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jp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updateLinks="never" codeName="ЭтаКнига" defaultThemeVersion="124226"/>
  <mc:AlternateContent xmlns:mc="http://schemas.openxmlformats.org/markup-compatibility/2006">
    <mc:Choice Requires="x15">
      <x15ac:absPath xmlns:x15ac="http://schemas.microsoft.com/office/spreadsheetml/2010/11/ac" url="Q:\Прайс IQ\"/>
    </mc:Choice>
  </mc:AlternateContent>
  <xr:revisionPtr revIDLastSave="0" documentId="13_ncr:1_{50F67B55-B3E3-4CE3-BD62-A2C6CF8C2FEB}" xr6:coauthVersionLast="47" xr6:coauthVersionMax="47" xr10:uidLastSave="{00000000-0000-0000-0000-000000000000}"/>
  <bookViews>
    <workbookView xWindow="-108" yWindow="-108" windowWidth="23256" windowHeight="12576" tabRatio="928" xr2:uid="{00000000-000D-0000-FFFF-FFFF00000000}"/>
  </bookViews>
  <sheets>
    <sheet name="Содержание" sheetId="12" r:id="rId1"/>
    <sheet name="Кабель OK-Net" sheetId="5" r:id="rId2"/>
    <sheet name="PL" sheetId="92" r:id="rId3"/>
    <sheet name="СКС OK-Net" sheetId="104" r:id="rId4"/>
    <sheet name="Коакс.кабель " sheetId="81" r:id="rId5"/>
    <sheet name="Qoltec" sheetId="109" r:id="rId6"/>
    <sheet name="Сил.кабель" sheetId="83" r:id="rId7"/>
    <sheet name="Estap" sheetId="86" r:id="rId8"/>
    <sheet name="ВОК" sheetId="84" r:id="rId9"/>
    <sheet name="ДКС" sheetId="89" r:id="rId10"/>
    <sheet name="Legrand" sheetId="90" r:id="rId11"/>
    <sheet name="ИБП Legrand" sheetId="91" r:id="rId12"/>
    <sheet name="Копос" sheetId="106" r:id="rId13"/>
    <sheet name="Allied Telesis" sheetId="113" r:id="rId14"/>
    <sheet name="AXIS" sheetId="103" r:id="rId15"/>
    <sheet name="Hanwha Vision" sheetId="102" r:id="rId16"/>
    <sheet name="Suprema Inc." sheetId="105" r:id="rId17"/>
    <sheet name="2N" sheetId="112" r:id="rId18"/>
    <sheet name="Canon" sheetId="79" r:id="rId19"/>
    <sheet name="UNV " sheetId="100" r:id="rId20"/>
    <sheet name="ACTi" sheetId="108" r:id="rId21"/>
  </sheets>
  <externalReferences>
    <externalReference r:id="rId22"/>
    <externalReference r:id="rId23"/>
    <externalReference r:id="rId24"/>
    <externalReference r:id="rId25"/>
    <externalReference r:id="rId26"/>
  </externalReferences>
  <definedNames>
    <definedName name="_xlnm._FilterDatabase" localSheetId="20" hidden="1">ACTi!#REF!</definedName>
    <definedName name="_xlnm._FilterDatabase" localSheetId="13" hidden="1">'Allied Telesis'!$A$5:$H$1616</definedName>
    <definedName name="_xlnm._FilterDatabase" localSheetId="14" hidden="1">AXIS!$F$5:$F$6</definedName>
    <definedName name="_xlnm._FilterDatabase" localSheetId="18" hidden="1">Canon!#REF!</definedName>
    <definedName name="_xlnm._FilterDatabase" localSheetId="15" hidden="1">'Hanwha Vision'!$A$6:$E$6</definedName>
    <definedName name="_xlnm._FilterDatabase" localSheetId="16" hidden="1">'Suprema Inc.'!#REF!</definedName>
    <definedName name="_xlnm._FilterDatabase" localSheetId="19" hidden="1">'UNV '!#REF!</definedName>
    <definedName name="_xlnm._FilterDatabase" localSheetId="1" hidden="1">'Кабель OK-Net'!#REF!</definedName>
    <definedName name="ddd" localSheetId="17" hidden="1">{#N/A,#N/A,TRUE,"A"}</definedName>
    <definedName name="ddd" localSheetId="20" hidden="1">{#N/A,#N/A,TRUE,"A"}</definedName>
    <definedName name="ddd" localSheetId="13" hidden="1">{#N/A,#N/A,TRUE,"A"}</definedName>
    <definedName name="ddd" localSheetId="19" hidden="1">{#N/A,#N/A,TRUE,"A"}</definedName>
    <definedName name="ddd" localSheetId="12" hidden="1">{#N/A,#N/A,TRUE,"A"}</definedName>
    <definedName name="ddd" hidden="1">{#N/A,#N/A,TRUE,"A"}</definedName>
    <definedName name="qq" localSheetId="17" hidden="1">{#N/A,#N/A,TRUE,"A"}</definedName>
    <definedName name="qq" localSheetId="20" hidden="1">{#N/A,#N/A,TRUE,"A"}</definedName>
    <definedName name="qq" localSheetId="13" hidden="1">{#N/A,#N/A,TRUE,"A"}</definedName>
    <definedName name="qq" localSheetId="19" hidden="1">{#N/A,#N/A,TRUE,"A"}</definedName>
    <definedName name="qq" localSheetId="12" hidden="1">{#N/A,#N/A,TRUE,"A"}</definedName>
    <definedName name="qq" hidden="1">{#N/A,#N/A,TRUE,"A"}</definedName>
    <definedName name="qqq" localSheetId="17" hidden="1">{#N/A,#N/A,TRUE,"A"}</definedName>
    <definedName name="qqq" localSheetId="20" hidden="1">{#N/A,#N/A,TRUE,"A"}</definedName>
    <definedName name="qqq" localSheetId="13" hidden="1">{#N/A,#N/A,TRUE,"A"}</definedName>
    <definedName name="qqq" localSheetId="19" hidden="1">{#N/A,#N/A,TRUE,"A"}</definedName>
    <definedName name="qqq" localSheetId="12" hidden="1">{#N/A,#N/A,TRUE,"A"}</definedName>
    <definedName name="qqq" hidden="1">{#N/A,#N/A,TRUE,"A"}</definedName>
    <definedName name="rt" localSheetId="17" hidden="1">{#N/A,#N/A,TRUE,"A"}</definedName>
    <definedName name="rt" localSheetId="20" hidden="1">{#N/A,#N/A,TRUE,"A"}</definedName>
    <definedName name="rt" localSheetId="13" hidden="1">{#N/A,#N/A,TRUE,"A"}</definedName>
    <definedName name="rt" localSheetId="19" hidden="1">{#N/A,#N/A,TRUE,"A"}</definedName>
    <definedName name="rt" localSheetId="12" hidden="1">{#N/A,#N/A,TRUE,"A"}</definedName>
    <definedName name="rt" hidden="1">{#N/A,#N/A,TRUE,"A"}</definedName>
    <definedName name="sdasd" localSheetId="17" hidden="1">{#N/A,#N/A,TRUE,"A"}</definedName>
    <definedName name="sdasd" localSheetId="20" hidden="1">{#N/A,#N/A,TRUE,"A"}</definedName>
    <definedName name="sdasd" localSheetId="13" hidden="1">{#N/A,#N/A,TRUE,"A"}</definedName>
    <definedName name="sdasd" localSheetId="19" hidden="1">{#N/A,#N/A,TRUE,"A"}</definedName>
    <definedName name="sdasd" localSheetId="12" hidden="1">{#N/A,#N/A,TRUE,"A"}</definedName>
    <definedName name="sdasd" hidden="1">{#N/A,#N/A,TRUE,"A"}</definedName>
    <definedName name="unn" localSheetId="17" hidden="1">{#N/A,#N/A,TRUE,"A"}</definedName>
    <definedName name="unn" localSheetId="20" hidden="1">{#N/A,#N/A,TRUE,"A"}</definedName>
    <definedName name="unn" localSheetId="13" hidden="1">{#N/A,#N/A,TRUE,"A"}</definedName>
    <definedName name="unn" localSheetId="19" hidden="1">{#N/A,#N/A,TRUE,"A"}</definedName>
    <definedName name="unn" localSheetId="12" hidden="1">{#N/A,#N/A,TRUE,"A"}</definedName>
    <definedName name="unn" hidden="1">{#N/A,#N/A,TRUE,"A"}</definedName>
    <definedName name="UNV" localSheetId="17" hidden="1">{#N/A,#N/A,TRUE,"A"}</definedName>
    <definedName name="UNV" localSheetId="20" hidden="1">{#N/A,#N/A,TRUE,"A"}</definedName>
    <definedName name="UNV" localSheetId="13" hidden="1">{#N/A,#N/A,TRUE,"A"}</definedName>
    <definedName name="UNV" localSheetId="19" hidden="1">{#N/A,#N/A,TRUE,"A"}</definedName>
    <definedName name="UNV" localSheetId="12" hidden="1">{#N/A,#N/A,TRUE,"A"}</definedName>
    <definedName name="UNV" hidden="1">{#N/A,#N/A,TRUE,"A"}</definedName>
    <definedName name="we" localSheetId="17" hidden="1">{#N/A,#N/A,TRUE,"A"}</definedName>
    <definedName name="we" localSheetId="20" hidden="1">{#N/A,#N/A,TRUE,"A"}</definedName>
    <definedName name="we" localSheetId="13" hidden="1">{#N/A,#N/A,TRUE,"A"}</definedName>
    <definedName name="we" localSheetId="19" hidden="1">{#N/A,#N/A,TRUE,"A"}</definedName>
    <definedName name="we" localSheetId="12" hidden="1">{#N/A,#N/A,TRUE,"A"}</definedName>
    <definedName name="we" hidden="1">{#N/A,#N/A,TRUE,"A"}</definedName>
    <definedName name="wrn.EAN2." localSheetId="17" hidden="1">{#N/A,#N/A,TRUE,"A"}</definedName>
    <definedName name="wrn.EAN2." localSheetId="20" hidden="1">{#N/A,#N/A,TRUE,"A"}</definedName>
    <definedName name="wrn.EAN2." localSheetId="13" hidden="1">{#N/A,#N/A,TRUE,"A"}</definedName>
    <definedName name="wrn.EAN2." localSheetId="19" hidden="1">{#N/A,#N/A,TRUE,"A"}</definedName>
    <definedName name="wrn.EAN2." localSheetId="12" hidden="1">{#N/A,#N/A,TRUE,"A"}</definedName>
    <definedName name="wrn.EAN2." hidden="1">{#N/A,#N/A,TRUE,"A"}</definedName>
    <definedName name="wrn.EAN3" localSheetId="17" hidden="1">{#N/A,#N/A,TRUE,"A"}</definedName>
    <definedName name="wrn.EAN3" localSheetId="20" hidden="1">{#N/A,#N/A,TRUE,"A"}</definedName>
    <definedName name="wrn.EAN3" localSheetId="13" hidden="1">{#N/A,#N/A,TRUE,"A"}</definedName>
    <definedName name="wrn.EAN3" localSheetId="19" hidden="1">{#N/A,#N/A,TRUE,"A"}</definedName>
    <definedName name="wrn.EAN3" localSheetId="12" hidden="1">{#N/A,#N/A,TRUE,"A"}</definedName>
    <definedName name="wrn.EAN3" hidden="1">{#N/A,#N/A,TRUE,"A"}</definedName>
    <definedName name="_xlnm.Print_Area" localSheetId="20">ACTi!$A$1:$G$70</definedName>
    <definedName name="_xlnm.Print_Area" localSheetId="14">AXIS!$A$1:$F$6</definedName>
    <definedName name="_xlnm.Print_Area" localSheetId="18">Canon!$A$1:$F$24</definedName>
    <definedName name="_xlnm.Print_Area" localSheetId="15">'Hanwha Vision'!$A$1:$F$6</definedName>
    <definedName name="_xlnm.Print_Area" localSheetId="16">'Suprema Inc.'!$A$1:$E$4</definedName>
    <definedName name="_xlnm.Print_Area" localSheetId="19">'UNV '!$A$1:$F$10</definedName>
    <definedName name="Скидка_Allied">Содержание!$B$26</definedName>
    <definedName name="Скидка_AXIS">Содержание!$B$27</definedName>
    <definedName name="Скидка_coax" localSheetId="17">[1]Содержание!$B$13</definedName>
    <definedName name="Скидка_coax" localSheetId="20">[2]Содержание!$B$13</definedName>
    <definedName name="Скидка_coax" localSheetId="13">[3]Содержание!$B$15</definedName>
    <definedName name="Скидка_coax">Содержание!$B$14</definedName>
    <definedName name="Скидка_Estap" localSheetId="17">[1]Содержание!$B$16</definedName>
    <definedName name="Скидка_Estap" localSheetId="20">[2]Содержание!$B$16</definedName>
    <definedName name="Скидка_Estap" localSheetId="13">[3]Содержание!$B$18</definedName>
    <definedName name="Скидка_Estap">Содержание!$B$17</definedName>
    <definedName name="Скидка_LANкабель_ЗЗЦС" localSheetId="17">[1]Содержание!$B$12</definedName>
    <definedName name="Скидка_LANкабель_ЗЗЦС" localSheetId="20">[2]Содержание!$B$12</definedName>
    <definedName name="Скидка_LANкабель_ЗЗЦС" localSheetId="13">[3]Содержание!$B$14</definedName>
    <definedName name="Скидка_LANкабель_ЗЗЦС">Содержание!#REF!</definedName>
    <definedName name="Скидка_OKNET" localSheetId="17">[1]Содержание!$B$11</definedName>
    <definedName name="Скидка_OKNET" localSheetId="20">[2]Содержание!$B$11</definedName>
    <definedName name="Скидка_OKNET" localSheetId="13">[3]Содержание!$B$13</definedName>
    <definedName name="Скидка_OKNET">Содержание!$B$13</definedName>
    <definedName name="Скидка_PL" localSheetId="17">[1]Содержание!$B$10</definedName>
    <definedName name="Скидка_PL" localSheetId="20">[2]Содержание!$B$10</definedName>
    <definedName name="Скидка_PL" localSheetId="13">[3]Содержание!$B$12</definedName>
    <definedName name="Скидка_PL">Содержание!$B$12</definedName>
    <definedName name="Скидка_АКБ" localSheetId="17">[1]Содержание!$B$20</definedName>
    <definedName name="Скидка_АКБ" localSheetId="13">[3]Содержание!$B$22</definedName>
    <definedName name="Скидка_АКБ">Содержание!$B$21</definedName>
    <definedName name="Скидка_ДКС" localSheetId="17">[1]Содержание!$B$17</definedName>
    <definedName name="Скидка_ДКС" localSheetId="20">[2]Содержание!$B$17</definedName>
    <definedName name="Скидка_ДКС" localSheetId="13">[3]Содержание!$B$19</definedName>
    <definedName name="Скидка_ДКС">Содержание!$B$18</definedName>
    <definedName name="скидка_ИБП" localSheetId="17">[1]Содержание!$B$19</definedName>
    <definedName name="скидка_ИБП" localSheetId="20">[2]Содержание!$B$19</definedName>
    <definedName name="скидка_ИБП" localSheetId="13">[3]Содержание!$B$21</definedName>
    <definedName name="скидка_ИБП">Содержание!$B$20</definedName>
    <definedName name="Скидка_Копос" localSheetId="17">[1]Содержание!$B$21</definedName>
    <definedName name="Скидка_Копос" localSheetId="20">[2]Содержание!$B$20</definedName>
    <definedName name="Скидка_Копос" localSheetId="13">[3]Содержание!$B$23</definedName>
    <definedName name="Скидка_Копос">Содержание!$B$22</definedName>
    <definedName name="скидка_Легранд" localSheetId="17">[1]Содержание!$B$18</definedName>
    <definedName name="скидка_Легранд" localSheetId="20">[2]Содержание!$B$18</definedName>
    <definedName name="скидка_Легранд" localSheetId="13">[3]Содержание!$B$20</definedName>
    <definedName name="скидка_Легранд">Содержание!$B$19</definedName>
    <definedName name="Скидка_ОК" localSheetId="17">[1]Содержание!$B$9</definedName>
    <definedName name="Скидка_ОК" localSheetId="20">[2]Содержание!$B$9</definedName>
    <definedName name="Скидка_ОК" localSheetId="13">[3]Содержание!$B$11</definedName>
    <definedName name="Скидка_ОК">Содержание!$B$11</definedName>
    <definedName name="скидка_силовой" localSheetId="17">[1]Содержание!$B$14</definedName>
    <definedName name="скидка_силовой" localSheetId="20">[2]Содержание!$B$14</definedName>
    <definedName name="скидка_силовой" localSheetId="13">[3]Содержание!$B$16</definedName>
    <definedName name="скидка_силовой">Содержание!$B$15</definedName>
    <definedName name="СкидкаВОК_ОК" localSheetId="17">[1]Содержание!$B$15</definedName>
    <definedName name="СкидкаВОК_ОК" localSheetId="20">[2]Содержание!$B$15</definedName>
    <definedName name="СкидкаВОК_ОК" localSheetId="13">[3]Содержание!$B$17</definedName>
    <definedName name="СкидкаВОК_ОК">Содержание!$B$16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912" i="103" l="1"/>
  <c r="E1911" i="103"/>
  <c r="E1910" i="103"/>
  <c r="E1909" i="103"/>
  <c r="E1908" i="103"/>
  <c r="E1907" i="103"/>
  <c r="E1906" i="103"/>
  <c r="E1905" i="103"/>
  <c r="E1904" i="103"/>
  <c r="E1903" i="103"/>
  <c r="E1902" i="103"/>
  <c r="E1901" i="103"/>
  <c r="E1900" i="103"/>
  <c r="E1899" i="103"/>
  <c r="E1898" i="103"/>
  <c r="E1897" i="103"/>
  <c r="E1896" i="103"/>
  <c r="E1895" i="103"/>
  <c r="E1894" i="103"/>
  <c r="E1893" i="103"/>
  <c r="E1892" i="103"/>
  <c r="E1891" i="103"/>
  <c r="E1890" i="103"/>
  <c r="E1889" i="103"/>
  <c r="E1888" i="103"/>
  <c r="E1887" i="103"/>
  <c r="E1886" i="103"/>
  <c r="E1885" i="103"/>
  <c r="E1884" i="103"/>
  <c r="E1883" i="103"/>
  <c r="E1882" i="103"/>
  <c r="E1881" i="103"/>
  <c r="E1880" i="103"/>
  <c r="E1879" i="103"/>
  <c r="E1878" i="103"/>
  <c r="E1877" i="103"/>
  <c r="E1876" i="103"/>
  <c r="E1875" i="103"/>
  <c r="E1874" i="103"/>
  <c r="E1873" i="103"/>
  <c r="E1872" i="103"/>
  <c r="E1871" i="103"/>
  <c r="E1870" i="103"/>
  <c r="E1869" i="103"/>
  <c r="E1868" i="103"/>
  <c r="E1867" i="103"/>
  <c r="E1866" i="103"/>
  <c r="E1865" i="103"/>
  <c r="E1864" i="103"/>
  <c r="E1863" i="103"/>
  <c r="E1862" i="103"/>
  <c r="E1861" i="103"/>
  <c r="E1860" i="103"/>
  <c r="E1859" i="103"/>
  <c r="E1858" i="103"/>
  <c r="E1857" i="103"/>
  <c r="E1856" i="103"/>
  <c r="E1855" i="103"/>
  <c r="E1854" i="103"/>
  <c r="E1853" i="103"/>
  <c r="E1852" i="103"/>
  <c r="E1851" i="103"/>
  <c r="E1850" i="103"/>
  <c r="E1849" i="103"/>
  <c r="E1848" i="103"/>
  <c r="E1847" i="103"/>
  <c r="E1846" i="103"/>
  <c r="E1845" i="103"/>
  <c r="E1844" i="103"/>
  <c r="E1843" i="103"/>
  <c r="E1842" i="103"/>
  <c r="E1841" i="103"/>
  <c r="E1840" i="103"/>
  <c r="E1839" i="103"/>
  <c r="E1838" i="103"/>
  <c r="E1837" i="103"/>
  <c r="E1836" i="103"/>
  <c r="E1835" i="103"/>
  <c r="E1834" i="103"/>
  <c r="E1833" i="103"/>
  <c r="E1832" i="103"/>
  <c r="E1831" i="103"/>
  <c r="E1830" i="103"/>
  <c r="E1829" i="103"/>
  <c r="E1828" i="103"/>
  <c r="E1827" i="103"/>
  <c r="E1826" i="103"/>
  <c r="E1825" i="103"/>
  <c r="E1824" i="103"/>
  <c r="E1823" i="103"/>
  <c r="E1822" i="103"/>
  <c r="E1821" i="103"/>
  <c r="E1820" i="103"/>
  <c r="E1819" i="103"/>
  <c r="E1818" i="103"/>
  <c r="E1817" i="103"/>
  <c r="E1816" i="103"/>
  <c r="E1815" i="103"/>
  <c r="E1814" i="103"/>
  <c r="E1813" i="103"/>
  <c r="E1812" i="103"/>
  <c r="E1811" i="103"/>
  <c r="E1810" i="103"/>
  <c r="E1809" i="103"/>
  <c r="E1808" i="103"/>
  <c r="E1807" i="103"/>
  <c r="E1806" i="103"/>
  <c r="E1805" i="103"/>
  <c r="E1804" i="103"/>
  <c r="E1803" i="103"/>
  <c r="E1802" i="103"/>
  <c r="E1801" i="103"/>
  <c r="E1800" i="103"/>
  <c r="E1799" i="103"/>
  <c r="E1798" i="103"/>
  <c r="E1797" i="103"/>
  <c r="E1796" i="103"/>
  <c r="E1795" i="103"/>
  <c r="E1794" i="103"/>
  <c r="E1793" i="103"/>
  <c r="E1792" i="103"/>
  <c r="E1791" i="103"/>
  <c r="E1790" i="103"/>
  <c r="E1789" i="103"/>
  <c r="E1788" i="103"/>
  <c r="E1787" i="103"/>
  <c r="E1786" i="103"/>
  <c r="E1785" i="103"/>
  <c r="E1784" i="103"/>
  <c r="E1783" i="103"/>
  <c r="E1782" i="103"/>
  <c r="E1781" i="103"/>
  <c r="E1780" i="103"/>
  <c r="E1779" i="103"/>
  <c r="E1778" i="103"/>
  <c r="E1777" i="103"/>
  <c r="E1776" i="103"/>
  <c r="E1775" i="103"/>
  <c r="E1774" i="103"/>
  <c r="E1773" i="103"/>
  <c r="E1772" i="103"/>
  <c r="E1771" i="103"/>
  <c r="E1770" i="103"/>
  <c r="E1769" i="103"/>
  <c r="E1768" i="103"/>
  <c r="E1767" i="103"/>
  <c r="E1766" i="103"/>
  <c r="E1765" i="103"/>
  <c r="E1764" i="103"/>
  <c r="E1763" i="103"/>
  <c r="E1762" i="103"/>
  <c r="E1761" i="103"/>
  <c r="E1760" i="103"/>
  <c r="E1759" i="103"/>
  <c r="E1758" i="103"/>
  <c r="E1757" i="103"/>
  <c r="E1756" i="103"/>
  <c r="E1755" i="103"/>
  <c r="E1754" i="103"/>
  <c r="E1753" i="103"/>
  <c r="E1752" i="103"/>
  <c r="E1751" i="103"/>
  <c r="E1750" i="103"/>
  <c r="E1749" i="103"/>
  <c r="E1748" i="103"/>
  <c r="E1747" i="103"/>
  <c r="E1746" i="103"/>
  <c r="E1745" i="103"/>
  <c r="E1744" i="103"/>
  <c r="E1743" i="103"/>
  <c r="E1742" i="103"/>
  <c r="E1741" i="103"/>
  <c r="E1740" i="103"/>
  <c r="E1739" i="103"/>
  <c r="E1738" i="103"/>
  <c r="E1737" i="103"/>
  <c r="E1736" i="103"/>
  <c r="E1735" i="103"/>
  <c r="E1734" i="103"/>
  <c r="E1733" i="103"/>
  <c r="E1732" i="103"/>
  <c r="E1731" i="103"/>
  <c r="E1730" i="103"/>
  <c r="E1729" i="103"/>
  <c r="E1728" i="103"/>
  <c r="E1727" i="103"/>
  <c r="E1726" i="103"/>
  <c r="E1725" i="103"/>
  <c r="E1724" i="103"/>
  <c r="E1723" i="103"/>
  <c r="E1722" i="103"/>
  <c r="E1721" i="103"/>
  <c r="E1720" i="103"/>
  <c r="E1719" i="103"/>
  <c r="E1718" i="103"/>
  <c r="E1717" i="103"/>
  <c r="E1716" i="103"/>
  <c r="E1715" i="103"/>
  <c r="E1714" i="103"/>
  <c r="E1713" i="103"/>
  <c r="E1712" i="103"/>
  <c r="E1711" i="103"/>
  <c r="E1710" i="103"/>
  <c r="E1709" i="103"/>
  <c r="E1708" i="103"/>
  <c r="E1707" i="103"/>
  <c r="E1706" i="103"/>
  <c r="E1705" i="103"/>
  <c r="E1704" i="103"/>
  <c r="E1703" i="103"/>
  <c r="E1702" i="103"/>
  <c r="E1701" i="103"/>
  <c r="E1700" i="103"/>
  <c r="E1699" i="103"/>
  <c r="E1698" i="103"/>
  <c r="E1697" i="103"/>
  <c r="E1696" i="103"/>
  <c r="E1695" i="103"/>
  <c r="E1694" i="103"/>
  <c r="E1693" i="103"/>
  <c r="E1692" i="103"/>
  <c r="E1691" i="103"/>
  <c r="E1690" i="103"/>
  <c r="E1689" i="103"/>
  <c r="E1688" i="103"/>
  <c r="E1687" i="103"/>
  <c r="E1686" i="103"/>
  <c r="E1685" i="103"/>
  <c r="E1684" i="103"/>
  <c r="E1683" i="103"/>
  <c r="E1682" i="103"/>
  <c r="E1681" i="103"/>
  <c r="E1680" i="103"/>
  <c r="E1679" i="103"/>
  <c r="E1678" i="103"/>
  <c r="E1677" i="103"/>
  <c r="E1676" i="103"/>
  <c r="E1675" i="103"/>
  <c r="E1674" i="103"/>
  <c r="E1673" i="103"/>
  <c r="E1672" i="103"/>
  <c r="E1671" i="103"/>
  <c r="E1670" i="103"/>
  <c r="E1669" i="103"/>
  <c r="E1668" i="103"/>
  <c r="E1667" i="103"/>
  <c r="E1666" i="103"/>
  <c r="E1665" i="103"/>
  <c r="E1664" i="103"/>
  <c r="E1663" i="103"/>
  <c r="E1662" i="103"/>
  <c r="E1661" i="103"/>
  <c r="E1660" i="103"/>
  <c r="E1659" i="103"/>
  <c r="E1658" i="103"/>
  <c r="E1657" i="103"/>
  <c r="E1656" i="103"/>
  <c r="E1655" i="103"/>
  <c r="E1654" i="103"/>
  <c r="E1653" i="103"/>
  <c r="E1652" i="103"/>
  <c r="E1651" i="103"/>
  <c r="E1650" i="103"/>
  <c r="E1649" i="103"/>
  <c r="E1648" i="103"/>
  <c r="E1647" i="103"/>
  <c r="E1646" i="103"/>
  <c r="E1645" i="103"/>
  <c r="E1644" i="103"/>
  <c r="E1643" i="103"/>
  <c r="E1642" i="103"/>
  <c r="E1641" i="103"/>
  <c r="E1640" i="103"/>
  <c r="E1639" i="103"/>
  <c r="E1638" i="103"/>
  <c r="E1637" i="103"/>
  <c r="E1636" i="103"/>
  <c r="E1635" i="103"/>
  <c r="E1634" i="103"/>
  <c r="E1633" i="103"/>
  <c r="E1632" i="103"/>
  <c r="E1631" i="103"/>
  <c r="E1630" i="103"/>
  <c r="E1629" i="103"/>
  <c r="E1628" i="103"/>
  <c r="E1627" i="103"/>
  <c r="E1626" i="103"/>
  <c r="E1625" i="103"/>
  <c r="E1624" i="103"/>
  <c r="E1623" i="103"/>
  <c r="E1622" i="103"/>
  <c r="E1621" i="103"/>
  <c r="E1620" i="103"/>
  <c r="E1619" i="103"/>
  <c r="E1618" i="103"/>
  <c r="E1617" i="103"/>
  <c r="E1616" i="103"/>
  <c r="E1615" i="103"/>
  <c r="E1614" i="103"/>
  <c r="E1613" i="103"/>
  <c r="E1612" i="103"/>
  <c r="E1611" i="103"/>
  <c r="E1610" i="103"/>
  <c r="E1609" i="103"/>
  <c r="E1608" i="103"/>
  <c r="E1607" i="103"/>
  <c r="E1606" i="103"/>
  <c r="E1605" i="103"/>
  <c r="E1604" i="103"/>
  <c r="E1603" i="103"/>
  <c r="E1602" i="103"/>
  <c r="E1601" i="103"/>
  <c r="E1600" i="103"/>
  <c r="E1599" i="103"/>
  <c r="E1598" i="103"/>
  <c r="E1597" i="103"/>
  <c r="E1596" i="103"/>
  <c r="E1595" i="103"/>
  <c r="E1594" i="103"/>
  <c r="E1593" i="103"/>
  <c r="E1592" i="103"/>
  <c r="E1591" i="103"/>
  <c r="E1590" i="103"/>
  <c r="E1589" i="103"/>
  <c r="E1588" i="103"/>
  <c r="E1587" i="103"/>
  <c r="E1586" i="103"/>
  <c r="E1585" i="103"/>
  <c r="E1584" i="103"/>
  <c r="E1583" i="103"/>
  <c r="E1582" i="103"/>
  <c r="E1581" i="103"/>
  <c r="E1580" i="103"/>
  <c r="E1579" i="103"/>
  <c r="E1578" i="103"/>
  <c r="E1577" i="103"/>
  <c r="E1576" i="103"/>
  <c r="E1575" i="103"/>
  <c r="E1574" i="103"/>
  <c r="E1573" i="103"/>
  <c r="E1572" i="103"/>
  <c r="E1571" i="103"/>
  <c r="E1570" i="103"/>
  <c r="E1569" i="103"/>
  <c r="E1568" i="103"/>
  <c r="E1567" i="103"/>
  <c r="E1566" i="103"/>
  <c r="E1565" i="103"/>
  <c r="E1564" i="103"/>
  <c r="E1563" i="103"/>
  <c r="E1562" i="103"/>
  <c r="E1561" i="103"/>
  <c r="E1560" i="103"/>
  <c r="E1559" i="103"/>
  <c r="E1558" i="103"/>
  <c r="E1557" i="103"/>
  <c r="E1556" i="103"/>
  <c r="E1555" i="103"/>
  <c r="E1554" i="103"/>
  <c r="E1553" i="103"/>
  <c r="E1552" i="103"/>
  <c r="E1551" i="103"/>
  <c r="E1550" i="103"/>
  <c r="E1549" i="103"/>
  <c r="E1548" i="103"/>
  <c r="E1547" i="103"/>
  <c r="E1546" i="103"/>
  <c r="E1545" i="103"/>
  <c r="E1544" i="103"/>
  <c r="E1543" i="103"/>
  <c r="E1542" i="103"/>
  <c r="E1541" i="103"/>
  <c r="E1540" i="103"/>
  <c r="E1539" i="103"/>
  <c r="E1538" i="103"/>
  <c r="E1537" i="103"/>
  <c r="E1536" i="103"/>
  <c r="E1535" i="103"/>
  <c r="E1534" i="103"/>
  <c r="E1533" i="103"/>
  <c r="E1532" i="103"/>
  <c r="E1531" i="103"/>
  <c r="E1530" i="103"/>
  <c r="E1529" i="103"/>
  <c r="E1528" i="103"/>
  <c r="E1527" i="103"/>
  <c r="E1526" i="103"/>
  <c r="E1525" i="103"/>
  <c r="E1524" i="103"/>
  <c r="E1523" i="103"/>
  <c r="E1522" i="103"/>
  <c r="E1521" i="103"/>
  <c r="E1520" i="103"/>
  <c r="E1519" i="103"/>
  <c r="E1518" i="103"/>
  <c r="E1517" i="103"/>
  <c r="E1516" i="103"/>
  <c r="E1515" i="103"/>
  <c r="E1514" i="103"/>
  <c r="E1513" i="103"/>
  <c r="E1512" i="103"/>
  <c r="E1511" i="103"/>
  <c r="E1510" i="103"/>
  <c r="E1509" i="103"/>
  <c r="E1508" i="103"/>
  <c r="E1507" i="103"/>
  <c r="E1506" i="103"/>
  <c r="E1505" i="103"/>
  <c r="E1504" i="103"/>
  <c r="E1503" i="103"/>
  <c r="E1502" i="103"/>
  <c r="E1501" i="103"/>
  <c r="E1500" i="103"/>
  <c r="E1499" i="103"/>
  <c r="E1498" i="103"/>
  <c r="E1497" i="103"/>
  <c r="E1496" i="103"/>
  <c r="E1495" i="103"/>
  <c r="E1494" i="103"/>
  <c r="E1493" i="103"/>
  <c r="E1492" i="103"/>
  <c r="E1491" i="103"/>
  <c r="E1490" i="103"/>
  <c r="E1489" i="103"/>
  <c r="E1488" i="103"/>
  <c r="E1487" i="103"/>
  <c r="E1486" i="103"/>
  <c r="E1485" i="103"/>
  <c r="E1484" i="103"/>
  <c r="E1483" i="103"/>
  <c r="E1482" i="103"/>
  <c r="E1481" i="103"/>
  <c r="E1480" i="103"/>
  <c r="E1479" i="103"/>
  <c r="E1478" i="103"/>
  <c r="E1477" i="103"/>
  <c r="E1476" i="103"/>
  <c r="E1475" i="103"/>
  <c r="E1474" i="103"/>
  <c r="E1473" i="103"/>
  <c r="E1472" i="103"/>
  <c r="E1471" i="103"/>
  <c r="E1470" i="103"/>
  <c r="E1469" i="103"/>
  <c r="E1468" i="103"/>
  <c r="E1467" i="103"/>
  <c r="E1466" i="103"/>
  <c r="E1465" i="103"/>
  <c r="E1464" i="103"/>
  <c r="E1463" i="103"/>
  <c r="E1462" i="103"/>
  <c r="E1461" i="103"/>
  <c r="E1460" i="103"/>
  <c r="E1459" i="103"/>
  <c r="E1458" i="103"/>
  <c r="E1457" i="103"/>
  <c r="E1456" i="103"/>
  <c r="E1455" i="103"/>
  <c r="E1454" i="103"/>
  <c r="E1453" i="103"/>
  <c r="E1452" i="103"/>
  <c r="E1451" i="103"/>
  <c r="E1450" i="103"/>
  <c r="E1449" i="103"/>
  <c r="E1448" i="103"/>
  <c r="E1447" i="103"/>
  <c r="E1446" i="103"/>
  <c r="E1445" i="103"/>
  <c r="E1444" i="103"/>
  <c r="E1443" i="103"/>
  <c r="E1442" i="103"/>
  <c r="E1441" i="103"/>
  <c r="E1440" i="103"/>
  <c r="E1439" i="103"/>
  <c r="E1438" i="103"/>
  <c r="E1437" i="103"/>
  <c r="E1436" i="103"/>
  <c r="E1435" i="103"/>
  <c r="E1434" i="103"/>
  <c r="E1433" i="103"/>
  <c r="E1432" i="103"/>
  <c r="E1431" i="103"/>
  <c r="E1430" i="103"/>
  <c r="E1429" i="103"/>
  <c r="E1428" i="103"/>
  <c r="E1427" i="103"/>
  <c r="E1426" i="103"/>
  <c r="E1425" i="103"/>
  <c r="E1424" i="103"/>
  <c r="E1423" i="103"/>
  <c r="E1422" i="103"/>
  <c r="E1421" i="103"/>
  <c r="E1420" i="103"/>
  <c r="E1419" i="103"/>
  <c r="E1418" i="103"/>
  <c r="E1417" i="103"/>
  <c r="E1416" i="103"/>
  <c r="E1415" i="103"/>
  <c r="E1414" i="103"/>
  <c r="E1413" i="103"/>
  <c r="E1412" i="103"/>
  <c r="E1411" i="103"/>
  <c r="E1410" i="103"/>
  <c r="E1409" i="103"/>
  <c r="E1408" i="103"/>
  <c r="E1407" i="103"/>
  <c r="E1406" i="103"/>
  <c r="E1405" i="103"/>
  <c r="E1404" i="103"/>
  <c r="E1403" i="103"/>
  <c r="E1402" i="103"/>
  <c r="E1401" i="103"/>
  <c r="E1400" i="103"/>
  <c r="E1399" i="103"/>
  <c r="E1398" i="103"/>
  <c r="E1397" i="103"/>
  <c r="E1396" i="103"/>
  <c r="E1395" i="103"/>
  <c r="E1394" i="103"/>
  <c r="E1393" i="103"/>
  <c r="E1392" i="103"/>
  <c r="E1391" i="103"/>
  <c r="E1390" i="103"/>
  <c r="E1389" i="103"/>
  <c r="E1388" i="103"/>
  <c r="E1387" i="103"/>
  <c r="E1386" i="103"/>
  <c r="E1385" i="103"/>
  <c r="E1384" i="103"/>
  <c r="E1383" i="103"/>
  <c r="E1382" i="103"/>
  <c r="E1381" i="103"/>
  <c r="E1380" i="103"/>
  <c r="E1379" i="103"/>
  <c r="E1378" i="103"/>
  <c r="E1377" i="103"/>
  <c r="E1376" i="103"/>
  <c r="E1375" i="103"/>
  <c r="E1374" i="103"/>
  <c r="E1373" i="103"/>
  <c r="E1372" i="103"/>
  <c r="E1371" i="103"/>
  <c r="E1370" i="103"/>
  <c r="E1369" i="103"/>
  <c r="E1368" i="103"/>
  <c r="E1367" i="103"/>
  <c r="E1366" i="103"/>
  <c r="E1365" i="103"/>
  <c r="E1364" i="103"/>
  <c r="E1363" i="103"/>
  <c r="E1362" i="103"/>
  <c r="E1361" i="103"/>
  <c r="E1360" i="103"/>
  <c r="E1359" i="103"/>
  <c r="E1358" i="103"/>
  <c r="E1357" i="103"/>
  <c r="E1356" i="103"/>
  <c r="E1355" i="103"/>
  <c r="E1354" i="103"/>
  <c r="E1353" i="103"/>
  <c r="E1352" i="103"/>
  <c r="E1351" i="103"/>
  <c r="E1350" i="103"/>
  <c r="E1349" i="103"/>
  <c r="E1348" i="103"/>
  <c r="E1347" i="103"/>
  <c r="E1346" i="103"/>
  <c r="E1345" i="103"/>
  <c r="E1344" i="103"/>
  <c r="E1343" i="103"/>
  <c r="E1342" i="103"/>
  <c r="E1341" i="103"/>
  <c r="E1340" i="103"/>
  <c r="E1339" i="103"/>
  <c r="E1338" i="103"/>
  <c r="E1337" i="103"/>
  <c r="E1336" i="103"/>
  <c r="E1335" i="103"/>
  <c r="E1334" i="103"/>
  <c r="E1333" i="103"/>
  <c r="E1332" i="103"/>
  <c r="E1331" i="103"/>
  <c r="E1330" i="103"/>
  <c r="E1329" i="103"/>
  <c r="E1328" i="103"/>
  <c r="E1327" i="103"/>
  <c r="E1326" i="103"/>
  <c r="E1325" i="103"/>
  <c r="E1324" i="103"/>
  <c r="E1323" i="103"/>
  <c r="E1322" i="103"/>
  <c r="E1321" i="103"/>
  <c r="E1320" i="103"/>
  <c r="E1319" i="103"/>
  <c r="E1318" i="103"/>
  <c r="E1317" i="103"/>
  <c r="E1316" i="103"/>
  <c r="E1315" i="103"/>
  <c r="E1314" i="103"/>
  <c r="E1313" i="103"/>
  <c r="E1312" i="103"/>
  <c r="E1311" i="103"/>
  <c r="E1310" i="103"/>
  <c r="E1309" i="103"/>
  <c r="E1308" i="103"/>
  <c r="E1307" i="103"/>
  <c r="E1306" i="103"/>
  <c r="E1305" i="103"/>
  <c r="E1304" i="103"/>
  <c r="E1303" i="103"/>
  <c r="E1302" i="103"/>
  <c r="E1301" i="103"/>
  <c r="E1300" i="103"/>
  <c r="E1299" i="103"/>
  <c r="E1298" i="103"/>
  <c r="E1297" i="103"/>
  <c r="E1296" i="103"/>
  <c r="E1295" i="103"/>
  <c r="E1294" i="103"/>
  <c r="E1293" i="103"/>
  <c r="E1292" i="103"/>
  <c r="E1291" i="103"/>
  <c r="E1290" i="103"/>
  <c r="E1289" i="103"/>
  <c r="E1288" i="103"/>
  <c r="E1287" i="103"/>
  <c r="E1286" i="103"/>
  <c r="E1285" i="103"/>
  <c r="E1284" i="103"/>
  <c r="E1283" i="103"/>
  <c r="E1282" i="103"/>
  <c r="E1281" i="103"/>
  <c r="E1280" i="103"/>
  <c r="E1279" i="103"/>
  <c r="E1278" i="103"/>
  <c r="E1277" i="103"/>
  <c r="E1276" i="103"/>
  <c r="E1275" i="103"/>
  <c r="E1274" i="103"/>
  <c r="E1273" i="103"/>
  <c r="E1272" i="103"/>
  <c r="E1271" i="103"/>
  <c r="E1270" i="103"/>
  <c r="E1269" i="103"/>
  <c r="E1268" i="103"/>
  <c r="E1267" i="103"/>
  <c r="E1266" i="103"/>
  <c r="E1265" i="103"/>
  <c r="E1264" i="103"/>
  <c r="E1263" i="103"/>
  <c r="E1262" i="103"/>
  <c r="E1261" i="103"/>
  <c r="E1260" i="103"/>
  <c r="E1259" i="103"/>
  <c r="E1258" i="103"/>
  <c r="E1257" i="103"/>
  <c r="E1256" i="103"/>
  <c r="E1255" i="103"/>
  <c r="E1254" i="103"/>
  <c r="E1253" i="103"/>
  <c r="E1252" i="103"/>
  <c r="E1251" i="103"/>
  <c r="E1250" i="103"/>
  <c r="E1249" i="103"/>
  <c r="E1248" i="103"/>
  <c r="E1247" i="103"/>
  <c r="E1246" i="103"/>
  <c r="E1245" i="103"/>
  <c r="E1244" i="103"/>
  <c r="E1243" i="103"/>
  <c r="E1242" i="103"/>
  <c r="E1241" i="103"/>
  <c r="E1240" i="103"/>
  <c r="E1239" i="103"/>
  <c r="E1238" i="103"/>
  <c r="E1237" i="103"/>
  <c r="E1236" i="103"/>
  <c r="E1235" i="103"/>
  <c r="E1234" i="103"/>
  <c r="E1233" i="103"/>
  <c r="E1232" i="103"/>
  <c r="E1231" i="103"/>
  <c r="E1230" i="103"/>
  <c r="E1229" i="103"/>
  <c r="E1228" i="103"/>
  <c r="E1227" i="103"/>
  <c r="E1226" i="103"/>
  <c r="E1225" i="103"/>
  <c r="E1224" i="103"/>
  <c r="E1223" i="103"/>
  <c r="E1222" i="103"/>
  <c r="E1221" i="103"/>
  <c r="E1220" i="103"/>
  <c r="E1219" i="103"/>
  <c r="E1218" i="103"/>
  <c r="E1217" i="103"/>
  <c r="E1216" i="103"/>
  <c r="E1215" i="103"/>
  <c r="E1214" i="103"/>
  <c r="E1213" i="103"/>
  <c r="E1212" i="103"/>
  <c r="E1211" i="103"/>
  <c r="E1210" i="103"/>
  <c r="E1209" i="103"/>
  <c r="E1208" i="103"/>
  <c r="E1207" i="103"/>
  <c r="E1206" i="103"/>
  <c r="E1205" i="103"/>
  <c r="E1204" i="103"/>
  <c r="E1203" i="103"/>
  <c r="E1202" i="103"/>
  <c r="E1201" i="103"/>
  <c r="E1200" i="103"/>
  <c r="E1199" i="103"/>
  <c r="E1198" i="103"/>
  <c r="E1197" i="103"/>
  <c r="E1196" i="103"/>
  <c r="E1195" i="103"/>
  <c r="E1194" i="103"/>
  <c r="E1193" i="103"/>
  <c r="E1192" i="103"/>
  <c r="E1191" i="103"/>
  <c r="E1190" i="103"/>
  <c r="E1189" i="103"/>
  <c r="E1188" i="103"/>
  <c r="E1187" i="103"/>
  <c r="E1186" i="103"/>
  <c r="E1185" i="103"/>
  <c r="E1184" i="103"/>
  <c r="E1183" i="103"/>
  <c r="E1182" i="103"/>
  <c r="E1181" i="103"/>
  <c r="E1180" i="103"/>
  <c r="E1179" i="103"/>
  <c r="E1178" i="103"/>
  <c r="E1177" i="103"/>
  <c r="E1176" i="103"/>
  <c r="E1175" i="103"/>
  <c r="E1174" i="103"/>
  <c r="E1173" i="103"/>
  <c r="E1172" i="103"/>
  <c r="E1171" i="103"/>
  <c r="E1170" i="103"/>
  <c r="E1169" i="103"/>
  <c r="E1168" i="103"/>
  <c r="E1167" i="103"/>
  <c r="E1166" i="103"/>
  <c r="E1165" i="103"/>
  <c r="E1164" i="103"/>
  <c r="E1163" i="103"/>
  <c r="E1162" i="103"/>
  <c r="E1161" i="103"/>
  <c r="E1160" i="103"/>
  <c r="E1159" i="103"/>
  <c r="E1158" i="103"/>
  <c r="E1157" i="103"/>
  <c r="E1156" i="103"/>
  <c r="E1155" i="103"/>
  <c r="E1154" i="103"/>
  <c r="E1153" i="103"/>
  <c r="E1152" i="103"/>
  <c r="E1151" i="103"/>
  <c r="E1150" i="103"/>
  <c r="E1149" i="103"/>
  <c r="E1148" i="103"/>
  <c r="E1147" i="103"/>
  <c r="E1146" i="103"/>
  <c r="E1145" i="103"/>
  <c r="E1144" i="103"/>
  <c r="E1143" i="103"/>
  <c r="E1142" i="103"/>
  <c r="E1141" i="103"/>
  <c r="E1140" i="103"/>
  <c r="E1139" i="103"/>
  <c r="E1138" i="103"/>
  <c r="E1137" i="103"/>
  <c r="E1136" i="103"/>
  <c r="E1135" i="103"/>
  <c r="E1134" i="103"/>
  <c r="E1133" i="103"/>
  <c r="E1132" i="103"/>
  <c r="E1131" i="103"/>
  <c r="E1130" i="103"/>
  <c r="E1129" i="103"/>
  <c r="E1128" i="103"/>
  <c r="E1127" i="103"/>
  <c r="E1126" i="103"/>
  <c r="E1125" i="103"/>
  <c r="E1124" i="103"/>
  <c r="E1123" i="103"/>
  <c r="E1122" i="103"/>
  <c r="E1121" i="103"/>
  <c r="E1120" i="103"/>
  <c r="E1119" i="103"/>
  <c r="E1118" i="103"/>
  <c r="E1117" i="103"/>
  <c r="E1116" i="103"/>
  <c r="E1115" i="103"/>
  <c r="E1114" i="103"/>
  <c r="E1113" i="103"/>
  <c r="E1112" i="103"/>
  <c r="E1111" i="103"/>
  <c r="E1110" i="103"/>
  <c r="E1109" i="103"/>
  <c r="E1108" i="103"/>
  <c r="E1107" i="103"/>
  <c r="E1106" i="103"/>
  <c r="E1105" i="103"/>
  <c r="E1104" i="103"/>
  <c r="E1103" i="103"/>
  <c r="E1102" i="103"/>
  <c r="E1101" i="103"/>
  <c r="E1100" i="103"/>
  <c r="E1099" i="103"/>
  <c r="E1098" i="103"/>
  <c r="E1097" i="103"/>
  <c r="E1096" i="103"/>
  <c r="E1095" i="103"/>
  <c r="E1094" i="103"/>
  <c r="E1093" i="103"/>
  <c r="E1092" i="103"/>
  <c r="E1091" i="103"/>
  <c r="E1090" i="103"/>
  <c r="E1089" i="103"/>
  <c r="E1088" i="103"/>
  <c r="E1087" i="103"/>
  <c r="E1086" i="103"/>
  <c r="E1085" i="103"/>
  <c r="E1084" i="103"/>
  <c r="E1083" i="103"/>
  <c r="E1082" i="103"/>
  <c r="E1081" i="103"/>
  <c r="E1080" i="103"/>
  <c r="E1079" i="103"/>
  <c r="E1078" i="103"/>
  <c r="E1077" i="103"/>
  <c r="E1076" i="103"/>
  <c r="E1075" i="103"/>
  <c r="E1074" i="103"/>
  <c r="E1073" i="103"/>
  <c r="E1072" i="103"/>
  <c r="E1071" i="103"/>
  <c r="E1070" i="103"/>
  <c r="E1069" i="103"/>
  <c r="E1068" i="103"/>
  <c r="E1067" i="103"/>
  <c r="E1066" i="103"/>
  <c r="E1065" i="103"/>
  <c r="E1064" i="103"/>
  <c r="E1063" i="103"/>
  <c r="E1062" i="103"/>
  <c r="E1061" i="103"/>
  <c r="E1060" i="103"/>
  <c r="E1059" i="103"/>
  <c r="E1058" i="103"/>
  <c r="E1057" i="103"/>
  <c r="E1056" i="103"/>
  <c r="E1055" i="103"/>
  <c r="E1054" i="103"/>
  <c r="E1053" i="103"/>
  <c r="E1052" i="103"/>
  <c r="E1051" i="103"/>
  <c r="E1050" i="103"/>
  <c r="E1049" i="103"/>
  <c r="E1048" i="103"/>
  <c r="E1047" i="103"/>
  <c r="E1046" i="103"/>
  <c r="E1045" i="103"/>
  <c r="E1044" i="103"/>
  <c r="E1043" i="103"/>
  <c r="E1042" i="103"/>
  <c r="E1041" i="103"/>
  <c r="E1040" i="103"/>
  <c r="E1039" i="103"/>
  <c r="E1038" i="103"/>
  <c r="E1037" i="103"/>
  <c r="E1036" i="103"/>
  <c r="E1035" i="103"/>
  <c r="E1034" i="103"/>
  <c r="E1033" i="103"/>
  <c r="E1032" i="103"/>
  <c r="E1031" i="103"/>
  <c r="E1030" i="103"/>
  <c r="E1029" i="103"/>
  <c r="E1028" i="103"/>
  <c r="E1027" i="103"/>
  <c r="E1026" i="103"/>
  <c r="E1025" i="103"/>
  <c r="E1024" i="103"/>
  <c r="E1023" i="103"/>
  <c r="E1022" i="103"/>
  <c r="E1021" i="103"/>
  <c r="E1020" i="103"/>
  <c r="E1019" i="103"/>
  <c r="E1018" i="103"/>
  <c r="E1017" i="103"/>
  <c r="E1016" i="103"/>
  <c r="E1015" i="103"/>
  <c r="E1014" i="103"/>
  <c r="E1013" i="103"/>
  <c r="E1012" i="103"/>
  <c r="E1011" i="103"/>
  <c r="E1010" i="103"/>
  <c r="E1009" i="103"/>
  <c r="E1008" i="103"/>
  <c r="E1007" i="103"/>
  <c r="E1006" i="103"/>
  <c r="E1005" i="103"/>
  <c r="E1004" i="103"/>
  <c r="E1003" i="103"/>
  <c r="E1002" i="103"/>
  <c r="E1001" i="103"/>
  <c r="E1000" i="103"/>
  <c r="E999" i="103"/>
  <c r="E998" i="103"/>
  <c r="E997" i="103"/>
  <c r="E996" i="103"/>
  <c r="E995" i="103"/>
  <c r="E994" i="103"/>
  <c r="E993" i="103"/>
  <c r="E992" i="103"/>
  <c r="E991" i="103"/>
  <c r="E990" i="103"/>
  <c r="E989" i="103"/>
  <c r="E988" i="103"/>
  <c r="E987" i="103"/>
  <c r="E986" i="103"/>
  <c r="E985" i="103"/>
  <c r="E984" i="103"/>
  <c r="E983" i="103"/>
  <c r="E982" i="103"/>
  <c r="E981" i="103"/>
  <c r="E980" i="103"/>
  <c r="E979" i="103"/>
  <c r="E978" i="103"/>
  <c r="E977" i="103"/>
  <c r="E976" i="103"/>
  <c r="E975" i="103"/>
  <c r="E974" i="103"/>
  <c r="E972" i="103"/>
  <c r="E971" i="103"/>
  <c r="E970" i="103"/>
  <c r="E969" i="103"/>
  <c r="E968" i="103"/>
  <c r="E967" i="103"/>
  <c r="E966" i="103"/>
  <c r="E965" i="103"/>
  <c r="E964" i="103"/>
  <c r="E963" i="103"/>
  <c r="E962" i="103"/>
  <c r="E961" i="103"/>
  <c r="E960" i="103"/>
  <c r="E959" i="103"/>
  <c r="E958" i="103"/>
  <c r="E957" i="103"/>
  <c r="E956" i="103"/>
  <c r="E955" i="103"/>
  <c r="E954" i="103"/>
  <c r="E953" i="103"/>
  <c r="E952" i="103"/>
  <c r="E951" i="103"/>
  <c r="E950" i="103"/>
  <c r="E948" i="103"/>
  <c r="E947" i="103"/>
  <c r="E946" i="103"/>
  <c r="E945" i="103"/>
  <c r="E944" i="103"/>
  <c r="E943" i="103"/>
  <c r="E942" i="103"/>
  <c r="E941" i="103"/>
  <c r="E940" i="103"/>
  <c r="E939" i="103"/>
  <c r="E938" i="103"/>
  <c r="E937" i="103"/>
  <c r="E936" i="103"/>
  <c r="E935" i="103"/>
  <c r="E934" i="103"/>
  <c r="E933" i="103"/>
  <c r="E932" i="103"/>
  <c r="E931" i="103"/>
  <c r="E930" i="103"/>
  <c r="E929" i="103"/>
  <c r="E928" i="103"/>
  <c r="E927" i="103"/>
  <c r="E926" i="103"/>
  <c r="E925" i="103"/>
  <c r="E924" i="103"/>
  <c r="E923" i="103"/>
  <c r="E922" i="103"/>
  <c r="E921" i="103"/>
  <c r="E920" i="103"/>
  <c r="E919" i="103"/>
  <c r="E918" i="103"/>
  <c r="E917" i="103"/>
  <c r="E916" i="103"/>
  <c r="E915" i="103"/>
  <c r="E914" i="103"/>
  <c r="E913" i="103"/>
  <c r="E912" i="103"/>
  <c r="E911" i="103"/>
  <c r="E910" i="103"/>
  <c r="E907" i="103"/>
  <c r="E906" i="103"/>
  <c r="E905" i="103"/>
  <c r="E904" i="103"/>
  <c r="E902" i="103"/>
  <c r="E900" i="103"/>
  <c r="E899" i="103"/>
  <c r="E898" i="103"/>
  <c r="E897" i="103"/>
  <c r="E896" i="103"/>
  <c r="E895" i="103"/>
  <c r="E893" i="103"/>
  <c r="E892" i="103"/>
  <c r="E891" i="103"/>
  <c r="E890" i="103"/>
  <c r="E889" i="103"/>
  <c r="E888" i="103"/>
  <c r="E887" i="103"/>
  <c r="E886" i="103"/>
  <c r="E885" i="103"/>
  <c r="E884" i="103"/>
  <c r="E883" i="103"/>
  <c r="E881" i="103"/>
  <c r="E880" i="103"/>
  <c r="E879" i="103"/>
  <c r="E878" i="103"/>
  <c r="E877" i="103"/>
  <c r="E876" i="103"/>
  <c r="E875" i="103"/>
  <c r="E874" i="103"/>
  <c r="E873" i="103"/>
  <c r="E872" i="103"/>
  <c r="E871" i="103"/>
  <c r="E870" i="103"/>
  <c r="E868" i="103"/>
  <c r="E867" i="103"/>
  <c r="E866" i="103"/>
  <c r="E865" i="103"/>
  <c r="E864" i="103"/>
  <c r="E863" i="103"/>
  <c r="E862" i="103"/>
  <c r="E861" i="103"/>
  <c r="E860" i="103"/>
  <c r="E859" i="103"/>
  <c r="E858" i="103"/>
  <c r="E855" i="103"/>
  <c r="E854" i="103"/>
  <c r="E853" i="103"/>
  <c r="E852" i="103"/>
  <c r="E851" i="103"/>
  <c r="E850" i="103"/>
  <c r="E849" i="103"/>
  <c r="E848" i="103"/>
  <c r="E847" i="103"/>
  <c r="E846" i="103"/>
  <c r="E845" i="103"/>
  <c r="E844" i="103"/>
  <c r="E843" i="103"/>
  <c r="E842" i="103"/>
  <c r="E841" i="103"/>
  <c r="E840" i="103"/>
  <c r="E839" i="103"/>
  <c r="E838" i="103"/>
  <c r="E836" i="103"/>
  <c r="E834" i="103"/>
  <c r="E833" i="103"/>
  <c r="E832" i="103"/>
  <c r="E830" i="103"/>
  <c r="E829" i="103"/>
  <c r="E827" i="103"/>
  <c r="E826" i="103"/>
  <c r="E824" i="103"/>
  <c r="E823" i="103"/>
  <c r="E822" i="103"/>
  <c r="E821" i="103"/>
  <c r="E820" i="103"/>
  <c r="E819" i="103"/>
  <c r="E818" i="103"/>
  <c r="E817" i="103"/>
  <c r="E816" i="103"/>
  <c r="E815" i="103"/>
  <c r="E814" i="103"/>
  <c r="E813" i="103"/>
  <c r="E812" i="103"/>
  <c r="E811" i="103"/>
  <c r="E810" i="103"/>
  <c r="E808" i="103"/>
  <c r="E807" i="103"/>
  <c r="E806" i="103"/>
  <c r="E805" i="103"/>
  <c r="E804" i="103"/>
  <c r="E803" i="103"/>
  <c r="E802" i="103"/>
  <c r="E801" i="103"/>
  <c r="E800" i="103"/>
  <c r="E799" i="103"/>
  <c r="E798" i="103"/>
  <c r="E797" i="103"/>
  <c r="E796" i="103"/>
  <c r="E795" i="103"/>
  <c r="E794" i="103"/>
  <c r="E793" i="103"/>
  <c r="E788" i="103"/>
  <c r="E787" i="103"/>
  <c r="E786" i="103"/>
  <c r="E785" i="103"/>
  <c r="E783" i="103"/>
  <c r="E782" i="103"/>
  <c r="E781" i="103"/>
  <c r="E780" i="103"/>
  <c r="E779" i="103"/>
  <c r="E778" i="103"/>
  <c r="E777" i="103"/>
  <c r="E776" i="103"/>
  <c r="E775" i="103"/>
  <c r="E774" i="103"/>
  <c r="E773" i="103"/>
  <c r="E772" i="103"/>
  <c r="E771" i="103"/>
  <c r="E770" i="103"/>
  <c r="E769" i="103"/>
  <c r="E768" i="103"/>
  <c r="E767" i="103"/>
  <c r="E766" i="103"/>
  <c r="E765" i="103"/>
  <c r="E764" i="103"/>
  <c r="E763" i="103"/>
  <c r="E762" i="103"/>
  <c r="E761" i="103"/>
  <c r="E760" i="103"/>
  <c r="E757" i="103"/>
  <c r="E756" i="103"/>
  <c r="E754" i="103"/>
  <c r="E753" i="103"/>
  <c r="E752" i="103"/>
  <c r="E751" i="103"/>
  <c r="E749" i="103"/>
  <c r="E748" i="103"/>
  <c r="E747" i="103"/>
  <c r="E746" i="103"/>
  <c r="E745" i="103"/>
  <c r="E743" i="103"/>
  <c r="E742" i="103"/>
  <c r="E741" i="103"/>
  <c r="E738" i="103"/>
  <c r="E737" i="103"/>
  <c r="E736" i="103"/>
  <c r="E735" i="103"/>
  <c r="E734" i="103"/>
  <c r="E733" i="103"/>
  <c r="E732" i="103"/>
  <c r="E731" i="103"/>
  <c r="E730" i="103"/>
  <c r="E729" i="103"/>
  <c r="E728" i="103"/>
  <c r="E727" i="103"/>
  <c r="E726" i="103"/>
  <c r="E725" i="103"/>
  <c r="E724" i="103"/>
  <c r="E723" i="103"/>
  <c r="E722" i="103"/>
  <c r="E721" i="103"/>
  <c r="E720" i="103"/>
  <c r="E719" i="103"/>
  <c r="E718" i="103"/>
  <c r="E717" i="103"/>
  <c r="E716" i="103"/>
  <c r="E715" i="103"/>
  <c r="E714" i="103"/>
  <c r="E713" i="103"/>
  <c r="E712" i="103"/>
  <c r="E711" i="103"/>
  <c r="E710" i="103"/>
  <c r="E709" i="103"/>
  <c r="E708" i="103"/>
  <c r="E707" i="103"/>
  <c r="E706" i="103"/>
  <c r="E705" i="103"/>
  <c r="E704" i="103"/>
  <c r="E703" i="103"/>
  <c r="E702" i="103"/>
  <c r="E701" i="103"/>
  <c r="E700" i="103"/>
  <c r="E699" i="103"/>
  <c r="E698" i="103"/>
  <c r="E697" i="103"/>
  <c r="E696" i="103"/>
  <c r="E695" i="103"/>
  <c r="E694" i="103"/>
  <c r="E693" i="103"/>
  <c r="E692" i="103"/>
  <c r="E691" i="103"/>
  <c r="E689" i="103"/>
  <c r="E688" i="103"/>
  <c r="E687" i="103"/>
  <c r="E686" i="103"/>
  <c r="E685" i="103"/>
  <c r="E684" i="103"/>
  <c r="E683" i="103"/>
  <c r="E682" i="103"/>
  <c r="E681" i="103"/>
  <c r="E680" i="103"/>
  <c r="E678" i="103"/>
  <c r="E677" i="103"/>
  <c r="E676" i="103"/>
  <c r="E675" i="103"/>
  <c r="E674" i="103"/>
  <c r="E673" i="103"/>
  <c r="E672" i="103"/>
  <c r="E671" i="103"/>
  <c r="E670" i="103"/>
  <c r="E669" i="103"/>
  <c r="E668" i="103"/>
  <c r="E667" i="103"/>
  <c r="E666" i="103"/>
  <c r="E665" i="103"/>
  <c r="E664" i="103"/>
  <c r="E663" i="103"/>
  <c r="E662" i="103"/>
  <c r="E661" i="103"/>
  <c r="E660" i="103"/>
  <c r="E659" i="103"/>
  <c r="E658" i="103"/>
  <c r="E657" i="103"/>
  <c r="E656" i="103"/>
  <c r="E655" i="103"/>
  <c r="E654" i="103"/>
  <c r="E653" i="103"/>
  <c r="E652" i="103"/>
  <c r="E651" i="103"/>
  <c r="E650" i="103"/>
  <c r="E649" i="103"/>
  <c r="E648" i="103"/>
  <c r="E647" i="103"/>
  <c r="E646" i="103"/>
  <c r="E645" i="103"/>
  <c r="E644" i="103"/>
  <c r="E643" i="103"/>
  <c r="E642" i="103"/>
  <c r="E641" i="103"/>
  <c r="E640" i="103"/>
  <c r="E639" i="103"/>
  <c r="E638" i="103"/>
  <c r="E637" i="103"/>
  <c r="E636" i="103"/>
  <c r="E635" i="103"/>
  <c r="E634" i="103"/>
  <c r="E633" i="103"/>
  <c r="E632" i="103"/>
  <c r="E631" i="103"/>
  <c r="E630" i="103"/>
  <c r="E629" i="103"/>
  <c r="E628" i="103"/>
  <c r="E627" i="103"/>
  <c r="E626" i="103"/>
  <c r="E625" i="103"/>
  <c r="E624" i="103"/>
  <c r="E623" i="103"/>
  <c r="E622" i="103"/>
  <c r="E621" i="103"/>
  <c r="E620" i="103"/>
  <c r="E619" i="103"/>
  <c r="E618" i="103"/>
  <c r="E617" i="103"/>
  <c r="E616" i="103"/>
  <c r="E615" i="103"/>
  <c r="E614" i="103"/>
  <c r="E613" i="103"/>
  <c r="E612" i="103"/>
  <c r="E611" i="103"/>
  <c r="E610" i="103"/>
  <c r="E609" i="103"/>
  <c r="E608" i="103"/>
  <c r="E606" i="103"/>
  <c r="E605" i="103"/>
  <c r="E604" i="103"/>
  <c r="E602" i="103"/>
  <c r="E601" i="103"/>
  <c r="E600" i="103"/>
  <c r="E599" i="103"/>
  <c r="E598" i="103"/>
  <c r="E597" i="103"/>
  <c r="E596" i="103"/>
  <c r="E595" i="103"/>
  <c r="E594" i="103"/>
  <c r="E593" i="103"/>
  <c r="E592" i="103"/>
  <c r="E591" i="103"/>
  <c r="E590" i="103"/>
  <c r="E589" i="103"/>
  <c r="E588" i="103"/>
  <c r="E587" i="103"/>
  <c r="E586" i="103"/>
  <c r="E585" i="103"/>
  <c r="E584" i="103"/>
  <c r="E583" i="103"/>
  <c r="E582" i="103"/>
  <c r="E581" i="103"/>
  <c r="E580" i="103"/>
  <c r="E579" i="103"/>
  <c r="E578" i="103"/>
  <c r="E577" i="103"/>
  <c r="E576" i="103"/>
  <c r="E575" i="103"/>
  <c r="E574" i="103"/>
  <c r="E573" i="103"/>
  <c r="E572" i="103"/>
  <c r="E571" i="103"/>
  <c r="E570" i="103"/>
  <c r="E569" i="103"/>
  <c r="E568" i="103"/>
  <c r="E567" i="103"/>
  <c r="E566" i="103"/>
  <c r="E565" i="103"/>
  <c r="E564" i="103"/>
  <c r="E563" i="103"/>
  <c r="E562" i="103"/>
  <c r="E561" i="103"/>
  <c r="E560" i="103"/>
  <c r="E559" i="103"/>
  <c r="E558" i="103"/>
  <c r="E557" i="103"/>
  <c r="E556" i="103"/>
  <c r="E555" i="103"/>
  <c r="E554" i="103"/>
  <c r="E553" i="103"/>
  <c r="E552" i="103"/>
  <c r="E551" i="103"/>
  <c r="E550" i="103"/>
  <c r="E549" i="103"/>
  <c r="E548" i="103"/>
  <c r="E547" i="103"/>
  <c r="E546" i="103"/>
  <c r="E545" i="103"/>
  <c r="E544" i="103"/>
  <c r="E543" i="103"/>
  <c r="E542" i="103"/>
  <c r="E541" i="103"/>
  <c r="E540" i="103"/>
  <c r="E539" i="103"/>
  <c r="E538" i="103"/>
  <c r="E537" i="103"/>
  <c r="E536" i="103"/>
  <c r="E535" i="103"/>
  <c r="E534" i="103"/>
  <c r="E533" i="103"/>
  <c r="E532" i="103"/>
  <c r="E531" i="103"/>
  <c r="E530" i="103"/>
  <c r="E529" i="103"/>
  <c r="E528" i="103"/>
  <c r="E527" i="103"/>
  <c r="E526" i="103"/>
  <c r="E525" i="103"/>
  <c r="E524" i="103"/>
  <c r="E523" i="103"/>
  <c r="E522" i="103"/>
  <c r="E521" i="103"/>
  <c r="E520" i="103"/>
  <c r="E519" i="103"/>
  <c r="E518" i="103"/>
  <c r="E517" i="103"/>
  <c r="E516" i="103"/>
  <c r="E515" i="103"/>
  <c r="E514" i="103"/>
  <c r="E513" i="103"/>
  <c r="E512" i="103"/>
  <c r="E511" i="103"/>
  <c r="E510" i="103"/>
  <c r="E509" i="103"/>
  <c r="E508" i="103"/>
  <c r="E507" i="103"/>
  <c r="E506" i="103"/>
  <c r="E505" i="103"/>
  <c r="E504" i="103"/>
  <c r="E503" i="103"/>
  <c r="E502" i="103"/>
  <c r="E501" i="103"/>
  <c r="E500" i="103"/>
  <c r="E499" i="103"/>
  <c r="E498" i="103"/>
  <c r="E497" i="103"/>
  <c r="E496" i="103"/>
  <c r="E495" i="103"/>
  <c r="E494" i="103"/>
  <c r="E493" i="103"/>
  <c r="E492" i="103"/>
  <c r="E491" i="103"/>
  <c r="E490" i="103"/>
  <c r="E489" i="103"/>
  <c r="E488" i="103"/>
  <c r="E487" i="103"/>
  <c r="E486" i="103"/>
  <c r="E485" i="103"/>
  <c r="E484" i="103"/>
  <c r="E483" i="103"/>
  <c r="E482" i="103"/>
  <c r="E481" i="103"/>
  <c r="E480" i="103"/>
  <c r="E479" i="103"/>
  <c r="E478" i="103"/>
  <c r="E477" i="103"/>
  <c r="E476" i="103"/>
  <c r="E475" i="103"/>
  <c r="E474" i="103"/>
  <c r="E473" i="103"/>
  <c r="E472" i="103"/>
  <c r="E471" i="103"/>
  <c r="E470" i="103"/>
  <c r="E469" i="103"/>
  <c r="E468" i="103"/>
  <c r="E467" i="103"/>
  <c r="E466" i="103"/>
  <c r="E465" i="103"/>
  <c r="E464" i="103"/>
  <c r="E463" i="103"/>
  <c r="E462" i="103"/>
  <c r="E461" i="103"/>
  <c r="E460" i="103"/>
  <c r="E459" i="103"/>
  <c r="E458" i="103"/>
  <c r="E457" i="103"/>
  <c r="E456" i="103"/>
  <c r="E455" i="103"/>
  <c r="E454" i="103"/>
  <c r="E453" i="103"/>
  <c r="E452" i="103"/>
  <c r="E451" i="103"/>
  <c r="E450" i="103"/>
  <c r="E449" i="103"/>
  <c r="E448" i="103"/>
  <c r="E447" i="103"/>
  <c r="E446" i="103"/>
  <c r="E445" i="103"/>
  <c r="E444" i="103"/>
  <c r="E443" i="103"/>
  <c r="E442" i="103"/>
  <c r="E441" i="103"/>
  <c r="E440" i="103"/>
  <c r="E439" i="103"/>
  <c r="E438" i="103"/>
  <c r="E437" i="103"/>
  <c r="E436" i="103"/>
  <c r="E435" i="103"/>
  <c r="E434" i="103"/>
  <c r="E433" i="103"/>
  <c r="E432" i="103"/>
  <c r="E431" i="103"/>
  <c r="E430" i="103"/>
  <c r="E429" i="103"/>
  <c r="E428" i="103"/>
  <c r="E427" i="103"/>
  <c r="E426" i="103"/>
  <c r="E425" i="103"/>
  <c r="E423" i="103"/>
  <c r="E422" i="103"/>
  <c r="E421" i="103"/>
  <c r="E420" i="103"/>
  <c r="E419" i="103"/>
  <c r="E418" i="103"/>
  <c r="E417" i="103"/>
  <c r="E416" i="103"/>
  <c r="E415" i="103"/>
  <c r="E414" i="103"/>
  <c r="E413" i="103"/>
  <c r="E412" i="103"/>
  <c r="E411" i="103"/>
  <c r="E410" i="103"/>
  <c r="E409" i="103"/>
  <c r="E408" i="103"/>
  <c r="E407" i="103"/>
  <c r="E406" i="103"/>
  <c r="E405" i="103"/>
  <c r="E404" i="103"/>
  <c r="E403" i="103"/>
  <c r="E401" i="103"/>
  <c r="E400" i="103"/>
  <c r="E399" i="103"/>
  <c r="E398" i="103"/>
  <c r="E397" i="103"/>
  <c r="E396" i="103"/>
  <c r="E395" i="103"/>
  <c r="E394" i="103"/>
  <c r="E393" i="103"/>
  <c r="E392" i="103"/>
  <c r="E391" i="103"/>
  <c r="E390" i="103"/>
  <c r="E389" i="103"/>
  <c r="E388" i="103"/>
  <c r="E387" i="103"/>
  <c r="E386" i="103"/>
  <c r="E385" i="103"/>
  <c r="E384" i="103"/>
  <c r="E383" i="103"/>
  <c r="E382" i="103"/>
  <c r="E381" i="103"/>
  <c r="E380" i="103"/>
  <c r="E379" i="103"/>
  <c r="E378" i="103"/>
  <c r="E377" i="103"/>
  <c r="E376" i="103"/>
  <c r="E375" i="103"/>
  <c r="E374" i="103"/>
  <c r="E373" i="103"/>
  <c r="E372" i="103"/>
  <c r="E371" i="103"/>
  <c r="E368" i="103"/>
  <c r="E367" i="103"/>
  <c r="E366" i="103"/>
  <c r="E365" i="103"/>
  <c r="E364" i="103"/>
  <c r="E363" i="103"/>
  <c r="E362" i="103"/>
  <c r="E361" i="103"/>
  <c r="E360" i="103"/>
  <c r="E359" i="103"/>
  <c r="E358" i="103"/>
  <c r="E357" i="103"/>
  <c r="E356" i="103"/>
  <c r="E355" i="103"/>
  <c r="E354" i="103"/>
  <c r="E353" i="103"/>
  <c r="E352" i="103"/>
  <c r="E351" i="103"/>
  <c r="E349" i="103"/>
  <c r="E348" i="103"/>
  <c r="E346" i="103"/>
  <c r="E345" i="103"/>
  <c r="E344" i="103"/>
  <c r="E343" i="103"/>
  <c r="E342" i="103"/>
  <c r="E341" i="103"/>
  <c r="E340" i="103"/>
  <c r="E339" i="103"/>
  <c r="E338" i="103"/>
  <c r="E336" i="103"/>
  <c r="E335" i="103"/>
  <c r="E334" i="103"/>
  <c r="E333" i="103"/>
  <c r="E331" i="103"/>
  <c r="E330" i="103"/>
  <c r="E329" i="103"/>
  <c r="E328" i="103"/>
  <c r="E327" i="103"/>
  <c r="E326" i="103"/>
  <c r="E325" i="103"/>
  <c r="E324" i="103"/>
  <c r="E323" i="103"/>
  <c r="E321" i="103"/>
  <c r="E320" i="103"/>
  <c r="E319" i="103"/>
  <c r="E316" i="103"/>
  <c r="E315" i="103"/>
  <c r="E314" i="103"/>
  <c r="E313" i="103"/>
  <c r="E312" i="103"/>
  <c r="E311" i="103"/>
  <c r="E310" i="103"/>
  <c r="E309" i="103"/>
  <c r="E308" i="103"/>
  <c r="E307" i="103"/>
  <c r="E306" i="103"/>
  <c r="E305" i="103"/>
  <c r="E303" i="103"/>
  <c r="E302" i="103"/>
  <c r="E301" i="103"/>
  <c r="E300" i="103"/>
  <c r="E299" i="103"/>
  <c r="E298" i="103"/>
  <c r="E297" i="103"/>
  <c r="E296" i="103"/>
  <c r="E294" i="103"/>
  <c r="E293" i="103"/>
  <c r="E292" i="103"/>
  <c r="E291" i="103"/>
  <c r="E290" i="103"/>
  <c r="E289" i="103"/>
  <c r="E288" i="103"/>
  <c r="E287" i="103"/>
  <c r="E286" i="103"/>
  <c r="E285" i="103"/>
  <c r="E284" i="103"/>
  <c r="E283" i="103"/>
  <c r="E282" i="103"/>
  <c r="E281" i="103"/>
  <c r="E280" i="103"/>
  <c r="E279" i="103"/>
  <c r="E278" i="103"/>
  <c r="E276" i="103"/>
  <c r="E275" i="103"/>
  <c r="E272" i="103"/>
  <c r="E270" i="103"/>
  <c r="E269" i="103"/>
  <c r="E268" i="103"/>
  <c r="E267" i="103"/>
  <c r="E265" i="103"/>
  <c r="E264" i="103"/>
  <c r="E261" i="103"/>
  <c r="E260" i="103"/>
  <c r="E259" i="103"/>
  <c r="E258" i="103"/>
  <c r="E257" i="103"/>
  <c r="E256" i="103"/>
  <c r="E255" i="103"/>
  <c r="E254" i="103"/>
  <c r="E253" i="103"/>
  <c r="E251" i="103"/>
  <c r="E250" i="103"/>
  <c r="E249" i="103"/>
  <c r="E248" i="103"/>
  <c r="E247" i="103"/>
  <c r="E246" i="103"/>
  <c r="E245" i="103"/>
  <c r="E244" i="103"/>
  <c r="E243" i="103"/>
  <c r="E242" i="103"/>
  <c r="E241" i="103"/>
  <c r="E240" i="103"/>
  <c r="E239" i="103"/>
  <c r="E238" i="103"/>
  <c r="E237" i="103"/>
  <c r="E236" i="103"/>
  <c r="E235" i="103"/>
  <c r="E234" i="103"/>
  <c r="E233" i="103"/>
  <c r="E232" i="103"/>
  <c r="E231" i="103"/>
  <c r="E230" i="103"/>
  <c r="E229" i="103"/>
  <c r="E228" i="103"/>
  <c r="E227" i="103"/>
  <c r="E226" i="103"/>
  <c r="E225" i="103"/>
  <c r="E224" i="103"/>
  <c r="E223" i="103"/>
  <c r="E222" i="103"/>
  <c r="E221" i="103"/>
  <c r="E220" i="103"/>
  <c r="E218" i="103"/>
  <c r="E217" i="103"/>
  <c r="E216" i="103"/>
  <c r="E215" i="103"/>
  <c r="E214" i="103"/>
  <c r="E213" i="103"/>
  <c r="E212" i="103"/>
  <c r="E211" i="103"/>
  <c r="E210" i="103"/>
  <c r="E209" i="103"/>
  <c r="E208" i="103"/>
  <c r="E207" i="103"/>
  <c r="E206" i="103"/>
  <c r="E205" i="103"/>
  <c r="E204" i="103"/>
  <c r="E203" i="103"/>
  <c r="E202" i="103"/>
  <c r="E201" i="103"/>
  <c r="E200" i="103"/>
  <c r="E199" i="103"/>
  <c r="E198" i="103"/>
  <c r="E197" i="103"/>
  <c r="E196" i="103"/>
  <c r="E195" i="103"/>
  <c r="E194" i="103"/>
  <c r="E193" i="103"/>
  <c r="E192" i="103"/>
  <c r="E191" i="103"/>
  <c r="E190" i="103"/>
  <c r="E188" i="103"/>
  <c r="E186" i="103"/>
  <c r="E185" i="103"/>
  <c r="E184" i="103"/>
  <c r="E183" i="103"/>
  <c r="E182" i="103"/>
  <c r="E181" i="103"/>
  <c r="E180" i="103"/>
  <c r="E179" i="103"/>
  <c r="E178" i="103"/>
  <c r="E177" i="103"/>
  <c r="E176" i="103"/>
  <c r="E175" i="103"/>
  <c r="E174" i="103"/>
  <c r="E173" i="103"/>
  <c r="E172" i="103"/>
  <c r="E171" i="103"/>
  <c r="E170" i="103"/>
  <c r="E169" i="103"/>
  <c r="E168" i="103"/>
  <c r="E167" i="103"/>
  <c r="E166" i="103"/>
  <c r="E165" i="103"/>
  <c r="E164" i="103"/>
  <c r="E163" i="103"/>
  <c r="E162" i="103"/>
  <c r="E161" i="103"/>
  <c r="E160" i="103"/>
  <c r="E159" i="103"/>
  <c r="E158" i="103"/>
  <c r="E157" i="103"/>
  <c r="E156" i="103"/>
  <c r="E155" i="103"/>
  <c r="E154" i="103"/>
  <c r="E153" i="103"/>
  <c r="E152" i="103"/>
  <c r="E151" i="103"/>
  <c r="E150" i="103"/>
  <c r="E149" i="103"/>
  <c r="E148" i="103"/>
  <c r="E147" i="103"/>
  <c r="E146" i="103"/>
  <c r="E145" i="103"/>
  <c r="E144" i="103"/>
  <c r="E143" i="103"/>
  <c r="E142" i="103"/>
  <c r="E141" i="103"/>
  <c r="E140" i="103"/>
  <c r="E139" i="103"/>
  <c r="E138" i="103"/>
  <c r="E137" i="103"/>
  <c r="E136" i="103"/>
  <c r="E135" i="103"/>
  <c r="E134" i="103"/>
  <c r="E133" i="103"/>
  <c r="E132" i="103"/>
  <c r="E131" i="103"/>
  <c r="E130" i="103"/>
  <c r="E129" i="103"/>
  <c r="E128" i="103"/>
  <c r="E127" i="103"/>
  <c r="E126" i="103"/>
  <c r="E125" i="103"/>
  <c r="E124" i="103"/>
  <c r="E123" i="103"/>
  <c r="E122" i="103"/>
  <c r="E121" i="103"/>
  <c r="E120" i="103"/>
  <c r="E119" i="103"/>
  <c r="E118" i="103"/>
  <c r="E117" i="103"/>
  <c r="E116" i="103"/>
  <c r="E115" i="103"/>
  <c r="E114" i="103"/>
  <c r="E113" i="103"/>
  <c r="E112" i="103"/>
  <c r="E111" i="103"/>
  <c r="E110" i="103"/>
  <c r="E109" i="103"/>
  <c r="E108" i="103"/>
  <c r="E107" i="103"/>
  <c r="E106" i="103"/>
  <c r="E105" i="103"/>
  <c r="E104" i="103"/>
  <c r="E102" i="103"/>
  <c r="E101" i="103"/>
  <c r="E100" i="103"/>
  <c r="E99" i="103"/>
  <c r="E98" i="103"/>
  <c r="E97" i="103"/>
  <c r="E96" i="103"/>
  <c r="E95" i="103"/>
  <c r="E94" i="103"/>
  <c r="E93" i="103"/>
  <c r="E92" i="103"/>
  <c r="E91" i="103"/>
  <c r="E90" i="103"/>
  <c r="E89" i="103"/>
  <c r="E88" i="103"/>
  <c r="E87" i="103"/>
  <c r="E86" i="103"/>
  <c r="E85" i="103"/>
  <c r="E84" i="103"/>
  <c r="E83" i="103"/>
  <c r="E82" i="103"/>
  <c r="E81" i="103"/>
  <c r="E80" i="103"/>
  <c r="E79" i="103"/>
  <c r="E77" i="103"/>
  <c r="E76" i="103"/>
  <c r="E75" i="103"/>
  <c r="E74" i="103"/>
  <c r="E73" i="103"/>
  <c r="E72" i="103"/>
  <c r="E71" i="103"/>
  <c r="E70" i="103"/>
  <c r="E69" i="103"/>
  <c r="E68" i="103"/>
  <c r="E67" i="103"/>
  <c r="E66" i="103"/>
  <c r="E65" i="103"/>
  <c r="E64" i="103"/>
  <c r="E63" i="103"/>
  <c r="E62" i="103"/>
  <c r="E61" i="103"/>
  <c r="E60" i="103"/>
  <c r="E59" i="103"/>
  <c r="E58" i="103"/>
  <c r="E57" i="103"/>
  <c r="E56" i="103"/>
  <c r="E55" i="103"/>
  <c r="E54" i="103"/>
  <c r="E53" i="103"/>
  <c r="E52" i="103"/>
  <c r="E51" i="103"/>
  <c r="E50" i="103"/>
  <c r="E49" i="103"/>
  <c r="E48" i="103"/>
  <c r="E47" i="103"/>
  <c r="E46" i="103"/>
  <c r="E45" i="103"/>
  <c r="E44" i="103"/>
  <c r="E43" i="103"/>
  <c r="E42" i="103"/>
  <c r="E41" i="103"/>
  <c r="E40" i="103"/>
  <c r="E39" i="103"/>
  <c r="E38" i="103"/>
  <c r="E37" i="103"/>
  <c r="E36" i="103"/>
  <c r="E35" i="103"/>
  <c r="E34" i="103"/>
  <c r="E33" i="103"/>
  <c r="E32" i="103"/>
  <c r="E31" i="103"/>
  <c r="E30" i="103"/>
  <c r="E29" i="103"/>
  <c r="E28" i="103"/>
  <c r="E27" i="103"/>
  <c r="E25" i="103"/>
  <c r="E24" i="103"/>
  <c r="E23" i="103"/>
  <c r="E21" i="103"/>
  <c r="E20" i="103"/>
  <c r="E19" i="103"/>
  <c r="E18" i="103"/>
  <c r="E17" i="103"/>
  <c r="E16" i="103"/>
  <c r="E15" i="103"/>
  <c r="E14" i="103"/>
  <c r="E13" i="103"/>
  <c r="E12" i="103"/>
  <c r="E11" i="103"/>
  <c r="E10" i="103"/>
  <c r="E9" i="103"/>
  <c r="E769" i="102" l="1"/>
  <c r="E768" i="102"/>
  <c r="E767" i="102"/>
  <c r="E766" i="102"/>
  <c r="E764" i="102"/>
  <c r="E762" i="102"/>
  <c r="E761" i="102"/>
  <c r="E760" i="102"/>
  <c r="E759" i="102"/>
  <c r="E758" i="102"/>
  <c r="E757" i="102"/>
  <c r="E755" i="102"/>
  <c r="E754" i="102"/>
  <c r="E753" i="102"/>
  <c r="E752" i="102"/>
  <c r="E751" i="102"/>
  <c r="E750" i="102"/>
  <c r="E749" i="102"/>
  <c r="E748" i="102"/>
  <c r="E747" i="102"/>
  <c r="E746" i="102"/>
  <c r="E745" i="102"/>
  <c r="E743" i="102"/>
  <c r="E742" i="102"/>
  <c r="E741" i="102"/>
  <c r="E740" i="102"/>
  <c r="E739" i="102"/>
  <c r="E738" i="102"/>
  <c r="E737" i="102"/>
  <c r="E736" i="102"/>
  <c r="E735" i="102"/>
  <c r="E734" i="102"/>
  <c r="E733" i="102"/>
  <c r="E732" i="102"/>
  <c r="E730" i="102"/>
  <c r="E729" i="102"/>
  <c r="E728" i="102"/>
  <c r="E727" i="102"/>
  <c r="E726" i="102"/>
  <c r="E725" i="102"/>
  <c r="E724" i="102"/>
  <c r="E723" i="102"/>
  <c r="E722" i="102"/>
  <c r="E721" i="102"/>
  <c r="E720" i="102"/>
  <c r="E717" i="102"/>
  <c r="E716" i="102"/>
  <c r="E715" i="102"/>
  <c r="E714" i="102"/>
  <c r="E713" i="102"/>
  <c r="E712" i="102"/>
  <c r="E711" i="102"/>
  <c r="E710" i="102"/>
  <c r="E709" i="102"/>
  <c r="E708" i="102"/>
  <c r="E707" i="102"/>
  <c r="E706" i="102"/>
  <c r="E705" i="102"/>
  <c r="E704" i="102"/>
  <c r="E703" i="102"/>
  <c r="E702" i="102"/>
  <c r="E701" i="102"/>
  <c r="E700" i="102"/>
  <c r="E698" i="102"/>
  <c r="E696" i="102"/>
  <c r="E695" i="102"/>
  <c r="E694" i="102"/>
  <c r="E692" i="102"/>
  <c r="E691" i="102"/>
  <c r="E689" i="102"/>
  <c r="E688" i="102"/>
  <c r="E686" i="102"/>
  <c r="E685" i="102"/>
  <c r="E684" i="102"/>
  <c r="E683" i="102"/>
  <c r="E682" i="102"/>
  <c r="E681" i="102"/>
  <c r="E680" i="102"/>
  <c r="E679" i="102"/>
  <c r="E678" i="102"/>
  <c r="E677" i="102"/>
  <c r="E676" i="102"/>
  <c r="E675" i="102"/>
  <c r="E674" i="102"/>
  <c r="E673" i="102"/>
  <c r="E672" i="102"/>
  <c r="E670" i="102"/>
  <c r="E669" i="102"/>
  <c r="E668" i="102"/>
  <c r="E667" i="102"/>
  <c r="E666" i="102"/>
  <c r="E665" i="102"/>
  <c r="E664" i="102"/>
  <c r="E663" i="102"/>
  <c r="E662" i="102"/>
  <c r="E661" i="102"/>
  <c r="E660" i="102"/>
  <c r="E659" i="102"/>
  <c r="E658" i="102"/>
  <c r="E657" i="102"/>
  <c r="E656" i="102"/>
  <c r="E655" i="102"/>
  <c r="E654" i="102"/>
  <c r="E653" i="102"/>
  <c r="E652" i="102"/>
  <c r="E651" i="102"/>
  <c r="E650" i="102"/>
  <c r="E649" i="102"/>
  <c r="E648" i="102"/>
  <c r="E646" i="102"/>
  <c r="E645" i="102"/>
  <c r="E644" i="102"/>
  <c r="E643" i="102"/>
  <c r="E642" i="102"/>
  <c r="E641" i="102"/>
  <c r="E640" i="102"/>
  <c r="E639" i="102"/>
  <c r="E638" i="102"/>
  <c r="E637" i="102"/>
  <c r="E636" i="102"/>
  <c r="E635" i="102"/>
  <c r="E634" i="102"/>
  <c r="E633" i="102"/>
  <c r="E632" i="102"/>
  <c r="E631" i="102"/>
  <c r="E630" i="102"/>
  <c r="E629" i="102"/>
  <c r="E628" i="102"/>
  <c r="E627" i="102"/>
  <c r="E626" i="102"/>
  <c r="E625" i="102"/>
  <c r="E623" i="102"/>
  <c r="E622" i="102"/>
  <c r="E621" i="102"/>
  <c r="E620" i="102"/>
  <c r="E619" i="102"/>
  <c r="E618" i="102"/>
  <c r="E617" i="102"/>
  <c r="E616" i="102"/>
  <c r="E615" i="102"/>
  <c r="E614" i="102"/>
  <c r="E613" i="102"/>
  <c r="E612" i="102"/>
  <c r="E611" i="102"/>
  <c r="E610" i="102"/>
  <c r="E609" i="102"/>
  <c r="E608" i="102"/>
  <c r="E607" i="102"/>
  <c r="E606" i="102"/>
  <c r="E605" i="102"/>
  <c r="E604" i="102"/>
  <c r="E603" i="102"/>
  <c r="E602" i="102"/>
  <c r="E601" i="102"/>
  <c r="E600" i="102"/>
  <c r="E599" i="102"/>
  <c r="E598" i="102"/>
  <c r="E597" i="102"/>
  <c r="E596" i="102"/>
  <c r="E595" i="102"/>
  <c r="E594" i="102"/>
  <c r="E593" i="102"/>
  <c r="E592" i="102"/>
  <c r="E591" i="102"/>
  <c r="E590" i="102"/>
  <c r="E589" i="102"/>
  <c r="E588" i="102"/>
  <c r="E587" i="102"/>
  <c r="E586" i="102"/>
  <c r="E585" i="102"/>
  <c r="E584" i="102"/>
  <c r="E583" i="102"/>
  <c r="E582" i="102"/>
  <c r="E581" i="102"/>
  <c r="E580" i="102"/>
  <c r="E579" i="102"/>
  <c r="E578" i="102"/>
  <c r="E577" i="102"/>
  <c r="E576" i="102"/>
  <c r="E575" i="102"/>
  <c r="E574" i="102"/>
  <c r="E573" i="102"/>
  <c r="E572" i="102"/>
  <c r="E571" i="102"/>
  <c r="E570" i="102"/>
  <c r="E569" i="102"/>
  <c r="E568" i="102"/>
  <c r="E567" i="102"/>
  <c r="E566" i="102"/>
  <c r="E565" i="102"/>
  <c r="E564" i="102"/>
  <c r="E563" i="102"/>
  <c r="E562" i="102"/>
  <c r="E561" i="102"/>
  <c r="E560" i="102"/>
  <c r="E559" i="102"/>
  <c r="E558" i="102"/>
  <c r="E557" i="102"/>
  <c r="E556" i="102"/>
  <c r="E555" i="102"/>
  <c r="E554" i="102"/>
  <c r="E553" i="102"/>
  <c r="E552" i="102"/>
  <c r="E551" i="102"/>
  <c r="E550" i="102"/>
  <c r="E549" i="102"/>
  <c r="E548" i="102"/>
  <c r="E547" i="102"/>
  <c r="E546" i="102"/>
  <c r="E545" i="102"/>
  <c r="E544" i="102"/>
  <c r="E543" i="102"/>
  <c r="E542" i="102"/>
  <c r="E541" i="102"/>
  <c r="E540" i="102"/>
  <c r="E539" i="102"/>
  <c r="E538" i="102"/>
  <c r="E537" i="102"/>
  <c r="E536" i="102"/>
  <c r="E535" i="102"/>
  <c r="E534" i="102"/>
  <c r="E533" i="102"/>
  <c r="E532" i="102"/>
  <c r="E531" i="102"/>
  <c r="E530" i="102"/>
  <c r="E529" i="102"/>
  <c r="E528" i="102"/>
  <c r="E527" i="102"/>
  <c r="E526" i="102"/>
  <c r="E525" i="102"/>
  <c r="E524" i="102"/>
  <c r="E523" i="102"/>
  <c r="E522" i="102"/>
  <c r="E521" i="102"/>
  <c r="E520" i="102"/>
  <c r="E519" i="102"/>
  <c r="E518" i="102"/>
  <c r="E517" i="102"/>
  <c r="E516" i="102"/>
  <c r="E515" i="102"/>
  <c r="E514" i="102"/>
  <c r="E513" i="102"/>
  <c r="E512" i="102"/>
  <c r="E511" i="102"/>
  <c r="E510" i="102"/>
  <c r="E509" i="102"/>
  <c r="E508" i="102"/>
  <c r="E507" i="102"/>
  <c r="E506" i="102"/>
  <c r="E505" i="102"/>
  <c r="E504" i="102"/>
  <c r="E503" i="102"/>
  <c r="E502" i="102"/>
  <c r="E501" i="102"/>
  <c r="E500" i="102"/>
  <c r="E499" i="102"/>
  <c r="E498" i="102"/>
  <c r="E497" i="102"/>
  <c r="E496" i="102"/>
  <c r="E495" i="102"/>
  <c r="E494" i="102"/>
  <c r="E493" i="102"/>
  <c r="E492" i="102"/>
  <c r="E491" i="102"/>
  <c r="E490" i="102"/>
  <c r="E489" i="102"/>
  <c r="E488" i="102"/>
  <c r="E487" i="102"/>
  <c r="E486" i="102"/>
  <c r="E485" i="102"/>
  <c r="E484" i="102"/>
  <c r="E483" i="102"/>
  <c r="E482" i="102"/>
  <c r="E481" i="102"/>
  <c r="E480" i="102"/>
  <c r="E479" i="102"/>
  <c r="E478" i="102"/>
  <c r="E477" i="102"/>
  <c r="E476" i="102"/>
  <c r="E475" i="102"/>
  <c r="E474" i="102"/>
  <c r="E473" i="102"/>
  <c r="E472" i="102"/>
  <c r="E471" i="102"/>
  <c r="E470" i="102"/>
  <c r="E469" i="102"/>
  <c r="E468" i="102"/>
  <c r="E467" i="102"/>
  <c r="E466" i="102"/>
  <c r="E465" i="102"/>
  <c r="E464" i="102"/>
  <c r="E463" i="102"/>
  <c r="E462" i="102"/>
  <c r="E461" i="102"/>
  <c r="E460" i="102"/>
  <c r="E459" i="102"/>
  <c r="E458" i="102"/>
  <c r="E457" i="102"/>
  <c r="E456" i="102"/>
  <c r="E455" i="102"/>
  <c r="E454" i="102"/>
  <c r="E453" i="102"/>
  <c r="E452" i="102"/>
  <c r="E451" i="102"/>
  <c r="E450" i="102"/>
  <c r="E449" i="102"/>
  <c r="E448" i="102"/>
  <c r="E447" i="102"/>
  <c r="E446" i="102"/>
  <c r="E445" i="102"/>
  <c r="E444" i="102"/>
  <c r="E443" i="102"/>
  <c r="E442" i="102"/>
  <c r="E441" i="102"/>
  <c r="E440" i="102"/>
  <c r="E439" i="102"/>
  <c r="E438" i="102"/>
  <c r="E437" i="102"/>
  <c r="E436" i="102"/>
  <c r="E435" i="102"/>
  <c r="E434" i="102"/>
  <c r="E433" i="102"/>
  <c r="E432" i="102"/>
  <c r="E431" i="102"/>
  <c r="E430" i="102"/>
  <c r="E429" i="102"/>
  <c r="E428" i="102"/>
  <c r="E427" i="102"/>
  <c r="E426" i="102"/>
  <c r="E425" i="102"/>
  <c r="E424" i="102"/>
  <c r="E423" i="102"/>
  <c r="E422" i="102"/>
  <c r="E421" i="102"/>
  <c r="E420" i="102"/>
  <c r="E419" i="102"/>
  <c r="E418" i="102"/>
  <c r="E417" i="102"/>
  <c r="E416" i="102"/>
  <c r="E415" i="102"/>
  <c r="E414" i="102"/>
  <c r="E413" i="102"/>
  <c r="E412" i="102"/>
  <c r="E411" i="102"/>
  <c r="E410" i="102"/>
  <c r="E409" i="102"/>
  <c r="E408" i="102"/>
  <c r="E407" i="102"/>
  <c r="E406" i="102"/>
  <c r="E405" i="102"/>
  <c r="E404" i="102"/>
  <c r="E403" i="102"/>
  <c r="E402" i="102"/>
  <c r="E401" i="102"/>
  <c r="E400" i="102"/>
  <c r="E399" i="102"/>
  <c r="E398" i="102"/>
  <c r="E397" i="102"/>
  <c r="E396" i="102"/>
  <c r="E395" i="102"/>
  <c r="E394" i="102"/>
  <c r="E393" i="102"/>
  <c r="E392" i="102"/>
  <c r="E391" i="102"/>
  <c r="E390" i="102"/>
  <c r="E389" i="102"/>
  <c r="E388" i="102"/>
  <c r="E387" i="102"/>
  <c r="E386" i="102"/>
  <c r="E385" i="102"/>
  <c r="E384" i="102"/>
  <c r="E383" i="102"/>
  <c r="E382" i="102"/>
  <c r="E381" i="102"/>
  <c r="E380" i="102"/>
  <c r="E379" i="102"/>
  <c r="E378" i="102"/>
  <c r="E377" i="102"/>
  <c r="E376" i="102"/>
  <c r="E375" i="102"/>
  <c r="E374" i="102"/>
  <c r="E373" i="102"/>
  <c r="E372" i="102"/>
  <c r="E371" i="102"/>
  <c r="E370" i="102"/>
  <c r="E369" i="102"/>
  <c r="E368" i="102"/>
  <c r="E367" i="102"/>
  <c r="E366" i="102"/>
  <c r="E365" i="102"/>
  <c r="E364" i="102"/>
  <c r="E363" i="102"/>
  <c r="E362" i="102"/>
  <c r="E361" i="102"/>
  <c r="E360" i="102"/>
  <c r="E359" i="102"/>
  <c r="E358" i="102"/>
  <c r="E357" i="102"/>
  <c r="E356" i="102"/>
  <c r="E355" i="102"/>
  <c r="E354" i="102"/>
  <c r="E353" i="102"/>
  <c r="E352" i="102"/>
  <c r="E351" i="102"/>
  <c r="E350" i="102"/>
  <c r="E349" i="102"/>
  <c r="E348" i="102"/>
  <c r="E347" i="102"/>
  <c r="E346" i="102"/>
  <c r="E345" i="102"/>
  <c r="E344" i="102"/>
  <c r="E343" i="102"/>
  <c r="E342" i="102"/>
  <c r="E341" i="102"/>
  <c r="E340" i="102"/>
  <c r="E339" i="102"/>
  <c r="E338" i="102"/>
  <c r="E337" i="102"/>
  <c r="E336" i="102"/>
  <c r="E335" i="102"/>
  <c r="E334" i="102"/>
  <c r="E333" i="102"/>
  <c r="E332" i="102"/>
  <c r="E331" i="102"/>
  <c r="E330" i="102"/>
  <c r="E329" i="102"/>
  <c r="E328" i="102"/>
  <c r="E327" i="102"/>
  <c r="E326" i="102"/>
  <c r="E325" i="102"/>
  <c r="E324" i="102"/>
  <c r="E323" i="102"/>
  <c r="E322" i="102"/>
  <c r="E321" i="102"/>
  <c r="E320" i="102"/>
  <c r="E319" i="102"/>
  <c r="E318" i="102"/>
  <c r="E317" i="102"/>
  <c r="E316" i="102"/>
  <c r="E315" i="102"/>
  <c r="E314" i="102"/>
  <c r="E313" i="102"/>
  <c r="E312" i="102"/>
  <c r="E311" i="102"/>
  <c r="E310" i="102"/>
  <c r="E309" i="102"/>
  <c r="E308" i="102"/>
  <c r="E307" i="102"/>
  <c r="E306" i="102"/>
  <c r="E305" i="102"/>
  <c r="E304" i="102"/>
  <c r="E303" i="102"/>
  <c r="E302" i="102"/>
  <c r="E301" i="102"/>
  <c r="E300" i="102"/>
  <c r="E299" i="102"/>
  <c r="E298" i="102"/>
  <c r="E297" i="102"/>
  <c r="E296" i="102"/>
  <c r="E295" i="102"/>
  <c r="E294" i="102"/>
  <c r="E293" i="102"/>
  <c r="E292" i="102"/>
  <c r="E291" i="102"/>
  <c r="E290" i="102"/>
  <c r="E289" i="102"/>
  <c r="E288" i="102"/>
  <c r="E287" i="102"/>
  <c r="E286" i="102"/>
  <c r="E285" i="102"/>
  <c r="E284" i="102"/>
  <c r="E283" i="102"/>
  <c r="E282" i="102"/>
  <c r="E281" i="102"/>
  <c r="E280" i="102"/>
  <c r="E279" i="102"/>
  <c r="E278" i="102"/>
  <c r="E277" i="102"/>
  <c r="E276" i="102"/>
  <c r="E275" i="102"/>
  <c r="E274" i="102"/>
  <c r="E273" i="102"/>
  <c r="E272" i="102"/>
  <c r="E271" i="102"/>
  <c r="E270" i="102"/>
  <c r="E269" i="102"/>
  <c r="E268" i="102"/>
  <c r="E267" i="102"/>
  <c r="E266" i="102"/>
  <c r="E265" i="102"/>
  <c r="E264" i="102"/>
  <c r="E263" i="102"/>
  <c r="E262" i="102"/>
  <c r="E261" i="102"/>
  <c r="E260" i="102"/>
  <c r="E259" i="102"/>
  <c r="E258" i="102"/>
  <c r="E257" i="102"/>
  <c r="E256" i="102"/>
  <c r="E255" i="102"/>
  <c r="E254" i="102"/>
  <c r="E253" i="102"/>
  <c r="E252" i="102"/>
  <c r="E251" i="102"/>
  <c r="E250" i="102"/>
  <c r="E249" i="102"/>
  <c r="E248" i="102"/>
  <c r="E247" i="102"/>
  <c r="E246" i="102"/>
  <c r="E245" i="102"/>
  <c r="E244" i="102"/>
  <c r="E243" i="102"/>
  <c r="E242" i="102"/>
  <c r="E241" i="102"/>
  <c r="E240" i="102"/>
  <c r="E239" i="102"/>
  <c r="E238" i="102"/>
  <c r="E237" i="102"/>
  <c r="E236" i="102"/>
  <c r="E235" i="102"/>
  <c r="E234" i="102"/>
  <c r="E233" i="102"/>
  <c r="E232" i="102"/>
  <c r="E231" i="102"/>
  <c r="E230" i="102"/>
  <c r="E229" i="102"/>
  <c r="E228" i="102"/>
  <c r="E227" i="102"/>
  <c r="E226" i="102"/>
  <c r="E225" i="102"/>
  <c r="E224" i="102"/>
  <c r="E223" i="102"/>
  <c r="E222" i="102"/>
  <c r="E221" i="102"/>
  <c r="E220" i="102"/>
  <c r="E219" i="102"/>
  <c r="E218" i="102"/>
  <c r="E217" i="102"/>
  <c r="E216" i="102"/>
  <c r="E215" i="102"/>
  <c r="E214" i="102"/>
  <c r="E213" i="102"/>
  <c r="E212" i="102"/>
  <c r="E211" i="102"/>
  <c r="E210" i="102"/>
  <c r="E209" i="102"/>
  <c r="E208" i="102"/>
  <c r="E207" i="102"/>
  <c r="E206" i="102"/>
  <c r="E205" i="102"/>
  <c r="E204" i="102"/>
  <c r="E203" i="102"/>
  <c r="E202" i="102"/>
  <c r="E201" i="102"/>
  <c r="E200" i="102"/>
  <c r="E199" i="102"/>
  <c r="E198" i="102"/>
  <c r="E197" i="102"/>
  <c r="E196" i="102"/>
  <c r="E195" i="102"/>
  <c r="E194" i="102"/>
  <c r="E193" i="102"/>
  <c r="E192" i="102"/>
  <c r="E191" i="102"/>
  <c r="E190" i="102"/>
  <c r="E189" i="102"/>
  <c r="E188" i="102"/>
  <c r="E187" i="102"/>
  <c r="E186" i="102"/>
  <c r="E185" i="102"/>
  <c r="E184" i="102"/>
  <c r="E183" i="102"/>
  <c r="E182" i="102"/>
  <c r="E181" i="102"/>
  <c r="E180" i="102"/>
  <c r="E179" i="102"/>
  <c r="E178" i="102"/>
  <c r="E177" i="102"/>
  <c r="E176" i="102"/>
  <c r="E175" i="102"/>
  <c r="E174" i="102"/>
  <c r="E173" i="102"/>
  <c r="E172" i="102"/>
  <c r="E171" i="102"/>
  <c r="E170" i="102"/>
  <c r="E169" i="102"/>
  <c r="E168" i="102"/>
  <c r="E167" i="102"/>
  <c r="E166" i="102"/>
  <c r="E165" i="102"/>
  <c r="E164" i="102"/>
  <c r="E163" i="102"/>
  <c r="E162" i="102"/>
  <c r="E161" i="102"/>
  <c r="E160" i="102"/>
  <c r="E159" i="102"/>
  <c r="E158" i="102"/>
  <c r="E157" i="102"/>
  <c r="E156" i="102"/>
  <c r="E155" i="102"/>
  <c r="E154" i="102"/>
  <c r="E153" i="102"/>
  <c r="E152" i="102"/>
  <c r="E151" i="102"/>
  <c r="E150" i="102"/>
  <c r="E149" i="102"/>
  <c r="E148" i="102"/>
  <c r="E147" i="102"/>
  <c r="E146" i="102"/>
  <c r="E145" i="102"/>
  <c r="E144" i="102"/>
  <c r="E143" i="102"/>
  <c r="E142" i="102"/>
  <c r="E141" i="102"/>
  <c r="E140" i="102"/>
  <c r="E139" i="102"/>
  <c r="E138" i="102"/>
  <c r="E137" i="102"/>
  <c r="E136" i="102"/>
  <c r="E135" i="102"/>
  <c r="E134" i="102"/>
  <c r="E133" i="102"/>
  <c r="E132" i="102"/>
  <c r="E131" i="102"/>
  <c r="E130" i="102"/>
  <c r="E129" i="102"/>
  <c r="E128" i="102"/>
  <c r="E127" i="102"/>
  <c r="E126" i="102"/>
  <c r="E125" i="102"/>
  <c r="E124" i="102"/>
  <c r="E123" i="102"/>
  <c r="E122" i="102"/>
  <c r="E121" i="102"/>
  <c r="E120" i="102"/>
  <c r="E119" i="102"/>
  <c r="E118" i="102"/>
  <c r="E117" i="102"/>
  <c r="E116" i="102"/>
  <c r="E115" i="102"/>
  <c r="E114" i="102"/>
  <c r="E113" i="102"/>
  <c r="E112" i="102"/>
  <c r="E111" i="102"/>
  <c r="E110" i="102"/>
  <c r="E109" i="102"/>
  <c r="E108" i="102"/>
  <c r="E107" i="102"/>
  <c r="E106" i="102"/>
  <c r="E105" i="102"/>
  <c r="E104" i="102"/>
  <c r="E103" i="102"/>
  <c r="E102" i="102"/>
  <c r="E101" i="102"/>
  <c r="E100" i="102"/>
  <c r="E99" i="102"/>
  <c r="E98" i="102"/>
  <c r="E97" i="102"/>
  <c r="E96" i="102"/>
  <c r="E95" i="102"/>
  <c r="E94" i="102"/>
  <c r="E93" i="102"/>
  <c r="E92" i="102"/>
  <c r="E91" i="102"/>
  <c r="E90" i="102"/>
  <c r="E89" i="102"/>
  <c r="E88" i="102"/>
  <c r="E87" i="102"/>
  <c r="E86" i="102"/>
  <c r="E85" i="102"/>
  <c r="E84" i="102"/>
  <c r="E83" i="102"/>
  <c r="E82" i="102"/>
  <c r="E81" i="102"/>
  <c r="E80" i="102"/>
  <c r="E79" i="102"/>
  <c r="E78" i="102"/>
  <c r="E77" i="102"/>
  <c r="E76" i="102"/>
  <c r="E75" i="102"/>
  <c r="E74" i="102"/>
  <c r="E73" i="102"/>
  <c r="E72" i="102"/>
  <c r="E71" i="102"/>
  <c r="E70" i="102"/>
  <c r="E69" i="102"/>
  <c r="E68" i="102"/>
  <c r="E67" i="102"/>
  <c r="E66" i="102"/>
  <c r="E65" i="102"/>
  <c r="E64" i="102"/>
  <c r="E63" i="102"/>
  <c r="E62" i="102"/>
  <c r="E61" i="102"/>
  <c r="E60" i="102"/>
  <c r="E59" i="102"/>
  <c r="E58" i="102"/>
  <c r="E57" i="102"/>
  <c r="E56" i="102"/>
  <c r="E55" i="102"/>
  <c r="E54" i="102"/>
  <c r="E53" i="102"/>
  <c r="E52" i="102"/>
  <c r="E51" i="102"/>
  <c r="E50" i="102"/>
  <c r="E49" i="102"/>
  <c r="E48" i="102"/>
  <c r="E47" i="102"/>
  <c r="E46" i="102"/>
  <c r="E45" i="102"/>
  <c r="E44" i="102"/>
  <c r="E43" i="102"/>
  <c r="E42" i="102"/>
  <c r="E41" i="102"/>
  <c r="E40" i="102"/>
  <c r="E39" i="102"/>
  <c r="E38" i="102"/>
  <c r="E37" i="102"/>
  <c r="E36" i="102"/>
  <c r="E35" i="102"/>
  <c r="E34" i="102"/>
  <c r="E33" i="102"/>
  <c r="E32" i="102"/>
  <c r="E31" i="102"/>
  <c r="E30" i="102"/>
  <c r="E29" i="102"/>
  <c r="E28" i="102"/>
  <c r="E27" i="102"/>
  <c r="E26" i="102"/>
  <c r="E25" i="102"/>
  <c r="E24" i="102"/>
  <c r="E23" i="102"/>
  <c r="E22" i="102"/>
  <c r="E21" i="102"/>
  <c r="E20" i="102"/>
  <c r="E19" i="102"/>
  <c r="E18" i="102"/>
  <c r="E17" i="102"/>
  <c r="E16" i="102"/>
  <c r="E15" i="102"/>
  <c r="E14" i="102"/>
  <c r="E13" i="102"/>
  <c r="E12" i="102"/>
  <c r="E11" i="102"/>
  <c r="E10" i="102"/>
  <c r="E9" i="102"/>
  <c r="E8" i="102"/>
  <c r="E7" i="102"/>
  <c r="E62" i="89"/>
  <c r="E61" i="89"/>
  <c r="E60" i="89"/>
  <c r="E59" i="89"/>
  <c r="E58" i="89"/>
  <c r="E57" i="89"/>
  <c r="E56" i="89"/>
  <c r="E55" i="89"/>
  <c r="E54" i="89"/>
  <c r="E53" i="89"/>
  <c r="E52" i="89"/>
  <c r="E51" i="89"/>
  <c r="E50" i="89"/>
  <c r="E49" i="89"/>
  <c r="E48" i="89"/>
  <c r="E47" i="89"/>
  <c r="E46" i="89"/>
  <c r="E45" i="89"/>
  <c r="E44" i="89"/>
  <c r="E43" i="89"/>
  <c r="E42" i="89"/>
  <c r="E41" i="89"/>
  <c r="E40" i="89"/>
  <c r="E39" i="89"/>
  <c r="E38" i="89"/>
  <c r="E37" i="89"/>
  <c r="E36" i="89"/>
  <c r="E35" i="89"/>
  <c r="E34" i="89"/>
  <c r="E33" i="89"/>
  <c r="E32" i="89"/>
  <c r="E31" i="89"/>
  <c r="E30" i="89"/>
  <c r="E29" i="89"/>
  <c r="E28" i="89"/>
  <c r="E27" i="89"/>
  <c r="E26" i="89"/>
  <c r="E25" i="89"/>
  <c r="E24" i="89"/>
  <c r="E23" i="89"/>
  <c r="E22" i="89"/>
  <c r="E21" i="89"/>
  <c r="E20" i="89"/>
  <c r="E19" i="89"/>
  <c r="E18" i="89"/>
  <c r="E17" i="89"/>
  <c r="E16" i="89"/>
  <c r="E15" i="89"/>
  <c r="E14" i="89"/>
  <c r="E13" i="89"/>
  <c r="E12" i="89"/>
  <c r="E11" i="89"/>
  <c r="E10" i="89"/>
  <c r="E9" i="89"/>
  <c r="E3689" i="89"/>
  <c r="E3688" i="89"/>
  <c r="E3687" i="89"/>
  <c r="E3686" i="89"/>
  <c r="E3685" i="89"/>
  <c r="E3684" i="89"/>
  <c r="E3683" i="89"/>
  <c r="E3682" i="89"/>
  <c r="E3681" i="89"/>
  <c r="E3680" i="89"/>
  <c r="E3679" i="89"/>
  <c r="E3678" i="89"/>
  <c r="E3677" i="89"/>
  <c r="E3676" i="89"/>
  <c r="E3675" i="89"/>
  <c r="E3674" i="89"/>
  <c r="E3673" i="89"/>
  <c r="E3672" i="89"/>
  <c r="E3671" i="89"/>
  <c r="E3670" i="89"/>
  <c r="E3669" i="89"/>
  <c r="E3668" i="89"/>
  <c r="E3667" i="89"/>
  <c r="E3666" i="89"/>
  <c r="E3665" i="89"/>
  <c r="E3664" i="89"/>
  <c r="E3663" i="89"/>
  <c r="E3662" i="89"/>
  <c r="E3661" i="89"/>
  <c r="E3660" i="89"/>
  <c r="E3659" i="89"/>
  <c r="E3658" i="89"/>
  <c r="E3657" i="89"/>
  <c r="E3656" i="89"/>
  <c r="E3655" i="89"/>
  <c r="E3654" i="89"/>
  <c r="E3653" i="89"/>
  <c r="E3652" i="89"/>
  <c r="E3651" i="89"/>
  <c r="E3650" i="89"/>
  <c r="E3649" i="89"/>
  <c r="E3648" i="89"/>
  <c r="E3647" i="89"/>
  <c r="E3646" i="89"/>
  <c r="E3645" i="89"/>
  <c r="E3644" i="89"/>
  <c r="E3643" i="89"/>
  <c r="E3642" i="89"/>
  <c r="E3641" i="89"/>
  <c r="E3640" i="89"/>
  <c r="E3639" i="89"/>
  <c r="E3638" i="89"/>
  <c r="E3637" i="89"/>
  <c r="E3636" i="89"/>
  <c r="E3635" i="89"/>
  <c r="E3634" i="89"/>
  <c r="E3633" i="89"/>
  <c r="E3632" i="89"/>
  <c r="E3631" i="89"/>
  <c r="E3630" i="89"/>
  <c r="E3629" i="89"/>
  <c r="E3628" i="89"/>
  <c r="E3627" i="89"/>
  <c r="E3626" i="89"/>
  <c r="E3625" i="89"/>
  <c r="E3624" i="89"/>
  <c r="E3623" i="89"/>
  <c r="E3622" i="89"/>
  <c r="E3621" i="89"/>
  <c r="E3620" i="89"/>
  <c r="E3619" i="89"/>
  <c r="E3618" i="89"/>
  <c r="E3617" i="89"/>
  <c r="E3616" i="89"/>
  <c r="E3615" i="89"/>
  <c r="E3614" i="89"/>
  <c r="E3613" i="89"/>
  <c r="E3612" i="89"/>
  <c r="E3611" i="89"/>
  <c r="E3610" i="89"/>
  <c r="E3609" i="89"/>
  <c r="E3608" i="89"/>
  <c r="E3607" i="89"/>
  <c r="E3606" i="89"/>
  <c r="E3605" i="89"/>
  <c r="E3604" i="89"/>
  <c r="E3603" i="89"/>
  <c r="E3602" i="89"/>
  <c r="E3601" i="89"/>
  <c r="E3600" i="89"/>
  <c r="E3599" i="89"/>
  <c r="E3598" i="89"/>
  <c r="E3597" i="89"/>
  <c r="E3596" i="89"/>
  <c r="E3595" i="89"/>
  <c r="E3594" i="89"/>
  <c r="E3593" i="89"/>
  <c r="E3592" i="89"/>
  <c r="E3591" i="89"/>
  <c r="E3590" i="89"/>
  <c r="E3589" i="89"/>
  <c r="E3588" i="89"/>
  <c r="E3587" i="89"/>
  <c r="E3586" i="89"/>
  <c r="E3585" i="89"/>
  <c r="E3584" i="89"/>
  <c r="E3583" i="89"/>
  <c r="E3582" i="89"/>
  <c r="E3581" i="89"/>
  <c r="E3580" i="89"/>
  <c r="E3579" i="89"/>
  <c r="E3578" i="89"/>
  <c r="E3577" i="89"/>
  <c r="E3576" i="89"/>
  <c r="E3575" i="89"/>
  <c r="E3574" i="89"/>
  <c r="E3573" i="89"/>
  <c r="E3572" i="89"/>
  <c r="E3571" i="89"/>
  <c r="E3570" i="89"/>
  <c r="E3569" i="89"/>
  <c r="E3568" i="89"/>
  <c r="E3567" i="89"/>
  <c r="E3566" i="89"/>
  <c r="E3565" i="89"/>
  <c r="E3564" i="89"/>
  <c r="E3563" i="89"/>
  <c r="E3562" i="89"/>
  <c r="E3561" i="89"/>
  <c r="E3560" i="89"/>
  <c r="E3559" i="89"/>
  <c r="E3558" i="89"/>
  <c r="E3557" i="89"/>
  <c r="E3556" i="89"/>
  <c r="E3555" i="89"/>
  <c r="E3554" i="89"/>
  <c r="E3553" i="89"/>
  <c r="E3552" i="89"/>
  <c r="E3551" i="89"/>
  <c r="E3550" i="89"/>
  <c r="E3549" i="89"/>
  <c r="E3548" i="89"/>
  <c r="E3547" i="89"/>
  <c r="E3546" i="89"/>
  <c r="E3545" i="89"/>
  <c r="E3544" i="89"/>
  <c r="E3543" i="89"/>
  <c r="E3542" i="89"/>
  <c r="E3541" i="89"/>
  <c r="E3540" i="89"/>
  <c r="E3539" i="89"/>
  <c r="E3538" i="89"/>
  <c r="E3537" i="89"/>
  <c r="E3536" i="89"/>
  <c r="E3535" i="89"/>
  <c r="E3534" i="89"/>
  <c r="E3533" i="89"/>
  <c r="E3532" i="89"/>
  <c r="E3531" i="89"/>
  <c r="E3530" i="89"/>
  <c r="E3529" i="89"/>
  <c r="E3528" i="89"/>
  <c r="E3527" i="89"/>
  <c r="E3526" i="89"/>
  <c r="E3525" i="89"/>
  <c r="E3524" i="89"/>
  <c r="E3523" i="89"/>
  <c r="E3522" i="89"/>
  <c r="E3521" i="89"/>
  <c r="E3520" i="89"/>
  <c r="E3519" i="89"/>
  <c r="E3518" i="89"/>
  <c r="E3517" i="89"/>
  <c r="E3516" i="89"/>
  <c r="E3515" i="89"/>
  <c r="E3514" i="89"/>
  <c r="E3513" i="89"/>
  <c r="E3512" i="89"/>
  <c r="E3511" i="89"/>
  <c r="E3510" i="89"/>
  <c r="E3509" i="89"/>
  <c r="E3508" i="89"/>
  <c r="E3507" i="89"/>
  <c r="E3506" i="89"/>
  <c r="E3505" i="89"/>
  <c r="E3504" i="89"/>
  <c r="E3503" i="89"/>
  <c r="E3502" i="89"/>
  <c r="E3501" i="89"/>
  <c r="E3500" i="89"/>
  <c r="E3499" i="89"/>
  <c r="E3498" i="89"/>
  <c r="E3497" i="89"/>
  <c r="E3496" i="89"/>
  <c r="E3495" i="89"/>
  <c r="E3494" i="89"/>
  <c r="E3493" i="89"/>
  <c r="E3492" i="89"/>
  <c r="E3491" i="89"/>
  <c r="E3490" i="89"/>
  <c r="E3489" i="89"/>
  <c r="E3488" i="89"/>
  <c r="E3487" i="89"/>
  <c r="E3486" i="89"/>
  <c r="E3485" i="89"/>
  <c r="E3484" i="89"/>
  <c r="E3483" i="89"/>
  <c r="E3482" i="89"/>
  <c r="E3481" i="89"/>
  <c r="E3480" i="89"/>
  <c r="E3479" i="89"/>
  <c r="E3478" i="89"/>
  <c r="E3477" i="89"/>
  <c r="E3476" i="89"/>
  <c r="E3475" i="89"/>
  <c r="E3474" i="89"/>
  <c r="E3473" i="89"/>
  <c r="E3472" i="89"/>
  <c r="E3471" i="89"/>
  <c r="E3470" i="89"/>
  <c r="E3469" i="89"/>
  <c r="E3468" i="89"/>
  <c r="E3467" i="89"/>
  <c r="E3466" i="89"/>
  <c r="E3465" i="89"/>
  <c r="E3464" i="89"/>
  <c r="E3463" i="89"/>
  <c r="E3462" i="89"/>
  <c r="E3461" i="89"/>
  <c r="E3460" i="89"/>
  <c r="E3459" i="89"/>
  <c r="E3458" i="89"/>
  <c r="E3457" i="89"/>
  <c r="E3456" i="89"/>
  <c r="E3455" i="89"/>
  <c r="E3454" i="89"/>
  <c r="E3453" i="89"/>
  <c r="E3452" i="89"/>
  <c r="E3451" i="89"/>
  <c r="E3450" i="89"/>
  <c r="E3449" i="89"/>
  <c r="E3448" i="89"/>
  <c r="E3447" i="89"/>
  <c r="E3446" i="89"/>
  <c r="E3445" i="89"/>
  <c r="E3444" i="89"/>
  <c r="E3443" i="89"/>
  <c r="E3442" i="89"/>
  <c r="E3441" i="89"/>
  <c r="E3440" i="89"/>
  <c r="E3439" i="89"/>
  <c r="E3438" i="89"/>
  <c r="E3437" i="89"/>
  <c r="E3436" i="89"/>
  <c r="E3435" i="89"/>
  <c r="E3434" i="89"/>
  <c r="E3433" i="89"/>
  <c r="E3432" i="89"/>
  <c r="E3431" i="89"/>
  <c r="E3430" i="89"/>
  <c r="E3429" i="89"/>
  <c r="E3428" i="89"/>
  <c r="E3427" i="89"/>
  <c r="E3426" i="89"/>
  <c r="E3425" i="89"/>
  <c r="E3424" i="89"/>
  <c r="E3423" i="89"/>
  <c r="E3422" i="89"/>
  <c r="E3421" i="89"/>
  <c r="E3420" i="89"/>
  <c r="E3419" i="89"/>
  <c r="E3418" i="89"/>
  <c r="E3417" i="89"/>
  <c r="E3416" i="89"/>
  <c r="E3415" i="89"/>
  <c r="E3414" i="89"/>
  <c r="E3413" i="89"/>
  <c r="E3412" i="89"/>
  <c r="E3411" i="89"/>
  <c r="E3410" i="89"/>
  <c r="E3409" i="89"/>
  <c r="E3408" i="89"/>
  <c r="E3407" i="89"/>
  <c r="E3406" i="89"/>
  <c r="E3405" i="89"/>
  <c r="E3404" i="89"/>
  <c r="E3403" i="89"/>
  <c r="E3402" i="89"/>
  <c r="E3401" i="89"/>
  <c r="E3400" i="89"/>
  <c r="E3399" i="89"/>
  <c r="E3398" i="89"/>
  <c r="E3397" i="89"/>
  <c r="E3396" i="89"/>
  <c r="E3395" i="89"/>
  <c r="E3394" i="89"/>
  <c r="E3393" i="89"/>
  <c r="E3392" i="89"/>
  <c r="E3391" i="89"/>
  <c r="E3390" i="89"/>
  <c r="E3389" i="89"/>
  <c r="E3388" i="89"/>
  <c r="E3387" i="89"/>
  <c r="E3386" i="89"/>
  <c r="E3385" i="89"/>
  <c r="E3384" i="89"/>
  <c r="E3383" i="89"/>
  <c r="E3382" i="89"/>
  <c r="E3381" i="89"/>
  <c r="E3380" i="89"/>
  <c r="E3379" i="89"/>
  <c r="E3378" i="89"/>
  <c r="E3377" i="89"/>
  <c r="E3376" i="89"/>
  <c r="E3375" i="89"/>
  <c r="E3374" i="89"/>
  <c r="E3373" i="89"/>
  <c r="E3372" i="89"/>
  <c r="E3371" i="89"/>
  <c r="E3370" i="89"/>
  <c r="E3369" i="89"/>
  <c r="E3368" i="89"/>
  <c r="E3367" i="89"/>
  <c r="E3366" i="89"/>
  <c r="E3365" i="89"/>
  <c r="E3364" i="89"/>
  <c r="E3363" i="89"/>
  <c r="E3362" i="89"/>
  <c r="E3361" i="89"/>
  <c r="E3360" i="89"/>
  <c r="E3359" i="89"/>
  <c r="E3358" i="89"/>
  <c r="E3357" i="89"/>
  <c r="E3356" i="89"/>
  <c r="E3355" i="89"/>
  <c r="E3354" i="89"/>
  <c r="E3353" i="89"/>
  <c r="E3352" i="89"/>
  <c r="E3351" i="89"/>
  <c r="E3350" i="89"/>
  <c r="E3349" i="89"/>
  <c r="E3348" i="89"/>
  <c r="E3347" i="89"/>
  <c r="E3346" i="89"/>
  <c r="E3345" i="89"/>
  <c r="E3344" i="89"/>
  <c r="E3343" i="89"/>
  <c r="E3342" i="89"/>
  <c r="E3341" i="89"/>
  <c r="E3340" i="89"/>
  <c r="E3339" i="89"/>
  <c r="E3338" i="89"/>
  <c r="E3337" i="89"/>
  <c r="E3336" i="89"/>
  <c r="E3335" i="89"/>
  <c r="E3334" i="89"/>
  <c r="E3333" i="89"/>
  <c r="E3332" i="89"/>
  <c r="E3331" i="89"/>
  <c r="E3330" i="89"/>
  <c r="E3329" i="89"/>
  <c r="E3328" i="89"/>
  <c r="E3327" i="89"/>
  <c r="E3326" i="89"/>
  <c r="E3325" i="89"/>
  <c r="E3324" i="89"/>
  <c r="E3323" i="89"/>
  <c r="E3322" i="89"/>
  <c r="E3321" i="89"/>
  <c r="E3320" i="89"/>
  <c r="E3319" i="89"/>
  <c r="E3318" i="89"/>
  <c r="E3317" i="89"/>
  <c r="E3316" i="89"/>
  <c r="E3315" i="89"/>
  <c r="E3314" i="89"/>
  <c r="E3313" i="89"/>
  <c r="E3312" i="89"/>
  <c r="E3311" i="89"/>
  <c r="E3310" i="89"/>
  <c r="E3309" i="89"/>
  <c r="E3308" i="89"/>
  <c r="E3307" i="89"/>
  <c r="E3306" i="89"/>
  <c r="E3305" i="89"/>
  <c r="E3304" i="89"/>
  <c r="E3303" i="89"/>
  <c r="E3302" i="89"/>
  <c r="E3301" i="89"/>
  <c r="E3300" i="89"/>
  <c r="E3299" i="89"/>
  <c r="E3298" i="89"/>
  <c r="E3297" i="89"/>
  <c r="E3296" i="89"/>
  <c r="E3295" i="89"/>
  <c r="E3294" i="89"/>
  <c r="E3293" i="89"/>
  <c r="E3292" i="89"/>
  <c r="E3291" i="89"/>
  <c r="E3290" i="89"/>
  <c r="E3289" i="89"/>
  <c r="E3288" i="89"/>
  <c r="E3287" i="89"/>
  <c r="E3286" i="89"/>
  <c r="E3285" i="89"/>
  <c r="E3284" i="89"/>
  <c r="E3283" i="89"/>
  <c r="E3282" i="89"/>
  <c r="E3281" i="89"/>
  <c r="E3280" i="89"/>
  <c r="E3279" i="89"/>
  <c r="E3278" i="89"/>
  <c r="E3277" i="89"/>
  <c r="E3276" i="89"/>
  <c r="E3275" i="89"/>
  <c r="E3274" i="89"/>
  <c r="E3273" i="89"/>
  <c r="E3272" i="89"/>
  <c r="E3271" i="89"/>
  <c r="E3270" i="89"/>
  <c r="E3269" i="89"/>
  <c r="E3268" i="89"/>
  <c r="E3267" i="89"/>
  <c r="E3266" i="89"/>
  <c r="E3265" i="89"/>
  <c r="E3264" i="89"/>
  <c r="E3263" i="89"/>
  <c r="E3262" i="89"/>
  <c r="E3261" i="89"/>
  <c r="E3260" i="89"/>
  <c r="E3259" i="89"/>
  <c r="E3258" i="89"/>
  <c r="E3257" i="89"/>
  <c r="E3256" i="89"/>
  <c r="E3255" i="89"/>
  <c r="E3254" i="89"/>
  <c r="E3253" i="89"/>
  <c r="E3252" i="89"/>
  <c r="E3251" i="89"/>
  <c r="E3250" i="89"/>
  <c r="E3249" i="89"/>
  <c r="E3248" i="89"/>
  <c r="E3247" i="89"/>
  <c r="E3246" i="89"/>
  <c r="E3245" i="89"/>
  <c r="E3244" i="89"/>
  <c r="E3243" i="89"/>
  <c r="E3242" i="89"/>
  <c r="E3241" i="89"/>
  <c r="E3240" i="89"/>
  <c r="E3239" i="89"/>
  <c r="E3238" i="89"/>
  <c r="E3237" i="89"/>
  <c r="E3236" i="89"/>
  <c r="E3235" i="89"/>
  <c r="E3234" i="89"/>
  <c r="E3233" i="89"/>
  <c r="E3232" i="89"/>
  <c r="E3231" i="89"/>
  <c r="E3230" i="89"/>
  <c r="E3229" i="89"/>
  <c r="E3228" i="89"/>
  <c r="E3227" i="89"/>
  <c r="E3226" i="89"/>
  <c r="E3225" i="89"/>
  <c r="E3224" i="89"/>
  <c r="E3223" i="89"/>
  <c r="E3222" i="89"/>
  <c r="E3221" i="89"/>
  <c r="E3220" i="89"/>
  <c r="E3219" i="89"/>
  <c r="E3218" i="89"/>
  <c r="E3217" i="89"/>
  <c r="E3216" i="89"/>
  <c r="E3215" i="89"/>
  <c r="E3214" i="89"/>
  <c r="E3213" i="89"/>
  <c r="E3212" i="89"/>
  <c r="E3211" i="89"/>
  <c r="E3210" i="89"/>
  <c r="E3209" i="89"/>
  <c r="E3208" i="89"/>
  <c r="E3207" i="89"/>
  <c r="E3206" i="89"/>
  <c r="E3205" i="89"/>
  <c r="E3204" i="89"/>
  <c r="E3203" i="89"/>
  <c r="E3202" i="89"/>
  <c r="E3201" i="89"/>
  <c r="E3200" i="89"/>
  <c r="E3199" i="89"/>
  <c r="E3198" i="89"/>
  <c r="E3197" i="89"/>
  <c r="E3196" i="89"/>
  <c r="E3195" i="89"/>
  <c r="E3194" i="89"/>
  <c r="E3193" i="89"/>
  <c r="E3192" i="89"/>
  <c r="E3191" i="89"/>
  <c r="E3190" i="89"/>
  <c r="E3189" i="89"/>
  <c r="E3188" i="89"/>
  <c r="E3187" i="89"/>
  <c r="E3186" i="89"/>
  <c r="E3185" i="89"/>
  <c r="E3184" i="89"/>
  <c r="E3183" i="89"/>
  <c r="E3182" i="89"/>
  <c r="E3181" i="89"/>
  <c r="E3180" i="89"/>
  <c r="E3179" i="89"/>
  <c r="E3178" i="89"/>
  <c r="E3177" i="89"/>
  <c r="E3176" i="89"/>
  <c r="E3175" i="89"/>
  <c r="E3174" i="89"/>
  <c r="E3173" i="89"/>
  <c r="E3172" i="89"/>
  <c r="E3171" i="89"/>
  <c r="E3170" i="89"/>
  <c r="E3169" i="89"/>
  <c r="E3168" i="89"/>
  <c r="E3167" i="89"/>
  <c r="E3166" i="89"/>
  <c r="E3165" i="89"/>
  <c r="E3164" i="89"/>
  <c r="E3163" i="89"/>
  <c r="E3162" i="89"/>
  <c r="E3161" i="89"/>
  <c r="E3160" i="89"/>
  <c r="E3159" i="89"/>
  <c r="E3158" i="89"/>
  <c r="E3157" i="89"/>
  <c r="E3156" i="89"/>
  <c r="E3155" i="89"/>
  <c r="E3154" i="89"/>
  <c r="E3153" i="89"/>
  <c r="E3152" i="89"/>
  <c r="E3151" i="89"/>
  <c r="E3150" i="89"/>
  <c r="E3149" i="89"/>
  <c r="E3148" i="89"/>
  <c r="E3147" i="89"/>
  <c r="E3146" i="89"/>
  <c r="E3145" i="89"/>
  <c r="E3144" i="89"/>
  <c r="E3143" i="89"/>
  <c r="E3142" i="89"/>
  <c r="E3141" i="89"/>
  <c r="E3140" i="89"/>
  <c r="E3139" i="89"/>
  <c r="E3138" i="89"/>
  <c r="E3137" i="89"/>
  <c r="E3136" i="89"/>
  <c r="E3135" i="89"/>
  <c r="E3134" i="89"/>
  <c r="E3133" i="89"/>
  <c r="E3132" i="89"/>
  <c r="E3131" i="89"/>
  <c r="E3130" i="89"/>
  <c r="E3129" i="89"/>
  <c r="E3128" i="89"/>
  <c r="E3127" i="89"/>
  <c r="E3126" i="89"/>
  <c r="E3125" i="89"/>
  <c r="E3124" i="89"/>
  <c r="E3123" i="89"/>
  <c r="E3122" i="89"/>
  <c r="E3121" i="89"/>
  <c r="E3120" i="89"/>
  <c r="E3119" i="89"/>
  <c r="E3118" i="89"/>
  <c r="E3117" i="89"/>
  <c r="E3116" i="89"/>
  <c r="E3115" i="89"/>
  <c r="E3114" i="89"/>
  <c r="E3113" i="89"/>
  <c r="E3112" i="89"/>
  <c r="E3111" i="89"/>
  <c r="E3110" i="89"/>
  <c r="E3109" i="89"/>
  <c r="E3108" i="89"/>
  <c r="E3107" i="89"/>
  <c r="E3106" i="89"/>
  <c r="E3105" i="89"/>
  <c r="E3104" i="89"/>
  <c r="E3103" i="89"/>
  <c r="E3102" i="89"/>
  <c r="E3101" i="89"/>
  <c r="E3100" i="89"/>
  <c r="E3099" i="89"/>
  <c r="E3098" i="89"/>
  <c r="E3097" i="89"/>
  <c r="E3096" i="89"/>
  <c r="E3095" i="89"/>
  <c r="E3094" i="89"/>
  <c r="E3093" i="89"/>
  <c r="E3092" i="89"/>
  <c r="E3091" i="89"/>
  <c r="E3090" i="89"/>
  <c r="E3089" i="89"/>
  <c r="E3088" i="89"/>
  <c r="E3087" i="89"/>
  <c r="E3086" i="89"/>
  <c r="E3085" i="89"/>
  <c r="E3084" i="89"/>
  <c r="E3083" i="89"/>
  <c r="E3082" i="89"/>
  <c r="E3081" i="89"/>
  <c r="E3080" i="89"/>
  <c r="E3079" i="89"/>
  <c r="E3078" i="89"/>
  <c r="E3077" i="89"/>
  <c r="E3076" i="89"/>
  <c r="E3075" i="89"/>
  <c r="E3074" i="89"/>
  <c r="E3073" i="89"/>
  <c r="E3072" i="89"/>
  <c r="E3071" i="89"/>
  <c r="E3070" i="89"/>
  <c r="E3069" i="89"/>
  <c r="E3068" i="89"/>
  <c r="E3067" i="89"/>
  <c r="E3066" i="89"/>
  <c r="E3065" i="89"/>
  <c r="E3064" i="89"/>
  <c r="E3063" i="89"/>
  <c r="E3062" i="89"/>
  <c r="E3061" i="89"/>
  <c r="E3060" i="89"/>
  <c r="E3059" i="89"/>
  <c r="E3058" i="89"/>
  <c r="E3057" i="89"/>
  <c r="E3056" i="89"/>
  <c r="E3055" i="89"/>
  <c r="E3054" i="89"/>
  <c r="E3053" i="89"/>
  <c r="E3052" i="89"/>
  <c r="E3051" i="89"/>
  <c r="E3050" i="89"/>
  <c r="E3049" i="89"/>
  <c r="E3048" i="89"/>
  <c r="E3047" i="89"/>
  <c r="E3046" i="89"/>
  <c r="E3045" i="89"/>
  <c r="E3044" i="89"/>
  <c r="E3043" i="89"/>
  <c r="E3042" i="89"/>
  <c r="E3041" i="89"/>
  <c r="E3040" i="89"/>
  <c r="E3039" i="89"/>
  <c r="E3038" i="89"/>
  <c r="E3037" i="89"/>
  <c r="E3036" i="89"/>
  <c r="E3035" i="89"/>
  <c r="E3034" i="89"/>
  <c r="E3033" i="89"/>
  <c r="E3032" i="89"/>
  <c r="E3031" i="89"/>
  <c r="E3030" i="89"/>
  <c r="E3029" i="89"/>
  <c r="E3028" i="89"/>
  <c r="E3027" i="89"/>
  <c r="E3026" i="89"/>
  <c r="E3025" i="89"/>
  <c r="E3024" i="89"/>
  <c r="E3023" i="89"/>
  <c r="E3022" i="89"/>
  <c r="E3021" i="89"/>
  <c r="E3020" i="89"/>
  <c r="E3019" i="89"/>
  <c r="E3018" i="89"/>
  <c r="E3017" i="89"/>
  <c r="E3016" i="89"/>
  <c r="E3015" i="89"/>
  <c r="E3014" i="89"/>
  <c r="E3013" i="89"/>
  <c r="E3012" i="89"/>
  <c r="E3011" i="89"/>
  <c r="E3010" i="89"/>
  <c r="E3009" i="89"/>
  <c r="E3008" i="89"/>
  <c r="E3007" i="89"/>
  <c r="E3006" i="89"/>
  <c r="E3005" i="89"/>
  <c r="E3004" i="89"/>
  <c r="E3003" i="89"/>
  <c r="E3002" i="89"/>
  <c r="E3001" i="89"/>
  <c r="E3000" i="89"/>
  <c r="E2999" i="89"/>
  <c r="E2998" i="89"/>
  <c r="E2997" i="89"/>
  <c r="E2996" i="89"/>
  <c r="E2995" i="89"/>
  <c r="E2994" i="89"/>
  <c r="E2993" i="89"/>
  <c r="E2992" i="89"/>
  <c r="E2991" i="89"/>
  <c r="E2990" i="89"/>
  <c r="E2989" i="89"/>
  <c r="E2988" i="89"/>
  <c r="E2987" i="89"/>
  <c r="E2986" i="89"/>
  <c r="E2985" i="89"/>
  <c r="E2984" i="89"/>
  <c r="E2983" i="89"/>
  <c r="E2982" i="89"/>
  <c r="E2981" i="89"/>
  <c r="E2980" i="89"/>
  <c r="E2979" i="89"/>
  <c r="E2978" i="89"/>
  <c r="E2977" i="89"/>
  <c r="E2976" i="89"/>
  <c r="E2975" i="89"/>
  <c r="E2974" i="89"/>
  <c r="E2973" i="89"/>
  <c r="E2972" i="89"/>
  <c r="E2971" i="89"/>
  <c r="E2970" i="89"/>
  <c r="E2969" i="89"/>
  <c r="E2968" i="89"/>
  <c r="E2967" i="89"/>
  <c r="E2966" i="89"/>
  <c r="E2965" i="89"/>
  <c r="E2964" i="89"/>
  <c r="E2963" i="89"/>
  <c r="E2962" i="89"/>
  <c r="E2961" i="89"/>
  <c r="E2960" i="89"/>
  <c r="E2959" i="89"/>
  <c r="E2958" i="89"/>
  <c r="E2957" i="89"/>
  <c r="E2956" i="89"/>
  <c r="E2955" i="89"/>
  <c r="E2954" i="89"/>
  <c r="E2953" i="89"/>
  <c r="E2952" i="89"/>
  <c r="E2951" i="89"/>
  <c r="E2950" i="89"/>
  <c r="E2949" i="89"/>
  <c r="E2948" i="89"/>
  <c r="E2947" i="89"/>
  <c r="E2946" i="89"/>
  <c r="E2945" i="89"/>
  <c r="E2944" i="89"/>
  <c r="E2943" i="89"/>
  <c r="E2942" i="89"/>
  <c r="E2941" i="89"/>
  <c r="E2940" i="89"/>
  <c r="E2939" i="89"/>
  <c r="E2938" i="89"/>
  <c r="E2937" i="89"/>
  <c r="E2936" i="89"/>
  <c r="E2935" i="89"/>
  <c r="E2934" i="89"/>
  <c r="E2933" i="89"/>
  <c r="E2932" i="89"/>
  <c r="E2931" i="89"/>
  <c r="E2930" i="89"/>
  <c r="E2929" i="89"/>
  <c r="E2928" i="89"/>
  <c r="E2927" i="89"/>
  <c r="E2926" i="89"/>
  <c r="E2925" i="89"/>
  <c r="E2924" i="89"/>
  <c r="E2923" i="89"/>
  <c r="E2922" i="89"/>
  <c r="E2921" i="89"/>
  <c r="E2920" i="89"/>
  <c r="E2919" i="89"/>
  <c r="E2918" i="89"/>
  <c r="E2917" i="89"/>
  <c r="E2916" i="89"/>
  <c r="E2915" i="89"/>
  <c r="E2914" i="89"/>
  <c r="E2913" i="89"/>
  <c r="E2912" i="89"/>
  <c r="E2911" i="89"/>
  <c r="E2910" i="89"/>
  <c r="E2909" i="89"/>
  <c r="E2908" i="89"/>
  <c r="E2907" i="89"/>
  <c r="E2906" i="89"/>
  <c r="E2905" i="89"/>
  <c r="E2904" i="89"/>
  <c r="E2903" i="89"/>
  <c r="E2902" i="89"/>
  <c r="E2901" i="89"/>
  <c r="E2900" i="89"/>
  <c r="E2899" i="89"/>
  <c r="E2898" i="89"/>
  <c r="E2897" i="89"/>
  <c r="E2896" i="89"/>
  <c r="E2895" i="89"/>
  <c r="E2894" i="89"/>
  <c r="E2893" i="89"/>
  <c r="E2892" i="89"/>
  <c r="E2891" i="89"/>
  <c r="E2890" i="89"/>
  <c r="E2889" i="89"/>
  <c r="E2888" i="89"/>
  <c r="E2887" i="89"/>
  <c r="E2886" i="89"/>
  <c r="E2885" i="89"/>
  <c r="E2884" i="89"/>
  <c r="E2883" i="89"/>
  <c r="E2882" i="89"/>
  <c r="E2881" i="89"/>
  <c r="E2880" i="89"/>
  <c r="E2879" i="89"/>
  <c r="E2878" i="89"/>
  <c r="E2877" i="89"/>
  <c r="E2876" i="89"/>
  <c r="E2875" i="89"/>
  <c r="E2874" i="89"/>
  <c r="E2873" i="89"/>
  <c r="E2872" i="89"/>
  <c r="E2871" i="89"/>
  <c r="E2870" i="89"/>
  <c r="E2869" i="89"/>
  <c r="E2868" i="89"/>
  <c r="E2867" i="89"/>
  <c r="E2866" i="89"/>
  <c r="E2865" i="89"/>
  <c r="E2864" i="89"/>
  <c r="E2863" i="89"/>
  <c r="E2862" i="89"/>
  <c r="E2861" i="89"/>
  <c r="E2860" i="89"/>
  <c r="E2859" i="89"/>
  <c r="E2858" i="89"/>
  <c r="E2857" i="89"/>
  <c r="E2856" i="89"/>
  <c r="E2855" i="89"/>
  <c r="E2854" i="89"/>
  <c r="E2853" i="89"/>
  <c r="E2852" i="89"/>
  <c r="E2851" i="89"/>
  <c r="E2850" i="89"/>
  <c r="E2849" i="89"/>
  <c r="E2848" i="89"/>
  <c r="E2847" i="89"/>
  <c r="E2846" i="89"/>
  <c r="E2845" i="89"/>
  <c r="E2844" i="89"/>
  <c r="E2843" i="89"/>
  <c r="E2842" i="89"/>
  <c r="E2841" i="89"/>
  <c r="E2840" i="89"/>
  <c r="E2839" i="89"/>
  <c r="E2838" i="89"/>
  <c r="E2837" i="89"/>
  <c r="E2836" i="89"/>
  <c r="E2835" i="89"/>
  <c r="E2834" i="89"/>
  <c r="E2833" i="89"/>
  <c r="E2832" i="89"/>
  <c r="E2831" i="89"/>
  <c r="E2830" i="89"/>
  <c r="E2829" i="89"/>
  <c r="E2828" i="89"/>
  <c r="E2827" i="89"/>
  <c r="E2826" i="89"/>
  <c r="E2825" i="89"/>
  <c r="E2824" i="89"/>
  <c r="E2823" i="89"/>
  <c r="E2822" i="89"/>
  <c r="E2821" i="89"/>
  <c r="E2820" i="89"/>
  <c r="E2819" i="89"/>
  <c r="E2818" i="89"/>
  <c r="E2817" i="89"/>
  <c r="E2816" i="89"/>
  <c r="E2815" i="89"/>
  <c r="E2814" i="89"/>
  <c r="E2813" i="89"/>
  <c r="E2812" i="89"/>
  <c r="E2811" i="89"/>
  <c r="E2810" i="89"/>
  <c r="E2809" i="89"/>
  <c r="E2808" i="89"/>
  <c r="E2807" i="89"/>
  <c r="E2806" i="89"/>
  <c r="E2805" i="89"/>
  <c r="E2804" i="89"/>
  <c r="E2803" i="89"/>
  <c r="E2802" i="89"/>
  <c r="E2801" i="89"/>
  <c r="E2800" i="89"/>
  <c r="E2799" i="89"/>
  <c r="E2798" i="89"/>
  <c r="E2797" i="89"/>
  <c r="E2796" i="89"/>
  <c r="E2795" i="89"/>
  <c r="E2794" i="89"/>
  <c r="E2793" i="89"/>
  <c r="E2792" i="89"/>
  <c r="E2791" i="89"/>
  <c r="E2790" i="89"/>
  <c r="E2789" i="89"/>
  <c r="E2788" i="89"/>
  <c r="E2787" i="89"/>
  <c r="E2786" i="89"/>
  <c r="E2785" i="89"/>
  <c r="E2784" i="89"/>
  <c r="E2783" i="89"/>
  <c r="E2782" i="89"/>
  <c r="E2781" i="89"/>
  <c r="E2780" i="89"/>
  <c r="E2779" i="89"/>
  <c r="E2778" i="89"/>
  <c r="E2777" i="89"/>
  <c r="E2776" i="89"/>
  <c r="E2775" i="89"/>
  <c r="E2774" i="89"/>
  <c r="E2773" i="89"/>
  <c r="E2772" i="89"/>
  <c r="E2771" i="89"/>
  <c r="E2770" i="89"/>
  <c r="E2769" i="89"/>
  <c r="E2768" i="89"/>
  <c r="E2767" i="89"/>
  <c r="E2766" i="89"/>
  <c r="E2765" i="89"/>
  <c r="E2764" i="89"/>
  <c r="E2763" i="89"/>
  <c r="E2762" i="89"/>
  <c r="E2761" i="89"/>
  <c r="E2760" i="89"/>
  <c r="E2759" i="89"/>
  <c r="E2758" i="89"/>
  <c r="E2757" i="89"/>
  <c r="E2756" i="89"/>
  <c r="E2755" i="89"/>
  <c r="E2754" i="89"/>
  <c r="E2753" i="89"/>
  <c r="E2752" i="89"/>
  <c r="E2751" i="89"/>
  <c r="E2750" i="89"/>
  <c r="E2749" i="89"/>
  <c r="E2748" i="89"/>
  <c r="E2747" i="89"/>
  <c r="E2746" i="89"/>
  <c r="E2745" i="89"/>
  <c r="E2744" i="89"/>
  <c r="E2743" i="89"/>
  <c r="E2742" i="89"/>
  <c r="E2741" i="89"/>
  <c r="E2740" i="89"/>
  <c r="E2739" i="89"/>
  <c r="E2738" i="89"/>
  <c r="E2737" i="89"/>
  <c r="E2736" i="89"/>
  <c r="E2735" i="89"/>
  <c r="E2734" i="89"/>
  <c r="E2733" i="89"/>
  <c r="E2732" i="89"/>
  <c r="E2731" i="89"/>
  <c r="E2730" i="89"/>
  <c r="E2729" i="89"/>
  <c r="E2728" i="89"/>
  <c r="E2727" i="89"/>
  <c r="E2726" i="89"/>
  <c r="E2725" i="89"/>
  <c r="E2724" i="89"/>
  <c r="E2723" i="89"/>
  <c r="E2722" i="89"/>
  <c r="E2721" i="89"/>
  <c r="E2719" i="89"/>
  <c r="E2718" i="89"/>
  <c r="E2717" i="89"/>
  <c r="E2716" i="89"/>
  <c r="E2715" i="89"/>
  <c r="E2714" i="89"/>
  <c r="E2713" i="89"/>
  <c r="E2712" i="89"/>
  <c r="E2711" i="89"/>
  <c r="E2710" i="89"/>
  <c r="E2709" i="89"/>
  <c r="E2708" i="89"/>
  <c r="E2707" i="89"/>
  <c r="E2706" i="89"/>
  <c r="E2705" i="89"/>
  <c r="E2704" i="89"/>
  <c r="E2703" i="89"/>
  <c r="E2702" i="89"/>
  <c r="E2701" i="89"/>
  <c r="E2700" i="89"/>
  <c r="E2699" i="89"/>
  <c r="E2698" i="89"/>
  <c r="E2697" i="89"/>
  <c r="E2696" i="89"/>
  <c r="E2695" i="89"/>
  <c r="E2694" i="89"/>
  <c r="E2693" i="89"/>
  <c r="E2692" i="89"/>
  <c r="E2691" i="89"/>
  <c r="E2690" i="89"/>
  <c r="E2689" i="89"/>
  <c r="E2688" i="89"/>
  <c r="E2687" i="89"/>
  <c r="E2686" i="89"/>
  <c r="E2685" i="89"/>
  <c r="E2684" i="89"/>
  <c r="E2683" i="89"/>
  <c r="E2682" i="89"/>
  <c r="E2681" i="89"/>
  <c r="E2680" i="89"/>
  <c r="E2679" i="89"/>
  <c r="E2678" i="89"/>
  <c r="E2677" i="89"/>
  <c r="E2676" i="89"/>
  <c r="E2675" i="89"/>
  <c r="E2674" i="89"/>
  <c r="E2673" i="89"/>
  <c r="E2672" i="89"/>
  <c r="E2671" i="89"/>
  <c r="E2670" i="89"/>
  <c r="E2669" i="89"/>
  <c r="E2668" i="89"/>
  <c r="E2666" i="89"/>
  <c r="E2665" i="89"/>
  <c r="E2664" i="89"/>
  <c r="E2663" i="89"/>
  <c r="E2662" i="89"/>
  <c r="E2661" i="89"/>
  <c r="E2660" i="89"/>
  <c r="E2659" i="89"/>
  <c r="E2658" i="89"/>
  <c r="E2657" i="89"/>
  <c r="E2656" i="89"/>
  <c r="E2655" i="89"/>
  <c r="E2654" i="89"/>
  <c r="E2653" i="89"/>
  <c r="E2652" i="89"/>
  <c r="E2651" i="89"/>
  <c r="E2650" i="89"/>
  <c r="E2649" i="89"/>
  <c r="E2648" i="89"/>
  <c r="E2647" i="89"/>
  <c r="E2646" i="89"/>
  <c r="E2645" i="89"/>
  <c r="E2644" i="89"/>
  <c r="E2643" i="89"/>
  <c r="E2642" i="89"/>
  <c r="E2641" i="89"/>
  <c r="E2640" i="89"/>
  <c r="E2639" i="89"/>
  <c r="E2638" i="89"/>
  <c r="E2637" i="89"/>
  <c r="E2636" i="89"/>
  <c r="E2635" i="89"/>
  <c r="E2634" i="89"/>
  <c r="E2633" i="89"/>
  <c r="E2632" i="89"/>
  <c r="E2631" i="89"/>
  <c r="E2630" i="89"/>
  <c r="E2629" i="89"/>
  <c r="E2628" i="89"/>
  <c r="E2627" i="89"/>
  <c r="E2626" i="89"/>
  <c r="E2625" i="89"/>
  <c r="E2624" i="89"/>
  <c r="E2623" i="89"/>
  <c r="E2622" i="89"/>
  <c r="E2621" i="89"/>
  <c r="E2620" i="89"/>
  <c r="E2619" i="89"/>
  <c r="E2618" i="89"/>
  <c r="E2617" i="89"/>
  <c r="E2616" i="89"/>
  <c r="E2615" i="89"/>
  <c r="E2614" i="89"/>
  <c r="E2613" i="89"/>
  <c r="E2612" i="89"/>
  <c r="E2611" i="89"/>
  <c r="E2610" i="89"/>
  <c r="E2609" i="89"/>
  <c r="E2608" i="89"/>
  <c r="E2607" i="89"/>
  <c r="E2606" i="89"/>
  <c r="E2605" i="89"/>
  <c r="E2604" i="89"/>
  <c r="E2603" i="89"/>
  <c r="E2602" i="89"/>
  <c r="E2601" i="89"/>
  <c r="E2600" i="89"/>
  <c r="E2599" i="89"/>
  <c r="E2598" i="89"/>
  <c r="E2597" i="89"/>
  <c r="E2596" i="89"/>
  <c r="E2595" i="89"/>
  <c r="E2594" i="89"/>
  <c r="E2593" i="89"/>
  <c r="E2592" i="89"/>
  <c r="E2591" i="89"/>
  <c r="E2590" i="89"/>
  <c r="E2589" i="89"/>
  <c r="E2588" i="89"/>
  <c r="E2587" i="89"/>
  <c r="E2586" i="89"/>
  <c r="E2585" i="89"/>
  <c r="E2584" i="89"/>
  <c r="E2583" i="89"/>
  <c r="E2582" i="89"/>
  <c r="E2581" i="89"/>
  <c r="E2580" i="89"/>
  <c r="E2579" i="89"/>
  <c r="E2578" i="89"/>
  <c r="E2577" i="89"/>
  <c r="E2576" i="89"/>
  <c r="E2575" i="89"/>
  <c r="E2574" i="89"/>
  <c r="E2573" i="89"/>
  <c r="E2572" i="89"/>
  <c r="E2571" i="89"/>
  <c r="E2570" i="89"/>
  <c r="E2569" i="89"/>
  <c r="E2568" i="89"/>
  <c r="E2567" i="89"/>
  <c r="E2566" i="89"/>
  <c r="E2565" i="89"/>
  <c r="E2564" i="89"/>
  <c r="E2563" i="89"/>
  <c r="E2562" i="89"/>
  <c r="E2561" i="89"/>
  <c r="E2560" i="89"/>
  <c r="E2559" i="89"/>
  <c r="E2558" i="89"/>
  <c r="E2557" i="89"/>
  <c r="E2556" i="89"/>
  <c r="E2555" i="89"/>
  <c r="E2554" i="89"/>
  <c r="E2553" i="89"/>
  <c r="E2552" i="89"/>
  <c r="E2551" i="89"/>
  <c r="E2550" i="89"/>
  <c r="E2549" i="89"/>
  <c r="E2548" i="89"/>
  <c r="E2547" i="89"/>
  <c r="E2546" i="89"/>
  <c r="E2545" i="89"/>
  <c r="E2544" i="89"/>
  <c r="E2543" i="89"/>
  <c r="E2542" i="89"/>
  <c r="E2541" i="89"/>
  <c r="E2540" i="89"/>
  <c r="E2539" i="89"/>
  <c r="E2538" i="89"/>
  <c r="E2537" i="89"/>
  <c r="E2536" i="89"/>
  <c r="E2535" i="89"/>
  <c r="E2534" i="89"/>
  <c r="E2533" i="89"/>
  <c r="E2532" i="89"/>
  <c r="E2531" i="89"/>
  <c r="E2530" i="89"/>
  <c r="E2529" i="89"/>
  <c r="E2528" i="89"/>
  <c r="E2527" i="89"/>
  <c r="E2526" i="89"/>
  <c r="E2525" i="89"/>
  <c r="E2524" i="89"/>
  <c r="E2523" i="89"/>
  <c r="E2522" i="89"/>
  <c r="E2521" i="89"/>
  <c r="E2520" i="89"/>
  <c r="E2519" i="89"/>
  <c r="E2518" i="89"/>
  <c r="E2517" i="89"/>
  <c r="E2516" i="89"/>
  <c r="E2515" i="89"/>
  <c r="E2514" i="89"/>
  <c r="E2513" i="89"/>
  <c r="E2512" i="89"/>
  <c r="E2511" i="89"/>
  <c r="E2510" i="89"/>
  <c r="E2509" i="89"/>
  <c r="E2508" i="89"/>
  <c r="E2507" i="89"/>
  <c r="E2506" i="89"/>
  <c r="E2505" i="89"/>
  <c r="E2504" i="89"/>
  <c r="E2503" i="89"/>
  <c r="E2502" i="89"/>
  <c r="E2501" i="89"/>
  <c r="E2500" i="89"/>
  <c r="E2499" i="89"/>
  <c r="E2498" i="89"/>
  <c r="E2497" i="89"/>
  <c r="E2496" i="89"/>
  <c r="E2495" i="89"/>
  <c r="E2494" i="89"/>
  <c r="E2493" i="89"/>
  <c r="E2492" i="89"/>
  <c r="E2491" i="89"/>
  <c r="E2490" i="89"/>
  <c r="E2489" i="89"/>
  <c r="E2488" i="89"/>
  <c r="E2487" i="89"/>
  <c r="E2486" i="89"/>
  <c r="E2485" i="89"/>
  <c r="E2484" i="89"/>
  <c r="E2483" i="89"/>
  <c r="E2482" i="89"/>
  <c r="E2481" i="89"/>
  <c r="E2480" i="89"/>
  <c r="E2479" i="89"/>
  <c r="E2478" i="89"/>
  <c r="E2477" i="89"/>
  <c r="E2476" i="89"/>
  <c r="E2475" i="89"/>
  <c r="E2474" i="89"/>
  <c r="E2473" i="89"/>
  <c r="E2472" i="89"/>
  <c r="E2471" i="89"/>
  <c r="E2470" i="89"/>
  <c r="E2469" i="89"/>
  <c r="E2468" i="89"/>
  <c r="E2467" i="89"/>
  <c r="E2466" i="89"/>
  <c r="E2465" i="89"/>
  <c r="E2464" i="89"/>
  <c r="E2463" i="89"/>
  <c r="E2462" i="89"/>
  <c r="E2461" i="89"/>
  <c r="E2460" i="89"/>
  <c r="E2459" i="89"/>
  <c r="E2458" i="89"/>
  <c r="E2457" i="89"/>
  <c r="E2456" i="89"/>
  <c r="E2455" i="89"/>
  <c r="E2454" i="89"/>
  <c r="E2453" i="89"/>
  <c r="E2452" i="89"/>
  <c r="E2451" i="89"/>
  <c r="E2450" i="89"/>
  <c r="E2449" i="89"/>
  <c r="E2448" i="89"/>
  <c r="E2447" i="89"/>
  <c r="E2446" i="89"/>
  <c r="E2445" i="89"/>
  <c r="E2444" i="89"/>
  <c r="E2443" i="89"/>
  <c r="E2442" i="89"/>
  <c r="E2441" i="89"/>
  <c r="E2440" i="89"/>
  <c r="E2439" i="89"/>
  <c r="E2438" i="89"/>
  <c r="E2437" i="89"/>
  <c r="E2436" i="89"/>
  <c r="E2435" i="89"/>
  <c r="E2434" i="89"/>
  <c r="E2433" i="89"/>
  <c r="E2432" i="89"/>
  <c r="E2431" i="89"/>
  <c r="E2430" i="89"/>
  <c r="E2429" i="89"/>
  <c r="E2428" i="89"/>
  <c r="E2427" i="89"/>
  <c r="E2426" i="89"/>
  <c r="E2425" i="89"/>
  <c r="E2424" i="89"/>
  <c r="E2423" i="89"/>
  <c r="E2422" i="89"/>
  <c r="E2421" i="89"/>
  <c r="E2420" i="89"/>
  <c r="E2419" i="89"/>
  <c r="E2418" i="89"/>
  <c r="E2417" i="89"/>
  <c r="E2416" i="89"/>
  <c r="E2415" i="89"/>
  <c r="E2414" i="89"/>
  <c r="E2413" i="89"/>
  <c r="E2412" i="89"/>
  <c r="E2411" i="89"/>
  <c r="E2410" i="89"/>
  <c r="E2409" i="89"/>
  <c r="E2408" i="89"/>
  <c r="E2407" i="89"/>
  <c r="E2406" i="89"/>
  <c r="E2405" i="89"/>
  <c r="E2404" i="89"/>
  <c r="E2403" i="89"/>
  <c r="E2402" i="89"/>
  <c r="E2401" i="89"/>
  <c r="E2400" i="89"/>
  <c r="E2399" i="89"/>
  <c r="E2398" i="89"/>
  <c r="E2397" i="89"/>
  <c r="E2396" i="89"/>
  <c r="E2395" i="89"/>
  <c r="E2394" i="89"/>
  <c r="E2393" i="89"/>
  <c r="E2392" i="89"/>
  <c r="E2391" i="89"/>
  <c r="E2390" i="89"/>
  <c r="E2389" i="89"/>
  <c r="E2388" i="89"/>
  <c r="E2387" i="89"/>
  <c r="E2386" i="89"/>
  <c r="E2385" i="89"/>
  <c r="E2384" i="89"/>
  <c r="E2383" i="89"/>
  <c r="E2382" i="89"/>
  <c r="E2381" i="89"/>
  <c r="E2380" i="89"/>
  <c r="E2379" i="89"/>
  <c r="E2378" i="89"/>
  <c r="E2377" i="89"/>
  <c r="E2376" i="89"/>
  <c r="E2375" i="89"/>
  <c r="E2374" i="89"/>
  <c r="E2373" i="89"/>
  <c r="E2372" i="89"/>
  <c r="E2371" i="89"/>
  <c r="E2370" i="89"/>
  <c r="E2369" i="89"/>
  <c r="E2368" i="89"/>
  <c r="E2367" i="89"/>
  <c r="E2366" i="89"/>
  <c r="E2365" i="89"/>
  <c r="E2364" i="89"/>
  <c r="E2363" i="89"/>
  <c r="E2362" i="89"/>
  <c r="E2361" i="89"/>
  <c r="E2360" i="89"/>
  <c r="E2359" i="89"/>
  <c r="E2358" i="89"/>
  <c r="E2357" i="89"/>
  <c r="E2356" i="89"/>
  <c r="E2355" i="89"/>
  <c r="E2354" i="89"/>
  <c r="E2353" i="89"/>
  <c r="E2352" i="89"/>
  <c r="E2351" i="89"/>
  <c r="E2350" i="89"/>
  <c r="E2349" i="89"/>
  <c r="E2348" i="89"/>
  <c r="E2347" i="89"/>
  <c r="E2346" i="89"/>
  <c r="E2345" i="89"/>
  <c r="E2344" i="89"/>
  <c r="E2343" i="89"/>
  <c r="E2342" i="89"/>
  <c r="E2341" i="89"/>
  <c r="E2340" i="89"/>
  <c r="E2339" i="89"/>
  <c r="E2338" i="89"/>
  <c r="E2337" i="89"/>
  <c r="E2336" i="89"/>
  <c r="E2335" i="89"/>
  <c r="E2334" i="89"/>
  <c r="E2333" i="89"/>
  <c r="E2332" i="89"/>
  <c r="E2331" i="89"/>
  <c r="E2330" i="89"/>
  <c r="E2329" i="89"/>
  <c r="E2328" i="89"/>
  <c r="E2327" i="89"/>
  <c r="E2326" i="89"/>
  <c r="E2325" i="89"/>
  <c r="E2324" i="89"/>
  <c r="E2323" i="89"/>
  <c r="E2322" i="89"/>
  <c r="E2321" i="89"/>
  <c r="E2320" i="89"/>
  <c r="E2319" i="89"/>
  <c r="E2318" i="89"/>
  <c r="E2317" i="89"/>
  <c r="E2316" i="89"/>
  <c r="E2315" i="89"/>
  <c r="E2314" i="89"/>
  <c r="E2313" i="89"/>
  <c r="E2312" i="89"/>
  <c r="E2311" i="89"/>
  <c r="E2310" i="89"/>
  <c r="E2309" i="89"/>
  <c r="E2308" i="89"/>
  <c r="E2307" i="89"/>
  <c r="E2306" i="89"/>
  <c r="E2305" i="89"/>
  <c r="E2304" i="89"/>
  <c r="E2303" i="89"/>
  <c r="E2302" i="89"/>
  <c r="E2301" i="89"/>
  <c r="E2300" i="89"/>
  <c r="E2299" i="89"/>
  <c r="E2298" i="89"/>
  <c r="E2297" i="89"/>
  <c r="E2296" i="89"/>
  <c r="E2295" i="89"/>
  <c r="E2294" i="89"/>
  <c r="E2293" i="89"/>
  <c r="E2292" i="89"/>
  <c r="E2291" i="89"/>
  <c r="E2290" i="89"/>
  <c r="E2289" i="89"/>
  <c r="E2288" i="89"/>
  <c r="E2287" i="89"/>
  <c r="E2286" i="89"/>
  <c r="E2285" i="89"/>
  <c r="E2284" i="89"/>
  <c r="E2283" i="89"/>
  <c r="E2282" i="89"/>
  <c r="E2281" i="89"/>
  <c r="E2280" i="89"/>
  <c r="E2279" i="89"/>
  <c r="E2278" i="89"/>
  <c r="E2277" i="89"/>
  <c r="E2276" i="89"/>
  <c r="E2275" i="89"/>
  <c r="E2274" i="89"/>
  <c r="E2273" i="89"/>
  <c r="E2272" i="89"/>
  <c r="E2271" i="89"/>
  <c r="E2270" i="89"/>
  <c r="E2269" i="89"/>
  <c r="E2268" i="89"/>
  <c r="E2267" i="89"/>
  <c r="E2266" i="89"/>
  <c r="E2265" i="89"/>
  <c r="E2264" i="89"/>
  <c r="E2263" i="89"/>
  <c r="E2262" i="89"/>
  <c r="E2261" i="89"/>
  <c r="E2260" i="89"/>
  <c r="E2259" i="89"/>
  <c r="E2258" i="89"/>
  <c r="E2257" i="89"/>
  <c r="E2256" i="89"/>
  <c r="E2255" i="89"/>
  <c r="E2254" i="89"/>
  <c r="E2253" i="89"/>
  <c r="E2252" i="89"/>
  <c r="E2251" i="89"/>
  <c r="E2250" i="89"/>
  <c r="E2249" i="89"/>
  <c r="E2248" i="89"/>
  <c r="E2247" i="89"/>
  <c r="E2246" i="89"/>
  <c r="E2245" i="89"/>
  <c r="E2244" i="89"/>
  <c r="E2243" i="89"/>
  <c r="E2242" i="89"/>
  <c r="E2241" i="89"/>
  <c r="E2240" i="89"/>
  <c r="E2239" i="89"/>
  <c r="E2238" i="89"/>
  <c r="E2237" i="89"/>
  <c r="E2236" i="89"/>
  <c r="E2235" i="89"/>
  <c r="E2234" i="89"/>
  <c r="E2233" i="89"/>
  <c r="E2232" i="89"/>
  <c r="E2231" i="89"/>
  <c r="E2230" i="89"/>
  <c r="E2229" i="89"/>
  <c r="E2228" i="89"/>
  <c r="E2227" i="89"/>
  <c r="E2226" i="89"/>
  <c r="E2225" i="89"/>
  <c r="E2224" i="89"/>
  <c r="E2223" i="89"/>
  <c r="E2222" i="89"/>
  <c r="E2221" i="89"/>
  <c r="E2220" i="89"/>
  <c r="E2219" i="89"/>
  <c r="E2218" i="89"/>
  <c r="E2217" i="89"/>
  <c r="E2216" i="89"/>
  <c r="E2215" i="89"/>
  <c r="E2214" i="89"/>
  <c r="E2213" i="89"/>
  <c r="E2212" i="89"/>
  <c r="E2211" i="89"/>
  <c r="E2210" i="89"/>
  <c r="E2209" i="89"/>
  <c r="E2208" i="89"/>
  <c r="E2207" i="89"/>
  <c r="E2206" i="89"/>
  <c r="E2205" i="89"/>
  <c r="E2204" i="89"/>
  <c r="E2203" i="89"/>
  <c r="E2202" i="89"/>
  <c r="E2201" i="89"/>
  <c r="E2200" i="89"/>
  <c r="E2199" i="89"/>
  <c r="E2198" i="89"/>
  <c r="E2197" i="89"/>
  <c r="E2196" i="89"/>
  <c r="E2195" i="89"/>
  <c r="E2194" i="89"/>
  <c r="E2193" i="89"/>
  <c r="E2192" i="89"/>
  <c r="E2191" i="89"/>
  <c r="E2190" i="89"/>
  <c r="E2189" i="89"/>
  <c r="E2188" i="89"/>
  <c r="E2187" i="89"/>
  <c r="E2186" i="89"/>
  <c r="E2185" i="89"/>
  <c r="E2184" i="89"/>
  <c r="E2183" i="89"/>
  <c r="E2182" i="89"/>
  <c r="E2181" i="89"/>
  <c r="E2180" i="89"/>
  <c r="E2179" i="89"/>
  <c r="E2178" i="89"/>
  <c r="E2177" i="89"/>
  <c r="E2176" i="89"/>
  <c r="E2175" i="89"/>
  <c r="E2174" i="89"/>
  <c r="E2173" i="89"/>
  <c r="E2172" i="89"/>
  <c r="E2171" i="89"/>
  <c r="E2170" i="89"/>
  <c r="E2169" i="89"/>
  <c r="E2168" i="89"/>
  <c r="E2167" i="89"/>
  <c r="E2166" i="89"/>
  <c r="E2165" i="89"/>
  <c r="E2164" i="89"/>
  <c r="E2163" i="89"/>
  <c r="E2162" i="89"/>
  <c r="E2161" i="89"/>
  <c r="E2160" i="89"/>
  <c r="E2159" i="89"/>
  <c r="E2158" i="89"/>
  <c r="E2157" i="89"/>
  <c r="E2156" i="89"/>
  <c r="E2155" i="89"/>
  <c r="E2154" i="89"/>
  <c r="E2153" i="89"/>
  <c r="E2152" i="89"/>
  <c r="E2151" i="89"/>
  <c r="E2150" i="89"/>
  <c r="E2149" i="89"/>
  <c r="E2148" i="89"/>
  <c r="E2147" i="89"/>
  <c r="E2146" i="89"/>
  <c r="E2145" i="89"/>
  <c r="E2144" i="89"/>
  <c r="E2143" i="89"/>
  <c r="E2142" i="89"/>
  <c r="E2141" i="89"/>
  <c r="E2140" i="89"/>
  <c r="E2139" i="89"/>
  <c r="E2138" i="89"/>
  <c r="E2137" i="89"/>
  <c r="E2136" i="89"/>
  <c r="E2135" i="89"/>
  <c r="E2134" i="89"/>
  <c r="E2133" i="89"/>
  <c r="E2132" i="89"/>
  <c r="E2131" i="89"/>
  <c r="E2130" i="89"/>
  <c r="E2129" i="89"/>
  <c r="E2128" i="89"/>
  <c r="E2127" i="89"/>
  <c r="E2126" i="89"/>
  <c r="E2125" i="89"/>
  <c r="E2124" i="89"/>
  <c r="E2123" i="89"/>
  <c r="E2122" i="89"/>
  <c r="E2121" i="89"/>
  <c r="E2120" i="89"/>
  <c r="E2119" i="89"/>
  <c r="E2118" i="89"/>
  <c r="E2117" i="89"/>
  <c r="E2116" i="89"/>
  <c r="E2115" i="89"/>
  <c r="E2114" i="89"/>
  <c r="E2113" i="89"/>
  <c r="E2112" i="89"/>
  <c r="E2111" i="89"/>
  <c r="E2110" i="89"/>
  <c r="E2109" i="89"/>
  <c r="E2108" i="89"/>
  <c r="E2107" i="89"/>
  <c r="E2106" i="89"/>
  <c r="E2105" i="89"/>
  <c r="E2104" i="89"/>
  <c r="E2103" i="89"/>
  <c r="E2102" i="89"/>
  <c r="E2101" i="89"/>
  <c r="E2100" i="89"/>
  <c r="E2099" i="89"/>
  <c r="E2098" i="89"/>
  <c r="E2097" i="89"/>
  <c r="E2096" i="89"/>
  <c r="E2095" i="89"/>
  <c r="E2094" i="89"/>
  <c r="E2093" i="89"/>
  <c r="E2092" i="89"/>
  <c r="E2091" i="89"/>
  <c r="E2090" i="89"/>
  <c r="E2089" i="89"/>
  <c r="E2088" i="89"/>
  <c r="E2087" i="89"/>
  <c r="E2086" i="89"/>
  <c r="E2085" i="89"/>
  <c r="E2084" i="89"/>
  <c r="E2083" i="89"/>
  <c r="E2082" i="89"/>
  <c r="E2081" i="89"/>
  <c r="E2080" i="89"/>
  <c r="E2079" i="89"/>
  <c r="E2078" i="89"/>
  <c r="E2077" i="89"/>
  <c r="E2076" i="89"/>
  <c r="E2075" i="89"/>
  <c r="E2074" i="89"/>
  <c r="E2073" i="89"/>
  <c r="E2072" i="89"/>
  <c r="E2071" i="89"/>
  <c r="E2070" i="89"/>
  <c r="E2069" i="89"/>
  <c r="E2068" i="89"/>
  <c r="E2067" i="89"/>
  <c r="E2066" i="89"/>
  <c r="E2065" i="89"/>
  <c r="E2064" i="89"/>
  <c r="E2063" i="89"/>
  <c r="E2062" i="89"/>
  <c r="E2061" i="89"/>
  <c r="E2060" i="89"/>
  <c r="E2059" i="89"/>
  <c r="E2058" i="89"/>
  <c r="E2057" i="89"/>
  <c r="E2056" i="89"/>
  <c r="E2055" i="89"/>
  <c r="E2054" i="89"/>
  <c r="E2053" i="89"/>
  <c r="E2052" i="89"/>
  <c r="E2051" i="89"/>
  <c r="E2050" i="89"/>
  <c r="E2049" i="89"/>
  <c r="E2048" i="89"/>
  <c r="E2047" i="89"/>
  <c r="E2046" i="89"/>
  <c r="E2045" i="89"/>
  <c r="E2044" i="89"/>
  <c r="E2043" i="89"/>
  <c r="E2042" i="89"/>
  <c r="E2041" i="89"/>
  <c r="E2040" i="89"/>
  <c r="E2039" i="89"/>
  <c r="E2038" i="89"/>
  <c r="E2037" i="89"/>
  <c r="E2036" i="89"/>
  <c r="E2035" i="89"/>
  <c r="E2034" i="89"/>
  <c r="E2033" i="89"/>
  <c r="E2032" i="89"/>
  <c r="E2031" i="89"/>
  <c r="E2030" i="89"/>
  <c r="E2029" i="89"/>
  <c r="E2028" i="89"/>
  <c r="E2027" i="89"/>
  <c r="E2026" i="89"/>
  <c r="E2025" i="89"/>
  <c r="E2024" i="89"/>
  <c r="E2023" i="89"/>
  <c r="E2022" i="89"/>
  <c r="E2021" i="89"/>
  <c r="E2020" i="89"/>
  <c r="E2019" i="89"/>
  <c r="E2018" i="89"/>
  <c r="E2017" i="89"/>
  <c r="E2016" i="89"/>
  <c r="E2015" i="89"/>
  <c r="E2014" i="89"/>
  <c r="E2013" i="89"/>
  <c r="E2012" i="89"/>
  <c r="E2011" i="89"/>
  <c r="E2010" i="89"/>
  <c r="E2009" i="89"/>
  <c r="E2008" i="89"/>
  <c r="E2007" i="89"/>
  <c r="E2006" i="89"/>
  <c r="E2005" i="89"/>
  <c r="E2004" i="89"/>
  <c r="E2003" i="89"/>
  <c r="E2002" i="89"/>
  <c r="E2001" i="89"/>
  <c r="E2000" i="89"/>
  <c r="E1999" i="89"/>
  <c r="E1998" i="89"/>
  <c r="E1997" i="89"/>
  <c r="E1996" i="89"/>
  <c r="E1995" i="89"/>
  <c r="E1994" i="89"/>
  <c r="E1993" i="89"/>
  <c r="E1992" i="89"/>
  <c r="E1991" i="89"/>
  <c r="E1990" i="89"/>
  <c r="E1989" i="89"/>
  <c r="E1988" i="89"/>
  <c r="E1987" i="89"/>
  <c r="E1986" i="89"/>
  <c r="E1985" i="89"/>
  <c r="E1984" i="89"/>
  <c r="E1983" i="89"/>
  <c r="E1982" i="89"/>
  <c r="E1981" i="89"/>
  <c r="E1980" i="89"/>
  <c r="E1979" i="89"/>
  <c r="E1978" i="89"/>
  <c r="E1977" i="89"/>
  <c r="E1976" i="89"/>
  <c r="E1975" i="89"/>
  <c r="E1974" i="89"/>
  <c r="E1973" i="89"/>
  <c r="E1972" i="89"/>
  <c r="E1971" i="89"/>
  <c r="E1970" i="89"/>
  <c r="E1969" i="89"/>
  <c r="E1968" i="89"/>
  <c r="E1967" i="89"/>
  <c r="E1966" i="89"/>
  <c r="E1965" i="89"/>
  <c r="E1964" i="89"/>
  <c r="E1963" i="89"/>
  <c r="E1962" i="89"/>
  <c r="E1961" i="89"/>
  <c r="E1960" i="89"/>
  <c r="E1959" i="89"/>
  <c r="E1958" i="89"/>
  <c r="E1957" i="89"/>
  <c r="E1956" i="89"/>
  <c r="E1955" i="89"/>
  <c r="E1954" i="89"/>
  <c r="E1953" i="89"/>
  <c r="E1952" i="89"/>
  <c r="E1951" i="89"/>
  <c r="E1950" i="89"/>
  <c r="E1949" i="89"/>
  <c r="E1948" i="89"/>
  <c r="E1947" i="89"/>
  <c r="E1946" i="89"/>
  <c r="E1945" i="89"/>
  <c r="E1944" i="89"/>
  <c r="E1943" i="89"/>
  <c r="E1942" i="89"/>
  <c r="E1941" i="89"/>
  <c r="E1940" i="89"/>
  <c r="E1939" i="89"/>
  <c r="E1938" i="89"/>
  <c r="E1937" i="89"/>
  <c r="E1936" i="89"/>
  <c r="E1935" i="89"/>
  <c r="E1934" i="89"/>
  <c r="E1933" i="89"/>
  <c r="E1932" i="89"/>
  <c r="E1931" i="89"/>
  <c r="E1930" i="89"/>
  <c r="E1929" i="89"/>
  <c r="E1928" i="89"/>
  <c r="E1927" i="89"/>
  <c r="E1926" i="89"/>
  <c r="E1925" i="89"/>
  <c r="E1924" i="89"/>
  <c r="E1923" i="89"/>
  <c r="E1922" i="89"/>
  <c r="E1921" i="89"/>
  <c r="E1920" i="89"/>
  <c r="E1919" i="89"/>
  <c r="E1918" i="89"/>
  <c r="E1917" i="89"/>
  <c r="E1916" i="89"/>
  <c r="E1915" i="89"/>
  <c r="E1914" i="89"/>
  <c r="E1913" i="89"/>
  <c r="E1912" i="89"/>
  <c r="E1911" i="89"/>
  <c r="E1910" i="89"/>
  <c r="E1909" i="89"/>
  <c r="E1908" i="89"/>
  <c r="E1907" i="89"/>
  <c r="E1906" i="89"/>
  <c r="E1905" i="89"/>
  <c r="E1904" i="89"/>
  <c r="E1903" i="89"/>
  <c r="E1902" i="89"/>
  <c r="E1901" i="89"/>
  <c r="E1900" i="89"/>
  <c r="E1899" i="89"/>
  <c r="E1898" i="89"/>
  <c r="E1897" i="89"/>
  <c r="E1896" i="89"/>
  <c r="E1895" i="89"/>
  <c r="E1894" i="89"/>
  <c r="E1893" i="89"/>
  <c r="E1892" i="89"/>
  <c r="E1891" i="89"/>
  <c r="E1890" i="89"/>
  <c r="E1889" i="89"/>
  <c r="E1888" i="89"/>
  <c r="E1887" i="89"/>
  <c r="E1886" i="89"/>
  <c r="E1885" i="89"/>
  <c r="E1884" i="89"/>
  <c r="E1883" i="89"/>
  <c r="E1882" i="89"/>
  <c r="E1881" i="89"/>
  <c r="E1880" i="89"/>
  <c r="E1879" i="89"/>
  <c r="E1878" i="89"/>
  <c r="E1877" i="89"/>
  <c r="E1876" i="89"/>
  <c r="E1875" i="89"/>
  <c r="E1874" i="89"/>
  <c r="E1873" i="89"/>
  <c r="E1872" i="89"/>
  <c r="E1871" i="89"/>
  <c r="E1870" i="89"/>
  <c r="E1869" i="89"/>
  <c r="E1868" i="89"/>
  <c r="E1867" i="89"/>
  <c r="E1866" i="89"/>
  <c r="E1865" i="89"/>
  <c r="E1864" i="89"/>
  <c r="E1863" i="89"/>
  <c r="E1862" i="89"/>
  <c r="E1861" i="89"/>
  <c r="E1860" i="89"/>
  <c r="E1859" i="89"/>
  <c r="E1858" i="89"/>
  <c r="E1857" i="89"/>
  <c r="E1856" i="89"/>
  <c r="E1855" i="89"/>
  <c r="E1854" i="89"/>
  <c r="E1853" i="89"/>
  <c r="E1852" i="89"/>
  <c r="E1851" i="89"/>
  <c r="E1850" i="89"/>
  <c r="E1849" i="89"/>
  <c r="E1848" i="89"/>
  <c r="E1847" i="89"/>
  <c r="E1846" i="89"/>
  <c r="E1845" i="89"/>
  <c r="E1844" i="89"/>
  <c r="E1843" i="89"/>
  <c r="E1842" i="89"/>
  <c r="E1841" i="89"/>
  <c r="E1840" i="89"/>
  <c r="E1839" i="89"/>
  <c r="E1838" i="89"/>
  <c r="E1837" i="89"/>
  <c r="E1836" i="89"/>
  <c r="E1835" i="89"/>
  <c r="E1834" i="89"/>
  <c r="E1833" i="89"/>
  <c r="E1832" i="89"/>
  <c r="E1831" i="89"/>
  <c r="E1830" i="89"/>
  <c r="E1829" i="89"/>
  <c r="E1828" i="89"/>
  <c r="E1827" i="89"/>
  <c r="E1826" i="89"/>
  <c r="E1825" i="89"/>
  <c r="E1824" i="89"/>
  <c r="E1823" i="89"/>
  <c r="E1822" i="89"/>
  <c r="E1821" i="89"/>
  <c r="E1820" i="89"/>
  <c r="E1819" i="89"/>
  <c r="E1818" i="89"/>
  <c r="E1817" i="89"/>
  <c r="E1816" i="89"/>
  <c r="E1815" i="89"/>
  <c r="E1814" i="89"/>
  <c r="E1813" i="89"/>
  <c r="E1812" i="89"/>
  <c r="E1811" i="89"/>
  <c r="E1810" i="89"/>
  <c r="E1809" i="89"/>
  <c r="E1808" i="89"/>
  <c r="E1807" i="89"/>
  <c r="E1806" i="89"/>
  <c r="E1805" i="89"/>
  <c r="E1804" i="89"/>
  <c r="E1803" i="89"/>
  <c r="E1802" i="89"/>
  <c r="E1801" i="89"/>
  <c r="E1800" i="89"/>
  <c r="E1799" i="89"/>
  <c r="E1798" i="89"/>
  <c r="E1797" i="89"/>
  <c r="E1796" i="89"/>
  <c r="E1795" i="89"/>
  <c r="E1794" i="89"/>
  <c r="E1793" i="89"/>
  <c r="E1792" i="89"/>
  <c r="E1791" i="89"/>
  <c r="E1790" i="89"/>
  <c r="E1789" i="89"/>
  <c r="E1788" i="89"/>
  <c r="E1787" i="89"/>
  <c r="E1786" i="89"/>
  <c r="E1785" i="89"/>
  <c r="E1784" i="89"/>
  <c r="E1783" i="89"/>
  <c r="E1782" i="89"/>
  <c r="E1781" i="89"/>
  <c r="E1780" i="89"/>
  <c r="E1779" i="89"/>
  <c r="E1778" i="89"/>
  <c r="E1777" i="89"/>
  <c r="E1776" i="89"/>
  <c r="E1775" i="89"/>
  <c r="E1774" i="89"/>
  <c r="E1773" i="89"/>
  <c r="E1772" i="89"/>
  <c r="E1771" i="89"/>
  <c r="E1770" i="89"/>
  <c r="E1769" i="89"/>
  <c r="E1768" i="89"/>
  <c r="E1767" i="89"/>
  <c r="E1766" i="89"/>
  <c r="E1765" i="89"/>
  <c r="E1764" i="89"/>
  <c r="E1763" i="89"/>
  <c r="E1762" i="89"/>
  <c r="E1761" i="89"/>
  <c r="E1760" i="89"/>
  <c r="E1759" i="89"/>
  <c r="E1758" i="89"/>
  <c r="E1757" i="89"/>
  <c r="E1756" i="89"/>
  <c r="E1755" i="89"/>
  <c r="E1754" i="89"/>
  <c r="E1753" i="89"/>
  <c r="E1752" i="89"/>
  <c r="E1751" i="89"/>
  <c r="E1750" i="89"/>
  <c r="E1749" i="89"/>
  <c r="E1748" i="89"/>
  <c r="E1747" i="89"/>
  <c r="E1746" i="89"/>
  <c r="E1745" i="89"/>
  <c r="E1744" i="89"/>
  <c r="E1743" i="89"/>
  <c r="E1742" i="89"/>
  <c r="E1741" i="89"/>
  <c r="E1740" i="89"/>
  <c r="E1739" i="89"/>
  <c r="E1738" i="89"/>
  <c r="E1737" i="89"/>
  <c r="E1736" i="89"/>
  <c r="E1735" i="89"/>
  <c r="E1734" i="89"/>
  <c r="E1733" i="89"/>
  <c r="E1732" i="89"/>
  <c r="E1731" i="89"/>
  <c r="E1730" i="89"/>
  <c r="E1729" i="89"/>
  <c r="E1728" i="89"/>
  <c r="E1727" i="89"/>
  <c r="E1726" i="89"/>
  <c r="E1725" i="89"/>
  <c r="E1724" i="89"/>
  <c r="E1723" i="89"/>
  <c r="E1722" i="89"/>
  <c r="E1721" i="89"/>
  <c r="E1720" i="89"/>
  <c r="E1719" i="89"/>
  <c r="E1718" i="89"/>
  <c r="E1717" i="89"/>
  <c r="E1716" i="89"/>
  <c r="E1715" i="89"/>
  <c r="E1714" i="89"/>
  <c r="E1713" i="89"/>
  <c r="E1712" i="89"/>
  <c r="E1711" i="89"/>
  <c r="E1710" i="89"/>
  <c r="E1709" i="89"/>
  <c r="E1708" i="89"/>
  <c r="E1707" i="89"/>
  <c r="E1706" i="89"/>
  <c r="E1705" i="89"/>
  <c r="E1704" i="89"/>
  <c r="E1703" i="89"/>
  <c r="E1702" i="89"/>
  <c r="E1701" i="89"/>
  <c r="E1700" i="89"/>
  <c r="E1699" i="89"/>
  <c r="E1698" i="89"/>
  <c r="E1697" i="89"/>
  <c r="E1696" i="89"/>
  <c r="E1695" i="89"/>
  <c r="E1694" i="89"/>
  <c r="E1693" i="89"/>
  <c r="E1692" i="89"/>
  <c r="E1691" i="89"/>
  <c r="E1690" i="89"/>
  <c r="E1689" i="89"/>
  <c r="E1688" i="89"/>
  <c r="E1687" i="89"/>
  <c r="E1686" i="89"/>
  <c r="E1685" i="89"/>
  <c r="E1684" i="89"/>
  <c r="E1683" i="89"/>
  <c r="E1682" i="89"/>
  <c r="E1681" i="89"/>
  <c r="E1680" i="89"/>
  <c r="E1679" i="89"/>
  <c r="E1678" i="89"/>
  <c r="E1677" i="89"/>
  <c r="E1676" i="89"/>
  <c r="E1675" i="89"/>
  <c r="E1674" i="89"/>
  <c r="E1673" i="89"/>
  <c r="E1672" i="89"/>
  <c r="E1671" i="89"/>
  <c r="E1670" i="89"/>
  <c r="E1669" i="89"/>
  <c r="E1668" i="89"/>
  <c r="E1667" i="89"/>
  <c r="E1666" i="89"/>
  <c r="E1665" i="89"/>
  <c r="E1664" i="89"/>
  <c r="E1663" i="89"/>
  <c r="E1662" i="89"/>
  <c r="E1661" i="89"/>
  <c r="E1660" i="89"/>
  <c r="E1659" i="89"/>
  <c r="E1658" i="89"/>
  <c r="E1657" i="89"/>
  <c r="E1656" i="89"/>
  <c r="E1655" i="89"/>
  <c r="E1654" i="89"/>
  <c r="E1653" i="89"/>
  <c r="E1652" i="89"/>
  <c r="E1651" i="89"/>
  <c r="E1650" i="89"/>
  <c r="E1649" i="89"/>
  <c r="E1648" i="89"/>
  <c r="E1647" i="89"/>
  <c r="E1646" i="89"/>
  <c r="E1645" i="89"/>
  <c r="E1644" i="89"/>
  <c r="E1643" i="89"/>
  <c r="E1642" i="89"/>
  <c r="E1641" i="89"/>
  <c r="E1640" i="89"/>
  <c r="E1639" i="89"/>
  <c r="E1638" i="89"/>
  <c r="E1637" i="89"/>
  <c r="E1636" i="89"/>
  <c r="E1635" i="89"/>
  <c r="E1634" i="89"/>
  <c r="E1633" i="89"/>
  <c r="E1632" i="89"/>
  <c r="E1631" i="89"/>
  <c r="E1630" i="89"/>
  <c r="E1629" i="89"/>
  <c r="E1628" i="89"/>
  <c r="E1627" i="89"/>
  <c r="E1626" i="89"/>
  <c r="E1625" i="89"/>
  <c r="E1624" i="89"/>
  <c r="E1623" i="89"/>
  <c r="E1622" i="89"/>
  <c r="E1621" i="89"/>
  <c r="E1620" i="89"/>
  <c r="E1619" i="89"/>
  <c r="E1618" i="89"/>
  <c r="E1617" i="89"/>
  <c r="E1616" i="89"/>
  <c r="E1615" i="89"/>
  <c r="E1614" i="89"/>
  <c r="E1613" i="89"/>
  <c r="E1612" i="89"/>
  <c r="E1611" i="89"/>
  <c r="E1610" i="89"/>
  <c r="E1609" i="89"/>
  <c r="E1608" i="89"/>
  <c r="E1607" i="89"/>
  <c r="E1606" i="89"/>
  <c r="E1605" i="89"/>
  <c r="E1604" i="89"/>
  <c r="E1603" i="89"/>
  <c r="E1602" i="89"/>
  <c r="E1601" i="89"/>
  <c r="E1600" i="89"/>
  <c r="E1599" i="89"/>
  <c r="E1598" i="89"/>
  <c r="E1597" i="89"/>
  <c r="E1596" i="89"/>
  <c r="E1595" i="89"/>
  <c r="E1594" i="89"/>
  <c r="E1593" i="89"/>
  <c r="E1592" i="89"/>
  <c r="E1591" i="89"/>
  <c r="E1590" i="89"/>
  <c r="E1589" i="89"/>
  <c r="E1588" i="89"/>
  <c r="E1587" i="89"/>
  <c r="E1586" i="89"/>
  <c r="E1585" i="89"/>
  <c r="E1584" i="89"/>
  <c r="E1583" i="89"/>
  <c r="E1582" i="89"/>
  <c r="E1581" i="89"/>
  <c r="E1580" i="89"/>
  <c r="E1579" i="89"/>
  <c r="E1578" i="89"/>
  <c r="E1577" i="89"/>
  <c r="E1576" i="89"/>
  <c r="E1575" i="89"/>
  <c r="E1574" i="89"/>
  <c r="E1573" i="89"/>
  <c r="E1572" i="89"/>
  <c r="E1571" i="89"/>
  <c r="E1570" i="89"/>
  <c r="E1569" i="89"/>
  <c r="E1568" i="89"/>
  <c r="E1567" i="89"/>
  <c r="E1566" i="89"/>
  <c r="E1565" i="89"/>
  <c r="E1564" i="89"/>
  <c r="E1563" i="89"/>
  <c r="E1562" i="89"/>
  <c r="E1561" i="89"/>
  <c r="E1560" i="89"/>
  <c r="E1559" i="89"/>
  <c r="E1558" i="89"/>
  <c r="E1557" i="89"/>
  <c r="E1556" i="89"/>
  <c r="E1555" i="89"/>
  <c r="E1554" i="89"/>
  <c r="E1553" i="89"/>
  <c r="E1552" i="89"/>
  <c r="E1551" i="89"/>
  <c r="E1550" i="89"/>
  <c r="E1549" i="89"/>
  <c r="E1548" i="89"/>
  <c r="E1547" i="89"/>
  <c r="E1546" i="89"/>
  <c r="E1545" i="89"/>
  <c r="E1544" i="89"/>
  <c r="E1543" i="89"/>
  <c r="E1542" i="89"/>
  <c r="E1541" i="89"/>
  <c r="E1540" i="89"/>
  <c r="E1539" i="89"/>
  <c r="E1538" i="89"/>
  <c r="E1537" i="89"/>
  <c r="E1536" i="89"/>
  <c r="E1535" i="89"/>
  <c r="E1534" i="89"/>
  <c r="E1533" i="89"/>
  <c r="E1532" i="89"/>
  <c r="E1531" i="89"/>
  <c r="E1530" i="89"/>
  <c r="E1529" i="89"/>
  <c r="E1528" i="89"/>
  <c r="E1527" i="89"/>
  <c r="E1526" i="89"/>
  <c r="E1525" i="89"/>
  <c r="E1524" i="89"/>
  <c r="E1523" i="89"/>
  <c r="E1522" i="89"/>
  <c r="E1521" i="89"/>
  <c r="E1520" i="89"/>
  <c r="E1519" i="89"/>
  <c r="E1518" i="89"/>
  <c r="E1517" i="89"/>
  <c r="E1516" i="89"/>
  <c r="E1515" i="89"/>
  <c r="E1514" i="89"/>
  <c r="E1513" i="89"/>
  <c r="E1512" i="89"/>
  <c r="E1511" i="89"/>
  <c r="E1510" i="89"/>
  <c r="E1509" i="89"/>
  <c r="E1508" i="89"/>
  <c r="E1507" i="89"/>
  <c r="E1506" i="89"/>
  <c r="E1505" i="89"/>
  <c r="E1504" i="89"/>
  <c r="E1503" i="89"/>
  <c r="E1502" i="89"/>
  <c r="E1501" i="89"/>
  <c r="E1500" i="89"/>
  <c r="E1499" i="89"/>
  <c r="E1498" i="89"/>
  <c r="E1497" i="89"/>
  <c r="E1496" i="89"/>
  <c r="E1495" i="89"/>
  <c r="E1494" i="89"/>
  <c r="E1493" i="89"/>
  <c r="E1492" i="89"/>
  <c r="E1491" i="89"/>
  <c r="E1490" i="89"/>
  <c r="E1489" i="89"/>
  <c r="E1488" i="89"/>
  <c r="E1487" i="89"/>
  <c r="E1486" i="89"/>
  <c r="E1485" i="89"/>
  <c r="E1484" i="89"/>
  <c r="E1483" i="89"/>
  <c r="E1482" i="89"/>
  <c r="E1481" i="89"/>
  <c r="E1480" i="89"/>
  <c r="E1479" i="89"/>
  <c r="E1478" i="89"/>
  <c r="E1477" i="89"/>
  <c r="E1476" i="89"/>
  <c r="E1475" i="89"/>
  <c r="E1474" i="89"/>
  <c r="E1473" i="89"/>
  <c r="E1472" i="89"/>
  <c r="E1471" i="89"/>
  <c r="E1470" i="89"/>
  <c r="E1469" i="89"/>
  <c r="E1468" i="89"/>
  <c r="E1467" i="89"/>
  <c r="E1466" i="89"/>
  <c r="E1465" i="89"/>
  <c r="E1464" i="89"/>
  <c r="E1463" i="89"/>
  <c r="E1462" i="89"/>
  <c r="E1461" i="89"/>
  <c r="E1460" i="89"/>
  <c r="E1459" i="89"/>
  <c r="E1458" i="89"/>
  <c r="E1457" i="89"/>
  <c r="E1456" i="89"/>
  <c r="E1455" i="89"/>
  <c r="E1454" i="89"/>
  <c r="E1453" i="89"/>
  <c r="E1452" i="89"/>
  <c r="E1451" i="89"/>
  <c r="E1450" i="89"/>
  <c r="E1449" i="89"/>
  <c r="E1448" i="89"/>
  <c r="E1447" i="89"/>
  <c r="E1446" i="89"/>
  <c r="E1445" i="89"/>
  <c r="E1444" i="89"/>
  <c r="E1443" i="89"/>
  <c r="E1442" i="89"/>
  <c r="E1441" i="89"/>
  <c r="E1440" i="89"/>
  <c r="E1439" i="89"/>
  <c r="E1438" i="89"/>
  <c r="E1437" i="89"/>
  <c r="E1436" i="89"/>
  <c r="E1435" i="89"/>
  <c r="E1434" i="89"/>
  <c r="E1433" i="89"/>
  <c r="E1432" i="89"/>
  <c r="E1431" i="89"/>
  <c r="E1430" i="89"/>
  <c r="E1429" i="89"/>
  <c r="E1428" i="89"/>
  <c r="E1427" i="89"/>
  <c r="E1426" i="89"/>
  <c r="E1425" i="89"/>
  <c r="E1424" i="89"/>
  <c r="E1423" i="89"/>
  <c r="E1422" i="89"/>
  <c r="E1421" i="89"/>
  <c r="E1420" i="89"/>
  <c r="E1419" i="89"/>
  <c r="E1418" i="89"/>
  <c r="E1417" i="89"/>
  <c r="E1416" i="89"/>
  <c r="E1415" i="89"/>
  <c r="E1414" i="89"/>
  <c r="E1413" i="89"/>
  <c r="E1412" i="89"/>
  <c r="E1411" i="89"/>
  <c r="E1410" i="89"/>
  <c r="E1409" i="89"/>
  <c r="E1408" i="89"/>
  <c r="E1407" i="89"/>
  <c r="E1406" i="89"/>
  <c r="E1405" i="89"/>
  <c r="E1404" i="89"/>
  <c r="E1403" i="89"/>
  <c r="E1402" i="89"/>
  <c r="E1401" i="89"/>
  <c r="E1400" i="89"/>
  <c r="E1399" i="89"/>
  <c r="E1398" i="89"/>
  <c r="E1397" i="89"/>
  <c r="E1396" i="89"/>
  <c r="E1395" i="89"/>
  <c r="E1394" i="89"/>
  <c r="E1393" i="89"/>
  <c r="E1392" i="89"/>
  <c r="E1391" i="89"/>
  <c r="E1390" i="89"/>
  <c r="E1389" i="89"/>
  <c r="E1388" i="89"/>
  <c r="E1387" i="89"/>
  <c r="E1386" i="89"/>
  <c r="E1385" i="89"/>
  <c r="E1384" i="89"/>
  <c r="E1383" i="89"/>
  <c r="E1382" i="89"/>
  <c r="E1381" i="89"/>
  <c r="E1380" i="89"/>
  <c r="E1379" i="89"/>
  <c r="E1378" i="89"/>
  <c r="E1377" i="89"/>
  <c r="E1376" i="89"/>
  <c r="E1375" i="89"/>
  <c r="E1374" i="89"/>
  <c r="E1373" i="89"/>
  <c r="E1372" i="89"/>
  <c r="E1371" i="89"/>
  <c r="E1370" i="89"/>
  <c r="E1369" i="89"/>
  <c r="E1368" i="89"/>
  <c r="E1367" i="89"/>
  <c r="E1366" i="89"/>
  <c r="E1365" i="89"/>
  <c r="E1364" i="89"/>
  <c r="E1363" i="89"/>
  <c r="E1362" i="89"/>
  <c r="E1361" i="89"/>
  <c r="E1360" i="89"/>
  <c r="E1359" i="89"/>
  <c r="E1358" i="89"/>
  <c r="E1357" i="89"/>
  <c r="E1356" i="89"/>
  <c r="E1355" i="89"/>
  <c r="E1354" i="89"/>
  <c r="E1353" i="89"/>
  <c r="E1352" i="89"/>
  <c r="E1351" i="89"/>
  <c r="E1350" i="89"/>
  <c r="E1349" i="89"/>
  <c r="E1348" i="89"/>
  <c r="E1347" i="89"/>
  <c r="E1346" i="89"/>
  <c r="E1345" i="89"/>
  <c r="E1344" i="89"/>
  <c r="E1343" i="89"/>
  <c r="E1342" i="89"/>
  <c r="E1341" i="89"/>
  <c r="E1340" i="89"/>
  <c r="E1339" i="89"/>
  <c r="E1338" i="89"/>
  <c r="E1337" i="89"/>
  <c r="E1336" i="89"/>
  <c r="E1335" i="89"/>
  <c r="E1334" i="89"/>
  <c r="E1333" i="89"/>
  <c r="E1332" i="89"/>
  <c r="E1331" i="89"/>
  <c r="E1330" i="89"/>
  <c r="E1329" i="89"/>
  <c r="E1328" i="89"/>
  <c r="E1327" i="89"/>
  <c r="E1326" i="89"/>
  <c r="E1325" i="89"/>
  <c r="E1324" i="89"/>
  <c r="E1323" i="89"/>
  <c r="E1322" i="89"/>
  <c r="E1321" i="89"/>
  <c r="E1320" i="89"/>
  <c r="E1319" i="89"/>
  <c r="E1318" i="89"/>
  <c r="E1317" i="89"/>
  <c r="E1316" i="89"/>
  <c r="E1315" i="89"/>
  <c r="E1314" i="89"/>
  <c r="E1313" i="89"/>
  <c r="E1312" i="89"/>
  <c r="E1311" i="89"/>
  <c r="E1310" i="89"/>
  <c r="E1309" i="89"/>
  <c r="E1308" i="89"/>
  <c r="E1307" i="89"/>
  <c r="E1306" i="89"/>
  <c r="E1305" i="89"/>
  <c r="E1304" i="89"/>
  <c r="E1303" i="89"/>
  <c r="E1302" i="89"/>
  <c r="E1301" i="89"/>
  <c r="E1300" i="89"/>
  <c r="E1299" i="89"/>
  <c r="E1298" i="89"/>
  <c r="E1297" i="89"/>
  <c r="E1296" i="89"/>
  <c r="E1295" i="89"/>
  <c r="E1294" i="89"/>
  <c r="E1293" i="89"/>
  <c r="E1292" i="89"/>
  <c r="E1291" i="89"/>
  <c r="E1290" i="89"/>
  <c r="E1289" i="89"/>
  <c r="E1288" i="89"/>
  <c r="E1287" i="89"/>
  <c r="E1286" i="89"/>
  <c r="E1285" i="89"/>
  <c r="E1284" i="89"/>
  <c r="E1283" i="89"/>
  <c r="E1282" i="89"/>
  <c r="E1281" i="89"/>
  <c r="E1280" i="89"/>
  <c r="E1279" i="89"/>
  <c r="E1278" i="89"/>
  <c r="E1277" i="89"/>
  <c r="E1276" i="89"/>
  <c r="E1275" i="89"/>
  <c r="E1274" i="89"/>
  <c r="E1273" i="89"/>
  <c r="E1272" i="89"/>
  <c r="E1271" i="89"/>
  <c r="E1270" i="89"/>
  <c r="E1269" i="89"/>
  <c r="E1268" i="89"/>
  <c r="E1267" i="89"/>
  <c r="E1266" i="89"/>
  <c r="E1265" i="89"/>
  <c r="E1264" i="89"/>
  <c r="E1263" i="89"/>
  <c r="E1262" i="89"/>
  <c r="E1261" i="89"/>
  <c r="E1260" i="89"/>
  <c r="E1259" i="89"/>
  <c r="E1258" i="89"/>
  <c r="E1257" i="89"/>
  <c r="E1256" i="89"/>
  <c r="E1255" i="89"/>
  <c r="E1254" i="89"/>
  <c r="E1253" i="89"/>
  <c r="E1252" i="89"/>
  <c r="E1251" i="89"/>
  <c r="E1250" i="89"/>
  <c r="E1249" i="89"/>
  <c r="E1248" i="89"/>
  <c r="E1247" i="89"/>
  <c r="E1246" i="89"/>
  <c r="E1245" i="89"/>
  <c r="E1244" i="89"/>
  <c r="E1243" i="89"/>
  <c r="E1242" i="89"/>
  <c r="E1241" i="89"/>
  <c r="E1240" i="89"/>
  <c r="E1239" i="89"/>
  <c r="E1238" i="89"/>
  <c r="E1237" i="89"/>
  <c r="E1236" i="89"/>
  <c r="E1235" i="89"/>
  <c r="E1234" i="89"/>
  <c r="E1233" i="89"/>
  <c r="E1232" i="89"/>
  <c r="E1231" i="89"/>
  <c r="E1230" i="89"/>
  <c r="E1229" i="89"/>
  <c r="E1228" i="89"/>
  <c r="E1227" i="89"/>
  <c r="E1226" i="89"/>
  <c r="E1225" i="89"/>
  <c r="E1224" i="89"/>
  <c r="E1223" i="89"/>
  <c r="E1222" i="89"/>
  <c r="E1221" i="89"/>
  <c r="E1220" i="89"/>
  <c r="E1219" i="89"/>
  <c r="E1218" i="89"/>
  <c r="E1217" i="89"/>
  <c r="E1216" i="89"/>
  <c r="E1215" i="89"/>
  <c r="E1214" i="89"/>
  <c r="E1213" i="89"/>
  <c r="E1212" i="89"/>
  <c r="E1211" i="89"/>
  <c r="E1210" i="89"/>
  <c r="E1209" i="89"/>
  <c r="E1208" i="89"/>
  <c r="E1207" i="89"/>
  <c r="E1206" i="89"/>
  <c r="E1205" i="89"/>
  <c r="E1204" i="89"/>
  <c r="E1203" i="89"/>
  <c r="E1202" i="89"/>
  <c r="E1201" i="89"/>
  <c r="E1200" i="89"/>
  <c r="E1199" i="89"/>
  <c r="E1198" i="89"/>
  <c r="E1197" i="89"/>
  <c r="E1196" i="89"/>
  <c r="E1195" i="89"/>
  <c r="E1194" i="89"/>
  <c r="E1193" i="89"/>
  <c r="E1192" i="89"/>
  <c r="E1191" i="89"/>
  <c r="E1190" i="89"/>
  <c r="E1189" i="89"/>
  <c r="E1188" i="89"/>
  <c r="E1187" i="89"/>
  <c r="E1186" i="89"/>
  <c r="E1185" i="89"/>
  <c r="E1184" i="89"/>
  <c r="E1183" i="89"/>
  <c r="E1182" i="89"/>
  <c r="E1181" i="89"/>
  <c r="E1180" i="89"/>
  <c r="E1179" i="89"/>
  <c r="E1178" i="89"/>
  <c r="E1177" i="89"/>
  <c r="E1176" i="89"/>
  <c r="E1175" i="89"/>
  <c r="E1174" i="89"/>
  <c r="E1173" i="89"/>
  <c r="E1172" i="89"/>
  <c r="E1171" i="89"/>
  <c r="E1170" i="89"/>
  <c r="E1169" i="89"/>
  <c r="E1168" i="89"/>
  <c r="E1167" i="89"/>
  <c r="E1166" i="89"/>
  <c r="E1165" i="89"/>
  <c r="E1164" i="89"/>
  <c r="E1163" i="89"/>
  <c r="E1162" i="89"/>
  <c r="E1161" i="89"/>
  <c r="E1160" i="89"/>
  <c r="E1159" i="89"/>
  <c r="E1158" i="89"/>
  <c r="E1157" i="89"/>
  <c r="E1156" i="89"/>
  <c r="E1155" i="89"/>
  <c r="E1154" i="89"/>
  <c r="E1153" i="89"/>
  <c r="E1152" i="89"/>
  <c r="E1151" i="89"/>
  <c r="E1150" i="89"/>
  <c r="E1149" i="89"/>
  <c r="E1148" i="89"/>
  <c r="E1147" i="89"/>
  <c r="E1146" i="89"/>
  <c r="E1145" i="89"/>
  <c r="E1144" i="89"/>
  <c r="E1143" i="89"/>
  <c r="E1142" i="89"/>
  <c r="E1141" i="89"/>
  <c r="E1140" i="89"/>
  <c r="E1139" i="89"/>
  <c r="E1138" i="89"/>
  <c r="E1137" i="89"/>
  <c r="E1136" i="89"/>
  <c r="E1135" i="89"/>
  <c r="E1134" i="89"/>
  <c r="E1133" i="89"/>
  <c r="E1132" i="89"/>
  <c r="E1131" i="89"/>
  <c r="E1130" i="89"/>
  <c r="E1129" i="89"/>
  <c r="E1128" i="89"/>
  <c r="E1127" i="89"/>
  <c r="E1126" i="89"/>
  <c r="E1125" i="89"/>
  <c r="E1124" i="89"/>
  <c r="E1123" i="89"/>
  <c r="E1122" i="89"/>
  <c r="E1121" i="89"/>
  <c r="E1120" i="89"/>
  <c r="E1119" i="89"/>
  <c r="E1118" i="89"/>
  <c r="E1117" i="89"/>
  <c r="E1116" i="89"/>
  <c r="E1115" i="89"/>
  <c r="E1114" i="89"/>
  <c r="E1113" i="89"/>
  <c r="E1112" i="89"/>
  <c r="E1111" i="89"/>
  <c r="E1110" i="89"/>
  <c r="E1109" i="89"/>
  <c r="E1108" i="89"/>
  <c r="E1107" i="89"/>
  <c r="E1106" i="89"/>
  <c r="E1105" i="89"/>
  <c r="E1104" i="89"/>
  <c r="E1103" i="89"/>
  <c r="E1102" i="89"/>
  <c r="E1101" i="89"/>
  <c r="E1100" i="89"/>
  <c r="E1099" i="89"/>
  <c r="E1098" i="89"/>
  <c r="E1097" i="89"/>
  <c r="E1096" i="89"/>
  <c r="E1095" i="89"/>
  <c r="E1094" i="89"/>
  <c r="E1093" i="89"/>
  <c r="E1092" i="89"/>
  <c r="E1091" i="89"/>
  <c r="E1090" i="89"/>
  <c r="E1089" i="89"/>
  <c r="E1088" i="89"/>
  <c r="E1087" i="89"/>
  <c r="E1086" i="89"/>
  <c r="E1085" i="89"/>
  <c r="E1084" i="89"/>
  <c r="E1083" i="89"/>
  <c r="E1082" i="89"/>
  <c r="E1081" i="89"/>
  <c r="E1080" i="89"/>
  <c r="E1079" i="89"/>
  <c r="E1078" i="89"/>
  <c r="E1077" i="89"/>
  <c r="E1076" i="89"/>
  <c r="E1075" i="89"/>
  <c r="E1074" i="89"/>
  <c r="E1073" i="89"/>
  <c r="E1072" i="89"/>
  <c r="E1071" i="89"/>
  <c r="E1070" i="89"/>
  <c r="E1069" i="89"/>
  <c r="E1068" i="89"/>
  <c r="E1067" i="89"/>
  <c r="E1066" i="89"/>
  <c r="E1065" i="89"/>
  <c r="E1064" i="89"/>
  <c r="E1063" i="89"/>
  <c r="E1062" i="89"/>
  <c r="E1061" i="89"/>
  <c r="E1060" i="89"/>
  <c r="E1059" i="89"/>
  <c r="E1058" i="89"/>
  <c r="E1057" i="89"/>
  <c r="E1056" i="89"/>
  <c r="E1055" i="89"/>
  <c r="E1054" i="89"/>
  <c r="E1053" i="89"/>
  <c r="E1052" i="89"/>
  <c r="E1051" i="89"/>
  <c r="E1050" i="89"/>
  <c r="E1049" i="89"/>
  <c r="E1048" i="89"/>
  <c r="E1047" i="89"/>
  <c r="E1046" i="89"/>
  <c r="E1045" i="89"/>
  <c r="E1044" i="89"/>
  <c r="E1043" i="89"/>
  <c r="E1042" i="89"/>
  <c r="E1041" i="89"/>
  <c r="E1040" i="89"/>
  <c r="E1039" i="89"/>
  <c r="E1038" i="89"/>
  <c r="E1037" i="89"/>
  <c r="E1036" i="89"/>
  <c r="E1035" i="89"/>
  <c r="E1034" i="89"/>
  <c r="E1033" i="89"/>
  <c r="E1032" i="89"/>
  <c r="E1031" i="89"/>
  <c r="E1030" i="89"/>
  <c r="E1029" i="89"/>
  <c r="E1028" i="89"/>
  <c r="E1027" i="89"/>
  <c r="E1026" i="89"/>
  <c r="E1025" i="89"/>
  <c r="E1024" i="89"/>
  <c r="E1023" i="89"/>
  <c r="E1022" i="89"/>
  <c r="E1021" i="89"/>
  <c r="E1020" i="89"/>
  <c r="E1019" i="89"/>
  <c r="E1018" i="89"/>
  <c r="E1017" i="89"/>
  <c r="E1016" i="89"/>
  <c r="E1015" i="89"/>
  <c r="E1014" i="89"/>
  <c r="E1013" i="89"/>
  <c r="E1012" i="89"/>
  <c r="E1011" i="89"/>
  <c r="E1010" i="89"/>
  <c r="E1009" i="89"/>
  <c r="E1008" i="89"/>
  <c r="E1007" i="89"/>
  <c r="E1006" i="89"/>
  <c r="E1005" i="89"/>
  <c r="E1004" i="89"/>
  <c r="E1003" i="89"/>
  <c r="E1002" i="89"/>
  <c r="E1001" i="89"/>
  <c r="E1000" i="89"/>
  <c r="E999" i="89"/>
  <c r="E998" i="89"/>
  <c r="E997" i="89"/>
  <c r="E996" i="89"/>
  <c r="E995" i="89"/>
  <c r="E994" i="89"/>
  <c r="E993" i="89"/>
  <c r="E992" i="89"/>
  <c r="E991" i="89"/>
  <c r="E990" i="89"/>
  <c r="E989" i="89"/>
  <c r="E988" i="89"/>
  <c r="E987" i="89"/>
  <c r="E986" i="89"/>
  <c r="E985" i="89"/>
  <c r="E984" i="89"/>
  <c r="E983" i="89"/>
  <c r="E982" i="89"/>
  <c r="E981" i="89"/>
  <c r="E980" i="89"/>
  <c r="E979" i="89"/>
  <c r="E978" i="89"/>
  <c r="E977" i="89"/>
  <c r="E976" i="89"/>
  <c r="E975" i="89"/>
  <c r="E974" i="89"/>
  <c r="E973" i="89"/>
  <c r="E972" i="89"/>
  <c r="E971" i="89"/>
  <c r="E970" i="89"/>
  <c r="E969" i="89"/>
  <c r="E968" i="89"/>
  <c r="E967" i="89"/>
  <c r="E966" i="89"/>
  <c r="E965" i="89"/>
  <c r="E964" i="89"/>
  <c r="E963" i="89"/>
  <c r="E962" i="89"/>
  <c r="E961" i="89"/>
  <c r="E960" i="89"/>
  <c r="E959" i="89"/>
  <c r="E958" i="89"/>
  <c r="E957" i="89"/>
  <c r="E956" i="89"/>
  <c r="E955" i="89"/>
  <c r="E954" i="89"/>
  <c r="E953" i="89"/>
  <c r="E952" i="89"/>
  <c r="E951" i="89"/>
  <c r="E950" i="89"/>
  <c r="E949" i="89"/>
  <c r="E948" i="89"/>
  <c r="E947" i="89"/>
  <c r="E946" i="89"/>
  <c r="E945" i="89"/>
  <c r="E944" i="89"/>
  <c r="E943" i="89"/>
  <c r="E942" i="89"/>
  <c r="E941" i="89"/>
  <c r="E940" i="89"/>
  <c r="E939" i="89"/>
  <c r="E938" i="89"/>
  <c r="E937" i="89"/>
  <c r="E936" i="89"/>
  <c r="E935" i="89"/>
  <c r="E934" i="89"/>
  <c r="E933" i="89"/>
  <c r="E932" i="89"/>
  <c r="E931" i="89"/>
  <c r="E930" i="89"/>
  <c r="E929" i="89"/>
  <c r="E928" i="89"/>
  <c r="E927" i="89"/>
  <c r="E926" i="89"/>
  <c r="E925" i="89"/>
  <c r="E924" i="89"/>
  <c r="E923" i="89"/>
  <c r="E922" i="89"/>
  <c r="E921" i="89"/>
  <c r="E920" i="89"/>
  <c r="E919" i="89"/>
  <c r="E918" i="89"/>
  <c r="E917" i="89"/>
  <c r="E916" i="89"/>
  <c r="E915" i="89"/>
  <c r="E914" i="89"/>
  <c r="E913" i="89"/>
  <c r="E912" i="89"/>
  <c r="E911" i="89"/>
  <c r="E910" i="89"/>
  <c r="E909" i="89"/>
  <c r="E908" i="89"/>
  <c r="E907" i="89"/>
  <c r="E906" i="89"/>
  <c r="E905" i="89"/>
  <c r="E904" i="89"/>
  <c r="E903" i="89"/>
  <c r="E902" i="89"/>
  <c r="E901" i="89"/>
  <c r="E900" i="89"/>
  <c r="E899" i="89"/>
  <c r="E898" i="89"/>
  <c r="E897" i="89"/>
  <c r="E896" i="89"/>
  <c r="E895" i="89"/>
  <c r="E894" i="89"/>
  <c r="E893" i="89"/>
  <c r="E892" i="89"/>
  <c r="E891" i="89"/>
  <c r="E890" i="89"/>
  <c r="E889" i="89"/>
  <c r="E888" i="89"/>
  <c r="E887" i="89"/>
  <c r="E886" i="89"/>
  <c r="E885" i="89"/>
  <c r="E884" i="89"/>
  <c r="E883" i="89"/>
  <c r="E882" i="89"/>
  <c r="E881" i="89"/>
  <c r="E880" i="89"/>
  <c r="E879" i="89"/>
  <c r="E878" i="89"/>
  <c r="E877" i="89"/>
  <c r="E876" i="89"/>
  <c r="E875" i="89"/>
  <c r="E874" i="89"/>
  <c r="E873" i="89"/>
  <c r="E872" i="89"/>
  <c r="E871" i="89"/>
  <c r="E870" i="89"/>
  <c r="E869" i="89"/>
  <c r="E868" i="89"/>
  <c r="E867" i="89"/>
  <c r="E866" i="89"/>
  <c r="E865" i="89"/>
  <c r="E864" i="89"/>
  <c r="E863" i="89"/>
  <c r="E862" i="89"/>
  <c r="E861" i="89"/>
  <c r="E860" i="89"/>
  <c r="E859" i="89"/>
  <c r="E858" i="89"/>
  <c r="E857" i="89"/>
  <c r="E856" i="89"/>
  <c r="E855" i="89"/>
  <c r="E854" i="89"/>
  <c r="E853" i="89"/>
  <c r="E852" i="89"/>
  <c r="E851" i="89"/>
  <c r="E850" i="89"/>
  <c r="E849" i="89"/>
  <c r="E848" i="89"/>
  <c r="E847" i="89"/>
  <c r="E846" i="89"/>
  <c r="E845" i="89"/>
  <c r="E844" i="89"/>
  <c r="E843" i="89"/>
  <c r="E842" i="89"/>
  <c r="E841" i="89"/>
  <c r="E840" i="89"/>
  <c r="E839" i="89"/>
  <c r="E838" i="89"/>
  <c r="E837" i="89"/>
  <c r="E836" i="89"/>
  <c r="E835" i="89"/>
  <c r="E834" i="89"/>
  <c r="E833" i="89"/>
  <c r="E832" i="89"/>
  <c r="E831" i="89"/>
  <c r="E830" i="89"/>
  <c r="E829" i="89"/>
  <c r="E828" i="89"/>
  <c r="E827" i="89"/>
  <c r="E826" i="89"/>
  <c r="E825" i="89"/>
  <c r="E824" i="89"/>
  <c r="E823" i="89"/>
  <c r="E822" i="89"/>
  <c r="E821" i="89"/>
  <c r="E820" i="89"/>
  <c r="E819" i="89"/>
  <c r="E818" i="89"/>
  <c r="E817" i="89"/>
  <c r="E816" i="89"/>
  <c r="E815" i="89"/>
  <c r="E814" i="89"/>
  <c r="E813" i="89"/>
  <c r="E812" i="89"/>
  <c r="E811" i="89"/>
  <c r="E810" i="89"/>
  <c r="E809" i="89"/>
  <c r="E808" i="89"/>
  <c r="E807" i="89"/>
  <c r="E806" i="89"/>
  <c r="E805" i="89"/>
  <c r="E804" i="89"/>
  <c r="E803" i="89"/>
  <c r="E802" i="89"/>
  <c r="E801" i="89"/>
  <c r="E800" i="89"/>
  <c r="E799" i="89"/>
  <c r="E798" i="89"/>
  <c r="E797" i="89"/>
  <c r="E796" i="89"/>
  <c r="E795" i="89"/>
  <c r="E794" i="89"/>
  <c r="E793" i="89"/>
  <c r="E792" i="89"/>
  <c r="E791" i="89"/>
  <c r="E790" i="89"/>
  <c r="E789" i="89"/>
  <c r="E788" i="89"/>
  <c r="E787" i="89"/>
  <c r="E786" i="89"/>
  <c r="E785" i="89"/>
  <c r="E784" i="89"/>
  <c r="E783" i="89"/>
  <c r="E782" i="89"/>
  <c r="E781" i="89"/>
  <c r="E780" i="89"/>
  <c r="E779" i="89"/>
  <c r="E778" i="89"/>
  <c r="E777" i="89"/>
  <c r="E776" i="89"/>
  <c r="E775" i="89"/>
  <c r="E774" i="89"/>
  <c r="E773" i="89"/>
  <c r="E772" i="89"/>
  <c r="E771" i="89"/>
  <c r="E770" i="89"/>
  <c r="E769" i="89"/>
  <c r="E768" i="89"/>
  <c r="E767" i="89"/>
  <c r="E766" i="89"/>
  <c r="E765" i="89"/>
  <c r="E764" i="89"/>
  <c r="E763" i="89"/>
  <c r="E762" i="89"/>
  <c r="E761" i="89"/>
  <c r="E760" i="89"/>
  <c r="E759" i="89"/>
  <c r="E758" i="89"/>
  <c r="E757" i="89"/>
  <c r="E756" i="89"/>
  <c r="E755" i="89"/>
  <c r="E754" i="89"/>
  <c r="E753" i="89"/>
  <c r="E752" i="89"/>
  <c r="E751" i="89"/>
  <c r="E750" i="89"/>
  <c r="E749" i="89"/>
  <c r="E748" i="89"/>
  <c r="E747" i="89"/>
  <c r="E746" i="89"/>
  <c r="E745" i="89"/>
  <c r="E744" i="89"/>
  <c r="E743" i="89"/>
  <c r="E742" i="89"/>
  <c r="E741" i="89"/>
  <c r="E740" i="89"/>
  <c r="E739" i="89"/>
  <c r="E738" i="89"/>
  <c r="E737" i="89"/>
  <c r="E736" i="89"/>
  <c r="E735" i="89"/>
  <c r="E734" i="89"/>
  <c r="E733" i="89"/>
  <c r="E732" i="89"/>
  <c r="E731" i="89"/>
  <c r="E730" i="89"/>
  <c r="E729" i="89"/>
  <c r="E728" i="89"/>
  <c r="E727" i="89"/>
  <c r="E726" i="89"/>
  <c r="E725" i="89"/>
  <c r="E724" i="89"/>
  <c r="E723" i="89"/>
  <c r="E722" i="89"/>
  <c r="E721" i="89"/>
  <c r="E720" i="89"/>
  <c r="E719" i="89"/>
  <c r="E718" i="89"/>
  <c r="E717" i="89"/>
  <c r="E716" i="89"/>
  <c r="E715" i="89"/>
  <c r="E714" i="89"/>
  <c r="E713" i="89"/>
  <c r="E712" i="89"/>
  <c r="E711" i="89"/>
  <c r="E710" i="89"/>
  <c r="E709" i="89"/>
  <c r="E708" i="89"/>
  <c r="E707" i="89"/>
  <c r="E706" i="89"/>
  <c r="E705" i="89"/>
  <c r="E704" i="89"/>
  <c r="E703" i="89"/>
  <c r="E702" i="89"/>
  <c r="E701" i="89"/>
  <c r="E700" i="89"/>
  <c r="E699" i="89"/>
  <c r="E698" i="89"/>
  <c r="E697" i="89"/>
  <c r="E696" i="89"/>
  <c r="E695" i="89"/>
  <c r="E694" i="89"/>
  <c r="E693" i="89"/>
  <c r="E692" i="89"/>
  <c r="E691" i="89"/>
  <c r="E690" i="89"/>
  <c r="E689" i="89"/>
  <c r="E688" i="89"/>
  <c r="E687" i="89"/>
  <c r="E686" i="89"/>
  <c r="E685" i="89"/>
  <c r="E684" i="89"/>
  <c r="E683" i="89"/>
  <c r="E682" i="89"/>
  <c r="E681" i="89"/>
  <c r="E680" i="89"/>
  <c r="E679" i="89"/>
  <c r="E678" i="89"/>
  <c r="E677" i="89"/>
  <c r="E676" i="89"/>
  <c r="E675" i="89"/>
  <c r="E674" i="89"/>
  <c r="E673" i="89"/>
  <c r="E672" i="89"/>
  <c r="E671" i="89"/>
  <c r="E670" i="89"/>
  <c r="E669" i="89"/>
  <c r="E668" i="89"/>
  <c r="E667" i="89"/>
  <c r="E666" i="89"/>
  <c r="E665" i="89"/>
  <c r="E664" i="89"/>
  <c r="E663" i="89"/>
  <c r="E662" i="89"/>
  <c r="E661" i="89"/>
  <c r="E660" i="89"/>
  <c r="E659" i="89"/>
  <c r="E658" i="89"/>
  <c r="E657" i="89"/>
  <c r="E656" i="89"/>
  <c r="E655" i="89"/>
  <c r="E654" i="89"/>
  <c r="E653" i="89"/>
  <c r="E652" i="89"/>
  <c r="E651" i="89"/>
  <c r="E650" i="89"/>
  <c r="E649" i="89"/>
  <c r="E648" i="89"/>
  <c r="E647" i="89"/>
  <c r="E646" i="89"/>
  <c r="E645" i="89"/>
  <c r="E644" i="89"/>
  <c r="E643" i="89"/>
  <c r="E642" i="89"/>
  <c r="E641" i="89"/>
  <c r="E640" i="89"/>
  <c r="E639" i="89"/>
  <c r="E638" i="89"/>
  <c r="E637" i="89"/>
  <c r="E636" i="89"/>
  <c r="E635" i="89"/>
  <c r="E634" i="89"/>
  <c r="E633" i="89"/>
  <c r="E632" i="89"/>
  <c r="E631" i="89"/>
  <c r="E630" i="89"/>
  <c r="E629" i="89"/>
  <c r="E628" i="89"/>
  <c r="E627" i="89"/>
  <c r="E626" i="89"/>
  <c r="E625" i="89"/>
  <c r="E624" i="89"/>
  <c r="E623" i="89"/>
  <c r="E622" i="89"/>
  <c r="E621" i="89"/>
  <c r="E620" i="89"/>
  <c r="E619" i="89"/>
  <c r="E618" i="89"/>
  <c r="E617" i="89"/>
  <c r="E616" i="89"/>
  <c r="E615" i="89"/>
  <c r="E614" i="89"/>
  <c r="E613" i="89"/>
  <c r="E612" i="89"/>
  <c r="E611" i="89"/>
  <c r="E610" i="89"/>
  <c r="E609" i="89"/>
  <c r="E608" i="89"/>
  <c r="E607" i="89"/>
  <c r="E606" i="89"/>
  <c r="E605" i="89"/>
  <c r="E604" i="89"/>
  <c r="E603" i="89"/>
  <c r="E602" i="89"/>
  <c r="E601" i="89"/>
  <c r="E600" i="89"/>
  <c r="E599" i="89"/>
  <c r="E598" i="89"/>
  <c r="E597" i="89"/>
  <c r="E596" i="89"/>
  <c r="E595" i="89"/>
  <c r="E594" i="89"/>
  <c r="E593" i="89"/>
  <c r="E592" i="89"/>
  <c r="E591" i="89"/>
  <c r="E590" i="89"/>
  <c r="E589" i="89"/>
  <c r="E588" i="89"/>
  <c r="E587" i="89"/>
  <c r="E586" i="89"/>
  <c r="E585" i="89"/>
  <c r="E584" i="89"/>
  <c r="E583" i="89"/>
  <c r="E582" i="89"/>
  <c r="E581" i="89"/>
  <c r="E580" i="89"/>
  <c r="E579" i="89"/>
  <c r="E578" i="89"/>
  <c r="E577" i="89"/>
  <c r="E576" i="89"/>
  <c r="E575" i="89"/>
  <c r="E574" i="89"/>
  <c r="E573" i="89"/>
  <c r="E572" i="89"/>
  <c r="E571" i="89"/>
  <c r="E570" i="89"/>
  <c r="E569" i="89"/>
  <c r="E568" i="89"/>
  <c r="E567" i="89"/>
  <c r="E566" i="89"/>
  <c r="E565" i="89"/>
  <c r="E564" i="89"/>
  <c r="E563" i="89"/>
  <c r="E562" i="89"/>
  <c r="E561" i="89"/>
  <c r="E560" i="89"/>
  <c r="E559" i="89"/>
  <c r="E558" i="89"/>
  <c r="E557" i="89"/>
  <c r="E556" i="89"/>
  <c r="E555" i="89"/>
  <c r="E554" i="89"/>
  <c r="E553" i="89"/>
  <c r="E552" i="89"/>
  <c r="E551" i="89"/>
  <c r="E550" i="89"/>
  <c r="E549" i="89"/>
  <c r="E548" i="89"/>
  <c r="E547" i="89"/>
  <c r="E546" i="89"/>
  <c r="E545" i="89"/>
  <c r="E544" i="89"/>
  <c r="E543" i="89"/>
  <c r="E542" i="89"/>
  <c r="E541" i="89"/>
  <c r="E540" i="89"/>
  <c r="E539" i="89"/>
  <c r="E538" i="89"/>
  <c r="E537" i="89"/>
  <c r="E536" i="89"/>
  <c r="E535" i="89"/>
  <c r="E534" i="89"/>
  <c r="E533" i="89"/>
  <c r="E532" i="89"/>
  <c r="E531" i="89"/>
  <c r="E530" i="89"/>
  <c r="E529" i="89"/>
  <c r="E528" i="89"/>
  <c r="E527" i="89"/>
  <c r="E526" i="89"/>
  <c r="E525" i="89"/>
  <c r="E524" i="89"/>
  <c r="E523" i="89"/>
  <c r="E522" i="89"/>
  <c r="E521" i="89"/>
  <c r="E520" i="89"/>
  <c r="E519" i="89"/>
  <c r="E518" i="89"/>
  <c r="E517" i="89"/>
  <c r="E516" i="89"/>
  <c r="E515" i="89"/>
  <c r="E514" i="89"/>
  <c r="E513" i="89"/>
  <c r="E512" i="89"/>
  <c r="E511" i="89"/>
  <c r="E510" i="89"/>
  <c r="E509" i="89"/>
  <c r="E508" i="89"/>
  <c r="E507" i="89"/>
  <c r="E506" i="89"/>
  <c r="E505" i="89"/>
  <c r="E504" i="89"/>
  <c r="E503" i="89"/>
  <c r="E502" i="89"/>
  <c r="E501" i="89"/>
  <c r="E500" i="89"/>
  <c r="E499" i="89"/>
  <c r="E498" i="89"/>
  <c r="E497" i="89"/>
  <c r="E496" i="89"/>
  <c r="E495" i="89"/>
  <c r="E494" i="89"/>
  <c r="E493" i="89"/>
  <c r="E492" i="89"/>
  <c r="E491" i="89"/>
  <c r="E490" i="89"/>
  <c r="E489" i="89"/>
  <c r="E488" i="89"/>
  <c r="E487" i="89"/>
  <c r="E486" i="89"/>
  <c r="E485" i="89"/>
  <c r="E484" i="89"/>
  <c r="E483" i="89"/>
  <c r="E482" i="89"/>
  <c r="E481" i="89"/>
  <c r="E480" i="89"/>
  <c r="E479" i="89"/>
  <c r="E478" i="89"/>
  <c r="E477" i="89"/>
  <c r="E476" i="89"/>
  <c r="E475" i="89"/>
  <c r="E474" i="89"/>
  <c r="E473" i="89"/>
  <c r="E472" i="89"/>
  <c r="E471" i="89"/>
  <c r="E470" i="89"/>
  <c r="E469" i="89"/>
  <c r="E468" i="89"/>
  <c r="E467" i="89"/>
  <c r="E466" i="89"/>
  <c r="E465" i="89"/>
  <c r="E464" i="89"/>
  <c r="E463" i="89"/>
  <c r="E462" i="89"/>
  <c r="E461" i="89"/>
  <c r="E460" i="89"/>
  <c r="E459" i="89"/>
  <c r="E458" i="89"/>
  <c r="E457" i="89"/>
  <c r="E456" i="89"/>
  <c r="E455" i="89"/>
  <c r="E454" i="89"/>
  <c r="E453" i="89"/>
  <c r="E452" i="89"/>
  <c r="E451" i="89"/>
  <c r="E450" i="89"/>
  <c r="E449" i="89"/>
  <c r="E448" i="89"/>
  <c r="E447" i="89"/>
  <c r="E446" i="89"/>
  <c r="E445" i="89"/>
  <c r="E444" i="89"/>
  <c r="E443" i="89"/>
  <c r="E442" i="89"/>
  <c r="E441" i="89"/>
  <c r="E440" i="89"/>
  <c r="E439" i="89"/>
  <c r="E438" i="89"/>
  <c r="E437" i="89"/>
  <c r="E436" i="89"/>
  <c r="E435" i="89"/>
  <c r="E434" i="89"/>
  <c r="E433" i="89"/>
  <c r="E432" i="89"/>
  <c r="E431" i="89"/>
  <c r="E430" i="89"/>
  <c r="E429" i="89"/>
  <c r="E428" i="89"/>
  <c r="E427" i="89"/>
  <c r="E426" i="89"/>
  <c r="E425" i="89"/>
  <c r="E424" i="89"/>
  <c r="E423" i="89"/>
  <c r="E422" i="89"/>
  <c r="E421" i="89"/>
  <c r="E420" i="89"/>
  <c r="E419" i="89"/>
  <c r="E418" i="89"/>
  <c r="E417" i="89"/>
  <c r="E416" i="89"/>
  <c r="E415" i="89"/>
  <c r="E414" i="89"/>
  <c r="E413" i="89"/>
  <c r="E412" i="89"/>
  <c r="E411" i="89"/>
  <c r="E410" i="89"/>
  <c r="E409" i="89"/>
  <c r="E408" i="89"/>
  <c r="E407" i="89"/>
  <c r="E406" i="89"/>
  <c r="E405" i="89"/>
  <c r="E404" i="89"/>
  <c r="E403" i="89"/>
  <c r="E402" i="89"/>
  <c r="E401" i="89"/>
  <c r="E400" i="89"/>
  <c r="E399" i="89"/>
  <c r="E398" i="89"/>
  <c r="E397" i="89"/>
  <c r="E396" i="89"/>
  <c r="E395" i="89"/>
  <c r="E394" i="89"/>
  <c r="E393" i="89"/>
  <c r="E392" i="89"/>
  <c r="E391" i="89"/>
  <c r="E390" i="89"/>
  <c r="E389" i="89"/>
  <c r="E388" i="89"/>
  <c r="E387" i="89"/>
  <c r="E386" i="89"/>
  <c r="E385" i="89"/>
  <c r="E384" i="89"/>
  <c r="E383" i="89"/>
  <c r="E382" i="89"/>
  <c r="E381" i="89"/>
  <c r="E380" i="89"/>
  <c r="E379" i="89"/>
  <c r="E378" i="89"/>
  <c r="E377" i="89"/>
  <c r="E376" i="89"/>
  <c r="E375" i="89"/>
  <c r="E374" i="89"/>
  <c r="E373" i="89"/>
  <c r="E372" i="89"/>
  <c r="E371" i="89"/>
  <c r="E370" i="89"/>
  <c r="E369" i="89"/>
  <c r="E368" i="89"/>
  <c r="E367" i="89"/>
  <c r="E366" i="89"/>
  <c r="E365" i="89"/>
  <c r="E364" i="89"/>
  <c r="E363" i="89"/>
  <c r="E362" i="89"/>
  <c r="E361" i="89"/>
  <c r="E360" i="89"/>
  <c r="E359" i="89"/>
  <c r="E358" i="89"/>
  <c r="E357" i="89"/>
  <c r="E356" i="89"/>
  <c r="E355" i="89"/>
  <c r="E354" i="89"/>
  <c r="E353" i="89"/>
  <c r="E352" i="89"/>
  <c r="E351" i="89"/>
  <c r="E350" i="89"/>
  <c r="E349" i="89"/>
  <c r="E348" i="89"/>
  <c r="E347" i="89"/>
  <c r="E346" i="89"/>
  <c r="E345" i="89"/>
  <c r="E344" i="89"/>
  <c r="E343" i="89"/>
  <c r="E342" i="89"/>
  <c r="E341" i="89"/>
  <c r="E340" i="89"/>
  <c r="E339" i="89"/>
  <c r="E338" i="89"/>
  <c r="E337" i="89"/>
  <c r="E336" i="89"/>
  <c r="E335" i="89"/>
  <c r="E334" i="89"/>
  <c r="E333" i="89"/>
  <c r="E332" i="89"/>
  <c r="E331" i="89"/>
  <c r="E330" i="89"/>
  <c r="E329" i="89"/>
  <c r="E328" i="89"/>
  <c r="E327" i="89"/>
  <c r="E326" i="89"/>
  <c r="E325" i="89"/>
  <c r="E324" i="89"/>
  <c r="E323" i="89"/>
  <c r="E322" i="89"/>
  <c r="E321" i="89"/>
  <c r="E320" i="89"/>
  <c r="E319" i="89"/>
  <c r="E318" i="89"/>
  <c r="E317" i="89"/>
  <c r="E316" i="89"/>
  <c r="E315" i="89"/>
  <c r="E314" i="89"/>
  <c r="E313" i="89"/>
  <c r="E312" i="89"/>
  <c r="E311" i="89"/>
  <c r="E310" i="89"/>
  <c r="E309" i="89"/>
  <c r="E308" i="89"/>
  <c r="E307" i="89"/>
  <c r="E306" i="89"/>
  <c r="E305" i="89"/>
  <c r="E304" i="89"/>
  <c r="E303" i="89"/>
  <c r="E302" i="89"/>
  <c r="E301" i="89"/>
  <c r="E300" i="89"/>
  <c r="E299" i="89"/>
  <c r="E298" i="89"/>
  <c r="E297" i="89"/>
  <c r="E296" i="89"/>
  <c r="E295" i="89"/>
  <c r="E294" i="89"/>
  <c r="E293" i="89"/>
  <c r="E292" i="89"/>
  <c r="E291" i="89"/>
  <c r="E290" i="89"/>
  <c r="E289" i="89"/>
  <c r="E288" i="89"/>
  <c r="E287" i="89"/>
  <c r="E286" i="89"/>
  <c r="E285" i="89"/>
  <c r="E284" i="89"/>
  <c r="E283" i="89"/>
  <c r="E282" i="89"/>
  <c r="E281" i="89"/>
  <c r="E280" i="89"/>
  <c r="E279" i="89"/>
  <c r="E278" i="89"/>
  <c r="E277" i="89"/>
  <c r="E276" i="89"/>
  <c r="E275" i="89"/>
  <c r="E274" i="89"/>
  <c r="E273" i="89"/>
  <c r="E272" i="89"/>
  <c r="E271" i="89"/>
  <c r="E270" i="89"/>
  <c r="E269" i="89"/>
  <c r="E268" i="89"/>
  <c r="E267" i="89"/>
  <c r="E266" i="89"/>
  <c r="E265" i="89"/>
  <c r="E264" i="89"/>
  <c r="E263" i="89"/>
  <c r="E262" i="89"/>
  <c r="E261" i="89"/>
  <c r="E260" i="89"/>
  <c r="E259" i="89"/>
  <c r="E258" i="89"/>
  <c r="E257" i="89"/>
  <c r="E256" i="89"/>
  <c r="E255" i="89"/>
  <c r="E254" i="89"/>
  <c r="E253" i="89"/>
  <c r="E252" i="89"/>
  <c r="E251" i="89"/>
  <c r="E250" i="89"/>
  <c r="E249" i="89"/>
  <c r="E248" i="89"/>
  <c r="E247" i="89"/>
  <c r="E246" i="89"/>
  <c r="E245" i="89"/>
  <c r="E244" i="89"/>
  <c r="E243" i="89"/>
  <c r="E242" i="89"/>
  <c r="E241" i="89"/>
  <c r="E240" i="89"/>
  <c r="E239" i="89"/>
  <c r="E238" i="89"/>
  <c r="E237" i="89"/>
  <c r="E236" i="89"/>
  <c r="E235" i="89"/>
  <c r="E234" i="89"/>
  <c r="E233" i="89"/>
  <c r="E232" i="89"/>
  <c r="E231" i="89"/>
  <c r="E230" i="89"/>
  <c r="E229" i="89"/>
  <c r="E228" i="89"/>
  <c r="E227" i="89"/>
  <c r="E226" i="89"/>
  <c r="E225" i="89"/>
  <c r="E224" i="89"/>
  <c r="E223" i="89"/>
  <c r="E222" i="89"/>
  <c r="E221" i="89"/>
  <c r="E220" i="89"/>
  <c r="E219" i="89"/>
  <c r="E218" i="89"/>
  <c r="E217" i="89"/>
  <c r="E216" i="89"/>
  <c r="E215" i="89"/>
  <c r="E214" i="89"/>
  <c r="E213" i="89"/>
  <c r="E212" i="89"/>
  <c r="E211" i="89"/>
  <c r="E210" i="89"/>
  <c r="E209" i="89"/>
  <c r="E208" i="89"/>
  <c r="E207" i="89"/>
  <c r="E206" i="89"/>
  <c r="E205" i="89"/>
  <c r="E204" i="89"/>
  <c r="E203" i="89"/>
  <c r="E202" i="89"/>
  <c r="E201" i="89"/>
  <c r="E200" i="89"/>
  <c r="E199" i="89"/>
  <c r="E198" i="89"/>
  <c r="E197" i="89"/>
  <c r="E196" i="89"/>
  <c r="E195" i="89"/>
  <c r="E194" i="89"/>
  <c r="E193" i="89"/>
  <c r="E192" i="89"/>
  <c r="E191" i="89"/>
  <c r="E190" i="89"/>
  <c r="E189" i="89"/>
  <c r="E188" i="89"/>
  <c r="E187" i="89"/>
  <c r="E186" i="89"/>
  <c r="E185" i="89"/>
  <c r="E184" i="89"/>
  <c r="E183" i="89"/>
  <c r="E182" i="89"/>
  <c r="E181" i="89"/>
  <c r="E180" i="89"/>
  <c r="E179" i="89"/>
  <c r="E178" i="89"/>
  <c r="E177" i="89"/>
  <c r="E176" i="89"/>
  <c r="E175" i="89"/>
  <c r="E174" i="89"/>
  <c r="E173" i="89"/>
  <c r="E172" i="89"/>
  <c r="E171" i="89"/>
  <c r="E170" i="89"/>
  <c r="E169" i="89"/>
  <c r="E168" i="89"/>
  <c r="E167" i="89"/>
  <c r="E166" i="89"/>
  <c r="E165" i="89"/>
  <c r="E164" i="89"/>
  <c r="E163" i="89"/>
  <c r="E162" i="89"/>
  <c r="E161" i="89"/>
  <c r="E160" i="89"/>
  <c r="E159" i="89"/>
  <c r="E158" i="89"/>
  <c r="E157" i="89"/>
  <c r="E156" i="89"/>
  <c r="E155" i="89"/>
  <c r="E154" i="89"/>
  <c r="E153" i="89"/>
  <c r="E152" i="89"/>
  <c r="E151" i="89"/>
  <c r="E150" i="89"/>
  <c r="E149" i="89"/>
  <c r="E148" i="89"/>
  <c r="E147" i="89"/>
  <c r="E146" i="89"/>
  <c r="E145" i="89"/>
  <c r="E144" i="89"/>
  <c r="E143" i="89"/>
  <c r="E142" i="89"/>
  <c r="E141" i="89"/>
  <c r="E140" i="89"/>
  <c r="E139" i="89"/>
  <c r="E138" i="89"/>
  <c r="E137" i="89"/>
  <c r="E136" i="89"/>
  <c r="E135" i="89"/>
  <c r="E134" i="89"/>
  <c r="E133" i="89"/>
  <c r="E132" i="89"/>
  <c r="E131" i="89"/>
  <c r="E130" i="89"/>
  <c r="E129" i="89"/>
  <c r="E128" i="89"/>
  <c r="E127" i="89"/>
  <c r="E126" i="89"/>
  <c r="E125" i="89"/>
  <c r="E124" i="89"/>
  <c r="E123" i="89"/>
  <c r="E122" i="89"/>
  <c r="E121" i="89"/>
  <c r="E120" i="89"/>
  <c r="E119" i="89"/>
  <c r="E118" i="89"/>
  <c r="E117" i="89"/>
  <c r="E116" i="89"/>
  <c r="E115" i="89"/>
  <c r="E114" i="89"/>
  <c r="E113" i="89"/>
  <c r="E112" i="89"/>
  <c r="E111" i="89"/>
  <c r="E110" i="89"/>
  <c r="E109" i="89"/>
  <c r="E108" i="89"/>
  <c r="E107" i="89"/>
  <c r="E106" i="89"/>
  <c r="E105" i="89"/>
  <c r="E104" i="89"/>
  <c r="E103" i="89"/>
  <c r="E102" i="89"/>
  <c r="E101" i="89"/>
  <c r="E100" i="89"/>
  <c r="E99" i="89"/>
  <c r="E98" i="89"/>
  <c r="E97" i="89"/>
  <c r="E96" i="89"/>
  <c r="E95" i="89"/>
  <c r="E94" i="89"/>
  <c r="E93" i="89"/>
  <c r="E92" i="89"/>
  <c r="E91" i="89"/>
  <c r="E90" i="89"/>
  <c r="E89" i="89"/>
  <c r="E88" i="89"/>
  <c r="E87" i="89"/>
  <c r="E86" i="89"/>
  <c r="E85" i="89"/>
  <c r="E84" i="89"/>
  <c r="E83" i="89"/>
  <c r="E82" i="89"/>
  <c r="E81" i="89"/>
  <c r="E80" i="89"/>
  <c r="E79" i="89"/>
  <c r="E78" i="89"/>
  <c r="E77" i="89"/>
  <c r="E76" i="89"/>
  <c r="E75" i="89"/>
  <c r="E74" i="89"/>
  <c r="E73" i="89"/>
  <c r="E72" i="89"/>
  <c r="E71" i="89"/>
  <c r="E70" i="89"/>
  <c r="E69" i="89"/>
  <c r="E68" i="89"/>
  <c r="E67" i="89"/>
  <c r="E66" i="89"/>
  <c r="E65" i="89"/>
  <c r="E64" i="89"/>
  <c r="E63" i="89"/>
  <c r="E3717" i="89"/>
  <c r="E3716" i="89"/>
  <c r="E3715" i="89"/>
  <c r="E3714" i="89"/>
  <c r="E3713" i="89"/>
  <c r="E3712" i="89"/>
  <c r="E3711" i="89"/>
  <c r="E3710" i="89"/>
  <c r="E3709" i="89"/>
  <c r="E3708" i="89"/>
  <c r="E3707" i="89"/>
  <c r="E3706" i="89"/>
  <c r="E3705" i="89"/>
  <c r="E3704" i="89"/>
  <c r="E3703" i="89"/>
  <c r="E3702" i="89"/>
  <c r="E3701" i="89"/>
  <c r="E3700" i="89"/>
  <c r="E3699" i="89"/>
  <c r="E3698" i="89"/>
  <c r="E3697" i="89"/>
  <c r="E3696" i="89"/>
  <c r="E3695" i="89"/>
  <c r="E3694" i="89"/>
  <c r="E3693" i="89"/>
  <c r="E3692" i="89"/>
  <c r="E3691" i="89"/>
  <c r="E3690" i="89"/>
  <c r="E3718" i="89"/>
  <c r="E186" i="84" l="1"/>
  <c r="E185" i="84"/>
  <c r="E184" i="84"/>
  <c r="E183" i="84"/>
  <c r="E182" i="84"/>
  <c r="E181" i="84"/>
  <c r="E180" i="84"/>
  <c r="E179" i="84"/>
  <c r="E178" i="84"/>
  <c r="E177" i="84"/>
  <c r="E176" i="84"/>
  <c r="E175" i="84"/>
  <c r="E174" i="84"/>
  <c r="E173" i="84"/>
  <c r="E171" i="84"/>
  <c r="E170" i="84"/>
  <c r="E169" i="84"/>
  <c r="E168" i="84"/>
  <c r="E167" i="84"/>
  <c r="E166" i="84"/>
  <c r="E165" i="84"/>
  <c r="E164" i="84"/>
  <c r="E163" i="84"/>
  <c r="E162" i="84"/>
  <c r="E161" i="84"/>
  <c r="E160" i="84"/>
  <c r="E159" i="84"/>
  <c r="E158" i="84"/>
  <c r="E157" i="84"/>
  <c r="E156" i="84"/>
  <c r="E155" i="84"/>
  <c r="E154" i="84"/>
  <c r="E153" i="84"/>
  <c r="E152" i="84"/>
  <c r="E151" i="84"/>
  <c r="E150" i="84"/>
  <c r="E149" i="84"/>
  <c r="E148" i="84"/>
  <c r="E147" i="84"/>
  <c r="E146" i="84"/>
  <c r="E145" i="84"/>
  <c r="E144" i="84"/>
  <c r="E143" i="84"/>
  <c r="E142" i="84"/>
  <c r="E141" i="84"/>
  <c r="E140" i="84"/>
  <c r="E139" i="84"/>
  <c r="E138" i="84"/>
  <c r="E137" i="84"/>
  <c r="E136" i="84"/>
  <c r="E135" i="84"/>
  <c r="E134" i="84"/>
  <c r="E133" i="84"/>
  <c r="E132" i="84"/>
  <c r="E131" i="84"/>
  <c r="E130" i="84"/>
  <c r="E129" i="84"/>
  <c r="E128" i="84"/>
  <c r="E127" i="84"/>
  <c r="E126" i="84"/>
  <c r="E125" i="84"/>
  <c r="E124" i="84"/>
  <c r="E123" i="84"/>
  <c r="E122" i="84"/>
  <c r="E121" i="84"/>
  <c r="E120" i="84"/>
  <c r="E119" i="84"/>
  <c r="E118" i="84"/>
  <c r="E117" i="84"/>
  <c r="E116" i="84"/>
  <c r="E115" i="84"/>
  <c r="E114" i="84"/>
  <c r="E113" i="84"/>
  <c r="E112" i="84"/>
  <c r="E111" i="84"/>
  <c r="E110" i="84"/>
  <c r="E109" i="84"/>
  <c r="E108" i="84"/>
  <c r="E107" i="84"/>
  <c r="E106" i="84"/>
  <c r="E105" i="84"/>
  <c r="E104" i="84"/>
  <c r="E103" i="84"/>
  <c r="E102" i="84"/>
  <c r="E101" i="84"/>
  <c r="E100" i="84"/>
  <c r="E99" i="84"/>
  <c r="E98" i="84"/>
  <c r="E97" i="84"/>
  <c r="E96" i="84"/>
  <c r="E95" i="84"/>
  <c r="E94" i="84"/>
  <c r="E93" i="84"/>
  <c r="E92" i="84"/>
  <c r="E91" i="84"/>
  <c r="E90" i="84"/>
  <c r="E89" i="84"/>
  <c r="E88" i="84"/>
  <c r="E87" i="84"/>
  <c r="E86" i="84"/>
  <c r="E85" i="84"/>
  <c r="E84" i="84"/>
  <c r="E83" i="84"/>
  <c r="E82" i="84"/>
  <c r="E81" i="84"/>
  <c r="E80" i="84"/>
  <c r="E79" i="84"/>
  <c r="E78" i="84"/>
  <c r="E77" i="84"/>
  <c r="E76" i="84"/>
  <c r="E75" i="84"/>
  <c r="E74" i="84"/>
  <c r="E73" i="84"/>
  <c r="E72" i="84"/>
  <c r="E71" i="84"/>
  <c r="E70" i="84"/>
  <c r="E69" i="84"/>
  <c r="E68" i="84"/>
  <c r="E67" i="84"/>
  <c r="E66" i="84"/>
  <c r="E65" i="84"/>
  <c r="E64" i="84"/>
  <c r="E63" i="84"/>
  <c r="E62" i="84"/>
  <c r="E61" i="84"/>
  <c r="E60" i="84"/>
  <c r="E59" i="84"/>
  <c r="E58" i="84"/>
  <c r="E57" i="84"/>
  <c r="E56" i="84"/>
  <c r="E55" i="84"/>
  <c r="E54" i="84"/>
  <c r="E53" i="84"/>
  <c r="E52" i="84"/>
  <c r="E51" i="84"/>
  <c r="E50" i="84"/>
  <c r="E49" i="84"/>
  <c r="E48" i="84"/>
  <c r="E47" i="84"/>
  <c r="E46" i="84"/>
  <c r="E45" i="84"/>
  <c r="E44" i="84"/>
  <c r="E43" i="84"/>
  <c r="E42" i="84"/>
  <c r="E41" i="84"/>
  <c r="E40" i="84"/>
  <c r="E39" i="84"/>
  <c r="E38" i="84"/>
  <c r="E37" i="84"/>
  <c r="E36" i="84"/>
  <c r="E35" i="84"/>
  <c r="E34" i="84"/>
  <c r="E33" i="84"/>
  <c r="E32" i="84"/>
  <c r="E31" i="84"/>
  <c r="E30" i="84"/>
  <c r="E29" i="84"/>
  <c r="E28" i="84"/>
  <c r="E27" i="84"/>
  <c r="E26" i="84"/>
  <c r="E25" i="84"/>
  <c r="E24" i="84"/>
  <c r="E23" i="84"/>
  <c r="E22" i="84"/>
  <c r="E21" i="84"/>
  <c r="E20" i="84"/>
  <c r="E19" i="84"/>
  <c r="E18" i="84"/>
  <c r="E17" i="84"/>
  <c r="E16" i="84"/>
  <c r="E15" i="84"/>
  <c r="E14" i="84"/>
  <c r="E13" i="84"/>
  <c r="E12" i="84"/>
  <c r="E11" i="84"/>
  <c r="E10" i="84"/>
  <c r="E9" i="84"/>
  <c r="E8" i="84"/>
  <c r="E7" i="84"/>
  <c r="E6" i="84"/>
  <c r="E172" i="84"/>
  <c r="E386" i="112" l="1"/>
  <c r="E385" i="112"/>
  <c r="E384" i="112"/>
  <c r="E383" i="112"/>
  <c r="E382" i="112"/>
  <c r="E381" i="112"/>
  <c r="E380" i="112"/>
  <c r="E379" i="112"/>
  <c r="E378" i="112"/>
  <c r="E377" i="112"/>
  <c r="E376" i="112"/>
  <c r="E375" i="112"/>
  <c r="E374" i="112"/>
  <c r="E373" i="112"/>
  <c r="E372" i="112"/>
  <c r="E371" i="112"/>
  <c r="E370" i="112"/>
  <c r="E369" i="112"/>
  <c r="E368" i="112"/>
  <c r="E367" i="112"/>
  <c r="E366" i="112"/>
  <c r="E365" i="112"/>
  <c r="E364" i="112"/>
  <c r="E363" i="112"/>
  <c r="E362" i="112"/>
  <c r="E361" i="112"/>
  <c r="E360" i="112"/>
  <c r="E359" i="112"/>
  <c r="E358" i="112"/>
  <c r="E357" i="112"/>
  <c r="E356" i="112"/>
  <c r="E355" i="112"/>
  <c r="E354" i="112"/>
  <c r="E353" i="112"/>
  <c r="E352" i="112"/>
  <c r="E351" i="112"/>
  <c r="E350" i="112"/>
  <c r="E349" i="112"/>
  <c r="E348" i="112"/>
  <c r="E347" i="112"/>
  <c r="E346" i="112"/>
  <c r="E345" i="112"/>
  <c r="E344" i="112"/>
  <c r="E343" i="112"/>
  <c r="E342" i="112"/>
  <c r="E341" i="112"/>
  <c r="E340" i="112"/>
  <c r="E339" i="112"/>
  <c r="E338" i="112"/>
  <c r="E337" i="112"/>
  <c r="E336" i="112"/>
  <c r="E335" i="112"/>
  <c r="E334" i="112"/>
  <c r="E333" i="112"/>
  <c r="E332" i="112"/>
  <c r="E331" i="112"/>
  <c r="E330" i="112"/>
  <c r="E329" i="112"/>
  <c r="E328" i="112"/>
  <c r="E327" i="112"/>
  <c r="E326" i="112"/>
  <c r="E325" i="112"/>
  <c r="E324" i="112"/>
  <c r="E323" i="112"/>
  <c r="E322" i="112"/>
  <c r="E321" i="112"/>
  <c r="E320" i="112"/>
  <c r="E319" i="112"/>
  <c r="E318" i="112"/>
  <c r="E317" i="112"/>
  <c r="E316" i="112"/>
  <c r="E315" i="112"/>
  <c r="E314" i="112"/>
  <c r="E313" i="112"/>
  <c r="E312" i="112"/>
  <c r="E311" i="112"/>
  <c r="E310" i="112"/>
  <c r="E309" i="112"/>
  <c r="E308" i="112"/>
  <c r="E307" i="112"/>
  <c r="E306" i="112"/>
  <c r="E305" i="112"/>
  <c r="E304" i="112"/>
  <c r="E303" i="112"/>
  <c r="E302" i="112"/>
  <c r="E301" i="112"/>
  <c r="E300" i="112"/>
  <c r="E299" i="112"/>
  <c r="E298" i="112"/>
  <c r="E297" i="112"/>
  <c r="E296" i="112"/>
  <c r="E295" i="112"/>
  <c r="E294" i="112"/>
  <c r="E293" i="112"/>
  <c r="E292" i="112"/>
  <c r="E291" i="112"/>
  <c r="E290" i="112"/>
  <c r="E289" i="112"/>
  <c r="E288" i="112"/>
  <c r="E287" i="112"/>
  <c r="E286" i="112"/>
  <c r="E285" i="112"/>
  <c r="E284" i="112"/>
  <c r="E283" i="112"/>
  <c r="E282" i="112"/>
  <c r="E281" i="112"/>
  <c r="E280" i="112"/>
  <c r="E279" i="112"/>
  <c r="E275" i="112"/>
  <c r="E273" i="112"/>
  <c r="E272" i="112"/>
  <c r="E271" i="112"/>
  <c r="E270" i="112"/>
  <c r="E269" i="112"/>
  <c r="E268" i="112"/>
  <c r="E267" i="112"/>
  <c r="E266" i="112"/>
  <c r="E265" i="112"/>
  <c r="E264" i="112"/>
  <c r="E263" i="112"/>
  <c r="E262" i="112"/>
  <c r="E261" i="112"/>
  <c r="E260" i="112"/>
  <c r="E259" i="112"/>
  <c r="E257" i="112"/>
  <c r="E256" i="112"/>
  <c r="E255" i="112"/>
  <c r="E254" i="112"/>
  <c r="E253" i="112"/>
  <c r="E252" i="112"/>
  <c r="E251" i="112"/>
  <c r="E250" i="112"/>
  <c r="E249" i="112"/>
  <c r="E248" i="112"/>
  <c r="E247" i="112"/>
  <c r="E246" i="112"/>
  <c r="E243" i="112"/>
  <c r="E242" i="112"/>
  <c r="E240" i="112"/>
  <c r="E239" i="112"/>
  <c r="E238" i="112"/>
  <c r="E237" i="112"/>
  <c r="E236" i="112"/>
  <c r="E234" i="112"/>
  <c r="E233" i="112"/>
  <c r="E232" i="112"/>
  <c r="E231" i="112"/>
  <c r="E230" i="112"/>
  <c r="E229" i="112"/>
  <c r="E227" i="112"/>
  <c r="E226" i="112"/>
  <c r="E225" i="112"/>
  <c r="E224" i="112"/>
  <c r="E223" i="112"/>
  <c r="E222" i="112"/>
  <c r="E221" i="112"/>
  <c r="E220" i="112"/>
  <c r="E218" i="112"/>
  <c r="E216" i="112"/>
  <c r="E215" i="112"/>
  <c r="E214" i="112"/>
  <c r="E213" i="112"/>
  <c r="E212" i="112"/>
  <c r="E211" i="112"/>
  <c r="E210" i="112"/>
  <c r="E209" i="112"/>
  <c r="E208" i="112"/>
  <c r="E207" i="112"/>
  <c r="E206" i="112"/>
  <c r="E203" i="112"/>
  <c r="E202" i="112"/>
  <c r="E200" i="112"/>
  <c r="E199" i="112"/>
  <c r="E198" i="112"/>
  <c r="E196" i="112"/>
  <c r="E195" i="112"/>
  <c r="E194" i="112"/>
  <c r="E192" i="112"/>
  <c r="E191" i="112"/>
  <c r="E190" i="112"/>
  <c r="E189" i="112"/>
  <c r="E187" i="112"/>
  <c r="E185" i="112"/>
  <c r="E183" i="112"/>
  <c r="E182" i="112"/>
  <c r="E181" i="112"/>
  <c r="E179" i="112"/>
  <c r="E178" i="112"/>
  <c r="E177" i="112"/>
  <c r="E176" i="112"/>
  <c r="E175" i="112"/>
  <c r="E174" i="112"/>
  <c r="E173" i="112"/>
  <c r="E172" i="112"/>
  <c r="E171" i="112"/>
  <c r="E170" i="112"/>
  <c r="E169" i="112"/>
  <c r="E168" i="112"/>
  <c r="E166" i="112"/>
  <c r="E165" i="112"/>
  <c r="E164" i="112"/>
  <c r="E163" i="112"/>
  <c r="E161" i="112"/>
  <c r="E160" i="112"/>
  <c r="E159" i="112"/>
  <c r="E157" i="112"/>
  <c r="E156" i="112"/>
  <c r="E155" i="112"/>
  <c r="E154" i="112"/>
  <c r="E153" i="112"/>
  <c r="E152" i="112"/>
  <c r="E151" i="112"/>
  <c r="E150" i="112"/>
  <c r="E149" i="112"/>
  <c r="E148" i="112"/>
  <c r="E146" i="112"/>
  <c r="E144" i="112"/>
  <c r="E143" i="112"/>
  <c r="E142" i="112"/>
  <c r="E140" i="112"/>
  <c r="E139" i="112"/>
  <c r="E138" i="112"/>
  <c r="E137" i="112"/>
  <c r="E135" i="112"/>
  <c r="E134" i="112"/>
  <c r="E133" i="112"/>
  <c r="E132" i="112"/>
  <c r="E131" i="112"/>
  <c r="E130" i="112"/>
  <c r="E129" i="112"/>
  <c r="E128" i="112"/>
  <c r="E126" i="112"/>
  <c r="E125" i="112"/>
  <c r="E124" i="112"/>
  <c r="E123" i="112"/>
  <c r="E122" i="112"/>
  <c r="E121" i="112"/>
  <c r="E120" i="112"/>
  <c r="E119" i="112"/>
  <c r="E118" i="112"/>
  <c r="E117" i="112"/>
  <c r="E116" i="112"/>
  <c r="E114" i="112"/>
  <c r="E113" i="112"/>
  <c r="E112" i="112"/>
  <c r="E111" i="112"/>
  <c r="E110" i="112"/>
  <c r="E109" i="112"/>
  <c r="E108" i="112"/>
  <c r="E107" i="112"/>
  <c r="E106" i="112"/>
  <c r="E105" i="112"/>
  <c r="E104" i="112"/>
  <c r="E103" i="112"/>
  <c r="E102" i="112"/>
  <c r="E101" i="112"/>
  <c r="E100" i="112"/>
  <c r="E99" i="112"/>
  <c r="E98" i="112"/>
  <c r="E97" i="112"/>
  <c r="E96" i="112"/>
  <c r="E95" i="112"/>
  <c r="E94" i="112"/>
  <c r="E93" i="112"/>
  <c r="E92" i="112"/>
  <c r="E90" i="112"/>
  <c r="E89" i="112"/>
  <c r="E88" i="112"/>
  <c r="E87" i="112"/>
  <c r="E86" i="112"/>
  <c r="E85" i="112"/>
  <c r="E84" i="112"/>
  <c r="E83" i="112"/>
  <c r="E82" i="112"/>
  <c r="E81" i="112"/>
  <c r="E80" i="112"/>
  <c r="E79" i="112"/>
  <c r="E78" i="112"/>
  <c r="E77" i="112"/>
  <c r="E76" i="112"/>
  <c r="E75" i="112"/>
  <c r="E74" i="112"/>
  <c r="E73" i="112"/>
  <c r="E72" i="112"/>
  <c r="E71" i="112"/>
  <c r="E69" i="112"/>
  <c r="E68" i="112"/>
  <c r="E67" i="112"/>
  <c r="E66" i="112"/>
  <c r="E65" i="112"/>
  <c r="E64" i="112"/>
  <c r="E63" i="112"/>
  <c r="E62" i="112"/>
  <c r="E59" i="112"/>
  <c r="E57" i="112"/>
  <c r="E56" i="112"/>
  <c r="E55" i="112"/>
  <c r="E53" i="112"/>
  <c r="E52" i="112"/>
  <c r="E50" i="112"/>
  <c r="E49" i="112"/>
  <c r="E47" i="112"/>
  <c r="E46" i="112"/>
  <c r="E45" i="112"/>
  <c r="E44" i="112"/>
  <c r="E42" i="112"/>
  <c r="E41" i="112"/>
  <c r="E40" i="112"/>
  <c r="E38" i="112"/>
  <c r="E37" i="112"/>
  <c r="E36" i="112"/>
  <c r="E35" i="112"/>
  <c r="E34" i="112"/>
  <c r="E33" i="112"/>
  <c r="E32" i="112"/>
  <c r="E31" i="112"/>
  <c r="E30" i="112"/>
  <c r="E29" i="112"/>
  <c r="E28" i="112"/>
  <c r="E27" i="112"/>
  <c r="E26" i="112"/>
  <c r="E25" i="112"/>
  <c r="E24" i="112"/>
  <c r="E23" i="112"/>
  <c r="E22" i="112"/>
  <c r="E21" i="112"/>
  <c r="E20" i="112"/>
  <c r="E17" i="112"/>
  <c r="E15" i="112"/>
  <c r="E14" i="112"/>
  <c r="E13" i="112"/>
  <c r="E12" i="112"/>
  <c r="E11" i="112"/>
  <c r="E10" i="112"/>
  <c r="E9" i="112"/>
  <c r="E1613" i="113" l="1"/>
  <c r="E1612" i="113"/>
  <c r="E1611" i="113"/>
  <c r="E1610" i="113"/>
  <c r="E1609" i="113"/>
  <c r="E1608" i="113"/>
  <c r="E1607" i="113"/>
  <c r="E1606" i="113"/>
  <c r="E1605" i="113"/>
  <c r="E1604" i="113"/>
  <c r="E1603" i="113"/>
  <c r="E1602" i="113"/>
  <c r="E1601" i="113"/>
  <c r="E1600" i="113"/>
  <c r="E1599" i="113"/>
  <c r="E1598" i="113"/>
  <c r="E1597" i="113"/>
  <c r="E1596" i="113"/>
  <c r="E1595" i="113"/>
  <c r="E1594" i="113"/>
  <c r="E1593" i="113"/>
  <c r="E1592" i="113"/>
  <c r="E1591" i="113"/>
  <c r="E1590" i="113"/>
  <c r="E1589" i="113"/>
  <c r="E1588" i="113"/>
  <c r="E1587" i="113"/>
  <c r="E1586" i="113"/>
  <c r="E1585" i="113"/>
  <c r="E1584" i="113"/>
  <c r="E1583" i="113"/>
  <c r="E1582" i="113"/>
  <c r="E1581" i="113"/>
  <c r="E1580" i="113"/>
  <c r="E1579" i="113"/>
  <c r="E1578" i="113"/>
  <c r="E1577" i="113"/>
  <c r="E1576" i="113"/>
  <c r="E1575" i="113"/>
  <c r="E1574" i="113"/>
  <c r="E1573" i="113"/>
  <c r="E1572" i="113"/>
  <c r="E1571" i="113"/>
  <c r="E1570" i="113"/>
  <c r="E1569" i="113"/>
  <c r="E1568" i="113"/>
  <c r="E1567" i="113"/>
  <c r="E1566" i="113"/>
  <c r="E1565" i="113"/>
  <c r="E1564" i="113"/>
  <c r="E1563" i="113"/>
  <c r="E1562" i="113"/>
  <c r="E1561" i="113"/>
  <c r="E1560" i="113"/>
  <c r="E1559" i="113"/>
  <c r="E1558" i="113"/>
  <c r="E1557" i="113"/>
  <c r="E1556" i="113"/>
  <c r="E1555" i="113"/>
  <c r="E1554" i="113"/>
  <c r="E1553" i="113"/>
  <c r="E1552" i="113"/>
  <c r="E1551" i="113"/>
  <c r="E1550" i="113"/>
  <c r="E1549" i="113"/>
  <c r="E1548" i="113"/>
  <c r="E1547" i="113"/>
  <c r="E1546" i="113"/>
  <c r="E1545" i="113"/>
  <c r="E1544" i="113"/>
  <c r="E1543" i="113"/>
  <c r="E1542" i="113"/>
  <c r="E1541" i="113"/>
  <c r="E1540" i="113"/>
  <c r="E1539" i="113"/>
  <c r="E1538" i="113"/>
  <c r="E1537" i="113"/>
  <c r="E1536" i="113"/>
  <c r="E1535" i="113"/>
  <c r="E1534" i="113"/>
  <c r="E1533" i="113"/>
  <c r="E1532" i="113"/>
  <c r="E1531" i="113"/>
  <c r="E1530" i="113"/>
  <c r="E1529" i="113"/>
  <c r="E1528" i="113"/>
  <c r="E1527" i="113"/>
  <c r="E1526" i="113"/>
  <c r="E1525" i="113"/>
  <c r="E1524" i="113"/>
  <c r="E1523" i="113"/>
  <c r="E1522" i="113"/>
  <c r="E1521" i="113"/>
  <c r="E1520" i="113"/>
  <c r="E1519" i="113"/>
  <c r="E1518" i="113"/>
  <c r="E1517" i="113"/>
  <c r="E1516" i="113"/>
  <c r="E1515" i="113"/>
  <c r="E1514" i="113"/>
  <c r="E1513" i="113"/>
  <c r="E1512" i="113"/>
  <c r="E1511" i="113"/>
  <c r="E1510" i="113"/>
  <c r="E1509" i="113"/>
  <c r="E1508" i="113"/>
  <c r="E1507" i="113"/>
  <c r="E1506" i="113"/>
  <c r="E1505" i="113"/>
  <c r="E1504" i="113"/>
  <c r="E1503" i="113"/>
  <c r="E1502" i="113"/>
  <c r="E1501" i="113"/>
  <c r="E1500" i="113"/>
  <c r="E1499" i="113"/>
  <c r="E1498" i="113"/>
  <c r="E1497" i="113"/>
  <c r="E1496" i="113"/>
  <c r="E1495" i="113"/>
  <c r="E1494" i="113"/>
  <c r="E1493" i="113"/>
  <c r="E1492" i="113"/>
  <c r="E1491" i="113"/>
  <c r="E1490" i="113"/>
  <c r="E1489" i="113"/>
  <c r="E1488" i="113"/>
  <c r="E1487" i="113"/>
  <c r="E1486" i="113"/>
  <c r="E1485" i="113"/>
  <c r="E1484" i="113"/>
  <c r="E1483" i="113"/>
  <c r="E1482" i="113"/>
  <c r="E1481" i="113"/>
  <c r="E1480" i="113"/>
  <c r="E1479" i="113"/>
  <c r="E1478" i="113"/>
  <c r="E1477" i="113"/>
  <c r="E1476" i="113"/>
  <c r="E1475" i="113"/>
  <c r="E1474" i="113"/>
  <c r="E1473" i="113"/>
  <c r="E1472" i="113"/>
  <c r="E1471" i="113"/>
  <c r="E1470" i="113"/>
  <c r="E1469" i="113"/>
  <c r="E1468" i="113"/>
  <c r="E1467" i="113"/>
  <c r="E1466" i="113"/>
  <c r="E1465" i="113"/>
  <c r="E1464" i="113"/>
  <c r="E1463" i="113"/>
  <c r="E1462" i="113"/>
  <c r="E1461" i="113"/>
  <c r="E1460" i="113"/>
  <c r="E1459" i="113"/>
  <c r="E1458" i="113"/>
  <c r="E1457" i="113"/>
  <c r="E1456" i="113"/>
  <c r="E1455" i="113"/>
  <c r="E1454" i="113"/>
  <c r="E1453" i="113"/>
  <c r="E1452" i="113"/>
  <c r="E1451" i="113"/>
  <c r="E1450" i="113"/>
  <c r="E1449" i="113"/>
  <c r="E1448" i="113"/>
  <c r="E1447" i="113"/>
  <c r="E1446" i="113"/>
  <c r="E1445" i="113"/>
  <c r="E1444" i="113"/>
  <c r="E1443" i="113"/>
  <c r="E1442" i="113"/>
  <c r="E1441" i="113"/>
  <c r="E1440" i="113"/>
  <c r="E1439" i="113"/>
  <c r="E1438" i="113"/>
  <c r="E1437" i="113"/>
  <c r="E1436" i="113"/>
  <c r="E1435" i="113"/>
  <c r="E1434" i="113"/>
  <c r="E1433" i="113"/>
  <c r="E1432" i="113"/>
  <c r="E1431" i="113"/>
  <c r="E1430" i="113"/>
  <c r="E1429" i="113"/>
  <c r="E1428" i="113"/>
  <c r="E1427" i="113"/>
  <c r="E1426" i="113"/>
  <c r="E1425" i="113"/>
  <c r="E1424" i="113"/>
  <c r="E1423" i="113"/>
  <c r="E1422" i="113"/>
  <c r="E1421" i="113"/>
  <c r="E1420" i="113"/>
  <c r="E1419" i="113"/>
  <c r="E1418" i="113"/>
  <c r="E1417" i="113"/>
  <c r="E1416" i="113"/>
  <c r="E1415" i="113"/>
  <c r="E1414" i="113"/>
  <c r="E1413" i="113"/>
  <c r="E1412" i="113"/>
  <c r="E1411" i="113"/>
  <c r="E1410" i="113"/>
  <c r="E1409" i="113"/>
  <c r="E1408" i="113"/>
  <c r="E1407" i="113"/>
  <c r="E1406" i="113"/>
  <c r="E1405" i="113"/>
  <c r="E1404" i="113"/>
  <c r="E1403" i="113"/>
  <c r="E1402" i="113"/>
  <c r="E1401" i="113"/>
  <c r="E1400" i="113"/>
  <c r="E1399" i="113"/>
  <c r="E1398" i="113"/>
  <c r="E1397" i="113"/>
  <c r="E1396" i="113"/>
  <c r="E1395" i="113"/>
  <c r="E1394" i="113"/>
  <c r="E1393" i="113"/>
  <c r="E1392" i="113"/>
  <c r="E1391" i="113"/>
  <c r="E1390" i="113"/>
  <c r="E1389" i="113"/>
  <c r="E1388" i="113"/>
  <c r="E1387" i="113"/>
  <c r="E1386" i="113"/>
  <c r="E1385" i="113"/>
  <c r="E1384" i="113"/>
  <c r="E1383" i="113"/>
  <c r="E1382" i="113"/>
  <c r="E1381" i="113"/>
  <c r="E1380" i="113"/>
  <c r="E1379" i="113"/>
  <c r="E1378" i="113"/>
  <c r="E1377" i="113"/>
  <c r="E1376" i="113"/>
  <c r="E1375" i="113"/>
  <c r="E1374" i="113"/>
  <c r="E1373" i="113"/>
  <c r="E1372" i="113"/>
  <c r="E1371" i="113"/>
  <c r="E1370" i="113"/>
  <c r="E1369" i="113"/>
  <c r="E1368" i="113"/>
  <c r="E1367" i="113"/>
  <c r="E1366" i="113"/>
  <c r="E1365" i="113"/>
  <c r="E1364" i="113"/>
  <c r="E1363" i="113"/>
  <c r="E1362" i="113"/>
  <c r="E1361" i="113"/>
  <c r="E1360" i="113"/>
  <c r="E1359" i="113"/>
  <c r="E1358" i="113"/>
  <c r="E1357" i="113"/>
  <c r="E1356" i="113"/>
  <c r="E1355" i="113"/>
  <c r="E1354" i="113"/>
  <c r="E1353" i="113"/>
  <c r="E1352" i="113"/>
  <c r="E1351" i="113"/>
  <c r="E1350" i="113"/>
  <c r="E1349" i="113"/>
  <c r="E1348" i="113"/>
  <c r="E1347" i="113"/>
  <c r="E1346" i="113"/>
  <c r="E1345" i="113"/>
  <c r="E1344" i="113"/>
  <c r="E1343" i="113"/>
  <c r="E1342" i="113"/>
  <c r="E1341" i="113"/>
  <c r="E1340" i="113"/>
  <c r="E1339" i="113"/>
  <c r="E1338" i="113"/>
  <c r="E1337" i="113"/>
  <c r="E1336" i="113"/>
  <c r="E1335" i="113"/>
  <c r="E1334" i="113"/>
  <c r="E1333" i="113"/>
  <c r="E1332" i="113"/>
  <c r="E1331" i="113"/>
  <c r="E1330" i="113"/>
  <c r="E1329" i="113"/>
  <c r="E1328" i="113"/>
  <c r="E1327" i="113"/>
  <c r="E1326" i="113"/>
  <c r="E1325" i="113"/>
  <c r="E1324" i="113"/>
  <c r="E1323" i="113"/>
  <c r="E1322" i="113"/>
  <c r="E1321" i="113"/>
  <c r="E1320" i="113"/>
  <c r="E1319" i="113"/>
  <c r="E1318" i="113"/>
  <c r="E1317" i="113"/>
  <c r="E1316" i="113"/>
  <c r="E1315" i="113"/>
  <c r="E1314" i="113"/>
  <c r="E1313" i="113"/>
  <c r="E1312" i="113"/>
  <c r="E1311" i="113"/>
  <c r="E1310" i="113"/>
  <c r="E1309" i="113"/>
  <c r="E1308" i="113"/>
  <c r="E1307" i="113"/>
  <c r="E1306" i="113"/>
  <c r="E1305" i="113"/>
  <c r="E1304" i="113"/>
  <c r="E1303" i="113"/>
  <c r="E1302" i="113"/>
  <c r="E1301" i="113"/>
  <c r="E1300" i="113"/>
  <c r="E1299" i="113"/>
  <c r="E1298" i="113"/>
  <c r="E1297" i="113"/>
  <c r="E1296" i="113"/>
  <c r="E1295" i="113"/>
  <c r="E1294" i="113"/>
  <c r="E1293" i="113"/>
  <c r="E1292" i="113"/>
  <c r="E1291" i="113"/>
  <c r="E1290" i="113"/>
  <c r="E1289" i="113"/>
  <c r="E1288" i="113"/>
  <c r="E1287" i="113"/>
  <c r="E1286" i="113"/>
  <c r="E1285" i="113"/>
  <c r="E1284" i="113"/>
  <c r="E1283" i="113"/>
  <c r="E1282" i="113"/>
  <c r="E1281" i="113"/>
  <c r="E1280" i="113"/>
  <c r="E1279" i="113"/>
  <c r="E1278" i="113"/>
  <c r="E1277" i="113"/>
  <c r="E1276" i="113"/>
  <c r="E1275" i="113"/>
  <c r="E1274" i="113"/>
  <c r="E1273" i="113"/>
  <c r="E1272" i="113"/>
  <c r="E1271" i="113"/>
  <c r="E1270" i="113"/>
  <c r="E1269" i="113"/>
  <c r="E1268" i="113"/>
  <c r="E1267" i="113"/>
  <c r="E1266" i="113"/>
  <c r="E1265" i="113"/>
  <c r="E1264" i="113"/>
  <c r="E1263" i="113"/>
  <c r="E1262" i="113"/>
  <c r="E1261" i="113"/>
  <c r="E1260" i="113"/>
  <c r="E1259" i="113"/>
  <c r="E1258" i="113"/>
  <c r="E1257" i="113"/>
  <c r="E1256" i="113"/>
  <c r="E1255" i="113"/>
  <c r="E1254" i="113"/>
  <c r="E1253" i="113"/>
  <c r="E1252" i="113"/>
  <c r="E1251" i="113"/>
  <c r="E1250" i="113"/>
  <c r="E1249" i="113"/>
  <c r="E1248" i="113"/>
  <c r="E1247" i="113"/>
  <c r="E1246" i="113"/>
  <c r="E1245" i="113"/>
  <c r="E1244" i="113"/>
  <c r="E1243" i="113"/>
  <c r="E1242" i="113"/>
  <c r="E1241" i="113"/>
  <c r="E1240" i="113"/>
  <c r="E1239" i="113"/>
  <c r="E1238" i="113"/>
  <c r="E1237" i="113"/>
  <c r="E1236" i="113"/>
  <c r="E1235" i="113"/>
  <c r="E1234" i="113"/>
  <c r="E1233" i="113"/>
  <c r="E1232" i="113"/>
  <c r="E1231" i="113"/>
  <c r="E1230" i="113"/>
  <c r="E1229" i="113"/>
  <c r="E1228" i="113"/>
  <c r="E1227" i="113"/>
  <c r="E1226" i="113"/>
  <c r="E1225" i="113"/>
  <c r="E1224" i="113"/>
  <c r="E1223" i="113"/>
  <c r="E1222" i="113"/>
  <c r="E1221" i="113"/>
  <c r="E1220" i="113"/>
  <c r="E1219" i="113"/>
  <c r="E1218" i="113"/>
  <c r="E1217" i="113"/>
  <c r="E1216" i="113"/>
  <c r="E1215" i="113"/>
  <c r="E1214" i="113"/>
  <c r="E1213" i="113"/>
  <c r="E1212" i="113"/>
  <c r="E1211" i="113"/>
  <c r="E1210" i="113"/>
  <c r="E1209" i="113"/>
  <c r="E1208" i="113"/>
  <c r="E1207" i="113"/>
  <c r="E1206" i="113"/>
  <c r="E1205" i="113"/>
  <c r="E1204" i="113"/>
  <c r="E1203" i="113"/>
  <c r="E1202" i="113"/>
  <c r="E1201" i="113"/>
  <c r="E1200" i="113"/>
  <c r="E1199" i="113"/>
  <c r="E1198" i="113"/>
  <c r="E1197" i="113"/>
  <c r="E1196" i="113"/>
  <c r="E1195" i="113"/>
  <c r="E1194" i="113"/>
  <c r="E1193" i="113"/>
  <c r="E1192" i="113"/>
  <c r="E1191" i="113"/>
  <c r="E1190" i="113"/>
  <c r="E1189" i="113"/>
  <c r="E1188" i="113"/>
  <c r="E1187" i="113"/>
  <c r="E1186" i="113"/>
  <c r="E1185" i="113"/>
  <c r="E1184" i="113"/>
  <c r="E1183" i="113"/>
  <c r="E1182" i="113"/>
  <c r="E1181" i="113"/>
  <c r="E1180" i="113"/>
  <c r="E1179" i="113"/>
  <c r="E1178" i="113"/>
  <c r="E1177" i="113"/>
  <c r="E1176" i="113"/>
  <c r="E1175" i="113"/>
  <c r="E1174" i="113"/>
  <c r="E1173" i="113"/>
  <c r="E1172" i="113"/>
  <c r="E1171" i="113"/>
  <c r="E1170" i="113"/>
  <c r="E1169" i="113"/>
  <c r="E1168" i="113"/>
  <c r="E1167" i="113"/>
  <c r="E1166" i="113"/>
  <c r="E1165" i="113"/>
  <c r="E1164" i="113"/>
  <c r="E1163" i="113"/>
  <c r="E1162" i="113"/>
  <c r="E1161" i="113"/>
  <c r="E1160" i="113"/>
  <c r="E1159" i="113"/>
  <c r="E1158" i="113"/>
  <c r="E1157" i="113"/>
  <c r="E1156" i="113"/>
  <c r="E1155" i="113"/>
  <c r="E1154" i="113"/>
  <c r="E1153" i="113"/>
  <c r="E1152" i="113"/>
  <c r="E1151" i="113"/>
  <c r="E1150" i="113"/>
  <c r="E1149" i="113"/>
  <c r="E1148" i="113"/>
  <c r="E1147" i="113"/>
  <c r="E1146" i="113"/>
  <c r="E1145" i="113"/>
  <c r="E1144" i="113"/>
  <c r="E1143" i="113"/>
  <c r="E1142" i="113"/>
  <c r="E1141" i="113"/>
  <c r="E1140" i="113"/>
  <c r="E1139" i="113"/>
  <c r="E1138" i="113"/>
  <c r="E1137" i="113"/>
  <c r="E1136" i="113"/>
  <c r="E1135" i="113"/>
  <c r="E1134" i="113"/>
  <c r="E1133" i="113"/>
  <c r="E1132" i="113"/>
  <c r="E1131" i="113"/>
  <c r="E1130" i="113"/>
  <c r="E1129" i="113"/>
  <c r="E1128" i="113"/>
  <c r="E1127" i="113"/>
  <c r="E1126" i="113"/>
  <c r="E1125" i="113"/>
  <c r="E1124" i="113"/>
  <c r="E1123" i="113"/>
  <c r="E1122" i="113"/>
  <c r="E1121" i="113"/>
  <c r="E1120" i="113"/>
  <c r="E1119" i="113"/>
  <c r="E1118" i="113"/>
  <c r="E1117" i="113"/>
  <c r="E1116" i="113"/>
  <c r="E1115" i="113"/>
  <c r="E1114" i="113"/>
  <c r="E1104" i="113"/>
  <c r="E1103" i="113"/>
  <c r="E1102" i="113"/>
  <c r="E1101" i="113"/>
  <c r="E1100" i="113"/>
  <c r="E1099" i="113"/>
  <c r="E1098" i="113"/>
  <c r="E1097" i="113"/>
  <c r="E1096" i="113"/>
  <c r="E1095" i="113"/>
  <c r="E1094" i="113"/>
  <c r="E1093" i="113"/>
  <c r="E1092" i="113"/>
  <c r="E1091" i="113"/>
  <c r="E1090" i="113"/>
  <c r="E1089" i="113"/>
  <c r="E1088" i="113"/>
  <c r="E1087" i="113"/>
  <c r="E1086" i="113"/>
  <c r="E1085" i="113"/>
  <c r="E1084" i="113"/>
  <c r="E1083" i="113"/>
  <c r="E1082" i="113"/>
  <c r="E1081" i="113"/>
  <c r="E1080" i="113"/>
  <c r="E1079" i="113"/>
  <c r="E1078" i="113"/>
  <c r="E1077" i="113"/>
  <c r="E1076" i="113"/>
  <c r="E1075" i="113"/>
  <c r="E1074" i="113"/>
  <c r="E1073" i="113"/>
  <c r="E1072" i="113"/>
  <c r="E1071" i="113"/>
  <c r="E1070" i="113"/>
  <c r="E1069" i="113"/>
  <c r="E1068" i="113"/>
  <c r="E1067" i="113"/>
  <c r="E1066" i="113"/>
  <c r="E1065" i="113"/>
  <c r="E1064" i="113"/>
  <c r="E1063" i="113"/>
  <c r="E1062" i="113"/>
  <c r="E1061" i="113"/>
  <c r="E1060" i="113"/>
  <c r="E1059" i="113"/>
  <c r="E1058" i="113"/>
  <c r="E1057" i="113"/>
  <c r="E1056" i="113"/>
  <c r="E1055" i="113"/>
  <c r="E1054" i="113"/>
  <c r="E1053" i="113"/>
  <c r="E1052" i="113"/>
  <c r="E1051" i="113"/>
  <c r="E1050" i="113"/>
  <c r="E1049" i="113"/>
  <c r="E1048" i="113"/>
  <c r="E1047" i="113"/>
  <c r="E1046" i="113"/>
  <c r="E1045" i="113"/>
  <c r="E1044" i="113"/>
  <c r="E1043" i="113"/>
  <c r="E1042" i="113"/>
  <c r="E1041" i="113"/>
  <c r="E1040" i="113"/>
  <c r="E1039" i="113"/>
  <c r="E1038" i="113"/>
  <c r="E1037" i="113"/>
  <c r="E1036" i="113"/>
  <c r="E1035" i="113"/>
  <c r="E1034" i="113"/>
  <c r="E1033" i="113"/>
  <c r="E1032" i="113"/>
  <c r="E1031" i="113"/>
  <c r="E1030" i="113"/>
  <c r="E1029" i="113"/>
  <c r="E1028" i="113"/>
  <c r="E1027" i="113"/>
  <c r="E1026" i="113"/>
  <c r="E1025" i="113"/>
  <c r="E1024" i="113"/>
  <c r="E1023" i="113"/>
  <c r="E1022" i="113"/>
  <c r="E1021" i="113"/>
  <c r="E1020" i="113"/>
  <c r="E1019" i="113"/>
  <c r="E1018" i="113"/>
  <c r="E1017" i="113"/>
  <c r="E1016" i="113"/>
  <c r="E1015" i="113"/>
  <c r="E1014" i="113"/>
  <c r="E1013" i="113"/>
  <c r="E1012" i="113"/>
  <c r="E1011" i="113"/>
  <c r="E1010" i="113"/>
  <c r="E1009" i="113"/>
  <c r="E1008" i="113"/>
  <c r="E1007" i="113"/>
  <c r="E1006" i="113"/>
  <c r="E1005" i="113"/>
  <c r="E1004" i="113"/>
  <c r="E1003" i="113"/>
  <c r="E1002" i="113"/>
  <c r="E1001" i="113"/>
  <c r="E1000" i="113"/>
  <c r="E999" i="113"/>
  <c r="E998" i="113"/>
  <c r="E997" i="113"/>
  <c r="E996" i="113"/>
  <c r="E995" i="113"/>
  <c r="E994" i="113"/>
  <c r="E993" i="113"/>
  <c r="E992" i="113"/>
  <c r="E991" i="113"/>
  <c r="E990" i="113"/>
  <c r="E989" i="113"/>
  <c r="E988" i="113"/>
  <c r="E987" i="113"/>
  <c r="E986" i="113"/>
  <c r="E985" i="113"/>
  <c r="E984" i="113"/>
  <c r="E983" i="113"/>
  <c r="E982" i="113"/>
  <c r="E981" i="113"/>
  <c r="E980" i="113"/>
  <c r="E979" i="113"/>
  <c r="E978" i="113"/>
  <c r="E977" i="113"/>
  <c r="E976" i="113"/>
  <c r="E975" i="113"/>
  <c r="E974" i="113"/>
  <c r="E973" i="113"/>
  <c r="E972" i="113"/>
  <c r="E971" i="113"/>
  <c r="E970" i="113"/>
  <c r="E969" i="113"/>
  <c r="E968" i="113"/>
  <c r="E967" i="113"/>
  <c r="E966" i="113"/>
  <c r="E965" i="113"/>
  <c r="E964" i="113"/>
  <c r="E963" i="113"/>
  <c r="E962" i="113"/>
  <c r="E961" i="113"/>
  <c r="E960" i="113"/>
  <c r="E959" i="113"/>
  <c r="E958" i="113"/>
  <c r="E957" i="113"/>
  <c r="E956" i="113"/>
  <c r="E955" i="113"/>
  <c r="E954" i="113"/>
  <c r="E953" i="113"/>
  <c r="E952" i="113"/>
  <c r="E951" i="113"/>
  <c r="E950" i="113"/>
  <c r="E949" i="113"/>
  <c r="E948" i="113"/>
  <c r="E947" i="113"/>
  <c r="E946" i="113"/>
  <c r="E945" i="113"/>
  <c r="E944" i="113"/>
  <c r="E943" i="113"/>
  <c r="E942" i="113"/>
  <c r="E941" i="113"/>
  <c r="E940" i="113"/>
  <c r="E939" i="113"/>
  <c r="E938" i="113"/>
  <c r="E937" i="113"/>
  <c r="E936" i="113"/>
  <c r="E935" i="113"/>
  <c r="E934" i="113"/>
  <c r="E933" i="113"/>
  <c r="E932" i="113"/>
  <c r="E931" i="113"/>
  <c r="E930" i="113"/>
  <c r="E929" i="113"/>
  <c r="E928" i="113"/>
  <c r="E927" i="113"/>
  <c r="E926" i="113"/>
  <c r="E925" i="113"/>
  <c r="E924" i="113"/>
  <c r="E923" i="113"/>
  <c r="E922" i="113"/>
  <c r="E921" i="113"/>
  <c r="E920" i="113"/>
  <c r="E919" i="113"/>
  <c r="E918" i="113"/>
  <c r="E917" i="113"/>
  <c r="E916" i="113"/>
  <c r="E915" i="113"/>
  <c r="E914" i="113"/>
  <c r="E913" i="113"/>
  <c r="E912" i="113"/>
  <c r="E911" i="113"/>
  <c r="E910" i="113"/>
  <c r="E909" i="113"/>
  <c r="E908" i="113"/>
  <c r="E907" i="113"/>
  <c r="E906" i="113"/>
  <c r="E905" i="113"/>
  <c r="E904" i="113"/>
  <c r="E903" i="113"/>
  <c r="E902" i="113"/>
  <c r="E901" i="113"/>
  <c r="E900" i="113"/>
  <c r="E899" i="113"/>
  <c r="E898" i="113"/>
  <c r="E897" i="113"/>
  <c r="E896" i="113"/>
  <c r="E895" i="113"/>
  <c r="E894" i="113"/>
  <c r="E893" i="113"/>
  <c r="E892" i="113"/>
  <c r="E891" i="113"/>
  <c r="E890" i="113"/>
  <c r="E889" i="113"/>
  <c r="E888" i="113"/>
  <c r="E887" i="113"/>
  <c r="E886" i="113"/>
  <c r="E885" i="113"/>
  <c r="E884" i="113"/>
  <c r="E883" i="113"/>
  <c r="E882" i="113"/>
  <c r="E881" i="113"/>
  <c r="E880" i="113"/>
  <c r="E879" i="113"/>
  <c r="E878" i="113"/>
  <c r="E877" i="113"/>
  <c r="E876" i="113"/>
  <c r="E875" i="113"/>
  <c r="E874" i="113"/>
  <c r="E873" i="113"/>
  <c r="E872" i="113"/>
  <c r="E871" i="113"/>
  <c r="E870" i="113"/>
  <c r="E869" i="113"/>
  <c r="E868" i="113"/>
  <c r="E867" i="113"/>
  <c r="E866" i="113"/>
  <c r="E865" i="113"/>
  <c r="E864" i="113"/>
  <c r="E863" i="113"/>
  <c r="E862" i="113"/>
  <c r="E861" i="113"/>
  <c r="E860" i="113"/>
  <c r="E859" i="113"/>
  <c r="E858" i="113"/>
  <c r="E857" i="113"/>
  <c r="E856" i="113"/>
  <c r="E855" i="113"/>
  <c r="E854" i="113"/>
  <c r="E853" i="113"/>
  <c r="E852" i="113"/>
  <c r="E851" i="113"/>
  <c r="E850" i="113"/>
  <c r="E849" i="113"/>
  <c r="E848" i="113"/>
  <c r="E847" i="113"/>
  <c r="E846" i="113"/>
  <c r="E845" i="113"/>
  <c r="E844" i="113"/>
  <c r="E843" i="113"/>
  <c r="E842" i="113"/>
  <c r="E841" i="113"/>
  <c r="E840" i="113"/>
  <c r="E839" i="113"/>
  <c r="E838" i="113"/>
  <c r="E837" i="113"/>
  <c r="E836" i="113"/>
  <c r="E835" i="113"/>
  <c r="E834" i="113"/>
  <c r="E833" i="113"/>
  <c r="E832" i="113"/>
  <c r="E831" i="113"/>
  <c r="E830" i="113"/>
  <c r="E829" i="113"/>
  <c r="E828" i="113"/>
  <c r="E827" i="113"/>
  <c r="E826" i="113"/>
  <c r="E825" i="113"/>
  <c r="E824" i="113"/>
  <c r="E823" i="113"/>
  <c r="E822" i="113"/>
  <c r="E821" i="113"/>
  <c r="E820" i="113"/>
  <c r="E819" i="113"/>
  <c r="E818" i="113"/>
  <c r="E817" i="113"/>
  <c r="E816" i="113"/>
  <c r="E815" i="113"/>
  <c r="E814" i="113"/>
  <c r="E813" i="113"/>
  <c r="E812" i="113"/>
  <c r="E811" i="113"/>
  <c r="E810" i="113"/>
  <c r="E809" i="113"/>
  <c r="E808" i="113"/>
  <c r="E807" i="113"/>
  <c r="E806" i="113"/>
  <c r="E805" i="113"/>
  <c r="E804" i="113"/>
  <c r="E803" i="113"/>
  <c r="E802" i="113"/>
  <c r="E801" i="113"/>
  <c r="E800" i="113"/>
  <c r="E799" i="113"/>
  <c r="E798" i="113"/>
  <c r="E797" i="113"/>
  <c r="E796" i="113"/>
  <c r="E795" i="113"/>
  <c r="E794" i="113"/>
  <c r="E793" i="113"/>
  <c r="E792" i="113"/>
  <c r="E791" i="113"/>
  <c r="E790" i="113"/>
  <c r="E789" i="113"/>
  <c r="E788" i="113"/>
  <c r="E787" i="113"/>
  <c r="E786" i="113"/>
  <c r="E785" i="113"/>
  <c r="E784" i="113"/>
  <c r="E783" i="113"/>
  <c r="E782" i="113"/>
  <c r="E781" i="113"/>
  <c r="E780" i="113"/>
  <c r="E779" i="113"/>
  <c r="E778" i="113"/>
  <c r="E777" i="113"/>
  <c r="E776" i="113"/>
  <c r="E775" i="113"/>
  <c r="E774" i="113"/>
  <c r="E773" i="113"/>
  <c r="E772" i="113"/>
  <c r="E771" i="113"/>
  <c r="E770" i="113"/>
  <c r="E769" i="113"/>
  <c r="E768" i="113"/>
  <c r="E767" i="113"/>
  <c r="E766" i="113"/>
  <c r="E765" i="113"/>
  <c r="E764" i="113"/>
  <c r="E763" i="113"/>
  <c r="E762" i="113"/>
  <c r="E761" i="113"/>
  <c r="E760" i="113"/>
  <c r="E759" i="113"/>
  <c r="E758" i="113"/>
  <c r="E757" i="113"/>
  <c r="E756" i="113"/>
  <c r="E755" i="113"/>
  <c r="E754" i="113"/>
  <c r="E753" i="113"/>
  <c r="E752" i="113"/>
  <c r="E751" i="113"/>
  <c r="E750" i="113"/>
  <c r="E749" i="113"/>
  <c r="E748" i="113"/>
  <c r="E747" i="113"/>
  <c r="E746" i="113"/>
  <c r="E745" i="113"/>
  <c r="E744" i="113"/>
  <c r="E743" i="113"/>
  <c r="E742" i="113"/>
  <c r="E741" i="113"/>
  <c r="E740" i="113"/>
  <c r="E739" i="113"/>
  <c r="E738" i="113"/>
  <c r="E737" i="113"/>
  <c r="E736" i="113"/>
  <c r="E735" i="113"/>
  <c r="E734" i="113"/>
  <c r="E733" i="113"/>
  <c r="E732" i="113"/>
  <c r="E731" i="113"/>
  <c r="E730" i="113"/>
  <c r="E729" i="113"/>
  <c r="E728" i="113"/>
  <c r="E727" i="113"/>
  <c r="E726" i="113"/>
  <c r="E725" i="113"/>
  <c r="E724" i="113"/>
  <c r="E723" i="113"/>
  <c r="E722" i="113"/>
  <c r="E721" i="113"/>
  <c r="E720" i="113"/>
  <c r="E719" i="113"/>
  <c r="E718" i="113"/>
  <c r="E717" i="113"/>
  <c r="E716" i="113"/>
  <c r="E715" i="113"/>
  <c r="E714" i="113"/>
  <c r="E713" i="113"/>
  <c r="E712" i="113"/>
  <c r="E711" i="113"/>
  <c r="E710" i="113"/>
  <c r="E709" i="113"/>
  <c r="E708" i="113"/>
  <c r="E707" i="113"/>
  <c r="E706" i="113"/>
  <c r="E705" i="113"/>
  <c r="E704" i="113"/>
  <c r="E703" i="113"/>
  <c r="E702" i="113"/>
  <c r="E701" i="113"/>
  <c r="E700" i="113"/>
  <c r="E699" i="113"/>
  <c r="E698" i="113"/>
  <c r="E697" i="113"/>
  <c r="E696" i="113"/>
  <c r="E695" i="113"/>
  <c r="E694" i="113"/>
  <c r="E693" i="113"/>
  <c r="E692" i="113"/>
  <c r="E691" i="113"/>
  <c r="E690" i="113"/>
  <c r="E689" i="113"/>
  <c r="E688" i="113"/>
  <c r="E687" i="113"/>
  <c r="E686" i="113"/>
  <c r="E685" i="113"/>
  <c r="E684" i="113"/>
  <c r="E683" i="113"/>
  <c r="E682" i="113"/>
  <c r="E681" i="113"/>
  <c r="E680" i="113"/>
  <c r="E679" i="113"/>
  <c r="E678" i="113"/>
  <c r="E677" i="113"/>
  <c r="E676" i="113"/>
  <c r="E675" i="113"/>
  <c r="E674" i="113"/>
  <c r="E673" i="113"/>
  <c r="E672" i="113"/>
  <c r="E671" i="113"/>
  <c r="E670" i="113"/>
  <c r="E669" i="113"/>
  <c r="E668" i="113"/>
  <c r="E667" i="113"/>
  <c r="E666" i="113"/>
  <c r="E665" i="113"/>
  <c r="E664" i="113"/>
  <c r="E663" i="113"/>
  <c r="E662" i="113"/>
  <c r="E661" i="113"/>
  <c r="E660" i="113"/>
  <c r="E659" i="113"/>
  <c r="E658" i="113"/>
  <c r="E657" i="113"/>
  <c r="E656" i="113"/>
  <c r="E655" i="113"/>
  <c r="E654" i="113"/>
  <c r="E653" i="113"/>
  <c r="E652" i="113"/>
  <c r="E651" i="113"/>
  <c r="E650" i="113"/>
  <c r="E649" i="113"/>
  <c r="E648" i="113"/>
  <c r="E647" i="113"/>
  <c r="E646" i="113"/>
  <c r="E645" i="113"/>
  <c r="E644" i="113"/>
  <c r="E643" i="113"/>
  <c r="E642" i="113"/>
  <c r="E641" i="113"/>
  <c r="E640" i="113"/>
  <c r="E639" i="113"/>
  <c r="E638" i="113"/>
  <c r="E637" i="113"/>
  <c r="E636" i="113"/>
  <c r="E635" i="113"/>
  <c r="E634" i="113"/>
  <c r="E633" i="113"/>
  <c r="E632" i="113"/>
  <c r="E631" i="113"/>
  <c r="E630" i="113"/>
  <c r="E629" i="113"/>
  <c r="E628" i="113"/>
  <c r="E627" i="113"/>
  <c r="E626" i="113"/>
  <c r="E625" i="113"/>
  <c r="E624" i="113"/>
  <c r="E623" i="113"/>
  <c r="E622" i="113"/>
  <c r="E621" i="113"/>
  <c r="E620" i="113"/>
  <c r="E619" i="113"/>
  <c r="E618" i="113"/>
  <c r="E617" i="113"/>
  <c r="E616" i="113"/>
  <c r="E615" i="113"/>
  <c r="E614" i="113"/>
  <c r="E613" i="113"/>
  <c r="E612" i="113"/>
  <c r="E611" i="113"/>
  <c r="E610" i="113"/>
  <c r="E609" i="113"/>
  <c r="E608" i="113"/>
  <c r="E607" i="113"/>
  <c r="E606" i="113"/>
  <c r="E605" i="113"/>
  <c r="E604" i="113"/>
  <c r="E603" i="113"/>
  <c r="E602" i="113"/>
  <c r="E601" i="113"/>
  <c r="E600" i="113"/>
  <c r="E599" i="113"/>
  <c r="E598" i="113"/>
  <c r="E597" i="113"/>
  <c r="E596" i="113"/>
  <c r="E595" i="113"/>
  <c r="E594" i="113"/>
  <c r="E593" i="113"/>
  <c r="E592" i="113"/>
  <c r="E591" i="113"/>
  <c r="E590" i="113"/>
  <c r="E589" i="113"/>
  <c r="E588" i="113"/>
  <c r="E587" i="113"/>
  <c r="E586" i="113"/>
  <c r="E585" i="113"/>
  <c r="E584" i="113"/>
  <c r="E583" i="113"/>
  <c r="E582" i="113"/>
  <c r="E581" i="113"/>
  <c r="E580" i="113"/>
  <c r="E579" i="113"/>
  <c r="E578" i="113"/>
  <c r="E577" i="113"/>
  <c r="E576" i="113"/>
  <c r="E575" i="113"/>
  <c r="E574" i="113"/>
  <c r="E573" i="113"/>
  <c r="E572" i="113"/>
  <c r="E571" i="113"/>
  <c r="E568" i="113"/>
  <c r="E567" i="113"/>
  <c r="E566" i="113"/>
  <c r="E565" i="113"/>
  <c r="E564" i="113"/>
  <c r="E563" i="113"/>
  <c r="E562" i="113"/>
  <c r="E561" i="113"/>
  <c r="E560" i="113"/>
  <c r="E559" i="113"/>
  <c r="E558" i="113"/>
  <c r="E557" i="113"/>
  <c r="E556" i="113"/>
  <c r="E555" i="113"/>
  <c r="E554" i="113"/>
  <c r="E553" i="113"/>
  <c r="E552" i="113"/>
  <c r="E551" i="113"/>
  <c r="E550" i="113"/>
  <c r="E549" i="113"/>
  <c r="E548" i="113"/>
  <c r="E547" i="113"/>
  <c r="E546" i="113"/>
  <c r="E545" i="113"/>
  <c r="E544" i="113"/>
  <c r="E543" i="113"/>
  <c r="E542" i="113"/>
  <c r="E541" i="113"/>
  <c r="E540" i="113"/>
  <c r="E539" i="113"/>
  <c r="E538" i="113"/>
  <c r="E537" i="113"/>
  <c r="E536" i="113"/>
  <c r="E535" i="113"/>
  <c r="E534" i="113"/>
  <c r="E533" i="113"/>
  <c r="E532" i="113"/>
  <c r="E531" i="113"/>
  <c r="E530" i="113"/>
  <c r="E529" i="113"/>
  <c r="E528" i="113"/>
  <c r="E527" i="113"/>
  <c r="E526" i="113"/>
  <c r="E525" i="113"/>
  <c r="E524" i="113"/>
  <c r="E523" i="113"/>
  <c r="E522" i="113"/>
  <c r="E521" i="113"/>
  <c r="E520" i="113"/>
  <c r="E519" i="113"/>
  <c r="E518" i="113"/>
  <c r="E517" i="113"/>
  <c r="E516" i="113"/>
  <c r="E515" i="113"/>
  <c r="E514" i="113"/>
  <c r="E513" i="113"/>
  <c r="E512" i="113"/>
  <c r="E511" i="113"/>
  <c r="E510" i="113"/>
  <c r="E509" i="113"/>
  <c r="E508" i="113"/>
  <c r="E507" i="113"/>
  <c r="E506" i="113"/>
  <c r="E505" i="113"/>
  <c r="E504" i="113"/>
  <c r="E503" i="113"/>
  <c r="E502" i="113"/>
  <c r="E501" i="113"/>
  <c r="E500" i="113"/>
  <c r="E499" i="113"/>
  <c r="E498" i="113"/>
  <c r="E497" i="113"/>
  <c r="E496" i="113"/>
  <c r="E495" i="113"/>
  <c r="E494" i="113"/>
  <c r="E493" i="113"/>
  <c r="E492" i="113"/>
  <c r="E491" i="113"/>
  <c r="E490" i="113"/>
  <c r="E489" i="113"/>
  <c r="E488" i="113"/>
  <c r="E487" i="113"/>
  <c r="E486" i="113"/>
  <c r="E485" i="113"/>
  <c r="E484" i="113"/>
  <c r="E483" i="113"/>
  <c r="E482" i="113"/>
  <c r="E481" i="113"/>
  <c r="E480" i="113"/>
  <c r="E479" i="113"/>
  <c r="E478" i="113"/>
  <c r="E477" i="113"/>
  <c r="E476" i="113"/>
  <c r="E475" i="113"/>
  <c r="E474" i="113"/>
  <c r="E473" i="113"/>
  <c r="E472" i="113"/>
  <c r="E471" i="113"/>
  <c r="E470" i="113"/>
  <c r="E469" i="113"/>
  <c r="E468" i="113"/>
  <c r="E467" i="113"/>
  <c r="E466" i="113"/>
  <c r="E465" i="113"/>
  <c r="E464" i="113"/>
  <c r="E463" i="113"/>
  <c r="E462" i="113"/>
  <c r="E461" i="113"/>
  <c r="E460" i="113"/>
  <c r="E459" i="113"/>
  <c r="E458" i="113"/>
  <c r="E457" i="113"/>
  <c r="E456" i="113"/>
  <c r="E455" i="113"/>
  <c r="E454" i="113"/>
  <c r="E453" i="113"/>
  <c r="E452" i="113"/>
  <c r="E451" i="113"/>
  <c r="E450" i="113"/>
  <c r="E449" i="113"/>
  <c r="E448" i="113"/>
  <c r="E447" i="113"/>
  <c r="E446" i="113"/>
  <c r="E445" i="113"/>
  <c r="E444" i="113"/>
  <c r="E443" i="113"/>
  <c r="E442" i="113"/>
  <c r="E441" i="113"/>
  <c r="E440" i="113"/>
  <c r="E439" i="113"/>
  <c r="E438" i="113"/>
  <c r="E437" i="113"/>
  <c r="E436" i="113"/>
  <c r="E435" i="113"/>
  <c r="E434" i="113"/>
  <c r="E433" i="113"/>
  <c r="E432" i="113"/>
  <c r="E431" i="113"/>
  <c r="E430" i="113"/>
  <c r="E429" i="113"/>
  <c r="E428" i="113"/>
  <c r="E427" i="113"/>
  <c r="E426" i="113"/>
  <c r="E425" i="113"/>
  <c r="E424" i="113"/>
  <c r="E423" i="113"/>
  <c r="E422" i="113"/>
  <c r="E421" i="113"/>
  <c r="E420" i="113"/>
  <c r="E419" i="113"/>
  <c r="E418" i="113"/>
  <c r="E417" i="113"/>
  <c r="E416" i="113"/>
  <c r="E415" i="113"/>
  <c r="E414" i="113"/>
  <c r="E413" i="113"/>
  <c r="E412" i="113"/>
  <c r="E411" i="113"/>
  <c r="E410" i="113"/>
  <c r="E409" i="113"/>
  <c r="E408" i="113"/>
  <c r="E407" i="113"/>
  <c r="E406" i="113"/>
  <c r="E405" i="113"/>
  <c r="E404" i="113"/>
  <c r="E403" i="113"/>
  <c r="E402" i="113"/>
  <c r="E401" i="113"/>
  <c r="E400" i="113"/>
  <c r="E399" i="113"/>
  <c r="E398" i="113"/>
  <c r="E397" i="113"/>
  <c r="E396" i="113"/>
  <c r="E395" i="113"/>
  <c r="E394" i="113"/>
  <c r="E393" i="113"/>
  <c r="E392" i="113"/>
  <c r="E391" i="113"/>
  <c r="E390" i="113"/>
  <c r="E389" i="113"/>
  <c r="E388" i="113"/>
  <c r="E387" i="113"/>
  <c r="E386" i="113"/>
  <c r="E385" i="113"/>
  <c r="E384" i="113"/>
  <c r="E383" i="113"/>
  <c r="E382" i="113"/>
  <c r="E381" i="113"/>
  <c r="E380" i="113"/>
  <c r="E379" i="113"/>
  <c r="E378" i="113"/>
  <c r="E377" i="113"/>
  <c r="E376" i="113"/>
  <c r="E375" i="113"/>
  <c r="E374" i="113"/>
  <c r="E373" i="113"/>
  <c r="E372" i="113"/>
  <c r="E371" i="113"/>
  <c r="E370" i="113"/>
  <c r="E369" i="113"/>
  <c r="E368" i="113"/>
  <c r="E367" i="113"/>
  <c r="E366" i="113"/>
  <c r="E365" i="113"/>
  <c r="E364" i="113"/>
  <c r="E363" i="113"/>
  <c r="E362" i="113"/>
  <c r="E361" i="113"/>
  <c r="E360" i="113"/>
  <c r="E359" i="113"/>
  <c r="E358" i="113"/>
  <c r="E357" i="113"/>
  <c r="E356" i="113"/>
  <c r="E355" i="113"/>
  <c r="E354" i="113"/>
  <c r="E353" i="113"/>
  <c r="E352" i="113"/>
  <c r="E351" i="113"/>
  <c r="E350" i="113"/>
  <c r="E349" i="113"/>
  <c r="E348" i="113"/>
  <c r="E347" i="113"/>
  <c r="E346" i="113"/>
  <c r="E345" i="113"/>
  <c r="E344" i="113"/>
  <c r="E343" i="113"/>
  <c r="E342" i="113"/>
  <c r="E341" i="113"/>
  <c r="E340" i="113"/>
  <c r="E339" i="113"/>
  <c r="E338" i="113"/>
  <c r="E337" i="113"/>
  <c r="E336" i="113"/>
  <c r="E335" i="113"/>
  <c r="E334" i="113"/>
  <c r="E333" i="113"/>
  <c r="E332" i="113"/>
  <c r="E331" i="113"/>
  <c r="E330" i="113"/>
  <c r="E329" i="113"/>
  <c r="E328" i="113"/>
  <c r="E327" i="113"/>
  <c r="E326" i="113"/>
  <c r="E325" i="113"/>
  <c r="E324" i="113"/>
  <c r="E323" i="113"/>
  <c r="E322" i="113"/>
  <c r="E321" i="113"/>
  <c r="E320" i="113"/>
  <c r="E319" i="113"/>
  <c r="E318" i="113"/>
  <c r="E317" i="113"/>
  <c r="E316" i="113"/>
  <c r="E315" i="113"/>
  <c r="E314" i="113"/>
  <c r="E313" i="113"/>
  <c r="E312" i="113"/>
  <c r="E311" i="113"/>
  <c r="E310" i="113"/>
  <c r="E309" i="113"/>
  <c r="E308" i="113"/>
  <c r="E307" i="113"/>
  <c r="E306" i="113"/>
  <c r="E305" i="113"/>
  <c r="E304" i="113"/>
  <c r="E303" i="113"/>
  <c r="E302" i="113"/>
  <c r="E301" i="113"/>
  <c r="E300" i="113"/>
  <c r="E299" i="113"/>
  <c r="E298" i="113"/>
  <c r="E297" i="113"/>
  <c r="E296" i="113"/>
  <c r="E295" i="113"/>
  <c r="E294" i="113"/>
  <c r="E293" i="113"/>
  <c r="E292" i="113"/>
  <c r="E291" i="113"/>
  <c r="E290" i="113"/>
  <c r="E289" i="113"/>
  <c r="E288" i="113"/>
  <c r="E287" i="113"/>
  <c r="E286" i="113"/>
  <c r="E285" i="113"/>
  <c r="E284" i="113"/>
  <c r="E283" i="113"/>
  <c r="E282" i="113"/>
  <c r="E281" i="113"/>
  <c r="E280" i="113"/>
  <c r="E279" i="113"/>
  <c r="E278" i="113"/>
  <c r="E277" i="113"/>
  <c r="E276" i="113"/>
  <c r="E275" i="113"/>
  <c r="E274" i="113"/>
  <c r="E273" i="113"/>
  <c r="E272" i="113"/>
  <c r="E271" i="113"/>
  <c r="E270" i="113"/>
  <c r="E269" i="113"/>
  <c r="E268" i="113"/>
  <c r="E267" i="113"/>
  <c r="E266" i="113"/>
  <c r="E265" i="113"/>
  <c r="E264" i="113"/>
  <c r="E263" i="113"/>
  <c r="E262" i="113"/>
  <c r="E261" i="113"/>
  <c r="E260" i="113"/>
  <c r="E259" i="113"/>
  <c r="E258" i="113"/>
  <c r="E257" i="113"/>
  <c r="E256" i="113"/>
  <c r="E255" i="113"/>
  <c r="E254" i="113"/>
  <c r="E253" i="113"/>
  <c r="E252" i="113"/>
  <c r="E251" i="113"/>
  <c r="E250" i="113"/>
  <c r="E249" i="113"/>
  <c r="E248" i="113"/>
  <c r="E247" i="113"/>
  <c r="E246" i="113"/>
  <c r="E245" i="113"/>
  <c r="E244" i="113"/>
  <c r="E243" i="113"/>
  <c r="E242" i="113"/>
  <c r="E241" i="113"/>
  <c r="E240" i="113"/>
  <c r="E239" i="113"/>
  <c r="E238" i="113"/>
  <c r="E237" i="113"/>
  <c r="E236" i="113"/>
  <c r="E235" i="113"/>
  <c r="E234" i="113"/>
  <c r="E233" i="113"/>
  <c r="E232" i="113"/>
  <c r="E231" i="113"/>
  <c r="E230" i="113"/>
  <c r="E229" i="113"/>
  <c r="E228" i="113"/>
  <c r="E227" i="113"/>
  <c r="E226" i="113"/>
  <c r="E225" i="113"/>
  <c r="E224" i="113"/>
  <c r="E223" i="113"/>
  <c r="E222" i="113"/>
  <c r="E221" i="113"/>
  <c r="E220" i="113"/>
  <c r="E219" i="113"/>
  <c r="E218" i="113"/>
  <c r="E217" i="113"/>
  <c r="E216" i="113"/>
  <c r="E215" i="113"/>
  <c r="E214" i="113"/>
  <c r="E213" i="113"/>
  <c r="E212" i="113"/>
  <c r="E211" i="113"/>
  <c r="E210" i="113"/>
  <c r="E209" i="113"/>
  <c r="E208" i="113"/>
  <c r="E207" i="113"/>
  <c r="E206" i="113"/>
  <c r="E205" i="113"/>
  <c r="E204" i="113"/>
  <c r="E203" i="113"/>
  <c r="E202" i="113"/>
  <c r="E201" i="113"/>
  <c r="E200" i="113"/>
  <c r="E199" i="113"/>
  <c r="E198" i="113"/>
  <c r="E197" i="113"/>
  <c r="E196" i="113"/>
  <c r="E195" i="113"/>
  <c r="E194" i="113"/>
  <c r="E193" i="113"/>
  <c r="E192" i="113"/>
  <c r="E191" i="113"/>
  <c r="E190" i="113"/>
  <c r="E189" i="113"/>
  <c r="E188" i="113"/>
  <c r="E187" i="113"/>
  <c r="E186" i="113"/>
  <c r="E185" i="113"/>
  <c r="E184" i="113"/>
  <c r="E183" i="113"/>
  <c r="E182" i="113"/>
  <c r="E181" i="113"/>
  <c r="E180" i="113"/>
  <c r="E179" i="113"/>
  <c r="E178" i="113"/>
  <c r="E177" i="113"/>
  <c r="E176" i="113"/>
  <c r="E175" i="113"/>
  <c r="E174" i="113"/>
  <c r="E173" i="113"/>
  <c r="E172" i="113"/>
  <c r="E171" i="113"/>
  <c r="E170" i="113"/>
  <c r="E169" i="113"/>
  <c r="E168" i="113"/>
  <c r="E167" i="113"/>
  <c r="E166" i="113"/>
  <c r="E165" i="113"/>
  <c r="E164" i="113"/>
  <c r="E163" i="113"/>
  <c r="E162" i="113"/>
  <c r="E161" i="113"/>
  <c r="E160" i="113"/>
  <c r="E159" i="113"/>
  <c r="E158" i="113"/>
  <c r="E157" i="113"/>
  <c r="E156" i="113"/>
  <c r="E155" i="113"/>
  <c r="E154" i="113"/>
  <c r="E153" i="113"/>
  <c r="E152" i="113"/>
  <c r="E151" i="113"/>
  <c r="E150" i="113"/>
  <c r="E149" i="113"/>
  <c r="E148" i="113"/>
  <c r="E147" i="113"/>
  <c r="E146" i="113"/>
  <c r="E145" i="113"/>
  <c r="E144" i="113"/>
  <c r="E143" i="113"/>
  <c r="E142" i="113"/>
  <c r="E141" i="113"/>
  <c r="E140" i="113"/>
  <c r="E139" i="113"/>
  <c r="E138" i="113"/>
  <c r="E137" i="113"/>
  <c r="E136" i="113"/>
  <c r="E135" i="113"/>
  <c r="E134" i="113"/>
  <c r="E133" i="113"/>
  <c r="E132" i="113"/>
  <c r="E131" i="113"/>
  <c r="E130" i="113"/>
  <c r="E129" i="113"/>
  <c r="E128" i="113"/>
  <c r="E127" i="113"/>
  <c r="E126" i="113"/>
  <c r="E125" i="113"/>
  <c r="E124" i="113"/>
  <c r="E123" i="113"/>
  <c r="E122" i="113"/>
  <c r="E121" i="113"/>
  <c r="E120" i="113"/>
  <c r="E119" i="113"/>
  <c r="E118" i="113"/>
  <c r="E117" i="113"/>
  <c r="E116" i="113"/>
  <c r="E115" i="113"/>
  <c r="E114" i="113"/>
  <c r="E113" i="113"/>
  <c r="E112" i="113"/>
  <c r="E111" i="113"/>
  <c r="E110" i="113"/>
  <c r="E109" i="113"/>
  <c r="E108" i="113"/>
  <c r="E107" i="113"/>
  <c r="E106" i="113"/>
  <c r="E105" i="113"/>
  <c r="E104" i="113"/>
  <c r="E103" i="113"/>
  <c r="E102" i="113"/>
  <c r="E101" i="113"/>
  <c r="E100" i="113"/>
  <c r="E99" i="113"/>
  <c r="E98" i="113"/>
  <c r="E97" i="113"/>
  <c r="E96" i="113"/>
  <c r="E95" i="113"/>
  <c r="E94" i="113"/>
  <c r="E93" i="113"/>
  <c r="E92" i="113"/>
  <c r="E91" i="113"/>
  <c r="E90" i="113"/>
  <c r="E89" i="113"/>
  <c r="E88" i="113"/>
  <c r="E87" i="113"/>
  <c r="E86" i="113"/>
  <c r="E85" i="113"/>
  <c r="E84" i="113"/>
  <c r="E83" i="113"/>
  <c r="E82" i="113"/>
  <c r="E81" i="113"/>
  <c r="E80" i="113"/>
  <c r="E79" i="113"/>
  <c r="E78" i="113"/>
  <c r="E77" i="113"/>
  <c r="E76" i="113"/>
  <c r="E75" i="113"/>
  <c r="E74" i="113"/>
  <c r="E73" i="113"/>
  <c r="E72" i="113"/>
  <c r="E71" i="113"/>
  <c r="E70" i="113"/>
  <c r="E69" i="113"/>
  <c r="E68" i="113"/>
  <c r="E67" i="113"/>
  <c r="E66" i="113"/>
  <c r="E65" i="113"/>
  <c r="E64" i="113"/>
  <c r="E63" i="113"/>
  <c r="E62" i="113"/>
  <c r="E61" i="113"/>
  <c r="E60" i="113"/>
  <c r="E59" i="113"/>
  <c r="E58" i="113"/>
  <c r="E57" i="113"/>
  <c r="E56" i="113"/>
  <c r="E55" i="113"/>
  <c r="E54" i="113"/>
  <c r="E53" i="113"/>
  <c r="E52" i="113"/>
  <c r="E51" i="113"/>
  <c r="E50" i="113"/>
  <c r="E49" i="113"/>
  <c r="E48" i="113"/>
  <c r="E47" i="113"/>
  <c r="E46" i="113"/>
  <c r="E45" i="113"/>
  <c r="E44" i="113"/>
  <c r="E43" i="113"/>
  <c r="E42" i="113"/>
  <c r="E41" i="113"/>
  <c r="E40" i="113"/>
  <c r="E39" i="113"/>
  <c r="E38" i="113"/>
  <c r="E37" i="113"/>
  <c r="E36" i="113"/>
  <c r="E35" i="113"/>
  <c r="E34" i="113"/>
  <c r="E33" i="113"/>
  <c r="E32" i="113"/>
  <c r="E31" i="113"/>
  <c r="E30" i="113"/>
  <c r="E29" i="113"/>
  <c r="E28" i="113"/>
  <c r="E27" i="113"/>
  <c r="E26" i="113"/>
  <c r="E25" i="113"/>
  <c r="E24" i="113"/>
  <c r="E23" i="113"/>
  <c r="E22" i="113"/>
  <c r="E21" i="113"/>
  <c r="E20" i="113"/>
  <c r="E19" i="113"/>
  <c r="E18" i="113"/>
  <c r="E17" i="113"/>
  <c r="E16" i="113"/>
  <c r="E15" i="113"/>
  <c r="E14" i="113"/>
  <c r="E13" i="113"/>
  <c r="E12" i="113"/>
  <c r="E11" i="113"/>
  <c r="E10" i="113"/>
  <c r="E9" i="113"/>
  <c r="E8" i="113"/>
  <c r="E7" i="113"/>
  <c r="E6" i="113"/>
  <c r="E85" i="105" l="1"/>
  <c r="E84" i="105"/>
  <c r="E70" i="108" l="1"/>
  <c r="E69" i="108"/>
  <c r="E68" i="108"/>
  <c r="E67" i="108"/>
  <c r="E66" i="108"/>
  <c r="E65" i="108"/>
  <c r="E64" i="108"/>
  <c r="E63" i="108"/>
  <c r="E62" i="108"/>
  <c r="E61" i="108"/>
  <c r="E60" i="108"/>
  <c r="E59" i="108"/>
  <c r="E57" i="108"/>
  <c r="E56" i="108"/>
  <c r="E55" i="108"/>
  <c r="E54" i="108"/>
  <c r="E52" i="108"/>
  <c r="E51" i="108"/>
  <c r="E50" i="108"/>
  <c r="E49" i="108"/>
  <c r="E48" i="108"/>
  <c r="E47" i="108"/>
  <c r="E46" i="108"/>
  <c r="E44" i="108"/>
  <c r="E43" i="108"/>
  <c r="E40" i="108"/>
  <c r="E37" i="108"/>
  <c r="E35" i="108"/>
  <c r="E34" i="108"/>
  <c r="E31" i="108"/>
  <c r="E30" i="108"/>
  <c r="E28" i="108"/>
  <c r="E27" i="108"/>
  <c r="E26" i="108"/>
  <c r="E25" i="108"/>
  <c r="E23" i="108"/>
  <c r="E22" i="108"/>
  <c r="E21" i="108"/>
  <c r="E18" i="108"/>
  <c r="E17" i="108"/>
  <c r="E16" i="108"/>
  <c r="E15" i="108"/>
  <c r="E13" i="108"/>
  <c r="E10" i="108"/>
  <c r="E15" i="100"/>
  <c r="F15" i="100" s="1"/>
  <c r="E14" i="100"/>
  <c r="F14" i="100" s="1"/>
  <c r="E12" i="100"/>
  <c r="F12" i="100" s="1"/>
  <c r="E10" i="100"/>
  <c r="F10" i="100" s="1"/>
  <c r="E9" i="100"/>
  <c r="F9" i="100" s="1"/>
  <c r="E8" i="100"/>
  <c r="F8" i="100" s="1"/>
  <c r="E6" i="100"/>
  <c r="F6" i="100" s="1"/>
  <c r="E23" i="79"/>
  <c r="E22" i="79"/>
  <c r="E21" i="79"/>
  <c r="E20" i="79"/>
  <c r="E19" i="79"/>
  <c r="E17" i="79"/>
  <c r="E15" i="79"/>
  <c r="E14" i="79"/>
  <c r="E13" i="79"/>
  <c r="E11" i="79"/>
  <c r="E10" i="79"/>
  <c r="E9" i="79"/>
  <c r="E179" i="105"/>
  <c r="E177" i="105"/>
  <c r="E176" i="105"/>
  <c r="E175" i="105"/>
  <c r="E174" i="105"/>
  <c r="E173" i="105"/>
  <c r="E172" i="105"/>
  <c r="E171" i="105"/>
  <c r="E170" i="105"/>
  <c r="E169" i="105"/>
  <c r="E168" i="105"/>
  <c r="E167" i="105"/>
  <c r="E166" i="105"/>
  <c r="E165" i="105"/>
  <c r="E164" i="105"/>
  <c r="E163" i="105"/>
  <c r="E161" i="105"/>
  <c r="E160" i="105"/>
  <c r="E159" i="105"/>
  <c r="E158" i="105"/>
  <c r="E157" i="105"/>
  <c r="E156" i="105"/>
  <c r="E154" i="105"/>
  <c r="E153" i="105"/>
  <c r="E152" i="105"/>
  <c r="E151" i="105"/>
  <c r="E150" i="105"/>
  <c r="E149" i="105"/>
  <c r="E148" i="105"/>
  <c r="E145" i="105"/>
  <c r="E144" i="105"/>
  <c r="E142" i="105"/>
  <c r="E141" i="105"/>
  <c r="E138" i="105"/>
  <c r="E137" i="105"/>
  <c r="E136" i="105"/>
  <c r="E134" i="105"/>
  <c r="E133" i="105"/>
  <c r="E132" i="105"/>
  <c r="E131" i="105"/>
  <c r="E130" i="105"/>
  <c r="E128" i="105"/>
  <c r="E126" i="105"/>
  <c r="E124" i="105"/>
  <c r="E123" i="105"/>
  <c r="E122" i="105"/>
  <c r="E121" i="105"/>
  <c r="E120" i="105"/>
  <c r="E119" i="105"/>
  <c r="E117" i="105"/>
  <c r="E116" i="105"/>
  <c r="E115" i="105"/>
  <c r="E114" i="105"/>
  <c r="E112" i="105"/>
  <c r="E111" i="105"/>
  <c r="E110" i="105"/>
  <c r="E109" i="105"/>
  <c r="E107" i="105"/>
  <c r="E106" i="105"/>
  <c r="E105" i="105"/>
  <c r="E102" i="105"/>
  <c r="E101" i="105"/>
  <c r="E98" i="105"/>
  <c r="E97" i="105"/>
  <c r="E96" i="105"/>
  <c r="E93" i="105"/>
  <c r="E90" i="105"/>
  <c r="E88" i="105"/>
  <c r="E87" i="105"/>
  <c r="E82" i="105"/>
  <c r="E81" i="105"/>
  <c r="E80" i="105"/>
  <c r="E78" i="105"/>
  <c r="E77" i="105"/>
  <c r="E76" i="105"/>
  <c r="E74" i="105"/>
  <c r="E73" i="105"/>
  <c r="E71" i="105"/>
  <c r="E70" i="105"/>
  <c r="E68" i="105"/>
  <c r="E67" i="105"/>
  <c r="E66" i="105"/>
  <c r="E63" i="105"/>
  <c r="E62" i="105"/>
  <c r="E61" i="105"/>
  <c r="E59" i="105"/>
  <c r="E57" i="105"/>
  <c r="E56" i="105"/>
  <c r="E54" i="105"/>
  <c r="E53" i="105"/>
  <c r="E52" i="105"/>
  <c r="E50" i="105"/>
  <c r="E49" i="105"/>
  <c r="E48" i="105"/>
  <c r="E45" i="105"/>
  <c r="E44" i="105"/>
  <c r="E43" i="105"/>
  <c r="E41" i="105"/>
  <c r="E40" i="105"/>
  <c r="E39" i="105"/>
  <c r="E38" i="105"/>
  <c r="E35" i="105"/>
  <c r="E34" i="105"/>
  <c r="E33" i="105"/>
  <c r="E31" i="105"/>
  <c r="E28" i="105"/>
  <c r="E27" i="105"/>
  <c r="E26" i="105"/>
  <c r="E25" i="105"/>
  <c r="E23" i="105"/>
  <c r="E21" i="105"/>
  <c r="E18" i="105"/>
  <c r="E17" i="105"/>
  <c r="E16" i="105"/>
  <c r="E15" i="105"/>
  <c r="E14" i="105"/>
  <c r="E13" i="105"/>
  <c r="E12" i="105"/>
  <c r="E11" i="105"/>
  <c r="E10" i="105"/>
  <c r="E9" i="105"/>
  <c r="E8" i="105"/>
  <c r="J2" i="106"/>
  <c r="J1993" i="106" s="1"/>
  <c r="H2" i="106"/>
  <c r="G2" i="91"/>
  <c r="G2" i="90"/>
  <c r="G2" i="89"/>
  <c r="G2" i="84"/>
  <c r="G2" i="86"/>
  <c r="G2" i="83"/>
  <c r="G2" i="109"/>
  <c r="G26" i="109" s="1"/>
  <c r="E2" i="109"/>
  <c r="G2" i="81"/>
  <c r="G47" i="81" s="1"/>
  <c r="E2" i="81"/>
  <c r="G2" i="104"/>
  <c r="G163" i="104" s="1"/>
  <c r="G2" i="92"/>
  <c r="G2" i="5"/>
  <c r="E22" i="12"/>
  <c r="E21" i="12"/>
  <c r="E18" i="12"/>
  <c r="E2" i="89" s="1"/>
  <c r="E17" i="12"/>
  <c r="E2" i="86" s="1"/>
  <c r="E12" i="12"/>
  <c r="E2" i="92" s="1"/>
  <c r="G32" i="109" l="1"/>
  <c r="G102" i="91"/>
  <c r="G66" i="91"/>
  <c r="G54" i="91"/>
  <c r="G42" i="91"/>
  <c r="G38" i="91"/>
  <c r="G27" i="91"/>
  <c r="G23" i="91"/>
  <c r="G11" i="91"/>
  <c r="G106" i="91"/>
  <c r="G98" i="91"/>
  <c r="G90" i="91"/>
  <c r="G82" i="91"/>
  <c r="G78" i="91"/>
  <c r="G74" i="91"/>
  <c r="G62" i="91"/>
  <c r="G50" i="91"/>
  <c r="G31" i="91"/>
  <c r="G15" i="91"/>
  <c r="G110" i="91"/>
  <c r="G94" i="91"/>
  <c r="G86" i="91"/>
  <c r="G70" i="91"/>
  <c r="G58" i="91"/>
  <c r="G46" i="91"/>
  <c r="G34" i="91"/>
  <c r="G19" i="91"/>
  <c r="G7" i="91"/>
  <c r="G6" i="91"/>
  <c r="G22" i="91"/>
  <c r="G37" i="91"/>
  <c r="G53" i="91"/>
  <c r="G69" i="91"/>
  <c r="G85" i="91"/>
  <c r="G109" i="91"/>
  <c r="G16" i="91"/>
  <c r="G32" i="91"/>
  <c r="G47" i="91"/>
  <c r="G63" i="91"/>
  <c r="G79" i="91"/>
  <c r="G95" i="91"/>
  <c r="G111" i="91"/>
  <c r="G13" i="91"/>
  <c r="G29" i="91"/>
  <c r="G44" i="91"/>
  <c r="G60" i="91"/>
  <c r="G76" i="91"/>
  <c r="G92" i="91"/>
  <c r="G108" i="91"/>
  <c r="G10" i="91"/>
  <c r="G26" i="91"/>
  <c r="G41" i="91"/>
  <c r="G57" i="91"/>
  <c r="G73" i="91"/>
  <c r="G89" i="91"/>
  <c r="G105" i="91"/>
  <c r="G20" i="91"/>
  <c r="G35" i="91"/>
  <c r="G51" i="91"/>
  <c r="G67" i="91"/>
  <c r="G83" i="91"/>
  <c r="G99" i="91"/>
  <c r="G101" i="91"/>
  <c r="G17" i="91"/>
  <c r="G48" i="91"/>
  <c r="G64" i="91"/>
  <c r="G80" i="91"/>
  <c r="G96" i="91"/>
  <c r="G14" i="91"/>
  <c r="G30" i="91"/>
  <c r="G45" i="91"/>
  <c r="G61" i="91"/>
  <c r="G77" i="91"/>
  <c r="G93" i="91"/>
  <c r="G8" i="91"/>
  <c r="G24" i="91"/>
  <c r="G39" i="91"/>
  <c r="G55" i="91"/>
  <c r="G71" i="91"/>
  <c r="G87" i="91"/>
  <c r="G103" i="91"/>
  <c r="G5" i="91"/>
  <c r="G21" i="91"/>
  <c r="G36" i="91"/>
  <c r="G52" i="91"/>
  <c r="G68" i="91"/>
  <c r="G84" i="91"/>
  <c r="G100" i="91"/>
  <c r="G18" i="91"/>
  <c r="G33" i="91"/>
  <c r="G49" i="91"/>
  <c r="G65" i="91"/>
  <c r="G81" i="91"/>
  <c r="G97" i="91"/>
  <c r="G12" i="91"/>
  <c r="G28" i="91"/>
  <c r="G43" i="91"/>
  <c r="G59" i="91"/>
  <c r="G75" i="91"/>
  <c r="G91" i="91"/>
  <c r="G107" i="91"/>
  <c r="G9" i="91"/>
  <c r="G25" i="91"/>
  <c r="G40" i="91"/>
  <c r="G56" i="91"/>
  <c r="G72" i="91"/>
  <c r="G88" i="91"/>
  <c r="G104" i="91"/>
  <c r="G265" i="90"/>
  <c r="G259" i="90"/>
  <c r="G254" i="90"/>
  <c r="G249" i="90"/>
  <c r="G243" i="90"/>
  <c r="G238" i="90"/>
  <c r="G233" i="90"/>
  <c r="G227" i="90"/>
  <c r="G222" i="90"/>
  <c r="G217" i="90"/>
  <c r="G211" i="90"/>
  <c r="G206" i="90"/>
  <c r="G250" i="90"/>
  <c r="G258" i="90"/>
  <c r="G253" i="90"/>
  <c r="G242" i="90"/>
  <c r="G237" i="90"/>
  <c r="G226" i="90"/>
  <c r="G221" i="90"/>
  <c r="G210" i="90"/>
  <c r="G205" i="90"/>
  <c r="G255" i="90"/>
  <c r="G239" i="90"/>
  <c r="G229" i="90"/>
  <c r="G223" i="90"/>
  <c r="G213" i="90"/>
  <c r="G262" i="90"/>
  <c r="G257" i="90"/>
  <c r="G246" i="90"/>
  <c r="G241" i="90"/>
  <c r="G230" i="90"/>
  <c r="G225" i="90"/>
  <c r="G214" i="90"/>
  <c r="G209" i="90"/>
  <c r="G261" i="90"/>
  <c r="G245" i="90"/>
  <c r="G234" i="90"/>
  <c r="G218" i="90"/>
  <c r="G207" i="90"/>
  <c r="G215" i="90"/>
  <c r="G247" i="90"/>
  <c r="G23" i="90"/>
  <c r="G79" i="90"/>
  <c r="G131" i="90"/>
  <c r="G179" i="90"/>
  <c r="G224" i="90"/>
  <c r="G272" i="90"/>
  <c r="G320" i="90"/>
  <c r="G376" i="90"/>
  <c r="G416" i="90"/>
  <c r="G464" i="90"/>
  <c r="G508" i="90"/>
  <c r="G564" i="90"/>
  <c r="G612" i="90"/>
  <c r="G660" i="90"/>
  <c r="G708" i="90"/>
  <c r="G760" i="90"/>
  <c r="G808" i="90"/>
  <c r="G856" i="90"/>
  <c r="G904" i="90"/>
  <c r="G952" i="90"/>
  <c r="G1004" i="90"/>
  <c r="G1052" i="90"/>
  <c r="G1100" i="90"/>
  <c r="G1148" i="90"/>
  <c r="G1196" i="90"/>
  <c r="G1240" i="90"/>
  <c r="G1292" i="90"/>
  <c r="G1340" i="90"/>
  <c r="G1388" i="90"/>
  <c r="G1436" i="90"/>
  <c r="G1476" i="90"/>
  <c r="G1528" i="90"/>
  <c r="G1576" i="90"/>
  <c r="G1628" i="90"/>
  <c r="G1676" i="90"/>
  <c r="G1720" i="90"/>
  <c r="G1764" i="90"/>
  <c r="G1812" i="90"/>
  <c r="G1860" i="90"/>
  <c r="G1912" i="90"/>
  <c r="G1960" i="90"/>
  <c r="G2004" i="90"/>
  <c r="G2056" i="90"/>
  <c r="G2112" i="90"/>
  <c r="G2156" i="90"/>
  <c r="G2204" i="90"/>
  <c r="G2252" i="90"/>
  <c r="G2300" i="90"/>
  <c r="G2344" i="90"/>
  <c r="G2396" i="90"/>
  <c r="G2444" i="90"/>
  <c r="G2488" i="90"/>
  <c r="G2536" i="90"/>
  <c r="G2572" i="90"/>
  <c r="G2604" i="90"/>
  <c r="G2636" i="90"/>
  <c r="G2668" i="90"/>
  <c r="G2700" i="90"/>
  <c r="G2732" i="90"/>
  <c r="G2764" i="90"/>
  <c r="G2796" i="90"/>
  <c r="G2828" i="90"/>
  <c r="G2864" i="90"/>
  <c r="G2900" i="90"/>
  <c r="G2936" i="90"/>
  <c r="G2968" i="90"/>
  <c r="G3004" i="90"/>
  <c r="G20" i="90"/>
  <c r="G36" i="90"/>
  <c r="G52" i="90"/>
  <c r="G68" i="90"/>
  <c r="G84" i="90"/>
  <c r="G100" i="90"/>
  <c r="G116" i="90"/>
  <c r="G132" i="90"/>
  <c r="G148" i="90"/>
  <c r="G164" i="90"/>
  <c r="G180" i="90"/>
  <c r="G196" i="90"/>
  <c r="G27" i="90"/>
  <c r="G75" i="90"/>
  <c r="G123" i="90"/>
  <c r="G175" i="90"/>
  <c r="G220" i="90"/>
  <c r="G264" i="90"/>
  <c r="G316" i="90"/>
  <c r="G364" i="90"/>
  <c r="G408" i="90"/>
  <c r="G456" i="90"/>
  <c r="G512" i="90"/>
  <c r="G556" i="90"/>
  <c r="G616" i="90"/>
  <c r="G664" i="90"/>
  <c r="G712" i="90"/>
  <c r="G756" i="90"/>
  <c r="G804" i="90"/>
  <c r="G852" i="90"/>
  <c r="G900" i="90"/>
  <c r="G948" i="90"/>
  <c r="G996" i="90"/>
  <c r="G1044" i="90"/>
  <c r="G1096" i="90"/>
  <c r="G1144" i="90"/>
  <c r="G1192" i="90"/>
  <c r="G1244" i="90"/>
  <c r="G1288" i="90"/>
  <c r="G1336" i="90"/>
  <c r="G1392" i="90"/>
  <c r="G1440" i="90"/>
  <c r="G1496" i="90"/>
  <c r="G1544" i="90"/>
  <c r="G1596" i="90"/>
  <c r="G1644" i="90"/>
  <c r="G1696" i="90"/>
  <c r="G1740" i="90"/>
  <c r="G1792" i="90"/>
  <c r="G1840" i="90"/>
  <c r="G1896" i="90"/>
  <c r="G1944" i="90"/>
  <c r="G1996" i="90"/>
  <c r="G2036" i="90"/>
  <c r="G2088" i="90"/>
  <c r="G2136" i="90"/>
  <c r="G2184" i="90"/>
  <c r="G2236" i="90"/>
  <c r="G2284" i="90"/>
  <c r="G2336" i="90"/>
  <c r="G2384" i="90"/>
  <c r="G2436" i="90"/>
  <c r="G2492" i="90"/>
  <c r="G2532" i="90"/>
  <c r="G2568" i="90"/>
  <c r="G2600" i="90"/>
  <c r="G2632" i="90"/>
  <c r="G2664" i="90"/>
  <c r="G2696" i="90"/>
  <c r="G2728" i="90"/>
  <c r="G2760" i="90"/>
  <c r="G2792" i="90"/>
  <c r="G2824" i="90"/>
  <c r="G2860" i="90"/>
  <c r="G2888" i="90"/>
  <c r="G2916" i="90"/>
  <c r="G2948" i="90"/>
  <c r="G2980" i="90"/>
  <c r="G5" i="90"/>
  <c r="G21" i="90"/>
  <c r="G37" i="90"/>
  <c r="G53" i="90"/>
  <c r="G69" i="90"/>
  <c r="G85" i="90"/>
  <c r="G101" i="90"/>
  <c r="G117" i="90"/>
  <c r="G133" i="90"/>
  <c r="G149" i="90"/>
  <c r="G165" i="90"/>
  <c r="G181" i="90"/>
  <c r="G197" i="90"/>
  <c r="G31" i="90"/>
  <c r="G71" i="90"/>
  <c r="G119" i="90"/>
  <c r="G163" i="90"/>
  <c r="G216" i="90"/>
  <c r="G268" i="90"/>
  <c r="G312" i="90"/>
  <c r="G356" i="90"/>
  <c r="G412" i="90"/>
  <c r="G460" i="90"/>
  <c r="G504" i="90"/>
  <c r="G552" i="90"/>
  <c r="G592" i="90"/>
  <c r="G632" i="90"/>
  <c r="G680" i="90"/>
  <c r="G728" i="90"/>
  <c r="G776" i="90"/>
  <c r="G824" i="90"/>
  <c r="G872" i="90"/>
  <c r="G920" i="90"/>
  <c r="G968" i="90"/>
  <c r="G1012" i="90"/>
  <c r="G1060" i="90"/>
  <c r="G1104" i="90"/>
  <c r="G1152" i="90"/>
  <c r="G1200" i="90"/>
  <c r="G1248" i="90"/>
  <c r="G1296" i="90"/>
  <c r="G1344" i="90"/>
  <c r="G1384" i="90"/>
  <c r="G1432" i="90"/>
  <c r="G1484" i="90"/>
  <c r="G1524" i="90"/>
  <c r="G1572" i="90"/>
  <c r="G1612" i="90"/>
  <c r="G1660" i="90"/>
  <c r="G1704" i="90"/>
  <c r="G1760" i="90"/>
  <c r="G1808" i="90"/>
  <c r="G1856" i="90"/>
  <c r="G1892" i="90"/>
  <c r="G1940" i="90"/>
  <c r="G1988" i="90"/>
  <c r="G2040" i="90"/>
  <c r="G2084" i="90"/>
  <c r="G2128" i="90"/>
  <c r="G2176" i="90"/>
  <c r="G2220" i="90"/>
  <c r="G2268" i="90"/>
  <c r="G2316" i="90"/>
  <c r="G2364" i="90"/>
  <c r="G2404" i="90"/>
  <c r="G2452" i="90"/>
  <c r="G2496" i="90"/>
  <c r="G2856" i="90"/>
  <c r="G18" i="90"/>
  <c r="G34" i="90"/>
  <c r="G50" i="90"/>
  <c r="G66" i="90"/>
  <c r="G82" i="90"/>
  <c r="G98" i="90"/>
  <c r="G114" i="90"/>
  <c r="G130" i="90"/>
  <c r="G146" i="90"/>
  <c r="G162" i="90"/>
  <c r="G178" i="90"/>
  <c r="G194" i="90"/>
  <c r="G271" i="90"/>
  <c r="G287" i="90"/>
  <c r="G303" i="90"/>
  <c r="G319" i="90"/>
  <c r="G335" i="90"/>
  <c r="G351" i="90"/>
  <c r="G367" i="90"/>
  <c r="G383" i="90"/>
  <c r="G399" i="90"/>
  <c r="G269" i="90"/>
  <c r="G285" i="90"/>
  <c r="G301" i="90"/>
  <c r="G317" i="90"/>
  <c r="G333" i="90"/>
  <c r="G349" i="90"/>
  <c r="G365" i="90"/>
  <c r="G381" i="90"/>
  <c r="G397" i="90"/>
  <c r="G413" i="90"/>
  <c r="G429" i="90"/>
  <c r="G445" i="90"/>
  <c r="G461" i="90"/>
  <c r="G477" i="90"/>
  <c r="G493" i="90"/>
  <c r="G509" i="90"/>
  <c r="G525" i="90"/>
  <c r="G541" i="90"/>
  <c r="G557" i="90"/>
  <c r="G573" i="90"/>
  <c r="G589" i="90"/>
  <c r="G605" i="90"/>
  <c r="G621" i="90"/>
  <c r="G637" i="90"/>
  <c r="G653" i="90"/>
  <c r="G669" i="90"/>
  <c r="G685" i="90"/>
  <c r="G701" i="90"/>
  <c r="G717" i="90"/>
  <c r="G733" i="90"/>
  <c r="G749" i="90"/>
  <c r="G765" i="90"/>
  <c r="G781" i="90"/>
  <c r="G797" i="90"/>
  <c r="G813" i="90"/>
  <c r="G829" i="90"/>
  <c r="G845" i="90"/>
  <c r="G861" i="90"/>
  <c r="G877" i="90"/>
  <c r="G893" i="90"/>
  <c r="G909" i="90"/>
  <c r="G925" i="90"/>
  <c r="G941" i="90"/>
  <c r="G957" i="90"/>
  <c r="G973" i="90"/>
  <c r="G989" i="90"/>
  <c r="G1005" i="90"/>
  <c r="G1021" i="90"/>
  <c r="G1037" i="90"/>
  <c r="G1053" i="90"/>
  <c r="G1069" i="90"/>
  <c r="G1085" i="90"/>
  <c r="G1101" i="90"/>
  <c r="G1117" i="90"/>
  <c r="G1133" i="90"/>
  <c r="G1149" i="90"/>
  <c r="G1165" i="90"/>
  <c r="G1181" i="90"/>
  <c r="G1197" i="90"/>
  <c r="G1213" i="90"/>
  <c r="G1229" i="90"/>
  <c r="G1245" i="90"/>
  <c r="G1261" i="90"/>
  <c r="G1277" i="90"/>
  <c r="G1293" i="90"/>
  <c r="G1309" i="90"/>
  <c r="G1325" i="90"/>
  <c r="G1341" i="90"/>
  <c r="G1357" i="90"/>
  <c r="G1373" i="90"/>
  <c r="G1389" i="90"/>
  <c r="G1405" i="90"/>
  <c r="G1421" i="90"/>
  <c r="G1437" i="90"/>
  <c r="G1453" i="90"/>
  <c r="G1469" i="90"/>
  <c r="G1485" i="90"/>
  <c r="G1501" i="90"/>
  <c r="G1517" i="90"/>
  <c r="G1533" i="90"/>
  <c r="G1549" i="90"/>
  <c r="G1565" i="90"/>
  <c r="G274" i="90"/>
  <c r="G290" i="90"/>
  <c r="G306" i="90"/>
  <c r="G322" i="90"/>
  <c r="G338" i="90"/>
  <c r="G354" i="90"/>
  <c r="G370" i="90"/>
  <c r="G386" i="90"/>
  <c r="G402" i="90"/>
  <c r="G418" i="90"/>
  <c r="G434" i="90"/>
  <c r="G450" i="90"/>
  <c r="G466" i="90"/>
  <c r="G482" i="90"/>
  <c r="G498" i="90"/>
  <c r="G514" i="90"/>
  <c r="G530" i="90"/>
  <c r="G546" i="90"/>
  <c r="G562" i="90"/>
  <c r="G578" i="90"/>
  <c r="G594" i="90"/>
  <c r="G610" i="90"/>
  <c r="G626" i="90"/>
  <c r="G642" i="90"/>
  <c r="G658" i="90"/>
  <c r="G674" i="90"/>
  <c r="G219" i="90"/>
  <c r="G251" i="90"/>
  <c r="G43" i="90"/>
  <c r="G91" i="90"/>
  <c r="G143" i="90"/>
  <c r="G191" i="90"/>
  <c r="G236" i="90"/>
  <c r="G284" i="90"/>
  <c r="G332" i="90"/>
  <c r="G388" i="90"/>
  <c r="G428" i="90"/>
  <c r="G476" i="90"/>
  <c r="G524" i="90"/>
  <c r="G572" i="90"/>
  <c r="G624" i="90"/>
  <c r="G672" i="90"/>
  <c r="G724" i="90"/>
  <c r="G772" i="90"/>
  <c r="G820" i="90"/>
  <c r="G868" i="90"/>
  <c r="G916" i="90"/>
  <c r="G964" i="90"/>
  <c r="G1016" i="90"/>
  <c r="G1064" i="90"/>
  <c r="G1112" i="90"/>
  <c r="G1160" i="90"/>
  <c r="G1208" i="90"/>
  <c r="G1256" i="90"/>
  <c r="G1304" i="90"/>
  <c r="G1352" i="90"/>
  <c r="G1400" i="90"/>
  <c r="G1444" i="90"/>
  <c r="G1492" i="90"/>
  <c r="G1540" i="90"/>
  <c r="G1592" i="90"/>
  <c r="G1640" i="90"/>
  <c r="G1688" i="90"/>
  <c r="G1728" i="90"/>
  <c r="G1780" i="90"/>
  <c r="G1824" i="90"/>
  <c r="G1876" i="90"/>
  <c r="G1924" i="90"/>
  <c r="G1968" i="90"/>
  <c r="G2012" i="90"/>
  <c r="G2068" i="90"/>
  <c r="G2124" i="90"/>
  <c r="G2172" i="90"/>
  <c r="G2216" i="90"/>
  <c r="G2264" i="90"/>
  <c r="G2312" i="90"/>
  <c r="G2356" i="90"/>
  <c r="G2412" i="90"/>
  <c r="G2456" i="90"/>
  <c r="G2500" i="90"/>
  <c r="G2548" i="90"/>
  <c r="G2580" i="90"/>
  <c r="G2612" i="90"/>
  <c r="G2644" i="90"/>
  <c r="G2676" i="90"/>
  <c r="G2708" i="90"/>
  <c r="G2740" i="90"/>
  <c r="G2772" i="90"/>
  <c r="G2804" i="90"/>
  <c r="G2836" i="90"/>
  <c r="G2872" i="90"/>
  <c r="G2912" i="90"/>
  <c r="G2944" i="90"/>
  <c r="G2976" i="90"/>
  <c r="G8" i="90"/>
  <c r="G24" i="90"/>
  <c r="G40" i="90"/>
  <c r="G56" i="90"/>
  <c r="G72" i="90"/>
  <c r="G88" i="90"/>
  <c r="G104" i="90"/>
  <c r="G120" i="90"/>
  <c r="G136" i="90"/>
  <c r="G152" i="90"/>
  <c r="G168" i="90"/>
  <c r="G184" i="90"/>
  <c r="G200" i="90"/>
  <c r="G39" i="90"/>
  <c r="G87" i="90"/>
  <c r="G135" i="90"/>
  <c r="G187" i="90"/>
  <c r="G228" i="90"/>
  <c r="G276" i="90"/>
  <c r="G324" i="90"/>
  <c r="G372" i="90"/>
  <c r="G420" i="90"/>
  <c r="G472" i="90"/>
  <c r="G520" i="90"/>
  <c r="G568" i="90"/>
  <c r="G628" i="90"/>
  <c r="G676" i="90"/>
  <c r="G720" i="90"/>
  <c r="G768" i="90"/>
  <c r="G816" i="90"/>
  <c r="G864" i="90"/>
  <c r="G912" i="90"/>
  <c r="G960" i="90"/>
  <c r="G1008" i="90"/>
  <c r="G1056" i="90"/>
  <c r="G1108" i="90"/>
  <c r="G1156" i="90"/>
  <c r="G1204" i="90"/>
  <c r="G1252" i="90"/>
  <c r="G1300" i="90"/>
  <c r="G1348" i="90"/>
  <c r="G1404" i="90"/>
  <c r="G1456" i="90"/>
  <c r="G1508" i="90"/>
  <c r="G1556" i="90"/>
  <c r="G1604" i="90"/>
  <c r="G1652" i="90"/>
  <c r="G1708" i="90"/>
  <c r="G1752" i="90"/>
  <c r="G1804" i="90"/>
  <c r="G1852" i="90"/>
  <c r="G1908" i="90"/>
  <c r="G1956" i="90"/>
  <c r="G2008" i="90"/>
  <c r="G2048" i="90"/>
  <c r="G2100" i="90"/>
  <c r="G2148" i="90"/>
  <c r="G2196" i="90"/>
  <c r="G2248" i="90"/>
  <c r="G2296" i="90"/>
  <c r="G2348" i="90"/>
  <c r="G2400" i="90"/>
  <c r="G2448" i="90"/>
  <c r="G2504" i="90"/>
  <c r="G2544" i="90"/>
  <c r="G2576" i="90"/>
  <c r="G2608" i="90"/>
  <c r="G2640" i="90"/>
  <c r="G2672" i="90"/>
  <c r="G2704" i="90"/>
  <c r="G2736" i="90"/>
  <c r="G2768" i="90"/>
  <c r="G2800" i="90"/>
  <c r="G2832" i="90"/>
  <c r="G2868" i="90"/>
  <c r="G2896" i="90"/>
  <c r="G2924" i="90"/>
  <c r="G2956" i="90"/>
  <c r="G2984" i="90"/>
  <c r="G9" i="90"/>
  <c r="G25" i="90"/>
  <c r="G41" i="90"/>
  <c r="G57" i="90"/>
  <c r="G73" i="90"/>
  <c r="G89" i="90"/>
  <c r="G105" i="90"/>
  <c r="G121" i="90"/>
  <c r="G137" i="90"/>
  <c r="G153" i="90"/>
  <c r="G169" i="90"/>
  <c r="G185" i="90"/>
  <c r="G201" i="90"/>
  <c r="G35" i="90"/>
  <c r="G83" i="90"/>
  <c r="G127" i="90"/>
  <c r="G171" i="90"/>
  <c r="G232" i="90"/>
  <c r="G280" i="90"/>
  <c r="G328" i="90"/>
  <c r="G368" i="90"/>
  <c r="G424" i="90"/>
  <c r="G468" i="90"/>
  <c r="G516" i="90"/>
  <c r="G560" i="90"/>
  <c r="G604" i="90"/>
  <c r="G644" i="90"/>
  <c r="G692" i="90"/>
  <c r="G740" i="90"/>
  <c r="G788" i="90"/>
  <c r="G836" i="90"/>
  <c r="G884" i="90"/>
  <c r="G932" i="90"/>
  <c r="G980" i="90"/>
  <c r="G1024" i="90"/>
  <c r="G1072" i="90"/>
  <c r="G1116" i="90"/>
  <c r="G1168" i="90"/>
  <c r="G1212" i="90"/>
  <c r="G1260" i="90"/>
  <c r="G1308" i="90"/>
  <c r="G1356" i="90"/>
  <c r="G1396" i="90"/>
  <c r="G1448" i="90"/>
  <c r="G1488" i="90"/>
  <c r="G1536" i="90"/>
  <c r="G1584" i="90"/>
  <c r="G1624" i="90"/>
  <c r="G1672" i="90"/>
  <c r="G1716" i="90"/>
  <c r="G1772" i="90"/>
  <c r="G1820" i="90"/>
  <c r="G1864" i="90"/>
  <c r="G1904" i="90"/>
  <c r="G1952" i="90"/>
  <c r="G2000" i="90"/>
  <c r="G2052" i="90"/>
  <c r="G2092" i="90"/>
  <c r="G2140" i="90"/>
  <c r="G2188" i="90"/>
  <c r="G2232" i="90"/>
  <c r="G2280" i="90"/>
  <c r="G2328" i="90"/>
  <c r="G2376" i="90"/>
  <c r="G2416" i="90"/>
  <c r="G2460" i="90"/>
  <c r="G2508" i="90"/>
  <c r="G6" i="90"/>
  <c r="G22" i="90"/>
  <c r="G38" i="90"/>
  <c r="G54" i="90"/>
  <c r="G70" i="90"/>
  <c r="G86" i="90"/>
  <c r="G102" i="90"/>
  <c r="G118" i="90"/>
  <c r="G134" i="90"/>
  <c r="G150" i="90"/>
  <c r="G166" i="90"/>
  <c r="G182" i="90"/>
  <c r="G198" i="90"/>
  <c r="G275" i="90"/>
  <c r="G291" i="90"/>
  <c r="G307" i="90"/>
  <c r="G323" i="90"/>
  <c r="G339" i="90"/>
  <c r="G355" i="90"/>
  <c r="G371" i="90"/>
  <c r="G387" i="90"/>
  <c r="G403" i="90"/>
  <c r="G273" i="90"/>
  <c r="G289" i="90"/>
  <c r="G305" i="90"/>
  <c r="G321" i="90"/>
  <c r="G337" i="90"/>
  <c r="G353" i="90"/>
  <c r="G369" i="90"/>
  <c r="G385" i="90"/>
  <c r="G401" i="90"/>
  <c r="G417" i="90"/>
  <c r="G433" i="90"/>
  <c r="G449" i="90"/>
  <c r="G465" i="90"/>
  <c r="G481" i="90"/>
  <c r="G497" i="90"/>
  <c r="G513" i="90"/>
  <c r="G529" i="90"/>
  <c r="G545" i="90"/>
  <c r="G561" i="90"/>
  <c r="G577" i="90"/>
  <c r="G593" i="90"/>
  <c r="G609" i="90"/>
  <c r="G625" i="90"/>
  <c r="G641" i="90"/>
  <c r="G657" i="90"/>
  <c r="G673" i="90"/>
  <c r="G689" i="90"/>
  <c r="G705" i="90"/>
  <c r="G721" i="90"/>
  <c r="G737" i="90"/>
  <c r="G753" i="90"/>
  <c r="G769" i="90"/>
  <c r="G785" i="90"/>
  <c r="G801" i="90"/>
  <c r="G817" i="90"/>
  <c r="G833" i="90"/>
  <c r="G849" i="90"/>
  <c r="G865" i="90"/>
  <c r="G881" i="90"/>
  <c r="G897" i="90"/>
  <c r="G913" i="90"/>
  <c r="G929" i="90"/>
  <c r="G945" i="90"/>
  <c r="G961" i="90"/>
  <c r="G977" i="90"/>
  <c r="G993" i="90"/>
  <c r="G1009" i="90"/>
  <c r="G1025" i="90"/>
  <c r="G1041" i="90"/>
  <c r="G1057" i="90"/>
  <c r="G1073" i="90"/>
  <c r="G1089" i="90"/>
  <c r="G1105" i="90"/>
  <c r="G1121" i="90"/>
  <c r="G1137" i="90"/>
  <c r="G1153" i="90"/>
  <c r="G1169" i="90"/>
  <c r="G1185" i="90"/>
  <c r="G1201" i="90"/>
  <c r="G1217" i="90"/>
  <c r="G1233" i="90"/>
  <c r="G1249" i="90"/>
  <c r="G1265" i="90"/>
  <c r="G1281" i="90"/>
  <c r="G1297" i="90"/>
  <c r="G1313" i="90"/>
  <c r="G1329" i="90"/>
  <c r="G1345" i="90"/>
  <c r="G1361" i="90"/>
  <c r="G1377" i="90"/>
  <c r="G1393" i="90"/>
  <c r="G1409" i="90"/>
  <c r="G1425" i="90"/>
  <c r="G1441" i="90"/>
  <c r="G1457" i="90"/>
  <c r="G1473" i="90"/>
  <c r="G1489" i="90"/>
  <c r="G1505" i="90"/>
  <c r="G1521" i="90"/>
  <c r="G1537" i="90"/>
  <c r="G1553" i="90"/>
  <c r="G1569" i="90"/>
  <c r="G278" i="90"/>
  <c r="G294" i="90"/>
  <c r="G310" i="90"/>
  <c r="G326" i="90"/>
  <c r="G342" i="90"/>
  <c r="G358" i="90"/>
  <c r="G374" i="90"/>
  <c r="G390" i="90"/>
  <c r="G406" i="90"/>
  <c r="G422" i="90"/>
  <c r="G438" i="90"/>
  <c r="G454" i="90"/>
  <c r="G470" i="90"/>
  <c r="G486" i="90"/>
  <c r="G502" i="90"/>
  <c r="G518" i="90"/>
  <c r="G534" i="90"/>
  <c r="G550" i="90"/>
  <c r="G566" i="90"/>
  <c r="G582" i="90"/>
  <c r="G598" i="90"/>
  <c r="G614" i="90"/>
  <c r="G630" i="90"/>
  <c r="G231" i="90"/>
  <c r="G263" i="90"/>
  <c r="G55" i="90"/>
  <c r="G103" i="90"/>
  <c r="G155" i="90"/>
  <c r="G195" i="90"/>
  <c r="G244" i="90"/>
  <c r="G296" i="90"/>
  <c r="G348" i="90"/>
  <c r="G392" i="90"/>
  <c r="G440" i="90"/>
  <c r="G488" i="90"/>
  <c r="G536" i="90"/>
  <c r="G580" i="90"/>
  <c r="G636" i="90"/>
  <c r="G684" i="90"/>
  <c r="G736" i="90"/>
  <c r="G784" i="90"/>
  <c r="G832" i="90"/>
  <c r="G880" i="90"/>
  <c r="G928" i="90"/>
  <c r="G976" i="90"/>
  <c r="G1028" i="90"/>
  <c r="G1076" i="90"/>
  <c r="G1124" i="90"/>
  <c r="G1172" i="90"/>
  <c r="G1220" i="90"/>
  <c r="G1264" i="90"/>
  <c r="G1316" i="90"/>
  <c r="G1364" i="90"/>
  <c r="G1412" i="90"/>
  <c r="G1452" i="90"/>
  <c r="G1504" i="90"/>
  <c r="G1552" i="90"/>
  <c r="G1608" i="90"/>
  <c r="G1656" i="90"/>
  <c r="G1700" i="90"/>
  <c r="G1744" i="90"/>
  <c r="G1788" i="90"/>
  <c r="G1836" i="90"/>
  <c r="G1888" i="90"/>
  <c r="G1932" i="90"/>
  <c r="G1980" i="90"/>
  <c r="G2024" i="90"/>
  <c r="G2080" i="90"/>
  <c r="G2132" i="90"/>
  <c r="G2180" i="90"/>
  <c r="G2228" i="90"/>
  <c r="G2276" i="90"/>
  <c r="G2324" i="90"/>
  <c r="G2368" i="90"/>
  <c r="G2420" i="90"/>
  <c r="G2468" i="90"/>
  <c r="G2516" i="90"/>
  <c r="G2556" i="90"/>
  <c r="G2588" i="90"/>
  <c r="G2620" i="90"/>
  <c r="G2652" i="90"/>
  <c r="G2684" i="90"/>
  <c r="G2716" i="90"/>
  <c r="G2748" i="90"/>
  <c r="G2780" i="90"/>
  <c r="G2812" i="90"/>
  <c r="G2844" i="90"/>
  <c r="G2884" i="90"/>
  <c r="G2920" i="90"/>
  <c r="G2952" i="90"/>
  <c r="G2988" i="90"/>
  <c r="G12" i="90"/>
  <c r="G28" i="90"/>
  <c r="G44" i="90"/>
  <c r="G60" i="90"/>
  <c r="G76" i="90"/>
  <c r="G92" i="90"/>
  <c r="G108" i="90"/>
  <c r="G124" i="90"/>
  <c r="G140" i="90"/>
  <c r="G156" i="90"/>
  <c r="G172" i="90"/>
  <c r="G188" i="90"/>
  <c r="G204" i="90"/>
  <c r="G51" i="90"/>
  <c r="G99" i="90"/>
  <c r="G147" i="90"/>
  <c r="G199" i="90"/>
  <c r="G240" i="90"/>
  <c r="G288" i="90"/>
  <c r="G340" i="90"/>
  <c r="G384" i="90"/>
  <c r="G432" i="90"/>
  <c r="G484" i="90"/>
  <c r="G532" i="90"/>
  <c r="G588" i="90"/>
  <c r="G640" i="90"/>
  <c r="G688" i="90"/>
  <c r="G732" i="90"/>
  <c r="G780" i="90"/>
  <c r="G828" i="90"/>
  <c r="G876" i="90"/>
  <c r="G924" i="90"/>
  <c r="G972" i="90"/>
  <c r="G1020" i="90"/>
  <c r="G1068" i="90"/>
  <c r="G1120" i="90"/>
  <c r="G1164" i="90"/>
  <c r="G1216" i="90"/>
  <c r="G1268" i="90"/>
  <c r="G1312" i="90"/>
  <c r="G1360" i="90"/>
  <c r="G1416" i="90"/>
  <c r="G1468" i="90"/>
  <c r="G1520" i="90"/>
  <c r="G1568" i="90"/>
  <c r="G1616" i="90"/>
  <c r="G1668" i="90"/>
  <c r="G1724" i="90"/>
  <c r="G1768" i="90"/>
  <c r="G1816" i="90"/>
  <c r="G1868" i="90"/>
  <c r="G1920" i="90"/>
  <c r="G1972" i="90"/>
  <c r="G2020" i="90"/>
  <c r="G2064" i="90"/>
  <c r="G2108" i="90"/>
  <c r="G2160" i="90"/>
  <c r="G2208" i="90"/>
  <c r="G2260" i="90"/>
  <c r="G2308" i="90"/>
  <c r="G2360" i="90"/>
  <c r="G2408" i="90"/>
  <c r="G2464" i="90"/>
  <c r="G2512" i="90"/>
  <c r="G2552" i="90"/>
  <c r="G2584" i="90"/>
  <c r="G2616" i="90"/>
  <c r="G2648" i="90"/>
  <c r="G2680" i="90"/>
  <c r="G2712" i="90"/>
  <c r="G2744" i="90"/>
  <c r="G2776" i="90"/>
  <c r="G2808" i="90"/>
  <c r="G2840" i="90"/>
  <c r="G2876" i="90"/>
  <c r="G2904" i="90"/>
  <c r="G2932" i="90"/>
  <c r="G2964" i="90"/>
  <c r="G2992" i="90"/>
  <c r="G13" i="90"/>
  <c r="G29" i="90"/>
  <c r="G45" i="90"/>
  <c r="G61" i="90"/>
  <c r="G77" i="90"/>
  <c r="G93" i="90"/>
  <c r="G109" i="90"/>
  <c r="G125" i="90"/>
  <c r="G141" i="90"/>
  <c r="G157" i="90"/>
  <c r="G173" i="90"/>
  <c r="G189" i="90"/>
  <c r="G7" i="90"/>
  <c r="G47" i="90"/>
  <c r="G95" i="90"/>
  <c r="G139" i="90"/>
  <c r="G183" i="90"/>
  <c r="G248" i="90"/>
  <c r="G292" i="90"/>
  <c r="G336" i="90"/>
  <c r="G380" i="90"/>
  <c r="G436" i="90"/>
  <c r="G480" i="90"/>
  <c r="G528" i="90"/>
  <c r="G576" i="90"/>
  <c r="G608" i="90"/>
  <c r="G656" i="90"/>
  <c r="G704" i="90"/>
  <c r="G752" i="90"/>
  <c r="G800" i="90"/>
  <c r="G848" i="90"/>
  <c r="G896" i="90"/>
  <c r="G944" i="90"/>
  <c r="G988" i="90"/>
  <c r="G1036" i="90"/>
  <c r="G1084" i="90"/>
  <c r="G1128" i="90"/>
  <c r="G1176" i="90"/>
  <c r="G1224" i="90"/>
  <c r="G1272" i="90"/>
  <c r="G1320" i="90"/>
  <c r="G1368" i="90"/>
  <c r="G1408" i="90"/>
  <c r="G1460" i="90"/>
  <c r="G1500" i="90"/>
  <c r="G1548" i="90"/>
  <c r="G1588" i="90"/>
  <c r="G1636" i="90"/>
  <c r="G1684" i="90"/>
  <c r="G1732" i="90"/>
  <c r="G1784" i="90"/>
  <c r="G1828" i="90"/>
  <c r="G1872" i="90"/>
  <c r="G1916" i="90"/>
  <c r="G1964" i="90"/>
  <c r="G2016" i="90"/>
  <c r="G2060" i="90"/>
  <c r="G2104" i="90"/>
  <c r="G2152" i="90"/>
  <c r="G2200" i="90"/>
  <c r="G2244" i="90"/>
  <c r="G2292" i="90"/>
  <c r="G2340" i="90"/>
  <c r="G2388" i="90"/>
  <c r="G2428" i="90"/>
  <c r="G2472" i="90"/>
  <c r="G2520" i="90"/>
  <c r="G10" i="90"/>
  <c r="G26" i="90"/>
  <c r="G42" i="90"/>
  <c r="G58" i="90"/>
  <c r="G74" i="90"/>
  <c r="G90" i="90"/>
  <c r="G106" i="90"/>
  <c r="G122" i="90"/>
  <c r="G138" i="90"/>
  <c r="G154" i="90"/>
  <c r="G170" i="90"/>
  <c r="G186" i="90"/>
  <c r="G202" i="90"/>
  <c r="G279" i="90"/>
  <c r="G295" i="90"/>
  <c r="G311" i="90"/>
  <c r="G327" i="90"/>
  <c r="G343" i="90"/>
  <c r="G359" i="90"/>
  <c r="G375" i="90"/>
  <c r="G391" i="90"/>
  <c r="G407" i="90"/>
  <c r="G277" i="90"/>
  <c r="G293" i="90"/>
  <c r="G309" i="90"/>
  <c r="G325" i="90"/>
  <c r="G341" i="90"/>
  <c r="G357" i="90"/>
  <c r="G373" i="90"/>
  <c r="G389" i="90"/>
  <c r="G405" i="90"/>
  <c r="G421" i="90"/>
  <c r="G437" i="90"/>
  <c r="G453" i="90"/>
  <c r="G469" i="90"/>
  <c r="G485" i="90"/>
  <c r="G501" i="90"/>
  <c r="G517" i="90"/>
  <c r="G533" i="90"/>
  <c r="G549" i="90"/>
  <c r="G565" i="90"/>
  <c r="G581" i="90"/>
  <c r="G597" i="90"/>
  <c r="G613" i="90"/>
  <c r="G629" i="90"/>
  <c r="G645" i="90"/>
  <c r="G661" i="90"/>
  <c r="G677" i="90"/>
  <c r="G693" i="90"/>
  <c r="G709" i="90"/>
  <c r="G725" i="90"/>
  <c r="G741" i="90"/>
  <c r="G757" i="90"/>
  <c r="G773" i="90"/>
  <c r="G789" i="90"/>
  <c r="G805" i="90"/>
  <c r="G821" i="90"/>
  <c r="G837" i="90"/>
  <c r="G853" i="90"/>
  <c r="G869" i="90"/>
  <c r="G885" i="90"/>
  <c r="G901" i="90"/>
  <c r="G917" i="90"/>
  <c r="G933" i="90"/>
  <c r="G949" i="90"/>
  <c r="G965" i="90"/>
  <c r="G981" i="90"/>
  <c r="G997" i="90"/>
  <c r="G1013" i="90"/>
  <c r="G1029" i="90"/>
  <c r="G1045" i="90"/>
  <c r="G1061" i="90"/>
  <c r="G1077" i="90"/>
  <c r="G1093" i="90"/>
  <c r="G1109" i="90"/>
  <c r="G1125" i="90"/>
  <c r="G1141" i="90"/>
  <c r="G1157" i="90"/>
  <c r="G1173" i="90"/>
  <c r="G1189" i="90"/>
  <c r="G1205" i="90"/>
  <c r="G1221" i="90"/>
  <c r="G1237" i="90"/>
  <c r="G1253" i="90"/>
  <c r="G1269" i="90"/>
  <c r="G1285" i="90"/>
  <c r="G1301" i="90"/>
  <c r="G1317" i="90"/>
  <c r="G1333" i="90"/>
  <c r="G1349" i="90"/>
  <c r="G1365" i="90"/>
  <c r="G1381" i="90"/>
  <c r="G1397" i="90"/>
  <c r="G1413" i="90"/>
  <c r="G1429" i="90"/>
  <c r="G1445" i="90"/>
  <c r="G1461" i="90"/>
  <c r="G1477" i="90"/>
  <c r="G1493" i="90"/>
  <c r="G1509" i="90"/>
  <c r="G1525" i="90"/>
  <c r="G1541" i="90"/>
  <c r="G1557" i="90"/>
  <c r="G266" i="90"/>
  <c r="G282" i="90"/>
  <c r="G298" i="90"/>
  <c r="G314" i="90"/>
  <c r="G330" i="90"/>
  <c r="G346" i="90"/>
  <c r="G362" i="90"/>
  <c r="G378" i="90"/>
  <c r="G394" i="90"/>
  <c r="G410" i="90"/>
  <c r="G426" i="90"/>
  <c r="G442" i="90"/>
  <c r="G458" i="90"/>
  <c r="G474" i="90"/>
  <c r="G490" i="90"/>
  <c r="G506" i="90"/>
  <c r="G522" i="90"/>
  <c r="G538" i="90"/>
  <c r="G554" i="90"/>
  <c r="G570" i="90"/>
  <c r="G586" i="90"/>
  <c r="G602" i="90"/>
  <c r="G618" i="90"/>
  <c r="G235" i="90"/>
  <c r="G167" i="90"/>
  <c r="G360" i="90"/>
  <c r="G548" i="90"/>
  <c r="G748" i="90"/>
  <c r="G940" i="90"/>
  <c r="G1136" i="90"/>
  <c r="G1328" i="90"/>
  <c r="G1516" i="90"/>
  <c r="G1712" i="90"/>
  <c r="G1900" i="90"/>
  <c r="G2096" i="90"/>
  <c r="G2288" i="90"/>
  <c r="G2480" i="90"/>
  <c r="G2628" i="90"/>
  <c r="G2756" i="90"/>
  <c r="G2892" i="90"/>
  <c r="G16" i="90"/>
  <c r="G80" i="90"/>
  <c r="G144" i="90"/>
  <c r="G11" i="90"/>
  <c r="G208" i="90"/>
  <c r="G396" i="90"/>
  <c r="G600" i="90"/>
  <c r="G792" i="90"/>
  <c r="G984" i="90"/>
  <c r="G1180" i="90"/>
  <c r="G1376" i="90"/>
  <c r="G1580" i="90"/>
  <c r="G1776" i="90"/>
  <c r="G1984" i="90"/>
  <c r="G2168" i="90"/>
  <c r="G2372" i="90"/>
  <c r="G2560" i="90"/>
  <c r="G2692" i="90"/>
  <c r="G2816" i="90"/>
  <c r="G2940" i="90"/>
  <c r="G33" i="90"/>
  <c r="G97" i="90"/>
  <c r="G161" i="90"/>
  <c r="G59" i="90"/>
  <c r="G256" i="90"/>
  <c r="G448" i="90"/>
  <c r="G620" i="90"/>
  <c r="G812" i="90"/>
  <c r="G1000" i="90"/>
  <c r="G1188" i="90"/>
  <c r="G1380" i="90"/>
  <c r="G1560" i="90"/>
  <c r="G1748" i="90"/>
  <c r="G1928" i="90"/>
  <c r="G2116" i="90"/>
  <c r="G2304" i="90"/>
  <c r="G2484" i="90"/>
  <c r="G46" i="90"/>
  <c r="G110" i="90"/>
  <c r="G174" i="90"/>
  <c r="G299" i="90"/>
  <c r="G363" i="90"/>
  <c r="G281" i="90"/>
  <c r="G345" i="90"/>
  <c r="G409" i="90"/>
  <c r="G473" i="90"/>
  <c r="G537" i="90"/>
  <c r="G601" i="90"/>
  <c r="G665" i="90"/>
  <c r="G729" i="90"/>
  <c r="G793" i="90"/>
  <c r="G857" i="90"/>
  <c r="G921" i="90"/>
  <c r="G985" i="90"/>
  <c r="G1049" i="90"/>
  <c r="G1113" i="90"/>
  <c r="G1177" i="90"/>
  <c r="G1241" i="90"/>
  <c r="G1305" i="90"/>
  <c r="G1369" i="90"/>
  <c r="G1433" i="90"/>
  <c r="G1497" i="90"/>
  <c r="G1561" i="90"/>
  <c r="G318" i="90"/>
  <c r="G382" i="90"/>
  <c r="G446" i="90"/>
  <c r="G510" i="90"/>
  <c r="G574" i="90"/>
  <c r="G634" i="90"/>
  <c r="G654" i="90"/>
  <c r="G678" i="90"/>
  <c r="G694" i="90"/>
  <c r="G710" i="90"/>
  <c r="G726" i="90"/>
  <c r="G742" i="90"/>
  <c r="G758" i="90"/>
  <c r="G774" i="90"/>
  <c r="G790" i="90"/>
  <c r="G806" i="90"/>
  <c r="G822" i="90"/>
  <c r="G838" i="90"/>
  <c r="G854" i="90"/>
  <c r="G870" i="90"/>
  <c r="G886" i="90"/>
  <c r="G902" i="90"/>
  <c r="G918" i="90"/>
  <c r="G934" i="90"/>
  <c r="G950" i="90"/>
  <c r="G966" i="90"/>
  <c r="G982" i="90"/>
  <c r="G998" i="90"/>
  <c r="G1014" i="90"/>
  <c r="G1030" i="90"/>
  <c r="G1046" i="90"/>
  <c r="G1062" i="90"/>
  <c r="G1078" i="90"/>
  <c r="G1094" i="90"/>
  <c r="G1110" i="90"/>
  <c r="G1126" i="90"/>
  <c r="G1142" i="90"/>
  <c r="G1158" i="90"/>
  <c r="G1174" i="90"/>
  <c r="G1190" i="90"/>
  <c r="G1206" i="90"/>
  <c r="G1222" i="90"/>
  <c r="G1238" i="90"/>
  <c r="G1254" i="90"/>
  <c r="G1270" i="90"/>
  <c r="G1286" i="90"/>
  <c r="G1302" i="90"/>
  <c r="G1318" i="90"/>
  <c r="G1334" i="90"/>
  <c r="G1350" i="90"/>
  <c r="G1366" i="90"/>
  <c r="G1382" i="90"/>
  <c r="G1398" i="90"/>
  <c r="G1414" i="90"/>
  <c r="G423" i="90"/>
  <c r="G439" i="90"/>
  <c r="G455" i="90"/>
  <c r="G471" i="90"/>
  <c r="G487" i="90"/>
  <c r="G503" i="90"/>
  <c r="G519" i="90"/>
  <c r="G535" i="90"/>
  <c r="G551" i="90"/>
  <c r="G567" i="90"/>
  <c r="G583" i="90"/>
  <c r="G599" i="90"/>
  <c r="G615" i="90"/>
  <c r="G631" i="90"/>
  <c r="G647" i="90"/>
  <c r="G663" i="90"/>
  <c r="G679" i="90"/>
  <c r="G695" i="90"/>
  <c r="G711" i="90"/>
  <c r="G727" i="90"/>
  <c r="G743" i="90"/>
  <c r="G759" i="90"/>
  <c r="G775" i="90"/>
  <c r="G791" i="90"/>
  <c r="G807" i="90"/>
  <c r="G823" i="90"/>
  <c r="G839" i="90"/>
  <c r="G855" i="90"/>
  <c r="G871" i="90"/>
  <c r="G887" i="90"/>
  <c r="G903" i="90"/>
  <c r="G919" i="90"/>
  <c r="G935" i="90"/>
  <c r="G951" i="90"/>
  <c r="G967" i="90"/>
  <c r="G983" i="90"/>
  <c r="G999" i="90"/>
  <c r="G1015" i="90"/>
  <c r="G1031" i="90"/>
  <c r="G1047" i="90"/>
  <c r="G1063" i="90"/>
  <c r="G1079" i="90"/>
  <c r="G1095" i="90"/>
  <c r="G1111" i="90"/>
  <c r="G1127" i="90"/>
  <c r="G1143" i="90"/>
  <c r="G1159" i="90"/>
  <c r="G1175" i="90"/>
  <c r="G1191" i="90"/>
  <c r="G1207" i="90"/>
  <c r="G1223" i="90"/>
  <c r="G1239" i="90"/>
  <c r="G1255" i="90"/>
  <c r="G1271" i="90"/>
  <c r="G1287" i="90"/>
  <c r="G1303" i="90"/>
  <c r="G1319" i="90"/>
  <c r="G1335" i="90"/>
  <c r="G1351" i="90"/>
  <c r="G1367" i="90"/>
  <c r="G1383" i="90"/>
  <c r="G1399" i="90"/>
  <c r="G1415" i="90"/>
  <c r="G1431" i="90"/>
  <c r="G1447" i="90"/>
  <c r="G1463" i="90"/>
  <c r="G1479" i="90"/>
  <c r="G1495" i="90"/>
  <c r="G1511" i="90"/>
  <c r="G1527" i="90"/>
  <c r="G1543" i="90"/>
  <c r="G1559" i="90"/>
  <c r="G1575" i="90"/>
  <c r="G1591" i="90"/>
  <c r="G1607" i="90"/>
  <c r="G1623" i="90"/>
  <c r="G1639" i="90"/>
  <c r="G1655" i="90"/>
  <c r="G1671" i="90"/>
  <c r="G1687" i="90"/>
  <c r="G1703" i="90"/>
  <c r="G1719" i="90"/>
  <c r="G1735" i="90"/>
  <c r="G1751" i="90"/>
  <c r="G1767" i="90"/>
  <c r="G1577" i="90"/>
  <c r="G1593" i="90"/>
  <c r="G1609" i="90"/>
  <c r="G1625" i="90"/>
  <c r="G1641" i="90"/>
  <c r="G1657" i="90"/>
  <c r="G1673" i="90"/>
  <c r="G1689" i="90"/>
  <c r="G1705" i="90"/>
  <c r="G1721" i="90"/>
  <c r="G1737" i="90"/>
  <c r="G1753" i="90"/>
  <c r="G1769" i="90"/>
  <c r="G1785" i="90"/>
  <c r="G1801" i="90"/>
  <c r="G1817" i="90"/>
  <c r="G1833" i="90"/>
  <c r="G1849" i="90"/>
  <c r="G1865" i="90"/>
  <c r="G1881" i="90"/>
  <c r="G1897" i="90"/>
  <c r="G1913" i="90"/>
  <c r="G1929" i="90"/>
  <c r="G1945" i="90"/>
  <c r="G1961" i="90"/>
  <c r="G1977" i="90"/>
  <c r="G1993" i="90"/>
  <c r="G2009" i="90"/>
  <c r="G2025" i="90"/>
  <c r="G2041" i="90"/>
  <c r="G2057" i="90"/>
  <c r="G2073" i="90"/>
  <c r="G15" i="90"/>
  <c r="G212" i="90"/>
  <c r="G404" i="90"/>
  <c r="G596" i="90"/>
  <c r="G796" i="90"/>
  <c r="G992" i="90"/>
  <c r="G1184" i="90"/>
  <c r="G1372" i="90"/>
  <c r="G1564" i="90"/>
  <c r="G1756" i="90"/>
  <c r="G1948" i="90"/>
  <c r="G2144" i="90"/>
  <c r="G2332" i="90"/>
  <c r="G2528" i="90"/>
  <c r="G2660" i="90"/>
  <c r="G2788" i="90"/>
  <c r="G2928" i="90"/>
  <c r="G32" i="90"/>
  <c r="G96" i="90"/>
  <c r="G160" i="90"/>
  <c r="G63" i="90"/>
  <c r="G252" i="90"/>
  <c r="G444" i="90"/>
  <c r="G652" i="90"/>
  <c r="G840" i="90"/>
  <c r="G1032" i="90"/>
  <c r="G1228" i="90"/>
  <c r="G1428" i="90"/>
  <c r="G1632" i="90"/>
  <c r="G1832" i="90"/>
  <c r="G2028" i="90"/>
  <c r="G2224" i="90"/>
  <c r="G2424" i="90"/>
  <c r="G2592" i="90"/>
  <c r="G2720" i="90"/>
  <c r="G2848" i="90"/>
  <c r="G2972" i="90"/>
  <c r="G49" i="90"/>
  <c r="G113" i="90"/>
  <c r="G177" i="90"/>
  <c r="G107" i="90"/>
  <c r="G304" i="90"/>
  <c r="G492" i="90"/>
  <c r="G668" i="90"/>
  <c r="G860" i="90"/>
  <c r="G1048" i="90"/>
  <c r="G1236" i="90"/>
  <c r="G1420" i="90"/>
  <c r="G1600" i="90"/>
  <c r="G1796" i="90"/>
  <c r="G1976" i="90"/>
  <c r="G2164" i="90"/>
  <c r="G2352" i="90"/>
  <c r="G2540" i="90"/>
  <c r="G62" i="90"/>
  <c r="G126" i="90"/>
  <c r="G190" i="90"/>
  <c r="G315" i="90"/>
  <c r="G379" i="90"/>
  <c r="G297" i="90"/>
  <c r="G361" i="90"/>
  <c r="G425" i="90"/>
  <c r="G489" i="90"/>
  <c r="G553" i="90"/>
  <c r="G617" i="90"/>
  <c r="G681" i="90"/>
  <c r="G745" i="90"/>
  <c r="G809" i="90"/>
  <c r="G873" i="90"/>
  <c r="G937" i="90"/>
  <c r="G1001" i="90"/>
  <c r="G1065" i="90"/>
  <c r="G1129" i="90"/>
  <c r="G1193" i="90"/>
  <c r="G1257" i="90"/>
  <c r="G1321" i="90"/>
  <c r="G1385" i="90"/>
  <c r="G1449" i="90"/>
  <c r="G1513" i="90"/>
  <c r="G270" i="90"/>
  <c r="G334" i="90"/>
  <c r="G398" i="90"/>
  <c r="G462" i="90"/>
  <c r="G526" i="90"/>
  <c r="G590" i="90"/>
  <c r="G638" i="90"/>
  <c r="G662" i="90"/>
  <c r="G682" i="90"/>
  <c r="G698" i="90"/>
  <c r="G714" i="90"/>
  <c r="G730" i="90"/>
  <c r="G746" i="90"/>
  <c r="G762" i="90"/>
  <c r="G778" i="90"/>
  <c r="G794" i="90"/>
  <c r="G810" i="90"/>
  <c r="G826" i="90"/>
  <c r="G842" i="90"/>
  <c r="G858" i="90"/>
  <c r="G874" i="90"/>
  <c r="G890" i="90"/>
  <c r="G906" i="90"/>
  <c r="G922" i="90"/>
  <c r="G938" i="90"/>
  <c r="G954" i="90"/>
  <c r="G970" i="90"/>
  <c r="G986" i="90"/>
  <c r="G1002" i="90"/>
  <c r="G1018" i="90"/>
  <c r="G1034" i="90"/>
  <c r="G1050" i="90"/>
  <c r="G1066" i="90"/>
  <c r="G1082" i="90"/>
  <c r="G1098" i="90"/>
  <c r="G1114" i="90"/>
  <c r="G1130" i="90"/>
  <c r="G1146" i="90"/>
  <c r="G1162" i="90"/>
  <c r="G1178" i="90"/>
  <c r="G1194" i="90"/>
  <c r="G1210" i="90"/>
  <c r="G1226" i="90"/>
  <c r="G1242" i="90"/>
  <c r="G1258" i="90"/>
  <c r="G1274" i="90"/>
  <c r="G1290" i="90"/>
  <c r="G1306" i="90"/>
  <c r="G1322" i="90"/>
  <c r="G1338" i="90"/>
  <c r="G1354" i="90"/>
  <c r="G1370" i="90"/>
  <c r="G1386" i="90"/>
  <c r="G1402" i="90"/>
  <c r="G1418" i="90"/>
  <c r="G427" i="90"/>
  <c r="G443" i="90"/>
  <c r="G459" i="90"/>
  <c r="G475" i="90"/>
  <c r="G491" i="90"/>
  <c r="G507" i="90"/>
  <c r="G523" i="90"/>
  <c r="G539" i="90"/>
  <c r="G555" i="90"/>
  <c r="G571" i="90"/>
  <c r="G587" i="90"/>
  <c r="G603" i="90"/>
  <c r="G619" i="90"/>
  <c r="G635" i="90"/>
  <c r="G651" i="90"/>
  <c r="G667" i="90"/>
  <c r="G683" i="90"/>
  <c r="G699" i="90"/>
  <c r="G715" i="90"/>
  <c r="G731" i="90"/>
  <c r="G747" i="90"/>
  <c r="G763" i="90"/>
  <c r="G779" i="90"/>
  <c r="G795" i="90"/>
  <c r="G811" i="90"/>
  <c r="G827" i="90"/>
  <c r="G843" i="90"/>
  <c r="G859" i="90"/>
  <c r="G875" i="90"/>
  <c r="G891" i="90"/>
  <c r="G907" i="90"/>
  <c r="G923" i="90"/>
  <c r="G939" i="90"/>
  <c r="G955" i="90"/>
  <c r="G971" i="90"/>
  <c r="G987" i="90"/>
  <c r="G1003" i="90"/>
  <c r="G1019" i="90"/>
  <c r="G1035" i="90"/>
  <c r="G1051" i="90"/>
  <c r="G1067" i="90"/>
  <c r="G1083" i="90"/>
  <c r="G1099" i="90"/>
  <c r="G1115" i="90"/>
  <c r="G1131" i="90"/>
  <c r="G1147" i="90"/>
  <c r="G1163" i="90"/>
  <c r="G1179" i="90"/>
  <c r="G1195" i="90"/>
  <c r="G1211" i="90"/>
  <c r="G1227" i="90"/>
  <c r="G1243" i="90"/>
  <c r="G1259" i="90"/>
  <c r="G1275" i="90"/>
  <c r="G1291" i="90"/>
  <c r="G1307" i="90"/>
  <c r="G1323" i="90"/>
  <c r="G1339" i="90"/>
  <c r="G1355" i="90"/>
  <c r="G1371" i="90"/>
  <c r="G1387" i="90"/>
  <c r="G1403" i="90"/>
  <c r="G1419" i="90"/>
  <c r="G1435" i="90"/>
  <c r="G1451" i="90"/>
  <c r="G1467" i="90"/>
  <c r="G1483" i="90"/>
  <c r="G1499" i="90"/>
  <c r="G1515" i="90"/>
  <c r="G1531" i="90"/>
  <c r="G1547" i="90"/>
  <c r="G1563" i="90"/>
  <c r="G1579" i="90"/>
  <c r="G1595" i="90"/>
  <c r="G1611" i="90"/>
  <c r="G1627" i="90"/>
  <c r="G1643" i="90"/>
  <c r="G1659" i="90"/>
  <c r="G1675" i="90"/>
  <c r="G1691" i="90"/>
  <c r="G1707" i="90"/>
  <c r="G1723" i="90"/>
  <c r="G1739" i="90"/>
  <c r="G1755" i="90"/>
  <c r="G1771" i="90"/>
  <c r="G1581" i="90"/>
  <c r="G1597" i="90"/>
  <c r="G1613" i="90"/>
  <c r="G1629" i="90"/>
  <c r="G1645" i="90"/>
  <c r="G1661" i="90"/>
  <c r="G1677" i="90"/>
  <c r="G1693" i="90"/>
  <c r="G1709" i="90"/>
  <c r="G1725" i="90"/>
  <c r="G1741" i="90"/>
  <c r="G1757" i="90"/>
  <c r="G1773" i="90"/>
  <c r="G1789" i="90"/>
  <c r="G1805" i="90"/>
  <c r="G1821" i="90"/>
  <c r="G1837" i="90"/>
  <c r="G1853" i="90"/>
  <c r="G1869" i="90"/>
  <c r="G1885" i="90"/>
  <c r="G1901" i="90"/>
  <c r="G1917" i="90"/>
  <c r="G1933" i="90"/>
  <c r="G1949" i="90"/>
  <c r="G1965" i="90"/>
  <c r="G1981" i="90"/>
  <c r="G1997" i="90"/>
  <c r="G2013" i="90"/>
  <c r="G2029" i="90"/>
  <c r="G2045" i="90"/>
  <c r="G2061" i="90"/>
  <c r="G67" i="90"/>
  <c r="G260" i="90"/>
  <c r="G452" i="90"/>
  <c r="G648" i="90"/>
  <c r="G844" i="90"/>
  <c r="G1040" i="90"/>
  <c r="G1232" i="90"/>
  <c r="G1424" i="90"/>
  <c r="G1620" i="90"/>
  <c r="G1800" i="90"/>
  <c r="G1992" i="90"/>
  <c r="G2192" i="90"/>
  <c r="G2380" i="90"/>
  <c r="G2564" i="90"/>
  <c r="G2688" i="90"/>
  <c r="G2820" i="90"/>
  <c r="G2960" i="90"/>
  <c r="G48" i="90"/>
  <c r="G112" i="90"/>
  <c r="G176" i="90"/>
  <c r="G111" i="90"/>
  <c r="G300" i="90"/>
  <c r="G500" i="90"/>
  <c r="G700" i="90"/>
  <c r="G892" i="90"/>
  <c r="G1080" i="90"/>
  <c r="G1280" i="90"/>
  <c r="G1480" i="90"/>
  <c r="G1680" i="90"/>
  <c r="G1880" i="90"/>
  <c r="G2076" i="90"/>
  <c r="G2272" i="90"/>
  <c r="G2476" i="90"/>
  <c r="G2624" i="90"/>
  <c r="G2752" i="90"/>
  <c r="G2880" i="90"/>
  <c r="G3000" i="90"/>
  <c r="G65" i="90"/>
  <c r="G129" i="90"/>
  <c r="G193" i="90"/>
  <c r="G151" i="90"/>
  <c r="G344" i="90"/>
  <c r="G540" i="90"/>
  <c r="G716" i="90"/>
  <c r="G908" i="90"/>
  <c r="G1092" i="90"/>
  <c r="G1284" i="90"/>
  <c r="G1472" i="90"/>
  <c r="G1648" i="90"/>
  <c r="G1844" i="90"/>
  <c r="G2032" i="90"/>
  <c r="G2212" i="90"/>
  <c r="G2392" i="90"/>
  <c r="G14" i="90"/>
  <c r="G78" i="90"/>
  <c r="G142" i="90"/>
  <c r="G267" i="90"/>
  <c r="G331" i="90"/>
  <c r="G395" i="90"/>
  <c r="G313" i="90"/>
  <c r="G377" i="90"/>
  <c r="G441" i="90"/>
  <c r="G505" i="90"/>
  <c r="G569" i="90"/>
  <c r="G633" i="90"/>
  <c r="G697" i="90"/>
  <c r="G761" i="90"/>
  <c r="G825" i="90"/>
  <c r="G889" i="90"/>
  <c r="G953" i="90"/>
  <c r="G1017" i="90"/>
  <c r="G1081" i="90"/>
  <c r="G1145" i="90"/>
  <c r="G1209" i="90"/>
  <c r="G1273" i="90"/>
  <c r="G1337" i="90"/>
  <c r="G1401" i="90"/>
  <c r="G1465" i="90"/>
  <c r="G1529" i="90"/>
  <c r="G286" i="90"/>
  <c r="G350" i="90"/>
  <c r="G414" i="90"/>
  <c r="G478" i="90"/>
  <c r="G542" i="90"/>
  <c r="G606" i="90"/>
  <c r="G646" i="90"/>
  <c r="G666" i="90"/>
  <c r="G686" i="90"/>
  <c r="G702" i="90"/>
  <c r="G718" i="90"/>
  <c r="G734" i="90"/>
  <c r="G750" i="90"/>
  <c r="G766" i="90"/>
  <c r="G782" i="90"/>
  <c r="G798" i="90"/>
  <c r="G814" i="90"/>
  <c r="G830" i="90"/>
  <c r="G846" i="90"/>
  <c r="G862" i="90"/>
  <c r="G878" i="90"/>
  <c r="G894" i="90"/>
  <c r="G910" i="90"/>
  <c r="G926" i="90"/>
  <c r="G942" i="90"/>
  <c r="G958" i="90"/>
  <c r="G974" i="90"/>
  <c r="G990" i="90"/>
  <c r="G1006" i="90"/>
  <c r="G1022" i="90"/>
  <c r="G1038" i="90"/>
  <c r="G1054" i="90"/>
  <c r="G1070" i="90"/>
  <c r="G1086" i="90"/>
  <c r="G1102" i="90"/>
  <c r="G1118" i="90"/>
  <c r="G1134" i="90"/>
  <c r="G1150" i="90"/>
  <c r="G1166" i="90"/>
  <c r="G1182" i="90"/>
  <c r="G1198" i="90"/>
  <c r="G1214" i="90"/>
  <c r="G1230" i="90"/>
  <c r="G1246" i="90"/>
  <c r="G1262" i="90"/>
  <c r="G1278" i="90"/>
  <c r="G1294" i="90"/>
  <c r="G1310" i="90"/>
  <c r="G1326" i="90"/>
  <c r="G1342" i="90"/>
  <c r="G1358" i="90"/>
  <c r="G1374" i="90"/>
  <c r="G1390" i="90"/>
  <c r="G1406" i="90"/>
  <c r="G415" i="90"/>
  <c r="G431" i="90"/>
  <c r="G447" i="90"/>
  <c r="G463" i="90"/>
  <c r="G479" i="90"/>
  <c r="G495" i="90"/>
  <c r="G511" i="90"/>
  <c r="G527" i="90"/>
  <c r="G543" i="90"/>
  <c r="G559" i="90"/>
  <c r="G575" i="90"/>
  <c r="G591" i="90"/>
  <c r="G607" i="90"/>
  <c r="G623" i="90"/>
  <c r="G639" i="90"/>
  <c r="G655" i="90"/>
  <c r="G671" i="90"/>
  <c r="G687" i="90"/>
  <c r="G703" i="90"/>
  <c r="G719" i="90"/>
  <c r="G735" i="90"/>
  <c r="G751" i="90"/>
  <c r="G767" i="90"/>
  <c r="G783" i="90"/>
  <c r="G799" i="90"/>
  <c r="G815" i="90"/>
  <c r="G831" i="90"/>
  <c r="G847" i="90"/>
  <c r="G863" i="90"/>
  <c r="G879" i="90"/>
  <c r="G895" i="90"/>
  <c r="G911" i="90"/>
  <c r="G927" i="90"/>
  <c r="G943" i="90"/>
  <c r="G959" i="90"/>
  <c r="G975" i="90"/>
  <c r="G991" i="90"/>
  <c r="G1007" i="90"/>
  <c r="G1023" i="90"/>
  <c r="G1039" i="90"/>
  <c r="G1055" i="90"/>
  <c r="G1071" i="90"/>
  <c r="G1087" i="90"/>
  <c r="G1103" i="90"/>
  <c r="G1119" i="90"/>
  <c r="G1135" i="90"/>
  <c r="G1151" i="90"/>
  <c r="G1167" i="90"/>
  <c r="G1183" i="90"/>
  <c r="G1199" i="90"/>
  <c r="G1215" i="90"/>
  <c r="G1231" i="90"/>
  <c r="G1247" i="90"/>
  <c r="G1263" i="90"/>
  <c r="G1279" i="90"/>
  <c r="G1295" i="90"/>
  <c r="G1311" i="90"/>
  <c r="G1327" i="90"/>
  <c r="G1343" i="90"/>
  <c r="G1359" i="90"/>
  <c r="G1375" i="90"/>
  <c r="G1391" i="90"/>
  <c r="G1407" i="90"/>
  <c r="G1423" i="90"/>
  <c r="G1439" i="90"/>
  <c r="G1455" i="90"/>
  <c r="G1471" i="90"/>
  <c r="G1487" i="90"/>
  <c r="G1503" i="90"/>
  <c r="G1519" i="90"/>
  <c r="G1535" i="90"/>
  <c r="G1551" i="90"/>
  <c r="G1567" i="90"/>
  <c r="G1583" i="90"/>
  <c r="G1599" i="90"/>
  <c r="G1615" i="90"/>
  <c r="G1631" i="90"/>
  <c r="G1647" i="90"/>
  <c r="G1663" i="90"/>
  <c r="G1679" i="90"/>
  <c r="G1695" i="90"/>
  <c r="G1711" i="90"/>
  <c r="G1727" i="90"/>
  <c r="G1743" i="90"/>
  <c r="G1759" i="90"/>
  <c r="G1775" i="90"/>
  <c r="G1585" i="90"/>
  <c r="G1601" i="90"/>
  <c r="G1617" i="90"/>
  <c r="G1633" i="90"/>
  <c r="G1649" i="90"/>
  <c r="G1665" i="90"/>
  <c r="G1681" i="90"/>
  <c r="G1697" i="90"/>
  <c r="G1713" i="90"/>
  <c r="G1729" i="90"/>
  <c r="G1745" i="90"/>
  <c r="G1761" i="90"/>
  <c r="G1777" i="90"/>
  <c r="G1793" i="90"/>
  <c r="G1809" i="90"/>
  <c r="G1825" i="90"/>
  <c r="G1841" i="90"/>
  <c r="G1857" i="90"/>
  <c r="G1873" i="90"/>
  <c r="G1889" i="90"/>
  <c r="G1905" i="90"/>
  <c r="G1921" i="90"/>
  <c r="G1937" i="90"/>
  <c r="G1953" i="90"/>
  <c r="G1969" i="90"/>
  <c r="G1985" i="90"/>
  <c r="G2001" i="90"/>
  <c r="G2017" i="90"/>
  <c r="G2033" i="90"/>
  <c r="G2049" i="90"/>
  <c r="G2065" i="90"/>
  <c r="G2081" i="90"/>
  <c r="G2097" i="90"/>
  <c r="G2113" i="90"/>
  <c r="G2129" i="90"/>
  <c r="G2145" i="90"/>
  <c r="G2161" i="90"/>
  <c r="G2177" i="90"/>
  <c r="G2193" i="90"/>
  <c r="G2209" i="90"/>
  <c r="G2225" i="90"/>
  <c r="G2241" i="90"/>
  <c r="G2257" i="90"/>
  <c r="G2273" i="90"/>
  <c r="G2289" i="90"/>
  <c r="G2305" i="90"/>
  <c r="G2321" i="90"/>
  <c r="G2337" i="90"/>
  <c r="G2353" i="90"/>
  <c r="G2369" i="90"/>
  <c r="G1434" i="90"/>
  <c r="G1450" i="90"/>
  <c r="G1466" i="90"/>
  <c r="G1482" i="90"/>
  <c r="G1498" i="90"/>
  <c r="G1514" i="90"/>
  <c r="G1530" i="90"/>
  <c r="G1546" i="90"/>
  <c r="G1562" i="90"/>
  <c r="G1578" i="90"/>
  <c r="G1594" i="90"/>
  <c r="G1610" i="90"/>
  <c r="G1626" i="90"/>
  <c r="G1642" i="90"/>
  <c r="G1658" i="90"/>
  <c r="G1674" i="90"/>
  <c r="G1690" i="90"/>
  <c r="G1706" i="90"/>
  <c r="G1722" i="90"/>
  <c r="G1738" i="90"/>
  <c r="G1754" i="90"/>
  <c r="G1770" i="90"/>
  <c r="G1786" i="90"/>
  <c r="G1802" i="90"/>
  <c r="G1818" i="90"/>
  <c r="G1834" i="90"/>
  <c r="G1850" i="90"/>
  <c r="G1866" i="90"/>
  <c r="G1882" i="90"/>
  <c r="G1898" i="90"/>
  <c r="G1914" i="90"/>
  <c r="G1930" i="90"/>
  <c r="G1946" i="90"/>
  <c r="G1962" i="90"/>
  <c r="G1978" i="90"/>
  <c r="G1994" i="90"/>
  <c r="G2010" i="90"/>
  <c r="G2026" i="90"/>
  <c r="G2042" i="90"/>
  <c r="G2058" i="90"/>
  <c r="G2074" i="90"/>
  <c r="G2090" i="90"/>
  <c r="G1783" i="90"/>
  <c r="G1799" i="90"/>
  <c r="G1815" i="90"/>
  <c r="G1831" i="90"/>
  <c r="G1847" i="90"/>
  <c r="G1863" i="90"/>
  <c r="G1879" i="90"/>
  <c r="G1895" i="90"/>
  <c r="G1911" i="90"/>
  <c r="G1927" i="90"/>
  <c r="G1943" i="90"/>
  <c r="G1959" i="90"/>
  <c r="G1975" i="90"/>
  <c r="G1991" i="90"/>
  <c r="G2007" i="90"/>
  <c r="G2023" i="90"/>
  <c r="G2039" i="90"/>
  <c r="G2055" i="90"/>
  <c r="G2071" i="90"/>
  <c r="G2087" i="90"/>
  <c r="G2103" i="90"/>
  <c r="G2119" i="90"/>
  <c r="G2135" i="90"/>
  <c r="G2151" i="90"/>
  <c r="G2167" i="90"/>
  <c r="G2183" i="90"/>
  <c r="G2199" i="90"/>
  <c r="G2215" i="90"/>
  <c r="G2231" i="90"/>
  <c r="G2247" i="90"/>
  <c r="G115" i="90"/>
  <c r="G888" i="90"/>
  <c r="G1664" i="90"/>
  <c r="G2432" i="90"/>
  <c r="G2996" i="90"/>
  <c r="G159" i="90"/>
  <c r="G936" i="90"/>
  <c r="G1736" i="90"/>
  <c r="G2524" i="90"/>
  <c r="G17" i="90"/>
  <c r="G203" i="90"/>
  <c r="G956" i="90"/>
  <c r="G1692" i="90"/>
  <c r="G2440" i="90"/>
  <c r="G283" i="90"/>
  <c r="G393" i="90"/>
  <c r="G649" i="90"/>
  <c r="G905" i="90"/>
  <c r="G1161" i="90"/>
  <c r="G1417" i="90"/>
  <c r="G366" i="90"/>
  <c r="G622" i="90"/>
  <c r="G706" i="90"/>
  <c r="G770" i="90"/>
  <c r="G834" i="90"/>
  <c r="G898" i="90"/>
  <c r="G962" i="90"/>
  <c r="G1026" i="90"/>
  <c r="G1090" i="90"/>
  <c r="G1154" i="90"/>
  <c r="G1218" i="90"/>
  <c r="G1282" i="90"/>
  <c r="G1346" i="90"/>
  <c r="G1410" i="90"/>
  <c r="G467" i="90"/>
  <c r="G531" i="90"/>
  <c r="G595" i="90"/>
  <c r="G659" i="90"/>
  <c r="G723" i="90"/>
  <c r="G787" i="90"/>
  <c r="G851" i="90"/>
  <c r="G915" i="90"/>
  <c r="G979" i="90"/>
  <c r="G1043" i="90"/>
  <c r="G1107" i="90"/>
  <c r="G1171" i="90"/>
  <c r="G1235" i="90"/>
  <c r="G1299" i="90"/>
  <c r="G1363" i="90"/>
  <c r="G1427" i="90"/>
  <c r="G1491" i="90"/>
  <c r="G1555" i="90"/>
  <c r="G1619" i="90"/>
  <c r="G1683" i="90"/>
  <c r="G1747" i="90"/>
  <c r="G1605" i="90"/>
  <c r="G1669" i="90"/>
  <c r="G1733" i="90"/>
  <c r="G1797" i="90"/>
  <c r="G1861" i="90"/>
  <c r="G1925" i="90"/>
  <c r="G1989" i="90"/>
  <c r="G2053" i="90"/>
  <c r="G2089" i="90"/>
  <c r="G2109" i="90"/>
  <c r="G2133" i="90"/>
  <c r="G2153" i="90"/>
  <c r="G2173" i="90"/>
  <c r="G2197" i="90"/>
  <c r="G2217" i="90"/>
  <c r="G2237" i="90"/>
  <c r="G2261" i="90"/>
  <c r="G2281" i="90"/>
  <c r="G2301" i="90"/>
  <c r="G2325" i="90"/>
  <c r="G2345" i="90"/>
  <c r="G2365" i="90"/>
  <c r="G1438" i="90"/>
  <c r="G1458" i="90"/>
  <c r="G1478" i="90"/>
  <c r="G1502" i="90"/>
  <c r="G1522" i="90"/>
  <c r="G1542" i="90"/>
  <c r="G1566" i="90"/>
  <c r="G1586" i="90"/>
  <c r="G1606" i="90"/>
  <c r="G1630" i="90"/>
  <c r="G1650" i="90"/>
  <c r="G1670" i="90"/>
  <c r="G1694" i="90"/>
  <c r="G1714" i="90"/>
  <c r="G1734" i="90"/>
  <c r="G1758" i="90"/>
  <c r="G1778" i="90"/>
  <c r="G1798" i="90"/>
  <c r="G1822" i="90"/>
  <c r="G1842" i="90"/>
  <c r="G1862" i="90"/>
  <c r="G1886" i="90"/>
  <c r="G1906" i="90"/>
  <c r="G1926" i="90"/>
  <c r="G1950" i="90"/>
  <c r="G1970" i="90"/>
  <c r="G1990" i="90"/>
  <c r="G2014" i="90"/>
  <c r="G2034" i="90"/>
  <c r="G2054" i="90"/>
  <c r="G2078" i="90"/>
  <c r="G2098" i="90"/>
  <c r="G1795" i="90"/>
  <c r="G1819" i="90"/>
  <c r="G1839" i="90"/>
  <c r="G1859" i="90"/>
  <c r="G1883" i="90"/>
  <c r="G1903" i="90"/>
  <c r="G1923" i="90"/>
  <c r="G1947" i="90"/>
  <c r="G1967" i="90"/>
  <c r="G1987" i="90"/>
  <c r="G2011" i="90"/>
  <c r="G2031" i="90"/>
  <c r="G2051" i="90"/>
  <c r="G2075" i="90"/>
  <c r="G2095" i="90"/>
  <c r="G2115" i="90"/>
  <c r="G2139" i="90"/>
  <c r="G2159" i="90"/>
  <c r="G2179" i="90"/>
  <c r="G2203" i="90"/>
  <c r="G2223" i="90"/>
  <c r="G2243" i="90"/>
  <c r="G2263" i="90"/>
  <c r="G2279" i="90"/>
  <c r="G2295" i="90"/>
  <c r="G2311" i="90"/>
  <c r="G2327" i="90"/>
  <c r="G2343" i="90"/>
  <c r="G2359" i="90"/>
  <c r="G2375" i="90"/>
  <c r="G2391" i="90"/>
  <c r="G2407" i="90"/>
  <c r="G2423" i="90"/>
  <c r="G2439" i="90"/>
  <c r="G2455" i="90"/>
  <c r="G2471" i="90"/>
  <c r="G2487" i="90"/>
  <c r="G2503" i="90"/>
  <c r="G2519" i="90"/>
  <c r="G2373" i="90"/>
  <c r="G2389" i="90"/>
  <c r="G2405" i="90"/>
  <c r="G2421" i="90"/>
  <c r="G2437" i="90"/>
  <c r="G2453" i="90"/>
  <c r="G2469" i="90"/>
  <c r="G2485" i="90"/>
  <c r="G2501" i="90"/>
  <c r="G2517" i="90"/>
  <c r="G2533" i="90"/>
  <c r="G2549" i="90"/>
  <c r="G2565" i="90"/>
  <c r="G2581" i="90"/>
  <c r="G2597" i="90"/>
  <c r="G2613" i="90"/>
  <c r="G2629" i="90"/>
  <c r="G2645" i="90"/>
  <c r="G2661" i="90"/>
  <c r="G2677" i="90"/>
  <c r="G2693" i="90"/>
  <c r="G2709" i="90"/>
  <c r="G2725" i="90"/>
  <c r="G2741" i="90"/>
  <c r="G2757" i="90"/>
  <c r="G2773" i="90"/>
  <c r="G2789" i="90"/>
  <c r="G2805" i="90"/>
  <c r="G2821" i="90"/>
  <c r="G2837" i="90"/>
  <c r="G2853" i="90"/>
  <c r="G2869" i="90"/>
  <c r="G2885" i="90"/>
  <c r="G2901" i="90"/>
  <c r="G2917" i="90"/>
  <c r="G2933" i="90"/>
  <c r="G2949" i="90"/>
  <c r="G2965" i="90"/>
  <c r="G2981" i="90"/>
  <c r="G2997" i="90"/>
  <c r="G3013" i="90"/>
  <c r="G3029" i="90"/>
  <c r="G3045" i="90"/>
  <c r="G3061" i="90"/>
  <c r="G3077" i="90"/>
  <c r="G2114" i="90"/>
  <c r="G2130" i="90"/>
  <c r="G2146" i="90"/>
  <c r="G2162" i="90"/>
  <c r="G2178" i="90"/>
  <c r="G2194" i="90"/>
  <c r="G2210" i="90"/>
  <c r="G2226" i="90"/>
  <c r="G2242" i="90"/>
  <c r="G2258" i="90"/>
  <c r="G2274" i="90"/>
  <c r="G2290" i="90"/>
  <c r="G2306" i="90"/>
  <c r="G2322" i="90"/>
  <c r="G2338" i="90"/>
  <c r="G2354" i="90"/>
  <c r="G2370" i="90"/>
  <c r="G2386" i="90"/>
  <c r="G2402" i="90"/>
  <c r="G2418" i="90"/>
  <c r="G2434" i="90"/>
  <c r="G2450" i="90"/>
  <c r="G2466" i="90"/>
  <c r="G2482" i="90"/>
  <c r="G2498" i="90"/>
  <c r="G2514" i="90"/>
  <c r="G2530" i="90"/>
  <c r="G2546" i="90"/>
  <c r="G2562" i="90"/>
  <c r="G2578" i="90"/>
  <c r="G2594" i="90"/>
  <c r="G2610" i="90"/>
  <c r="G2626" i="90"/>
  <c r="G2642" i="90"/>
  <c r="G2658" i="90"/>
  <c r="G2674" i="90"/>
  <c r="G2690" i="90"/>
  <c r="G2547" i="90"/>
  <c r="G2563" i="90"/>
  <c r="G2579" i="90"/>
  <c r="G2595" i="90"/>
  <c r="G2611" i="90"/>
  <c r="G2627" i="90"/>
  <c r="G2643" i="90"/>
  <c r="G2659" i="90"/>
  <c r="G2675" i="90"/>
  <c r="G2691" i="90"/>
  <c r="G2707" i="90"/>
  <c r="G2723" i="90"/>
  <c r="G2739" i="90"/>
  <c r="G2755" i="90"/>
  <c r="G2771" i="90"/>
  <c r="G2787" i="90"/>
  <c r="G2803" i="90"/>
  <c r="G2819" i="90"/>
  <c r="G2835" i="90"/>
  <c r="G2851" i="90"/>
  <c r="G2867" i="90"/>
  <c r="G2883" i="90"/>
  <c r="G2899" i="90"/>
  <c r="G2915" i="90"/>
  <c r="G2931" i="90"/>
  <c r="G2947" i="90"/>
  <c r="G2963" i="90"/>
  <c r="G2979" i="90"/>
  <c r="G2995" i="90"/>
  <c r="G3011" i="90"/>
  <c r="G3027" i="90"/>
  <c r="G3043" i="90"/>
  <c r="G3059" i="90"/>
  <c r="G3075" i="90"/>
  <c r="G3091" i="90"/>
  <c r="G3107" i="90"/>
  <c r="G3123" i="90"/>
  <c r="G3139" i="90"/>
  <c r="G3155" i="90"/>
  <c r="G3171" i="90"/>
  <c r="G3187" i="90"/>
  <c r="G3203" i="90"/>
  <c r="G2698" i="90"/>
  <c r="G2714" i="90"/>
  <c r="G2730" i="90"/>
  <c r="G2746" i="90"/>
  <c r="G2762" i="90"/>
  <c r="G2778" i="90"/>
  <c r="G2794" i="90"/>
  <c r="G2810" i="90"/>
  <c r="G2826" i="90"/>
  <c r="G2842" i="90"/>
  <c r="G2858" i="90"/>
  <c r="G2874" i="90"/>
  <c r="G2890" i="90"/>
  <c r="G2906" i="90"/>
  <c r="G2922" i="90"/>
  <c r="G2938" i="90"/>
  <c r="G2954" i="90"/>
  <c r="G2970" i="90"/>
  <c r="G2986" i="90"/>
  <c r="G3002" i="90"/>
  <c r="G3018" i="90"/>
  <c r="G3034" i="90"/>
  <c r="G3050" i="90"/>
  <c r="G3066" i="90"/>
  <c r="G3082" i="90"/>
  <c r="G3098" i="90"/>
  <c r="G3114" i="90"/>
  <c r="G3130" i="90"/>
  <c r="G3146" i="90"/>
  <c r="G3162" i="90"/>
  <c r="G3178" i="90"/>
  <c r="G3194" i="90"/>
  <c r="G3210" i="90"/>
  <c r="G3226" i="90"/>
  <c r="G3242" i="90"/>
  <c r="G3258" i="90"/>
  <c r="G3274" i="90"/>
  <c r="G3290" i="90"/>
  <c r="G3306" i="90"/>
  <c r="G3322" i="90"/>
  <c r="G3338" i="90"/>
  <c r="G3354" i="90"/>
  <c r="G3370" i="90"/>
  <c r="G3227" i="90"/>
  <c r="G3243" i="90"/>
  <c r="G3259" i="90"/>
  <c r="G3275" i="90"/>
  <c r="G3291" i="90"/>
  <c r="G3307" i="90"/>
  <c r="G3323" i="90"/>
  <c r="G3339" i="90"/>
  <c r="G3355" i="90"/>
  <c r="G3371" i="90"/>
  <c r="G3387" i="90"/>
  <c r="G3403" i="90"/>
  <c r="G3419" i="90"/>
  <c r="G3435" i="90"/>
  <c r="G3451" i="90"/>
  <c r="G3467" i="90"/>
  <c r="G3483" i="90"/>
  <c r="G3499" i="90"/>
  <c r="G3515" i="90"/>
  <c r="G3531" i="90"/>
  <c r="G3547" i="90"/>
  <c r="G3563" i="90"/>
  <c r="G3579" i="90"/>
  <c r="G3595" i="90"/>
  <c r="G3016" i="90"/>
  <c r="G3032" i="90"/>
  <c r="G3048" i="90"/>
  <c r="G3064" i="90"/>
  <c r="G3080" i="90"/>
  <c r="G3096" i="90"/>
  <c r="G3112" i="90"/>
  <c r="G3128" i="90"/>
  <c r="G3144" i="90"/>
  <c r="G3160" i="90"/>
  <c r="G3176" i="90"/>
  <c r="G3192" i="90"/>
  <c r="G3208" i="90"/>
  <c r="G3224" i="90"/>
  <c r="G3240" i="90"/>
  <c r="G3256" i="90"/>
  <c r="G3272" i="90"/>
  <c r="G3288" i="90"/>
  <c r="G3304" i="90"/>
  <c r="G3320" i="90"/>
  <c r="G3336" i="90"/>
  <c r="G3352" i="90"/>
  <c r="G3368" i="90"/>
  <c r="G3384" i="90"/>
  <c r="G3400" i="90"/>
  <c r="G3416" i="90"/>
  <c r="G3432" i="90"/>
  <c r="G3448" i="90"/>
  <c r="G3464" i="90"/>
  <c r="G3480" i="90"/>
  <c r="G3496" i="90"/>
  <c r="G3512" i="90"/>
  <c r="G3528" i="90"/>
  <c r="G3544" i="90"/>
  <c r="G3560" i="90"/>
  <c r="G3576" i="90"/>
  <c r="G3592" i="90"/>
  <c r="G3608" i="90"/>
  <c r="G3624" i="90"/>
  <c r="G3640" i="90"/>
  <c r="G3656" i="90"/>
  <c r="G3672" i="90"/>
  <c r="G3688" i="90"/>
  <c r="G3704" i="90"/>
  <c r="G3720" i="90"/>
  <c r="G3736" i="90"/>
  <c r="G3081" i="90"/>
  <c r="G3097" i="90"/>
  <c r="G3113" i="90"/>
  <c r="G3129" i="90"/>
  <c r="G3145" i="90"/>
  <c r="G3161" i="90"/>
  <c r="G3177" i="90"/>
  <c r="G3193" i="90"/>
  <c r="G3209" i="90"/>
  <c r="G3225" i="90"/>
  <c r="G3241" i="90"/>
  <c r="G3257" i="90"/>
  <c r="G3273" i="90"/>
  <c r="G3289" i="90"/>
  <c r="G3305" i="90"/>
  <c r="G3321" i="90"/>
  <c r="G3337" i="90"/>
  <c r="G3353" i="90"/>
  <c r="G3369" i="90"/>
  <c r="G3385" i="90"/>
  <c r="G3401" i="90"/>
  <c r="G3378" i="90"/>
  <c r="G3394" i="90"/>
  <c r="G3410" i="90"/>
  <c r="G3426" i="90"/>
  <c r="G3442" i="90"/>
  <c r="G3458" i="90"/>
  <c r="G3474" i="90"/>
  <c r="G3490" i="90"/>
  <c r="G3506" i="90"/>
  <c r="G3522" i="90"/>
  <c r="G3538" i="90"/>
  <c r="G3554" i="90"/>
  <c r="G3570" i="90"/>
  <c r="G3586" i="90"/>
  <c r="G3602" i="90"/>
  <c r="G3618" i="90"/>
  <c r="G3634" i="90"/>
  <c r="G3650" i="90"/>
  <c r="G3666" i="90"/>
  <c r="G3682" i="90"/>
  <c r="G3698" i="90"/>
  <c r="G3714" i="90"/>
  <c r="G3730" i="90"/>
  <c r="G3746" i="90"/>
  <c r="G3762" i="90"/>
  <c r="G3778" i="90"/>
  <c r="G3794" i="90"/>
  <c r="G3421" i="90"/>
  <c r="G3437" i="90"/>
  <c r="G3453" i="90"/>
  <c r="G3469" i="90"/>
  <c r="G3485" i="90"/>
  <c r="G3501" i="90"/>
  <c r="G3517" i="90"/>
  <c r="G3533" i="90"/>
  <c r="G3549" i="90"/>
  <c r="G3565" i="90"/>
  <c r="G3581" i="90"/>
  <c r="G3597" i="90"/>
  <c r="G3613" i="90"/>
  <c r="G3629" i="90"/>
  <c r="G3645" i="90"/>
  <c r="G3661" i="90"/>
  <c r="G3677" i="90"/>
  <c r="G3693" i="90"/>
  <c r="G3709" i="90"/>
  <c r="G3802" i="90"/>
  <c r="G3818" i="90"/>
  <c r="G3834" i="90"/>
  <c r="G3850" i="90"/>
  <c r="G3866" i="90"/>
  <c r="G3882" i="90"/>
  <c r="G3898" i="90"/>
  <c r="G3914" i="90"/>
  <c r="G3930" i="90"/>
  <c r="G3946" i="90"/>
  <c r="G3615" i="90"/>
  <c r="G3631" i="90"/>
  <c r="G3647" i="90"/>
  <c r="G3663" i="90"/>
  <c r="G3679" i="90"/>
  <c r="G3695" i="90"/>
  <c r="G3711" i="90"/>
  <c r="G3727" i="90"/>
  <c r="G3743" i="90"/>
  <c r="G3759" i="90"/>
  <c r="G3775" i="90"/>
  <c r="G3791" i="90"/>
  <c r="G3807" i="90"/>
  <c r="G3823" i="90"/>
  <c r="G3839" i="90"/>
  <c r="G3855" i="90"/>
  <c r="G3871" i="90"/>
  <c r="G3887" i="90"/>
  <c r="G3903" i="90"/>
  <c r="G3919" i="90"/>
  <c r="G3935" i="90"/>
  <c r="G3752" i="90"/>
  <c r="G3768" i="90"/>
  <c r="G3784" i="90"/>
  <c r="G3800" i="90"/>
  <c r="G3816" i="90"/>
  <c r="G3832" i="90"/>
  <c r="G3848" i="90"/>
  <c r="G3864" i="90"/>
  <c r="G3880" i="90"/>
  <c r="G3896" i="90"/>
  <c r="G3912" i="90"/>
  <c r="G3928" i="90"/>
  <c r="G3944" i="90"/>
  <c r="G3737" i="90"/>
  <c r="G3753" i="90"/>
  <c r="G3769" i="90"/>
  <c r="G3785" i="90"/>
  <c r="G3801" i="90"/>
  <c r="G3817" i="90"/>
  <c r="G3833" i="90"/>
  <c r="G3849" i="90"/>
  <c r="G3865" i="90"/>
  <c r="G3881" i="90"/>
  <c r="G3897" i="90"/>
  <c r="G3913" i="90"/>
  <c r="G3929" i="90"/>
  <c r="G3945" i="90"/>
  <c r="G2240" i="90"/>
  <c r="G1330" i="90"/>
  <c r="G579" i="90"/>
  <c r="G835" i="90"/>
  <c r="G1091" i="90"/>
  <c r="G1283" i="90"/>
  <c r="G1475" i="90"/>
  <c r="G1667" i="90"/>
  <c r="G1653" i="90"/>
  <c r="G1845" i="90"/>
  <c r="G2037" i="90"/>
  <c r="G2125" i="90"/>
  <c r="G2213" i="90"/>
  <c r="G2277" i="90"/>
  <c r="G2341" i="90"/>
  <c r="G1474" i="90"/>
  <c r="G1518" i="90"/>
  <c r="G1582" i="90"/>
  <c r="G1646" i="90"/>
  <c r="G1710" i="90"/>
  <c r="G1774" i="90"/>
  <c r="G1858" i="90"/>
  <c r="G1942" i="90"/>
  <c r="G2006" i="90"/>
  <c r="G2070" i="90"/>
  <c r="G1811" i="90"/>
  <c r="G1875" i="90"/>
  <c r="G1919" i="90"/>
  <c r="G1983" i="90"/>
  <c r="G2067" i="90"/>
  <c r="G2155" i="90"/>
  <c r="G2219" i="90"/>
  <c r="G2275" i="90"/>
  <c r="G2323" i="90"/>
  <c r="G2371" i="90"/>
  <c r="G2419" i="90"/>
  <c r="G2467" i="90"/>
  <c r="G2499" i="90"/>
  <c r="G2531" i="90"/>
  <c r="G2417" i="90"/>
  <c r="G2465" i="90"/>
  <c r="G2513" i="90"/>
  <c r="G2529" i="90"/>
  <c r="G2577" i="90"/>
  <c r="G2625" i="90"/>
  <c r="G2673" i="90"/>
  <c r="G2753" i="90"/>
  <c r="G2801" i="90"/>
  <c r="G2849" i="90"/>
  <c r="G2897" i="90"/>
  <c r="G2977" i="90"/>
  <c r="G3025" i="90"/>
  <c r="G3073" i="90"/>
  <c r="G2142" i="90"/>
  <c r="G2190" i="90"/>
  <c r="G2238" i="90"/>
  <c r="G2286" i="90"/>
  <c r="G2334" i="90"/>
  <c r="G2382" i="90"/>
  <c r="G2430" i="90"/>
  <c r="G2478" i="90"/>
  <c r="G2526" i="90"/>
  <c r="G2574" i="90"/>
  <c r="G2622" i="90"/>
  <c r="G2686" i="90"/>
  <c r="G2575" i="90"/>
  <c r="G2623" i="90"/>
  <c r="G2671" i="90"/>
  <c r="G2719" i="90"/>
  <c r="G2751" i="90"/>
  <c r="G2799" i="90"/>
  <c r="G2863" i="90"/>
  <c r="G2911" i="90"/>
  <c r="G2959" i="90"/>
  <c r="G3023" i="90"/>
  <c r="G3071" i="90"/>
  <c r="G3119" i="90"/>
  <c r="G3167" i="90"/>
  <c r="G2694" i="90"/>
  <c r="G2742" i="90"/>
  <c r="G2790" i="90"/>
  <c r="G2838" i="90"/>
  <c r="G2886" i="90"/>
  <c r="G2934" i="90"/>
  <c r="G2982" i="90"/>
  <c r="G3030" i="90"/>
  <c r="G3078" i="90"/>
  <c r="G3126" i="90"/>
  <c r="G3174" i="90"/>
  <c r="G3222" i="90"/>
  <c r="G3270" i="90"/>
  <c r="G3318" i="90"/>
  <c r="G3366" i="90"/>
  <c r="G3255" i="90"/>
  <c r="G3303" i="90"/>
  <c r="G3351" i="90"/>
  <c r="G3415" i="90"/>
  <c r="G3463" i="90"/>
  <c r="G3511" i="90"/>
  <c r="G3559" i="90"/>
  <c r="G3012" i="90"/>
  <c r="G3044" i="90"/>
  <c r="G3124" i="90"/>
  <c r="G3172" i="90"/>
  <c r="G3220" i="90"/>
  <c r="G3268" i="90"/>
  <c r="G3316" i="90"/>
  <c r="G3364" i="90"/>
  <c r="G3396" i="90"/>
  <c r="G3444" i="90"/>
  <c r="G3492" i="90"/>
  <c r="G3540" i="90"/>
  <c r="G3604" i="90"/>
  <c r="G3652" i="90"/>
  <c r="G3700" i="90"/>
  <c r="G3748" i="90"/>
  <c r="G3125" i="90"/>
  <c r="G3189" i="90"/>
  <c r="G3253" i="90"/>
  <c r="G3301" i="90"/>
  <c r="G3349" i="90"/>
  <c r="G3397" i="90"/>
  <c r="G3406" i="90"/>
  <c r="G3454" i="90"/>
  <c r="G3502" i="90"/>
  <c r="G3550" i="90"/>
  <c r="G3598" i="90"/>
  <c r="G3646" i="90"/>
  <c r="G3694" i="90"/>
  <c r="G3742" i="90"/>
  <c r="G3790" i="90"/>
  <c r="G3449" i="90"/>
  <c r="G3497" i="90"/>
  <c r="G3545" i="90"/>
  <c r="G3593" i="90"/>
  <c r="G3657" i="90"/>
  <c r="G3705" i="90"/>
  <c r="G3830" i="90"/>
  <c r="G3878" i="90"/>
  <c r="G3926" i="90"/>
  <c r="G3627" i="90"/>
  <c r="G3675" i="90"/>
  <c r="G3723" i="90"/>
  <c r="G3771" i="90"/>
  <c r="G3819" i="90"/>
  <c r="G3867" i="90"/>
  <c r="G3915" i="90"/>
  <c r="G3764" i="90"/>
  <c r="G3828" i="90"/>
  <c r="G3876" i="90"/>
  <c r="G3924" i="90"/>
  <c r="G308" i="90"/>
  <c r="G1088" i="90"/>
  <c r="G1848" i="90"/>
  <c r="G2596" i="90"/>
  <c r="G64" i="90"/>
  <c r="G352" i="90"/>
  <c r="G1132" i="90"/>
  <c r="G1936" i="90"/>
  <c r="G2656" i="90"/>
  <c r="G81" i="90"/>
  <c r="G400" i="90"/>
  <c r="G1140" i="90"/>
  <c r="G1884" i="90"/>
  <c r="G30" i="90"/>
  <c r="G347" i="90"/>
  <c r="G457" i="90"/>
  <c r="G713" i="90"/>
  <c r="G969" i="90"/>
  <c r="G1225" i="90"/>
  <c r="G1481" i="90"/>
  <c r="G430" i="90"/>
  <c r="G650" i="90"/>
  <c r="G722" i="90"/>
  <c r="G786" i="90"/>
  <c r="G850" i="90"/>
  <c r="G914" i="90"/>
  <c r="G978" i="90"/>
  <c r="G1042" i="90"/>
  <c r="G1106" i="90"/>
  <c r="G1170" i="90"/>
  <c r="G1234" i="90"/>
  <c r="G1298" i="90"/>
  <c r="G1362" i="90"/>
  <c r="G419" i="90"/>
  <c r="G483" i="90"/>
  <c r="G547" i="90"/>
  <c r="G611" i="90"/>
  <c r="G675" i="90"/>
  <c r="G739" i="90"/>
  <c r="G803" i="90"/>
  <c r="G867" i="90"/>
  <c r="G931" i="90"/>
  <c r="G995" i="90"/>
  <c r="G1059" i="90"/>
  <c r="G1123" i="90"/>
  <c r="G1187" i="90"/>
  <c r="G1251" i="90"/>
  <c r="G1315" i="90"/>
  <c r="G1379" i="90"/>
  <c r="G1443" i="90"/>
  <c r="G1507" i="90"/>
  <c r="G1571" i="90"/>
  <c r="G1635" i="90"/>
  <c r="G1699" i="90"/>
  <c r="G1763" i="90"/>
  <c r="G1621" i="90"/>
  <c r="G1685" i="90"/>
  <c r="G1749" i="90"/>
  <c r="G1813" i="90"/>
  <c r="G1877" i="90"/>
  <c r="G1941" i="90"/>
  <c r="G2005" i="90"/>
  <c r="G2069" i="90"/>
  <c r="G2093" i="90"/>
  <c r="G2117" i="90"/>
  <c r="G2137" i="90"/>
  <c r="G2157" i="90"/>
  <c r="G2181" i="90"/>
  <c r="G2201" i="90"/>
  <c r="G2221" i="90"/>
  <c r="G2245" i="90"/>
  <c r="G2265" i="90"/>
  <c r="G2285" i="90"/>
  <c r="G2309" i="90"/>
  <c r="G2329" i="90"/>
  <c r="G2349" i="90"/>
  <c r="G1422" i="90"/>
  <c r="G1442" i="90"/>
  <c r="G1462" i="90"/>
  <c r="G1486" i="90"/>
  <c r="G1506" i="90"/>
  <c r="G1526" i="90"/>
  <c r="G1550" i="90"/>
  <c r="G1570" i="90"/>
  <c r="G1590" i="90"/>
  <c r="G1614" i="90"/>
  <c r="G1634" i="90"/>
  <c r="G1654" i="90"/>
  <c r="G1678" i="90"/>
  <c r="G1698" i="90"/>
  <c r="G1718" i="90"/>
  <c r="G1742" i="90"/>
  <c r="G1762" i="90"/>
  <c r="G1782" i="90"/>
  <c r="G1806" i="90"/>
  <c r="G1826" i="90"/>
  <c r="G1846" i="90"/>
  <c r="G1870" i="90"/>
  <c r="G1890" i="90"/>
  <c r="G1910" i="90"/>
  <c r="G1934" i="90"/>
  <c r="G1954" i="90"/>
  <c r="G1974" i="90"/>
  <c r="G1998" i="90"/>
  <c r="G2018" i="90"/>
  <c r="G2038" i="90"/>
  <c r="G2062" i="90"/>
  <c r="G2082" i="90"/>
  <c r="G1779" i="90"/>
  <c r="G1803" i="90"/>
  <c r="G1823" i="90"/>
  <c r="G1843" i="90"/>
  <c r="G1867" i="90"/>
  <c r="G1887" i="90"/>
  <c r="G1907" i="90"/>
  <c r="G1931" i="90"/>
  <c r="G1951" i="90"/>
  <c r="G1971" i="90"/>
  <c r="G1995" i="90"/>
  <c r="G2015" i="90"/>
  <c r="G2035" i="90"/>
  <c r="G2059" i="90"/>
  <c r="G2079" i="90"/>
  <c r="G2099" i="90"/>
  <c r="G2123" i="90"/>
  <c r="G2143" i="90"/>
  <c r="G2163" i="90"/>
  <c r="G2187" i="90"/>
  <c r="G2207" i="90"/>
  <c r="G2227" i="90"/>
  <c r="G2251" i="90"/>
  <c r="G2267" i="90"/>
  <c r="G2283" i="90"/>
  <c r="G2299" i="90"/>
  <c r="G2315" i="90"/>
  <c r="G2331" i="90"/>
  <c r="G2347" i="90"/>
  <c r="G2363" i="90"/>
  <c r="G2379" i="90"/>
  <c r="G2395" i="90"/>
  <c r="G2411" i="90"/>
  <c r="G2427" i="90"/>
  <c r="G2443" i="90"/>
  <c r="G2459" i="90"/>
  <c r="G2475" i="90"/>
  <c r="G2491" i="90"/>
  <c r="G2507" i="90"/>
  <c r="G2523" i="90"/>
  <c r="G2377" i="90"/>
  <c r="G2393" i="90"/>
  <c r="G2409" i="90"/>
  <c r="G2425" i="90"/>
  <c r="G2441" i="90"/>
  <c r="G2457" i="90"/>
  <c r="G2473" i="90"/>
  <c r="G2489" i="90"/>
  <c r="G2505" i="90"/>
  <c r="G2521" i="90"/>
  <c r="G2537" i="90"/>
  <c r="G2553" i="90"/>
  <c r="G2569" i="90"/>
  <c r="G2585" i="90"/>
  <c r="G2601" i="90"/>
  <c r="G2617" i="90"/>
  <c r="G2633" i="90"/>
  <c r="G2649" i="90"/>
  <c r="G2665" i="90"/>
  <c r="G2681" i="90"/>
  <c r="G2697" i="90"/>
  <c r="G2713" i="90"/>
  <c r="G2729" i="90"/>
  <c r="G2745" i="90"/>
  <c r="G2761" i="90"/>
  <c r="G2777" i="90"/>
  <c r="G2793" i="90"/>
  <c r="G2809" i="90"/>
  <c r="G2825" i="90"/>
  <c r="G2841" i="90"/>
  <c r="G2857" i="90"/>
  <c r="G2873" i="90"/>
  <c r="G2889" i="90"/>
  <c r="G2905" i="90"/>
  <c r="G2921" i="90"/>
  <c r="G2937" i="90"/>
  <c r="G2953" i="90"/>
  <c r="G2969" i="90"/>
  <c r="G2985" i="90"/>
  <c r="G3001" i="90"/>
  <c r="G3017" i="90"/>
  <c r="G3033" i="90"/>
  <c r="G3049" i="90"/>
  <c r="G3065" i="90"/>
  <c r="G2102" i="90"/>
  <c r="G2118" i="90"/>
  <c r="G2134" i="90"/>
  <c r="G2150" i="90"/>
  <c r="G2166" i="90"/>
  <c r="G2182" i="90"/>
  <c r="G2198" i="90"/>
  <c r="G2214" i="90"/>
  <c r="G2230" i="90"/>
  <c r="G2246" i="90"/>
  <c r="G2262" i="90"/>
  <c r="G2278" i="90"/>
  <c r="G2294" i="90"/>
  <c r="G2310" i="90"/>
  <c r="G2326" i="90"/>
  <c r="G2342" i="90"/>
  <c r="G2358" i="90"/>
  <c r="G2374" i="90"/>
  <c r="G2390" i="90"/>
  <c r="G2406" i="90"/>
  <c r="G2422" i="90"/>
  <c r="G2438" i="90"/>
  <c r="G2454" i="90"/>
  <c r="G2470" i="90"/>
  <c r="G2486" i="90"/>
  <c r="G2502" i="90"/>
  <c r="G2518" i="90"/>
  <c r="G2534" i="90"/>
  <c r="G2550" i="90"/>
  <c r="G2566" i="90"/>
  <c r="G2582" i="90"/>
  <c r="G2598" i="90"/>
  <c r="G2614" i="90"/>
  <c r="G2630" i="90"/>
  <c r="G2646" i="90"/>
  <c r="G2662" i="90"/>
  <c r="G2678" i="90"/>
  <c r="G2535" i="90"/>
  <c r="G2551" i="90"/>
  <c r="G2567" i="90"/>
  <c r="G2583" i="90"/>
  <c r="G2599" i="90"/>
  <c r="G2615" i="90"/>
  <c r="G2631" i="90"/>
  <c r="G2647" i="90"/>
  <c r="G2663" i="90"/>
  <c r="G2679" i="90"/>
  <c r="G2695" i="90"/>
  <c r="G2711" i="90"/>
  <c r="G2727" i="90"/>
  <c r="G2743" i="90"/>
  <c r="G2759" i="90"/>
  <c r="G2775" i="90"/>
  <c r="G2791" i="90"/>
  <c r="G2807" i="90"/>
  <c r="G2823" i="90"/>
  <c r="G2839" i="90"/>
  <c r="G2855" i="90"/>
  <c r="G2871" i="90"/>
  <c r="G2887" i="90"/>
  <c r="G2903" i="90"/>
  <c r="G2919" i="90"/>
  <c r="G2935" i="90"/>
  <c r="G2951" i="90"/>
  <c r="G2967" i="90"/>
  <c r="G2983" i="90"/>
  <c r="G2999" i="90"/>
  <c r="G3015" i="90"/>
  <c r="G3031" i="90"/>
  <c r="G3047" i="90"/>
  <c r="G3063" i="90"/>
  <c r="G3079" i="90"/>
  <c r="G3095" i="90"/>
  <c r="G3111" i="90"/>
  <c r="G3127" i="90"/>
  <c r="G3143" i="90"/>
  <c r="G3159" i="90"/>
  <c r="G3175" i="90"/>
  <c r="G3191" i="90"/>
  <c r="G3207" i="90"/>
  <c r="G2702" i="90"/>
  <c r="G2718" i="90"/>
  <c r="G2734" i="90"/>
  <c r="G2750" i="90"/>
  <c r="G2766" i="90"/>
  <c r="G2782" i="90"/>
  <c r="G2798" i="90"/>
  <c r="G2814" i="90"/>
  <c r="G2830" i="90"/>
  <c r="G2846" i="90"/>
  <c r="G2862" i="90"/>
  <c r="G2878" i="90"/>
  <c r="G2894" i="90"/>
  <c r="G2910" i="90"/>
  <c r="G2926" i="90"/>
  <c r="G2942" i="90"/>
  <c r="G2958" i="90"/>
  <c r="G2974" i="90"/>
  <c r="G2990" i="90"/>
  <c r="G3006" i="90"/>
  <c r="G3022" i="90"/>
  <c r="G3038" i="90"/>
  <c r="G3054" i="90"/>
  <c r="G3070" i="90"/>
  <c r="G3086" i="90"/>
  <c r="G3102" i="90"/>
  <c r="G3118" i="90"/>
  <c r="G3134" i="90"/>
  <c r="G3150" i="90"/>
  <c r="G3166" i="90"/>
  <c r="G3182" i="90"/>
  <c r="G3198" i="90"/>
  <c r="G3214" i="90"/>
  <c r="G3230" i="90"/>
  <c r="G3246" i="90"/>
  <c r="G3262" i="90"/>
  <c r="G3278" i="90"/>
  <c r="G3294" i="90"/>
  <c r="G3310" i="90"/>
  <c r="G3326" i="90"/>
  <c r="G3342" i="90"/>
  <c r="G3358" i="90"/>
  <c r="G3215" i="90"/>
  <c r="G3231" i="90"/>
  <c r="G3247" i="90"/>
  <c r="G3263" i="90"/>
  <c r="G3279" i="90"/>
  <c r="G3295" i="90"/>
  <c r="G3311" i="90"/>
  <c r="G3327" i="90"/>
  <c r="G3343" i="90"/>
  <c r="G3359" i="90"/>
  <c r="G3375" i="90"/>
  <c r="G3391" i="90"/>
  <c r="G3407" i="90"/>
  <c r="G3423" i="90"/>
  <c r="G3439" i="90"/>
  <c r="G3455" i="90"/>
  <c r="G3471" i="90"/>
  <c r="G3487" i="90"/>
  <c r="G3503" i="90"/>
  <c r="G3519" i="90"/>
  <c r="G3535" i="90"/>
  <c r="G3551" i="90"/>
  <c r="G3567" i="90"/>
  <c r="G3583" i="90"/>
  <c r="G3599" i="90"/>
  <c r="G3020" i="90"/>
  <c r="G3036" i="90"/>
  <c r="G3052" i="90"/>
  <c r="G3068" i="90"/>
  <c r="G3084" i="90"/>
  <c r="G3100" i="90"/>
  <c r="G3116" i="90"/>
  <c r="G3132" i="90"/>
  <c r="G3148" i="90"/>
  <c r="G3164" i="90"/>
  <c r="G3180" i="90"/>
  <c r="G3196" i="90"/>
  <c r="G3212" i="90"/>
  <c r="G3228" i="90"/>
  <c r="G3244" i="90"/>
  <c r="G3260" i="90"/>
  <c r="G3276" i="90"/>
  <c r="G3292" i="90"/>
  <c r="G3308" i="90"/>
  <c r="G3324" i="90"/>
  <c r="G3340" i="90"/>
  <c r="G3356" i="90"/>
  <c r="G3372" i="90"/>
  <c r="G3388" i="90"/>
  <c r="G3404" i="90"/>
  <c r="G3420" i="90"/>
  <c r="G3436" i="90"/>
  <c r="G3452" i="90"/>
  <c r="G3468" i="90"/>
  <c r="G3484" i="90"/>
  <c r="G3500" i="90"/>
  <c r="G3516" i="90"/>
  <c r="G3532" i="90"/>
  <c r="G3548" i="90"/>
  <c r="G3564" i="90"/>
  <c r="G3580" i="90"/>
  <c r="G3596" i="90"/>
  <c r="G3612" i="90"/>
  <c r="G3628" i="90"/>
  <c r="G3644" i="90"/>
  <c r="G3660" i="90"/>
  <c r="G3676" i="90"/>
  <c r="G3692" i="90"/>
  <c r="G3708" i="90"/>
  <c r="G3724" i="90"/>
  <c r="G3740" i="90"/>
  <c r="G3085" i="90"/>
  <c r="G3101" i="90"/>
  <c r="G3117" i="90"/>
  <c r="G3133" i="90"/>
  <c r="G3149" i="90"/>
  <c r="G3165" i="90"/>
  <c r="G3181" i="90"/>
  <c r="G3197" i="90"/>
  <c r="G3213" i="90"/>
  <c r="G3229" i="90"/>
  <c r="G3245" i="90"/>
  <c r="G3261" i="90"/>
  <c r="G3277" i="90"/>
  <c r="G3293" i="90"/>
  <c r="G3309" i="90"/>
  <c r="G3325" i="90"/>
  <c r="G3341" i="90"/>
  <c r="G3357" i="90"/>
  <c r="G3373" i="90"/>
  <c r="G3389" i="90"/>
  <c r="G3405" i="90"/>
  <c r="G3382" i="90"/>
  <c r="G3398" i="90"/>
  <c r="G3414" i="90"/>
  <c r="G3430" i="90"/>
  <c r="G3446" i="90"/>
  <c r="G3462" i="90"/>
  <c r="G3478" i="90"/>
  <c r="G3494" i="90"/>
  <c r="G3510" i="90"/>
  <c r="G3526" i="90"/>
  <c r="G3542" i="90"/>
  <c r="G3558" i="90"/>
  <c r="G3574" i="90"/>
  <c r="G3590" i="90"/>
  <c r="G3606" i="90"/>
  <c r="G3622" i="90"/>
  <c r="G3638" i="90"/>
  <c r="G3654" i="90"/>
  <c r="G3670" i="90"/>
  <c r="G3686" i="90"/>
  <c r="G3702" i="90"/>
  <c r="G3718" i="90"/>
  <c r="G3734" i="90"/>
  <c r="G3750" i="90"/>
  <c r="G3766" i="90"/>
  <c r="G3782" i="90"/>
  <c r="G3798" i="90"/>
  <c r="G3425" i="90"/>
  <c r="G3441" i="90"/>
  <c r="G3457" i="90"/>
  <c r="G3473" i="90"/>
  <c r="G3489" i="90"/>
  <c r="G3505" i="90"/>
  <c r="G3521" i="90"/>
  <c r="G3537" i="90"/>
  <c r="G3553" i="90"/>
  <c r="G3569" i="90"/>
  <c r="G3585" i="90"/>
  <c r="G3601" i="90"/>
  <c r="G3617" i="90"/>
  <c r="G3633" i="90"/>
  <c r="G3649" i="90"/>
  <c r="G3665" i="90"/>
  <c r="G3681" i="90"/>
  <c r="G3697" i="90"/>
  <c r="G3713" i="90"/>
  <c r="G3806" i="90"/>
  <c r="G3822" i="90"/>
  <c r="G3838" i="90"/>
  <c r="G3854" i="90"/>
  <c r="G3870" i="90"/>
  <c r="G3886" i="90"/>
  <c r="G3902" i="90"/>
  <c r="G3918" i="90"/>
  <c r="G3934" i="90"/>
  <c r="G3603" i="90"/>
  <c r="G3619" i="90"/>
  <c r="G3635" i="90"/>
  <c r="G3651" i="90"/>
  <c r="G3667" i="90"/>
  <c r="G3683" i="90"/>
  <c r="G3699" i="90"/>
  <c r="G3715" i="90"/>
  <c r="G3731" i="90"/>
  <c r="G3747" i="90"/>
  <c r="G3763" i="90"/>
  <c r="G3779" i="90"/>
  <c r="G3795" i="90"/>
  <c r="G3811" i="90"/>
  <c r="G3827" i="90"/>
  <c r="G3843" i="90"/>
  <c r="G3859" i="90"/>
  <c r="G3875" i="90"/>
  <c r="G3891" i="90"/>
  <c r="G3907" i="90"/>
  <c r="G3923" i="90"/>
  <c r="G3939" i="90"/>
  <c r="G3756" i="90"/>
  <c r="G3772" i="90"/>
  <c r="G3788" i="90"/>
  <c r="G3804" i="90"/>
  <c r="G3820" i="90"/>
  <c r="G3836" i="90"/>
  <c r="G3852" i="90"/>
  <c r="G3868" i="90"/>
  <c r="G3884" i="90"/>
  <c r="G3900" i="90"/>
  <c r="G3916" i="90"/>
  <c r="G3932" i="90"/>
  <c r="G3725" i="90"/>
  <c r="G3741" i="90"/>
  <c r="G3757" i="90"/>
  <c r="G3773" i="90"/>
  <c r="G3789" i="90"/>
  <c r="G3805" i="90"/>
  <c r="G3821" i="90"/>
  <c r="G3837" i="90"/>
  <c r="G3853" i="90"/>
  <c r="G3869" i="90"/>
  <c r="G3885" i="90"/>
  <c r="G3901" i="90"/>
  <c r="G3917" i="90"/>
  <c r="G3933" i="90"/>
  <c r="G1464" i="90"/>
  <c r="G2852" i="90"/>
  <c r="G744" i="90"/>
  <c r="G2320" i="90"/>
  <c r="G764" i="90"/>
  <c r="G2256" i="90"/>
  <c r="G329" i="90"/>
  <c r="G841" i="90"/>
  <c r="G1353" i="90"/>
  <c r="G558" i="90"/>
  <c r="G690" i="90"/>
  <c r="G818" i="90"/>
  <c r="G1010" i="90"/>
  <c r="G1138" i="90"/>
  <c r="G1266" i="90"/>
  <c r="G451" i="90"/>
  <c r="G643" i="90"/>
  <c r="G771" i="90"/>
  <c r="G963" i="90"/>
  <c r="G1155" i="90"/>
  <c r="G1347" i="90"/>
  <c r="G1539" i="90"/>
  <c r="G1731" i="90"/>
  <c r="G1717" i="90"/>
  <c r="G1909" i="90"/>
  <c r="G2105" i="90"/>
  <c r="G2169" i="90"/>
  <c r="G2233" i="90"/>
  <c r="G2297" i="90"/>
  <c r="G2361" i="90"/>
  <c r="G1454" i="90"/>
  <c r="G1538" i="90"/>
  <c r="G1602" i="90"/>
  <c r="G1666" i="90"/>
  <c r="G1730" i="90"/>
  <c r="G1794" i="90"/>
  <c r="G1838" i="90"/>
  <c r="G1902" i="90"/>
  <c r="G1966" i="90"/>
  <c r="G2030" i="90"/>
  <c r="G2094" i="90"/>
  <c r="G1855" i="90"/>
  <c r="G1899" i="90"/>
  <c r="G1963" i="90"/>
  <c r="G2027" i="90"/>
  <c r="G2091" i="90"/>
  <c r="G2131" i="90"/>
  <c r="G2195" i="90"/>
  <c r="G2259" i="90"/>
  <c r="G2307" i="90"/>
  <c r="G2355" i="90"/>
  <c r="G2403" i="90"/>
  <c r="G2435" i="90"/>
  <c r="G2483" i="90"/>
  <c r="G2401" i="90"/>
  <c r="G2449" i="90"/>
  <c r="G2481" i="90"/>
  <c r="G2561" i="90"/>
  <c r="G2609" i="90"/>
  <c r="G2657" i="90"/>
  <c r="G2705" i="90"/>
  <c r="G2721" i="90"/>
  <c r="G2769" i="90"/>
  <c r="G2817" i="90"/>
  <c r="G2865" i="90"/>
  <c r="G2913" i="90"/>
  <c r="G2945" i="90"/>
  <c r="G3009" i="90"/>
  <c r="G3057" i="90"/>
  <c r="G2126" i="90"/>
  <c r="G2174" i="90"/>
  <c r="G2222" i="90"/>
  <c r="G2270" i="90"/>
  <c r="G2318" i="90"/>
  <c r="G2350" i="90"/>
  <c r="G2414" i="90"/>
  <c r="G2446" i="90"/>
  <c r="G2494" i="90"/>
  <c r="G2542" i="90"/>
  <c r="G2590" i="90"/>
  <c r="G2638" i="90"/>
  <c r="G2543" i="90"/>
  <c r="G2591" i="90"/>
  <c r="G2655" i="90"/>
  <c r="G2687" i="90"/>
  <c r="G2735" i="90"/>
  <c r="G2783" i="90"/>
  <c r="G2831" i="90"/>
  <c r="G2847" i="90"/>
  <c r="G2895" i="90"/>
  <c r="G2943" i="90"/>
  <c r="G2991" i="90"/>
  <c r="G3039" i="90"/>
  <c r="G3087" i="90"/>
  <c r="G3135" i="90"/>
  <c r="G3183" i="90"/>
  <c r="G2710" i="90"/>
  <c r="G2758" i="90"/>
  <c r="G2806" i="90"/>
  <c r="G2870" i="90"/>
  <c r="G2918" i="90"/>
  <c r="G2966" i="90"/>
  <c r="G3014" i="90"/>
  <c r="G3046" i="90"/>
  <c r="G3110" i="90"/>
  <c r="G3158" i="90"/>
  <c r="G3190" i="90"/>
  <c r="G3254" i="90"/>
  <c r="G3302" i="90"/>
  <c r="G3350" i="90"/>
  <c r="G3239" i="90"/>
  <c r="G3287" i="90"/>
  <c r="G3335" i="90"/>
  <c r="G3367" i="90"/>
  <c r="G3431" i="90"/>
  <c r="G3479" i="90"/>
  <c r="G3543" i="90"/>
  <c r="G3575" i="90"/>
  <c r="G3028" i="90"/>
  <c r="G3076" i="90"/>
  <c r="G3108" i="90"/>
  <c r="G3140" i="90"/>
  <c r="G3204" i="90"/>
  <c r="G3252" i="90"/>
  <c r="G3300" i="90"/>
  <c r="G3332" i="90"/>
  <c r="G3380" i="90"/>
  <c r="G3428" i="90"/>
  <c r="G3476" i="90"/>
  <c r="G3524" i="90"/>
  <c r="G3572" i="90"/>
  <c r="G3588" i="90"/>
  <c r="G3636" i="90"/>
  <c r="G3684" i="90"/>
  <c r="G3732" i="90"/>
  <c r="G3109" i="90"/>
  <c r="G3157" i="90"/>
  <c r="G3205" i="90"/>
  <c r="G3237" i="90"/>
  <c r="G3285" i="90"/>
  <c r="G3333" i="90"/>
  <c r="G3381" i="90"/>
  <c r="G3390" i="90"/>
  <c r="G3422" i="90"/>
  <c r="G3470" i="90"/>
  <c r="G3518" i="90"/>
  <c r="G3566" i="90"/>
  <c r="G3614" i="90"/>
  <c r="G3662" i="90"/>
  <c r="G3710" i="90"/>
  <c r="G3774" i="90"/>
  <c r="G3433" i="90"/>
  <c r="G3481" i="90"/>
  <c r="G3529" i="90"/>
  <c r="G3561" i="90"/>
  <c r="G3609" i="90"/>
  <c r="G3641" i="90"/>
  <c r="G3689" i="90"/>
  <c r="G3814" i="90"/>
  <c r="G3862" i="90"/>
  <c r="G3894" i="90"/>
  <c r="G3942" i="90"/>
  <c r="G3643" i="90"/>
  <c r="G3691" i="90"/>
  <c r="G3739" i="90"/>
  <c r="G3787" i="90"/>
  <c r="G3835" i="90"/>
  <c r="G3883" i="90"/>
  <c r="G3931" i="90"/>
  <c r="G3780" i="90"/>
  <c r="G3812" i="90"/>
  <c r="G3860" i="90"/>
  <c r="G3908" i="90"/>
  <c r="G496" i="90"/>
  <c r="G1276" i="90"/>
  <c r="G2044" i="90"/>
  <c r="G2724" i="90"/>
  <c r="G128" i="90"/>
  <c r="G544" i="90"/>
  <c r="G1324" i="90"/>
  <c r="G2120" i="90"/>
  <c r="G2784" i="90"/>
  <c r="G145" i="90"/>
  <c r="G584" i="90"/>
  <c r="G1332" i="90"/>
  <c r="G2072" i="90"/>
  <c r="G94" i="90"/>
  <c r="G411" i="90"/>
  <c r="G521" i="90"/>
  <c r="G777" i="90"/>
  <c r="G1033" i="90"/>
  <c r="G1289" i="90"/>
  <c r="G1545" i="90"/>
  <c r="G494" i="90"/>
  <c r="G670" i="90"/>
  <c r="G738" i="90"/>
  <c r="G802" i="90"/>
  <c r="G866" i="90"/>
  <c r="G930" i="90"/>
  <c r="G994" i="90"/>
  <c r="G1058" i="90"/>
  <c r="G1122" i="90"/>
  <c r="G1186" i="90"/>
  <c r="G1250" i="90"/>
  <c r="G1314" i="90"/>
  <c r="G1378" i="90"/>
  <c r="G435" i="90"/>
  <c r="G499" i="90"/>
  <c r="G563" i="90"/>
  <c r="G627" i="90"/>
  <c r="G691" i="90"/>
  <c r="G755" i="90"/>
  <c r="G819" i="90"/>
  <c r="G883" i="90"/>
  <c r="G947" i="90"/>
  <c r="G1011" i="90"/>
  <c r="G1075" i="90"/>
  <c r="G1139" i="90"/>
  <c r="G1203" i="90"/>
  <c r="G1267" i="90"/>
  <c r="G1331" i="90"/>
  <c r="G1395" i="90"/>
  <c r="G1459" i="90"/>
  <c r="G1523" i="90"/>
  <c r="G1587" i="90"/>
  <c r="G1651" i="90"/>
  <c r="G1715" i="90"/>
  <c r="G1573" i="90"/>
  <c r="G1637" i="90"/>
  <c r="G1701" i="90"/>
  <c r="G1765" i="90"/>
  <c r="G1829" i="90"/>
  <c r="G1893" i="90"/>
  <c r="G1957" i="90"/>
  <c r="G2021" i="90"/>
  <c r="G2077" i="90"/>
  <c r="G2101" i="90"/>
  <c r="G2121" i="90"/>
  <c r="G2141" i="90"/>
  <c r="G2165" i="90"/>
  <c r="G2185" i="90"/>
  <c r="G2205" i="90"/>
  <c r="G2229" i="90"/>
  <c r="G2249" i="90"/>
  <c r="G2269" i="90"/>
  <c r="G2293" i="90"/>
  <c r="G2313" i="90"/>
  <c r="G2333" i="90"/>
  <c r="G2357" i="90"/>
  <c r="G1426" i="90"/>
  <c r="G1446" i="90"/>
  <c r="G1470" i="90"/>
  <c r="G1490" i="90"/>
  <c r="G1510" i="90"/>
  <c r="G1534" i="90"/>
  <c r="G1554" i="90"/>
  <c r="G1574" i="90"/>
  <c r="G1598" i="90"/>
  <c r="G1618" i="90"/>
  <c r="G1638" i="90"/>
  <c r="G1662" i="90"/>
  <c r="G1682" i="90"/>
  <c r="G1702" i="90"/>
  <c r="G1726" i="90"/>
  <c r="G1746" i="90"/>
  <c r="G1766" i="90"/>
  <c r="G1790" i="90"/>
  <c r="G1810" i="90"/>
  <c r="G1830" i="90"/>
  <c r="G1854" i="90"/>
  <c r="G1874" i="90"/>
  <c r="G1894" i="90"/>
  <c r="G1918" i="90"/>
  <c r="G1938" i="90"/>
  <c r="G1958" i="90"/>
  <c r="G1982" i="90"/>
  <c r="G2002" i="90"/>
  <c r="G2022" i="90"/>
  <c r="G2046" i="90"/>
  <c r="G2066" i="90"/>
  <c r="G2086" i="90"/>
  <c r="G1787" i="90"/>
  <c r="G1807" i="90"/>
  <c r="G1827" i="90"/>
  <c r="G1851" i="90"/>
  <c r="G1871" i="90"/>
  <c r="G1891" i="90"/>
  <c r="G1915" i="90"/>
  <c r="G1935" i="90"/>
  <c r="G1955" i="90"/>
  <c r="G1979" i="90"/>
  <c r="G1999" i="90"/>
  <c r="G2019" i="90"/>
  <c r="G2043" i="90"/>
  <c r="G2063" i="90"/>
  <c r="G2083" i="90"/>
  <c r="G2107" i="90"/>
  <c r="G2127" i="90"/>
  <c r="G2147" i="90"/>
  <c r="G2171" i="90"/>
  <c r="G2191" i="90"/>
  <c r="G2211" i="90"/>
  <c r="G2235" i="90"/>
  <c r="G2255" i="90"/>
  <c r="G2271" i="90"/>
  <c r="G2287" i="90"/>
  <c r="G2303" i="90"/>
  <c r="G2319" i="90"/>
  <c r="G2335" i="90"/>
  <c r="G2351" i="90"/>
  <c r="G2367" i="90"/>
  <c r="G2383" i="90"/>
  <c r="G2399" i="90"/>
  <c r="G2415" i="90"/>
  <c r="G2431" i="90"/>
  <c r="G2447" i="90"/>
  <c r="G2463" i="90"/>
  <c r="G2479" i="90"/>
  <c r="G2495" i="90"/>
  <c r="G2511" i="90"/>
  <c r="G2527" i="90"/>
  <c r="G2381" i="90"/>
  <c r="G2397" i="90"/>
  <c r="G2413" i="90"/>
  <c r="G2429" i="90"/>
  <c r="G2445" i="90"/>
  <c r="G2461" i="90"/>
  <c r="G2477" i="90"/>
  <c r="G2493" i="90"/>
  <c r="G2509" i="90"/>
  <c r="G2525" i="90"/>
  <c r="G2541" i="90"/>
  <c r="G2557" i="90"/>
  <c r="G2573" i="90"/>
  <c r="G2589" i="90"/>
  <c r="G2605" i="90"/>
  <c r="G2621" i="90"/>
  <c r="G2637" i="90"/>
  <c r="G2653" i="90"/>
  <c r="G2669" i="90"/>
  <c r="G2685" i="90"/>
  <c r="G2701" i="90"/>
  <c r="G2717" i="90"/>
  <c r="G2733" i="90"/>
  <c r="G2749" i="90"/>
  <c r="G2765" i="90"/>
  <c r="G2781" i="90"/>
  <c r="G2797" i="90"/>
  <c r="G2813" i="90"/>
  <c r="G2829" i="90"/>
  <c r="G2845" i="90"/>
  <c r="G2861" i="90"/>
  <c r="G2877" i="90"/>
  <c r="G2893" i="90"/>
  <c r="G2909" i="90"/>
  <c r="G2925" i="90"/>
  <c r="G2941" i="90"/>
  <c r="G2957" i="90"/>
  <c r="G2973" i="90"/>
  <c r="G2989" i="90"/>
  <c r="G3005" i="90"/>
  <c r="G3021" i="90"/>
  <c r="G3037" i="90"/>
  <c r="G3053" i="90"/>
  <c r="G3069" i="90"/>
  <c r="G2106" i="90"/>
  <c r="G2122" i="90"/>
  <c r="G2138" i="90"/>
  <c r="G2154" i="90"/>
  <c r="G2170" i="90"/>
  <c r="G2186" i="90"/>
  <c r="G2202" i="90"/>
  <c r="G2218" i="90"/>
  <c r="G2234" i="90"/>
  <c r="G2250" i="90"/>
  <c r="G2266" i="90"/>
  <c r="G2282" i="90"/>
  <c r="G2298" i="90"/>
  <c r="G2314" i="90"/>
  <c r="G2330" i="90"/>
  <c r="G2346" i="90"/>
  <c r="G2362" i="90"/>
  <c r="G2378" i="90"/>
  <c r="G2394" i="90"/>
  <c r="G2410" i="90"/>
  <c r="G2426" i="90"/>
  <c r="G2442" i="90"/>
  <c r="G2458" i="90"/>
  <c r="G2474" i="90"/>
  <c r="G2490" i="90"/>
  <c r="G2506" i="90"/>
  <c r="G2522" i="90"/>
  <c r="G2538" i="90"/>
  <c r="G2554" i="90"/>
  <c r="G2570" i="90"/>
  <c r="G2586" i="90"/>
  <c r="G2602" i="90"/>
  <c r="G2618" i="90"/>
  <c r="G2634" i="90"/>
  <c r="G2650" i="90"/>
  <c r="G2666" i="90"/>
  <c r="G2682" i="90"/>
  <c r="G2539" i="90"/>
  <c r="G2555" i="90"/>
  <c r="G2571" i="90"/>
  <c r="G2587" i="90"/>
  <c r="G2603" i="90"/>
  <c r="G2619" i="90"/>
  <c r="G2635" i="90"/>
  <c r="G2651" i="90"/>
  <c r="G2667" i="90"/>
  <c r="G2683" i="90"/>
  <c r="G2699" i="90"/>
  <c r="G2715" i="90"/>
  <c r="G2731" i="90"/>
  <c r="G2747" i="90"/>
  <c r="G2763" i="90"/>
  <c r="G2779" i="90"/>
  <c r="G2795" i="90"/>
  <c r="G2811" i="90"/>
  <c r="G2827" i="90"/>
  <c r="G2843" i="90"/>
  <c r="G2859" i="90"/>
  <c r="G2875" i="90"/>
  <c r="G2891" i="90"/>
  <c r="G2907" i="90"/>
  <c r="G2923" i="90"/>
  <c r="G2939" i="90"/>
  <c r="G2955" i="90"/>
  <c r="G2971" i="90"/>
  <c r="G2987" i="90"/>
  <c r="G3003" i="90"/>
  <c r="G3019" i="90"/>
  <c r="G3035" i="90"/>
  <c r="G3051" i="90"/>
  <c r="G3067" i="90"/>
  <c r="G3083" i="90"/>
  <c r="G3099" i="90"/>
  <c r="G3115" i="90"/>
  <c r="G3131" i="90"/>
  <c r="G3147" i="90"/>
  <c r="G3163" i="90"/>
  <c r="G3179" i="90"/>
  <c r="G3195" i="90"/>
  <c r="G3211" i="90"/>
  <c r="G2706" i="90"/>
  <c r="G2722" i="90"/>
  <c r="G2738" i="90"/>
  <c r="G2754" i="90"/>
  <c r="G2770" i="90"/>
  <c r="G2786" i="90"/>
  <c r="G2802" i="90"/>
  <c r="G2818" i="90"/>
  <c r="G2834" i="90"/>
  <c r="G2850" i="90"/>
  <c r="G2866" i="90"/>
  <c r="G2882" i="90"/>
  <c r="G2898" i="90"/>
  <c r="G2914" i="90"/>
  <c r="G2930" i="90"/>
  <c r="G2946" i="90"/>
  <c r="G2962" i="90"/>
  <c r="G2978" i="90"/>
  <c r="G2994" i="90"/>
  <c r="G3010" i="90"/>
  <c r="G3026" i="90"/>
  <c r="G3042" i="90"/>
  <c r="G3058" i="90"/>
  <c r="G3074" i="90"/>
  <c r="G3090" i="90"/>
  <c r="G3106" i="90"/>
  <c r="G3122" i="90"/>
  <c r="G3138" i="90"/>
  <c r="G3154" i="90"/>
  <c r="G3170" i="90"/>
  <c r="G3186" i="90"/>
  <c r="G3202" i="90"/>
  <c r="G3218" i="90"/>
  <c r="G3234" i="90"/>
  <c r="G3250" i="90"/>
  <c r="G3266" i="90"/>
  <c r="G3282" i="90"/>
  <c r="G3298" i="90"/>
  <c r="G3314" i="90"/>
  <c r="G3330" i="90"/>
  <c r="G3346" i="90"/>
  <c r="G3362" i="90"/>
  <c r="G3219" i="90"/>
  <c r="G3235" i="90"/>
  <c r="G3251" i="90"/>
  <c r="G3267" i="90"/>
  <c r="G3283" i="90"/>
  <c r="G3299" i="90"/>
  <c r="G3315" i="90"/>
  <c r="G3331" i="90"/>
  <c r="G3347" i="90"/>
  <c r="G3363" i="90"/>
  <c r="G3379" i="90"/>
  <c r="G3395" i="90"/>
  <c r="G3411" i="90"/>
  <c r="G3427" i="90"/>
  <c r="G3443" i="90"/>
  <c r="G3459" i="90"/>
  <c r="G3475" i="90"/>
  <c r="G3491" i="90"/>
  <c r="G3507" i="90"/>
  <c r="G3523" i="90"/>
  <c r="G3539" i="90"/>
  <c r="G3555" i="90"/>
  <c r="G3571" i="90"/>
  <c r="G3587" i="90"/>
  <c r="G3008" i="90"/>
  <c r="G3024" i="90"/>
  <c r="G3040" i="90"/>
  <c r="G3056" i="90"/>
  <c r="G3072" i="90"/>
  <c r="G3088" i="90"/>
  <c r="G3104" i="90"/>
  <c r="G3120" i="90"/>
  <c r="G3136" i="90"/>
  <c r="G3152" i="90"/>
  <c r="G3168" i="90"/>
  <c r="G3184" i="90"/>
  <c r="G3200" i="90"/>
  <c r="G3216" i="90"/>
  <c r="G3232" i="90"/>
  <c r="G3248" i="90"/>
  <c r="G3264" i="90"/>
  <c r="G3280" i="90"/>
  <c r="G3296" i="90"/>
  <c r="G3312" i="90"/>
  <c r="G3328" i="90"/>
  <c r="G3344" i="90"/>
  <c r="G3360" i="90"/>
  <c r="G3376" i="90"/>
  <c r="G3392" i="90"/>
  <c r="G3408" i="90"/>
  <c r="G3424" i="90"/>
  <c r="G3440" i="90"/>
  <c r="G3456" i="90"/>
  <c r="G3472" i="90"/>
  <c r="G3488" i="90"/>
  <c r="G3504" i="90"/>
  <c r="G3520" i="90"/>
  <c r="G3536" i="90"/>
  <c r="G3552" i="90"/>
  <c r="G3568" i="90"/>
  <c r="G3584" i="90"/>
  <c r="G3600" i="90"/>
  <c r="G3616" i="90"/>
  <c r="G3632" i="90"/>
  <c r="G3648" i="90"/>
  <c r="G3664" i="90"/>
  <c r="G3680" i="90"/>
  <c r="G3696" i="90"/>
  <c r="G3712" i="90"/>
  <c r="G3728" i="90"/>
  <c r="G3744" i="90"/>
  <c r="G3089" i="90"/>
  <c r="G3105" i="90"/>
  <c r="G3121" i="90"/>
  <c r="G3137" i="90"/>
  <c r="G3153" i="90"/>
  <c r="G3169" i="90"/>
  <c r="G3185" i="90"/>
  <c r="G3201" i="90"/>
  <c r="G3217" i="90"/>
  <c r="G3233" i="90"/>
  <c r="G3249" i="90"/>
  <c r="G3265" i="90"/>
  <c r="G3281" i="90"/>
  <c r="G3297" i="90"/>
  <c r="G3313" i="90"/>
  <c r="G3329" i="90"/>
  <c r="G3345" i="90"/>
  <c r="G3361" i="90"/>
  <c r="G3377" i="90"/>
  <c r="G3393" i="90"/>
  <c r="G3409" i="90"/>
  <c r="G3386" i="90"/>
  <c r="G3402" i="90"/>
  <c r="G3418" i="90"/>
  <c r="G3434" i="90"/>
  <c r="G3450" i="90"/>
  <c r="G3466" i="90"/>
  <c r="G3482" i="90"/>
  <c r="G3498" i="90"/>
  <c r="G3514" i="90"/>
  <c r="G3530" i="90"/>
  <c r="G3546" i="90"/>
  <c r="G3562" i="90"/>
  <c r="G3578" i="90"/>
  <c r="G3594" i="90"/>
  <c r="G3610" i="90"/>
  <c r="G3626" i="90"/>
  <c r="G3642" i="90"/>
  <c r="G3658" i="90"/>
  <c r="G3674" i="90"/>
  <c r="G3690" i="90"/>
  <c r="G3706" i="90"/>
  <c r="G3722" i="90"/>
  <c r="G3738" i="90"/>
  <c r="G3754" i="90"/>
  <c r="G3770" i="90"/>
  <c r="G3786" i="90"/>
  <c r="G3413" i="90"/>
  <c r="G3429" i="90"/>
  <c r="G3445" i="90"/>
  <c r="G3461" i="90"/>
  <c r="G3477" i="90"/>
  <c r="G3493" i="90"/>
  <c r="G3509" i="90"/>
  <c r="G3525" i="90"/>
  <c r="G3541" i="90"/>
  <c r="G3557" i="90"/>
  <c r="G3573" i="90"/>
  <c r="G3589" i="90"/>
  <c r="G3605" i="90"/>
  <c r="G3621" i="90"/>
  <c r="G3637" i="90"/>
  <c r="G3653" i="90"/>
  <c r="G3669" i="90"/>
  <c r="G3685" i="90"/>
  <c r="G3701" i="90"/>
  <c r="G3717" i="90"/>
  <c r="G3810" i="90"/>
  <c r="G3826" i="90"/>
  <c r="G3842" i="90"/>
  <c r="G3858" i="90"/>
  <c r="G3874" i="90"/>
  <c r="G3890" i="90"/>
  <c r="G3906" i="90"/>
  <c r="G3922" i="90"/>
  <c r="G3938" i="90"/>
  <c r="G3607" i="90"/>
  <c r="G3623" i="90"/>
  <c r="G3639" i="90"/>
  <c r="G3655" i="90"/>
  <c r="G3671" i="90"/>
  <c r="G3687" i="90"/>
  <c r="G3703" i="90"/>
  <c r="G3719" i="90"/>
  <c r="G3735" i="90"/>
  <c r="G3751" i="90"/>
  <c r="G3767" i="90"/>
  <c r="G3783" i="90"/>
  <c r="G3799" i="90"/>
  <c r="G3815" i="90"/>
  <c r="G3831" i="90"/>
  <c r="G3847" i="90"/>
  <c r="G3863" i="90"/>
  <c r="G3879" i="90"/>
  <c r="G3895" i="90"/>
  <c r="G3911" i="90"/>
  <c r="G3927" i="90"/>
  <c r="G3943" i="90"/>
  <c r="G3760" i="90"/>
  <c r="G3776" i="90"/>
  <c r="G3792" i="90"/>
  <c r="G3808" i="90"/>
  <c r="G3824" i="90"/>
  <c r="G3840" i="90"/>
  <c r="G3856" i="90"/>
  <c r="G3872" i="90"/>
  <c r="G3888" i="90"/>
  <c r="G3904" i="90"/>
  <c r="G3920" i="90"/>
  <c r="G3936" i="90"/>
  <c r="G3729" i="90"/>
  <c r="G3745" i="90"/>
  <c r="G3761" i="90"/>
  <c r="G3777" i="90"/>
  <c r="G3793" i="90"/>
  <c r="G3809" i="90"/>
  <c r="G3825" i="90"/>
  <c r="G3841" i="90"/>
  <c r="G3857" i="90"/>
  <c r="G3873" i="90"/>
  <c r="G3889" i="90"/>
  <c r="G3905" i="90"/>
  <c r="G3921" i="90"/>
  <c r="G3937" i="90"/>
  <c r="G696" i="90"/>
  <c r="G192" i="90"/>
  <c r="G1532" i="90"/>
  <c r="G2908" i="90"/>
  <c r="G19" i="90"/>
  <c r="G1512" i="90"/>
  <c r="G158" i="90"/>
  <c r="G585" i="90"/>
  <c r="G1097" i="90"/>
  <c r="G302" i="90"/>
  <c r="G754" i="90"/>
  <c r="G882" i="90"/>
  <c r="G946" i="90"/>
  <c r="G1074" i="90"/>
  <c r="G1202" i="90"/>
  <c r="G1394" i="90"/>
  <c r="G515" i="90"/>
  <c r="G707" i="90"/>
  <c r="G899" i="90"/>
  <c r="G1027" i="90"/>
  <c r="G1219" i="90"/>
  <c r="G1411" i="90"/>
  <c r="G1603" i="90"/>
  <c r="G1589" i="90"/>
  <c r="G1781" i="90"/>
  <c r="G1973" i="90"/>
  <c r="G2085" i="90"/>
  <c r="G2149" i="90"/>
  <c r="G2189" i="90"/>
  <c r="G2253" i="90"/>
  <c r="G2317" i="90"/>
  <c r="G1430" i="90"/>
  <c r="G1494" i="90"/>
  <c r="G1558" i="90"/>
  <c r="G1622" i="90"/>
  <c r="G1686" i="90"/>
  <c r="G1750" i="90"/>
  <c r="G1814" i="90"/>
  <c r="G1878" i="90"/>
  <c r="G1922" i="90"/>
  <c r="G1986" i="90"/>
  <c r="G2050" i="90"/>
  <c r="G1791" i="90"/>
  <c r="G1835" i="90"/>
  <c r="G1939" i="90"/>
  <c r="G2003" i="90"/>
  <c r="G2047" i="90"/>
  <c r="G2111" i="90"/>
  <c r="G2175" i="90"/>
  <c r="G2239" i="90"/>
  <c r="G2291" i="90"/>
  <c r="G2339" i="90"/>
  <c r="G2387" i="90"/>
  <c r="G2451" i="90"/>
  <c r="G2515" i="90"/>
  <c r="G2385" i="90"/>
  <c r="G2433" i="90"/>
  <c r="G2497" i="90"/>
  <c r="G2545" i="90"/>
  <c r="G2593" i="90"/>
  <c r="G2641" i="90"/>
  <c r="G2689" i="90"/>
  <c r="G2737" i="90"/>
  <c r="G2785" i="90"/>
  <c r="G2833" i="90"/>
  <c r="G2881" i="90"/>
  <c r="G2929" i="90"/>
  <c r="G2961" i="90"/>
  <c r="G2993" i="90"/>
  <c r="G3041" i="90"/>
  <c r="G2110" i="90"/>
  <c r="G2158" i="90"/>
  <c r="G2206" i="90"/>
  <c r="G2254" i="90"/>
  <c r="G2302" i="90"/>
  <c r="G2366" i="90"/>
  <c r="G2398" i="90"/>
  <c r="G2462" i="90"/>
  <c r="G2510" i="90"/>
  <c r="G2558" i="90"/>
  <c r="G2606" i="90"/>
  <c r="G2654" i="90"/>
  <c r="G2670" i="90"/>
  <c r="G2559" i="90"/>
  <c r="G2607" i="90"/>
  <c r="G2639" i="90"/>
  <c r="G2703" i="90"/>
  <c r="G2767" i="90"/>
  <c r="G2815" i="90"/>
  <c r="G2879" i="90"/>
  <c r="G2927" i="90"/>
  <c r="G2975" i="90"/>
  <c r="G3007" i="90"/>
  <c r="G3055" i="90"/>
  <c r="G3103" i="90"/>
  <c r="G3151" i="90"/>
  <c r="G3199" i="90"/>
  <c r="G2726" i="90"/>
  <c r="G2774" i="90"/>
  <c r="G2822" i="90"/>
  <c r="G2854" i="90"/>
  <c r="G2902" i="90"/>
  <c r="G2950" i="90"/>
  <c r="G2998" i="90"/>
  <c r="G3062" i="90"/>
  <c r="G3094" i="90"/>
  <c r="G3142" i="90"/>
  <c r="G3206" i="90"/>
  <c r="G3238" i="90"/>
  <c r="G3286" i="90"/>
  <c r="G3334" i="90"/>
  <c r="G3223" i="90"/>
  <c r="G3271" i="90"/>
  <c r="G3319" i="90"/>
  <c r="G3383" i="90"/>
  <c r="G3399" i="90"/>
  <c r="G3447" i="90"/>
  <c r="G3495" i="90"/>
  <c r="G3527" i="90"/>
  <c r="G3591" i="90"/>
  <c r="G3060" i="90"/>
  <c r="G3092" i="90"/>
  <c r="G3156" i="90"/>
  <c r="G3188" i="90"/>
  <c r="G3236" i="90"/>
  <c r="G3284" i="90"/>
  <c r="G3348" i="90"/>
  <c r="G3412" i="90"/>
  <c r="G3460" i="90"/>
  <c r="G3508" i="90"/>
  <c r="G3556" i="90"/>
  <c r="G3620" i="90"/>
  <c r="G3668" i="90"/>
  <c r="G3716" i="90"/>
  <c r="G3093" i="90"/>
  <c r="G3141" i="90"/>
  <c r="G3173" i="90"/>
  <c r="G3221" i="90"/>
  <c r="G3269" i="90"/>
  <c r="G3317" i="90"/>
  <c r="G3365" i="90"/>
  <c r="G3374" i="90"/>
  <c r="G3438" i="90"/>
  <c r="G3486" i="90"/>
  <c r="G3534" i="90"/>
  <c r="G3582" i="90"/>
  <c r="G3630" i="90"/>
  <c r="G3678" i="90"/>
  <c r="G3726" i="90"/>
  <c r="G3758" i="90"/>
  <c r="G3417" i="90"/>
  <c r="G3465" i="90"/>
  <c r="G3513" i="90"/>
  <c r="G3577" i="90"/>
  <c r="G3625" i="90"/>
  <c r="G3673" i="90"/>
  <c r="G3721" i="90"/>
  <c r="G3846" i="90"/>
  <c r="G3910" i="90"/>
  <c r="G3611" i="90"/>
  <c r="G3659" i="90"/>
  <c r="G3707" i="90"/>
  <c r="G3755" i="90"/>
  <c r="G3803" i="90"/>
  <c r="G3851" i="90"/>
  <c r="G3899" i="90"/>
  <c r="G3947" i="90"/>
  <c r="G3796" i="90"/>
  <c r="G3844" i="90"/>
  <c r="G3892" i="90"/>
  <c r="G3940" i="90"/>
  <c r="G3733" i="90"/>
  <c r="G3797" i="90"/>
  <c r="G3861" i="90"/>
  <c r="G3925" i="90"/>
  <c r="G3749" i="90"/>
  <c r="G3813" i="90"/>
  <c r="G3877" i="90"/>
  <c r="G3941" i="90"/>
  <c r="G3765" i="90"/>
  <c r="G3829" i="90"/>
  <c r="G3893" i="90"/>
  <c r="G3781" i="90"/>
  <c r="G3845" i="90"/>
  <c r="G3909" i="90"/>
  <c r="G3713" i="89"/>
  <c r="G3707" i="89"/>
  <c r="G3697" i="89"/>
  <c r="G3691" i="89"/>
  <c r="G3686" i="89"/>
  <c r="G3681" i="89"/>
  <c r="G3675" i="89"/>
  <c r="G3670" i="89"/>
  <c r="G3665" i="89"/>
  <c r="G3659" i="89"/>
  <c r="G3654" i="89"/>
  <c r="G3649" i="89"/>
  <c r="G3643" i="89"/>
  <c r="G3638" i="89"/>
  <c r="G3633" i="89"/>
  <c r="G3627" i="89"/>
  <c r="G3622" i="89"/>
  <c r="G3617" i="89"/>
  <c r="G3611" i="89"/>
  <c r="G3606" i="89"/>
  <c r="G3601" i="89"/>
  <c r="G3595" i="89"/>
  <c r="G3590" i="89"/>
  <c r="G3585" i="89"/>
  <c r="G3579" i="89"/>
  <c r="G3574" i="89"/>
  <c r="G3569" i="89"/>
  <c r="G3563" i="89"/>
  <c r="G3558" i="89"/>
  <c r="G3553" i="89"/>
  <c r="G3547" i="89"/>
  <c r="G3542" i="89"/>
  <c r="G3537" i="89"/>
  <c r="G3531" i="89"/>
  <c r="G3526" i="89"/>
  <c r="G3521" i="89"/>
  <c r="G3515" i="89"/>
  <c r="G3510" i="89"/>
  <c r="G3505" i="89"/>
  <c r="G3499" i="89"/>
  <c r="G3494" i="89"/>
  <c r="G3489" i="89"/>
  <c r="G3483" i="89"/>
  <c r="G3478" i="89"/>
  <c r="G3473" i="89"/>
  <c r="G3467" i="89"/>
  <c r="G3462" i="89"/>
  <c r="G3457" i="89"/>
  <c r="G3451" i="89"/>
  <c r="G3446" i="89"/>
  <c r="G3441" i="89"/>
  <c r="G3435" i="89"/>
  <c r="G3430" i="89"/>
  <c r="G3425" i="89"/>
  <c r="G3419" i="89"/>
  <c r="G3414" i="89"/>
  <c r="G3409" i="89"/>
  <c r="G3403" i="89"/>
  <c r="G3398" i="89"/>
  <c r="G3393" i="89"/>
  <c r="G3387" i="89"/>
  <c r="G3382" i="89"/>
  <c r="G3377" i="89"/>
  <c r="G3373" i="89"/>
  <c r="G3369" i="89"/>
  <c r="G3365" i="89"/>
  <c r="G3361" i="89"/>
  <c r="G3357" i="89"/>
  <c r="G3353" i="89"/>
  <c r="G3349" i="89"/>
  <c r="G3345" i="89"/>
  <c r="G3341" i="89"/>
  <c r="G3337" i="89"/>
  <c r="G3333" i="89"/>
  <c r="G3329" i="89"/>
  <c r="G3325" i="89"/>
  <c r="G3321" i="89"/>
  <c r="G3317" i="89"/>
  <c r="G3313" i="89"/>
  <c r="G3309" i="89"/>
  <c r="G3717" i="89"/>
  <c r="G3711" i="89"/>
  <c r="G3701" i="89"/>
  <c r="G3695" i="89"/>
  <c r="G3685" i="89"/>
  <c r="G3679" i="89"/>
  <c r="G3674" i="89"/>
  <c r="G3669" i="89"/>
  <c r="G3663" i="89"/>
  <c r="G3658" i="89"/>
  <c r="G3653" i="89"/>
  <c r="G3647" i="89"/>
  <c r="G3642" i="89"/>
  <c r="G3637" i="89"/>
  <c r="G3631" i="89"/>
  <c r="G3626" i="89"/>
  <c r="G3621" i="89"/>
  <c r="G3615" i="89"/>
  <c r="G3610" i="89"/>
  <c r="G3605" i="89"/>
  <c r="G3599" i="89"/>
  <c r="G3594" i="89"/>
  <c r="G3589" i="89"/>
  <c r="G3583" i="89"/>
  <c r="G3578" i="89"/>
  <c r="G3573" i="89"/>
  <c r="G3567" i="89"/>
  <c r="G3562" i="89"/>
  <c r="G3557" i="89"/>
  <c r="G3551" i="89"/>
  <c r="G3546" i="89"/>
  <c r="G3541" i="89"/>
  <c r="G3535" i="89"/>
  <c r="G3530" i="89"/>
  <c r="G3525" i="89"/>
  <c r="G3519" i="89"/>
  <c r="G3514" i="89"/>
  <c r="G3509" i="89"/>
  <c r="G3503" i="89"/>
  <c r="G3498" i="89"/>
  <c r="G3493" i="89"/>
  <c r="G3487" i="89"/>
  <c r="G3482" i="89"/>
  <c r="G3477" i="89"/>
  <c r="G3471" i="89"/>
  <c r="G3466" i="89"/>
  <c r="G3461" i="89"/>
  <c r="G3455" i="89"/>
  <c r="G3450" i="89"/>
  <c r="G3445" i="89"/>
  <c r="G3439" i="89"/>
  <c r="G3434" i="89"/>
  <c r="G3429" i="89"/>
  <c r="G3423" i="89"/>
  <c r="G3418" i="89"/>
  <c r="G3413" i="89"/>
  <c r="G3407" i="89"/>
  <c r="G3402" i="89"/>
  <c r="G3397" i="89"/>
  <c r="G3391" i="89"/>
  <c r="G3386" i="89"/>
  <c r="G3381" i="89"/>
  <c r="G3715" i="89"/>
  <c r="G3705" i="89"/>
  <c r="G3699" i="89"/>
  <c r="G3689" i="89"/>
  <c r="G3683" i="89"/>
  <c r="G3678" i="89"/>
  <c r="G3673" i="89"/>
  <c r="G3667" i="89"/>
  <c r="G3662" i="89"/>
  <c r="G3657" i="89"/>
  <c r="G3651" i="89"/>
  <c r="G3646" i="89"/>
  <c r="G3641" i="89"/>
  <c r="G3635" i="89"/>
  <c r="G3630" i="89"/>
  <c r="G3625" i="89"/>
  <c r="G3619" i="89"/>
  <c r="G3614" i="89"/>
  <c r="G3609" i="89"/>
  <c r="G3603" i="89"/>
  <c r="G3598" i="89"/>
  <c r="G3593" i="89"/>
  <c r="G3587" i="89"/>
  <c r="G3582" i="89"/>
  <c r="G3577" i="89"/>
  <c r="G3571" i="89"/>
  <c r="G3566" i="89"/>
  <c r="G3561" i="89"/>
  <c r="G3555" i="89"/>
  <c r="G3550" i="89"/>
  <c r="G3545" i="89"/>
  <c r="G3539" i="89"/>
  <c r="G3534" i="89"/>
  <c r="G3529" i="89"/>
  <c r="G3523" i="89"/>
  <c r="G3518" i="89"/>
  <c r="G3513" i="89"/>
  <c r="G3507" i="89"/>
  <c r="G3502" i="89"/>
  <c r="G3497" i="89"/>
  <c r="G3491" i="89"/>
  <c r="G3486" i="89"/>
  <c r="G3481" i="89"/>
  <c r="G3475" i="89"/>
  <c r="G3470" i="89"/>
  <c r="G3465" i="89"/>
  <c r="G3459" i="89"/>
  <c r="G3454" i="89"/>
  <c r="G3449" i="89"/>
  <c r="G3443" i="89"/>
  <c r="G3438" i="89"/>
  <c r="G3433" i="89"/>
  <c r="G3427" i="89"/>
  <c r="G3422" i="89"/>
  <c r="G3417" i="89"/>
  <c r="G3411" i="89"/>
  <c r="G3406" i="89"/>
  <c r="G3401" i="89"/>
  <c r="G3395" i="89"/>
  <c r="G3390" i="89"/>
  <c r="G3385" i="89"/>
  <c r="G3379" i="89"/>
  <c r="G3375" i="89"/>
  <c r="G3371" i="89"/>
  <c r="G3367" i="89"/>
  <c r="G3363" i="89"/>
  <c r="G3359" i="89"/>
  <c r="G3355" i="89"/>
  <c r="G3351" i="89"/>
  <c r="G3347" i="89"/>
  <c r="G3343" i="89"/>
  <c r="G3339" i="89"/>
  <c r="G3335" i="89"/>
  <c r="G3331" i="89"/>
  <c r="G3327" i="89"/>
  <c r="G3323" i="89"/>
  <c r="G3319" i="89"/>
  <c r="G3315" i="89"/>
  <c r="G3311" i="89"/>
  <c r="G3307" i="89"/>
  <c r="G3303" i="89"/>
  <c r="G3299" i="89"/>
  <c r="G3295" i="89"/>
  <c r="G3291" i="89"/>
  <c r="G3287" i="89"/>
  <c r="G3283" i="89"/>
  <c r="G3279" i="89"/>
  <c r="G3275" i="89"/>
  <c r="G3271" i="89"/>
  <c r="G3267" i="89"/>
  <c r="G3263" i="89"/>
  <c r="G3259" i="89"/>
  <c r="G3255" i="89"/>
  <c r="G3251" i="89"/>
  <c r="G3247" i="89"/>
  <c r="G3243" i="89"/>
  <c r="G3239" i="89"/>
  <c r="G3235" i="89"/>
  <c r="G3231" i="89"/>
  <c r="G3227" i="89"/>
  <c r="G3223" i="89"/>
  <c r="G3219" i="89"/>
  <c r="G3215" i="89"/>
  <c r="G3211" i="89"/>
  <c r="G3207" i="89"/>
  <c r="G3203" i="89"/>
  <c r="G3199" i="89"/>
  <c r="G3195" i="89"/>
  <c r="G3191" i="89"/>
  <c r="G3187" i="89"/>
  <c r="G3183" i="89"/>
  <c r="G3179" i="89"/>
  <c r="G3175" i="89"/>
  <c r="G3171" i="89"/>
  <c r="G3167" i="89"/>
  <c r="G3163" i="89"/>
  <c r="G3159" i="89"/>
  <c r="G3155" i="89"/>
  <c r="G3151" i="89"/>
  <c r="G3147" i="89"/>
  <c r="G3677" i="89"/>
  <c r="G3655" i="89"/>
  <c r="G3634" i="89"/>
  <c r="G3613" i="89"/>
  <c r="G3591" i="89"/>
  <c r="G3570" i="89"/>
  <c r="G3549" i="89"/>
  <c r="G3527" i="89"/>
  <c r="G3506" i="89"/>
  <c r="G3485" i="89"/>
  <c r="G3463" i="89"/>
  <c r="G3442" i="89"/>
  <c r="G3421" i="89"/>
  <c r="G3399" i="89"/>
  <c r="G3378" i="89"/>
  <c r="G3362" i="89"/>
  <c r="G3346" i="89"/>
  <c r="G3330" i="89"/>
  <c r="G3318" i="89"/>
  <c r="G3310" i="89"/>
  <c r="G3298" i="89"/>
  <c r="G3293" i="89"/>
  <c r="G3282" i="89"/>
  <c r="G3277" i="89"/>
  <c r="G3266" i="89"/>
  <c r="G3261" i="89"/>
  <c r="G3250" i="89"/>
  <c r="G3245" i="89"/>
  <c r="G3234" i="89"/>
  <c r="G3229" i="89"/>
  <c r="G3218" i="89"/>
  <c r="G3213" i="89"/>
  <c r="G3202" i="89"/>
  <c r="G3197" i="89"/>
  <c r="G3186" i="89"/>
  <c r="G3181" i="89"/>
  <c r="G3170" i="89"/>
  <c r="G3165" i="89"/>
  <c r="G3154" i="89"/>
  <c r="G3149" i="89"/>
  <c r="G3693" i="89"/>
  <c r="G3671" i="89"/>
  <c r="G3650" i="89"/>
  <c r="G3629" i="89"/>
  <c r="G3607" i="89"/>
  <c r="G3586" i="89"/>
  <c r="G3565" i="89"/>
  <c r="G3543" i="89"/>
  <c r="G3522" i="89"/>
  <c r="G3501" i="89"/>
  <c r="G3479" i="89"/>
  <c r="G3458" i="89"/>
  <c r="G3437" i="89"/>
  <c r="G3415" i="89"/>
  <c r="G3394" i="89"/>
  <c r="G3374" i="89"/>
  <c r="G3358" i="89"/>
  <c r="G3342" i="89"/>
  <c r="G3326" i="89"/>
  <c r="G3302" i="89"/>
  <c r="G3297" i="89"/>
  <c r="G3286" i="89"/>
  <c r="G3281" i="89"/>
  <c r="G3270" i="89"/>
  <c r="G3265" i="89"/>
  <c r="G3254" i="89"/>
  <c r="G3249" i="89"/>
  <c r="G3238" i="89"/>
  <c r="G3233" i="89"/>
  <c r="G3222" i="89"/>
  <c r="G3217" i="89"/>
  <c r="G3206" i="89"/>
  <c r="G3201" i="89"/>
  <c r="G3190" i="89"/>
  <c r="G3185" i="89"/>
  <c r="G3174" i="89"/>
  <c r="G3169" i="89"/>
  <c r="G3158" i="89"/>
  <c r="G3153" i="89"/>
  <c r="G3143" i="89"/>
  <c r="G3139" i="89"/>
  <c r="G3135" i="89"/>
  <c r="G3131" i="89"/>
  <c r="G3127" i="89"/>
  <c r="G3123" i="89"/>
  <c r="G3119" i="89"/>
  <c r="G3115" i="89"/>
  <c r="G3111" i="89"/>
  <c r="G3709" i="89"/>
  <c r="G3687" i="89"/>
  <c r="G3666" i="89"/>
  <c r="G3645" i="89"/>
  <c r="G3623" i="89"/>
  <c r="G3602" i="89"/>
  <c r="G3581" i="89"/>
  <c r="G3559" i="89"/>
  <c r="G3538" i="89"/>
  <c r="G3517" i="89"/>
  <c r="G3495" i="89"/>
  <c r="G3474" i="89"/>
  <c r="G3453" i="89"/>
  <c r="G3431" i="89"/>
  <c r="G3410" i="89"/>
  <c r="G3389" i="89"/>
  <c r="G3370" i="89"/>
  <c r="G3354" i="89"/>
  <c r="G3338" i="89"/>
  <c r="G3322" i="89"/>
  <c r="G3314" i="89"/>
  <c r="G3306" i="89"/>
  <c r="G3301" i="89"/>
  <c r="G3290" i="89"/>
  <c r="G3285" i="89"/>
  <c r="G3274" i="89"/>
  <c r="G3269" i="89"/>
  <c r="G3258" i="89"/>
  <c r="G3253" i="89"/>
  <c r="G3242" i="89"/>
  <c r="G3237" i="89"/>
  <c r="G3226" i="89"/>
  <c r="G3221" i="89"/>
  <c r="G3210" i="89"/>
  <c r="G3205" i="89"/>
  <c r="G3194" i="89"/>
  <c r="G3189" i="89"/>
  <c r="G3178" i="89"/>
  <c r="G3173" i="89"/>
  <c r="G3162" i="89"/>
  <c r="G3157" i="89"/>
  <c r="G3146" i="89"/>
  <c r="G3142" i="89"/>
  <c r="G3138" i="89"/>
  <c r="G3134" i="89"/>
  <c r="G3130" i="89"/>
  <c r="G3126" i="89"/>
  <c r="G3122" i="89"/>
  <c r="G3118" i="89"/>
  <c r="G3114" i="89"/>
  <c r="G3110" i="89"/>
  <c r="G3106" i="89"/>
  <c r="G3102" i="89"/>
  <c r="G3098" i="89"/>
  <c r="G3094" i="89"/>
  <c r="G3090" i="89"/>
  <c r="G3086" i="89"/>
  <c r="G3082" i="89"/>
  <c r="G3078" i="89"/>
  <c r="G3074" i="89"/>
  <c r="G3070" i="89"/>
  <c r="G3066" i="89"/>
  <c r="G3062" i="89"/>
  <c r="G3058" i="89"/>
  <c r="G3054" i="89"/>
  <c r="G3050" i="89"/>
  <c r="G3046" i="89"/>
  <c r="G3042" i="89"/>
  <c r="G3038" i="89"/>
  <c r="G3034" i="89"/>
  <c r="G3030" i="89"/>
  <c r="G3026" i="89"/>
  <c r="G3022" i="89"/>
  <c r="G3018" i="89"/>
  <c r="G3014" i="89"/>
  <c r="G3010" i="89"/>
  <c r="G3006" i="89"/>
  <c r="G3002" i="89"/>
  <c r="G2998" i="89"/>
  <c r="G2994" i="89"/>
  <c r="G2990" i="89"/>
  <c r="G2986" i="89"/>
  <c r="G2982" i="89"/>
  <c r="G2978" i="89"/>
  <c r="G2974" i="89"/>
  <c r="G2970" i="89"/>
  <c r="G2966" i="89"/>
  <c r="G2962" i="89"/>
  <c r="G2958" i="89"/>
  <c r="G2954" i="89"/>
  <c r="G2950" i="89"/>
  <c r="G2946" i="89"/>
  <c r="G2942" i="89"/>
  <c r="G2938" i="89"/>
  <c r="G2934" i="89"/>
  <c r="G2930" i="89"/>
  <c r="G2926" i="89"/>
  <c r="G2922" i="89"/>
  <c r="G2918" i="89"/>
  <c r="G2914" i="89"/>
  <c r="G2910" i="89"/>
  <c r="G2906" i="89"/>
  <c r="G3639" i="89"/>
  <c r="G3554" i="89"/>
  <c r="G3469" i="89"/>
  <c r="G3383" i="89"/>
  <c r="G3294" i="89"/>
  <c r="G3273" i="89"/>
  <c r="G3230" i="89"/>
  <c r="G3209" i="89"/>
  <c r="G3166" i="89"/>
  <c r="G3145" i="89"/>
  <c r="G3129" i="89"/>
  <c r="G3113" i="89"/>
  <c r="G3103" i="89"/>
  <c r="G3095" i="89"/>
  <c r="G3087" i="89"/>
  <c r="G3079" i="89"/>
  <c r="G3071" i="89"/>
  <c r="G3063" i="89"/>
  <c r="G3055" i="89"/>
  <c r="G3047" i="89"/>
  <c r="G3039" i="89"/>
  <c r="G3031" i="89"/>
  <c r="G3023" i="89"/>
  <c r="G3015" i="89"/>
  <c r="G3003" i="89"/>
  <c r="G2997" i="89"/>
  <c r="G2987" i="89"/>
  <c r="G2981" i="89"/>
  <c r="G2971" i="89"/>
  <c r="G2965" i="89"/>
  <c r="G2955" i="89"/>
  <c r="G2949" i="89"/>
  <c r="G2939" i="89"/>
  <c r="G2933" i="89"/>
  <c r="G2923" i="89"/>
  <c r="G2917" i="89"/>
  <c r="G2907" i="89"/>
  <c r="G2902" i="89"/>
  <c r="G2898" i="89"/>
  <c r="G2894" i="89"/>
  <c r="G2890" i="89"/>
  <c r="G2886" i="89"/>
  <c r="G2882" i="89"/>
  <c r="G2878" i="89"/>
  <c r="G2874" i="89"/>
  <c r="G2870" i="89"/>
  <c r="G2866" i="89"/>
  <c r="G2862" i="89"/>
  <c r="G2858" i="89"/>
  <c r="G2854" i="89"/>
  <c r="G2850" i="89"/>
  <c r="G2846" i="89"/>
  <c r="G2842" i="89"/>
  <c r="G2838" i="89"/>
  <c r="G2834" i="89"/>
  <c r="G2830" i="89"/>
  <c r="G2826" i="89"/>
  <c r="G2822" i="89"/>
  <c r="G2818" i="89"/>
  <c r="G2814" i="89"/>
  <c r="G2810" i="89"/>
  <c r="G2806" i="89"/>
  <c r="G2802" i="89"/>
  <c r="G2798" i="89"/>
  <c r="G2794" i="89"/>
  <c r="G2790" i="89"/>
  <c r="G2786" i="89"/>
  <c r="G3703" i="89"/>
  <c r="G3618" i="89"/>
  <c r="G3533" i="89"/>
  <c r="G3447" i="89"/>
  <c r="G3366" i="89"/>
  <c r="G3289" i="89"/>
  <c r="G3246" i="89"/>
  <c r="G3225" i="89"/>
  <c r="G3182" i="89"/>
  <c r="G3161" i="89"/>
  <c r="G3141" i="89"/>
  <c r="G3125" i="89"/>
  <c r="G3109" i="89"/>
  <c r="G3101" i="89"/>
  <c r="G3093" i="89"/>
  <c r="G3085" i="89"/>
  <c r="G3077" i="89"/>
  <c r="G3069" i="89"/>
  <c r="G3061" i="89"/>
  <c r="G3053" i="89"/>
  <c r="G3045" i="89"/>
  <c r="G3037" i="89"/>
  <c r="G3029" i="89"/>
  <c r="G3021" i="89"/>
  <c r="G3013" i="89"/>
  <c r="G3007" i="89"/>
  <c r="G3001" i="89"/>
  <c r="G2991" i="89"/>
  <c r="G2985" i="89"/>
  <c r="G2975" i="89"/>
  <c r="G2969" i="89"/>
  <c r="G2959" i="89"/>
  <c r="G2953" i="89"/>
  <c r="G2943" i="89"/>
  <c r="G2937" i="89"/>
  <c r="G2927" i="89"/>
  <c r="G2921" i="89"/>
  <c r="G2911" i="89"/>
  <c r="G2905" i="89"/>
  <c r="G2901" i="89"/>
  <c r="G2897" i="89"/>
  <c r="G2893" i="89"/>
  <c r="G2889" i="89"/>
  <c r="G2885" i="89"/>
  <c r="G2881" i="89"/>
  <c r="G2877" i="89"/>
  <c r="G2873" i="89"/>
  <c r="G2869" i="89"/>
  <c r="G2865" i="89"/>
  <c r="G2861" i="89"/>
  <c r="G2857" i="89"/>
  <c r="G2853" i="89"/>
  <c r="G2849" i="89"/>
  <c r="G2845" i="89"/>
  <c r="G2841" i="89"/>
  <c r="G2837" i="89"/>
  <c r="G2833" i="89"/>
  <c r="G2829" i="89"/>
  <c r="G2825" i="89"/>
  <c r="G2821" i="89"/>
  <c r="G2817" i="89"/>
  <c r="G2813" i="89"/>
  <c r="G2809" i="89"/>
  <c r="G2805" i="89"/>
  <c r="G2801" i="89"/>
  <c r="G2797" i="89"/>
  <c r="G2793" i="89"/>
  <c r="G3682" i="89"/>
  <c r="G3597" i="89"/>
  <c r="G3511" i="89"/>
  <c r="G3426" i="89"/>
  <c r="G3350" i="89"/>
  <c r="G3305" i="89"/>
  <c r="G3262" i="89"/>
  <c r="G3241" i="89"/>
  <c r="G3198" i="89"/>
  <c r="G3177" i="89"/>
  <c r="G3137" i="89"/>
  <c r="G3121" i="89"/>
  <c r="G3107" i="89"/>
  <c r="G3099" i="89"/>
  <c r="G3091" i="89"/>
  <c r="G3083" i="89"/>
  <c r="G3075" i="89"/>
  <c r="G3067" i="89"/>
  <c r="G3059" i="89"/>
  <c r="G3051" i="89"/>
  <c r="G3043" i="89"/>
  <c r="G3035" i="89"/>
  <c r="G3027" i="89"/>
  <c r="G3019" i="89"/>
  <c r="G3011" i="89"/>
  <c r="G3005" i="89"/>
  <c r="G2995" i="89"/>
  <c r="G2989" i="89"/>
  <c r="G2979" i="89"/>
  <c r="G2973" i="89"/>
  <c r="G2963" i="89"/>
  <c r="G2957" i="89"/>
  <c r="G2947" i="89"/>
  <c r="G2941" i="89"/>
  <c r="G2931" i="89"/>
  <c r="G2925" i="89"/>
  <c r="G2915" i="89"/>
  <c r="G2909" i="89"/>
  <c r="G3405" i="89"/>
  <c r="G3257" i="89"/>
  <c r="G3105" i="89"/>
  <c r="G3073" i="89"/>
  <c r="G3041" i="89"/>
  <c r="G3009" i="89"/>
  <c r="G2967" i="89"/>
  <c r="G2945" i="89"/>
  <c r="G2903" i="89"/>
  <c r="G2887" i="89"/>
  <c r="G2871" i="89"/>
  <c r="G2855" i="89"/>
  <c r="G2839" i="89"/>
  <c r="G2823" i="89"/>
  <c r="G2807" i="89"/>
  <c r="G2791" i="89"/>
  <c r="G2783" i="89"/>
  <c r="G2778" i="89"/>
  <c r="G2773" i="89"/>
  <c r="G2767" i="89"/>
  <c r="G2762" i="89"/>
  <c r="G2757" i="89"/>
  <c r="G2751" i="89"/>
  <c r="G2746" i="89"/>
  <c r="G2741" i="89"/>
  <c r="G2735" i="89"/>
  <c r="G2730" i="89"/>
  <c r="G2725" i="89"/>
  <c r="G2718" i="89"/>
  <c r="G2713" i="89"/>
  <c r="G2708" i="89"/>
  <c r="G2702" i="89"/>
  <c r="G2697" i="89"/>
  <c r="G2692" i="89"/>
  <c r="G2686" i="89"/>
  <c r="G2681" i="89"/>
  <c r="G2676" i="89"/>
  <c r="G2670" i="89"/>
  <c r="G2664" i="89"/>
  <c r="G2659" i="89"/>
  <c r="G2653" i="89"/>
  <c r="G2648" i="89"/>
  <c r="G2643" i="89"/>
  <c r="G2637" i="89"/>
  <c r="G2632" i="89"/>
  <c r="G2627" i="89"/>
  <c r="G2621" i="89"/>
  <c r="G2616" i="89"/>
  <c r="G2611" i="89"/>
  <c r="G2605" i="89"/>
  <c r="G2600" i="89"/>
  <c r="G2595" i="89"/>
  <c r="G2589" i="89"/>
  <c r="G2584" i="89"/>
  <c r="G2579" i="89"/>
  <c r="G2573" i="89"/>
  <c r="G2568" i="89"/>
  <c r="G2563" i="89"/>
  <c r="G2557" i="89"/>
  <c r="G2552" i="89"/>
  <c r="G2547" i="89"/>
  <c r="G2541" i="89"/>
  <c r="G2536" i="89"/>
  <c r="G2531" i="89"/>
  <c r="G2525" i="89"/>
  <c r="G2520" i="89"/>
  <c r="G2515" i="89"/>
  <c r="G2509" i="89"/>
  <c r="G2504" i="89"/>
  <c r="G2499" i="89"/>
  <c r="G2493" i="89"/>
  <c r="G2488" i="89"/>
  <c r="G2483" i="89"/>
  <c r="G2477" i="89"/>
  <c r="G2472" i="89"/>
  <c r="G2467" i="89"/>
  <c r="G2461" i="89"/>
  <c r="G2456" i="89"/>
  <c r="G2451" i="89"/>
  <c r="G2445" i="89"/>
  <c r="G2440" i="89"/>
  <c r="G2435" i="89"/>
  <c r="G2429" i="89"/>
  <c r="G2424" i="89"/>
  <c r="G2419" i="89"/>
  <c r="G2413" i="89"/>
  <c r="G2409" i="89"/>
  <c r="G2405" i="89"/>
  <c r="G2401" i="89"/>
  <c r="G2397" i="89"/>
  <c r="G2393" i="89"/>
  <c r="G2389" i="89"/>
  <c r="G2385" i="89"/>
  <c r="G2381" i="89"/>
  <c r="G2377" i="89"/>
  <c r="G2373" i="89"/>
  <c r="G2369" i="89"/>
  <c r="G2365" i="89"/>
  <c r="G2361" i="89"/>
  <c r="G2357" i="89"/>
  <c r="G2353" i="89"/>
  <c r="G2349" i="89"/>
  <c r="G2345" i="89"/>
  <c r="G2341" i="89"/>
  <c r="G2337" i="89"/>
  <c r="G2333" i="89"/>
  <c r="G2329" i="89"/>
  <c r="G2325" i="89"/>
  <c r="G2321" i="89"/>
  <c r="G2317" i="89"/>
  <c r="G2313" i="89"/>
  <c r="G2309" i="89"/>
  <c r="G2305" i="89"/>
  <c r="G2301" i="89"/>
  <c r="G2297" i="89"/>
  <c r="G2293" i="89"/>
  <c r="G2289" i="89"/>
  <c r="G2285" i="89"/>
  <c r="G2281" i="89"/>
  <c r="G2277" i="89"/>
  <c r="G2273" i="89"/>
  <c r="G2269" i="89"/>
  <c r="G2265" i="89"/>
  <c r="G2261" i="89"/>
  <c r="G2257" i="89"/>
  <c r="G2253" i="89"/>
  <c r="G2249" i="89"/>
  <c r="G2245" i="89"/>
  <c r="G2241" i="89"/>
  <c r="G2237" i="89"/>
  <c r="G2233" i="89"/>
  <c r="G2229" i="89"/>
  <c r="G2225" i="89"/>
  <c r="G2221" i="89"/>
  <c r="G2217" i="89"/>
  <c r="G2213" i="89"/>
  <c r="G2209" i="89"/>
  <c r="G2205" i="89"/>
  <c r="G2201" i="89"/>
  <c r="G2197" i="89"/>
  <c r="G2193" i="89"/>
  <c r="G2189" i="89"/>
  <c r="G2185" i="89"/>
  <c r="G2181" i="89"/>
  <c r="G2177" i="89"/>
  <c r="G2173" i="89"/>
  <c r="G2169" i="89"/>
  <c r="G2165" i="89"/>
  <c r="G2161" i="89"/>
  <c r="G2157" i="89"/>
  <c r="G2153" i="89"/>
  <c r="G2149" i="89"/>
  <c r="G2145" i="89"/>
  <c r="G2141" i="89"/>
  <c r="G2137" i="89"/>
  <c r="G2133" i="89"/>
  <c r="G2129" i="89"/>
  <c r="G2125" i="89"/>
  <c r="G2121" i="89"/>
  <c r="G2117" i="89"/>
  <c r="G2113" i="89"/>
  <c r="G2109" i="89"/>
  <c r="G2105" i="89"/>
  <c r="G2101" i="89"/>
  <c r="G2097" i="89"/>
  <c r="G2093" i="89"/>
  <c r="G2089" i="89"/>
  <c r="G3661" i="89"/>
  <c r="G3334" i="89"/>
  <c r="G3150" i="89"/>
  <c r="G3097" i="89"/>
  <c r="G3065" i="89"/>
  <c r="G3033" i="89"/>
  <c r="G2983" i="89"/>
  <c r="G2961" i="89"/>
  <c r="G2919" i="89"/>
  <c r="G2899" i="89"/>
  <c r="G2883" i="89"/>
  <c r="G2867" i="89"/>
  <c r="G2851" i="89"/>
  <c r="G2835" i="89"/>
  <c r="G2819" i="89"/>
  <c r="G2803" i="89"/>
  <c r="G2789" i="89"/>
  <c r="G2782" i="89"/>
  <c r="G2777" i="89"/>
  <c r="G2771" i="89"/>
  <c r="G2766" i="89"/>
  <c r="G2761" i="89"/>
  <c r="G2755" i="89"/>
  <c r="G2750" i="89"/>
  <c r="G2745" i="89"/>
  <c r="G2739" i="89"/>
  <c r="G2734" i="89"/>
  <c r="G2729" i="89"/>
  <c r="G2723" i="89"/>
  <c r="G2717" i="89"/>
  <c r="G2712" i="89"/>
  <c r="G2706" i="89"/>
  <c r="G2701" i="89"/>
  <c r="G2696" i="89"/>
  <c r="G2690" i="89"/>
  <c r="G2685" i="89"/>
  <c r="G2680" i="89"/>
  <c r="G2674" i="89"/>
  <c r="G2669" i="89"/>
  <c r="G2663" i="89"/>
  <c r="G2657" i="89"/>
  <c r="G2652" i="89"/>
  <c r="G2647" i="89"/>
  <c r="G2641" i="89"/>
  <c r="G2636" i="89"/>
  <c r="G2631" i="89"/>
  <c r="G2625" i="89"/>
  <c r="G2620" i="89"/>
  <c r="G2615" i="89"/>
  <c r="G2609" i="89"/>
  <c r="G2604" i="89"/>
  <c r="G2599" i="89"/>
  <c r="G2593" i="89"/>
  <c r="G2588" i="89"/>
  <c r="G2583" i="89"/>
  <c r="G2577" i="89"/>
  <c r="G2572" i="89"/>
  <c r="G2567" i="89"/>
  <c r="G2561" i="89"/>
  <c r="G2556" i="89"/>
  <c r="G2551" i="89"/>
  <c r="G2545" i="89"/>
  <c r="G2540" i="89"/>
  <c r="G2535" i="89"/>
  <c r="G2529" i="89"/>
  <c r="G2524" i="89"/>
  <c r="G2519" i="89"/>
  <c r="G2513" i="89"/>
  <c r="G2508" i="89"/>
  <c r="G2503" i="89"/>
  <c r="G2497" i="89"/>
  <c r="G2492" i="89"/>
  <c r="G2487" i="89"/>
  <c r="G2481" i="89"/>
  <c r="G2476" i="89"/>
  <c r="G2471" i="89"/>
  <c r="G2465" i="89"/>
  <c r="G2460" i="89"/>
  <c r="G2455" i="89"/>
  <c r="G2449" i="89"/>
  <c r="G2444" i="89"/>
  <c r="G2439" i="89"/>
  <c r="G2433" i="89"/>
  <c r="G2428" i="89"/>
  <c r="G2423" i="89"/>
  <c r="G2417" i="89"/>
  <c r="G2412" i="89"/>
  <c r="G2408" i="89"/>
  <c r="G2404" i="89"/>
  <c r="G2400" i="89"/>
  <c r="G2396" i="89"/>
  <c r="G2392" i="89"/>
  <c r="G2388" i="89"/>
  <c r="G2384" i="89"/>
  <c r="G2380" i="89"/>
  <c r="G2376" i="89"/>
  <c r="G2372" i="89"/>
  <c r="G2368" i="89"/>
  <c r="G2364" i="89"/>
  <c r="G2360" i="89"/>
  <c r="G2356" i="89"/>
  <c r="G2352" i="89"/>
  <c r="G2348" i="89"/>
  <c r="G2344" i="89"/>
  <c r="G2340" i="89"/>
  <c r="G2336" i="89"/>
  <c r="G2332" i="89"/>
  <c r="G2328" i="89"/>
  <c r="G2324" i="89"/>
  <c r="G2320" i="89"/>
  <c r="G2316" i="89"/>
  <c r="G2312" i="89"/>
  <c r="G2308" i="89"/>
  <c r="G2304" i="89"/>
  <c r="G2300" i="89"/>
  <c r="G2296" i="89"/>
  <c r="G2292" i="89"/>
  <c r="G2288" i="89"/>
  <c r="G2284" i="89"/>
  <c r="G2280" i="89"/>
  <c r="G2276" i="89"/>
  <c r="G2272" i="89"/>
  <c r="G2268" i="89"/>
  <c r="G2264" i="89"/>
  <c r="G2260" i="89"/>
  <c r="G2256" i="89"/>
  <c r="G2252" i="89"/>
  <c r="G2248" i="89"/>
  <c r="G2244" i="89"/>
  <c r="G2240" i="89"/>
  <c r="G2236" i="89"/>
  <c r="G2232" i="89"/>
  <c r="G2228" i="89"/>
  <c r="G2224" i="89"/>
  <c r="G2220" i="89"/>
  <c r="G2216" i="89"/>
  <c r="G2212" i="89"/>
  <c r="G2208" i="89"/>
  <c r="G2204" i="89"/>
  <c r="G2200" i="89"/>
  <c r="G2196" i="89"/>
  <c r="G2192" i="89"/>
  <c r="G2188" i="89"/>
  <c r="G2184" i="89"/>
  <c r="G2180" i="89"/>
  <c r="G2176" i="89"/>
  <c r="G2172" i="89"/>
  <c r="G2168" i="89"/>
  <c r="G2164" i="89"/>
  <c r="G2160" i="89"/>
  <c r="G2156" i="89"/>
  <c r="G2152" i="89"/>
  <c r="G2148" i="89"/>
  <c r="G2144" i="89"/>
  <c r="G2140" i="89"/>
  <c r="G2136" i="89"/>
  <c r="G2132" i="89"/>
  <c r="G2128" i="89"/>
  <c r="G2124" i="89"/>
  <c r="G3575" i="89"/>
  <c r="G3214" i="89"/>
  <c r="G3133" i="89"/>
  <c r="G3089" i="89"/>
  <c r="G3057" i="89"/>
  <c r="G3025" i="89"/>
  <c r="G2999" i="89"/>
  <c r="G2977" i="89"/>
  <c r="G2935" i="89"/>
  <c r="G2913" i="89"/>
  <c r="G2895" i="89"/>
  <c r="G2879" i="89"/>
  <c r="G2863" i="89"/>
  <c r="G2847" i="89"/>
  <c r="G2831" i="89"/>
  <c r="G2815" i="89"/>
  <c r="G2799" i="89"/>
  <c r="G2787" i="89"/>
  <c r="G2781" i="89"/>
  <c r="G2775" i="89"/>
  <c r="G2770" i="89"/>
  <c r="G2765" i="89"/>
  <c r="G2759" i="89"/>
  <c r="G2754" i="89"/>
  <c r="G2749" i="89"/>
  <c r="G2743" i="89"/>
  <c r="G2738" i="89"/>
  <c r="G2733" i="89"/>
  <c r="G2727" i="89"/>
  <c r="G2722" i="89"/>
  <c r="G2716" i="89"/>
  <c r="G2710" i="89"/>
  <c r="G2705" i="89"/>
  <c r="G2700" i="89"/>
  <c r="G2694" i="89"/>
  <c r="G2689" i="89"/>
  <c r="G2684" i="89"/>
  <c r="G2678" i="89"/>
  <c r="G2673" i="89"/>
  <c r="G2668" i="89"/>
  <c r="G2661" i="89"/>
  <c r="G2656" i="89"/>
  <c r="G2651" i="89"/>
  <c r="G2645" i="89"/>
  <c r="G2640" i="89"/>
  <c r="G2635" i="89"/>
  <c r="G2629" i="89"/>
  <c r="G2624" i="89"/>
  <c r="G2619" i="89"/>
  <c r="G2613" i="89"/>
  <c r="G2608" i="89"/>
  <c r="G2603" i="89"/>
  <c r="G2597" i="89"/>
  <c r="G2592" i="89"/>
  <c r="G2587" i="89"/>
  <c r="G2581" i="89"/>
  <c r="G2576" i="89"/>
  <c r="G2571" i="89"/>
  <c r="G2565" i="89"/>
  <c r="G2560" i="89"/>
  <c r="G2555" i="89"/>
  <c r="G2549" i="89"/>
  <c r="G2544" i="89"/>
  <c r="G2539" i="89"/>
  <c r="G2533" i="89"/>
  <c r="G2528" i="89"/>
  <c r="G2523" i="89"/>
  <c r="G2517" i="89"/>
  <c r="G2512" i="89"/>
  <c r="G2507" i="89"/>
  <c r="G2501" i="89"/>
  <c r="G2496" i="89"/>
  <c r="G2491" i="89"/>
  <c r="G2485" i="89"/>
  <c r="G2480" i="89"/>
  <c r="G2475" i="89"/>
  <c r="G2469" i="89"/>
  <c r="G2464" i="89"/>
  <c r="G2459" i="89"/>
  <c r="G2453" i="89"/>
  <c r="G2448" i="89"/>
  <c r="G2443" i="89"/>
  <c r="G2437" i="89"/>
  <c r="G2432" i="89"/>
  <c r="G2427" i="89"/>
  <c r="G2421" i="89"/>
  <c r="G2416" i="89"/>
  <c r="G2411" i="89"/>
  <c r="G2407" i="89"/>
  <c r="G2403" i="89"/>
  <c r="G2399" i="89"/>
  <c r="G2395" i="89"/>
  <c r="G2391" i="89"/>
  <c r="G2387" i="89"/>
  <c r="G2383" i="89"/>
  <c r="G2379" i="89"/>
  <c r="G2375" i="89"/>
  <c r="G2371" i="89"/>
  <c r="G2367" i="89"/>
  <c r="G2363" i="89"/>
  <c r="G2359" i="89"/>
  <c r="G2355" i="89"/>
  <c r="G2351" i="89"/>
  <c r="G2347" i="89"/>
  <c r="G2343" i="89"/>
  <c r="G2339" i="89"/>
  <c r="G2335" i="89"/>
  <c r="G2331" i="89"/>
  <c r="G2327" i="89"/>
  <c r="G2323" i="89"/>
  <c r="G2319" i="89"/>
  <c r="G2315" i="89"/>
  <c r="G2311" i="89"/>
  <c r="G2307" i="89"/>
  <c r="G2303" i="89"/>
  <c r="G2299" i="89"/>
  <c r="G2295" i="89"/>
  <c r="G2291" i="89"/>
  <c r="G2287" i="89"/>
  <c r="G2283" i="89"/>
  <c r="G2279" i="89"/>
  <c r="G2275" i="89"/>
  <c r="G2271" i="89"/>
  <c r="G2267" i="89"/>
  <c r="G2263" i="89"/>
  <c r="G2259" i="89"/>
  <c r="G2255" i="89"/>
  <c r="G2251" i="89"/>
  <c r="G2247" i="89"/>
  <c r="G2243" i="89"/>
  <c r="G2239" i="89"/>
  <c r="G2235" i="89"/>
  <c r="G2231" i="89"/>
  <c r="G2227" i="89"/>
  <c r="G2223" i="89"/>
  <c r="G2219" i="89"/>
  <c r="G2215" i="89"/>
  <c r="G2211" i="89"/>
  <c r="G2207" i="89"/>
  <c r="G2203" i="89"/>
  <c r="G2199" i="89"/>
  <c r="G2195" i="89"/>
  <c r="G2191" i="89"/>
  <c r="G2187" i="89"/>
  <c r="G2183" i="89"/>
  <c r="G2179" i="89"/>
  <c r="G2175" i="89"/>
  <c r="G2171" i="89"/>
  <c r="G2167" i="89"/>
  <c r="G2163" i="89"/>
  <c r="G2159" i="89"/>
  <c r="G2155" i="89"/>
  <c r="G2151" i="89"/>
  <c r="G2147" i="89"/>
  <c r="G2143" i="89"/>
  <c r="G2139" i="89"/>
  <c r="G2135" i="89"/>
  <c r="G2131" i="89"/>
  <c r="G2127" i="89"/>
  <c r="G2123" i="89"/>
  <c r="G2119" i="89"/>
  <c r="G3117" i="89"/>
  <c r="G2993" i="89"/>
  <c r="G2843" i="89"/>
  <c r="G2785" i="89"/>
  <c r="G2763" i="89"/>
  <c r="G2742" i="89"/>
  <c r="G2721" i="89"/>
  <c r="G2698" i="89"/>
  <c r="G2677" i="89"/>
  <c r="G2655" i="89"/>
  <c r="G2633" i="89"/>
  <c r="G2612" i="89"/>
  <c r="G2591" i="89"/>
  <c r="G2569" i="89"/>
  <c r="G2548" i="89"/>
  <c r="G2527" i="89"/>
  <c r="G2505" i="89"/>
  <c r="G2484" i="89"/>
  <c r="G2463" i="89"/>
  <c r="G2441" i="89"/>
  <c r="G2420" i="89"/>
  <c r="G2112" i="89"/>
  <c r="G2107" i="89"/>
  <c r="G2096" i="89"/>
  <c r="G2091" i="89"/>
  <c r="G3490" i="89"/>
  <c r="G3081" i="89"/>
  <c r="G2891" i="89"/>
  <c r="G2827" i="89"/>
  <c r="G2779" i="89"/>
  <c r="G2758" i="89"/>
  <c r="G2737" i="89"/>
  <c r="G2714" i="89"/>
  <c r="G2693" i="89"/>
  <c r="G2672" i="89"/>
  <c r="G2649" i="89"/>
  <c r="G2628" i="89"/>
  <c r="G2607" i="89"/>
  <c r="G2585" i="89"/>
  <c r="G2564" i="89"/>
  <c r="G2543" i="89"/>
  <c r="G2521" i="89"/>
  <c r="G2500" i="89"/>
  <c r="G2479" i="89"/>
  <c r="G2457" i="89"/>
  <c r="G2436" i="89"/>
  <c r="G2415" i="89"/>
  <c r="G2116" i="89"/>
  <c r="G2111" i="89"/>
  <c r="G2100" i="89"/>
  <c r="G2095" i="89"/>
  <c r="G2085" i="89"/>
  <c r="G2081" i="89"/>
  <c r="G2077" i="89"/>
  <c r="G2073" i="89"/>
  <c r="G2069" i="89"/>
  <c r="G2065" i="89"/>
  <c r="G2061" i="89"/>
  <c r="G2057" i="89"/>
  <c r="G2053" i="89"/>
  <c r="G2049" i="89"/>
  <c r="G2045" i="89"/>
  <c r="G2041" i="89"/>
  <c r="G2037" i="89"/>
  <c r="G2033" i="89"/>
  <c r="G2029" i="89"/>
  <c r="G2025" i="89"/>
  <c r="G2021" i="89"/>
  <c r="G2017" i="89"/>
  <c r="G2013" i="89"/>
  <c r="G2009" i="89"/>
  <c r="G2005" i="89"/>
  <c r="G2001" i="89"/>
  <c r="G1997" i="89"/>
  <c r="G1993" i="89"/>
  <c r="G1989" i="89"/>
  <c r="G1985" i="89"/>
  <c r="G1981" i="89"/>
  <c r="G1977" i="89"/>
  <c r="G1973" i="89"/>
  <c r="G1969" i="89"/>
  <c r="G1965" i="89"/>
  <c r="G1961" i="89"/>
  <c r="G1957" i="89"/>
  <c r="G1953" i="89"/>
  <c r="G1949" i="89"/>
  <c r="G1945" i="89"/>
  <c r="G1941" i="89"/>
  <c r="G1937" i="89"/>
  <c r="G1933" i="89"/>
  <c r="G1929" i="89"/>
  <c r="G1925" i="89"/>
  <c r="G1921" i="89"/>
  <c r="G1917" i="89"/>
  <c r="G1913" i="89"/>
  <c r="G1909" i="89"/>
  <c r="G1905" i="89"/>
  <c r="G1901" i="89"/>
  <c r="G1897" i="89"/>
  <c r="G1893" i="89"/>
  <c r="G1889" i="89"/>
  <c r="G1885" i="89"/>
  <c r="G1881" i="89"/>
  <c r="G1877" i="89"/>
  <c r="G1873" i="89"/>
  <c r="G1869" i="89"/>
  <c r="G1865" i="89"/>
  <c r="G1861" i="89"/>
  <c r="G1857" i="89"/>
  <c r="G1853" i="89"/>
  <c r="G1849" i="89"/>
  <c r="G1845" i="89"/>
  <c r="G1841" i="89"/>
  <c r="G1837" i="89"/>
  <c r="G1833" i="89"/>
  <c r="G1829" i="89"/>
  <c r="G3278" i="89"/>
  <c r="G3049" i="89"/>
  <c r="G2951" i="89"/>
  <c r="G2875" i="89"/>
  <c r="G2811" i="89"/>
  <c r="G2774" i="89"/>
  <c r="G2753" i="89"/>
  <c r="G2731" i="89"/>
  <c r="G2709" i="89"/>
  <c r="G2688" i="89"/>
  <c r="G2665" i="89"/>
  <c r="G2644" i="89"/>
  <c r="G2623" i="89"/>
  <c r="G2601" i="89"/>
  <c r="G2580" i="89"/>
  <c r="G2559" i="89"/>
  <c r="G2537" i="89"/>
  <c r="G2516" i="89"/>
  <c r="G2495" i="89"/>
  <c r="G2473" i="89"/>
  <c r="G2452" i="89"/>
  <c r="G2431" i="89"/>
  <c r="G2115" i="89"/>
  <c r="G2104" i="89"/>
  <c r="G2099" i="89"/>
  <c r="G2088" i="89"/>
  <c r="G2084" i="89"/>
  <c r="G2080" i="89"/>
  <c r="G2076" i="89"/>
  <c r="G2072" i="89"/>
  <c r="G2068" i="89"/>
  <c r="G2064" i="89"/>
  <c r="G2060" i="89"/>
  <c r="G2056" i="89"/>
  <c r="G2052" i="89"/>
  <c r="G2048" i="89"/>
  <c r="G2044" i="89"/>
  <c r="G2040" i="89"/>
  <c r="G2036" i="89"/>
  <c r="G2032" i="89"/>
  <c r="G2028" i="89"/>
  <c r="G2024" i="89"/>
  <c r="G2020" i="89"/>
  <c r="G2016" i="89"/>
  <c r="G2012" i="89"/>
  <c r="G2008" i="89"/>
  <c r="G2004" i="89"/>
  <c r="G2000" i="89"/>
  <c r="G1996" i="89"/>
  <c r="G1992" i="89"/>
  <c r="G1988" i="89"/>
  <c r="G1984" i="89"/>
  <c r="G1980" i="89"/>
  <c r="G1976" i="89"/>
  <c r="G1972" i="89"/>
  <c r="G1968" i="89"/>
  <c r="G1964" i="89"/>
  <c r="G1960" i="89"/>
  <c r="G1956" i="89"/>
  <c r="G1952" i="89"/>
  <c r="G1948" i="89"/>
  <c r="G1944" i="89"/>
  <c r="G1940" i="89"/>
  <c r="G1936" i="89"/>
  <c r="G1932" i="89"/>
  <c r="G1928" i="89"/>
  <c r="G1924" i="89"/>
  <c r="G1920" i="89"/>
  <c r="G1916" i="89"/>
  <c r="G1912" i="89"/>
  <c r="G1908" i="89"/>
  <c r="G1904" i="89"/>
  <c r="G1900" i="89"/>
  <c r="G1896" i="89"/>
  <c r="G1892" i="89"/>
  <c r="G1888" i="89"/>
  <c r="G1884" i="89"/>
  <c r="G1880" i="89"/>
  <c r="G1876" i="89"/>
  <c r="G1872" i="89"/>
  <c r="G1868" i="89"/>
  <c r="G1864" i="89"/>
  <c r="G1860" i="89"/>
  <c r="G1856" i="89"/>
  <c r="G1852" i="89"/>
  <c r="G1848" i="89"/>
  <c r="G1844" i="89"/>
  <c r="G1840" i="89"/>
  <c r="G1836" i="89"/>
  <c r="G1832" i="89"/>
  <c r="G1828" i="89"/>
  <c r="G1824" i="89"/>
  <c r="G1820" i="89"/>
  <c r="G1816" i="89"/>
  <c r="G1812" i="89"/>
  <c r="G1808" i="89"/>
  <c r="G1804" i="89"/>
  <c r="G1800" i="89"/>
  <c r="G1796" i="89"/>
  <c r="G1792" i="89"/>
  <c r="G1788" i="89"/>
  <c r="G1784" i="89"/>
  <c r="G1780" i="89"/>
  <c r="G1776" i="89"/>
  <c r="G1772" i="89"/>
  <c r="G1768" i="89"/>
  <c r="G1764" i="89"/>
  <c r="G1760" i="89"/>
  <c r="G1756" i="89"/>
  <c r="G1753" i="89"/>
  <c r="G1749" i="89"/>
  <c r="G1745" i="89"/>
  <c r="G1741" i="89"/>
  <c r="G1737" i="89"/>
  <c r="G1733" i="89"/>
  <c r="G1729" i="89"/>
  <c r="G1725" i="89"/>
  <c r="G1721" i="89"/>
  <c r="G1717" i="89"/>
  <c r="G1713" i="89"/>
  <c r="G1709" i="89"/>
  <c r="G1705" i="89"/>
  <c r="G1701" i="89"/>
  <c r="G1697" i="89"/>
  <c r="G1693" i="89"/>
  <c r="G1689" i="89"/>
  <c r="G2859" i="89"/>
  <c r="G2726" i="89"/>
  <c r="G2639" i="89"/>
  <c r="G2553" i="89"/>
  <c r="G2468" i="89"/>
  <c r="G2103" i="89"/>
  <c r="G2083" i="89"/>
  <c r="G2067" i="89"/>
  <c r="G2051" i="89"/>
  <c r="G2035" i="89"/>
  <c r="G2019" i="89"/>
  <c r="G2003" i="89"/>
  <c r="G1987" i="89"/>
  <c r="G1971" i="89"/>
  <c r="G1955" i="89"/>
  <c r="G1939" i="89"/>
  <c r="G1923" i="89"/>
  <c r="G1907" i="89"/>
  <c r="G1891" i="89"/>
  <c r="G1875" i="89"/>
  <c r="G1859" i="89"/>
  <c r="G1843" i="89"/>
  <c r="G1827" i="89"/>
  <c r="G1819" i="89"/>
  <c r="G1811" i="89"/>
  <c r="G1803" i="89"/>
  <c r="G1795" i="89"/>
  <c r="G1787" i="89"/>
  <c r="G1779" i="89"/>
  <c r="G1771" i="89"/>
  <c r="G1763" i="89"/>
  <c r="G1755" i="89"/>
  <c r="G1748" i="89"/>
  <c r="G1740" i="89"/>
  <c r="G1732" i="89"/>
  <c r="G1724" i="89"/>
  <c r="G1716" i="89"/>
  <c r="G1708" i="89"/>
  <c r="G1700" i="89"/>
  <c r="G1692" i="89"/>
  <c r="G1685" i="89"/>
  <c r="G1680" i="89"/>
  <c r="G1674" i="89"/>
  <c r="G1669" i="89"/>
  <c r="G1664" i="89"/>
  <c r="G1658" i="89"/>
  <c r="G1653" i="89"/>
  <c r="G1648" i="89"/>
  <c r="G1642" i="89"/>
  <c r="G1637" i="89"/>
  <c r="G1632" i="89"/>
  <c r="G1626" i="89"/>
  <c r="G1621" i="89"/>
  <c r="G1616" i="89"/>
  <c r="G1610" i="89"/>
  <c r="G1605" i="89"/>
  <c r="G1600" i="89"/>
  <c r="G1594" i="89"/>
  <c r="G1589" i="89"/>
  <c r="G1584" i="89"/>
  <c r="G1578" i="89"/>
  <c r="G1573" i="89"/>
  <c r="G1568" i="89"/>
  <c r="G1562" i="89"/>
  <c r="G1557" i="89"/>
  <c r="G1552" i="89"/>
  <c r="G1546" i="89"/>
  <c r="G1541" i="89"/>
  <c r="G1536" i="89"/>
  <c r="G1530" i="89"/>
  <c r="G1525" i="89"/>
  <c r="G1520" i="89"/>
  <c r="G1514" i="89"/>
  <c r="G1509" i="89"/>
  <c r="G1504" i="89"/>
  <c r="G1498" i="89"/>
  <c r="G1493" i="89"/>
  <c r="G1488" i="89"/>
  <c r="G1482" i="89"/>
  <c r="G1477" i="89"/>
  <c r="G1472" i="89"/>
  <c r="G1466" i="89"/>
  <c r="G1461" i="89"/>
  <c r="G1456" i="89"/>
  <c r="G1450" i="89"/>
  <c r="G1445" i="89"/>
  <c r="G1440" i="89"/>
  <c r="G1434" i="89"/>
  <c r="G1429" i="89"/>
  <c r="G1424" i="89"/>
  <c r="G1418" i="89"/>
  <c r="G1413" i="89"/>
  <c r="G1408" i="89"/>
  <c r="G1402" i="89"/>
  <c r="G1397" i="89"/>
  <c r="G1392" i="89"/>
  <c r="G1386" i="89"/>
  <c r="G1381" i="89"/>
  <c r="G1376" i="89"/>
  <c r="G1370" i="89"/>
  <c r="G1365" i="89"/>
  <c r="G1360" i="89"/>
  <c r="G1354" i="89"/>
  <c r="G1349" i="89"/>
  <c r="G1344" i="89"/>
  <c r="G1338" i="89"/>
  <c r="G1333" i="89"/>
  <c r="G1328" i="89"/>
  <c r="G1322" i="89"/>
  <c r="G1317" i="89"/>
  <c r="G1312" i="89"/>
  <c r="G1306" i="89"/>
  <c r="G1301" i="89"/>
  <c r="G1296" i="89"/>
  <c r="G1290" i="89"/>
  <c r="G1285" i="89"/>
  <c r="G1280" i="89"/>
  <c r="G1274" i="89"/>
  <c r="G1269" i="89"/>
  <c r="G1264" i="89"/>
  <c r="G1258" i="89"/>
  <c r="G1253" i="89"/>
  <c r="G1248" i="89"/>
  <c r="G1242" i="89"/>
  <c r="G1237" i="89"/>
  <c r="G1232" i="89"/>
  <c r="G1226" i="89"/>
  <c r="G1221" i="89"/>
  <c r="G1216" i="89"/>
  <c r="G1210" i="89"/>
  <c r="G1205" i="89"/>
  <c r="G1200" i="89"/>
  <c r="G1194" i="89"/>
  <c r="G1189" i="89"/>
  <c r="G1184" i="89"/>
  <c r="G1178" i="89"/>
  <c r="G1173" i="89"/>
  <c r="G1168" i="89"/>
  <c r="G1162" i="89"/>
  <c r="G1157" i="89"/>
  <c r="G1152" i="89"/>
  <c r="G1146" i="89"/>
  <c r="G1141" i="89"/>
  <c r="G1136" i="89"/>
  <c r="G1130" i="89"/>
  <c r="G1125" i="89"/>
  <c r="G1120" i="89"/>
  <c r="G1114" i="89"/>
  <c r="G1109" i="89"/>
  <c r="G1104" i="89"/>
  <c r="G1098" i="89"/>
  <c r="G1093" i="89"/>
  <c r="G1088" i="89"/>
  <c r="G1082" i="89"/>
  <c r="G1077" i="89"/>
  <c r="G1072" i="89"/>
  <c r="G1066" i="89"/>
  <c r="G1061" i="89"/>
  <c r="G1056" i="89"/>
  <c r="G1050" i="89"/>
  <c r="G1045" i="89"/>
  <c r="G1040" i="89"/>
  <c r="G1034" i="89"/>
  <c r="G1029" i="89"/>
  <c r="G1024" i="89"/>
  <c r="G3193" i="89"/>
  <c r="G2795" i="89"/>
  <c r="G2704" i="89"/>
  <c r="G2617" i="89"/>
  <c r="G2532" i="89"/>
  <c r="G2447" i="89"/>
  <c r="G2120" i="89"/>
  <c r="G2079" i="89"/>
  <c r="G2063" i="89"/>
  <c r="G2047" i="89"/>
  <c r="G2031" i="89"/>
  <c r="G2015" i="89"/>
  <c r="G1999" i="89"/>
  <c r="G1983" i="89"/>
  <c r="G1967" i="89"/>
  <c r="G1951" i="89"/>
  <c r="G1935" i="89"/>
  <c r="G1919" i="89"/>
  <c r="G1903" i="89"/>
  <c r="G1887" i="89"/>
  <c r="G1871" i="89"/>
  <c r="G1855" i="89"/>
  <c r="G1839" i="89"/>
  <c r="G1825" i="89"/>
  <c r="G1817" i="89"/>
  <c r="G1809" i="89"/>
  <c r="G1801" i="89"/>
  <c r="G1793" i="89"/>
  <c r="G1785" i="89"/>
  <c r="G1777" i="89"/>
  <c r="G1769" i="89"/>
  <c r="G1761" i="89"/>
  <c r="G1746" i="89"/>
  <c r="G1738" i="89"/>
  <c r="G1730" i="89"/>
  <c r="G1722" i="89"/>
  <c r="G1714" i="89"/>
  <c r="G1706" i="89"/>
  <c r="G1698" i="89"/>
  <c r="G1690" i="89"/>
  <c r="G1684" i="89"/>
  <c r="G1678" i="89"/>
  <c r="G1673" i="89"/>
  <c r="G1668" i="89"/>
  <c r="G1662" i="89"/>
  <c r="G1657" i="89"/>
  <c r="G1652" i="89"/>
  <c r="G1646" i="89"/>
  <c r="G1641" i="89"/>
  <c r="G1636" i="89"/>
  <c r="G1630" i="89"/>
  <c r="G1625" i="89"/>
  <c r="G1620" i="89"/>
  <c r="G1614" i="89"/>
  <c r="G1609" i="89"/>
  <c r="G1604" i="89"/>
  <c r="G1598" i="89"/>
  <c r="G1593" i="89"/>
  <c r="G1588" i="89"/>
  <c r="G1582" i="89"/>
  <c r="G1577" i="89"/>
  <c r="G1572" i="89"/>
  <c r="G1566" i="89"/>
  <c r="G1561" i="89"/>
  <c r="G1556" i="89"/>
  <c r="G1550" i="89"/>
  <c r="G1545" i="89"/>
  <c r="G1540" i="89"/>
  <c r="G1534" i="89"/>
  <c r="G1529" i="89"/>
  <c r="G1524" i="89"/>
  <c r="G1518" i="89"/>
  <c r="G1513" i="89"/>
  <c r="G1508" i="89"/>
  <c r="G1502" i="89"/>
  <c r="G1497" i="89"/>
  <c r="G1492" i="89"/>
  <c r="G1486" i="89"/>
  <c r="G1481" i="89"/>
  <c r="G1476" i="89"/>
  <c r="G1470" i="89"/>
  <c r="G1465" i="89"/>
  <c r="G1460" i="89"/>
  <c r="G1454" i="89"/>
  <c r="G1449" i="89"/>
  <c r="G1444" i="89"/>
  <c r="G1438" i="89"/>
  <c r="G1433" i="89"/>
  <c r="G1428" i="89"/>
  <c r="G1422" i="89"/>
  <c r="G1417" i="89"/>
  <c r="G1412" i="89"/>
  <c r="G1406" i="89"/>
  <c r="G1401" i="89"/>
  <c r="G1396" i="89"/>
  <c r="G1390" i="89"/>
  <c r="G1385" i="89"/>
  <c r="G1380" i="89"/>
  <c r="G1374" i="89"/>
  <c r="G1369" i="89"/>
  <c r="G1364" i="89"/>
  <c r="G1358" i="89"/>
  <c r="G1353" i="89"/>
  <c r="G1348" i="89"/>
  <c r="G1342" i="89"/>
  <c r="G1337" i="89"/>
  <c r="G1332" i="89"/>
  <c r="G1326" i="89"/>
  <c r="G1321" i="89"/>
  <c r="G1316" i="89"/>
  <c r="G1310" i="89"/>
  <c r="G1305" i="89"/>
  <c r="G1300" i="89"/>
  <c r="G1294" i="89"/>
  <c r="G1289" i="89"/>
  <c r="G1284" i="89"/>
  <c r="G1278" i="89"/>
  <c r="G1273" i="89"/>
  <c r="G1268" i="89"/>
  <c r="G1262" i="89"/>
  <c r="G1257" i="89"/>
  <c r="G1252" i="89"/>
  <c r="G1246" i="89"/>
  <c r="G1241" i="89"/>
  <c r="G1236" i="89"/>
  <c r="G1230" i="89"/>
  <c r="G1225" i="89"/>
  <c r="G1220" i="89"/>
  <c r="G1214" i="89"/>
  <c r="G1209" i="89"/>
  <c r="G1204" i="89"/>
  <c r="G1198" i="89"/>
  <c r="G1193" i="89"/>
  <c r="G1188" i="89"/>
  <c r="G1182" i="89"/>
  <c r="G1177" i="89"/>
  <c r="G1172" i="89"/>
  <c r="G1166" i="89"/>
  <c r="G1161" i="89"/>
  <c r="G1156" i="89"/>
  <c r="G1150" i="89"/>
  <c r="G1145" i="89"/>
  <c r="G1140" i="89"/>
  <c r="G1134" i="89"/>
  <c r="G1129" i="89"/>
  <c r="G1124" i="89"/>
  <c r="G1118" i="89"/>
  <c r="G1113" i="89"/>
  <c r="G1108" i="89"/>
  <c r="G1102" i="89"/>
  <c r="G1097" i="89"/>
  <c r="G1092" i="89"/>
  <c r="G1086" i="89"/>
  <c r="G1081" i="89"/>
  <c r="G1076" i="89"/>
  <c r="G1070" i="89"/>
  <c r="G1065" i="89"/>
  <c r="G1060" i="89"/>
  <c r="G1054" i="89"/>
  <c r="G1049" i="89"/>
  <c r="G1044" i="89"/>
  <c r="G1038" i="89"/>
  <c r="G1033" i="89"/>
  <c r="G1028" i="89"/>
  <c r="G3017" i="89"/>
  <c r="G2769" i="89"/>
  <c r="G2682" i="89"/>
  <c r="G2596" i="89"/>
  <c r="G2511" i="89"/>
  <c r="G2425" i="89"/>
  <c r="G2092" i="89"/>
  <c r="G2075" i="89"/>
  <c r="G2059" i="89"/>
  <c r="G2043" i="89"/>
  <c r="G2027" i="89"/>
  <c r="G2011" i="89"/>
  <c r="G1995" i="89"/>
  <c r="G1979" i="89"/>
  <c r="G1963" i="89"/>
  <c r="G1947" i="89"/>
  <c r="G1931" i="89"/>
  <c r="G1915" i="89"/>
  <c r="G1899" i="89"/>
  <c r="G1883" i="89"/>
  <c r="G1867" i="89"/>
  <c r="G1851" i="89"/>
  <c r="G1835" i="89"/>
  <c r="G1823" i="89"/>
  <c r="G1815" i="89"/>
  <c r="G1807" i="89"/>
  <c r="G1799" i="89"/>
  <c r="G1791" i="89"/>
  <c r="G1783" i="89"/>
  <c r="G1775" i="89"/>
  <c r="G1767" i="89"/>
  <c r="G1759" i="89"/>
  <c r="G1752" i="89"/>
  <c r="G1744" i="89"/>
  <c r="G1736" i="89"/>
  <c r="G1728" i="89"/>
  <c r="G1720" i="89"/>
  <c r="G1712" i="89"/>
  <c r="G1704" i="89"/>
  <c r="G1696" i="89"/>
  <c r="G1688" i="89"/>
  <c r="G1682" i="89"/>
  <c r="G1677" i="89"/>
  <c r="G1672" i="89"/>
  <c r="G1666" i="89"/>
  <c r="G1661" i="89"/>
  <c r="G1656" i="89"/>
  <c r="G1650" i="89"/>
  <c r="G1645" i="89"/>
  <c r="G1640" i="89"/>
  <c r="G1634" i="89"/>
  <c r="G1629" i="89"/>
  <c r="G1624" i="89"/>
  <c r="G1618" i="89"/>
  <c r="G1613" i="89"/>
  <c r="G1608" i="89"/>
  <c r="G1602" i="89"/>
  <c r="G1597" i="89"/>
  <c r="G1592" i="89"/>
  <c r="G1586" i="89"/>
  <c r="G1581" i="89"/>
  <c r="G1576" i="89"/>
  <c r="G1570" i="89"/>
  <c r="G1565" i="89"/>
  <c r="G1560" i="89"/>
  <c r="G1554" i="89"/>
  <c r="G1549" i="89"/>
  <c r="G1544" i="89"/>
  <c r="G1538" i="89"/>
  <c r="G1533" i="89"/>
  <c r="G1528" i="89"/>
  <c r="G1522" i="89"/>
  <c r="G1517" i="89"/>
  <c r="G1512" i="89"/>
  <c r="G1506" i="89"/>
  <c r="G1501" i="89"/>
  <c r="G1496" i="89"/>
  <c r="G1490" i="89"/>
  <c r="G1485" i="89"/>
  <c r="G1480" i="89"/>
  <c r="G1474" i="89"/>
  <c r="G1469" i="89"/>
  <c r="G1464" i="89"/>
  <c r="G1458" i="89"/>
  <c r="G1453" i="89"/>
  <c r="G1448" i="89"/>
  <c r="G1442" i="89"/>
  <c r="G1437" i="89"/>
  <c r="G1432" i="89"/>
  <c r="G1426" i="89"/>
  <c r="G1421" i="89"/>
  <c r="G1416" i="89"/>
  <c r="G1410" i="89"/>
  <c r="G1405" i="89"/>
  <c r="G1400" i="89"/>
  <c r="G1394" i="89"/>
  <c r="G1389" i="89"/>
  <c r="G1384" i="89"/>
  <c r="G1378" i="89"/>
  <c r="G1373" i="89"/>
  <c r="G1368" i="89"/>
  <c r="G1362" i="89"/>
  <c r="G1357" i="89"/>
  <c r="G1352" i="89"/>
  <c r="G1346" i="89"/>
  <c r="G1341" i="89"/>
  <c r="G1336" i="89"/>
  <c r="G1330" i="89"/>
  <c r="G1325" i="89"/>
  <c r="G1320" i="89"/>
  <c r="G1314" i="89"/>
  <c r="G1309" i="89"/>
  <c r="G1304" i="89"/>
  <c r="G1298" i="89"/>
  <c r="G1293" i="89"/>
  <c r="G1288" i="89"/>
  <c r="G1282" i="89"/>
  <c r="G1277" i="89"/>
  <c r="G1272" i="89"/>
  <c r="G1266" i="89"/>
  <c r="G1261" i="89"/>
  <c r="G1256" i="89"/>
  <c r="G1250" i="89"/>
  <c r="G1245" i="89"/>
  <c r="G1240" i="89"/>
  <c r="G1234" i="89"/>
  <c r="G1229" i="89"/>
  <c r="G1224" i="89"/>
  <c r="G1218" i="89"/>
  <c r="G1213" i="89"/>
  <c r="G1208" i="89"/>
  <c r="G1202" i="89"/>
  <c r="G1197" i="89"/>
  <c r="G1192" i="89"/>
  <c r="G1186" i="89"/>
  <c r="G1181" i="89"/>
  <c r="G1176" i="89"/>
  <c r="G1170" i="89"/>
  <c r="G1165" i="89"/>
  <c r="G1160" i="89"/>
  <c r="G1154" i="89"/>
  <c r="G1149" i="89"/>
  <c r="G1144" i="89"/>
  <c r="G1138" i="89"/>
  <c r="G1133" i="89"/>
  <c r="G1128" i="89"/>
  <c r="G1122" i="89"/>
  <c r="G1117" i="89"/>
  <c r="G1112" i="89"/>
  <c r="G1106" i="89"/>
  <c r="G1101" i="89"/>
  <c r="G1096" i="89"/>
  <c r="G1090" i="89"/>
  <c r="G1085" i="89"/>
  <c r="G1080" i="89"/>
  <c r="G1074" i="89"/>
  <c r="G1069" i="89"/>
  <c r="G1064" i="89"/>
  <c r="G1058" i="89"/>
  <c r="G1053" i="89"/>
  <c r="G1048" i="89"/>
  <c r="G1042" i="89"/>
  <c r="G1037" i="89"/>
  <c r="G1032" i="89"/>
  <c r="G1026" i="89"/>
  <c r="G1021" i="89"/>
  <c r="G1016" i="89"/>
  <c r="G2575" i="89"/>
  <c r="G2087" i="89"/>
  <c r="G2023" i="89"/>
  <c r="G1959" i="89"/>
  <c r="G1895" i="89"/>
  <c r="G1831" i="89"/>
  <c r="G1797" i="89"/>
  <c r="G1765" i="89"/>
  <c r="G1734" i="89"/>
  <c r="G1702" i="89"/>
  <c r="G1676" i="89"/>
  <c r="G1654" i="89"/>
  <c r="G1633" i="89"/>
  <c r="G1612" i="89"/>
  <c r="G1590" i="89"/>
  <c r="G1569" i="89"/>
  <c r="G1548" i="89"/>
  <c r="G1526" i="89"/>
  <c r="G1505" i="89"/>
  <c r="G1484" i="89"/>
  <c r="G1462" i="89"/>
  <c r="G1441" i="89"/>
  <c r="G1420" i="89"/>
  <c r="G1398" i="89"/>
  <c r="G1377" i="89"/>
  <c r="G1356" i="89"/>
  <c r="G1334" i="89"/>
  <c r="G1313" i="89"/>
  <c r="G1292" i="89"/>
  <c r="G1270" i="89"/>
  <c r="G1249" i="89"/>
  <c r="G1228" i="89"/>
  <c r="G1206" i="89"/>
  <c r="G1185" i="89"/>
  <c r="G1164" i="89"/>
  <c r="G1142" i="89"/>
  <c r="G1121" i="89"/>
  <c r="G1100" i="89"/>
  <c r="G1078" i="89"/>
  <c r="G1057" i="89"/>
  <c r="G1036" i="89"/>
  <c r="G1020" i="89"/>
  <c r="G1013" i="89"/>
  <c r="G1008" i="89"/>
  <c r="G1002" i="89"/>
  <c r="G997" i="89"/>
  <c r="G992" i="89"/>
  <c r="G986" i="89"/>
  <c r="G981" i="89"/>
  <c r="G976" i="89"/>
  <c r="G970" i="89"/>
  <c r="G965" i="89"/>
  <c r="G960" i="89"/>
  <c r="G954" i="89"/>
  <c r="G949" i="89"/>
  <c r="G944" i="89"/>
  <c r="G938" i="89"/>
  <c r="G933" i="89"/>
  <c r="G928" i="89"/>
  <c r="G922" i="89"/>
  <c r="G917" i="89"/>
  <c r="G912" i="89"/>
  <c r="G58" i="89"/>
  <c r="G53" i="89"/>
  <c r="G48" i="89"/>
  <c r="G42" i="89"/>
  <c r="G37" i="89"/>
  <c r="G32" i="89"/>
  <c r="G26" i="89"/>
  <c r="G21" i="89"/>
  <c r="G16" i="89"/>
  <c r="G10" i="89"/>
  <c r="G722" i="89"/>
  <c r="G702" i="89"/>
  <c r="G694" i="89"/>
  <c r="G686" i="89"/>
  <c r="G682" i="89"/>
  <c r="G674" i="89"/>
  <c r="G666" i="89"/>
  <c r="G658" i="89"/>
  <c r="G650" i="89"/>
  <c r="G638" i="89"/>
  <c r="G634" i="89"/>
  <c r="G626" i="89"/>
  <c r="G618" i="89"/>
  <c r="G610" i="89"/>
  <c r="G602" i="89"/>
  <c r="G594" i="89"/>
  <c r="G586" i="89"/>
  <c r="G578" i="89"/>
  <c r="G570" i="89"/>
  <c r="G566" i="89"/>
  <c r="G558" i="89"/>
  <c r="G550" i="89"/>
  <c r="G542" i="89"/>
  <c r="G534" i="89"/>
  <c r="G530" i="89"/>
  <c r="G522" i="89"/>
  <c r="G514" i="89"/>
  <c r="G506" i="89"/>
  <c r="G498" i="89"/>
  <c r="G490" i="89"/>
  <c r="G482" i="89"/>
  <c r="G474" i="89"/>
  <c r="G470" i="89"/>
  <c r="G462" i="89"/>
  <c r="G454" i="89"/>
  <c r="G446" i="89"/>
  <c r="G438" i="89"/>
  <c r="G430" i="89"/>
  <c r="G426" i="89"/>
  <c r="G418" i="89"/>
  <c r="G410" i="89"/>
  <c r="G402" i="89"/>
  <c r="G394" i="89"/>
  <c r="G386" i="89"/>
  <c r="G378" i="89"/>
  <c r="G370" i="89"/>
  <c r="G366" i="89"/>
  <c r="G358" i="89"/>
  <c r="G350" i="89"/>
  <c r="G342" i="89"/>
  <c r="G334" i="89"/>
  <c r="G326" i="89"/>
  <c r="G322" i="89"/>
  <c r="G314" i="89"/>
  <c r="G306" i="89"/>
  <c r="G298" i="89"/>
  <c r="G290" i="89"/>
  <c r="G282" i="89"/>
  <c r="G274" i="89"/>
  <c r="G270" i="89"/>
  <c r="G262" i="89"/>
  <c r="G254" i="89"/>
  <c r="G246" i="89"/>
  <c r="G238" i="89"/>
  <c r="G234" i="89"/>
  <c r="G226" i="89"/>
  <c r="G218" i="89"/>
  <c r="G210" i="89"/>
  <c r="G202" i="89"/>
  <c r="G194" i="89"/>
  <c r="G186" i="89"/>
  <c r="G178" i="89"/>
  <c r="G170" i="89"/>
  <c r="G166" i="89"/>
  <c r="G158" i="89"/>
  <c r="G150" i="89"/>
  <c r="G142" i="89"/>
  <c r="G134" i="89"/>
  <c r="G130" i="89"/>
  <c r="G122" i="89"/>
  <c r="G114" i="89"/>
  <c r="G106" i="89"/>
  <c r="G98" i="89"/>
  <c r="G90" i="89"/>
  <c r="G82" i="89"/>
  <c r="G74" i="89"/>
  <c r="G70" i="89"/>
  <c r="G62" i="89"/>
  <c r="G52" i="89"/>
  <c r="G46" i="89"/>
  <c r="G36" i="89"/>
  <c r="G25" i="89"/>
  <c r="G14" i="89"/>
  <c r="G345" i="89"/>
  <c r="G325" i="89"/>
  <c r="G313" i="89"/>
  <c r="G301" i="89"/>
  <c r="G289" i="89"/>
  <c r="G277" i="89"/>
  <c r="G265" i="89"/>
  <c r="G253" i="89"/>
  <c r="G241" i="89"/>
  <c r="G229" i="89"/>
  <c r="G217" i="89"/>
  <c r="G205" i="89"/>
  <c r="G193" i="89"/>
  <c r="G181" i="89"/>
  <c r="G169" i="89"/>
  <c r="G157" i="89"/>
  <c r="G145" i="89"/>
  <c r="G133" i="89"/>
  <c r="G125" i="89"/>
  <c r="G113" i="89"/>
  <c r="G101" i="89"/>
  <c r="G89" i="89"/>
  <c r="G77" i="89"/>
  <c r="G65" i="89"/>
  <c r="G50" i="89"/>
  <c r="G34" i="89"/>
  <c r="G18" i="89"/>
  <c r="G2929" i="89"/>
  <c r="G2489" i="89"/>
  <c r="G2071" i="89"/>
  <c r="G2007" i="89"/>
  <c r="G1943" i="89"/>
  <c r="G1879" i="89"/>
  <c r="G1821" i="89"/>
  <c r="G1789" i="89"/>
  <c r="G1757" i="89"/>
  <c r="G1726" i="89"/>
  <c r="G1694" i="89"/>
  <c r="G1670" i="89"/>
  <c r="G1649" i="89"/>
  <c r="G1628" i="89"/>
  <c r="G1606" i="89"/>
  <c r="G1585" i="89"/>
  <c r="G1564" i="89"/>
  <c r="G1542" i="89"/>
  <c r="G1521" i="89"/>
  <c r="G1500" i="89"/>
  <c r="G1478" i="89"/>
  <c r="G1457" i="89"/>
  <c r="G1436" i="89"/>
  <c r="G1414" i="89"/>
  <c r="G1393" i="89"/>
  <c r="G1372" i="89"/>
  <c r="G1350" i="89"/>
  <c r="G1329" i="89"/>
  <c r="G1308" i="89"/>
  <c r="G1286" i="89"/>
  <c r="G1265" i="89"/>
  <c r="G1244" i="89"/>
  <c r="G1222" i="89"/>
  <c r="G1201" i="89"/>
  <c r="G1180" i="89"/>
  <c r="G1158" i="89"/>
  <c r="G1137" i="89"/>
  <c r="G1116" i="89"/>
  <c r="G1094" i="89"/>
  <c r="G1073" i="89"/>
  <c r="G1052" i="89"/>
  <c r="G1030" i="89"/>
  <c r="G1018" i="89"/>
  <c r="G1012" i="89"/>
  <c r="G1006" i="89"/>
  <c r="G1001" i="89"/>
  <c r="G996" i="89"/>
  <c r="G990" i="89"/>
  <c r="G985" i="89"/>
  <c r="G980" i="89"/>
  <c r="G974" i="89"/>
  <c r="G969" i="89"/>
  <c r="G964" i="89"/>
  <c r="G958" i="89"/>
  <c r="G953" i="89"/>
  <c r="G948" i="89"/>
  <c r="G942" i="89"/>
  <c r="G937" i="89"/>
  <c r="G932" i="89"/>
  <c r="G926" i="89"/>
  <c r="G921" i="89"/>
  <c r="G916" i="89"/>
  <c r="G910" i="89"/>
  <c r="G906" i="89"/>
  <c r="G902" i="89"/>
  <c r="G898" i="89"/>
  <c r="G894" i="89"/>
  <c r="G890" i="89"/>
  <c r="G886" i="89"/>
  <c r="G882" i="89"/>
  <c r="G878" i="89"/>
  <c r="G874" i="89"/>
  <c r="G870" i="89"/>
  <c r="G866" i="89"/>
  <c r="G862" i="89"/>
  <c r="G858" i="89"/>
  <c r="G854" i="89"/>
  <c r="G850" i="89"/>
  <c r="G846" i="89"/>
  <c r="G842" i="89"/>
  <c r="G838" i="89"/>
  <c r="G834" i="89"/>
  <c r="G830" i="89"/>
  <c r="G826" i="89"/>
  <c r="G822" i="89"/>
  <c r="G818" i="89"/>
  <c r="G814" i="89"/>
  <c r="G810" i="89"/>
  <c r="G806" i="89"/>
  <c r="G802" i="89"/>
  <c r="G798" i="89"/>
  <c r="G794" i="89"/>
  <c r="G790" i="89"/>
  <c r="G786" i="89"/>
  <c r="G782" i="89"/>
  <c r="G778" i="89"/>
  <c r="G774" i="89"/>
  <c r="G770" i="89"/>
  <c r="G766" i="89"/>
  <c r="G762" i="89"/>
  <c r="G758" i="89"/>
  <c r="G754" i="89"/>
  <c r="G750" i="89"/>
  <c r="G746" i="89"/>
  <c r="G742" i="89"/>
  <c r="G738" i="89"/>
  <c r="G734" i="89"/>
  <c r="G730" i="89"/>
  <c r="G726" i="89"/>
  <c r="G718" i="89"/>
  <c r="G714" i="89"/>
  <c r="G710" i="89"/>
  <c r="G706" i="89"/>
  <c r="G698" i="89"/>
  <c r="G690" i="89"/>
  <c r="G678" i="89"/>
  <c r="G670" i="89"/>
  <c r="G662" i="89"/>
  <c r="G654" i="89"/>
  <c r="G646" i="89"/>
  <c r="G642" i="89"/>
  <c r="G630" i="89"/>
  <c r="G622" i="89"/>
  <c r="G614" i="89"/>
  <c r="G606" i="89"/>
  <c r="G598" i="89"/>
  <c r="G590" i="89"/>
  <c r="G582" i="89"/>
  <c r="G574" i="89"/>
  <c r="G562" i="89"/>
  <c r="G554" i="89"/>
  <c r="G546" i="89"/>
  <c r="G538" i="89"/>
  <c r="G526" i="89"/>
  <c r="G518" i="89"/>
  <c r="G510" i="89"/>
  <c r="G502" i="89"/>
  <c r="G494" i="89"/>
  <c r="G486" i="89"/>
  <c r="G478" i="89"/>
  <c r="G466" i="89"/>
  <c r="G458" i="89"/>
  <c r="G450" i="89"/>
  <c r="G442" i="89"/>
  <c r="G434" i="89"/>
  <c r="G422" i="89"/>
  <c r="G414" i="89"/>
  <c r="G406" i="89"/>
  <c r="G398" i="89"/>
  <c r="G390" i="89"/>
  <c r="G382" i="89"/>
  <c r="G374" i="89"/>
  <c r="G362" i="89"/>
  <c r="G354" i="89"/>
  <c r="G346" i="89"/>
  <c r="G338" i="89"/>
  <c r="G330" i="89"/>
  <c r="G318" i="89"/>
  <c r="G310" i="89"/>
  <c r="G302" i="89"/>
  <c r="G294" i="89"/>
  <c r="G286" i="89"/>
  <c r="G278" i="89"/>
  <c r="G266" i="89"/>
  <c r="G258" i="89"/>
  <c r="G250" i="89"/>
  <c r="G242" i="89"/>
  <c r="G230" i="89"/>
  <c r="G222" i="89"/>
  <c r="G214" i="89"/>
  <c r="G206" i="89"/>
  <c r="G198" i="89"/>
  <c r="G190" i="89"/>
  <c r="G182" i="89"/>
  <c r="G174" i="89"/>
  <c r="G162" i="89"/>
  <c r="G154" i="89"/>
  <c r="G146" i="89"/>
  <c r="G138" i="89"/>
  <c r="G126" i="89"/>
  <c r="G118" i="89"/>
  <c r="G110" i="89"/>
  <c r="G102" i="89"/>
  <c r="G94" i="89"/>
  <c r="G86" i="89"/>
  <c r="G78" i="89"/>
  <c r="G66" i="89"/>
  <c r="G57" i="89"/>
  <c r="G41" i="89"/>
  <c r="G30" i="89"/>
  <c r="G20" i="89"/>
  <c r="G9" i="89"/>
  <c r="G337" i="89"/>
  <c r="G321" i="89"/>
  <c r="G309" i="89"/>
  <c r="G297" i="89"/>
  <c r="G285" i="89"/>
  <c r="G273" i="89"/>
  <c r="G261" i="89"/>
  <c r="G249" i="89"/>
  <c r="G237" i="89"/>
  <c r="G225" i="89"/>
  <c r="G213" i="89"/>
  <c r="G201" i="89"/>
  <c r="G189" i="89"/>
  <c r="G177" i="89"/>
  <c r="G165" i="89"/>
  <c r="G153" i="89"/>
  <c r="G141" i="89"/>
  <c r="G129" i="89"/>
  <c r="G117" i="89"/>
  <c r="G105" i="89"/>
  <c r="G93" i="89"/>
  <c r="G81" i="89"/>
  <c r="G69" i="89"/>
  <c r="G56" i="89"/>
  <c r="G40" i="89"/>
  <c r="G24" i="89"/>
  <c r="G2747" i="89"/>
  <c r="G2055" i="89"/>
  <c r="G1991" i="89"/>
  <c r="G1927" i="89"/>
  <c r="G1863" i="89"/>
  <c r="G1813" i="89"/>
  <c r="G1781" i="89"/>
  <c r="G1750" i="89"/>
  <c r="G1718" i="89"/>
  <c r="G1686" i="89"/>
  <c r="G1665" i="89"/>
  <c r="G1644" i="89"/>
  <c r="G1622" i="89"/>
  <c r="G1601" i="89"/>
  <c r="G1580" i="89"/>
  <c r="G1558" i="89"/>
  <c r="G1537" i="89"/>
  <c r="G1516" i="89"/>
  <c r="G1494" i="89"/>
  <c r="G1473" i="89"/>
  <c r="G1452" i="89"/>
  <c r="G1430" i="89"/>
  <c r="G1409" i="89"/>
  <c r="G1388" i="89"/>
  <c r="G1366" i="89"/>
  <c r="G1345" i="89"/>
  <c r="G1324" i="89"/>
  <c r="G1302" i="89"/>
  <c r="G1281" i="89"/>
  <c r="G1260" i="89"/>
  <c r="G1238" i="89"/>
  <c r="G1217" i="89"/>
  <c r="G1196" i="89"/>
  <c r="G1174" i="89"/>
  <c r="G1153" i="89"/>
  <c r="G1132" i="89"/>
  <c r="G1110" i="89"/>
  <c r="G1089" i="89"/>
  <c r="G1068" i="89"/>
  <c r="G1046" i="89"/>
  <c r="G1025" i="89"/>
  <c r="G1017" i="89"/>
  <c r="G1010" i="89"/>
  <c r="G1005" i="89"/>
  <c r="G1000" i="89"/>
  <c r="G994" i="89"/>
  <c r="G989" i="89"/>
  <c r="G984" i="89"/>
  <c r="G978" i="89"/>
  <c r="G973" i="89"/>
  <c r="G968" i="89"/>
  <c r="G962" i="89"/>
  <c r="G957" i="89"/>
  <c r="G952" i="89"/>
  <c r="G946" i="89"/>
  <c r="G941" i="89"/>
  <c r="G936" i="89"/>
  <c r="G930" i="89"/>
  <c r="G925" i="89"/>
  <c r="G920" i="89"/>
  <c r="G914" i="89"/>
  <c r="G909" i="89"/>
  <c r="G905" i="89"/>
  <c r="G901" i="89"/>
  <c r="G897" i="89"/>
  <c r="G893" i="89"/>
  <c r="G889" i="89"/>
  <c r="G885" i="89"/>
  <c r="G881" i="89"/>
  <c r="G877" i="89"/>
  <c r="G873" i="89"/>
  <c r="G869" i="89"/>
  <c r="G865" i="89"/>
  <c r="G861" i="89"/>
  <c r="G857" i="89"/>
  <c r="G853" i="89"/>
  <c r="G849" i="89"/>
  <c r="G845" i="89"/>
  <c r="G841" i="89"/>
  <c r="G837" i="89"/>
  <c r="G833" i="89"/>
  <c r="G829" i="89"/>
  <c r="G825" i="89"/>
  <c r="G821" i="89"/>
  <c r="G817" i="89"/>
  <c r="G813" i="89"/>
  <c r="G809" i="89"/>
  <c r="G805" i="89"/>
  <c r="G801" i="89"/>
  <c r="G797" i="89"/>
  <c r="G793" i="89"/>
  <c r="G789" i="89"/>
  <c r="G785" i="89"/>
  <c r="G781" i="89"/>
  <c r="G777" i="89"/>
  <c r="G773" i="89"/>
  <c r="G769" i="89"/>
  <c r="G765" i="89"/>
  <c r="G761" i="89"/>
  <c r="G757" i="89"/>
  <c r="G753" i="89"/>
  <c r="G749" i="89"/>
  <c r="G745" i="89"/>
  <c r="G741" i="89"/>
  <c r="G737" i="89"/>
  <c r="G733" i="89"/>
  <c r="G729" i="89"/>
  <c r="G725" i="89"/>
  <c r="G721" i="89"/>
  <c r="G717" i="89"/>
  <c r="G713" i="89"/>
  <c r="G709" i="89"/>
  <c r="G705" i="89"/>
  <c r="G701" i="89"/>
  <c r="G697" i="89"/>
  <c r="G693" i="89"/>
  <c r="G689" i="89"/>
  <c r="G685" i="89"/>
  <c r="G681" i="89"/>
  <c r="G677" i="89"/>
  <c r="G673" i="89"/>
  <c r="G669" i="89"/>
  <c r="G665" i="89"/>
  <c r="G661" i="89"/>
  <c r="G657" i="89"/>
  <c r="G653" i="89"/>
  <c r="G649" i="89"/>
  <c r="G645" i="89"/>
  <c r="G641" i="89"/>
  <c r="G637" i="89"/>
  <c r="G633" i="89"/>
  <c r="G629" i="89"/>
  <c r="G625" i="89"/>
  <c r="G621" i="89"/>
  <c r="G617" i="89"/>
  <c r="G613" i="89"/>
  <c r="G609" i="89"/>
  <c r="G605" i="89"/>
  <c r="G601" i="89"/>
  <c r="G597" i="89"/>
  <c r="G593" i="89"/>
  <c r="G589" i="89"/>
  <c r="G585" i="89"/>
  <c r="G581" i="89"/>
  <c r="G577" i="89"/>
  <c r="G573" i="89"/>
  <c r="G569" i="89"/>
  <c r="G565" i="89"/>
  <c r="G561" i="89"/>
  <c r="G557" i="89"/>
  <c r="G553" i="89"/>
  <c r="G549" i="89"/>
  <c r="G545" i="89"/>
  <c r="G541" i="89"/>
  <c r="G537" i="89"/>
  <c r="G533" i="89"/>
  <c r="G529" i="89"/>
  <c r="G525" i="89"/>
  <c r="G521" i="89"/>
  <c r="G517" i="89"/>
  <c r="G513" i="89"/>
  <c r="G509" i="89"/>
  <c r="G505" i="89"/>
  <c r="G501" i="89"/>
  <c r="G497" i="89"/>
  <c r="G493" i="89"/>
  <c r="G489" i="89"/>
  <c r="G485" i="89"/>
  <c r="G481" i="89"/>
  <c r="G477" i="89"/>
  <c r="G473" i="89"/>
  <c r="G469" i="89"/>
  <c r="G465" i="89"/>
  <c r="G461" i="89"/>
  <c r="G457" i="89"/>
  <c r="G453" i="89"/>
  <c r="G449" i="89"/>
  <c r="G445" i="89"/>
  <c r="G441" i="89"/>
  <c r="G437" i="89"/>
  <c r="G433" i="89"/>
  <c r="G429" i="89"/>
  <c r="G425" i="89"/>
  <c r="G421" i="89"/>
  <c r="G417" i="89"/>
  <c r="G413" i="89"/>
  <c r="G409" i="89"/>
  <c r="G405" i="89"/>
  <c r="G401" i="89"/>
  <c r="G397" i="89"/>
  <c r="G393" i="89"/>
  <c r="G389" i="89"/>
  <c r="G385" i="89"/>
  <c r="G381" i="89"/>
  <c r="G377" i="89"/>
  <c r="G373" i="89"/>
  <c r="G369" i="89"/>
  <c r="G365" i="89"/>
  <c r="G361" i="89"/>
  <c r="G357" i="89"/>
  <c r="G353" i="89"/>
  <c r="G349" i="89"/>
  <c r="G341" i="89"/>
  <c r="G333" i="89"/>
  <c r="G329" i="89"/>
  <c r="G317" i="89"/>
  <c r="G305" i="89"/>
  <c r="G293" i="89"/>
  <c r="G281" i="89"/>
  <c r="G269" i="89"/>
  <c r="G257" i="89"/>
  <c r="G245" i="89"/>
  <c r="G233" i="89"/>
  <c r="G221" i="89"/>
  <c r="G209" i="89"/>
  <c r="G197" i="89"/>
  <c r="G185" i="89"/>
  <c r="G173" i="89"/>
  <c r="G161" i="89"/>
  <c r="G149" i="89"/>
  <c r="G137" i="89"/>
  <c r="G121" i="89"/>
  <c r="G109" i="89"/>
  <c r="G97" i="89"/>
  <c r="G85" i="89"/>
  <c r="G73" i="89"/>
  <c r="G61" i="89"/>
  <c r="G45" i="89"/>
  <c r="G29" i="89"/>
  <c r="G13" i="89"/>
  <c r="G2039" i="89"/>
  <c r="G1805" i="89"/>
  <c r="G1681" i="89"/>
  <c r="G1596" i="89"/>
  <c r="G1510" i="89"/>
  <c r="G1425" i="89"/>
  <c r="G1340" i="89"/>
  <c r="G1254" i="89"/>
  <c r="G1169" i="89"/>
  <c r="G1084" i="89"/>
  <c r="G1014" i="89"/>
  <c r="G993" i="89"/>
  <c r="G972" i="89"/>
  <c r="G950" i="89"/>
  <c r="G929" i="89"/>
  <c r="G908" i="89"/>
  <c r="G892" i="89"/>
  <c r="G876" i="89"/>
  <c r="G860" i="89"/>
  <c r="G844" i="89"/>
  <c r="G828" i="89"/>
  <c r="G812" i="89"/>
  <c r="G796" i="89"/>
  <c r="G780" i="89"/>
  <c r="G764" i="89"/>
  <c r="G748" i="89"/>
  <c r="G732" i="89"/>
  <c r="G716" i="89"/>
  <c r="G700" i="89"/>
  <c r="G684" i="89"/>
  <c r="G668" i="89"/>
  <c r="G652" i="89"/>
  <c r="G636" i="89"/>
  <c r="G620" i="89"/>
  <c r="G604" i="89"/>
  <c r="G588" i="89"/>
  <c r="G572" i="89"/>
  <c r="G556" i="89"/>
  <c r="G540" i="89"/>
  <c r="G524" i="89"/>
  <c r="G508" i="89"/>
  <c r="G492" i="89"/>
  <c r="G476" i="89"/>
  <c r="G460" i="89"/>
  <c r="G444" i="89"/>
  <c r="G428" i="89"/>
  <c r="G412" i="89"/>
  <c r="G396" i="89"/>
  <c r="G380" i="89"/>
  <c r="G364" i="89"/>
  <c r="G348" i="89"/>
  <c r="G332" i="89"/>
  <c r="G316" i="89"/>
  <c r="G300" i="89"/>
  <c r="G284" i="89"/>
  <c r="G268" i="89"/>
  <c r="G252" i="89"/>
  <c r="G236" i="89"/>
  <c r="G220" i="89"/>
  <c r="G204" i="89"/>
  <c r="G188" i="89"/>
  <c r="G172" i="89"/>
  <c r="G156" i="89"/>
  <c r="G140" i="89"/>
  <c r="G124" i="89"/>
  <c r="G108" i="89"/>
  <c r="G92" i="89"/>
  <c r="G76" i="89"/>
  <c r="G60" i="89"/>
  <c r="G38" i="89"/>
  <c r="G17" i="89"/>
  <c r="G1532" i="89"/>
  <c r="G1190" i="89"/>
  <c r="G998" i="89"/>
  <c r="G934" i="89"/>
  <c r="G880" i="89"/>
  <c r="G848" i="89"/>
  <c r="G800" i="89"/>
  <c r="G736" i="89"/>
  <c r="G672" i="89"/>
  <c r="G624" i="89"/>
  <c r="G576" i="89"/>
  <c r="G512" i="89"/>
  <c r="G464" i="89"/>
  <c r="G400" i="89"/>
  <c r="G352" i="89"/>
  <c r="G288" i="89"/>
  <c r="G2660" i="89"/>
  <c r="G1975" i="89"/>
  <c r="G1773" i="89"/>
  <c r="G1660" i="89"/>
  <c r="G1574" i="89"/>
  <c r="G1489" i="89"/>
  <c r="G1404" i="89"/>
  <c r="G1318" i="89"/>
  <c r="G1233" i="89"/>
  <c r="G1148" i="89"/>
  <c r="G1062" i="89"/>
  <c r="G1009" i="89"/>
  <c r="G988" i="89"/>
  <c r="G966" i="89"/>
  <c r="G945" i="89"/>
  <c r="G924" i="89"/>
  <c r="G904" i="89"/>
  <c r="G888" i="89"/>
  <c r="G872" i="89"/>
  <c r="G856" i="89"/>
  <c r="G840" i="89"/>
  <c r="G824" i="89"/>
  <c r="G808" i="89"/>
  <c r="G792" i="89"/>
  <c r="G776" i="89"/>
  <c r="G760" i="89"/>
  <c r="G744" i="89"/>
  <c r="G728" i="89"/>
  <c r="G712" i="89"/>
  <c r="G696" i="89"/>
  <c r="G680" i="89"/>
  <c r="G664" i="89"/>
  <c r="G648" i="89"/>
  <c r="G632" i="89"/>
  <c r="G616" i="89"/>
  <c r="G600" i="89"/>
  <c r="G584" i="89"/>
  <c r="G568" i="89"/>
  <c r="G552" i="89"/>
  <c r="G536" i="89"/>
  <c r="G520" i="89"/>
  <c r="G504" i="89"/>
  <c r="G488" i="89"/>
  <c r="G472" i="89"/>
  <c r="G456" i="89"/>
  <c r="G440" i="89"/>
  <c r="G424" i="89"/>
  <c r="G408" i="89"/>
  <c r="G392" i="89"/>
  <c r="G376" i="89"/>
  <c r="G360" i="89"/>
  <c r="G344" i="89"/>
  <c r="G328" i="89"/>
  <c r="G312" i="89"/>
  <c r="G296" i="89"/>
  <c r="G280" i="89"/>
  <c r="G264" i="89"/>
  <c r="G248" i="89"/>
  <c r="G232" i="89"/>
  <c r="G216" i="89"/>
  <c r="G200" i="89"/>
  <c r="G184" i="89"/>
  <c r="G168" i="89"/>
  <c r="G152" i="89"/>
  <c r="G136" i="89"/>
  <c r="G120" i="89"/>
  <c r="G104" i="89"/>
  <c r="G88" i="89"/>
  <c r="G72" i="89"/>
  <c r="G54" i="89"/>
  <c r="G33" i="89"/>
  <c r="G12" i="89"/>
  <c r="G228" i="89"/>
  <c r="G196" i="89"/>
  <c r="G164" i="89"/>
  <c r="G148" i="89"/>
  <c r="G116" i="89"/>
  <c r="G84" i="89"/>
  <c r="G68" i="89"/>
  <c r="G28" i="89"/>
  <c r="G2108" i="89"/>
  <c r="G1710" i="89"/>
  <c r="G1446" i="89"/>
  <c r="G1276" i="89"/>
  <c r="G1105" i="89"/>
  <c r="G977" i="89"/>
  <c r="G913" i="89"/>
  <c r="G864" i="89"/>
  <c r="G816" i="89"/>
  <c r="G784" i="89"/>
  <c r="G752" i="89"/>
  <c r="G704" i="89"/>
  <c r="G656" i="89"/>
  <c r="G608" i="89"/>
  <c r="G560" i="89"/>
  <c r="G528" i="89"/>
  <c r="G496" i="89"/>
  <c r="G448" i="89"/>
  <c r="G416" i="89"/>
  <c r="G368" i="89"/>
  <c r="G336" i="89"/>
  <c r="G304" i="89"/>
  <c r="G1911" i="89"/>
  <c r="G1742" i="89"/>
  <c r="G1638" i="89"/>
  <c r="G1553" i="89"/>
  <c r="G1468" i="89"/>
  <c r="G1382" i="89"/>
  <c r="G1297" i="89"/>
  <c r="G1212" i="89"/>
  <c r="G1126" i="89"/>
  <c r="G1041" i="89"/>
  <c r="G1004" i="89"/>
  <c r="G982" i="89"/>
  <c r="G961" i="89"/>
  <c r="G940" i="89"/>
  <c r="G918" i="89"/>
  <c r="G900" i="89"/>
  <c r="G884" i="89"/>
  <c r="G868" i="89"/>
  <c r="G852" i="89"/>
  <c r="G836" i="89"/>
  <c r="G820" i="89"/>
  <c r="G804" i="89"/>
  <c r="G788" i="89"/>
  <c r="G772" i="89"/>
  <c r="G756" i="89"/>
  <c r="G740" i="89"/>
  <c r="G724" i="89"/>
  <c r="G708" i="89"/>
  <c r="G692" i="89"/>
  <c r="G676" i="89"/>
  <c r="G660" i="89"/>
  <c r="G644" i="89"/>
  <c r="G628" i="89"/>
  <c r="G612" i="89"/>
  <c r="G596" i="89"/>
  <c r="G580" i="89"/>
  <c r="G564" i="89"/>
  <c r="G548" i="89"/>
  <c r="G532" i="89"/>
  <c r="G516" i="89"/>
  <c r="G500" i="89"/>
  <c r="G484" i="89"/>
  <c r="G468" i="89"/>
  <c r="G452" i="89"/>
  <c r="G436" i="89"/>
  <c r="G420" i="89"/>
  <c r="G404" i="89"/>
  <c r="G388" i="89"/>
  <c r="G372" i="89"/>
  <c r="G356" i="89"/>
  <c r="G340" i="89"/>
  <c r="G324" i="89"/>
  <c r="G308" i="89"/>
  <c r="G292" i="89"/>
  <c r="G276" i="89"/>
  <c r="G260" i="89"/>
  <c r="G244" i="89"/>
  <c r="G212" i="89"/>
  <c r="G180" i="89"/>
  <c r="G132" i="89"/>
  <c r="G100" i="89"/>
  <c r="G49" i="89"/>
  <c r="G1847" i="89"/>
  <c r="G1617" i="89"/>
  <c r="G1361" i="89"/>
  <c r="G1022" i="89"/>
  <c r="G956" i="89"/>
  <c r="G896" i="89"/>
  <c r="G832" i="89"/>
  <c r="G768" i="89"/>
  <c r="G720" i="89"/>
  <c r="G688" i="89"/>
  <c r="G640" i="89"/>
  <c r="G592" i="89"/>
  <c r="G544" i="89"/>
  <c r="G480" i="89"/>
  <c r="G432" i="89"/>
  <c r="G384" i="89"/>
  <c r="G320" i="89"/>
  <c r="G272" i="89"/>
  <c r="G208" i="89"/>
  <c r="G144" i="89"/>
  <c r="G80" i="89"/>
  <c r="G256" i="89"/>
  <c r="G128" i="89"/>
  <c r="G64" i="89"/>
  <c r="G160" i="89"/>
  <c r="G192" i="89"/>
  <c r="G240" i="89"/>
  <c r="G176" i="89"/>
  <c r="G112" i="89"/>
  <c r="G44" i="89"/>
  <c r="G224" i="89"/>
  <c r="G96" i="89"/>
  <c r="G22" i="89"/>
  <c r="G2342" i="89"/>
  <c r="G79" i="89"/>
  <c r="G131" i="89"/>
  <c r="G183" i="89"/>
  <c r="G227" i="89"/>
  <c r="G279" i="89"/>
  <c r="G335" i="89"/>
  <c r="G383" i="89"/>
  <c r="G435" i="89"/>
  <c r="G487" i="89"/>
  <c r="G535" i="89"/>
  <c r="G587" i="89"/>
  <c r="G639" i="89"/>
  <c r="G695" i="89"/>
  <c r="G739" i="89"/>
  <c r="G799" i="89"/>
  <c r="G843" i="89"/>
  <c r="G895" i="89"/>
  <c r="G947" i="89"/>
  <c r="G1003" i="89"/>
  <c r="G1047" i="89"/>
  <c r="G1107" i="89"/>
  <c r="G1155" i="89"/>
  <c r="G1207" i="89"/>
  <c r="G1263" i="89"/>
  <c r="G1315" i="89"/>
  <c r="G1363" i="89"/>
  <c r="G1403" i="89"/>
  <c r="G1459" i="89"/>
  <c r="G1511" i="89"/>
  <c r="G1567" i="89"/>
  <c r="G1615" i="89"/>
  <c r="G1671" i="89"/>
  <c r="G1723" i="89"/>
  <c r="G1770" i="89"/>
  <c r="G1822" i="89"/>
  <c r="G1874" i="89"/>
  <c r="G1926" i="89"/>
  <c r="G1978" i="89"/>
  <c r="G2026" i="89"/>
  <c r="G2078" i="89"/>
  <c r="G2138" i="89"/>
  <c r="G2190" i="89"/>
  <c r="G2242" i="89"/>
  <c r="G2298" i="89"/>
  <c r="G2354" i="89"/>
  <c r="G2406" i="89"/>
  <c r="G2458" i="89"/>
  <c r="G2502" i="89"/>
  <c r="G2542" i="89"/>
  <c r="G83" i="89"/>
  <c r="G123" i="89"/>
  <c r="G167" i="89"/>
  <c r="G211" i="89"/>
  <c r="G251" i="89"/>
  <c r="G291" i="89"/>
  <c r="G331" i="89"/>
  <c r="G375" i="89"/>
  <c r="G419" i="89"/>
  <c r="G459" i="89"/>
  <c r="G511" i="89"/>
  <c r="G551" i="89"/>
  <c r="G591" i="89"/>
  <c r="G631" i="89"/>
  <c r="G671" i="89"/>
  <c r="G711" i="89"/>
  <c r="G751" i="89"/>
  <c r="G791" i="89"/>
  <c r="G847" i="89"/>
  <c r="G887" i="89"/>
  <c r="G927" i="89"/>
  <c r="G967" i="89"/>
  <c r="G1007" i="89"/>
  <c r="G1055" i="89"/>
  <c r="G1095" i="89"/>
  <c r="G1135" i="89"/>
  <c r="G1175" i="89"/>
  <c r="G1215" i="89"/>
  <c r="G1255" i="89"/>
  <c r="G1295" i="89"/>
  <c r="G1347" i="89"/>
  <c r="G1395" i="89"/>
  <c r="G1435" i="89"/>
  <c r="G1479" i="89"/>
  <c r="G1519" i="89"/>
  <c r="G1559" i="89"/>
  <c r="G1603" i="89"/>
  <c r="G1639" i="89"/>
  <c r="G1687" i="89"/>
  <c r="G1727" i="89"/>
  <c r="G1774" i="89"/>
  <c r="G1814" i="89"/>
  <c r="G1854" i="89"/>
  <c r="G1894" i="89"/>
  <c r="G1934" i="89"/>
  <c r="G1974" i="89"/>
  <c r="G2018" i="89"/>
  <c r="G2058" i="89"/>
  <c r="G2098" i="89"/>
  <c r="G2142" i="89"/>
  <c r="G2182" i="89"/>
  <c r="G2222" i="89"/>
  <c r="G2262" i="89"/>
  <c r="G2306" i="89"/>
  <c r="G2350" i="89"/>
  <c r="G2390" i="89"/>
  <c r="G2434" i="89"/>
  <c r="G2474" i="89"/>
  <c r="G2510" i="89"/>
  <c r="G3690" i="89"/>
  <c r="G75" i="89"/>
  <c r="G127" i="89"/>
  <c r="G179" i="89"/>
  <c r="G231" i="89"/>
  <c r="G287" i="89"/>
  <c r="G339" i="89"/>
  <c r="G391" i="89"/>
  <c r="G443" i="89"/>
  <c r="G491" i="89"/>
  <c r="G543" i="89"/>
  <c r="G595" i="89"/>
  <c r="G651" i="89"/>
  <c r="G703" i="89"/>
  <c r="G759" i="89"/>
  <c r="G807" i="89"/>
  <c r="G851" i="89"/>
  <c r="G903" i="89"/>
  <c r="G955" i="89"/>
  <c r="G1011" i="89"/>
  <c r="G1067" i="89"/>
  <c r="G1115" i="89"/>
  <c r="G1167" i="89"/>
  <c r="G1223" i="89"/>
  <c r="G1271" i="89"/>
  <c r="G1323" i="89"/>
  <c r="G1367" i="89"/>
  <c r="G1423" i="89"/>
  <c r="G1475" i="89"/>
  <c r="G1531" i="89"/>
  <c r="G1575" i="89"/>
  <c r="G1635" i="89"/>
  <c r="G1679" i="89"/>
  <c r="G1735" i="89"/>
  <c r="G1778" i="89"/>
  <c r="G1830" i="89"/>
  <c r="G1886" i="89"/>
  <c r="G1946" i="89"/>
  <c r="G1998" i="89"/>
  <c r="G2050" i="89"/>
  <c r="G2102" i="89"/>
  <c r="G2150" i="89"/>
  <c r="G2198" i="89"/>
  <c r="G2254" i="89"/>
  <c r="G2302" i="89"/>
  <c r="G2358" i="89"/>
  <c r="G2410" i="89"/>
  <c r="G2462" i="89"/>
  <c r="G2550" i="89"/>
  <c r="G2602" i="89"/>
  <c r="G2658" i="89"/>
  <c r="G2715" i="89"/>
  <c r="G2772" i="89"/>
  <c r="G2824" i="89"/>
  <c r="G2876" i="89"/>
  <c r="G2928" i="89"/>
  <c r="G2984" i="89"/>
  <c r="G3036" i="89"/>
  <c r="G3088" i="89"/>
  <c r="G3136" i="89"/>
  <c r="G3196" i="89"/>
  <c r="G3240" i="89"/>
  <c r="G3296" i="89"/>
  <c r="G3348" i="89"/>
  <c r="G3412" i="89"/>
  <c r="G3480" i="89"/>
  <c r="G2558" i="89"/>
  <c r="G2594" i="89"/>
  <c r="G2638" i="89"/>
  <c r="G2683" i="89"/>
  <c r="G2724" i="89"/>
  <c r="G2768" i="89"/>
  <c r="G2804" i="89"/>
  <c r="G2844" i="89"/>
  <c r="G2884" i="89"/>
  <c r="G2924" i="89"/>
  <c r="G2968" i="89"/>
  <c r="G3004" i="89"/>
  <c r="G3044" i="89"/>
  <c r="G3084" i="89"/>
  <c r="G3128" i="89"/>
  <c r="G3168" i="89"/>
  <c r="G3208" i="89"/>
  <c r="G3248" i="89"/>
  <c r="G3284" i="89"/>
  <c r="G3328" i="89"/>
  <c r="G3376" i="89"/>
  <c r="G3440" i="89"/>
  <c r="G3504" i="89"/>
  <c r="G3556" i="89"/>
  <c r="G3612" i="89"/>
  <c r="G3660" i="89"/>
  <c r="G27" i="89"/>
  <c r="G3356" i="89"/>
  <c r="G3424" i="89"/>
  <c r="G3484" i="89"/>
  <c r="G3544" i="89"/>
  <c r="G3592" i="89"/>
  <c r="G3644" i="89"/>
  <c r="G11" i="89"/>
  <c r="G47" i="89"/>
  <c r="G2586" i="89"/>
  <c r="G2634" i="89"/>
  <c r="G2679" i="89"/>
  <c r="G2736" i="89"/>
  <c r="G2780" i="89"/>
  <c r="G2832" i="89"/>
  <c r="G2892" i="89"/>
  <c r="G2944" i="89"/>
  <c r="G3000" i="89"/>
  <c r="G3052" i="89"/>
  <c r="G3104" i="89"/>
  <c r="G3160" i="89"/>
  <c r="G3216" i="89"/>
  <c r="G3272" i="89"/>
  <c r="G3324" i="89"/>
  <c r="G3384" i="89"/>
  <c r="G3444" i="89"/>
  <c r="G3508" i="89"/>
  <c r="G3552" i="89"/>
  <c r="G3600" i="89"/>
  <c r="G3640" i="89"/>
  <c r="G3688" i="89"/>
  <c r="G3696" i="89"/>
  <c r="G3712" i="89"/>
  <c r="G1591" i="89"/>
  <c r="G2054" i="89"/>
  <c r="G2218" i="89"/>
  <c r="G2378" i="89"/>
  <c r="G2522" i="89"/>
  <c r="G147" i="89"/>
  <c r="G271" i="89"/>
  <c r="G311" i="89"/>
  <c r="G439" i="89"/>
  <c r="G571" i="89"/>
  <c r="G687" i="89"/>
  <c r="G775" i="89"/>
  <c r="G951" i="89"/>
  <c r="G1071" i="89"/>
  <c r="G1191" i="89"/>
  <c r="G1319" i="89"/>
  <c r="G1455" i="89"/>
  <c r="G1539" i="89"/>
  <c r="G1623" i="89"/>
  <c r="G1751" i="89"/>
  <c r="G1878" i="89"/>
  <c r="G1950" i="89"/>
  <c r="G2038" i="89"/>
  <c r="G2158" i="89"/>
  <c r="G2286" i="89"/>
  <c r="G2370" i="89"/>
  <c r="G2498" i="89"/>
  <c r="G99" i="89"/>
  <c r="G203" i="89"/>
  <c r="G467" i="89"/>
  <c r="G619" i="89"/>
  <c r="G879" i="89"/>
  <c r="G1039" i="89"/>
  <c r="G1343" i="89"/>
  <c r="G1451" i="89"/>
  <c r="G1555" i="89"/>
  <c r="G1711" i="89"/>
  <c r="G1862" i="89"/>
  <c r="G2126" i="89"/>
  <c r="G2330" i="89"/>
  <c r="G2574" i="89"/>
  <c r="G2687" i="89"/>
  <c r="G2852" i="89"/>
  <c r="G2900" i="89"/>
  <c r="G3060" i="89"/>
  <c r="G3212" i="89"/>
  <c r="G3320" i="89"/>
  <c r="G3448" i="89"/>
  <c r="G2614" i="89"/>
  <c r="G2784" i="89"/>
  <c r="G2908" i="89"/>
  <c r="G3020" i="89"/>
  <c r="G3184" i="89"/>
  <c r="G3344" i="89"/>
  <c r="G3408" i="89"/>
  <c r="G3580" i="89"/>
  <c r="G3388" i="89"/>
  <c r="G3572" i="89"/>
  <c r="G3668" i="89"/>
  <c r="G2554" i="89"/>
  <c r="G2707" i="89"/>
  <c r="G2864" i="89"/>
  <c r="G2972" i="89"/>
  <c r="G3132" i="89"/>
  <c r="G3300" i="89"/>
  <c r="G3476" i="89"/>
  <c r="G3616" i="89"/>
  <c r="G3664" i="89"/>
  <c r="G3718" i="89"/>
  <c r="G119" i="89"/>
  <c r="G215" i="89"/>
  <c r="G371" i="89"/>
  <c r="G475" i="89"/>
  <c r="G679" i="89"/>
  <c r="G783" i="89"/>
  <c r="G1035" i="89"/>
  <c r="G1091" i="89"/>
  <c r="G1351" i="89"/>
  <c r="G1551" i="89"/>
  <c r="G1655" i="89"/>
  <c r="G1918" i="89"/>
  <c r="G2178" i="89"/>
  <c r="G2338" i="89"/>
  <c r="G2494" i="89"/>
  <c r="G111" i="89"/>
  <c r="G239" i="89"/>
  <c r="G323" i="89"/>
  <c r="G407" i="89"/>
  <c r="G499" i="89"/>
  <c r="G623" i="89"/>
  <c r="G747" i="89"/>
  <c r="G787" i="89"/>
  <c r="G875" i="89"/>
  <c r="G915" i="89"/>
  <c r="G1043" i="89"/>
  <c r="G1083" i="89"/>
  <c r="G1243" i="89"/>
  <c r="G1383" i="89"/>
  <c r="G1547" i="89"/>
  <c r="G1675" i="89"/>
  <c r="G1842" i="89"/>
  <c r="G1962" i="89"/>
  <c r="G2090" i="89"/>
  <c r="G2250" i="89"/>
  <c r="G2426" i="89"/>
  <c r="G67" i="89"/>
  <c r="G219" i="89"/>
  <c r="G379" i="89"/>
  <c r="G527" i="89"/>
  <c r="G691" i="89"/>
  <c r="G839" i="89"/>
  <c r="G995" i="89"/>
  <c r="G1103" i="89"/>
  <c r="G1259" i="89"/>
  <c r="G1463" i="89"/>
  <c r="G1563" i="89"/>
  <c r="G1766" i="89"/>
  <c r="G1930" i="89"/>
  <c r="G2134" i="89"/>
  <c r="G2290" i="89"/>
  <c r="G2450" i="89"/>
  <c r="G2590" i="89"/>
  <c r="G2756" i="89"/>
  <c r="G2860" i="89"/>
  <c r="G2964" i="89"/>
  <c r="G3024" i="89"/>
  <c r="G3280" i="89"/>
  <c r="G3464" i="89"/>
  <c r="G2626" i="89"/>
  <c r="G2711" i="89"/>
  <c r="G2792" i="89"/>
  <c r="G2916" i="89"/>
  <c r="G2992" i="89"/>
  <c r="G3116" i="89"/>
  <c r="G3236" i="89"/>
  <c r="G3360" i="89"/>
  <c r="G3596" i="89"/>
  <c r="G51" i="89"/>
  <c r="G3468" i="89"/>
  <c r="G3584" i="89"/>
  <c r="G3680" i="89"/>
  <c r="G2622" i="89"/>
  <c r="G2764" i="89"/>
  <c r="G2932" i="89"/>
  <c r="G3144" i="89"/>
  <c r="G3312" i="89"/>
  <c r="G3492" i="89"/>
  <c r="G3628" i="89"/>
  <c r="G3698" i="89"/>
  <c r="G91" i="89"/>
  <c r="G139" i="89"/>
  <c r="G191" i="89"/>
  <c r="G243" i="89"/>
  <c r="G295" i="89"/>
  <c r="G347" i="89"/>
  <c r="G399" i="89"/>
  <c r="G447" i="89"/>
  <c r="G495" i="89"/>
  <c r="G547" i="89"/>
  <c r="G599" i="89"/>
  <c r="G655" i="89"/>
  <c r="G707" i="89"/>
  <c r="G755" i="89"/>
  <c r="G811" i="89"/>
  <c r="G855" i="89"/>
  <c r="G911" i="89"/>
  <c r="G963" i="89"/>
  <c r="G1015" i="89"/>
  <c r="G1063" i="89"/>
  <c r="G1119" i="89"/>
  <c r="G1171" i="89"/>
  <c r="G1227" i="89"/>
  <c r="G1275" i="89"/>
  <c r="G1327" i="89"/>
  <c r="G1375" i="89"/>
  <c r="G1419" i="89"/>
  <c r="G1471" i="89"/>
  <c r="G1523" i="89"/>
  <c r="G1579" i="89"/>
  <c r="G1627" i="89"/>
  <c r="G1683" i="89"/>
  <c r="G1731" i="89"/>
  <c r="G1782" i="89"/>
  <c r="G1834" i="89"/>
  <c r="G1890" i="89"/>
  <c r="G1938" i="89"/>
  <c r="G1990" i="89"/>
  <c r="G2042" i="89"/>
  <c r="G2094" i="89"/>
  <c r="G2154" i="89"/>
  <c r="G2206" i="89"/>
  <c r="G2258" i="89"/>
  <c r="G2310" i="89"/>
  <c r="G2366" i="89"/>
  <c r="G2418" i="89"/>
  <c r="G2470" i="89"/>
  <c r="G2514" i="89"/>
  <c r="G3702" i="89"/>
  <c r="G95" i="89"/>
  <c r="G135" i="89"/>
  <c r="G175" i="89"/>
  <c r="G223" i="89"/>
  <c r="G263" i="89"/>
  <c r="G303" i="89"/>
  <c r="G343" i="89"/>
  <c r="G387" i="89"/>
  <c r="G427" i="89"/>
  <c r="G471" i="89"/>
  <c r="G519" i="89"/>
  <c r="G563" i="89"/>
  <c r="G603" i="89"/>
  <c r="G643" i="89"/>
  <c r="G683" i="89"/>
  <c r="G723" i="89"/>
  <c r="G763" i="89"/>
  <c r="G803" i="89"/>
  <c r="G859" i="89"/>
  <c r="G899" i="89"/>
  <c r="G939" i="89"/>
  <c r="G979" i="89"/>
  <c r="G1019" i="89"/>
  <c r="G1059" i="89"/>
  <c r="G1099" i="89"/>
  <c r="G1143" i="89"/>
  <c r="G1187" i="89"/>
  <c r="G1219" i="89"/>
  <c r="G1267" i="89"/>
  <c r="G1307" i="89"/>
  <c r="G1359" i="89"/>
  <c r="G1411" i="89"/>
  <c r="G1443" i="89"/>
  <c r="G1487" i="89"/>
  <c r="G1527" i="89"/>
  <c r="G1571" i="89"/>
  <c r="G1611" i="89"/>
  <c r="G1651" i="89"/>
  <c r="G1699" i="89"/>
  <c r="G1739" i="89"/>
  <c r="G1786" i="89"/>
  <c r="G1826" i="89"/>
  <c r="G1866" i="89"/>
  <c r="G1906" i="89"/>
  <c r="G1942" i="89"/>
  <c r="G1986" i="89"/>
  <c r="G2030" i="89"/>
  <c r="G2070" i="89"/>
  <c r="G2106" i="89"/>
  <c r="G2146" i="89"/>
  <c r="G2194" i="89"/>
  <c r="G2234" i="89"/>
  <c r="G2274" i="89"/>
  <c r="G2314" i="89"/>
  <c r="G2362" i="89"/>
  <c r="G2402" i="89"/>
  <c r="G2442" i="89"/>
  <c r="G2486" i="89"/>
  <c r="G2518" i="89"/>
  <c r="G3694" i="89"/>
  <c r="G87" i="89"/>
  <c r="G143" i="89"/>
  <c r="G195" i="89"/>
  <c r="G247" i="89"/>
  <c r="G299" i="89"/>
  <c r="G351" i="89"/>
  <c r="G403" i="89"/>
  <c r="G455" i="89"/>
  <c r="G503" i="89"/>
  <c r="G555" i="89"/>
  <c r="G607" i="89"/>
  <c r="G663" i="89"/>
  <c r="G719" i="89"/>
  <c r="G767" i="89"/>
  <c r="G819" i="89"/>
  <c r="G867" i="89"/>
  <c r="G919" i="89"/>
  <c r="G971" i="89"/>
  <c r="G1023" i="89"/>
  <c r="G1075" i="89"/>
  <c r="G1127" i="89"/>
  <c r="G1183" i="89"/>
  <c r="G1235" i="89"/>
  <c r="G1283" i="89"/>
  <c r="G1335" i="89"/>
  <c r="G1379" i="89"/>
  <c r="G1439" i="89"/>
  <c r="G1491" i="89"/>
  <c r="G1543" i="89"/>
  <c r="G1587" i="89"/>
  <c r="G1647" i="89"/>
  <c r="G1695" i="89"/>
  <c r="G1747" i="89"/>
  <c r="G1790" i="89"/>
  <c r="G1850" i="89"/>
  <c r="G1898" i="89"/>
  <c r="G1958" i="89"/>
  <c r="G2010" i="89"/>
  <c r="G2062" i="89"/>
  <c r="G2114" i="89"/>
  <c r="G2162" i="89"/>
  <c r="G2214" i="89"/>
  <c r="G2266" i="89"/>
  <c r="G2318" i="89"/>
  <c r="G2374" i="89"/>
  <c r="G2422" i="89"/>
  <c r="G2478" i="89"/>
  <c r="G2562" i="89"/>
  <c r="G2618" i="89"/>
  <c r="G2671" i="89"/>
  <c r="G2728" i="89"/>
  <c r="G2788" i="89"/>
  <c r="G2840" i="89"/>
  <c r="G2888" i="89"/>
  <c r="G2940" i="89"/>
  <c r="G2996" i="89"/>
  <c r="G3048" i="89"/>
  <c r="G3100" i="89"/>
  <c r="G3152" i="89"/>
  <c r="G3200" i="89"/>
  <c r="G3252" i="89"/>
  <c r="G3308" i="89"/>
  <c r="G3364" i="89"/>
  <c r="G3428" i="89"/>
  <c r="G3496" i="89"/>
  <c r="G2566" i="89"/>
  <c r="G2606" i="89"/>
  <c r="G2650" i="89"/>
  <c r="G2691" i="89"/>
  <c r="G2732" i="89"/>
  <c r="G2776" i="89"/>
  <c r="G2816" i="89"/>
  <c r="G2856" i="89"/>
  <c r="G2896" i="89"/>
  <c r="G2936" i="89"/>
  <c r="G2976" i="89"/>
  <c r="G3016" i="89"/>
  <c r="G3056" i="89"/>
  <c r="G3096" i="89"/>
  <c r="G3140" i="89"/>
  <c r="G3180" i="89"/>
  <c r="G3220" i="89"/>
  <c r="G3256" i="89"/>
  <c r="G3292" i="89"/>
  <c r="G3336" i="89"/>
  <c r="G3392" i="89"/>
  <c r="G3456" i="89"/>
  <c r="G3512" i="89"/>
  <c r="G3568" i="89"/>
  <c r="G3624" i="89"/>
  <c r="G3672" i="89"/>
  <c r="G31" i="89"/>
  <c r="G3372" i="89"/>
  <c r="G3436" i="89"/>
  <c r="G3500" i="89"/>
  <c r="G3560" i="89"/>
  <c r="G3604" i="89"/>
  <c r="G3656" i="89"/>
  <c r="G23" i="89"/>
  <c r="G59" i="89"/>
  <c r="G2598" i="89"/>
  <c r="G2646" i="89"/>
  <c r="G2695" i="89"/>
  <c r="G2744" i="89"/>
  <c r="G2796" i="89"/>
  <c r="G2848" i="89"/>
  <c r="G2904" i="89"/>
  <c r="G2956" i="89"/>
  <c r="G3012" i="89"/>
  <c r="G3068" i="89"/>
  <c r="G3120" i="89"/>
  <c r="G3172" i="89"/>
  <c r="G3232" i="89"/>
  <c r="G3288" i="89"/>
  <c r="G3340" i="89"/>
  <c r="G3400" i="89"/>
  <c r="G3460" i="89"/>
  <c r="G3520" i="89"/>
  <c r="G3564" i="89"/>
  <c r="G3608" i="89"/>
  <c r="G3652" i="89"/>
  <c r="G19" i="89"/>
  <c r="G3700" i="89"/>
  <c r="G3716" i="89"/>
  <c r="G923" i="89"/>
  <c r="G1483" i="89"/>
  <c r="G1643" i="89"/>
  <c r="G1743" i="89"/>
  <c r="G1846" i="89"/>
  <c r="G1954" i="89"/>
  <c r="G2002" i="89"/>
  <c r="G2166" i="89"/>
  <c r="G2322" i="89"/>
  <c r="G2482" i="89"/>
  <c r="G3714" i="89"/>
  <c r="G103" i="89"/>
  <c r="G235" i="89"/>
  <c r="G355" i="89"/>
  <c r="G395" i="89"/>
  <c r="G531" i="89"/>
  <c r="G647" i="89"/>
  <c r="G735" i="89"/>
  <c r="G863" i="89"/>
  <c r="G907" i="89"/>
  <c r="G1031" i="89"/>
  <c r="G1111" i="89"/>
  <c r="G1231" i="89"/>
  <c r="G1279" i="89"/>
  <c r="G1415" i="89"/>
  <c r="G1583" i="89"/>
  <c r="G1703" i="89"/>
  <c r="G1838" i="89"/>
  <c r="G1994" i="89"/>
  <c r="G2082" i="89"/>
  <c r="G2202" i="89"/>
  <c r="G2326" i="89"/>
  <c r="G2454" i="89"/>
  <c r="G3706" i="89"/>
  <c r="G259" i="89"/>
  <c r="G367" i="89"/>
  <c r="G515" i="89"/>
  <c r="G675" i="89"/>
  <c r="G779" i="89"/>
  <c r="G931" i="89"/>
  <c r="G1087" i="89"/>
  <c r="G1199" i="89"/>
  <c r="G1247" i="89"/>
  <c r="G1503" i="89"/>
  <c r="G1659" i="89"/>
  <c r="G1802" i="89"/>
  <c r="G1970" i="89"/>
  <c r="G2074" i="89"/>
  <c r="G2226" i="89"/>
  <c r="G2386" i="89"/>
  <c r="G2490" i="89"/>
  <c r="G2630" i="89"/>
  <c r="G2800" i="89"/>
  <c r="G3008" i="89"/>
  <c r="G3380" i="89"/>
  <c r="G3548" i="89"/>
  <c r="G2662" i="89"/>
  <c r="G2828" i="89"/>
  <c r="G2948" i="89"/>
  <c r="G3064" i="89"/>
  <c r="G3148" i="89"/>
  <c r="G3304" i="89"/>
  <c r="G3524" i="89"/>
  <c r="G3636" i="89"/>
  <c r="G3684" i="89"/>
  <c r="G3452" i="89"/>
  <c r="G3620" i="89"/>
  <c r="G2654" i="89"/>
  <c r="G2808" i="89"/>
  <c r="G3028" i="89"/>
  <c r="G3192" i="89"/>
  <c r="G3352" i="89"/>
  <c r="G3528" i="89"/>
  <c r="G3704" i="89"/>
  <c r="G63" i="89"/>
  <c r="G267" i="89"/>
  <c r="G319" i="89"/>
  <c r="G523" i="89"/>
  <c r="G575" i="89"/>
  <c r="G727" i="89"/>
  <c r="G883" i="89"/>
  <c r="G987" i="89"/>
  <c r="G1147" i="89"/>
  <c r="G1303" i="89"/>
  <c r="G1499" i="89"/>
  <c r="G1754" i="89"/>
  <c r="G1806" i="89"/>
  <c r="G1966" i="89"/>
  <c r="G2122" i="89"/>
  <c r="G2230" i="89"/>
  <c r="G2446" i="89"/>
  <c r="G71" i="89"/>
  <c r="G199" i="89"/>
  <c r="G363" i="89"/>
  <c r="G579" i="89"/>
  <c r="G699" i="89"/>
  <c r="G999" i="89"/>
  <c r="G1163" i="89"/>
  <c r="G1331" i="89"/>
  <c r="G1467" i="89"/>
  <c r="G1595" i="89"/>
  <c r="G1715" i="89"/>
  <c r="G1810" i="89"/>
  <c r="G1922" i="89"/>
  <c r="G2046" i="89"/>
  <c r="G2170" i="89"/>
  <c r="G2294" i="89"/>
  <c r="G2382" i="89"/>
  <c r="G2506" i="89"/>
  <c r="G163" i="89"/>
  <c r="G431" i="89"/>
  <c r="G583" i="89"/>
  <c r="G743" i="89"/>
  <c r="G943" i="89"/>
  <c r="G1159" i="89"/>
  <c r="G1311" i="89"/>
  <c r="G1407" i="89"/>
  <c r="G1619" i="89"/>
  <c r="G1719" i="89"/>
  <c r="G1982" i="89"/>
  <c r="G2186" i="89"/>
  <c r="G2346" i="89"/>
  <c r="G2526" i="89"/>
  <c r="G2699" i="89"/>
  <c r="G2912" i="89"/>
  <c r="G3124" i="89"/>
  <c r="G3228" i="89"/>
  <c r="G3332" i="89"/>
  <c r="G2546" i="89"/>
  <c r="G2675" i="89"/>
  <c r="G2752" i="89"/>
  <c r="G2872" i="89"/>
  <c r="G3032" i="89"/>
  <c r="G3156" i="89"/>
  <c r="G3276" i="89"/>
  <c r="G3420" i="89"/>
  <c r="G3540" i="89"/>
  <c r="G15" i="89"/>
  <c r="G3404" i="89"/>
  <c r="G3532" i="89"/>
  <c r="G39" i="89"/>
  <c r="G2666" i="89"/>
  <c r="G2820" i="89"/>
  <c r="G2988" i="89"/>
  <c r="G3092" i="89"/>
  <c r="G3260" i="89"/>
  <c r="G3432" i="89"/>
  <c r="G3536" i="89"/>
  <c r="G3676" i="89"/>
  <c r="G3708" i="89"/>
  <c r="G3710" i="89"/>
  <c r="G107" i="89"/>
  <c r="G155" i="89"/>
  <c r="G207" i="89"/>
  <c r="G255" i="89"/>
  <c r="G307" i="89"/>
  <c r="G359" i="89"/>
  <c r="G411" i="89"/>
  <c r="G463" i="89"/>
  <c r="G507" i="89"/>
  <c r="G559" i="89"/>
  <c r="G611" i="89"/>
  <c r="G667" i="89"/>
  <c r="G715" i="89"/>
  <c r="G771" i="89"/>
  <c r="G823" i="89"/>
  <c r="G871" i="89"/>
  <c r="G975" i="89"/>
  <c r="G1027" i="89"/>
  <c r="G1079" i="89"/>
  <c r="G1131" i="89"/>
  <c r="G1179" i="89"/>
  <c r="G1239" i="89"/>
  <c r="G1291" i="89"/>
  <c r="G1339" i="89"/>
  <c r="G1387" i="89"/>
  <c r="G1431" i="89"/>
  <c r="G1535" i="89"/>
  <c r="G1691" i="89"/>
  <c r="G1794" i="89"/>
  <c r="G1902" i="89"/>
  <c r="G2110" i="89"/>
  <c r="G2270" i="89"/>
  <c r="G2430" i="89"/>
  <c r="G187" i="89"/>
  <c r="G483" i="89"/>
  <c r="G615" i="89"/>
  <c r="G815" i="89"/>
  <c r="G991" i="89"/>
  <c r="G1151" i="89"/>
  <c r="G1371" i="89"/>
  <c r="G1495" i="89"/>
  <c r="G1663" i="89"/>
  <c r="G1798" i="89"/>
  <c r="G1910" i="89"/>
  <c r="G2118" i="89"/>
  <c r="G2246" i="89"/>
  <c r="G2414" i="89"/>
  <c r="G2530" i="89"/>
  <c r="G151" i="89"/>
  <c r="G315" i="89"/>
  <c r="G415" i="89"/>
  <c r="G567" i="89"/>
  <c r="G731" i="89"/>
  <c r="G827" i="89"/>
  <c r="G983" i="89"/>
  <c r="G1139" i="89"/>
  <c r="G1299" i="89"/>
  <c r="G1391" i="89"/>
  <c r="G1607" i="89"/>
  <c r="G1758" i="89"/>
  <c r="G1914" i="89"/>
  <c r="G2022" i="89"/>
  <c r="G2174" i="89"/>
  <c r="G2278" i="89"/>
  <c r="G2438" i="89"/>
  <c r="G2740" i="89"/>
  <c r="G2952" i="89"/>
  <c r="G3112" i="89"/>
  <c r="G3164" i="89"/>
  <c r="G3268" i="89"/>
  <c r="G2578" i="89"/>
  <c r="G2703" i="89"/>
  <c r="G2748" i="89"/>
  <c r="G2868" i="89"/>
  <c r="G2980" i="89"/>
  <c r="G3108" i="89"/>
  <c r="G3224" i="89"/>
  <c r="G3264" i="89"/>
  <c r="G3472" i="89"/>
  <c r="G43" i="89"/>
  <c r="G3516" i="89"/>
  <c r="G35" i="89"/>
  <c r="G2610" i="89"/>
  <c r="G2760" i="89"/>
  <c r="G2920" i="89"/>
  <c r="G3080" i="89"/>
  <c r="G3244" i="89"/>
  <c r="G3416" i="89"/>
  <c r="G3576" i="89"/>
  <c r="G55" i="89"/>
  <c r="G171" i="89"/>
  <c r="G423" i="89"/>
  <c r="G627" i="89"/>
  <c r="G831" i="89"/>
  <c r="G935" i="89"/>
  <c r="G1195" i="89"/>
  <c r="G1251" i="89"/>
  <c r="G1399" i="89"/>
  <c r="G1447" i="89"/>
  <c r="G1599" i="89"/>
  <c r="G1707" i="89"/>
  <c r="G1858" i="89"/>
  <c r="G2014" i="89"/>
  <c r="G2066" i="89"/>
  <c r="G2282" i="89"/>
  <c r="G2394" i="89"/>
  <c r="G2534" i="89"/>
  <c r="G159" i="89"/>
  <c r="G283" i="89"/>
  <c r="G451" i="89"/>
  <c r="G539" i="89"/>
  <c r="G659" i="89"/>
  <c r="G835" i="89"/>
  <c r="G959" i="89"/>
  <c r="G1123" i="89"/>
  <c r="G1203" i="89"/>
  <c r="G1287" i="89"/>
  <c r="G1427" i="89"/>
  <c r="G1507" i="89"/>
  <c r="G1631" i="89"/>
  <c r="G1762" i="89"/>
  <c r="G1882" i="89"/>
  <c r="G2006" i="89"/>
  <c r="G2130" i="89"/>
  <c r="G2210" i="89"/>
  <c r="G2334" i="89"/>
  <c r="G2466" i="89"/>
  <c r="G2538" i="89"/>
  <c r="G115" i="89"/>
  <c r="G275" i="89"/>
  <c r="G327" i="89"/>
  <c r="G479" i="89"/>
  <c r="G635" i="89"/>
  <c r="G795" i="89"/>
  <c r="G891" i="89"/>
  <c r="G1051" i="89"/>
  <c r="G1211" i="89"/>
  <c r="G1355" i="89"/>
  <c r="G1515" i="89"/>
  <c r="G1667" i="89"/>
  <c r="G1818" i="89"/>
  <c r="G1870" i="89"/>
  <c r="G2034" i="89"/>
  <c r="G2086" i="89"/>
  <c r="G2238" i="89"/>
  <c r="G2398" i="89"/>
  <c r="G2642" i="89"/>
  <c r="G2812" i="89"/>
  <c r="G3076" i="89"/>
  <c r="G3176" i="89"/>
  <c r="G3396" i="89"/>
  <c r="G2582" i="89"/>
  <c r="G2836" i="89"/>
  <c r="G2960" i="89"/>
  <c r="G3072" i="89"/>
  <c r="G3188" i="89"/>
  <c r="G3316" i="89"/>
  <c r="G3488" i="89"/>
  <c r="G3648" i="89"/>
  <c r="G3632" i="89"/>
  <c r="G2570" i="89"/>
  <c r="G2719" i="89"/>
  <c r="G2880" i="89"/>
  <c r="G3040" i="89"/>
  <c r="G3204" i="89"/>
  <c r="G3368" i="89"/>
  <c r="G3588" i="89"/>
  <c r="G3692" i="89"/>
  <c r="G182" i="84"/>
  <c r="G174" i="84"/>
  <c r="G161" i="84"/>
  <c r="G156" i="84"/>
  <c r="G145" i="84"/>
  <c r="G140" i="84"/>
  <c r="G129" i="84"/>
  <c r="G124" i="84"/>
  <c r="G113" i="84"/>
  <c r="G108" i="84"/>
  <c r="G97" i="84"/>
  <c r="G92" i="84"/>
  <c r="G81" i="84"/>
  <c r="G76" i="84"/>
  <c r="G65" i="84"/>
  <c r="G60" i="84"/>
  <c r="G49" i="84"/>
  <c r="G44" i="84"/>
  <c r="G33" i="84"/>
  <c r="G28" i="84"/>
  <c r="G17" i="84"/>
  <c r="G12" i="84"/>
  <c r="G160" i="84"/>
  <c r="G144" i="84"/>
  <c r="G128" i="84"/>
  <c r="G112" i="84"/>
  <c r="G101" i="84"/>
  <c r="G85" i="84"/>
  <c r="G69" i="84"/>
  <c r="G48" i="84"/>
  <c r="G32" i="84"/>
  <c r="G21" i="84"/>
  <c r="G186" i="84"/>
  <c r="G169" i="84"/>
  <c r="G159" i="84"/>
  <c r="G148" i="84"/>
  <c r="G137" i="84"/>
  <c r="G127" i="84"/>
  <c r="G116" i="84"/>
  <c r="G105" i="84"/>
  <c r="G100" i="84"/>
  <c r="G84" i="84"/>
  <c r="G73" i="84"/>
  <c r="G63" i="84"/>
  <c r="G52" i="84"/>
  <c r="G41" i="84"/>
  <c r="G31" i="84"/>
  <c r="G25" i="84"/>
  <c r="G9" i="84"/>
  <c r="G173" i="84"/>
  <c r="G181" i="84"/>
  <c r="G165" i="84"/>
  <c r="G149" i="84"/>
  <c r="G133" i="84"/>
  <c r="G117" i="84"/>
  <c r="G96" i="84"/>
  <c r="G80" i="84"/>
  <c r="G64" i="84"/>
  <c r="G53" i="84"/>
  <c r="G37" i="84"/>
  <c r="G16" i="84"/>
  <c r="G178" i="84"/>
  <c r="G164" i="84"/>
  <c r="G153" i="84"/>
  <c r="G143" i="84"/>
  <c r="G132" i="84"/>
  <c r="G121" i="84"/>
  <c r="G111" i="84"/>
  <c r="G95" i="84"/>
  <c r="G89" i="84"/>
  <c r="G79" i="84"/>
  <c r="G68" i="84"/>
  <c r="G57" i="84"/>
  <c r="G47" i="84"/>
  <c r="G36" i="84"/>
  <c r="G20" i="84"/>
  <c r="G15" i="84"/>
  <c r="G163" i="84"/>
  <c r="G141" i="84"/>
  <c r="G120" i="84"/>
  <c r="G99" i="84"/>
  <c r="G77" i="84"/>
  <c r="G56" i="84"/>
  <c r="G35" i="84"/>
  <c r="G13" i="84"/>
  <c r="G8" i="84"/>
  <c r="G152" i="84"/>
  <c r="G88" i="84"/>
  <c r="G24" i="84"/>
  <c r="G168" i="84"/>
  <c r="G104" i="84"/>
  <c r="G40" i="84"/>
  <c r="G185" i="84"/>
  <c r="G157" i="84"/>
  <c r="G136" i="84"/>
  <c r="G115" i="84"/>
  <c r="G93" i="84"/>
  <c r="G72" i="84"/>
  <c r="G51" i="84"/>
  <c r="G29" i="84"/>
  <c r="G177" i="84"/>
  <c r="G109" i="84"/>
  <c r="G45" i="84"/>
  <c r="G125" i="84"/>
  <c r="G61" i="84"/>
  <c r="G131" i="84"/>
  <c r="G67" i="84"/>
  <c r="G147" i="84"/>
  <c r="G83" i="84"/>
  <c r="G19" i="84"/>
  <c r="G10" i="84"/>
  <c r="G55" i="84"/>
  <c r="G107" i="84"/>
  <c r="G139" i="84"/>
  <c r="G171" i="84"/>
  <c r="G23" i="84"/>
  <c r="G14" i="84"/>
  <c r="G71" i="84"/>
  <c r="G66" i="84"/>
  <c r="G98" i="84"/>
  <c r="G130" i="84"/>
  <c r="G162" i="84"/>
  <c r="G184" i="84"/>
  <c r="G58" i="84"/>
  <c r="G94" i="84"/>
  <c r="G126" i="84"/>
  <c r="G158" i="84"/>
  <c r="G180" i="84"/>
  <c r="G167" i="84"/>
  <c r="G62" i="84"/>
  <c r="G154" i="84"/>
  <c r="G86" i="84"/>
  <c r="G30" i="84"/>
  <c r="G75" i="84"/>
  <c r="G119" i="84"/>
  <c r="G151" i="84"/>
  <c r="G18" i="84"/>
  <c r="G43" i="84"/>
  <c r="G26" i="84"/>
  <c r="G42" i="84"/>
  <c r="G74" i="84"/>
  <c r="G106" i="84"/>
  <c r="G138" i="84"/>
  <c r="G170" i="84"/>
  <c r="G38" i="84"/>
  <c r="G70" i="84"/>
  <c r="G102" i="84"/>
  <c r="G134" i="84"/>
  <c r="G166" i="84"/>
  <c r="G172" i="84"/>
  <c r="G135" i="84"/>
  <c r="G39" i="84"/>
  <c r="G122" i="84"/>
  <c r="G54" i="84"/>
  <c r="G7" i="84"/>
  <c r="G91" i="84"/>
  <c r="G123" i="84"/>
  <c r="G155" i="84"/>
  <c r="G22" i="84"/>
  <c r="G59" i="84"/>
  <c r="G11" i="84"/>
  <c r="G50" i="84"/>
  <c r="G82" i="84"/>
  <c r="G114" i="84"/>
  <c r="G146" i="84"/>
  <c r="G183" i="84"/>
  <c r="G46" i="84"/>
  <c r="G78" i="84"/>
  <c r="G110" i="84"/>
  <c r="G142" i="84"/>
  <c r="G175" i="84"/>
  <c r="G27" i="84"/>
  <c r="G103" i="84"/>
  <c r="G34" i="84"/>
  <c r="G87" i="84"/>
  <c r="G90" i="84"/>
  <c r="G176" i="84"/>
  <c r="G118" i="84"/>
  <c r="G150" i="84"/>
  <c r="G179" i="84"/>
  <c r="G283" i="86"/>
  <c r="G279" i="86"/>
  <c r="G275" i="86"/>
  <c r="G271" i="86"/>
  <c r="G267" i="86"/>
  <c r="G263" i="86"/>
  <c r="G259" i="86"/>
  <c r="G255" i="86"/>
  <c r="G251" i="86"/>
  <c r="G247" i="86"/>
  <c r="G243" i="86"/>
  <c r="G239" i="86"/>
  <c r="G272" i="86"/>
  <c r="G260" i="86"/>
  <c r="G248" i="86"/>
  <c r="G282" i="86"/>
  <c r="G278" i="86"/>
  <c r="G274" i="86"/>
  <c r="G270" i="86"/>
  <c r="G266" i="86"/>
  <c r="G262" i="86"/>
  <c r="G258" i="86"/>
  <c r="G254" i="86"/>
  <c r="G250" i="86"/>
  <c r="G246" i="86"/>
  <c r="G242" i="86"/>
  <c r="G276" i="86"/>
  <c r="G264" i="86"/>
  <c r="G252" i="86"/>
  <c r="G240" i="86"/>
  <c r="G281" i="86"/>
  <c r="G277" i="86"/>
  <c r="G273" i="86"/>
  <c r="G269" i="86"/>
  <c r="G265" i="86"/>
  <c r="G261" i="86"/>
  <c r="G257" i="86"/>
  <c r="G253" i="86"/>
  <c r="G249" i="86"/>
  <c r="G245" i="86"/>
  <c r="G241" i="86"/>
  <c r="G280" i="86"/>
  <c r="G268" i="86"/>
  <c r="G256" i="86"/>
  <c r="G244" i="86"/>
  <c r="G236" i="86"/>
  <c r="G232" i="86"/>
  <c r="G228" i="86"/>
  <c r="G224" i="86"/>
  <c r="G220" i="86"/>
  <c r="G216" i="86"/>
  <c r="G212" i="86"/>
  <c r="G208" i="86"/>
  <c r="G204" i="86"/>
  <c r="G200" i="86"/>
  <c r="G196" i="86"/>
  <c r="G192" i="86"/>
  <c r="G188" i="86"/>
  <c r="G184" i="86"/>
  <c r="G180" i="86"/>
  <c r="G176" i="86"/>
  <c r="G172" i="86"/>
  <c r="G168" i="86"/>
  <c r="G164" i="86"/>
  <c r="G160" i="86"/>
  <c r="G156" i="86"/>
  <c r="G152" i="86"/>
  <c r="G148" i="86"/>
  <c r="G144" i="86"/>
  <c r="G140" i="86"/>
  <c r="G136" i="86"/>
  <c r="G132" i="86"/>
  <c r="G128" i="86"/>
  <c r="G124" i="86"/>
  <c r="G120" i="86"/>
  <c r="G116" i="86"/>
  <c r="G112" i="86"/>
  <c r="G108" i="86"/>
  <c r="G104" i="86"/>
  <c r="G100" i="86"/>
  <c r="G96" i="86"/>
  <c r="G92" i="86"/>
  <c r="G88" i="86"/>
  <c r="G84" i="86"/>
  <c r="G80" i="86"/>
  <c r="G76" i="86"/>
  <c r="G72" i="86"/>
  <c r="G68" i="86"/>
  <c r="G64" i="86"/>
  <c r="G60" i="86"/>
  <c r="G56" i="86"/>
  <c r="G52" i="86"/>
  <c r="G48" i="86"/>
  <c r="G230" i="86"/>
  <c r="G226" i="86"/>
  <c r="G222" i="86"/>
  <c r="G214" i="86"/>
  <c r="G206" i="86"/>
  <c r="G202" i="86"/>
  <c r="G198" i="86"/>
  <c r="G194" i="86"/>
  <c r="G190" i="86"/>
  <c r="G182" i="86"/>
  <c r="G174" i="86"/>
  <c r="G166" i="86"/>
  <c r="G158" i="86"/>
  <c r="G150" i="86"/>
  <c r="G142" i="86"/>
  <c r="G130" i="86"/>
  <c r="G118" i="86"/>
  <c r="G114" i="86"/>
  <c r="G102" i="86"/>
  <c r="G94" i="86"/>
  <c r="G82" i="86"/>
  <c r="G70" i="86"/>
  <c r="G58" i="86"/>
  <c r="G233" i="86"/>
  <c r="G213" i="86"/>
  <c r="G201" i="86"/>
  <c r="G189" i="86"/>
  <c r="G177" i="86"/>
  <c r="G161" i="86"/>
  <c r="G145" i="86"/>
  <c r="G133" i="86"/>
  <c r="G121" i="86"/>
  <c r="G109" i="86"/>
  <c r="G97" i="86"/>
  <c r="G85" i="86"/>
  <c r="G235" i="86"/>
  <c r="G231" i="86"/>
  <c r="G227" i="86"/>
  <c r="G223" i="86"/>
  <c r="G219" i="86"/>
  <c r="G215" i="86"/>
  <c r="G211" i="86"/>
  <c r="G207" i="86"/>
  <c r="G203" i="86"/>
  <c r="G199" i="86"/>
  <c r="G195" i="86"/>
  <c r="G191" i="86"/>
  <c r="G187" i="86"/>
  <c r="G183" i="86"/>
  <c r="G179" i="86"/>
  <c r="G175" i="86"/>
  <c r="G171" i="86"/>
  <c r="G167" i="86"/>
  <c r="G163" i="86"/>
  <c r="G159" i="86"/>
  <c r="G155" i="86"/>
  <c r="G151" i="86"/>
  <c r="G147" i="86"/>
  <c r="G143" i="86"/>
  <c r="G139" i="86"/>
  <c r="G135" i="86"/>
  <c r="G131" i="86"/>
  <c r="G127" i="86"/>
  <c r="G123" i="86"/>
  <c r="G119" i="86"/>
  <c r="G115" i="86"/>
  <c r="G111" i="86"/>
  <c r="G107" i="86"/>
  <c r="G103" i="86"/>
  <c r="G99" i="86"/>
  <c r="G95" i="86"/>
  <c r="G91" i="86"/>
  <c r="G87" i="86"/>
  <c r="G83" i="86"/>
  <c r="G79" i="86"/>
  <c r="G75" i="86"/>
  <c r="G71" i="86"/>
  <c r="G67" i="86"/>
  <c r="G63" i="86"/>
  <c r="G59" i="86"/>
  <c r="G55" i="86"/>
  <c r="G51" i="86"/>
  <c r="G47" i="86"/>
  <c r="G234" i="86"/>
  <c r="G218" i="86"/>
  <c r="G210" i="86"/>
  <c r="G186" i="86"/>
  <c r="G170" i="86"/>
  <c r="G162" i="86"/>
  <c r="G154" i="86"/>
  <c r="G146" i="86"/>
  <c r="G138" i="86"/>
  <c r="G134" i="86"/>
  <c r="G122" i="86"/>
  <c r="G110" i="86"/>
  <c r="G98" i="86"/>
  <c r="G86" i="86"/>
  <c r="G78" i="86"/>
  <c r="G66" i="86"/>
  <c r="G50" i="86"/>
  <c r="G229" i="86"/>
  <c r="G217" i="86"/>
  <c r="G209" i="86"/>
  <c r="G197" i="86"/>
  <c r="G185" i="86"/>
  <c r="G173" i="86"/>
  <c r="G165" i="86"/>
  <c r="G153" i="86"/>
  <c r="G141" i="86"/>
  <c r="G129" i="86"/>
  <c r="G117" i="86"/>
  <c r="G105" i="86"/>
  <c r="G93" i="86"/>
  <c r="G77" i="86"/>
  <c r="G69" i="86"/>
  <c r="G53" i="86"/>
  <c r="G178" i="86"/>
  <c r="G126" i="86"/>
  <c r="G106" i="86"/>
  <c r="G90" i="86"/>
  <c r="G74" i="86"/>
  <c r="G62" i="86"/>
  <c r="G54" i="86"/>
  <c r="G225" i="86"/>
  <c r="G221" i="86"/>
  <c r="G205" i="86"/>
  <c r="G193" i="86"/>
  <c r="G181" i="86"/>
  <c r="G169" i="86"/>
  <c r="G157" i="86"/>
  <c r="G149" i="86"/>
  <c r="G137" i="86"/>
  <c r="G125" i="86"/>
  <c r="G113" i="86"/>
  <c r="G101" i="86"/>
  <c r="G89" i="86"/>
  <c r="G81" i="86"/>
  <c r="G73" i="86"/>
  <c r="G65" i="86"/>
  <c r="G61" i="86"/>
  <c r="G57" i="86"/>
  <c r="G49" i="86"/>
  <c r="G292" i="86"/>
  <c r="G25" i="86"/>
  <c r="G21" i="86"/>
  <c r="G17" i="86"/>
  <c r="G13" i="86"/>
  <c r="G9" i="86"/>
  <c r="G29" i="86"/>
  <c r="G8" i="86"/>
  <c r="G42" i="86"/>
  <c r="G38" i="86"/>
  <c r="G34" i="86"/>
  <c r="G14" i="86"/>
  <c r="G24" i="86"/>
  <c r="G20" i="86"/>
  <c r="G16" i="86"/>
  <c r="G12" i="86"/>
  <c r="G32" i="86"/>
  <c r="G28" i="86"/>
  <c r="G41" i="86"/>
  <c r="G37" i="86"/>
  <c r="G33" i="86"/>
  <c r="G18" i="86"/>
  <c r="G30" i="86"/>
  <c r="G39" i="86"/>
  <c r="G23" i="86"/>
  <c r="G19" i="86"/>
  <c r="G15" i="86"/>
  <c r="G11" i="86"/>
  <c r="G31" i="86"/>
  <c r="G27" i="86"/>
  <c r="G40" i="86"/>
  <c r="G36" i="86"/>
  <c r="G22" i="86"/>
  <c r="G10" i="86"/>
  <c r="G26" i="86"/>
  <c r="G35" i="86"/>
  <c r="G884" i="83"/>
  <c r="G880" i="83"/>
  <c r="G876" i="83"/>
  <c r="G872" i="83"/>
  <c r="G868" i="83"/>
  <c r="G864" i="83"/>
  <c r="G860" i="83"/>
  <c r="G856" i="83"/>
  <c r="G852" i="83"/>
  <c r="G848" i="83"/>
  <c r="G844" i="83"/>
  <c r="G840" i="83"/>
  <c r="G836" i="83"/>
  <c r="G832" i="83"/>
  <c r="G828" i="83"/>
  <c r="G824" i="83"/>
  <c r="G820" i="83"/>
  <c r="G816" i="83"/>
  <c r="G812" i="83"/>
  <c r="G808" i="83"/>
  <c r="G804" i="83"/>
  <c r="G800" i="83"/>
  <c r="G796" i="83"/>
  <c r="G792" i="83"/>
  <c r="G788" i="83"/>
  <c r="G784" i="83"/>
  <c r="G780" i="83"/>
  <c r="G776" i="83"/>
  <c r="G772" i="83"/>
  <c r="G768" i="83"/>
  <c r="G764" i="83"/>
  <c r="G760" i="83"/>
  <c r="G756" i="83"/>
  <c r="G752" i="83"/>
  <c r="G748" i="83"/>
  <c r="G744" i="83"/>
  <c r="G740" i="83"/>
  <c r="G736" i="83"/>
  <c r="G732" i="83"/>
  <c r="G728" i="83"/>
  <c r="G724" i="83"/>
  <c r="G720" i="83"/>
  <c r="G716" i="83"/>
  <c r="G712" i="83"/>
  <c r="G708" i="83"/>
  <c r="G704" i="83"/>
  <c r="G700" i="83"/>
  <c r="G696" i="83"/>
  <c r="G692" i="83"/>
  <c r="G688" i="83"/>
  <c r="G684" i="83"/>
  <c r="G680" i="83"/>
  <c r="G676" i="83"/>
  <c r="G672" i="83"/>
  <c r="G668" i="83"/>
  <c r="G664" i="83"/>
  <c r="G660" i="83"/>
  <c r="G656" i="83"/>
  <c r="G652" i="83"/>
  <c r="G648" i="83"/>
  <c r="G644" i="83"/>
  <c r="G640" i="83"/>
  <c r="G636" i="83"/>
  <c r="G632" i="83"/>
  <c r="G628" i="83"/>
  <c r="G624" i="83"/>
  <c r="G620" i="83"/>
  <c r="G616" i="83"/>
  <c r="G612" i="83"/>
  <c r="G608" i="83"/>
  <c r="G604" i="83"/>
  <c r="G600" i="83"/>
  <c r="G596" i="83"/>
  <c r="G592" i="83"/>
  <c r="G588" i="83"/>
  <c r="G584" i="83"/>
  <c r="G580" i="83"/>
  <c r="G576" i="83"/>
  <c r="G572" i="83"/>
  <c r="G568" i="83"/>
  <c r="G564" i="83"/>
  <c r="G560" i="83"/>
  <c r="G556" i="83"/>
  <c r="G552" i="83"/>
  <c r="G548" i="83"/>
  <c r="G883" i="83"/>
  <c r="G879" i="83"/>
  <c r="G875" i="83"/>
  <c r="G871" i="83"/>
  <c r="G867" i="83"/>
  <c r="G863" i="83"/>
  <c r="G859" i="83"/>
  <c r="G855" i="83"/>
  <c r="G851" i="83"/>
  <c r="G847" i="83"/>
  <c r="G843" i="83"/>
  <c r="G839" i="83"/>
  <c r="G835" i="83"/>
  <c r="G831" i="83"/>
  <c r="G827" i="83"/>
  <c r="G823" i="83"/>
  <c r="G819" i="83"/>
  <c r="G815" i="83"/>
  <c r="G811" i="83"/>
  <c r="G807" i="83"/>
  <c r="G803" i="83"/>
  <c r="G799" i="83"/>
  <c r="G795" i="83"/>
  <c r="G791" i="83"/>
  <c r="G787" i="83"/>
  <c r="G783" i="83"/>
  <c r="G779" i="83"/>
  <c r="G775" i="83"/>
  <c r="G771" i="83"/>
  <c r="G767" i="83"/>
  <c r="G763" i="83"/>
  <c r="G759" i="83"/>
  <c r="G755" i="83"/>
  <c r="G751" i="83"/>
  <c r="G747" i="83"/>
  <c r="G743" i="83"/>
  <c r="G739" i="83"/>
  <c r="G735" i="83"/>
  <c r="G731" i="83"/>
  <c r="G727" i="83"/>
  <c r="G723" i="83"/>
  <c r="G719" i="83"/>
  <c r="G715" i="83"/>
  <c r="G711" i="83"/>
  <c r="G707" i="83"/>
  <c r="G703" i="83"/>
  <c r="G699" i="83"/>
  <c r="G695" i="83"/>
  <c r="G691" i="83"/>
  <c r="G687" i="83"/>
  <c r="G683" i="83"/>
  <c r="G679" i="83"/>
  <c r="G675" i="83"/>
  <c r="G671" i="83"/>
  <c r="G667" i="83"/>
  <c r="G663" i="83"/>
  <c r="G659" i="83"/>
  <c r="G655" i="83"/>
  <c r="G651" i="83"/>
  <c r="G647" i="83"/>
  <c r="G643" i="83"/>
  <c r="G639" i="83"/>
  <c r="G635" i="83"/>
  <c r="G631" i="83"/>
  <c r="G627" i="83"/>
  <c r="G623" i="83"/>
  <c r="G619" i="83"/>
  <c r="G615" i="83"/>
  <c r="G611" i="83"/>
  <c r="G607" i="83"/>
  <c r="G603" i="83"/>
  <c r="G599" i="83"/>
  <c r="G595" i="83"/>
  <c r="G591" i="83"/>
  <c r="G587" i="83"/>
  <c r="G583" i="83"/>
  <c r="G579" i="83"/>
  <c r="G575" i="83"/>
  <c r="G571" i="83"/>
  <c r="G567" i="83"/>
  <c r="G563" i="83"/>
  <c r="G559" i="83"/>
  <c r="G555" i="83"/>
  <c r="G551" i="83"/>
  <c r="G547" i="83"/>
  <c r="G882" i="83"/>
  <c r="G878" i="83"/>
  <c r="G874" i="83"/>
  <c r="G870" i="83"/>
  <c r="G866" i="83"/>
  <c r="G862" i="83"/>
  <c r="G858" i="83"/>
  <c r="G854" i="83"/>
  <c r="G850" i="83"/>
  <c r="G846" i="83"/>
  <c r="G842" i="83"/>
  <c r="G838" i="83"/>
  <c r="G834" i="83"/>
  <c r="G830" i="83"/>
  <c r="G826" i="83"/>
  <c r="G822" i="83"/>
  <c r="G818" i="83"/>
  <c r="G814" i="83"/>
  <c r="G810" i="83"/>
  <c r="G806" i="83"/>
  <c r="G802" i="83"/>
  <c r="G798" i="83"/>
  <c r="G794" i="83"/>
  <c r="G790" i="83"/>
  <c r="G786" i="83"/>
  <c r="G782" i="83"/>
  <c r="G778" i="83"/>
  <c r="G774" i="83"/>
  <c r="G770" i="83"/>
  <c r="G766" i="83"/>
  <c r="G762" i="83"/>
  <c r="G758" i="83"/>
  <c r="G754" i="83"/>
  <c r="G750" i="83"/>
  <c r="G746" i="83"/>
  <c r="G742" i="83"/>
  <c r="G738" i="83"/>
  <c r="G734" i="83"/>
  <c r="G730" i="83"/>
  <c r="G726" i="83"/>
  <c r="G722" i="83"/>
  <c r="G718" i="83"/>
  <c r="G714" i="83"/>
  <c r="G710" i="83"/>
  <c r="G706" i="83"/>
  <c r="G702" i="83"/>
  <c r="G698" i="83"/>
  <c r="G694" i="83"/>
  <c r="G690" i="83"/>
  <c r="G686" i="83"/>
  <c r="G682" i="83"/>
  <c r="G678" i="83"/>
  <c r="G674" i="83"/>
  <c r="G670" i="83"/>
  <c r="G666" i="83"/>
  <c r="G662" i="83"/>
  <c r="G658" i="83"/>
  <c r="G654" i="83"/>
  <c r="G650" i="83"/>
  <c r="G646" i="83"/>
  <c r="G642" i="83"/>
  <c r="G638" i="83"/>
  <c r="G634" i="83"/>
  <c r="G630" i="83"/>
  <c r="G626" i="83"/>
  <c r="G622" i="83"/>
  <c r="G618" i="83"/>
  <c r="G614" i="83"/>
  <c r="G610" i="83"/>
  <c r="G606" i="83"/>
  <c r="G602" i="83"/>
  <c r="G598" i="83"/>
  <c r="G594" i="83"/>
  <c r="G590" i="83"/>
  <c r="G586" i="83"/>
  <c r="G582" i="83"/>
  <c r="G578" i="83"/>
  <c r="G574" i="83"/>
  <c r="G570" i="83"/>
  <c r="G566" i="83"/>
  <c r="G562" i="83"/>
  <c r="G558" i="83"/>
  <c r="G554" i="83"/>
  <c r="G550" i="83"/>
  <c r="G881" i="83"/>
  <c r="G877" i="83"/>
  <c r="G873" i="83"/>
  <c r="G869" i="83"/>
  <c r="G865" i="83"/>
  <c r="G861" i="83"/>
  <c r="G857" i="83"/>
  <c r="G853" i="83"/>
  <c r="G849" i="83"/>
  <c r="G845" i="83"/>
  <c r="G841" i="83"/>
  <c r="G837" i="83"/>
  <c r="G833" i="83"/>
  <c r="G829" i="83"/>
  <c r="G825" i="83"/>
  <c r="G821" i="83"/>
  <c r="G817" i="83"/>
  <c r="G813" i="83"/>
  <c r="G809" i="83"/>
  <c r="G805" i="83"/>
  <c r="G801" i="83"/>
  <c r="G797" i="83"/>
  <c r="G793" i="83"/>
  <c r="G789" i="83"/>
  <c r="G785" i="83"/>
  <c r="G781" i="83"/>
  <c r="G777" i="83"/>
  <c r="G773" i="83"/>
  <c r="G769" i="83"/>
  <c r="G765" i="83"/>
  <c r="G761" i="83"/>
  <c r="G757" i="83"/>
  <c r="G753" i="83"/>
  <c r="G749" i="83"/>
  <c r="G745" i="83"/>
  <c r="G741" i="83"/>
  <c r="G737" i="83"/>
  <c r="G733" i="83"/>
  <c r="G729" i="83"/>
  <c r="G725" i="83"/>
  <c r="G721" i="83"/>
  <c r="G717" i="83"/>
  <c r="G713" i="83"/>
  <c r="G709" i="83"/>
  <c r="G705" i="83"/>
  <c r="G701" i="83"/>
  <c r="G697" i="83"/>
  <c r="G693" i="83"/>
  <c r="G689" i="83"/>
  <c r="G685" i="83"/>
  <c r="G681" i="83"/>
  <c r="G677" i="83"/>
  <c r="G673" i="83"/>
  <c r="G669" i="83"/>
  <c r="G665" i="83"/>
  <c r="G661" i="83"/>
  <c r="G657" i="83"/>
  <c r="G653" i="83"/>
  <c r="G649" i="83"/>
  <c r="G645" i="83"/>
  <c r="G641" i="83"/>
  <c r="G637" i="83"/>
  <c r="G633" i="83"/>
  <c r="G629" i="83"/>
  <c r="G625" i="83"/>
  <c r="G621" i="83"/>
  <c r="G617" i="83"/>
  <c r="G613" i="83"/>
  <c r="G609" i="83"/>
  <c r="G605" i="83"/>
  <c r="G601" i="83"/>
  <c r="G597" i="83"/>
  <c r="G593" i="83"/>
  <c r="G577" i="83"/>
  <c r="G561" i="83"/>
  <c r="G546" i="83"/>
  <c r="G542" i="83"/>
  <c r="G538" i="83"/>
  <c r="G534" i="83"/>
  <c r="G530" i="83"/>
  <c r="G526" i="83"/>
  <c r="G522" i="83"/>
  <c r="G518" i="83"/>
  <c r="G514" i="83"/>
  <c r="G510" i="83"/>
  <c r="G506" i="83"/>
  <c r="G502" i="83"/>
  <c r="G498" i="83"/>
  <c r="G494" i="83"/>
  <c r="G490" i="83"/>
  <c r="G486" i="83"/>
  <c r="G482" i="83"/>
  <c r="G478" i="83"/>
  <c r="G474" i="83"/>
  <c r="G470" i="83"/>
  <c r="G466" i="83"/>
  <c r="G462" i="83"/>
  <c r="G458" i="83"/>
  <c r="G454" i="83"/>
  <c r="G450" i="83"/>
  <c r="G446" i="83"/>
  <c r="G442" i="83"/>
  <c r="G438" i="83"/>
  <c r="G434" i="83"/>
  <c r="G430" i="83"/>
  <c r="G426" i="83"/>
  <c r="G422" i="83"/>
  <c r="G418" i="83"/>
  <c r="G414" i="83"/>
  <c r="G410" i="83"/>
  <c r="G406" i="83"/>
  <c r="G402" i="83"/>
  <c r="G398" i="83"/>
  <c r="G394" i="83"/>
  <c r="G390" i="83"/>
  <c r="G386" i="83"/>
  <c r="G382" i="83"/>
  <c r="G378" i="83"/>
  <c r="G374" i="83"/>
  <c r="G370" i="83"/>
  <c r="G366" i="83"/>
  <c r="G362" i="83"/>
  <c r="G358" i="83"/>
  <c r="G354" i="83"/>
  <c r="G350" i="83"/>
  <c r="G344" i="83"/>
  <c r="G340" i="83"/>
  <c r="G336" i="83"/>
  <c r="G332" i="83"/>
  <c r="G328" i="83"/>
  <c r="G324" i="83"/>
  <c r="G320" i="83"/>
  <c r="G316" i="83"/>
  <c r="G312" i="83"/>
  <c r="G308" i="83"/>
  <c r="G304" i="83"/>
  <c r="G300" i="83"/>
  <c r="G296" i="83"/>
  <c r="G292" i="83"/>
  <c r="G288" i="83"/>
  <c r="G284" i="83"/>
  <c r="G280" i="83"/>
  <c r="G276" i="83"/>
  <c r="G272" i="83"/>
  <c r="G268" i="83"/>
  <c r="G264" i="83"/>
  <c r="G260" i="83"/>
  <c r="G256" i="83"/>
  <c r="G252" i="83"/>
  <c r="G248" i="83"/>
  <c r="G244" i="83"/>
  <c r="G240" i="83"/>
  <c r="G236" i="83"/>
  <c r="G232" i="83"/>
  <c r="G228" i="83"/>
  <c r="G224" i="83"/>
  <c r="G220" i="83"/>
  <c r="G589" i="83"/>
  <c r="G573" i="83"/>
  <c r="G557" i="83"/>
  <c r="G545" i="83"/>
  <c r="G541" i="83"/>
  <c r="G537" i="83"/>
  <c r="G533" i="83"/>
  <c r="G529" i="83"/>
  <c r="G525" i="83"/>
  <c r="G521" i="83"/>
  <c r="G517" i="83"/>
  <c r="G513" i="83"/>
  <c r="G509" i="83"/>
  <c r="G505" i="83"/>
  <c r="G501" i="83"/>
  <c r="G497" i="83"/>
  <c r="G493" i="83"/>
  <c r="G489" i="83"/>
  <c r="G485" i="83"/>
  <c r="G481" i="83"/>
  <c r="G477" i="83"/>
  <c r="G473" i="83"/>
  <c r="G469" i="83"/>
  <c r="G465" i="83"/>
  <c r="G461" i="83"/>
  <c r="G457" i="83"/>
  <c r="G453" i="83"/>
  <c r="G449" i="83"/>
  <c r="G445" i="83"/>
  <c r="G441" i="83"/>
  <c r="G437" i="83"/>
  <c r="G433" i="83"/>
  <c r="G429" i="83"/>
  <c r="G425" i="83"/>
  <c r="G421" i="83"/>
  <c r="G417" i="83"/>
  <c r="G413" i="83"/>
  <c r="G409" i="83"/>
  <c r="G405" i="83"/>
  <c r="G401" i="83"/>
  <c r="G397" i="83"/>
  <c r="G393" i="83"/>
  <c r="G389" i="83"/>
  <c r="G385" i="83"/>
  <c r="G381" i="83"/>
  <c r="G377" i="83"/>
  <c r="G373" i="83"/>
  <c r="G369" i="83"/>
  <c r="G365" i="83"/>
  <c r="G361" i="83"/>
  <c r="G357" i="83"/>
  <c r="G353" i="83"/>
  <c r="G349" i="83"/>
  <c r="G343" i="83"/>
  <c r="G339" i="83"/>
  <c r="G335" i="83"/>
  <c r="G331" i="83"/>
  <c r="G327" i="83"/>
  <c r="G323" i="83"/>
  <c r="G319" i="83"/>
  <c r="G315" i="83"/>
  <c r="G311" i="83"/>
  <c r="G307" i="83"/>
  <c r="G303" i="83"/>
  <c r="G299" i="83"/>
  <c r="G295" i="83"/>
  <c r="G291" i="83"/>
  <c r="G287" i="83"/>
  <c r="G283" i="83"/>
  <c r="G279" i="83"/>
  <c r="G275" i="83"/>
  <c r="G271" i="83"/>
  <c r="G267" i="83"/>
  <c r="G263" i="83"/>
  <c r="G259" i="83"/>
  <c r="G255" i="83"/>
  <c r="G251" i="83"/>
  <c r="G247" i="83"/>
  <c r="G243" i="83"/>
  <c r="G239" i="83"/>
  <c r="G235" i="83"/>
  <c r="G231" i="83"/>
  <c r="G227" i="83"/>
  <c r="G223" i="83"/>
  <c r="G219" i="83"/>
  <c r="G215" i="83"/>
  <c r="G585" i="83"/>
  <c r="G569" i="83"/>
  <c r="G553" i="83"/>
  <c r="G544" i="83"/>
  <c r="G540" i="83"/>
  <c r="G536" i="83"/>
  <c r="G532" i="83"/>
  <c r="G528" i="83"/>
  <c r="G524" i="83"/>
  <c r="G520" i="83"/>
  <c r="G516" i="83"/>
  <c r="G512" i="83"/>
  <c r="G508" i="83"/>
  <c r="G504" i="83"/>
  <c r="G500" i="83"/>
  <c r="G496" i="83"/>
  <c r="G492" i="83"/>
  <c r="G488" i="83"/>
  <c r="G484" i="83"/>
  <c r="G480" i="83"/>
  <c r="G476" i="83"/>
  <c r="G472" i="83"/>
  <c r="G468" i="83"/>
  <c r="G464" i="83"/>
  <c r="G460" i="83"/>
  <c r="G456" i="83"/>
  <c r="G452" i="83"/>
  <c r="G448" i="83"/>
  <c r="G444" i="83"/>
  <c r="G440" i="83"/>
  <c r="G436" i="83"/>
  <c r="G432" i="83"/>
  <c r="G428" i="83"/>
  <c r="G424" i="83"/>
  <c r="G420" i="83"/>
  <c r="G416" i="83"/>
  <c r="G412" i="83"/>
  <c r="G408" i="83"/>
  <c r="G404" i="83"/>
  <c r="G400" i="83"/>
  <c r="G396" i="83"/>
  <c r="G392" i="83"/>
  <c r="G388" i="83"/>
  <c r="G384" i="83"/>
  <c r="G380" i="83"/>
  <c r="G376" i="83"/>
  <c r="G372" i="83"/>
  <c r="G368" i="83"/>
  <c r="G364" i="83"/>
  <c r="G360" i="83"/>
  <c r="G356" i="83"/>
  <c r="G352" i="83"/>
  <c r="G348" i="83"/>
  <c r="G342" i="83"/>
  <c r="G338" i="83"/>
  <c r="G334" i="83"/>
  <c r="G330" i="83"/>
  <c r="G326" i="83"/>
  <c r="G322" i="83"/>
  <c r="G318" i="83"/>
  <c r="G314" i="83"/>
  <c r="G310" i="83"/>
  <c r="G306" i="83"/>
  <c r="G302" i="83"/>
  <c r="G298" i="83"/>
  <c r="G294" i="83"/>
  <c r="G290" i="83"/>
  <c r="G286" i="83"/>
  <c r="G282" i="83"/>
  <c r="G278" i="83"/>
  <c r="G274" i="83"/>
  <c r="G270" i="83"/>
  <c r="G266" i="83"/>
  <c r="G262" i="83"/>
  <c r="G258" i="83"/>
  <c r="G254" i="83"/>
  <c r="G250" i="83"/>
  <c r="G246" i="83"/>
  <c r="G242" i="83"/>
  <c r="G238" i="83"/>
  <c r="G234" i="83"/>
  <c r="G230" i="83"/>
  <c r="G226" i="83"/>
  <c r="G222" i="83"/>
  <c r="G218" i="83"/>
  <c r="G581" i="83"/>
  <c r="G565" i="83"/>
  <c r="G549" i="83"/>
  <c r="G543" i="83"/>
  <c r="G539" i="83"/>
  <c r="G535" i="83"/>
  <c r="G531" i="83"/>
  <c r="G527" i="83"/>
  <c r="G523" i="83"/>
  <c r="G519" i="83"/>
  <c r="G515" i="83"/>
  <c r="G511" i="83"/>
  <c r="G507" i="83"/>
  <c r="G503" i="83"/>
  <c r="G499" i="83"/>
  <c r="G495" i="83"/>
  <c r="G491" i="83"/>
  <c r="G487" i="83"/>
  <c r="G483" i="83"/>
  <c r="G479" i="83"/>
  <c r="G475" i="83"/>
  <c r="G471" i="83"/>
  <c r="G467" i="83"/>
  <c r="G463" i="83"/>
  <c r="G459" i="83"/>
  <c r="G455" i="83"/>
  <c r="G451" i="83"/>
  <c r="G447" i="83"/>
  <c r="G443" i="83"/>
  <c r="G439" i="83"/>
  <c r="G435" i="83"/>
  <c r="G431" i="83"/>
  <c r="G427" i="83"/>
  <c r="G423" i="83"/>
  <c r="G419" i="83"/>
  <c r="G415" i="83"/>
  <c r="G411" i="83"/>
  <c r="G407" i="83"/>
  <c r="G403" i="83"/>
  <c r="G399" i="83"/>
  <c r="G395" i="83"/>
  <c r="G391" i="83"/>
  <c r="G387" i="83"/>
  <c r="G383" i="83"/>
  <c r="G379" i="83"/>
  <c r="G375" i="83"/>
  <c r="G371" i="83"/>
  <c r="G367" i="83"/>
  <c r="G363" i="83"/>
  <c r="G359" i="83"/>
  <c r="G355" i="83"/>
  <c r="G351" i="83"/>
  <c r="G347" i="83"/>
  <c r="G341" i="83"/>
  <c r="G337" i="83"/>
  <c r="G333" i="83"/>
  <c r="G329" i="83"/>
  <c r="G325" i="83"/>
  <c r="G321" i="83"/>
  <c r="G317" i="83"/>
  <c r="G313" i="83"/>
  <c r="G309" i="83"/>
  <c r="G305" i="83"/>
  <c r="G301" i="83"/>
  <c r="G297" i="83"/>
  <c r="G293" i="83"/>
  <c r="G289" i="83"/>
  <c r="G285" i="83"/>
  <c r="G281" i="83"/>
  <c r="G277" i="83"/>
  <c r="G273" i="83"/>
  <c r="G269" i="83"/>
  <c r="G265" i="83"/>
  <c r="G261" i="83"/>
  <c r="G257" i="83"/>
  <c r="G253" i="83"/>
  <c r="G249" i="83"/>
  <c r="G245" i="83"/>
  <c r="G241" i="83"/>
  <c r="G237" i="83"/>
  <c r="G233" i="83"/>
  <c r="G229" i="83"/>
  <c r="G225" i="83"/>
  <c r="G221" i="83"/>
  <c r="G217" i="83"/>
  <c r="G216" i="83"/>
  <c r="G211" i="83"/>
  <c r="G207" i="83"/>
  <c r="G203" i="83"/>
  <c r="G199" i="83"/>
  <c r="G195" i="83"/>
  <c r="G191" i="83"/>
  <c r="G187" i="83"/>
  <c r="G183" i="83"/>
  <c r="G179" i="83"/>
  <c r="G175" i="83"/>
  <c r="G171" i="83"/>
  <c r="G167" i="83"/>
  <c r="G163" i="83"/>
  <c r="G159" i="83"/>
  <c r="G155" i="83"/>
  <c r="G151" i="83"/>
  <c r="G147" i="83"/>
  <c r="G143" i="83"/>
  <c r="G139" i="83"/>
  <c r="G135" i="83"/>
  <c r="G131" i="83"/>
  <c r="G127" i="83"/>
  <c r="G123" i="83"/>
  <c r="G119" i="83"/>
  <c r="G115" i="83"/>
  <c r="G111" i="83"/>
  <c r="G107" i="83"/>
  <c r="G103" i="83"/>
  <c r="G99" i="83"/>
  <c r="G95" i="83"/>
  <c r="G91" i="83"/>
  <c r="G87" i="83"/>
  <c r="G83" i="83"/>
  <c r="G79" i="83"/>
  <c r="G75" i="83"/>
  <c r="G71" i="83"/>
  <c r="G67" i="83"/>
  <c r="G63" i="83"/>
  <c r="G59" i="83"/>
  <c r="G55" i="83"/>
  <c r="G51" i="83"/>
  <c r="G47" i="83"/>
  <c r="G43" i="83"/>
  <c r="G39" i="83"/>
  <c r="G35" i="83"/>
  <c r="G31" i="83"/>
  <c r="G19" i="83"/>
  <c r="G190" i="83"/>
  <c r="G178" i="83"/>
  <c r="G170" i="83"/>
  <c r="G166" i="83"/>
  <c r="G158" i="83"/>
  <c r="G146" i="83"/>
  <c r="G138" i="83"/>
  <c r="G126" i="83"/>
  <c r="G114" i="83"/>
  <c r="G98" i="83"/>
  <c r="G86" i="83"/>
  <c r="G74" i="83"/>
  <c r="G58" i="83"/>
  <c r="G46" i="83"/>
  <c r="G34" i="83"/>
  <c r="G22" i="83"/>
  <c r="G214" i="83"/>
  <c r="G210" i="83"/>
  <c r="G206" i="83"/>
  <c r="G202" i="83"/>
  <c r="G198" i="83"/>
  <c r="G213" i="83"/>
  <c r="G209" i="83"/>
  <c r="G205" i="83"/>
  <c r="G201" i="83"/>
  <c r="G197" i="83"/>
  <c r="G193" i="83"/>
  <c r="G189" i="83"/>
  <c r="G185" i="83"/>
  <c r="G181" i="83"/>
  <c r="G177" i="83"/>
  <c r="G173" i="83"/>
  <c r="G169" i="83"/>
  <c r="G165" i="83"/>
  <c r="G161" i="83"/>
  <c r="G157" i="83"/>
  <c r="G153" i="83"/>
  <c r="G149" i="83"/>
  <c r="G145" i="83"/>
  <c r="G141" i="83"/>
  <c r="G137" i="83"/>
  <c r="G133" i="83"/>
  <c r="G129" i="83"/>
  <c r="G125" i="83"/>
  <c r="G121" i="83"/>
  <c r="G117" i="83"/>
  <c r="G113" i="83"/>
  <c r="G109" i="83"/>
  <c r="G105" i="83"/>
  <c r="G101" i="83"/>
  <c r="G97" i="83"/>
  <c r="G93" i="83"/>
  <c r="G89" i="83"/>
  <c r="G85" i="83"/>
  <c r="G81" i="83"/>
  <c r="G77" i="83"/>
  <c r="G73" i="83"/>
  <c r="G69" i="83"/>
  <c r="G65" i="83"/>
  <c r="G61" i="83"/>
  <c r="G57" i="83"/>
  <c r="G53" i="83"/>
  <c r="G49" i="83"/>
  <c r="G45" i="83"/>
  <c r="G41" i="83"/>
  <c r="G37" i="83"/>
  <c r="G33" i="83"/>
  <c r="G29" i="83"/>
  <c r="G25" i="83"/>
  <c r="G21" i="83"/>
  <c r="G17" i="83"/>
  <c r="G13" i="83"/>
  <c r="G9" i="83"/>
  <c r="G60" i="83"/>
  <c r="G48" i="83"/>
  <c r="G40" i="83"/>
  <c r="G32" i="83"/>
  <c r="G28" i="83"/>
  <c r="G20" i="83"/>
  <c r="G16" i="83"/>
  <c r="G8" i="83"/>
  <c r="G27" i="83"/>
  <c r="G15" i="83"/>
  <c r="G194" i="83"/>
  <c r="G150" i="83"/>
  <c r="G134" i="83"/>
  <c r="G122" i="83"/>
  <c r="G110" i="83"/>
  <c r="G102" i="83"/>
  <c r="G90" i="83"/>
  <c r="G82" i="83"/>
  <c r="G70" i="83"/>
  <c r="G62" i="83"/>
  <c r="G54" i="83"/>
  <c r="G42" i="83"/>
  <c r="G30" i="83"/>
  <c r="G18" i="83"/>
  <c r="G10" i="83"/>
  <c r="G212" i="83"/>
  <c r="G208" i="83"/>
  <c r="G204" i="83"/>
  <c r="G200" i="83"/>
  <c r="G196" i="83"/>
  <c r="G192" i="83"/>
  <c r="G188" i="83"/>
  <c r="G184" i="83"/>
  <c r="G180" i="83"/>
  <c r="G176" i="83"/>
  <c r="G172" i="83"/>
  <c r="G168" i="83"/>
  <c r="G164" i="83"/>
  <c r="G160" i="83"/>
  <c r="G156" i="83"/>
  <c r="G152" i="83"/>
  <c r="G148" i="83"/>
  <c r="G144" i="83"/>
  <c r="G140" i="83"/>
  <c r="G136" i="83"/>
  <c r="G132" i="83"/>
  <c r="G128" i="83"/>
  <c r="G124" i="83"/>
  <c r="G120" i="83"/>
  <c r="G116" i="83"/>
  <c r="G112" i="83"/>
  <c r="G108" i="83"/>
  <c r="G104" i="83"/>
  <c r="G100" i="83"/>
  <c r="G96" i="83"/>
  <c r="G92" i="83"/>
  <c r="G88" i="83"/>
  <c r="G84" i="83"/>
  <c r="G80" i="83"/>
  <c r="G76" i="83"/>
  <c r="G72" i="83"/>
  <c r="G68" i="83"/>
  <c r="G64" i="83"/>
  <c r="G56" i="83"/>
  <c r="G52" i="83"/>
  <c r="G44" i="83"/>
  <c r="G36" i="83"/>
  <c r="G24" i="83"/>
  <c r="G12" i="83"/>
  <c r="G23" i="83"/>
  <c r="G11" i="83"/>
  <c r="G186" i="83"/>
  <c r="G182" i="83"/>
  <c r="G174" i="83"/>
  <c r="G162" i="83"/>
  <c r="G154" i="83"/>
  <c r="G142" i="83"/>
  <c r="G130" i="83"/>
  <c r="G118" i="83"/>
  <c r="G106" i="83"/>
  <c r="G94" i="83"/>
  <c r="G78" i="83"/>
  <c r="G66" i="83"/>
  <c r="G50" i="83"/>
  <c r="G38" i="83"/>
  <c r="G26" i="83"/>
  <c r="G14" i="83"/>
  <c r="G12" i="92"/>
  <c r="G8" i="92"/>
  <c r="G7" i="92"/>
  <c r="G11" i="92"/>
  <c r="G10" i="92"/>
  <c r="G6" i="92"/>
  <c r="G9" i="92"/>
  <c r="G320" i="92"/>
  <c r="G316" i="92"/>
  <c r="G309" i="92"/>
  <c r="G305" i="92"/>
  <c r="G301" i="92"/>
  <c r="G297" i="92"/>
  <c r="G294" i="92"/>
  <c r="G292" i="92"/>
  <c r="G288" i="92"/>
  <c r="G284" i="92"/>
  <c r="G280" i="92"/>
  <c r="G276" i="92"/>
  <c r="G272" i="92"/>
  <c r="G268" i="92"/>
  <c r="G264" i="92"/>
  <c r="G260" i="92"/>
  <c r="G256" i="92"/>
  <c r="G252" i="92"/>
  <c r="G248" i="92"/>
  <c r="G244" i="92"/>
  <c r="G240" i="92"/>
  <c r="G236" i="92"/>
  <c r="G232" i="92"/>
  <c r="G228" i="92"/>
  <c r="G224" i="92"/>
  <c r="G221" i="92"/>
  <c r="G217" i="92"/>
  <c r="G213" i="92"/>
  <c r="G209" i="92"/>
  <c r="G205" i="92"/>
  <c r="G201" i="92"/>
  <c r="G197" i="92"/>
  <c r="G193" i="92"/>
  <c r="G189" i="92"/>
  <c r="G185" i="92"/>
  <c r="G181" i="92"/>
  <c r="G177" i="92"/>
  <c r="G173" i="92"/>
  <c r="G169" i="92"/>
  <c r="G165" i="92"/>
  <c r="G161" i="92"/>
  <c r="G157" i="92"/>
  <c r="G153" i="92"/>
  <c r="G149" i="92"/>
  <c r="G145" i="92"/>
  <c r="G141" i="92"/>
  <c r="G137" i="92"/>
  <c r="G133" i="92"/>
  <c r="G129" i="92"/>
  <c r="G125" i="92"/>
  <c r="G121" i="92"/>
  <c r="G114" i="92"/>
  <c r="G110" i="92"/>
  <c r="G107" i="92"/>
  <c r="G103" i="92"/>
  <c r="G99" i="92"/>
  <c r="G95" i="92"/>
  <c r="G91" i="92"/>
  <c r="G88" i="92"/>
  <c r="G84" i="92"/>
  <c r="G80" i="92"/>
  <c r="G76" i="92"/>
  <c r="G319" i="92"/>
  <c r="G315" i="92"/>
  <c r="G312" i="92"/>
  <c r="G308" i="92"/>
  <c r="G304" i="92"/>
  <c r="G300" i="92"/>
  <c r="G296" i="92"/>
  <c r="G291" i="92"/>
  <c r="G287" i="92"/>
  <c r="G283" i="92"/>
  <c r="G279" i="92"/>
  <c r="G275" i="92"/>
  <c r="G271" i="92"/>
  <c r="G267" i="92"/>
  <c r="G263" i="92"/>
  <c r="G259" i="92"/>
  <c r="G255" i="92"/>
  <c r="G251" i="92"/>
  <c r="G247" i="92"/>
  <c r="G243" i="92"/>
  <c r="G239" i="92"/>
  <c r="G235" i="92"/>
  <c r="G231" i="92"/>
  <c r="G227" i="92"/>
  <c r="G223" i="92"/>
  <c r="G220" i="92"/>
  <c r="G216" i="92"/>
  <c r="G212" i="92"/>
  <c r="G208" i="92"/>
  <c r="G204" i="92"/>
  <c r="G200" i="92"/>
  <c r="G196" i="92"/>
  <c r="G192" i="92"/>
  <c r="G188" i="92"/>
  <c r="G184" i="92"/>
  <c r="G180" i="92"/>
  <c r="G176" i="92"/>
  <c r="G172" i="92"/>
  <c r="G168" i="92"/>
  <c r="G164" i="92"/>
  <c r="G160" i="92"/>
  <c r="G156" i="92"/>
  <c r="G152" i="92"/>
  <c r="G148" i="92"/>
  <c r="G144" i="92"/>
  <c r="G140" i="92"/>
  <c r="G136" i="92"/>
  <c r="G132" i="92"/>
  <c r="G128" i="92"/>
  <c r="G124" i="92"/>
  <c r="G120" i="92"/>
  <c r="G117" i="92"/>
  <c r="G113" i="92"/>
  <c r="G106" i="92"/>
  <c r="G102" i="92"/>
  <c r="G98" i="92"/>
  <c r="G94" i="92"/>
  <c r="G87" i="92"/>
  <c r="G83" i="92"/>
  <c r="G79" i="92"/>
  <c r="G318" i="92"/>
  <c r="G314" i="92"/>
  <c r="G311" i="92"/>
  <c r="G307" i="92"/>
  <c r="G303" i="92"/>
  <c r="G299" i="92"/>
  <c r="G293" i="92"/>
  <c r="G290" i="92"/>
  <c r="G286" i="92"/>
  <c r="G282" i="92"/>
  <c r="G278" i="92"/>
  <c r="G274" i="92"/>
  <c r="G270" i="92"/>
  <c r="G266" i="92"/>
  <c r="G262" i="92"/>
  <c r="G258" i="92"/>
  <c r="G254" i="92"/>
  <c r="G250" i="92"/>
  <c r="G246" i="92"/>
  <c r="G242" i="92"/>
  <c r="G238" i="92"/>
  <c r="G234" i="92"/>
  <c r="G230" i="92"/>
  <c r="G226" i="92"/>
  <c r="G222" i="92"/>
  <c r="G219" i="92"/>
  <c r="G215" i="92"/>
  <c r="G211" i="92"/>
  <c r="G207" i="92"/>
  <c r="G203" i="92"/>
  <c r="G199" i="92"/>
  <c r="G195" i="92"/>
  <c r="G191" i="92"/>
  <c r="G187" i="92"/>
  <c r="G183" i="92"/>
  <c r="G179" i="92"/>
  <c r="G175" i="92"/>
  <c r="G171" i="92"/>
  <c r="G167" i="92"/>
  <c r="G163" i="92"/>
  <c r="G159" i="92"/>
  <c r="G155" i="92"/>
  <c r="G151" i="92"/>
  <c r="G147" i="92"/>
  <c r="G143" i="92"/>
  <c r="G139" i="92"/>
  <c r="G135" i="92"/>
  <c r="G131" i="92"/>
  <c r="G127" i="92"/>
  <c r="G123" i="92"/>
  <c r="G119" i="92"/>
  <c r="G116" i="92"/>
  <c r="G112" i="92"/>
  <c r="G109" i="92"/>
  <c r="G105" i="92"/>
  <c r="G101" i="92"/>
  <c r="G97" i="92"/>
  <c r="G93" i="92"/>
  <c r="G90" i="92"/>
  <c r="G86" i="92"/>
  <c r="G82" i="92"/>
  <c r="G78" i="92"/>
  <c r="G74" i="92"/>
  <c r="G70" i="92"/>
  <c r="G66" i="92"/>
  <c r="G62" i="92"/>
  <c r="G58" i="92"/>
  <c r="G54" i="92"/>
  <c r="G50" i="92"/>
  <c r="G46" i="92"/>
  <c r="G42" i="92"/>
  <c r="G38" i="92"/>
  <c r="G34" i="92"/>
  <c r="G30" i="92"/>
  <c r="G26" i="92"/>
  <c r="G22" i="92"/>
  <c r="G18" i="92"/>
  <c r="G317" i="92"/>
  <c r="G313" i="92"/>
  <c r="G310" i="92"/>
  <c r="G306" i="92"/>
  <c r="G302" i="92"/>
  <c r="G298" i="92"/>
  <c r="G295" i="92"/>
  <c r="G285" i="92"/>
  <c r="G269" i="92"/>
  <c r="G253" i="92"/>
  <c r="G237" i="92"/>
  <c r="G206" i="92"/>
  <c r="G190" i="92"/>
  <c r="G174" i="92"/>
  <c r="G158" i="92"/>
  <c r="G142" i="92"/>
  <c r="G126" i="92"/>
  <c r="G111" i="92"/>
  <c r="G96" i="92"/>
  <c r="G81" i="92"/>
  <c r="G72" i="92"/>
  <c r="G67" i="92"/>
  <c r="G61" i="92"/>
  <c r="G56" i="92"/>
  <c r="G51" i="92"/>
  <c r="G45" i="92"/>
  <c r="G40" i="92"/>
  <c r="G35" i="92"/>
  <c r="G29" i="92"/>
  <c r="G24" i="92"/>
  <c r="G19" i="92"/>
  <c r="G281" i="92"/>
  <c r="G265" i="92"/>
  <c r="G249" i="92"/>
  <c r="G233" i="92"/>
  <c r="G218" i="92"/>
  <c r="G202" i="92"/>
  <c r="G186" i="92"/>
  <c r="G170" i="92"/>
  <c r="G154" i="92"/>
  <c r="G138" i="92"/>
  <c r="G122" i="92"/>
  <c r="G108" i="92"/>
  <c r="G92" i="92"/>
  <c r="G77" i="92"/>
  <c r="G71" i="92"/>
  <c r="G65" i="92"/>
  <c r="G60" i="92"/>
  <c r="G55" i="92"/>
  <c r="G49" i="92"/>
  <c r="G44" i="92"/>
  <c r="G39" i="92"/>
  <c r="G33" i="92"/>
  <c r="G28" i="92"/>
  <c r="G23" i="92"/>
  <c r="G17" i="92"/>
  <c r="G277" i="92"/>
  <c r="G261" i="92"/>
  <c r="G245" i="92"/>
  <c r="G229" i="92"/>
  <c r="G214" i="92"/>
  <c r="G198" i="92"/>
  <c r="G182" i="92"/>
  <c r="G166" i="92"/>
  <c r="G150" i="92"/>
  <c r="G134" i="92"/>
  <c r="G118" i="92"/>
  <c r="G104" i="92"/>
  <c r="G89" i="92"/>
  <c r="G75" i="92"/>
  <c r="G69" i="92"/>
  <c r="G64" i="92"/>
  <c r="G59" i="92"/>
  <c r="G53" i="92"/>
  <c r="G48" i="92"/>
  <c r="G43" i="92"/>
  <c r="G37" i="92"/>
  <c r="G32" i="92"/>
  <c r="G27" i="92"/>
  <c r="G21" i="92"/>
  <c r="G16" i="92"/>
  <c r="G289" i="92"/>
  <c r="G273" i="92"/>
  <c r="G257" i="92"/>
  <c r="G241" i="92"/>
  <c r="G225" i="92"/>
  <c r="G210" i="92"/>
  <c r="G194" i="92"/>
  <c r="G178" i="92"/>
  <c r="G162" i="92"/>
  <c r="G146" i="92"/>
  <c r="G130" i="92"/>
  <c r="G115" i="92"/>
  <c r="G100" i="92"/>
  <c r="G85" i="92"/>
  <c r="G73" i="92"/>
  <c r="G68" i="92"/>
  <c r="G63" i="92"/>
  <c r="G57" i="92"/>
  <c r="G52" i="92"/>
  <c r="G47" i="92"/>
  <c r="G41" i="92"/>
  <c r="G36" i="92"/>
  <c r="G31" i="92"/>
  <c r="G25" i="92"/>
  <c r="G20" i="92"/>
  <c r="G15" i="92"/>
  <c r="G293" i="86"/>
  <c r="G245" i="5"/>
  <c r="G241" i="5"/>
  <c r="G237" i="5"/>
  <c r="G228" i="5"/>
  <c r="G224" i="5"/>
  <c r="G220" i="5"/>
  <c r="G243" i="5"/>
  <c r="G239" i="5"/>
  <c r="G226" i="5"/>
  <c r="G242" i="5"/>
  <c r="G229" i="5"/>
  <c r="G221" i="5"/>
  <c r="G244" i="5"/>
  <c r="G240" i="5"/>
  <c r="G231" i="5"/>
  <c r="G227" i="5"/>
  <c r="G223" i="5"/>
  <c r="G219" i="5"/>
  <c r="G230" i="5"/>
  <c r="G222" i="5"/>
  <c r="G238" i="5"/>
  <c r="G225" i="5"/>
  <c r="G27" i="104"/>
  <c r="G75" i="104"/>
  <c r="G178" i="104"/>
  <c r="G28" i="104"/>
  <c r="J28" i="104" s="1"/>
  <c r="G77" i="104"/>
  <c r="G124" i="104"/>
  <c r="G218" i="104"/>
  <c r="G40" i="104"/>
  <c r="J40" i="104" s="1"/>
  <c r="G81" i="104"/>
  <c r="G128" i="104"/>
  <c r="G43" i="104"/>
  <c r="G91" i="104"/>
  <c r="G236" i="104"/>
  <c r="G117" i="104"/>
  <c r="G116" i="104"/>
  <c r="G119" i="104"/>
  <c r="G115" i="104"/>
  <c r="G118" i="104"/>
  <c r="G30" i="104"/>
  <c r="J30" i="104" s="1"/>
  <c r="G44" i="104"/>
  <c r="G78" i="104"/>
  <c r="G92" i="104"/>
  <c r="G125" i="104"/>
  <c r="G131" i="104"/>
  <c r="G175" i="104"/>
  <c r="G213" i="104"/>
  <c r="G129" i="104"/>
  <c r="G165" i="104"/>
  <c r="G212" i="104"/>
  <c r="G227" i="104"/>
  <c r="G25" i="104"/>
  <c r="J25" i="104" s="1"/>
  <c r="G39" i="104"/>
  <c r="J39" i="104" s="1"/>
  <c r="G45" i="104"/>
  <c r="G79" i="104"/>
  <c r="G94" i="104"/>
  <c r="G127" i="104"/>
  <c r="G141" i="104"/>
  <c r="G176" i="104"/>
  <c r="G214" i="104"/>
  <c r="G214" i="5"/>
  <c r="G210" i="5"/>
  <c r="G213" i="5"/>
  <c r="G209" i="5"/>
  <c r="G212" i="5"/>
  <c r="G208" i="5"/>
  <c r="G211" i="5"/>
  <c r="G153" i="5"/>
  <c r="G173" i="5"/>
  <c r="G172" i="5"/>
  <c r="G171" i="5"/>
  <c r="G170" i="5"/>
  <c r="G138" i="5"/>
  <c r="G142" i="5"/>
  <c r="G139" i="5"/>
  <c r="G143" i="5"/>
  <c r="G141" i="5"/>
  <c r="G140" i="5"/>
  <c r="G89" i="5"/>
  <c r="G93" i="5"/>
  <c r="G97" i="5"/>
  <c r="G101" i="5"/>
  <c r="G105" i="5"/>
  <c r="G109" i="5"/>
  <c r="G90" i="5"/>
  <c r="G94" i="5"/>
  <c r="G98" i="5"/>
  <c r="G102" i="5"/>
  <c r="G106" i="5"/>
  <c r="G91" i="5"/>
  <c r="G95" i="5"/>
  <c r="G99" i="5"/>
  <c r="G103" i="5"/>
  <c r="G107" i="5"/>
  <c r="G92" i="5"/>
  <c r="G96" i="5"/>
  <c r="G100" i="5"/>
  <c r="G104" i="5"/>
  <c r="G108" i="5"/>
  <c r="G68" i="5"/>
  <c r="G64" i="5"/>
  <c r="G60" i="5"/>
  <c r="G23" i="5"/>
  <c r="G19" i="5"/>
  <c r="G15" i="5"/>
  <c r="G67" i="5"/>
  <c r="G63" i="5"/>
  <c r="G59" i="5"/>
  <c r="G22" i="5"/>
  <c r="G18" i="5"/>
  <c r="G66" i="5"/>
  <c r="G62" i="5"/>
  <c r="G58" i="5"/>
  <c r="G21" i="5"/>
  <c r="G17" i="5"/>
  <c r="G65" i="5"/>
  <c r="G61" i="5"/>
  <c r="G24" i="5"/>
  <c r="G20" i="5"/>
  <c r="G16" i="5"/>
  <c r="G304" i="5"/>
  <c r="G13" i="5"/>
  <c r="G9" i="5"/>
  <c r="G12" i="5"/>
  <c r="G8" i="5"/>
  <c r="G11" i="5"/>
  <c r="G7" i="5"/>
  <c r="G10" i="5"/>
  <c r="G14" i="109"/>
  <c r="G20" i="109"/>
  <c r="G29" i="81"/>
  <c r="G24" i="81"/>
  <c r="G11" i="81"/>
  <c r="G28" i="81"/>
  <c r="G20" i="81"/>
  <c r="G31" i="81"/>
  <c r="G10" i="81"/>
  <c r="G27" i="81"/>
  <c r="G11" i="104"/>
  <c r="J11" i="104" s="1"/>
  <c r="G60" i="104"/>
  <c r="G108" i="104"/>
  <c r="G146" i="104"/>
  <c r="G195" i="104"/>
  <c r="G48" i="81"/>
  <c r="G13" i="104"/>
  <c r="J13" i="104" s="1"/>
  <c r="G61" i="104"/>
  <c r="G109" i="104"/>
  <c r="G148" i="104"/>
  <c r="G196" i="104"/>
  <c r="G49" i="81"/>
  <c r="G22" i="104"/>
  <c r="J22" i="104" s="1"/>
  <c r="G62" i="104"/>
  <c r="G111" i="104"/>
  <c r="G158" i="104"/>
  <c r="G197" i="104"/>
  <c r="G51" i="81"/>
  <c r="J1905" i="106"/>
  <c r="G23" i="104"/>
  <c r="J23" i="104" s="1"/>
  <c r="G64" i="104"/>
  <c r="G112" i="104"/>
  <c r="G159" i="104"/>
  <c r="G199" i="104"/>
  <c r="G9" i="81"/>
  <c r="G30" i="109"/>
  <c r="G73" i="104"/>
  <c r="G113" i="104"/>
  <c r="G161" i="104"/>
  <c r="G209" i="104"/>
  <c r="G162" i="104"/>
  <c r="G210" i="104"/>
  <c r="G179" i="104"/>
  <c r="G228" i="104"/>
  <c r="G180" i="104"/>
  <c r="G230" i="104"/>
  <c r="G47" i="104"/>
  <c r="G95" i="104"/>
  <c r="G142" i="104"/>
  <c r="G182" i="104"/>
  <c r="G231" i="104"/>
  <c r="G44" i="81"/>
  <c r="G8" i="104"/>
  <c r="J8" i="104" s="1"/>
  <c r="G56" i="104"/>
  <c r="G96" i="104"/>
  <c r="G144" i="104"/>
  <c r="G192" i="104"/>
  <c r="G234" i="104"/>
  <c r="G45" i="81"/>
  <c r="G9" i="104"/>
  <c r="J9" i="104" s="1"/>
  <c r="G57" i="104"/>
  <c r="G98" i="104"/>
  <c r="G145" i="104"/>
  <c r="G193" i="104"/>
  <c r="G308" i="86"/>
  <c r="G286" i="86"/>
  <c r="G288" i="86"/>
  <c r="G7" i="109"/>
  <c r="G15" i="109"/>
  <c r="G21" i="109"/>
  <c r="G33" i="109"/>
  <c r="G8" i="109"/>
  <c r="G17" i="109"/>
  <c r="G23" i="109"/>
  <c r="G11" i="109"/>
  <c r="G18" i="109"/>
  <c r="J67" i="106"/>
  <c r="J234" i="106"/>
  <c r="J375" i="106"/>
  <c r="J541" i="106"/>
  <c r="J991" i="106"/>
  <c r="J1151" i="106"/>
  <c r="J1266" i="106"/>
  <c r="J1510" i="106"/>
  <c r="J139" i="106"/>
  <c r="J240" i="106"/>
  <c r="J377" i="106"/>
  <c r="J728" i="106"/>
  <c r="J995" i="106"/>
  <c r="J1167" i="106"/>
  <c r="J1267" i="106"/>
  <c r="J1959" i="106"/>
  <c r="J63" i="106"/>
  <c r="J147" i="106"/>
  <c r="J244" i="106"/>
  <c r="J538" i="106"/>
  <c r="J729" i="106"/>
  <c r="J1002" i="106"/>
  <c r="J1170" i="106"/>
  <c r="J1506" i="106"/>
  <c r="J1990" i="106"/>
  <c r="J65" i="106"/>
  <c r="J148" i="106"/>
  <c r="J373" i="106"/>
  <c r="J540" i="106"/>
  <c r="J754" i="106"/>
  <c r="J1150" i="106"/>
  <c r="J1236" i="106"/>
  <c r="J1508" i="106"/>
  <c r="G29" i="5"/>
  <c r="G57" i="5"/>
  <c r="G88" i="5"/>
  <c r="G127" i="5"/>
  <c r="G236" i="5"/>
  <c r="G165" i="5"/>
  <c r="G197" i="5"/>
  <c r="G281" i="5"/>
  <c r="G305" i="5"/>
  <c r="G40" i="5"/>
  <c r="G73" i="5"/>
  <c r="G131" i="5"/>
  <c r="G160" i="5"/>
  <c r="G180" i="5"/>
  <c r="G201" i="5"/>
  <c r="G261" i="5"/>
  <c r="G283" i="5"/>
  <c r="G310" i="5"/>
  <c r="G26" i="5"/>
  <c r="G43" i="5"/>
  <c r="G75" i="5"/>
  <c r="G113" i="5"/>
  <c r="G161" i="5"/>
  <c r="G184" i="5"/>
  <c r="G202" i="5"/>
  <c r="G265" i="5"/>
  <c r="G284" i="5"/>
  <c r="G27" i="5"/>
  <c r="G46" i="5"/>
  <c r="G86" i="5"/>
  <c r="G124" i="5"/>
  <c r="G152" i="5"/>
  <c r="G163" i="5"/>
  <c r="G196" i="5"/>
  <c r="G204" i="5"/>
  <c r="G268" i="5"/>
  <c r="G288" i="5"/>
  <c r="J22" i="106"/>
  <c r="J93" i="106"/>
  <c r="J176" i="106"/>
  <c r="J302" i="106"/>
  <c r="J440" i="106"/>
  <c r="J628" i="106"/>
  <c r="J833" i="106"/>
  <c r="J1109" i="106"/>
  <c r="J1375" i="106"/>
  <c r="J1660" i="106"/>
  <c r="J69" i="106"/>
  <c r="J150" i="106"/>
  <c r="J247" i="106"/>
  <c r="J395" i="106"/>
  <c r="J542" i="106"/>
  <c r="J755" i="106"/>
  <c r="J1004" i="106"/>
  <c r="J1281" i="106"/>
  <c r="J1512" i="106"/>
  <c r="J2004" i="106"/>
  <c r="J1854" i="106"/>
  <c r="J72" i="106"/>
  <c r="J151" i="106"/>
  <c r="J249" i="106"/>
  <c r="J396" i="106"/>
  <c r="J551" i="106"/>
  <c r="J770" i="106"/>
  <c r="J1006" i="106"/>
  <c r="J1282" i="106"/>
  <c r="J1543" i="106"/>
  <c r="J2005" i="106"/>
  <c r="J12" i="106"/>
  <c r="J73" i="106"/>
  <c r="J155" i="106"/>
  <c r="J256" i="106"/>
  <c r="J404" i="106"/>
  <c r="J574" i="106"/>
  <c r="J773" i="106"/>
  <c r="J1040" i="106"/>
  <c r="J1286" i="106"/>
  <c r="J1563" i="106"/>
  <c r="J13" i="106"/>
  <c r="J74" i="106"/>
  <c r="J156" i="106"/>
  <c r="J270" i="106"/>
  <c r="J406" i="106"/>
  <c r="J576" i="106"/>
  <c r="J780" i="106"/>
  <c r="J1050" i="106"/>
  <c r="J1294" i="106"/>
  <c r="J1565" i="106"/>
  <c r="J23" i="106"/>
  <c r="J96" i="106"/>
  <c r="J177" i="106"/>
  <c r="J305" i="106"/>
  <c r="J441" i="106"/>
  <c r="J629" i="106"/>
  <c r="J863" i="106"/>
  <c r="J1112" i="106"/>
  <c r="J1376" i="106"/>
  <c r="J1683" i="106"/>
  <c r="J25" i="106"/>
  <c r="J107" i="106"/>
  <c r="J184" i="106"/>
  <c r="J306" i="106"/>
  <c r="J456" i="106"/>
  <c r="J630" i="106"/>
  <c r="J864" i="106"/>
  <c r="J1119" i="106"/>
  <c r="J1392" i="106"/>
  <c r="J1692" i="106"/>
  <c r="J26" i="106"/>
  <c r="J108" i="106"/>
  <c r="J186" i="106"/>
  <c r="J308" i="106"/>
  <c r="J459" i="106"/>
  <c r="J638" i="106"/>
  <c r="J877" i="106"/>
  <c r="J1121" i="106"/>
  <c r="J1394" i="106"/>
  <c r="J1747" i="106"/>
  <c r="J30" i="106"/>
  <c r="J110" i="106"/>
  <c r="J189" i="106"/>
  <c r="J316" i="106"/>
  <c r="J461" i="106"/>
  <c r="J644" i="106"/>
  <c r="J879" i="106"/>
  <c r="J1397" i="106"/>
  <c r="J1748" i="106"/>
  <c r="J32" i="106"/>
  <c r="J111" i="106"/>
  <c r="J190" i="106"/>
  <c r="J318" i="106"/>
  <c r="J463" i="106"/>
  <c r="J668" i="106"/>
  <c r="J881" i="106"/>
  <c r="J1399" i="106"/>
  <c r="J1759" i="106"/>
  <c r="J33" i="106"/>
  <c r="J116" i="106"/>
  <c r="J194" i="106"/>
  <c r="J337" i="106"/>
  <c r="J466" i="106"/>
  <c r="J672" i="106"/>
  <c r="J885" i="106"/>
  <c r="J1431" i="106"/>
  <c r="J1782" i="106"/>
  <c r="J53" i="106"/>
  <c r="J117" i="106"/>
  <c r="J195" i="106"/>
  <c r="J339" i="106"/>
  <c r="J473" i="106"/>
  <c r="J673" i="106"/>
  <c r="J921" i="106"/>
  <c r="J1433" i="106"/>
  <c r="J1797" i="106"/>
  <c r="J54" i="106"/>
  <c r="J137" i="106"/>
  <c r="J222" i="106"/>
  <c r="J372" i="106"/>
  <c r="J531" i="106"/>
  <c r="J725" i="106"/>
  <c r="J982" i="106"/>
  <c r="J1227" i="106"/>
  <c r="J1505" i="106"/>
  <c r="G85" i="5"/>
  <c r="G233" i="5"/>
  <c r="G200" i="5"/>
  <c r="G280" i="5"/>
  <c r="G39" i="5"/>
  <c r="G111" i="5"/>
  <c r="G285" i="5"/>
  <c r="G296" i="86"/>
  <c r="G42" i="5"/>
  <c r="G123" i="5"/>
  <c r="G300" i="5"/>
  <c r="G294" i="86"/>
  <c r="G302" i="5"/>
  <c r="G44" i="5"/>
  <c r="G126" i="5"/>
  <c r="G179" i="5"/>
  <c r="G247" i="5"/>
  <c r="G318" i="5"/>
  <c r="G298" i="5"/>
  <c r="G277" i="5"/>
  <c r="G260" i="5"/>
  <c r="G199" i="5"/>
  <c r="G183" i="5"/>
  <c r="G234" i="5"/>
  <c r="G130" i="5"/>
  <c r="G114" i="5"/>
  <c r="G77" i="5"/>
  <c r="G49" i="5"/>
  <c r="G33" i="5"/>
  <c r="G320" i="5"/>
  <c r="G299" i="5"/>
  <c r="G276" i="5"/>
  <c r="G257" i="5"/>
  <c r="G195" i="5"/>
  <c r="G178" i="5"/>
  <c r="G159" i="5"/>
  <c r="G147" i="5"/>
  <c r="G122" i="5"/>
  <c r="G84" i="5"/>
  <c r="G55" i="5"/>
  <c r="G38" i="5"/>
  <c r="G120" i="5"/>
  <c r="G36" i="5"/>
  <c r="G319" i="5"/>
  <c r="G297" i="5"/>
  <c r="G275" i="5"/>
  <c r="G256" i="5"/>
  <c r="G218" i="5"/>
  <c r="G194" i="5"/>
  <c r="G177" i="5"/>
  <c r="G158" i="5"/>
  <c r="G146" i="5"/>
  <c r="G121" i="5"/>
  <c r="G83" i="5"/>
  <c r="G54" i="5"/>
  <c r="G37" i="5"/>
  <c r="G137" i="5"/>
  <c r="G53" i="5"/>
  <c r="G35" i="5"/>
  <c r="G317" i="5"/>
  <c r="G296" i="5"/>
  <c r="G274" i="5"/>
  <c r="G255" i="5"/>
  <c r="G217" i="5"/>
  <c r="G193" i="5"/>
  <c r="G176" i="5"/>
  <c r="G157" i="5"/>
  <c r="G82" i="5"/>
  <c r="G315" i="5"/>
  <c r="G295" i="5"/>
  <c r="G273" i="5"/>
  <c r="G254" i="5"/>
  <c r="G216" i="5"/>
  <c r="G192" i="5"/>
  <c r="G175" i="5"/>
  <c r="G136" i="5"/>
  <c r="G119" i="5"/>
  <c r="G81" i="5"/>
  <c r="G52" i="5"/>
  <c r="G314" i="5"/>
  <c r="G292" i="5"/>
  <c r="G272" i="5"/>
  <c r="G251" i="5"/>
  <c r="G191" i="5"/>
  <c r="G169" i="5"/>
  <c r="G156" i="5"/>
  <c r="G135" i="5"/>
  <c r="G118" i="5"/>
  <c r="G80" i="5"/>
  <c r="G51" i="5"/>
  <c r="G34" i="5"/>
  <c r="G313" i="5"/>
  <c r="G291" i="5"/>
  <c r="G271" i="5"/>
  <c r="G250" i="5"/>
  <c r="G207" i="5"/>
  <c r="G190" i="5"/>
  <c r="G168" i="5"/>
  <c r="G134" i="5"/>
  <c r="G117" i="5"/>
  <c r="G79" i="5"/>
  <c r="G50" i="5"/>
  <c r="G32" i="5"/>
  <c r="G312" i="5"/>
  <c r="G290" i="5"/>
  <c r="G270" i="5"/>
  <c r="G249" i="5"/>
  <c r="G206" i="5"/>
  <c r="G189" i="5"/>
  <c r="G167" i="5"/>
  <c r="G133" i="5"/>
  <c r="G116" i="5"/>
  <c r="G78" i="5"/>
  <c r="G48" i="5"/>
  <c r="G31" i="5"/>
  <c r="G311" i="5"/>
  <c r="G289" i="5"/>
  <c r="G269" i="5"/>
  <c r="G205" i="5"/>
  <c r="G188" i="5"/>
  <c r="G166" i="5"/>
  <c r="G132" i="5"/>
  <c r="G115" i="5"/>
  <c r="G76" i="5"/>
  <c r="G47" i="5"/>
  <c r="G30" i="5"/>
  <c r="G307" i="5"/>
  <c r="G287" i="5"/>
  <c r="G266" i="5"/>
  <c r="G248" i="5"/>
  <c r="G203" i="5"/>
  <c r="G186" i="5"/>
  <c r="G164" i="5"/>
  <c r="G235" i="5"/>
  <c r="G129" i="5"/>
  <c r="G112" i="5"/>
  <c r="G74" i="5"/>
  <c r="G45" i="5"/>
  <c r="G28" i="5"/>
  <c r="G303" i="5"/>
  <c r="G282" i="5"/>
  <c r="G262" i="5"/>
  <c r="G198" i="5"/>
  <c r="G181" i="5"/>
  <c r="G162" i="5"/>
  <c r="G151" i="5"/>
  <c r="G125" i="5"/>
  <c r="G87" i="5"/>
  <c r="G70" i="5"/>
  <c r="G41" i="5"/>
  <c r="G56" i="5"/>
  <c r="G128" i="5"/>
  <c r="G182" i="5"/>
  <c r="G259" i="5"/>
  <c r="G306" i="5"/>
  <c r="G71" i="5"/>
  <c r="G149" i="5"/>
  <c r="G185" i="5"/>
  <c r="G263" i="5"/>
  <c r="G321" i="5"/>
  <c r="G72" i="5"/>
  <c r="G150" i="5"/>
  <c r="G187" i="5"/>
  <c r="G264" i="5"/>
  <c r="G322" i="5"/>
  <c r="G233" i="104"/>
  <c r="G217" i="104"/>
  <c r="G201" i="104"/>
  <c r="G185" i="104"/>
  <c r="G169" i="104"/>
  <c r="G153" i="104"/>
  <c r="G137" i="104"/>
  <c r="G121" i="104"/>
  <c r="G106" i="104"/>
  <c r="G90" i="104"/>
  <c r="G74" i="104"/>
  <c r="G58" i="104"/>
  <c r="G42" i="104"/>
  <c r="J42" i="104" s="1"/>
  <c r="G26" i="104"/>
  <c r="J26" i="104" s="1"/>
  <c r="G10" i="104"/>
  <c r="J10" i="104" s="1"/>
  <c r="G232" i="104"/>
  <c r="G216" i="104"/>
  <c r="G24" i="104"/>
  <c r="J24" i="104" s="1"/>
  <c r="G41" i="104"/>
  <c r="J41" i="104" s="1"/>
  <c r="G59" i="104"/>
  <c r="G76" i="104"/>
  <c r="G93" i="104"/>
  <c r="G110" i="104"/>
  <c r="G126" i="104"/>
  <c r="G143" i="104"/>
  <c r="G160" i="104"/>
  <c r="G177" i="104"/>
  <c r="G194" i="104"/>
  <c r="G211" i="104"/>
  <c r="G229" i="104"/>
  <c r="G42" i="81"/>
  <c r="G23" i="81"/>
  <c r="G8" i="81"/>
  <c r="G21" i="81"/>
  <c r="G7" i="81"/>
  <c r="G41" i="81"/>
  <c r="G25" i="81"/>
  <c r="G46" i="81"/>
  <c r="G289" i="86"/>
  <c r="G12" i="104"/>
  <c r="J12" i="104" s="1"/>
  <c r="G29" i="104"/>
  <c r="J29" i="104" s="1"/>
  <c r="G46" i="104"/>
  <c r="G63" i="104"/>
  <c r="G80" i="104"/>
  <c r="G97" i="104"/>
  <c r="G114" i="104"/>
  <c r="G130" i="104"/>
  <c r="G147" i="104"/>
  <c r="G164" i="104"/>
  <c r="G181" i="104"/>
  <c r="G198" i="104"/>
  <c r="G215" i="104"/>
  <c r="G235" i="104"/>
  <c r="G30" i="81"/>
  <c r="G50" i="81"/>
  <c r="G22" i="109"/>
  <c r="G295" i="86"/>
  <c r="G14" i="104"/>
  <c r="J14" i="104" s="1"/>
  <c r="G31" i="104"/>
  <c r="J31" i="104" s="1"/>
  <c r="G48" i="104"/>
  <c r="G65" i="104"/>
  <c r="G82" i="104"/>
  <c r="G99" i="104"/>
  <c r="G132" i="104"/>
  <c r="G149" i="104"/>
  <c r="G166" i="104"/>
  <c r="G183" i="104"/>
  <c r="G200" i="104"/>
  <c r="G219" i="104"/>
  <c r="G237" i="104"/>
  <c r="G12" i="81"/>
  <c r="G32" i="81"/>
  <c r="G52" i="81"/>
  <c r="G24" i="109"/>
  <c r="G297" i="86"/>
  <c r="G15" i="104"/>
  <c r="J15" i="104" s="1"/>
  <c r="G32" i="104"/>
  <c r="J32" i="104" s="1"/>
  <c r="G49" i="104"/>
  <c r="G66" i="104"/>
  <c r="G83" i="104"/>
  <c r="G100" i="104"/>
  <c r="G133" i="104"/>
  <c r="G150" i="104"/>
  <c r="G167" i="104"/>
  <c r="G184" i="104"/>
  <c r="G202" i="104"/>
  <c r="G220" i="104"/>
  <c r="G238" i="104"/>
  <c r="G13" i="81"/>
  <c r="G33" i="81"/>
  <c r="G298" i="86"/>
  <c r="G16" i="104"/>
  <c r="J16" i="104" s="1"/>
  <c r="G33" i="104"/>
  <c r="J33" i="104" s="1"/>
  <c r="G50" i="104"/>
  <c r="G67" i="104"/>
  <c r="G84" i="104"/>
  <c r="G101" i="104"/>
  <c r="G134" i="104"/>
  <c r="G151" i="104"/>
  <c r="G168" i="104"/>
  <c r="G186" i="104"/>
  <c r="G203" i="104"/>
  <c r="G221" i="104"/>
  <c r="G239" i="104"/>
  <c r="G14" i="81"/>
  <c r="G35" i="81"/>
  <c r="G29" i="109"/>
  <c r="G10" i="109"/>
  <c r="G28" i="109"/>
  <c r="G9" i="109"/>
  <c r="G27" i="109"/>
  <c r="G299" i="86"/>
  <c r="G17" i="104"/>
  <c r="G34" i="104"/>
  <c r="J34" i="104" s="1"/>
  <c r="G51" i="104"/>
  <c r="G68" i="104"/>
  <c r="G85" i="104"/>
  <c r="G102" i="104"/>
  <c r="G135" i="104"/>
  <c r="G152" i="104"/>
  <c r="G170" i="104"/>
  <c r="G187" i="104"/>
  <c r="G204" i="104"/>
  <c r="G222" i="104"/>
  <c r="G240" i="104"/>
  <c r="G15" i="81"/>
  <c r="G36" i="81"/>
  <c r="G300" i="86"/>
  <c r="G18" i="104"/>
  <c r="G35" i="104"/>
  <c r="J35" i="104" s="1"/>
  <c r="G52" i="104"/>
  <c r="G69" i="104"/>
  <c r="G86" i="104"/>
  <c r="G103" i="104"/>
  <c r="G136" i="104"/>
  <c r="G154" i="104"/>
  <c r="G171" i="104"/>
  <c r="G188" i="104"/>
  <c r="G205" i="104"/>
  <c r="G223" i="104"/>
  <c r="G241" i="104"/>
  <c r="G16" i="81"/>
  <c r="G38" i="81"/>
  <c r="G301" i="86"/>
  <c r="G19" i="104"/>
  <c r="G36" i="104"/>
  <c r="J36" i="104" s="1"/>
  <c r="G53" i="104"/>
  <c r="G70" i="104"/>
  <c r="G87" i="104"/>
  <c r="G104" i="104"/>
  <c r="G120" i="104"/>
  <c r="G138" i="104"/>
  <c r="G155" i="104"/>
  <c r="G172" i="104"/>
  <c r="G189" i="104"/>
  <c r="G206" i="104"/>
  <c r="G224" i="104"/>
  <c r="G242" i="104"/>
  <c r="G17" i="81"/>
  <c r="G39" i="81"/>
  <c r="G302" i="86"/>
  <c r="G20" i="104"/>
  <c r="G37" i="104"/>
  <c r="G54" i="104"/>
  <c r="G71" i="104"/>
  <c r="G88" i="104"/>
  <c r="G105" i="104"/>
  <c r="G122" i="104"/>
  <c r="G139" i="104"/>
  <c r="G156" i="104"/>
  <c r="G173" i="104"/>
  <c r="G190" i="104"/>
  <c r="G207" i="104"/>
  <c r="G225" i="104"/>
  <c r="G243" i="104"/>
  <c r="G18" i="81"/>
  <c r="G40" i="81"/>
  <c r="G12" i="109"/>
  <c r="G34" i="109"/>
  <c r="G307" i="86"/>
  <c r="G291" i="86"/>
  <c r="G306" i="86"/>
  <c r="G290" i="86"/>
  <c r="G303" i="86"/>
  <c r="G287" i="86"/>
  <c r="G284" i="86"/>
  <c r="G304" i="86"/>
  <c r="G21" i="104"/>
  <c r="J21" i="104" s="1"/>
  <c r="G38" i="104"/>
  <c r="J38" i="104" s="1"/>
  <c r="G55" i="104"/>
  <c r="G72" i="104"/>
  <c r="G89" i="104"/>
  <c r="G107" i="104"/>
  <c r="G123" i="104"/>
  <c r="G140" i="104"/>
  <c r="G157" i="104"/>
  <c r="G174" i="104"/>
  <c r="G191" i="104"/>
  <c r="G208" i="104"/>
  <c r="G226" i="104"/>
  <c r="G244" i="104"/>
  <c r="G19" i="81"/>
  <c r="G43" i="81"/>
  <c r="G13" i="109"/>
  <c r="G285" i="86"/>
  <c r="G305" i="86"/>
  <c r="J28" i="106"/>
  <c r="J70" i="106"/>
  <c r="J114" i="106"/>
  <c r="J152" i="106"/>
  <c r="J191" i="106"/>
  <c r="J254" i="106"/>
  <c r="J334" i="106"/>
  <c r="J398" i="106"/>
  <c r="J464" i="106"/>
  <c r="J555" i="106"/>
  <c r="J669" i="106"/>
  <c r="J771" i="106"/>
  <c r="J883" i="106"/>
  <c r="J1034" i="106"/>
  <c r="J1166" i="106"/>
  <c r="J1284" i="106"/>
  <c r="J1401" i="106"/>
  <c r="J1544" i="106"/>
  <c r="J1760" i="106"/>
  <c r="J118" i="106"/>
  <c r="J157" i="106"/>
  <c r="J197" i="106"/>
  <c r="J272" i="106"/>
  <c r="J341" i="106"/>
  <c r="J408" i="106"/>
  <c r="J493" i="106"/>
  <c r="J578" i="106"/>
  <c r="J676" i="106"/>
  <c r="J782" i="106"/>
  <c r="J922" i="106"/>
  <c r="J1051" i="106"/>
  <c r="J1178" i="106"/>
  <c r="J1318" i="106"/>
  <c r="J1449" i="106"/>
  <c r="J1566" i="106"/>
  <c r="J1798" i="106"/>
  <c r="J42" i="106"/>
  <c r="J84" i="106"/>
  <c r="J128" i="106"/>
  <c r="J166" i="106"/>
  <c r="J208" i="106"/>
  <c r="J274" i="106"/>
  <c r="J344" i="106"/>
  <c r="J410" i="106"/>
  <c r="J494" i="106"/>
  <c r="J580" i="106"/>
  <c r="J684" i="106"/>
  <c r="J809" i="106"/>
  <c r="J933" i="106"/>
  <c r="J1059" i="106"/>
  <c r="J1181" i="106"/>
  <c r="J1319" i="106"/>
  <c r="J1451" i="106"/>
  <c r="J1573" i="106"/>
  <c r="J1852" i="106"/>
  <c r="J43" i="106"/>
  <c r="J85" i="106"/>
  <c r="J129" i="106"/>
  <c r="J167" i="106"/>
  <c r="J210" i="106"/>
  <c r="J279" i="106"/>
  <c r="J346" i="106"/>
  <c r="J424" i="106"/>
  <c r="J499" i="106"/>
  <c r="J590" i="106"/>
  <c r="J686" i="106"/>
  <c r="J810" i="106"/>
  <c r="J940" i="106"/>
  <c r="J1061" i="106"/>
  <c r="J1206" i="106"/>
  <c r="J1337" i="106"/>
  <c r="J1453" i="106"/>
  <c r="J1574" i="106"/>
  <c r="J2003" i="106"/>
  <c r="J1985" i="106"/>
  <c r="J1967" i="106"/>
  <c r="J1950" i="106"/>
  <c r="J1933" i="106"/>
  <c r="J1916" i="106"/>
  <c r="J1900" i="106"/>
  <c r="J1881" i="106"/>
  <c r="J1863" i="106"/>
  <c r="J1846" i="106"/>
  <c r="J1829" i="106"/>
  <c r="J1811" i="106"/>
  <c r="J1793" i="106"/>
  <c r="J1774" i="106"/>
  <c r="J1758" i="106"/>
  <c r="J1741" i="106"/>
  <c r="J1725" i="106"/>
  <c r="J1709" i="106"/>
  <c r="J1691" i="106"/>
  <c r="J1675" i="106"/>
  <c r="J1658" i="106"/>
  <c r="J1642" i="106"/>
  <c r="J1625" i="106"/>
  <c r="J1609" i="106"/>
  <c r="J2002" i="106"/>
  <c r="J1984" i="106"/>
  <c r="J1966" i="106"/>
  <c r="J1949" i="106"/>
  <c r="J1932" i="106"/>
  <c r="J1915" i="106"/>
  <c r="J1899" i="106"/>
  <c r="J1880" i="106"/>
  <c r="J1862" i="106"/>
  <c r="J1845" i="106"/>
  <c r="J1828" i="106"/>
  <c r="J1810" i="106"/>
  <c r="J1792" i="106"/>
  <c r="J1773" i="106"/>
  <c r="J1757" i="106"/>
  <c r="J1740" i="106"/>
  <c r="J1724" i="106"/>
  <c r="J1708" i="106"/>
  <c r="J1690" i="106"/>
  <c r="J1674" i="106"/>
  <c r="J1657" i="106"/>
  <c r="J1641" i="106"/>
  <c r="J1624" i="106"/>
  <c r="J1608" i="106"/>
  <c r="J2001" i="106"/>
  <c r="J1982" i="106"/>
  <c r="J1965" i="106"/>
  <c r="J1948" i="106"/>
  <c r="J1931" i="106"/>
  <c r="J1914" i="106"/>
  <c r="J1898" i="106"/>
  <c r="J1879" i="106"/>
  <c r="J1861" i="106"/>
  <c r="J1844" i="106"/>
  <c r="J1827" i="106"/>
  <c r="J1809" i="106"/>
  <c r="J1790" i="106"/>
  <c r="J1772" i="106"/>
  <c r="J1756" i="106"/>
  <c r="J1739" i="106"/>
  <c r="J1723" i="106"/>
  <c r="J1707" i="106"/>
  <c r="J1689" i="106"/>
  <c r="J1673" i="106"/>
  <c r="J1656" i="106"/>
  <c r="J1640" i="106"/>
  <c r="J1623" i="106"/>
  <c r="J1607" i="106"/>
  <c r="J2000" i="106"/>
  <c r="J1981" i="106"/>
  <c r="J1964" i="106"/>
  <c r="J1947" i="106"/>
  <c r="J1930" i="106"/>
  <c r="J1913" i="106"/>
  <c r="J1897" i="106"/>
  <c r="J1878" i="106"/>
  <c r="J1860" i="106"/>
  <c r="J1843" i="106"/>
  <c r="J1826" i="106"/>
  <c r="J1808" i="106"/>
  <c r="J1789" i="106"/>
  <c r="J1771" i="106"/>
  <c r="J1755" i="106"/>
  <c r="J1738" i="106"/>
  <c r="J1722" i="106"/>
  <c r="J1706" i="106"/>
  <c r="J1688" i="106"/>
  <c r="J1672" i="106"/>
  <c r="J1655" i="106"/>
  <c r="J1639" i="106"/>
  <c r="J1622" i="106"/>
  <c r="J1606" i="106"/>
  <c r="J1589" i="106"/>
  <c r="J1571" i="106"/>
  <c r="J1555" i="106"/>
  <c r="J1538" i="106"/>
  <c r="J1999" i="106"/>
  <c r="J1980" i="106"/>
  <c r="J1963" i="106"/>
  <c r="J1946" i="106"/>
  <c r="J1929" i="106"/>
  <c r="J1912" i="106"/>
  <c r="J1894" i="106"/>
  <c r="J1877" i="106"/>
  <c r="J1859" i="106"/>
  <c r="J1842" i="106"/>
  <c r="J1825" i="106"/>
  <c r="J1807" i="106"/>
  <c r="J1788" i="106"/>
  <c r="J1770" i="106"/>
  <c r="J1754" i="106"/>
  <c r="J1737" i="106"/>
  <c r="J1721" i="106"/>
  <c r="J1705" i="106"/>
  <c r="J1687" i="106"/>
  <c r="J1671" i="106"/>
  <c r="J1654" i="106"/>
  <c r="J1638" i="106"/>
  <c r="J1621" i="106"/>
  <c r="J1605" i="106"/>
  <c r="J1588" i="106"/>
  <c r="J1570" i="106"/>
  <c r="J1554" i="106"/>
  <c r="J1537" i="106"/>
  <c r="J1998" i="106"/>
  <c r="J1979" i="106"/>
  <c r="J1962" i="106"/>
  <c r="J1945" i="106"/>
  <c r="J1928" i="106"/>
  <c r="J1911" i="106"/>
  <c r="J1893" i="106"/>
  <c r="J1876" i="106"/>
  <c r="J1858" i="106"/>
  <c r="J1841" i="106"/>
  <c r="J1824" i="106"/>
  <c r="J1806" i="106"/>
  <c r="J1787" i="106"/>
  <c r="J1769" i="106"/>
  <c r="J1753" i="106"/>
  <c r="J1736" i="106"/>
  <c r="J1720" i="106"/>
  <c r="J1704" i="106"/>
  <c r="J1686" i="106"/>
  <c r="J1670" i="106"/>
  <c r="J1653" i="106"/>
  <c r="J1637" i="106"/>
  <c r="J1620" i="106"/>
  <c r="J1604" i="106"/>
  <c r="J1586" i="106"/>
  <c r="J1569" i="106"/>
  <c r="J1553" i="106"/>
  <c r="J1536" i="106"/>
  <c r="J1520" i="106"/>
  <c r="J1502" i="106"/>
  <c r="J1485" i="106"/>
  <c r="J1469" i="106"/>
  <c r="J1450" i="106"/>
  <c r="J1430" i="106"/>
  <c r="J1412" i="106"/>
  <c r="J1396" i="106"/>
  <c r="J1377" i="106"/>
  <c r="J1361" i="106"/>
  <c r="J1342" i="106"/>
  <c r="J1322" i="106"/>
  <c r="J1304" i="106"/>
  <c r="J1288" i="106"/>
  <c r="J1272" i="106"/>
  <c r="J1255" i="106"/>
  <c r="J1230" i="106"/>
  <c r="J1214" i="106"/>
  <c r="J1198" i="106"/>
  <c r="J1179" i="106"/>
  <c r="J1161" i="106"/>
  <c r="J1141" i="106"/>
  <c r="J1122" i="106"/>
  <c r="J1104" i="106"/>
  <c r="J1086" i="106"/>
  <c r="J1067" i="106"/>
  <c r="J1049" i="106"/>
  <c r="J1030" i="106"/>
  <c r="J1012" i="106"/>
  <c r="J994" i="106"/>
  <c r="J975" i="106"/>
  <c r="J956" i="106"/>
  <c r="J937" i="106"/>
  <c r="J918" i="106"/>
  <c r="J898" i="106"/>
  <c r="J878" i="106"/>
  <c r="J862" i="106"/>
  <c r="J845" i="106"/>
  <c r="J824" i="106"/>
  <c r="J807" i="106"/>
  <c r="J787" i="106"/>
  <c r="J769" i="106"/>
  <c r="J751" i="106"/>
  <c r="J731" i="106"/>
  <c r="J713" i="106"/>
  <c r="J696" i="106"/>
  <c r="J678" i="106"/>
  <c r="J659" i="106"/>
  <c r="J641" i="106"/>
  <c r="J623" i="106"/>
  <c r="J606" i="106"/>
  <c r="J587" i="106"/>
  <c r="J571" i="106"/>
  <c r="J554" i="106"/>
  <c r="J533" i="106"/>
  <c r="J516" i="106"/>
  <c r="J497" i="106"/>
  <c r="J1995" i="106"/>
  <c r="J1978" i="106"/>
  <c r="J1961" i="106"/>
  <c r="J1944" i="106"/>
  <c r="J1927" i="106"/>
  <c r="J1910" i="106"/>
  <c r="J1892" i="106"/>
  <c r="J1875" i="106"/>
  <c r="J1857" i="106"/>
  <c r="J1840" i="106"/>
  <c r="J1823" i="106"/>
  <c r="J1805" i="106"/>
  <c r="J1785" i="106"/>
  <c r="J1768" i="106"/>
  <c r="J1752" i="106"/>
  <c r="J1735" i="106"/>
  <c r="J1719" i="106"/>
  <c r="J1702" i="106"/>
  <c r="J1685" i="106"/>
  <c r="J1669" i="106"/>
  <c r="J1652" i="106"/>
  <c r="J1636" i="106"/>
  <c r="J1619" i="106"/>
  <c r="J1603" i="106"/>
  <c r="J1585" i="106"/>
  <c r="J1568" i="106"/>
  <c r="J1552" i="106"/>
  <c r="J1994" i="106"/>
  <c r="J1977" i="106"/>
  <c r="J1960" i="106"/>
  <c r="J1943" i="106"/>
  <c r="J1926" i="106"/>
  <c r="J1909" i="106"/>
  <c r="J1891" i="106"/>
  <c r="J1874" i="106"/>
  <c r="J1856" i="106"/>
  <c r="J1838" i="106"/>
  <c r="J1821" i="106"/>
  <c r="J1804" i="106"/>
  <c r="J1784" i="106"/>
  <c r="J1767" i="106"/>
  <c r="J1751" i="106"/>
  <c r="J1734" i="106"/>
  <c r="J1718" i="106"/>
  <c r="J1701" i="106"/>
  <c r="J1684" i="106"/>
  <c r="J1668" i="106"/>
  <c r="J1651" i="106"/>
  <c r="J1635" i="106"/>
  <c r="J1618" i="106"/>
  <c r="J1602" i="106"/>
  <c r="J1989" i="106"/>
  <c r="J1954" i="106"/>
  <c r="J1920" i="106"/>
  <c r="J1886" i="106"/>
  <c r="J1850" i="106"/>
  <c r="J1816" i="106"/>
  <c r="J1779" i="106"/>
  <c r="J1746" i="106"/>
  <c r="J1713" i="106"/>
  <c r="J1679" i="106"/>
  <c r="J1646" i="106"/>
  <c r="J1613" i="106"/>
  <c r="J1583" i="106"/>
  <c r="J1562" i="106"/>
  <c r="J1541" i="106"/>
  <c r="J1522" i="106"/>
  <c r="J1504" i="106"/>
  <c r="J1484" i="106"/>
  <c r="J1467" i="106"/>
  <c r="J1446" i="106"/>
  <c r="J1424" i="106"/>
  <c r="J1407" i="106"/>
  <c r="J1389" i="106"/>
  <c r="J1370" i="106"/>
  <c r="J1352" i="106"/>
  <c r="J1331" i="106"/>
  <c r="J1312" i="106"/>
  <c r="J1293" i="106"/>
  <c r="J1276" i="106"/>
  <c r="J1259" i="106"/>
  <c r="J1234" i="106"/>
  <c r="J1215" i="106"/>
  <c r="J1196" i="106"/>
  <c r="J1176" i="106"/>
  <c r="J1157" i="106"/>
  <c r="J1136" i="106"/>
  <c r="J1117" i="106"/>
  <c r="J1097" i="106"/>
  <c r="J1078" i="106"/>
  <c r="J1058" i="106"/>
  <c r="J1038" i="106"/>
  <c r="J1019" i="106"/>
  <c r="J999" i="106"/>
  <c r="J980" i="106"/>
  <c r="J959" i="106"/>
  <c r="J939" i="106"/>
  <c r="J919" i="106"/>
  <c r="J897" i="106"/>
  <c r="J876" i="106"/>
  <c r="J859" i="106"/>
  <c r="J840" i="106"/>
  <c r="J819" i="106"/>
  <c r="J798" i="106"/>
  <c r="J779" i="106"/>
  <c r="J760" i="106"/>
  <c r="J739" i="106"/>
  <c r="J720" i="106"/>
  <c r="J701" i="106"/>
  <c r="J682" i="106"/>
  <c r="J662" i="106"/>
  <c r="J643" i="106"/>
  <c r="J624" i="106"/>
  <c r="J605" i="106"/>
  <c r="J585" i="106"/>
  <c r="J567" i="106"/>
  <c r="J548" i="106"/>
  <c r="J528" i="106"/>
  <c r="J510" i="106"/>
  <c r="J490" i="106"/>
  <c r="J470" i="106"/>
  <c r="J453" i="106"/>
  <c r="J436" i="106"/>
  <c r="J419" i="106"/>
  <c r="J403" i="106"/>
  <c r="J385" i="106"/>
  <c r="J366" i="106"/>
  <c r="J350" i="106"/>
  <c r="J333" i="106"/>
  <c r="J315" i="106"/>
  <c r="J296" i="106"/>
  <c r="J278" i="106"/>
  <c r="J262" i="106"/>
  <c r="J239" i="106"/>
  <c r="J219" i="106"/>
  <c r="J203" i="106"/>
  <c r="J1988" i="106"/>
  <c r="J1953" i="106"/>
  <c r="J1919" i="106"/>
  <c r="J1885" i="106"/>
  <c r="J1849" i="106"/>
  <c r="J1814" i="106"/>
  <c r="J1778" i="106"/>
  <c r="J1745" i="106"/>
  <c r="J1712" i="106"/>
  <c r="J1678" i="106"/>
  <c r="J1645" i="106"/>
  <c r="J1612" i="106"/>
  <c r="J1582" i="106"/>
  <c r="J1561" i="106"/>
  <c r="J1540" i="106"/>
  <c r="J1521" i="106"/>
  <c r="J1501" i="106"/>
  <c r="J1483" i="106"/>
  <c r="J1466" i="106"/>
  <c r="J1445" i="106"/>
  <c r="J1423" i="106"/>
  <c r="J1406" i="106"/>
  <c r="J1388" i="106"/>
  <c r="J1369" i="106"/>
  <c r="J1351" i="106"/>
  <c r="J1330" i="106"/>
  <c r="J1309" i="106"/>
  <c r="J1292" i="106"/>
  <c r="J1275" i="106"/>
  <c r="J1258" i="106"/>
  <c r="J1233" i="106"/>
  <c r="J1213" i="106"/>
  <c r="J1195" i="106"/>
  <c r="J1175" i="106"/>
  <c r="J1156" i="106"/>
  <c r="J1135" i="106"/>
  <c r="J1115" i="106"/>
  <c r="J1096" i="106"/>
  <c r="J1076" i="106"/>
  <c r="J1057" i="106"/>
  <c r="J1037" i="106"/>
  <c r="J1018" i="106"/>
  <c r="J998" i="106"/>
  <c r="J979" i="106"/>
  <c r="J958" i="106"/>
  <c r="J938" i="106"/>
  <c r="J917" i="106"/>
  <c r="J896" i="106"/>
  <c r="J875" i="106"/>
  <c r="J858" i="106"/>
  <c r="J839" i="106"/>
  <c r="J818" i="106"/>
  <c r="J797" i="106"/>
  <c r="J778" i="106"/>
  <c r="J758" i="106"/>
  <c r="J738" i="106"/>
  <c r="J719" i="106"/>
  <c r="J700" i="106"/>
  <c r="J681" i="106"/>
  <c r="J661" i="106"/>
  <c r="J642" i="106"/>
  <c r="J622" i="106"/>
  <c r="J603" i="106"/>
  <c r="J584" i="106"/>
  <c r="J566" i="106"/>
  <c r="J545" i="106"/>
  <c r="J527" i="106"/>
  <c r="J509" i="106"/>
  <c r="J488" i="106"/>
  <c r="J469" i="106"/>
  <c r="J451" i="106"/>
  <c r="J435" i="106"/>
  <c r="J418" i="106"/>
  <c r="J402" i="106"/>
  <c r="J383" i="106"/>
  <c r="J365" i="106"/>
  <c r="J349" i="106"/>
  <c r="J332" i="106"/>
  <c r="J314" i="106"/>
  <c r="J295" i="106"/>
  <c r="J277" i="106"/>
  <c r="J261" i="106"/>
  <c r="J238" i="106"/>
  <c r="J218" i="106"/>
  <c r="J202" i="106"/>
  <c r="J1987" i="106"/>
  <c r="J1952" i="106"/>
  <c r="J1918" i="106"/>
  <c r="J1884" i="106"/>
  <c r="J1848" i="106"/>
  <c r="J1813" i="106"/>
  <c r="J1777" i="106"/>
  <c r="J1743" i="106"/>
  <c r="J1711" i="106"/>
  <c r="J1677" i="106"/>
  <c r="J1644" i="106"/>
  <c r="J1611" i="106"/>
  <c r="J1581" i="106"/>
  <c r="J1560" i="106"/>
  <c r="J1539" i="106"/>
  <c r="J1519" i="106"/>
  <c r="J1500" i="106"/>
  <c r="J1482" i="106"/>
  <c r="J1465" i="106"/>
  <c r="J1444" i="106"/>
  <c r="J1422" i="106"/>
  <c r="J1405" i="106"/>
  <c r="J1387" i="106"/>
  <c r="J1368" i="106"/>
  <c r="J1348" i="106"/>
  <c r="J1329" i="106"/>
  <c r="J1308" i="106"/>
  <c r="J1291" i="106"/>
  <c r="J1274" i="106"/>
  <c r="J1256" i="106"/>
  <c r="J1229" i="106"/>
  <c r="J1212" i="106"/>
  <c r="J1193" i="106"/>
  <c r="J1174" i="106"/>
  <c r="J1155" i="106"/>
  <c r="J1134" i="106"/>
  <c r="J1114" i="106"/>
  <c r="J1095" i="106"/>
  <c r="J1075" i="106"/>
  <c r="J1056" i="106"/>
  <c r="J1036" i="106"/>
  <c r="J1017" i="106"/>
  <c r="J997" i="106"/>
  <c r="J978" i="106"/>
  <c r="J957" i="106"/>
  <c r="J936" i="106"/>
  <c r="J915" i="106"/>
  <c r="J894" i="106"/>
  <c r="J874" i="106"/>
  <c r="J857" i="106"/>
  <c r="J838" i="106"/>
  <c r="J817" i="106"/>
  <c r="J796" i="106"/>
  <c r="J777" i="106"/>
  <c r="J757" i="106"/>
  <c r="J737" i="106"/>
  <c r="J718" i="106"/>
  <c r="J699" i="106"/>
  <c r="J680" i="106"/>
  <c r="J660" i="106"/>
  <c r="J640" i="106"/>
  <c r="J621" i="106"/>
  <c r="J602" i="106"/>
  <c r="J583" i="106"/>
  <c r="J565" i="106"/>
  <c r="J544" i="106"/>
  <c r="J526" i="106"/>
  <c r="J506" i="106"/>
  <c r="J487" i="106"/>
  <c r="J468" i="106"/>
  <c r="J450" i="106"/>
  <c r="J434" i="106"/>
  <c r="J417" i="106"/>
  <c r="J401" i="106"/>
  <c r="J382" i="106"/>
  <c r="J364" i="106"/>
  <c r="J348" i="106"/>
  <c r="J331" i="106"/>
  <c r="J313" i="106"/>
  <c r="J294" i="106"/>
  <c r="J276" i="106"/>
  <c r="J260" i="106"/>
  <c r="J237" i="106"/>
  <c r="J217" i="106"/>
  <c r="J201" i="106"/>
  <c r="J1986" i="106"/>
  <c r="J1951" i="106"/>
  <c r="J1917" i="106"/>
  <c r="J1882" i="106"/>
  <c r="J1847" i="106"/>
  <c r="J1812" i="106"/>
  <c r="J1775" i="106"/>
  <c r="J1742" i="106"/>
  <c r="J1710" i="106"/>
  <c r="J1676" i="106"/>
  <c r="J1643" i="106"/>
  <c r="J1610" i="106"/>
  <c r="J1580" i="106"/>
  <c r="J1559" i="106"/>
  <c r="J1535" i="106"/>
  <c r="J1518" i="106"/>
  <c r="J1499" i="106"/>
  <c r="J1481" i="106"/>
  <c r="J1464" i="106"/>
  <c r="J1443" i="106"/>
  <c r="J1421" i="106"/>
  <c r="J1404" i="106"/>
  <c r="J1386" i="106"/>
  <c r="J1367" i="106"/>
  <c r="J1347" i="106"/>
  <c r="J1328" i="106"/>
  <c r="J1307" i="106"/>
  <c r="J1290" i="106"/>
  <c r="J1273" i="106"/>
  <c r="J1254" i="106"/>
  <c r="J1228" i="106"/>
  <c r="J1211" i="106"/>
  <c r="J1192" i="106"/>
  <c r="J1173" i="106"/>
  <c r="J1154" i="106"/>
  <c r="J1133" i="106"/>
  <c r="J1113" i="106"/>
  <c r="J1094" i="106"/>
  <c r="J1074" i="106"/>
  <c r="J1055" i="106"/>
  <c r="J1035" i="106"/>
  <c r="J1016" i="106"/>
  <c r="J996" i="106"/>
  <c r="J976" i="106"/>
  <c r="J955" i="106"/>
  <c r="J935" i="106"/>
  <c r="J914" i="106"/>
  <c r="J893" i="106"/>
  <c r="J873" i="106"/>
  <c r="J856" i="106"/>
  <c r="J836" i="106"/>
  <c r="J815" i="106"/>
  <c r="J795" i="106"/>
  <c r="J775" i="106"/>
  <c r="J756" i="106"/>
  <c r="J736" i="106"/>
  <c r="J717" i="106"/>
  <c r="J698" i="106"/>
  <c r="J679" i="106"/>
  <c r="J658" i="106"/>
  <c r="J639" i="106"/>
  <c r="J620" i="106"/>
  <c r="J601" i="106"/>
  <c r="J582" i="106"/>
  <c r="J564" i="106"/>
  <c r="J543" i="106"/>
  <c r="J525" i="106"/>
  <c r="J505" i="106"/>
  <c r="J486" i="106"/>
  <c r="J467" i="106"/>
  <c r="J449" i="106"/>
  <c r="J433" i="106"/>
  <c r="J416" i="106"/>
  <c r="J399" i="106"/>
  <c r="J381" i="106"/>
  <c r="J363" i="106"/>
  <c r="J347" i="106"/>
  <c r="J330" i="106"/>
  <c r="J310" i="106"/>
  <c r="J293" i="106"/>
  <c r="J275" i="106"/>
  <c r="J259" i="106"/>
  <c r="J235" i="106"/>
  <c r="J216" i="106"/>
  <c r="J200" i="106"/>
  <c r="J1974" i="106"/>
  <c r="J1941" i="106"/>
  <c r="J1907" i="106"/>
  <c r="J1870" i="106"/>
  <c r="J1836" i="106"/>
  <c r="J1802" i="106"/>
  <c r="J1765" i="106"/>
  <c r="J1732" i="106"/>
  <c r="J1699" i="106"/>
  <c r="J1666" i="106"/>
  <c r="J1633" i="106"/>
  <c r="J1600" i="106"/>
  <c r="J1578" i="106"/>
  <c r="J1557" i="106"/>
  <c r="J1533" i="106"/>
  <c r="J1516" i="106"/>
  <c r="J1497" i="106"/>
  <c r="J1479" i="106"/>
  <c r="J1462" i="106"/>
  <c r="J1441" i="106"/>
  <c r="J1419" i="106"/>
  <c r="J1402" i="106"/>
  <c r="J1384" i="106"/>
  <c r="J1365" i="106"/>
  <c r="J1345" i="106"/>
  <c r="J1326" i="106"/>
  <c r="J1305" i="106"/>
  <c r="J1287" i="106"/>
  <c r="J1270" i="106"/>
  <c r="J1252" i="106"/>
  <c r="J1226" i="106"/>
  <c r="J1209" i="106"/>
  <c r="J1190" i="106"/>
  <c r="J1171" i="106"/>
  <c r="J1152" i="106"/>
  <c r="J1130" i="106"/>
  <c r="J1111" i="106"/>
  <c r="J1091" i="106"/>
  <c r="J1072" i="106"/>
  <c r="J1052" i="106"/>
  <c r="J1033" i="106"/>
  <c r="J1013" i="106"/>
  <c r="J993" i="106"/>
  <c r="J973" i="106"/>
  <c r="J952" i="106"/>
  <c r="J932" i="106"/>
  <c r="J912" i="106"/>
  <c r="J891" i="106"/>
  <c r="J871" i="106"/>
  <c r="J1975" i="106"/>
  <c r="J1935" i="106"/>
  <c r="J1887" i="106"/>
  <c r="J1832" i="106"/>
  <c r="J1781" i="106"/>
  <c r="J1729" i="106"/>
  <c r="J1682" i="106"/>
  <c r="J1631" i="106"/>
  <c r="J1592" i="106"/>
  <c r="J1556" i="106"/>
  <c r="J1527" i="106"/>
  <c r="J1498" i="106"/>
  <c r="J1474" i="106"/>
  <c r="J1448" i="106"/>
  <c r="J1415" i="106"/>
  <c r="J1391" i="106"/>
  <c r="J1362" i="106"/>
  <c r="J1336" i="106"/>
  <c r="J1302" i="106"/>
  <c r="J1280" i="106"/>
  <c r="J1251" i="106"/>
  <c r="J1220" i="106"/>
  <c r="J1191" i="106"/>
  <c r="J1165" i="106"/>
  <c r="J1137" i="106"/>
  <c r="J1106" i="106"/>
  <c r="J1080" i="106"/>
  <c r="J1048" i="106"/>
  <c r="J1022" i="106"/>
  <c r="J990" i="106"/>
  <c r="J965" i="106"/>
  <c r="J931" i="106"/>
  <c r="J904" i="106"/>
  <c r="J872" i="106"/>
  <c r="J849" i="106"/>
  <c r="J822" i="106"/>
  <c r="J792" i="106"/>
  <c r="J767" i="106"/>
  <c r="J744" i="106"/>
  <c r="J715" i="106"/>
  <c r="J690" i="106"/>
  <c r="J667" i="106"/>
  <c r="J637" i="106"/>
  <c r="J613" i="106"/>
  <c r="J589" i="106"/>
  <c r="J562" i="106"/>
  <c r="J537" i="106"/>
  <c r="J513" i="106"/>
  <c r="J484" i="106"/>
  <c r="J1973" i="106"/>
  <c r="J1934" i="106"/>
  <c r="J1873" i="106"/>
  <c r="J1831" i="106"/>
  <c r="J1780" i="106"/>
  <c r="J1728" i="106"/>
  <c r="J1681" i="106"/>
  <c r="J1630" i="106"/>
  <c r="J1591" i="106"/>
  <c r="J1551" i="106"/>
  <c r="J1526" i="106"/>
  <c r="J1496" i="106"/>
  <c r="J1473" i="106"/>
  <c r="J1442" i="106"/>
  <c r="J1414" i="106"/>
  <c r="J1390" i="106"/>
  <c r="J1360" i="106"/>
  <c r="J1335" i="106"/>
  <c r="J1301" i="106"/>
  <c r="J1279" i="106"/>
  <c r="J1247" i="106"/>
  <c r="J1219" i="106"/>
  <c r="J1189" i="106"/>
  <c r="J1164" i="106"/>
  <c r="J1131" i="106"/>
  <c r="J1105" i="106"/>
  <c r="J1079" i="106"/>
  <c r="J1047" i="106"/>
  <c r="J1021" i="106"/>
  <c r="J989" i="106"/>
  <c r="J964" i="106"/>
  <c r="J930" i="106"/>
  <c r="J903" i="106"/>
  <c r="J870" i="106"/>
  <c r="J848" i="106"/>
  <c r="J821" i="106"/>
  <c r="J791" i="106"/>
  <c r="J766" i="106"/>
  <c r="J743" i="106"/>
  <c r="J712" i="106"/>
  <c r="J689" i="106"/>
  <c r="J666" i="106"/>
  <c r="J636" i="106"/>
  <c r="J612" i="106"/>
  <c r="J588" i="106"/>
  <c r="J561" i="106"/>
  <c r="J535" i="106"/>
  <c r="J512" i="106"/>
  <c r="J483" i="106"/>
  <c r="J1972" i="106"/>
  <c r="J1925" i="106"/>
  <c r="J1869" i="106"/>
  <c r="J1830" i="106"/>
  <c r="J1766" i="106"/>
  <c r="J1727" i="106"/>
  <c r="J1680" i="106"/>
  <c r="J1628" i="106"/>
  <c r="J1590" i="106"/>
  <c r="J1550" i="106"/>
  <c r="J1525" i="106"/>
  <c r="J1494" i="106"/>
  <c r="J1472" i="106"/>
  <c r="J1438" i="106"/>
  <c r="J1413" i="106"/>
  <c r="J1385" i="106"/>
  <c r="J1359" i="106"/>
  <c r="J1332" i="106"/>
  <c r="J1300" i="106"/>
  <c r="J1278" i="106"/>
  <c r="J1245" i="106"/>
  <c r="J1218" i="106"/>
  <c r="J1188" i="106"/>
  <c r="J1163" i="106"/>
  <c r="J1129" i="106"/>
  <c r="J1103" i="106"/>
  <c r="J1073" i="106"/>
  <c r="J1045" i="106"/>
  <c r="J1020" i="106"/>
  <c r="J988" i="106"/>
  <c r="J963" i="106"/>
  <c r="J928" i="106"/>
  <c r="J902" i="106"/>
  <c r="J869" i="106"/>
  <c r="J847" i="106"/>
  <c r="J820" i="106"/>
  <c r="J790" i="106"/>
  <c r="J765" i="106"/>
  <c r="J740" i="106"/>
  <c r="J711" i="106"/>
  <c r="J688" i="106"/>
  <c r="J663" i="106"/>
  <c r="J635" i="106"/>
  <c r="J611" i="106"/>
  <c r="J586" i="106"/>
  <c r="J560" i="106"/>
  <c r="J534" i="106"/>
  <c r="J511" i="106"/>
  <c r="J482" i="106"/>
  <c r="J458" i="106"/>
  <c r="J437" i="106"/>
  <c r="J412" i="106"/>
  <c r="J390" i="106"/>
  <c r="J367" i="106"/>
  <c r="J343" i="106"/>
  <c r="J321" i="106"/>
  <c r="J297" i="106"/>
  <c r="J271" i="106"/>
  <c r="J246" i="106"/>
  <c r="J1971" i="106"/>
  <c r="J1924" i="106"/>
  <c r="J1868" i="106"/>
  <c r="J1820" i="106"/>
  <c r="J1764" i="106"/>
  <c r="J1726" i="106"/>
  <c r="J1667" i="106"/>
  <c r="J1627" i="106"/>
  <c r="J1584" i="106"/>
  <c r="J1549" i="106"/>
  <c r="J1524" i="106"/>
  <c r="J1493" i="106"/>
  <c r="J1471" i="106"/>
  <c r="J1437" i="106"/>
  <c r="J1411" i="106"/>
  <c r="J1383" i="106"/>
  <c r="J1358" i="106"/>
  <c r="J1327" i="106"/>
  <c r="J1299" i="106"/>
  <c r="J1277" i="106"/>
  <c r="J1244" i="106"/>
  <c r="J1217" i="106"/>
  <c r="J1187" i="106"/>
  <c r="J1162" i="106"/>
  <c r="J1128" i="106"/>
  <c r="J1102" i="106"/>
  <c r="J1071" i="106"/>
  <c r="J1044" i="106"/>
  <c r="J1014" i="106"/>
  <c r="J987" i="106"/>
  <c r="J962" i="106"/>
  <c r="J927" i="106"/>
  <c r="J900" i="106"/>
  <c r="J868" i="106"/>
  <c r="J846" i="106"/>
  <c r="J814" i="106"/>
  <c r="J789" i="106"/>
  <c r="J764" i="106"/>
  <c r="J735" i="106"/>
  <c r="J710" i="106"/>
  <c r="J687" i="106"/>
  <c r="J657" i="106"/>
  <c r="J633" i="106"/>
  <c r="J610" i="106"/>
  <c r="J581" i="106"/>
  <c r="J559" i="106"/>
  <c r="J532" i="106"/>
  <c r="J504" i="106"/>
  <c r="J480" i="106"/>
  <c r="J457" i="106"/>
  <c r="J432" i="106"/>
  <c r="J411" i="106"/>
  <c r="J389" i="106"/>
  <c r="J362" i="106"/>
  <c r="J342" i="106"/>
  <c r="J319" i="106"/>
  <c r="J291" i="106"/>
  <c r="J1970" i="106"/>
  <c r="J1923" i="106"/>
  <c r="J1867" i="106"/>
  <c r="J1819" i="106"/>
  <c r="J1763" i="106"/>
  <c r="J1717" i="106"/>
  <c r="J1665" i="106"/>
  <c r="J1626" i="106"/>
  <c r="J1579" i="106"/>
  <c r="J1548" i="106"/>
  <c r="J1523" i="106"/>
  <c r="J1492" i="106"/>
  <c r="J1470" i="106"/>
  <c r="J1436" i="106"/>
  <c r="J1410" i="106"/>
  <c r="J1380" i="106"/>
  <c r="J1357" i="106"/>
  <c r="J1323" i="106"/>
  <c r="J1298" i="106"/>
  <c r="J1271" i="106"/>
  <c r="J1241" i="106"/>
  <c r="J1216" i="106"/>
  <c r="J1185" i="106"/>
  <c r="J1160" i="106"/>
  <c r="J1127" i="106"/>
  <c r="J1100" i="106"/>
  <c r="J1069" i="106"/>
  <c r="J1043" i="106"/>
  <c r="J1011" i="106"/>
  <c r="J986" i="106"/>
  <c r="J954" i="106"/>
  <c r="J926" i="106"/>
  <c r="J899" i="106"/>
  <c r="J867" i="106"/>
  <c r="J844" i="106"/>
  <c r="J813" i="106"/>
  <c r="J788" i="106"/>
  <c r="J763" i="106"/>
  <c r="J1969" i="106"/>
  <c r="J1921" i="106"/>
  <c r="J1866" i="106"/>
  <c r="J1818" i="106"/>
  <c r="J1762" i="106"/>
  <c r="J1716" i="106"/>
  <c r="J1664" i="106"/>
  <c r="J1617" i="106"/>
  <c r="J1576" i="106"/>
  <c r="J1547" i="106"/>
  <c r="J1517" i="106"/>
  <c r="J1491" i="106"/>
  <c r="J1468" i="106"/>
  <c r="J1435" i="106"/>
  <c r="J1409" i="106"/>
  <c r="J1379" i="106"/>
  <c r="J1356" i="106"/>
  <c r="J1321" i="106"/>
  <c r="J1297" i="106"/>
  <c r="J1269" i="106"/>
  <c r="J1240" i="106"/>
  <c r="J1210" i="106"/>
  <c r="J1184" i="106"/>
  <c r="J1158" i="106"/>
  <c r="J1126" i="106"/>
  <c r="J1099" i="106"/>
  <c r="J1068" i="106"/>
  <c r="J1042" i="106"/>
  <c r="J1010" i="106"/>
  <c r="J985" i="106"/>
  <c r="J951" i="106"/>
  <c r="J925" i="106"/>
  <c r="J892" i="106"/>
  <c r="J866" i="106"/>
  <c r="J842" i="106"/>
  <c r="J812" i="106"/>
  <c r="J786" i="106"/>
  <c r="J762" i="106"/>
  <c r="J733" i="106"/>
  <c r="J708" i="106"/>
  <c r="J685" i="106"/>
  <c r="J654" i="106"/>
  <c r="J631" i="106"/>
  <c r="J608" i="106"/>
  <c r="J579" i="106"/>
  <c r="J557" i="106"/>
  <c r="J530" i="106"/>
  <c r="J502" i="106"/>
  <c r="J478" i="106"/>
  <c r="J455" i="106"/>
  <c r="J429" i="106"/>
  <c r="J409" i="106"/>
  <c r="J387" i="106"/>
  <c r="J360" i="106"/>
  <c r="J340" i="106"/>
  <c r="J317" i="106"/>
  <c r="J289" i="106"/>
  <c r="J268" i="106"/>
  <c r="J241" i="106"/>
  <c r="J213" i="106"/>
  <c r="J192" i="106"/>
  <c r="J175" i="106"/>
  <c r="J158" i="106"/>
  <c r="J142" i="106"/>
  <c r="J124" i="106"/>
  <c r="J105" i="106"/>
  <c r="J86" i="106"/>
  <c r="J68" i="106"/>
  <c r="J49" i="106"/>
  <c r="J31" i="106"/>
  <c r="J14" i="106"/>
  <c r="J1968" i="106"/>
  <c r="J1908" i="106"/>
  <c r="J1865" i="106"/>
  <c r="J1817" i="106"/>
  <c r="J1761" i="106"/>
  <c r="J1715" i="106"/>
  <c r="J1663" i="106"/>
  <c r="J1616" i="106"/>
  <c r="J1575" i="106"/>
  <c r="J1546" i="106"/>
  <c r="J1957" i="106"/>
  <c r="J1904" i="106"/>
  <c r="J1853" i="106"/>
  <c r="J1800" i="106"/>
  <c r="J1750" i="106"/>
  <c r="J1698" i="106"/>
  <c r="J1659" i="106"/>
  <c r="J1601" i="106"/>
  <c r="J1572" i="106"/>
  <c r="J1542" i="106"/>
  <c r="J1511" i="106"/>
  <c r="J1487" i="106"/>
  <c r="J1459" i="106"/>
  <c r="J1427" i="106"/>
  <c r="J1400" i="106"/>
  <c r="J1374" i="106"/>
  <c r="J1344" i="106"/>
  <c r="J1317" i="106"/>
  <c r="J1289" i="106"/>
  <c r="J1265" i="106"/>
  <c r="J1235" i="106"/>
  <c r="J1205" i="106"/>
  <c r="J1180" i="106"/>
  <c r="J1146" i="106"/>
  <c r="J1120" i="106"/>
  <c r="J1089" i="106"/>
  <c r="J1063" i="106"/>
  <c r="J1032" i="106"/>
  <c r="J1005" i="106"/>
  <c r="J974" i="106"/>
  <c r="J947" i="106"/>
  <c r="J920" i="106"/>
  <c r="J884" i="106"/>
  <c r="J861" i="106"/>
  <c r="J832" i="106"/>
  <c r="J808" i="106"/>
  <c r="J781" i="106"/>
  <c r="J753" i="106"/>
  <c r="J727" i="106"/>
  <c r="J704" i="106"/>
  <c r="J675" i="106"/>
  <c r="J650" i="106"/>
  <c r="J627" i="106"/>
  <c r="J598" i="106"/>
  <c r="J575" i="106"/>
  <c r="J550" i="106"/>
  <c r="J521" i="106"/>
  <c r="J496" i="106"/>
  <c r="J474" i="106"/>
  <c r="J446" i="106"/>
  <c r="J425" i="106"/>
  <c r="J405" i="106"/>
  <c r="J378" i="106"/>
  <c r="J356" i="106"/>
  <c r="J335" i="106"/>
  <c r="J307" i="106"/>
  <c r="J285" i="106"/>
  <c r="J264" i="106"/>
  <c r="J232" i="106"/>
  <c r="J209" i="106"/>
  <c r="J188" i="106"/>
  <c r="J171" i="106"/>
  <c r="J154" i="106"/>
  <c r="J138" i="106"/>
  <c r="J120" i="106"/>
  <c r="J101" i="106"/>
  <c r="J81" i="106"/>
  <c r="J64" i="106"/>
  <c r="J45" i="106"/>
  <c r="J27" i="106"/>
  <c r="J10" i="106"/>
  <c r="J1992" i="106"/>
  <c r="J1939" i="106"/>
  <c r="J1890" i="106"/>
  <c r="J1835" i="106"/>
  <c r="J1794" i="106"/>
  <c r="J1733" i="106"/>
  <c r="J1694" i="106"/>
  <c r="J1647" i="106"/>
  <c r="J1595" i="106"/>
  <c r="J1564" i="106"/>
  <c r="J1530" i="106"/>
  <c r="J1507" i="106"/>
  <c r="J1477" i="106"/>
  <c r="J1452" i="106"/>
  <c r="J1418" i="106"/>
  <c r="J1395" i="106"/>
  <c r="J1366" i="106"/>
  <c r="J1339" i="106"/>
  <c r="J1313" i="106"/>
  <c r="J1283" i="106"/>
  <c r="J1261" i="106"/>
  <c r="J1223" i="106"/>
  <c r="J1201" i="106"/>
  <c r="J1169" i="106"/>
  <c r="J1142" i="106"/>
  <c r="J1110" i="106"/>
  <c r="J1083" i="106"/>
  <c r="J1053" i="106"/>
  <c r="J1026" i="106"/>
  <c r="J1001" i="106"/>
  <c r="J968" i="106"/>
  <c r="J941" i="106"/>
  <c r="J908" i="106"/>
  <c r="J880" i="106"/>
  <c r="J853" i="106"/>
  <c r="J826" i="106"/>
  <c r="J800" i="106"/>
  <c r="J772" i="106"/>
  <c r="J747" i="106"/>
  <c r="J722" i="106"/>
  <c r="J693" i="106"/>
  <c r="J670" i="106"/>
  <c r="J645" i="106"/>
  <c r="J617" i="106"/>
  <c r="J592" i="106"/>
  <c r="J1958" i="106"/>
  <c r="J1851" i="106"/>
  <c r="J1731" i="106"/>
  <c r="J1615" i="106"/>
  <c r="J1534" i="106"/>
  <c r="J1486" i="106"/>
  <c r="J1426" i="106"/>
  <c r="J1373" i="106"/>
  <c r="J1316" i="106"/>
  <c r="J1264" i="106"/>
  <c r="J1204" i="106"/>
  <c r="J1145" i="106"/>
  <c r="J1088" i="106"/>
  <c r="J1029" i="106"/>
  <c r="J972" i="106"/>
  <c r="J913" i="106"/>
  <c r="J860" i="106"/>
  <c r="J806" i="106"/>
  <c r="J752" i="106"/>
  <c r="J706" i="106"/>
  <c r="J656" i="106"/>
  <c r="J616" i="106"/>
  <c r="J573" i="106"/>
  <c r="J529" i="106"/>
  <c r="J492" i="106"/>
  <c r="J454" i="106"/>
  <c r="J423" i="106"/>
  <c r="J394" i="106"/>
  <c r="J359" i="106"/>
  <c r="J329" i="106"/>
  <c r="J300" i="106"/>
  <c r="J269" i="106"/>
  <c r="J233" i="106"/>
  <c r="J207" i="106"/>
  <c r="J183" i="106"/>
  <c r="J165" i="106"/>
  <c r="J146" i="106"/>
  <c r="J127" i="106"/>
  <c r="J104" i="106"/>
  <c r="J82" i="106"/>
  <c r="J62" i="106"/>
  <c r="J41" i="106"/>
  <c r="J20" i="106"/>
  <c r="J1956" i="106"/>
  <c r="J1837" i="106"/>
  <c r="J1730" i="106"/>
  <c r="J1614" i="106"/>
  <c r="J1532" i="106"/>
  <c r="J1480" i="106"/>
  <c r="J1425" i="106"/>
  <c r="J1372" i="106"/>
  <c r="J1315" i="106"/>
  <c r="J1263" i="106"/>
  <c r="J1203" i="106"/>
  <c r="J1144" i="106"/>
  <c r="J1087" i="106"/>
  <c r="J1028" i="106"/>
  <c r="J971" i="106"/>
  <c r="J910" i="106"/>
  <c r="J855" i="106"/>
  <c r="J803" i="106"/>
  <c r="J749" i="106"/>
  <c r="J705" i="106"/>
  <c r="J653" i="106"/>
  <c r="J615" i="106"/>
  <c r="J572" i="106"/>
  <c r="J524" i="106"/>
  <c r="J491" i="106"/>
  <c r="J448" i="106"/>
  <c r="J422" i="106"/>
  <c r="J393" i="106"/>
  <c r="J358" i="106"/>
  <c r="J327" i="106"/>
  <c r="J299" i="106"/>
  <c r="J267" i="106"/>
  <c r="J230" i="106"/>
  <c r="J206" i="106"/>
  <c r="J182" i="106"/>
  <c r="J164" i="106"/>
  <c r="J145" i="106"/>
  <c r="J125" i="106"/>
  <c r="J103" i="106"/>
  <c r="J80" i="106"/>
  <c r="J59" i="106"/>
  <c r="J40" i="106"/>
  <c r="J19" i="106"/>
  <c r="J1942" i="106"/>
  <c r="J1834" i="106"/>
  <c r="J1714" i="106"/>
  <c r="J1599" i="106"/>
  <c r="J1531" i="106"/>
  <c r="J1478" i="106"/>
  <c r="J1420" i="106"/>
  <c r="J1371" i="106"/>
  <c r="J1314" i="106"/>
  <c r="J1262" i="106"/>
  <c r="J1202" i="106"/>
  <c r="J1143" i="106"/>
  <c r="J1084" i="106"/>
  <c r="J1027" i="106"/>
  <c r="J970" i="106"/>
  <c r="J909" i="106"/>
  <c r="J854" i="106"/>
  <c r="J802" i="106"/>
  <c r="J748" i="106"/>
  <c r="J703" i="106"/>
  <c r="J652" i="106"/>
  <c r="J609" i="106"/>
  <c r="J570" i="106"/>
  <c r="J523" i="106"/>
  <c r="J485" i="106"/>
  <c r="J447" i="106"/>
  <c r="J421" i="106"/>
  <c r="J391" i="106"/>
  <c r="J357" i="106"/>
  <c r="J326" i="106"/>
  <c r="J298" i="106"/>
  <c r="J266" i="106"/>
  <c r="J229" i="106"/>
  <c r="J205" i="106"/>
  <c r="J181" i="106"/>
  <c r="J163" i="106"/>
  <c r="J144" i="106"/>
  <c r="J123" i="106"/>
  <c r="J102" i="106"/>
  <c r="J79" i="106"/>
  <c r="J58" i="106"/>
  <c r="J39" i="106"/>
  <c r="J18" i="106"/>
  <c r="J1940" i="106"/>
  <c r="J1833" i="106"/>
  <c r="J1700" i="106"/>
  <c r="J1598" i="106"/>
  <c r="J1529" i="106"/>
  <c r="J1476" i="106"/>
  <c r="J1417" i="106"/>
  <c r="J1364" i="106"/>
  <c r="J1306" i="106"/>
  <c r="J1260" i="106"/>
  <c r="J1200" i="106"/>
  <c r="J1140" i="106"/>
  <c r="J1082" i="106"/>
  <c r="J1025" i="106"/>
  <c r="J967" i="106"/>
  <c r="J907" i="106"/>
  <c r="J852" i="106"/>
  <c r="J799" i="106"/>
  <c r="J746" i="106"/>
  <c r="J697" i="106"/>
  <c r="J651" i="106"/>
  <c r="J607" i="106"/>
  <c r="J568" i="106"/>
  <c r="J520" i="106"/>
  <c r="J479" i="106"/>
  <c r="J445" i="106"/>
  <c r="J420" i="106"/>
  <c r="J388" i="106"/>
  <c r="J355" i="106"/>
  <c r="J325" i="106"/>
  <c r="J290" i="106"/>
  <c r="J265" i="106"/>
  <c r="J226" i="106"/>
  <c r="J204" i="106"/>
  <c r="J180" i="106"/>
  <c r="J162" i="106"/>
  <c r="J143" i="106"/>
  <c r="J122" i="106"/>
  <c r="J99" i="106"/>
  <c r="J78" i="106"/>
  <c r="J57" i="106"/>
  <c r="J38" i="106"/>
  <c r="J17" i="106"/>
  <c r="J1938" i="106"/>
  <c r="J1803" i="106"/>
  <c r="J1697" i="106"/>
  <c r="J1596" i="106"/>
  <c r="J1528" i="106"/>
  <c r="J1475" i="106"/>
  <c r="J1416" i="106"/>
  <c r="J1363" i="106"/>
  <c r="J1303" i="106"/>
  <c r="J1253" i="106"/>
  <c r="J1199" i="106"/>
  <c r="J1138" i="106"/>
  <c r="J1081" i="106"/>
  <c r="J1024" i="106"/>
  <c r="J966" i="106"/>
  <c r="J905" i="106"/>
  <c r="J851" i="106"/>
  <c r="J794" i="106"/>
  <c r="J745" i="106"/>
  <c r="J695" i="106"/>
  <c r="J649" i="106"/>
  <c r="J600" i="106"/>
  <c r="J563" i="106"/>
  <c r="J519" i="106"/>
  <c r="J477" i="106"/>
  <c r="J444" i="106"/>
  <c r="J415" i="106"/>
  <c r="J386" i="106"/>
  <c r="J354" i="106"/>
  <c r="J324" i="106"/>
  <c r="J288" i="106"/>
  <c r="J263" i="106"/>
  <c r="J225" i="106"/>
  <c r="J199" i="106"/>
  <c r="J179" i="106"/>
  <c r="J161" i="106"/>
  <c r="J141" i="106"/>
  <c r="J121" i="106"/>
  <c r="J98" i="106"/>
  <c r="J77" i="106"/>
  <c r="J56" i="106"/>
  <c r="J37" i="106"/>
  <c r="J16" i="106"/>
  <c r="J1936" i="106"/>
  <c r="J1801" i="106"/>
  <c r="J1696" i="106"/>
  <c r="J1594" i="106"/>
  <c r="J1515" i="106"/>
  <c r="J1463" i="106"/>
  <c r="J1408" i="106"/>
  <c r="J1355" i="106"/>
  <c r="J1296" i="106"/>
  <c r="J1239" i="106"/>
  <c r="J1183" i="106"/>
  <c r="J1125" i="106"/>
  <c r="J1066" i="106"/>
  <c r="J1009" i="106"/>
  <c r="J950" i="106"/>
  <c r="J887" i="106"/>
  <c r="J841" i="106"/>
  <c r="J784" i="106"/>
  <c r="J734" i="106"/>
  <c r="J692" i="106"/>
  <c r="J648" i="106"/>
  <c r="J599" i="106"/>
  <c r="J558" i="106"/>
  <c r="J518" i="106"/>
  <c r="J476" i="106"/>
  <c r="J443" i="106"/>
  <c r="J414" i="106"/>
  <c r="J380" i="106"/>
  <c r="J353" i="106"/>
  <c r="J323" i="106"/>
  <c r="J287" i="106"/>
  <c r="J258" i="106"/>
  <c r="J224" i="106"/>
  <c r="J198" i="106"/>
  <c r="J178" i="106"/>
  <c r="J160" i="106"/>
  <c r="J140" i="106"/>
  <c r="J119" i="106"/>
  <c r="J97" i="106"/>
  <c r="J75" i="106"/>
  <c r="J55" i="106"/>
  <c r="J36" i="106"/>
  <c r="J15" i="106"/>
  <c r="J1906" i="106"/>
  <c r="J1799" i="106"/>
  <c r="J1695" i="106"/>
  <c r="J1593" i="106"/>
  <c r="J1514" i="106"/>
  <c r="J1461" i="106"/>
  <c r="J1403" i="106"/>
  <c r="J1353" i="106"/>
  <c r="J1295" i="106"/>
  <c r="J1238" i="106"/>
  <c r="J1182" i="106"/>
  <c r="J1123" i="106"/>
  <c r="J1065" i="106"/>
  <c r="J1007" i="106"/>
  <c r="J949" i="106"/>
  <c r="J886" i="106"/>
  <c r="J834" i="106"/>
  <c r="J783" i="106"/>
  <c r="J730" i="106"/>
  <c r="J691" i="106"/>
  <c r="J647" i="106"/>
  <c r="J597" i="106"/>
  <c r="J556" i="106"/>
  <c r="J517" i="106"/>
  <c r="J475" i="106"/>
  <c r="J442" i="106"/>
  <c r="J413" i="106"/>
  <c r="J379" i="106"/>
  <c r="J352" i="106"/>
  <c r="J322" i="106"/>
  <c r="J286" i="106"/>
  <c r="J257" i="106"/>
  <c r="J223" i="106"/>
  <c r="J1902" i="106"/>
  <c r="J1783" i="106"/>
  <c r="J1662" i="106"/>
  <c r="J1567" i="106"/>
  <c r="J1509" i="106"/>
  <c r="J1457" i="106"/>
  <c r="J1398" i="106"/>
  <c r="J1341" i="106"/>
  <c r="J1285" i="106"/>
  <c r="J1225" i="106"/>
  <c r="J1172" i="106"/>
  <c r="J1118" i="106"/>
  <c r="J1060" i="106"/>
  <c r="J1003" i="106"/>
  <c r="J944" i="106"/>
  <c r="J882" i="106"/>
  <c r="J829" i="106"/>
  <c r="J774" i="106"/>
  <c r="J726" i="106"/>
  <c r="J677" i="106"/>
  <c r="J632" i="106"/>
  <c r="J591" i="106"/>
  <c r="J549" i="106"/>
  <c r="J503" i="106"/>
  <c r="J465" i="106"/>
  <c r="J439" i="106"/>
  <c r="J407" i="106"/>
  <c r="J374" i="106"/>
  <c r="J345" i="106"/>
  <c r="J309" i="106"/>
  <c r="J281" i="106"/>
  <c r="J250" i="106"/>
  <c r="J220" i="106"/>
  <c r="J193" i="106"/>
  <c r="J173" i="106"/>
  <c r="J153" i="106"/>
  <c r="J135" i="106"/>
  <c r="J115" i="106"/>
  <c r="J91" i="106"/>
  <c r="J71" i="106"/>
  <c r="J50" i="106"/>
  <c r="J29" i="106"/>
  <c r="J9" i="106"/>
  <c r="J1991" i="106"/>
  <c r="J1864" i="106"/>
  <c r="J1749" i="106"/>
  <c r="J1648" i="106"/>
  <c r="J1558" i="106"/>
  <c r="J1490" i="106"/>
  <c r="J1434" i="106"/>
  <c r="J1378" i="106"/>
  <c r="J1320" i="106"/>
  <c r="J1268" i="106"/>
  <c r="J1208" i="106"/>
  <c r="J1153" i="106"/>
  <c r="J1098" i="106"/>
  <c r="J1041" i="106"/>
  <c r="J983" i="106"/>
  <c r="J923" i="106"/>
  <c r="J865" i="106"/>
  <c r="J811" i="106"/>
  <c r="J761" i="106"/>
  <c r="J716" i="106"/>
  <c r="J671" i="106"/>
  <c r="J626" i="106"/>
  <c r="J577" i="106"/>
  <c r="J539" i="106"/>
  <c r="J495" i="106"/>
  <c r="J460" i="106"/>
  <c r="J427" i="106"/>
  <c r="J397" i="106"/>
  <c r="J370" i="106"/>
  <c r="J338" i="106"/>
  <c r="J303" i="106"/>
  <c r="J273" i="106"/>
  <c r="J243" i="106"/>
  <c r="J211" i="106"/>
  <c r="J187" i="106"/>
  <c r="J168" i="106"/>
  <c r="J149" i="106"/>
  <c r="J130" i="106"/>
  <c r="J109" i="106"/>
  <c r="J87" i="106"/>
  <c r="J66" i="106"/>
  <c r="J44" i="106"/>
  <c r="J24" i="106"/>
  <c r="J46" i="106"/>
  <c r="J88" i="106"/>
  <c r="J131" i="106"/>
  <c r="J169" i="106"/>
  <c r="J212" i="106"/>
  <c r="J280" i="106"/>
  <c r="J351" i="106"/>
  <c r="J426" i="106"/>
  <c r="J500" i="106"/>
  <c r="J595" i="106"/>
  <c r="J707" i="106"/>
  <c r="J823" i="106"/>
  <c r="J943" i="106"/>
  <c r="J1064" i="106"/>
  <c r="J1207" i="106"/>
  <c r="J1338" i="106"/>
  <c r="J1458" i="106"/>
  <c r="J1632" i="106"/>
  <c r="J1888" i="106"/>
  <c r="J47" i="106"/>
  <c r="J89" i="106"/>
  <c r="J133" i="106"/>
  <c r="J170" i="106"/>
  <c r="J214" i="106"/>
  <c r="J282" i="106"/>
  <c r="J361" i="106"/>
  <c r="J428" i="106"/>
  <c r="J501" i="106"/>
  <c r="J596" i="106"/>
  <c r="J709" i="106"/>
  <c r="J825" i="106"/>
  <c r="J945" i="106"/>
  <c r="J1090" i="106"/>
  <c r="J1221" i="106"/>
  <c r="J1340" i="106"/>
  <c r="J1460" i="106"/>
  <c r="J1634" i="106"/>
  <c r="J1889" i="106"/>
  <c r="J8" i="106"/>
  <c r="J48" i="106"/>
  <c r="J90" i="106"/>
  <c r="J134" i="106"/>
  <c r="J172" i="106"/>
  <c r="J215" i="106"/>
  <c r="J284" i="106"/>
  <c r="J369" i="106"/>
  <c r="J431" i="106"/>
  <c r="J514" i="106"/>
  <c r="J618" i="106"/>
  <c r="J721" i="106"/>
  <c r="J828" i="106"/>
  <c r="J948" i="106"/>
  <c r="J1092" i="106"/>
  <c r="J1222" i="106"/>
  <c r="J1343" i="106"/>
  <c r="J1488" i="106"/>
  <c r="J1649" i="106"/>
  <c r="J1901" i="106"/>
  <c r="J11" i="106"/>
  <c r="J51" i="106"/>
  <c r="J92" i="106"/>
  <c r="J136" i="106"/>
  <c r="J174" i="106"/>
  <c r="J221" i="106"/>
  <c r="J301" i="106"/>
  <c r="J371" i="106"/>
  <c r="J438" i="106"/>
  <c r="J515" i="106"/>
  <c r="J619" i="106"/>
  <c r="J724" i="106"/>
  <c r="J830" i="106"/>
  <c r="J981" i="106"/>
  <c r="J1107" i="106"/>
  <c r="J1224" i="106"/>
  <c r="J1346" i="106"/>
  <c r="J1489" i="106"/>
  <c r="J1650" i="106"/>
  <c r="J1903" i="10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Sergey Voitsekhovskiy</author>
  </authors>
  <commentList>
    <comment ref="B11" authorId="0" shapeId="0" xr:uid="{00000000-0006-0000-0000-000001000000}">
      <text>
        <r>
          <rPr>
            <b/>
            <sz val="8"/>
            <color indexed="81"/>
            <rFont val="Tahoma"/>
            <family val="2"/>
            <charset val="204"/>
          </rPr>
          <t>Укажите Ваш уровень скидки</t>
        </r>
      </text>
    </comment>
    <comment ref="B12" authorId="0" shapeId="0" xr:uid="{00000000-0006-0000-0000-000002000000}">
      <text>
        <r>
          <rPr>
            <b/>
            <sz val="8"/>
            <color indexed="81"/>
            <rFont val="Tahoma"/>
            <family val="2"/>
            <charset val="204"/>
          </rPr>
          <t>Укажите Ваш уровень скидки</t>
        </r>
      </text>
    </comment>
    <comment ref="B13" authorId="0" shapeId="0" xr:uid="{00000000-0006-0000-0000-000003000000}">
      <text>
        <r>
          <rPr>
            <b/>
            <sz val="8"/>
            <color indexed="81"/>
            <rFont val="Tahoma"/>
            <family val="2"/>
            <charset val="204"/>
          </rPr>
          <t>Укажите Ваш уровень скидки</t>
        </r>
      </text>
    </comment>
    <comment ref="B14" authorId="0" shapeId="0" xr:uid="{00000000-0006-0000-0000-000004000000}">
      <text>
        <r>
          <rPr>
            <b/>
            <sz val="8"/>
            <color indexed="81"/>
            <rFont val="Tahoma"/>
            <family val="2"/>
            <charset val="204"/>
          </rPr>
          <t>Укажите Ваш уровень скидки</t>
        </r>
      </text>
    </comment>
    <comment ref="B15" authorId="0" shapeId="0" xr:uid="{00000000-0006-0000-0000-000005000000}">
      <text>
        <r>
          <rPr>
            <b/>
            <sz val="8"/>
            <color indexed="81"/>
            <rFont val="Tahoma"/>
            <family val="2"/>
            <charset val="204"/>
          </rPr>
          <t>Укажите Ваш уровень скидки</t>
        </r>
      </text>
    </comment>
    <comment ref="B16" authorId="0" shapeId="0" xr:uid="{00000000-0006-0000-0000-000006000000}">
      <text>
        <r>
          <rPr>
            <b/>
            <sz val="8"/>
            <color indexed="81"/>
            <rFont val="Tahoma"/>
            <family val="2"/>
            <charset val="204"/>
          </rPr>
          <t>Укажите Ваш уровень скидки</t>
        </r>
      </text>
    </comment>
    <comment ref="B17" authorId="0" shapeId="0" xr:uid="{00000000-0006-0000-0000-000007000000}">
      <text>
        <r>
          <rPr>
            <b/>
            <sz val="8"/>
            <color indexed="81"/>
            <rFont val="Tahoma"/>
            <family val="2"/>
            <charset val="204"/>
          </rPr>
          <t>Укажите Ваш уровень скидки</t>
        </r>
      </text>
    </comment>
    <comment ref="B18" authorId="0" shapeId="0" xr:uid="{00000000-0006-0000-0000-000008000000}">
      <text>
        <r>
          <rPr>
            <b/>
            <sz val="8"/>
            <color indexed="81"/>
            <rFont val="Tahoma"/>
            <family val="2"/>
            <charset val="204"/>
          </rPr>
          <t>Укажите Ваш уровень скидки</t>
        </r>
      </text>
    </comment>
    <comment ref="B19" authorId="0" shapeId="0" xr:uid="{00000000-0006-0000-0000-000009000000}">
      <text>
        <r>
          <rPr>
            <b/>
            <sz val="8"/>
            <color indexed="81"/>
            <rFont val="Tahoma"/>
            <family val="2"/>
            <charset val="204"/>
          </rPr>
          <t>Укажите Ваш уровень скидки</t>
        </r>
      </text>
    </comment>
    <comment ref="B20" authorId="0" shapeId="0" xr:uid="{00000000-0006-0000-0000-00000A000000}">
      <text>
        <r>
          <rPr>
            <b/>
            <sz val="8"/>
            <color indexed="81"/>
            <rFont val="Tahoma"/>
            <family val="2"/>
            <charset val="204"/>
          </rPr>
          <t>Укажите Ваш уровень скидки</t>
        </r>
      </text>
    </comment>
    <comment ref="B21" authorId="0" shapeId="0" xr:uid="{00000000-0006-0000-0000-00000B000000}">
      <text>
        <r>
          <rPr>
            <b/>
            <sz val="8"/>
            <color indexed="81"/>
            <rFont val="Tahoma"/>
            <family val="2"/>
            <charset val="204"/>
          </rPr>
          <t>Укажите Ваш уровень скидки</t>
        </r>
      </text>
    </comment>
    <comment ref="B22" authorId="0" shapeId="0" xr:uid="{00000000-0006-0000-0000-00000C000000}">
      <text>
        <r>
          <rPr>
            <b/>
            <sz val="8"/>
            <color indexed="81"/>
            <rFont val="Tahoma"/>
            <family val="2"/>
            <charset val="204"/>
          </rPr>
          <t>Укажите Ваш уровень скидки</t>
        </r>
      </text>
    </comment>
    <comment ref="B26" authorId="0" shapeId="0" xr:uid="{00000000-0006-0000-0000-00000D000000}">
      <text>
        <r>
          <rPr>
            <b/>
            <sz val="8"/>
            <color indexed="81"/>
            <rFont val="Tahoma"/>
            <family val="2"/>
            <charset val="204"/>
          </rPr>
          <t>Укажите Ваш уровень скидки</t>
        </r>
      </text>
    </comment>
    <comment ref="B27" authorId="0" shapeId="0" xr:uid="{00000000-0006-0000-0000-00000E000000}">
      <text>
        <r>
          <rPr>
            <b/>
            <sz val="8"/>
            <color indexed="81"/>
            <rFont val="Tahoma"/>
            <family val="2"/>
            <charset val="204"/>
          </rPr>
          <t>Укажите Ваш уровень скидки</t>
        </r>
      </text>
    </comment>
    <comment ref="B28" authorId="0" shapeId="0" xr:uid="{00000000-0006-0000-0000-00000F000000}">
      <text>
        <r>
          <rPr>
            <b/>
            <sz val="8"/>
            <color indexed="81"/>
            <rFont val="Tahoma"/>
            <family val="2"/>
            <charset val="204"/>
          </rPr>
          <t>Укажите Ваш уровень скидки</t>
        </r>
      </text>
    </comment>
  </commentList>
</comments>
</file>

<file path=xl/sharedStrings.xml><?xml version="1.0" encoding="utf-8"?>
<sst xmlns="http://schemas.openxmlformats.org/spreadsheetml/2006/main" count="74128" uniqueCount="46652">
  <si>
    <t>Кабель U/UTP кат.3 16МГц 1пара ПВХ марка КПВ-ВП (16) 1х2х0,48 (UTP - cat. 3), м</t>
  </si>
  <si>
    <t>Кабель U/UTP кат.3 16МГц 25пар ПВХ марка КПВ-ВП (16) 25х2х0,50, м</t>
  </si>
  <si>
    <t>49241m305</t>
  </si>
  <si>
    <t>49381m500</t>
  </si>
  <si>
    <t>ИК-прожектор для камер AXIS P334X. Совместим с PoE IEEE802.3af. Рабочая температура -40 ºC to 55 ºC (-40 ºF to 131 ºF). Класс защиты IP66-, Nema 4X, IK-10. Поставка включает 5m силового кабеля.</t>
  </si>
  <si>
    <t>ВВГнг 4х1,5</t>
  </si>
  <si>
    <t>ВВГнг 4х2,5</t>
  </si>
  <si>
    <t>ВВГнг 4х4</t>
  </si>
  <si>
    <t>ВВГнг 4х6</t>
  </si>
  <si>
    <t>ВВГнг 4х10</t>
  </si>
  <si>
    <t>ВВГнг 4х16</t>
  </si>
  <si>
    <t>ВВГнг 4х25</t>
  </si>
  <si>
    <t>ШВВПн 2х2,5</t>
  </si>
  <si>
    <t>ШВВПн 3х1,5</t>
  </si>
  <si>
    <t>ШВВПн 3х2,5</t>
  </si>
  <si>
    <t>ПВСн 2х0,75</t>
  </si>
  <si>
    <t>ПВСн 2х1,0</t>
  </si>
  <si>
    <t>0344-001</t>
  </si>
  <si>
    <t>AXIS T92E05 PROTECTIVE HOUSING</t>
  </si>
  <si>
    <t>0433-001</t>
  </si>
  <si>
    <t>AXIS T92E20 OUTDOOR HOUSING</t>
  </si>
  <si>
    <t>AT-TRAY1</t>
  </si>
  <si>
    <t>Wall mountable and Rackmountable Tray for 1 Unit of Media Converter</t>
  </si>
  <si>
    <t>AT-TRAY4</t>
  </si>
  <si>
    <t>ТППэпт</t>
  </si>
  <si>
    <t>ВВГнг 3х2,5</t>
  </si>
  <si>
    <t>ВВГнг 3х4</t>
  </si>
  <si>
    <t>ВВГнг 3х6</t>
  </si>
  <si>
    <t>ВВГнг 3х10</t>
  </si>
  <si>
    <t>5017-641</t>
  </si>
  <si>
    <t>ТППэпЗ 10х2х0,4</t>
  </si>
  <si>
    <t>49242m500</t>
  </si>
  <si>
    <t>ТППэпЗ 5х2х0,4</t>
  </si>
  <si>
    <t>AT-SPEX</t>
  </si>
  <si>
    <t>ТППэпЗ 100х2х0,5</t>
  </si>
  <si>
    <t>49223m305</t>
  </si>
  <si>
    <t>49223m500</t>
  </si>
  <si>
    <t>ВВГнг 5х1,5</t>
  </si>
  <si>
    <t>ВВГнг 5х2,5</t>
  </si>
  <si>
    <t>ВВГнг 5х4</t>
  </si>
  <si>
    <t>ВВГнг 5х6</t>
  </si>
  <si>
    <t>ВВГнг 5х10</t>
  </si>
  <si>
    <t>Артикул</t>
  </si>
  <si>
    <t>ВВГнг 2х25</t>
  </si>
  <si>
    <t>ВВГнг 2х4</t>
  </si>
  <si>
    <t>5502-401</t>
  </si>
  <si>
    <t>ВВГ-П 2х1,5</t>
  </si>
  <si>
    <t>ВВГ-П 2х2,5</t>
  </si>
  <si>
    <t>ВВГ-П 2х4</t>
  </si>
  <si>
    <t>ВВГ-П 2х6</t>
  </si>
  <si>
    <t>ВВГ-П 2х10</t>
  </si>
  <si>
    <t>ВВГ-П 2х16</t>
  </si>
  <si>
    <t>Содержание</t>
  </si>
  <si>
    <t>ВВГ 4х1,5</t>
  </si>
  <si>
    <t>ВВГ 4х2,5</t>
  </si>
  <si>
    <t>ВВГ 4х4</t>
  </si>
  <si>
    <t>ВВГ 4х6</t>
  </si>
  <si>
    <t>ВВГ 4х16</t>
  </si>
  <si>
    <t>ВВГ 4х25</t>
  </si>
  <si>
    <t>ВВГ 5х6</t>
  </si>
  <si>
    <t>5010-641</t>
  </si>
  <si>
    <t>м</t>
  </si>
  <si>
    <t>ПВСм 2х4,0</t>
  </si>
  <si>
    <t>ПВСм 2х6,0</t>
  </si>
  <si>
    <t>ПВСм 2х16,0</t>
  </si>
  <si>
    <t>0319-002</t>
  </si>
  <si>
    <t>AXIS P7701</t>
  </si>
  <si>
    <t>0267-002</t>
  </si>
  <si>
    <t>тел: +380 (44) 351-14-37, факс: +380 (44) 351-14-38</t>
  </si>
  <si>
    <t>49330m305</t>
  </si>
  <si>
    <t>49330m500</t>
  </si>
  <si>
    <t>5000-001</t>
  </si>
  <si>
    <t>49383m305</t>
  </si>
  <si>
    <t>ТППэпЗ 5х2х0,5</t>
  </si>
  <si>
    <t>ТППэпт 100х2х0,4</t>
  </si>
  <si>
    <t>ПВСм 2х1,0</t>
  </si>
  <si>
    <t>Energy Star External Power Adapter for all universal Media Converters (supports all 4 country variants)</t>
  </si>
  <si>
    <t>ТППэпт 50х2х0,5</t>
  </si>
  <si>
    <t>ТППэпт 100х2х0,5</t>
  </si>
  <si>
    <t>5012-012</t>
  </si>
  <si>
    <t>1 slot media converter rackmount chassis with internal AC power</t>
  </si>
  <si>
    <t>AT-MCR1-80</t>
  </si>
  <si>
    <t>49312m500</t>
  </si>
  <si>
    <t>5502-241</t>
  </si>
  <si>
    <t>Объективы</t>
  </si>
  <si>
    <t>Код</t>
  </si>
  <si>
    <t>Описание</t>
  </si>
  <si>
    <t>ВВГ 1х10</t>
  </si>
  <si>
    <t>AT-MCPWR-60</t>
  </si>
  <si>
    <t xml:space="preserve">100TX (RJ-45) to 100FX (SC) Fast Ethernet media converter </t>
  </si>
  <si>
    <t>5010-671</t>
  </si>
  <si>
    <t>Wall mountable and Rackmountable Tray for 4 Units of Media Converter</t>
  </si>
  <si>
    <t>Wall mount for standard size media converters (10pack)</t>
  </si>
  <si>
    <t>AXIS T8310 CONTROL BOARD</t>
  </si>
  <si>
    <t>5020-101</t>
  </si>
  <si>
    <t>AXIS T8311 JOYSTICK</t>
  </si>
  <si>
    <t>5020-201</t>
  </si>
  <si>
    <t>AXIS T8312 KEYPAD</t>
  </si>
  <si>
    <t>5020-301</t>
  </si>
  <si>
    <t>ВВГнг-П 2х1,5</t>
  </si>
  <si>
    <t>ВВГнг-П 2х2,5</t>
  </si>
  <si>
    <t>ВВГнг-П 2х4</t>
  </si>
  <si>
    <t>ВВГнг-П 2х6</t>
  </si>
  <si>
    <t>ВВГнг-П 2х10</t>
  </si>
  <si>
    <t>ВВГнг-П 3х1,5</t>
  </si>
  <si>
    <t>ВВГнг-П 3х2,5</t>
  </si>
  <si>
    <t>ВВГнг-П 3х4</t>
  </si>
  <si>
    <t>ВВГнг-П 3х6</t>
  </si>
  <si>
    <t>ВВГ 3х6</t>
  </si>
  <si>
    <t>ВВГ 3х10</t>
  </si>
  <si>
    <t>ПВСм 2х10,0</t>
  </si>
  <si>
    <t>ТППэпЗ 10х2х0,5</t>
  </si>
  <si>
    <t>ТППэпЗ 20х2х0,5</t>
  </si>
  <si>
    <t>ТППэпЗ 30х2х0,5</t>
  </si>
  <si>
    <t>ТППэпЗ 50х2х0,5</t>
  </si>
  <si>
    <t>AT-SPSX</t>
  </si>
  <si>
    <t>5502-431</t>
  </si>
  <si>
    <t>ТППэпЗ 20х2х0,4</t>
  </si>
  <si>
    <t>49241m500</t>
  </si>
  <si>
    <t>49275m500</t>
  </si>
  <si>
    <t>49275m305</t>
  </si>
  <si>
    <t>LENS CS VF 15-50MM F1.5 DC-I MP</t>
  </si>
  <si>
    <t>ВВГнг 2х1,5</t>
  </si>
  <si>
    <t>ВВГнг 2х2,5</t>
  </si>
  <si>
    <t>AT-MC606-60</t>
  </si>
  <si>
    <t>ПВС</t>
  </si>
  <si>
    <t>AT-MCR12-50</t>
  </si>
  <si>
    <t>AT-PWR4-50</t>
  </si>
  <si>
    <t>AT-WLMT-010</t>
  </si>
  <si>
    <t>Максим Положий</t>
  </si>
  <si>
    <t>AT-SPBD10-13</t>
  </si>
  <si>
    <t>ВВГнг</t>
  </si>
  <si>
    <t>ТППэп 10х2х0,4</t>
  </si>
  <si>
    <t>ТППэпт 50х2х0,4</t>
  </si>
  <si>
    <t>49381m305</t>
  </si>
  <si>
    <t>ШВВПн 2х0,5</t>
  </si>
  <si>
    <t>ШВВПн 2х0,75</t>
  </si>
  <si>
    <t>Partner</t>
  </si>
  <si>
    <t>ТППэп 20х2х0,4</t>
  </si>
  <si>
    <t>ТППэп 30х2х0,4</t>
  </si>
  <si>
    <t>ТППэп 50х2х0,4</t>
  </si>
  <si>
    <t>ТППэп 100х2х0,4</t>
  </si>
  <si>
    <t>FS750 Series - WebSmart Layer 2 Fast Ethernet Switches</t>
  </si>
  <si>
    <t>ШВВПн 3х0,5</t>
  </si>
  <si>
    <t>ШВВПн 3х0,75</t>
  </si>
  <si>
    <t>ШВВПн 3х1,0</t>
  </si>
  <si>
    <t>5502-491</t>
  </si>
  <si>
    <t>шт</t>
  </si>
  <si>
    <t>Redundant power supply for AT-MCR12 media converter rackmount chassis</t>
  </si>
  <si>
    <t>ШВВПн 2х1,0</t>
  </si>
  <si>
    <t>ШВВПн 2х1,5</t>
  </si>
  <si>
    <t>AXIS T8313 JOG DIAL</t>
  </si>
  <si>
    <t>ВВГ-П 3х1,5</t>
  </si>
  <si>
    <t>ВВГ-П 3х2,5</t>
  </si>
  <si>
    <t>ВВГ-П 3х4</t>
  </si>
  <si>
    <t>ВВГ-П 3х6</t>
  </si>
  <si>
    <t>Allied Telesis (Активное оборудование профессионального уровня)</t>
  </si>
  <si>
    <t>49385m305</t>
  </si>
  <si>
    <t>49385m500</t>
  </si>
  <si>
    <t>5502-761</t>
  </si>
  <si>
    <t>0415-002</t>
  </si>
  <si>
    <t>Решения для записи видеоизображения</t>
  </si>
  <si>
    <t>Free Download</t>
  </si>
  <si>
    <t>GS950 Series - WebSmart Layer 2 Gigabit Ethernet Switches</t>
  </si>
  <si>
    <t>AT-SPLX10/I</t>
  </si>
  <si>
    <t>ВВГ</t>
  </si>
  <si>
    <t>12 slot media converter rackmount chassis with redundant power option</t>
  </si>
  <si>
    <t>AT-MCR1-50</t>
  </si>
  <si>
    <t>ВВГнг 1х10</t>
  </si>
  <si>
    <t>ВВГ 3х1,5</t>
  </si>
  <si>
    <t>ВВГ 3х2,5</t>
  </si>
  <si>
    <t>ВВГ 3х4</t>
  </si>
  <si>
    <t>ВВГ 3х16</t>
  </si>
  <si>
    <t>ВВГ 3х25</t>
  </si>
  <si>
    <t>5502-751</t>
  </si>
  <si>
    <t>AT-SPLX40</t>
  </si>
  <si>
    <t>ПРППМт 2х1,2</t>
  </si>
  <si>
    <t>ПВСм 2х1,5</t>
  </si>
  <si>
    <t>ПВСм 2х2,5</t>
  </si>
  <si>
    <t>5024-101</t>
  </si>
  <si>
    <t>AXIS T90C10 FIXED DOME IR-LED</t>
  </si>
  <si>
    <t>ИК-прожектор для камер AXIS P334X . Питание 18-56 VDC. Рабочая температура -40 ºC to 55 ºC (-40 ºF to 131 ºF). Класс защиты IP66-, Nema 4X, IK-10. Поставка включает 5m силового кабеля.</t>
  </si>
  <si>
    <t>5024-201</t>
  </si>
  <si>
    <t>AXIS T90C20 FIXED DOME IR-LED</t>
  </si>
  <si>
    <t>AT-SP10SR</t>
  </si>
  <si>
    <t>5020-001</t>
  </si>
  <si>
    <t>Скидка</t>
  </si>
  <si>
    <t>Модель</t>
  </si>
  <si>
    <t>End User</t>
  </si>
  <si>
    <t>Гарантия</t>
  </si>
  <si>
    <t>5012-002</t>
  </si>
  <si>
    <t>49312m305</t>
  </si>
  <si>
    <t>0321-002</t>
  </si>
  <si>
    <t>AXIS P8221</t>
  </si>
  <si>
    <t>Limited Max Order Quantity</t>
  </si>
  <si>
    <t>0336-001</t>
  </si>
  <si>
    <t>AXIS M3203</t>
  </si>
  <si>
    <t>ВВГ 2х1,5</t>
  </si>
  <si>
    <t>ВВГ 2х2,5</t>
  </si>
  <si>
    <t>ВВГ 2х4</t>
  </si>
  <si>
    <t>ВВГ 2х6</t>
  </si>
  <si>
    <t>ВВГ 2х10</t>
  </si>
  <si>
    <t>ВВГ 2х16</t>
  </si>
  <si>
    <t>ВВГ 2х25</t>
  </si>
  <si>
    <t>ВВГ 2х50</t>
  </si>
  <si>
    <t>ВВГ 1х2,5</t>
  </si>
  <si>
    <t>ВВГ 1х4</t>
  </si>
  <si>
    <t>ВВГ 1х6</t>
  </si>
  <si>
    <t>AT-SPBD10-14</t>
  </si>
  <si>
    <t>1200W AC PoE Power Supply</t>
  </si>
  <si>
    <t>0406-001</t>
  </si>
  <si>
    <t>AXIS P3367-V</t>
  </si>
  <si>
    <t>ТППэпЗ</t>
  </si>
  <si>
    <t>ТППэп</t>
  </si>
  <si>
    <t>ТППэпт 5х2х0,4</t>
  </si>
  <si>
    <t>ТППэпт 10х2х0,4</t>
  </si>
  <si>
    <t>ТППэпт 20х2х0,4</t>
  </si>
  <si>
    <t>ТППэпт 5х2х0,5</t>
  </si>
  <si>
    <t>ТППэпт 10х2х0,5</t>
  </si>
  <si>
    <t>ТППэпт 20х2х0,5</t>
  </si>
  <si>
    <t>Цены приведены в USD</t>
  </si>
  <si>
    <t>NEW</t>
  </si>
  <si>
    <t>49383m500</t>
  </si>
  <si>
    <t>LENS CS VF 2.2-6MM F1.3 DC-I MP</t>
  </si>
  <si>
    <t>0354-001</t>
  </si>
  <si>
    <t>AXIS Q7414 VIDEO ENCODER BLADE</t>
  </si>
  <si>
    <t>0407-001</t>
  </si>
  <si>
    <t>AXIS P3367-VE</t>
  </si>
  <si>
    <t>AXIS T8640 WALL MOUNT BRACKET</t>
  </si>
  <si>
    <t>5026-431</t>
  </si>
  <si>
    <t>AXIS T8640 DIN RAIL CLIP</t>
  </si>
  <si>
    <t>5026-421</t>
  </si>
  <si>
    <t>AXIS T8640 RACK MOUNT BRACKET</t>
  </si>
  <si>
    <t>STB-4150V</t>
  </si>
  <si>
    <t>SBP-300CM</t>
  </si>
  <si>
    <t>0418-001</t>
  </si>
  <si>
    <t xml:space="preserve">Медиаконвертор для передачи Fast Ethernet (10/100TX) VDSL по коаксиальному кабелю 50 Ом или 75 Ом на расстояние до 2 км. </t>
  </si>
  <si>
    <t>M13VM358</t>
  </si>
  <si>
    <t>Evetar M13VM358</t>
  </si>
  <si>
    <t>1/3", 3.5-8.0 мм, (78-34)°, Manual, CS, F1.4, 2Mega pixels, IR</t>
  </si>
  <si>
    <t>M13VM2812IR</t>
  </si>
  <si>
    <t>Evetar M13VM2812IR</t>
  </si>
  <si>
    <t>1/3", 2.8-12 мм (94 - 25)°, Manual, CS, F1.4, 2Mega pixels, IR</t>
  </si>
  <si>
    <t>M13VM246IR</t>
  </si>
  <si>
    <t>Evetar M13VM246IR</t>
  </si>
  <si>
    <t>1/3", 2.4-6.0 мм (112-47)°, Manual, CS, F1.6, 3Mega pixels, IR</t>
  </si>
  <si>
    <t>SBP-300LM</t>
  </si>
  <si>
    <t>SBP-300WM</t>
  </si>
  <si>
    <t>SBP-300WM1</t>
  </si>
  <si>
    <t>SHB-4200H</t>
  </si>
  <si>
    <t>SHB-4300H1</t>
  </si>
  <si>
    <t>49964m305</t>
  </si>
  <si>
    <t>49964m500</t>
  </si>
  <si>
    <t>49965m305</t>
  </si>
  <si>
    <t>49965m500</t>
  </si>
  <si>
    <t>Evetar M13F02820IR</t>
  </si>
  <si>
    <t>M23FM2518C</t>
  </si>
  <si>
    <t>ПРППМ 2х0,8</t>
  </si>
  <si>
    <t>ПРППМ 2х0,9</t>
  </si>
  <si>
    <t>ПРППМ 2х1,2</t>
  </si>
  <si>
    <t>ПРППМт 2х0,8</t>
  </si>
  <si>
    <t xml:space="preserve"> </t>
  </si>
  <si>
    <t>5026-401</t>
  </si>
  <si>
    <t>AXIS T8640 POE+ OVER COAX ADAP</t>
  </si>
  <si>
    <t>5028-411</t>
  </si>
  <si>
    <t>AXIS T8641 POE+ OVER COAX BASE</t>
  </si>
  <si>
    <t>5027-421</t>
  </si>
  <si>
    <t>AXIS T8642 POE+ OVER COAX DEVI</t>
  </si>
  <si>
    <t>5026-411</t>
  </si>
  <si>
    <t>M13B02420IR</t>
  </si>
  <si>
    <t>Evetar M13B02420IR</t>
  </si>
  <si>
    <t>1/3", 2.4mm, 104°, Fixed Iris, M12×0.5, F2.0, Megapixel, IR</t>
  </si>
  <si>
    <t>M13B02820IR</t>
  </si>
  <si>
    <t>Evetar M13B02820IR</t>
  </si>
  <si>
    <t>1/3", 2.8mm, 98°,  Fixed Iris, M12×0.5, F2.0, Megapixel, IR</t>
  </si>
  <si>
    <t>M13F02820IR</t>
  </si>
  <si>
    <t>1/3", 2.8mm, 98°, Fixed Iris, CS, F2.0, Megapixel,  IR</t>
  </si>
  <si>
    <t>Evetar M23FM2518C</t>
  </si>
  <si>
    <t>2/3", 25mm, 19°, Manual Iris, C, F1.8-16C, 5Megapixels</t>
  </si>
  <si>
    <t>M23FM3520C</t>
  </si>
  <si>
    <t>Evetar M23FM3520C</t>
  </si>
  <si>
    <t xml:space="preserve">2/3", 35mm, 14.8°, Manual Iris, C, F2.0-16C, 5Megapixel </t>
  </si>
  <si>
    <t>M13VD550IR</t>
  </si>
  <si>
    <t>Evetar M13VD550IR</t>
  </si>
  <si>
    <t>1/3", 5.0-50 мм, (50-5.7)°, DC Iris, CS, F1.6, 3Mega pixels, IR</t>
  </si>
  <si>
    <t>1/4“, 15-50mm, (15˚-4˚), DC-Iris, CS, F1.5, mega pixels, для AXIS M1113/14</t>
  </si>
  <si>
    <t>5025-281</t>
  </si>
  <si>
    <t>0518-002</t>
  </si>
  <si>
    <t>AXIS Q7411 VIDEO ENCODER</t>
  </si>
  <si>
    <t>5503-681</t>
  </si>
  <si>
    <t>ACC MAINS ADAP PS-K TERM-CONN</t>
  </si>
  <si>
    <t>5029-032</t>
  </si>
  <si>
    <t>AXIS T8003 PS57</t>
  </si>
  <si>
    <t>5030-062</t>
  </si>
  <si>
    <t>AXIS T8006 PS12</t>
  </si>
  <si>
    <t>5026-202</t>
  </si>
  <si>
    <t>AXIS T8120 15W MIDSPAN 1-PORT</t>
  </si>
  <si>
    <t>5027-041</t>
  </si>
  <si>
    <t>AXIS T8604 MEDIA CONVERTER SWITCH</t>
  </si>
  <si>
    <t>0533-001</t>
  </si>
  <si>
    <t>AXIS P1214-E</t>
  </si>
  <si>
    <t>5503-661</t>
  </si>
  <si>
    <t>AXIS T8008 PS12</t>
  </si>
  <si>
    <t>AT-PWR250-50</t>
  </si>
  <si>
    <t>AT-SP10TW1</t>
  </si>
  <si>
    <t>AT-SP10TW3</t>
  </si>
  <si>
    <t>AT-SP10TW7</t>
  </si>
  <si>
    <t>AT-6101GP-50</t>
  </si>
  <si>
    <t>EOL, Limited Max Order Quantity</t>
  </si>
  <si>
    <t>0544-001</t>
  </si>
  <si>
    <t>AXIS P5414-E 50HZ</t>
  </si>
  <si>
    <t>XPETBL</t>
  </si>
  <si>
    <t>Milestone XProtect Expert Base License</t>
  </si>
  <si>
    <t>YXPETBL</t>
  </si>
  <si>
    <t>XPETDL</t>
  </si>
  <si>
    <t>YXPETDL</t>
  </si>
  <si>
    <t>XPCOBT</t>
  </si>
  <si>
    <t>YXPCOBT</t>
  </si>
  <si>
    <t>XPCODL</t>
  </si>
  <si>
    <t>YXPCODL</t>
  </si>
  <si>
    <t>5900-251</t>
  </si>
  <si>
    <t>AXIS T8125 AC 24V MIDSPAN 60W</t>
  </si>
  <si>
    <t>60W PoE midspan for 24V AC input.</t>
  </si>
  <si>
    <t>B62</t>
  </si>
  <si>
    <t>B22</t>
  </si>
  <si>
    <t>B25</t>
  </si>
  <si>
    <t>B65</t>
  </si>
  <si>
    <t>49556m305</t>
  </si>
  <si>
    <t>0541-002</t>
  </si>
  <si>
    <t>AXIS M7016 VIDEO ENCODER</t>
  </si>
  <si>
    <t>0542-002</t>
  </si>
  <si>
    <t>AXIS P7216 VIDEO ENCODER</t>
  </si>
  <si>
    <t>SBP-300B</t>
  </si>
  <si>
    <t>B63</t>
  </si>
  <si>
    <t/>
  </si>
  <si>
    <t>AT-SBxFAN06</t>
  </si>
  <si>
    <t>FAN Module for AT-SBx8106 &amp; AT-SBx3106</t>
  </si>
  <si>
    <t>AT-SBxPWRPOE1-50</t>
  </si>
  <si>
    <t>AT-SBxPWRSYS1-80</t>
  </si>
  <si>
    <t>AT-SBxFAN12</t>
  </si>
  <si>
    <t>AT-PWR250-80</t>
  </si>
  <si>
    <t>AT-GS950/8-50</t>
  </si>
  <si>
    <t>AT-GS950/16-50</t>
  </si>
  <si>
    <t>AT-GS950/24-50</t>
  </si>
  <si>
    <t>48 port 10/100/1000TX WebSmart switch with 4 x 100/1000 SFP bays</t>
  </si>
  <si>
    <t>AT-GS950/48-50</t>
  </si>
  <si>
    <t>1 slot media converter rackmount chassis with internal -48 V DC power</t>
  </si>
  <si>
    <t>AT-QSFP1CU</t>
  </si>
  <si>
    <t>AT-QSFP3CU</t>
  </si>
  <si>
    <t>AT-QSFP-4SFP10G-3CU</t>
  </si>
  <si>
    <t>AT-SP10ZR80/I</t>
  </si>
  <si>
    <t>AT-SPBD20-14-EXT</t>
  </si>
  <si>
    <t>AT-SPBD20DUAL-14</t>
  </si>
  <si>
    <t>AT-SPBD40DUAL-14</t>
  </si>
  <si>
    <t>AT-BRKT-J26</t>
  </si>
  <si>
    <t>Ceiling mounts kit for AT-TQ2450</t>
  </si>
  <si>
    <t>0546-001</t>
  </si>
  <si>
    <t>AXIS P5415-E 50HZ</t>
  </si>
  <si>
    <t>AXIS M7014 VIDEO ENCODER</t>
  </si>
  <si>
    <t>AXIS P7224 VIDEO ENCODER BLADE</t>
  </si>
  <si>
    <t>AXIS Camera Companion</t>
  </si>
  <si>
    <t>AXIS Camera Management</t>
  </si>
  <si>
    <t>AXIS Mobile Monitor</t>
  </si>
  <si>
    <t>AXIS Camera Application Platform</t>
  </si>
  <si>
    <t>0333-011</t>
  </si>
  <si>
    <t>Axis Cross Line Detection</t>
  </si>
  <si>
    <t>Лицензия для установки ПО Axis Cross Line Detection на 1 видеокамеру/видеокодер</t>
  </si>
  <si>
    <t>0333-031</t>
  </si>
  <si>
    <t>Axis Cross Line Detection 10-pack</t>
  </si>
  <si>
    <t>Лицензия для установки ПО Axis Cross Line Detection на 10 каналов</t>
  </si>
  <si>
    <t>0333-051</t>
  </si>
  <si>
    <t>Axis Cross Line Detection 50-pack</t>
  </si>
  <si>
    <t>Лицензия для установки ПО Axis Cross Line Detection на 50 каналов</t>
  </si>
  <si>
    <t>ACC MAINS ADAPTOR AXIS PS24</t>
  </si>
  <si>
    <t>AXIS T95A64 BRACKET CORNER</t>
  </si>
  <si>
    <t>AXIS T95A67 BRACKET POLE</t>
  </si>
  <si>
    <t>AXIS T91A64 BRACKET CORNER</t>
  </si>
  <si>
    <t>AXIS P55/Q60 MULTI CONN CABLE 5M</t>
  </si>
  <si>
    <t>бухта 500</t>
  </si>
  <si>
    <t>Жила 0,4 мм</t>
  </si>
  <si>
    <t>Жила 0,5 мм</t>
  </si>
  <si>
    <t>Жила 0,4</t>
  </si>
  <si>
    <t>Жила 0,5</t>
  </si>
  <si>
    <t>Кабель телефонный ТППэпЗ 10х2х0,4</t>
  </si>
  <si>
    <t>Кабель телефонный ТППэпЗ 20х2х0,4</t>
  </si>
  <si>
    <t>Кабель телефонный ТППэпЗ 30х2х0,4</t>
  </si>
  <si>
    <t>Кабель телефонный ТППэпЗ 50х2х0,4</t>
  </si>
  <si>
    <t>Кабель телефонный ТППэпЗ 100х2х0,4</t>
  </si>
  <si>
    <t>Кабель телефонный ТППэпЗ 5х2х0,4</t>
  </si>
  <si>
    <t>Кабель телефонный ТППэпЗ 5х2х0,5</t>
  </si>
  <si>
    <t>Кабель телефонный ТППэпЗ 10х2х0,5</t>
  </si>
  <si>
    <t>Кабель телефонный ТППэпЗ 20х2х0,5</t>
  </si>
  <si>
    <t>Кабель телефонный ТППэпЗ 30х2х0,5</t>
  </si>
  <si>
    <t>Кабель телефонный ТППэпЗ 50х2х0,5</t>
  </si>
  <si>
    <t>Кабель телефонный ТППэпЗ 100х2х0,5</t>
  </si>
  <si>
    <t>Кабель телефонный ТППэпт 5x2x0,4</t>
  </si>
  <si>
    <t>Кабель телефонный ТППэпт 10x2x0,4</t>
  </si>
  <si>
    <t>Кабель телефонный ТППэпт 20x2x0,4</t>
  </si>
  <si>
    <t>ТППэпт 30х2х0,4</t>
  </si>
  <si>
    <t>Кабель телефонный ТППэпт 30x2x0,4</t>
  </si>
  <si>
    <t>Кабель телефонный ТППэпт 50x2x0,4</t>
  </si>
  <si>
    <t>Кабель телефонный ТППэпт 100x2x0,4</t>
  </si>
  <si>
    <t>Кабель телефонный ТППэпт 5x2x0,5</t>
  </si>
  <si>
    <t>Кабель телефонный ТППэпт 10x2x0,5</t>
  </si>
  <si>
    <t>Кабель телефонный ТППэпт 20x2x0,5</t>
  </si>
  <si>
    <t>ТППэпт 30х2х0,5</t>
  </si>
  <si>
    <t>Кабель телефонный ТППэпт 30x2x0,5</t>
  </si>
  <si>
    <t>Кабель телефонный ТППэпт 50x2x0,5</t>
  </si>
  <si>
    <t>Кабель телефонный ТППэпт 100x2x0,5</t>
  </si>
  <si>
    <t>49556m500</t>
  </si>
  <si>
    <t>ИБП</t>
  </si>
  <si>
    <t>0591-001</t>
  </si>
  <si>
    <t>AXIS M1145-L</t>
  </si>
  <si>
    <t>0654-001</t>
  </si>
  <si>
    <t>AXIS P1224-E</t>
  </si>
  <si>
    <t>0656-002</t>
  </si>
  <si>
    <t>AXIS Q7436/Q7920 KIT</t>
  </si>
  <si>
    <t>14 x AXIS Q7436 Video Encoder Blade устанавливается в стойку AXIS Q7920 Video Encoder Chassis</t>
  </si>
  <si>
    <t xml:space="preserve">Кронштейн на столб для  AXIS T98A-VE Surveillance Cabinet и AXIS T95A00/T95A10 Dome Housings. При использовании с AXIS T95 Dome Housings необходим настенный кронштейн AXIS T95A61 </t>
  </si>
  <si>
    <t>5504-821</t>
  </si>
  <si>
    <t>AXIS T91D61 WALL MOUNT</t>
  </si>
  <si>
    <t>5504-641</t>
  </si>
  <si>
    <t>AXIS T91B63 CEILING MOUNT</t>
  </si>
  <si>
    <t>AXIS T94A01D PENDANT KIT</t>
  </si>
  <si>
    <t>5900-292</t>
  </si>
  <si>
    <t>AXIS T8133 30W MIDSPAN</t>
  </si>
  <si>
    <t>1/4“, 2.4-6 mm, (84 -32˚), DC-Iris, CS, F1.3, mega pixels, для AXIS M1113/14</t>
  </si>
  <si>
    <t>49657м305</t>
  </si>
  <si>
    <t>49657м500</t>
  </si>
  <si>
    <t>49272m500</t>
  </si>
  <si>
    <t>49273m305</t>
  </si>
  <si>
    <t>49273m500</t>
  </si>
  <si>
    <t>Бухта 305</t>
  </si>
  <si>
    <t>7932020m305</t>
  </si>
  <si>
    <t>7935046m305</t>
  </si>
  <si>
    <t>7935046m500</t>
  </si>
  <si>
    <t>7935044m305</t>
  </si>
  <si>
    <t>7935044m500</t>
  </si>
  <si>
    <t>7935047m305</t>
  </si>
  <si>
    <t>7935047m500</t>
  </si>
  <si>
    <t>7935048m305</t>
  </si>
  <si>
    <t>7935048m500</t>
  </si>
  <si>
    <t>7935049m305</t>
  </si>
  <si>
    <t>7935049m500</t>
  </si>
  <si>
    <t>7935050m305</t>
  </si>
  <si>
    <t>7935050m500</t>
  </si>
  <si>
    <t>7935051m305</t>
  </si>
  <si>
    <t>7935051m500</t>
  </si>
  <si>
    <t>7935043m305</t>
  </si>
  <si>
    <t>7935043m500</t>
  </si>
  <si>
    <t>7935040m305</t>
  </si>
  <si>
    <t>7935040m500</t>
  </si>
  <si>
    <t>7935041m305</t>
  </si>
  <si>
    <t>7935041m500</t>
  </si>
  <si>
    <t>49658м305</t>
  </si>
  <si>
    <t>49658м500</t>
  </si>
  <si>
    <t>49662м305</t>
  </si>
  <si>
    <t>49662м500</t>
  </si>
  <si>
    <t>7999077m305</t>
  </si>
  <si>
    <t>A</t>
  </si>
  <si>
    <t>B</t>
  </si>
  <si>
    <t>PCI-Express Dual Port Adapter: 2x 1G SFP slot</t>
  </si>
  <si>
    <t>SFP Pluggable Optical Module, 1000BX, 20km, Single mode, Single fiber [Tx=1490,Rx=1310], LC conn. (-40 to 85°C)</t>
  </si>
  <si>
    <t>SFP Pluggable Optical Module, 1000LX10, 10km, Single mode, Dual fiber [Tx=1310,Rx=1310], LC conn. (-40 to 85°C)</t>
  </si>
  <si>
    <t>SFP Pluggable Optical Module, 1000SX, 220m/550m, Multi mode, Dual fiber [Tx=850,Rx=850], LC conn. (-40 to 85°C)</t>
  </si>
  <si>
    <t>SFP Pluggable Optical Module, 1000LX, 2km, Multi mode, Dual fiber [Tx=1310,Rx=1310], LC conn. (0 to 70°C)</t>
  </si>
  <si>
    <t>SFP Pluggable Optical Module, 1000EX, 40km, Single mode, Dual fiber [Tx=1310,Rx=1310], LC conn. (0 to 70°C)</t>
  </si>
  <si>
    <t>SFP Pluggable Optical Module, 1000SX, 220m/550m, Multi mode, Dual fiber [Tx=850,Rx=850], LC conn. (0 to 70°C)</t>
  </si>
  <si>
    <t>SFP+ Pluggable Optical Module, 10G-ZR, 80km, Single mode, Dual fiber [Tx=1550,Rx=1550], LC conn. (-40 to 85°C)</t>
  </si>
  <si>
    <t>SFP+ Direct attach cable, Twinax, 7m (0 to 70°C)</t>
  </si>
  <si>
    <t>SFP+ Direct attach cable, Twinax, 3m (0 to 70°C)</t>
  </si>
  <si>
    <t>SFP+ Pluggable Optical Module, 10G-SR, 300m, Multi mode, Dual fiber [Tx=850,Rx=850], LC conn. (0 to 70°C)</t>
  </si>
  <si>
    <t>Quad SFP+ (QSFP+) to 4 x SFP+ Direct attach cable, Twinax, 3m (0 to 70°C)</t>
  </si>
  <si>
    <t>Quad SFP+ (QSFP+) Direct attach cable, Twinax, 3m (0 to 70°C)</t>
  </si>
  <si>
    <t>Quad SFP+ (QSFP+) Direct attach cable, Twinax, 1m (0 to 70°C)</t>
  </si>
  <si>
    <t>IEEE 802.3at Power over Ethernet (POE+) Injector (Gigabit Ethernet)</t>
  </si>
  <si>
    <t>48V 480W Single Output Industrial DIN RAIL Power Supply</t>
  </si>
  <si>
    <t>AT-x230-10GP-50</t>
  </si>
  <si>
    <t>x200 Series - Reliable Layer2+ Edge Switches</t>
  </si>
  <si>
    <t>AT-PWR250R-80</t>
  </si>
  <si>
    <t>VCS Plus License for CFC 960</t>
  </si>
  <si>
    <t>AT-FL-CF9-VCSPL</t>
  </si>
  <si>
    <t>5900-261</t>
  </si>
  <si>
    <t>AXIS T93F05 PROTECTIVE HOUSING</t>
  </si>
  <si>
    <t>5900-281</t>
  </si>
  <si>
    <t>49272m305</t>
  </si>
  <si>
    <t>5505-241</t>
  </si>
  <si>
    <t>AXIS T94Q01A WALL MOUNT</t>
  </si>
  <si>
    <t>Axis, Milestone (системы IP-видеонаблюдения)</t>
  </si>
  <si>
    <t>5031-241</t>
  </si>
  <si>
    <t>AXIS T8124-E OUTDOOR MIDSPAN 60W</t>
  </si>
  <si>
    <t>5026-471</t>
  </si>
  <si>
    <t>AXIS T8646 POE+ OVER COAX BLADE KIT</t>
  </si>
  <si>
    <t>Опис</t>
  </si>
  <si>
    <t>ПВ1</t>
  </si>
  <si>
    <t>ПВ-1 25</t>
  </si>
  <si>
    <t>Кабель силовой ПВ-1 25  Одескабель</t>
  </si>
  <si>
    <t>ПВ-1 35</t>
  </si>
  <si>
    <t>Кабель силовой ПВ-1 35  Одескабель</t>
  </si>
  <si>
    <t>ПВ-1 50</t>
  </si>
  <si>
    <t>Кабель силовой ПВ-1 50  Одескабель</t>
  </si>
  <si>
    <t>ПВ-1 70</t>
  </si>
  <si>
    <t>ПВ-1 95</t>
  </si>
  <si>
    <t>ПВСн</t>
  </si>
  <si>
    <t>Кабель силовой ПВСн 2*0,75  Одескабель</t>
  </si>
  <si>
    <t>Кабель силовой ПВСн 2*1,0  Одескабель</t>
  </si>
  <si>
    <t>ПВСн 3х1,5</t>
  </si>
  <si>
    <t>Кабель силовой ПВСн 2*1,5+1*1,5  Одескабель</t>
  </si>
  <si>
    <t>ПВСн 3х2,5</t>
  </si>
  <si>
    <t>Кабель силовой ПВСн 2*2,5+1*2,5  Одескабель</t>
  </si>
  <si>
    <t>ПВСн 4х1,5</t>
  </si>
  <si>
    <t>Кабель силовой ПВСн 3*1,5+1*1,5  Одескабель</t>
  </si>
  <si>
    <t>Кабель силовой ПВСм 2*10,0  Одескабель</t>
  </si>
  <si>
    <t>Кабель силовой ПВСм 2*16,0  Одескабель</t>
  </si>
  <si>
    <t>ПВСм 3х1,0</t>
  </si>
  <si>
    <t>ПВСм 3х1,5</t>
  </si>
  <si>
    <t>ПВСм 3х2,5</t>
  </si>
  <si>
    <t>ПВСм 3х4,0</t>
  </si>
  <si>
    <t>ПВСм 3х6,0</t>
  </si>
  <si>
    <t>ПВСм 3х10,0</t>
  </si>
  <si>
    <t>Кабель силовой ПВСм 2*10,0+1*10,0  Одескабель</t>
  </si>
  <si>
    <t>ПВСм 4х1,0</t>
  </si>
  <si>
    <t>ПВСм 4х1,5</t>
  </si>
  <si>
    <t>ПВСм 4х2,5</t>
  </si>
  <si>
    <t>ПВСм 4х4,0</t>
  </si>
  <si>
    <t>ПВСм 4х6,0</t>
  </si>
  <si>
    <t>ПВСм 4х10,0</t>
  </si>
  <si>
    <t>Кабель силовой ПВСм 3*10,0+1*10,0  Одескабель</t>
  </si>
  <si>
    <t>ПВСм 4х16,0</t>
  </si>
  <si>
    <t>Кабель силовой ПВСм 3*16,0+1*16,0  Одескабель</t>
  </si>
  <si>
    <t>ПВСм 5х1,0</t>
  </si>
  <si>
    <t>ПВСм 5х1,5</t>
  </si>
  <si>
    <t>ПВСм 5х2,5</t>
  </si>
  <si>
    <t>ПВСм 5х4,0</t>
  </si>
  <si>
    <t>ПВСм 5х6,0</t>
  </si>
  <si>
    <t>ПВСм 5х10,0</t>
  </si>
  <si>
    <t>Кабель силовой ПВСм 4*10,0+1*10,0  Одескабель</t>
  </si>
  <si>
    <t>ПВСм 5х16,0</t>
  </si>
  <si>
    <t>Кабель силовой ПВСм 4*16,0+1*16,0  Одескабель</t>
  </si>
  <si>
    <t>ПВСн 4х0,75</t>
  </si>
  <si>
    <t>Кабель силовой ПВСн 3*0,75+1*0,75  Одескабель</t>
  </si>
  <si>
    <t>ПВСн 4х1,0</t>
  </si>
  <si>
    <t>Кабель силовой ПВСн 3*1,0+1*1,0  Одескабель</t>
  </si>
  <si>
    <t>ПВСн 4х2,5</t>
  </si>
  <si>
    <t>Кабель силовой ПВСн 3*2,5+1*2,5  Одескабель</t>
  </si>
  <si>
    <t>ПВСн 5х0,75</t>
  </si>
  <si>
    <t>Кабель силовой ПВСн 4*0,75+1*0,75  Одескабель</t>
  </si>
  <si>
    <t>ПВСн 5х1,5</t>
  </si>
  <si>
    <t>Кабель силовой ПВСн 4*1,5+1*1,5  Одескабель</t>
  </si>
  <si>
    <t>ПВСн 5х2,5</t>
  </si>
  <si>
    <t>ШВВП</t>
  </si>
  <si>
    <t>ШВВПн 2х4,0</t>
  </si>
  <si>
    <t>ШВВПн 3х4,0</t>
  </si>
  <si>
    <t>ШВВПнг</t>
  </si>
  <si>
    <t>Кабель силовой ВВГ 2*10 (ож) -0,66  Одескабель</t>
  </si>
  <si>
    <t>Кабель силовой ВВГ 2*16 -0,66  Одескабель</t>
  </si>
  <si>
    <t>Кабель силовой ВВГ 2*25 -0,66  Одескабель</t>
  </si>
  <si>
    <t>Кабель силовой ВВГ 2*50 -0,66  Одескабель</t>
  </si>
  <si>
    <t>Кабель силовой ВВГ 3*10 (ож) -0,66  Одескабель</t>
  </si>
  <si>
    <t>Кабель силовой ВВГ 3*16 -0,66  Одескабель</t>
  </si>
  <si>
    <t>Кабель силовой ВВГ 3*25 -0,66  Одескабель</t>
  </si>
  <si>
    <t>ВВГ 3*4+1*2,5</t>
  </si>
  <si>
    <t>ВВГ 3*6+1*4</t>
  </si>
  <si>
    <t>ВВГ 3*10+1*6</t>
  </si>
  <si>
    <t>Кабель силовой ВВГ 3*10+1*6 (ож) -0,66  Одескабель</t>
  </si>
  <si>
    <t>Кабель силовой ВВГ 4*16 -0,66  Одескабель</t>
  </si>
  <si>
    <t>ВВГ 3*16+1*10</t>
  </si>
  <si>
    <t>Кабель силовой ВВГ 3*16+1*10 -0,66  Одескабель</t>
  </si>
  <si>
    <t>Кабель силовой ВВГ 4*25 -0,66  Одескабель</t>
  </si>
  <si>
    <t>ВВГ 3*25+1*10</t>
  </si>
  <si>
    <t>Кабель силовой ВВГ 3*25+1*10 -0,66  Одескабель</t>
  </si>
  <si>
    <t>ВВГ 3*25+1*16</t>
  </si>
  <si>
    <t>Кабель силовой ВВГ 3*25+1*16 -0,66  Одескабель</t>
  </si>
  <si>
    <t>Кабель силовой ВВГнг 1*10 (ож) -0,66  Одескабель</t>
  </si>
  <si>
    <t>ВВГнг 3*6+1*4</t>
  </si>
  <si>
    <t>Кабель силовой ВВГнг 4*10 (ож) -0,66  Одескабель</t>
  </si>
  <si>
    <t>ВВГнг 3*16+1*10</t>
  </si>
  <si>
    <t>Кабель силовой ВВГнг 3*16+1*10 -0,66  Одескабель</t>
  </si>
  <si>
    <t>ВВГнг-нд 1х1,5</t>
  </si>
  <si>
    <t>ВВГнг-нд 1х2,5</t>
  </si>
  <si>
    <t>ВВГнг-нд 1х4,0</t>
  </si>
  <si>
    <t>ВВГнг-нд 1х6</t>
  </si>
  <si>
    <t>ВВГнг-нд 1х10</t>
  </si>
  <si>
    <t>Кабель силовой ВВГнг-LS 1*10 (ож) -0,66  Одескабель</t>
  </si>
  <si>
    <t>ВВГнг-нд 1х16</t>
  </si>
  <si>
    <t>Кабель силовой ВВГнг-LS 1*16 -0,66  Одескабель</t>
  </si>
  <si>
    <t>ВВГнг-нд 1х25</t>
  </si>
  <si>
    <t>Кабель силовой ВВГнг-LS 1*25 -0,66  Одескабель</t>
  </si>
  <si>
    <t>ВВГнг-нд 1х35</t>
  </si>
  <si>
    <t>Кабель силовой ВВГнг-LS 1*35 -0,66  Одескабель</t>
  </si>
  <si>
    <t>ВВГнг-нд 1х50</t>
  </si>
  <si>
    <t>Кабель силовой ВВГнг-LS 1*50 -0,66  Одескабель</t>
  </si>
  <si>
    <t>ВВГнг-нд 1х70</t>
  </si>
  <si>
    <t>Кабель силовой ВВГнг-LS 1*70 -1  Одескабель</t>
  </si>
  <si>
    <t>ВВГнг-нд 1х95</t>
  </si>
  <si>
    <t>Кабель силовой ВВГнг-LS 1*95 -1  Одескабель</t>
  </si>
  <si>
    <t>ВВГнг-нд 2х1,5</t>
  </si>
  <si>
    <t>ВВГнг-нд 2х2,5</t>
  </si>
  <si>
    <t>ВВГнг-нд 2х4</t>
  </si>
  <si>
    <t>ВВГнг-нд 2х6</t>
  </si>
  <si>
    <t>ВВГнг-нд 3х1,5</t>
  </si>
  <si>
    <t>ВВГнг-нд 3х2,5</t>
  </si>
  <si>
    <t>ВВГнг-нд 3х4</t>
  </si>
  <si>
    <t>ВВГнг-нд 3х6</t>
  </si>
  <si>
    <t>ВВГнг-нд 3х10</t>
  </si>
  <si>
    <t>Кабель силовой ВВГнг-LS 3*10 (ож) -0,66  Одескабель</t>
  </si>
  <si>
    <t>ВВГнг-нд 3х16</t>
  </si>
  <si>
    <t>Кабель силовой ВВГнг-LS 3*16 -0,66  Одескабель</t>
  </si>
  <si>
    <t>ВВГнг-нд 3х25</t>
  </si>
  <si>
    <t>Кабель силовой ВВГнг-LS 3*25 -0,66  Одескабель</t>
  </si>
  <si>
    <t>ВВГнг-нд 3х35</t>
  </si>
  <si>
    <t>Кабель силовой ВВГнг-LS 3*35 -0,66  Одескабель</t>
  </si>
  <si>
    <t>ВВГнг-нд 4х1,5</t>
  </si>
  <si>
    <t>ВВГнг-нд 4х2,5</t>
  </si>
  <si>
    <t>ВВГнг-нд 4х4</t>
  </si>
  <si>
    <t>ВВГнг-нд 4х6</t>
  </si>
  <si>
    <t>ВВГнг-нд 4х10</t>
  </si>
  <si>
    <t>Кабель силовой ВВГнг-LS 4*10 (ож) -0,66  Одескабель</t>
  </si>
  <si>
    <t>ВВГнг-нд 4х16</t>
  </si>
  <si>
    <t>Кабель силовой ВВГнг-LS 4*16 -0,66  Одескабель</t>
  </si>
  <si>
    <t>ВВГнг-нд 3*25+1*10</t>
  </si>
  <si>
    <t>Кабель силовой ВВГнг-LS 3*25+1*10 -0,66  Одескабель</t>
  </si>
  <si>
    <t>ВВГнг-нд 3*25+1*16</t>
  </si>
  <si>
    <t>Кабель силовой ВВГнг-LS 3*25+1*16 -0,66  Одескабель</t>
  </si>
  <si>
    <t>ВВГнг-нд 5х1,5</t>
  </si>
  <si>
    <t>ВВГнг-нд 5х2,5</t>
  </si>
  <si>
    <t>ВВГнг-нд 5х4</t>
  </si>
  <si>
    <t>ВВГнг-нд 5х6</t>
  </si>
  <si>
    <t>ВВГ-П</t>
  </si>
  <si>
    <t>Кабель силовой ВВГ-П 2*10 (ож) -0,66  Одескабель</t>
  </si>
  <si>
    <t>Кабель силовой ВВГ-П 2*16 -0,66  Одескабель</t>
  </si>
  <si>
    <t>ВВГнг-П</t>
  </si>
  <si>
    <t>Кабель силовой ВВГнг-П 2*10 (ож) -0,66  Одескабель</t>
  </si>
  <si>
    <t>ВВГнг-нд-П 3х1,5</t>
  </si>
  <si>
    <t>ВВГнг-нд-П 3х2,5</t>
  </si>
  <si>
    <t>ВВГнг-нд-П 3х4</t>
  </si>
  <si>
    <t>ВВГнг-нд-П 3х6</t>
  </si>
  <si>
    <t>ПВС 3х1,5</t>
  </si>
  <si>
    <t>ПВС 3х2,5</t>
  </si>
  <si>
    <t>ШВВП 2х1,0</t>
  </si>
  <si>
    <t>ШВВП 2х1,5</t>
  </si>
  <si>
    <t>ШВВП 3х1,5</t>
  </si>
  <si>
    <t>7934018м305</t>
  </si>
  <si>
    <t>7932025m305</t>
  </si>
  <si>
    <t>7932025m500</t>
  </si>
  <si>
    <t>7932024m305</t>
  </si>
  <si>
    <t>7932024m500</t>
  </si>
  <si>
    <t>7934017м305</t>
  </si>
  <si>
    <t>ПВСм</t>
  </si>
  <si>
    <t>49574m305</t>
  </si>
  <si>
    <t>49574m500</t>
  </si>
  <si>
    <t>0658-001</t>
  </si>
  <si>
    <t>AXIS F41 MAIN UNIT</t>
  </si>
  <si>
    <t>0675-001</t>
  </si>
  <si>
    <t>AXIS F1005-E SENSOR UNIT 3M</t>
  </si>
  <si>
    <t>0676-001</t>
  </si>
  <si>
    <t>AXIS F1005-E SENSOR UNIT 12M</t>
  </si>
  <si>
    <t>0677-001</t>
  </si>
  <si>
    <t>AXIS F1015 SENSOR UNIT 3M</t>
  </si>
  <si>
    <t>0678-001</t>
  </si>
  <si>
    <t>AXIS F1015 SENSOR UNIT 12M</t>
  </si>
  <si>
    <t>0737-001</t>
  </si>
  <si>
    <t>AXIS F1035-E SENSOR UNIT 3M</t>
  </si>
  <si>
    <t>0736-001</t>
  </si>
  <si>
    <t>AXIS F1035-E SENSOR UNIT 12M</t>
  </si>
  <si>
    <t>New</t>
  </si>
  <si>
    <t>0645-001</t>
  </si>
  <si>
    <t>AXIS Q2901-E 9MM 8.3 FPS</t>
  </si>
  <si>
    <t>0646-001</t>
  </si>
  <si>
    <t>AXIS Q2901-E PTMOUNT 9MM 8.3 FPS</t>
  </si>
  <si>
    <t>0647-001</t>
  </si>
  <si>
    <t>AXIS Q2901-E 19MM 8.3 FPS</t>
  </si>
  <si>
    <t>0648-001</t>
  </si>
  <si>
    <t>AXIS Q2901-E PTMOUNT 19MM 8.3 FPS</t>
  </si>
  <si>
    <t>0742-001</t>
  </si>
  <si>
    <t>AXIS Q7424-R MKII VIDEO ENCODER</t>
  </si>
  <si>
    <t>5504-862</t>
  </si>
  <si>
    <t>AXIS T8085 PS57 500W 1U</t>
  </si>
  <si>
    <t>Power supply 500W for use with AXIS T8646 POE+ OVER COAX BLADE in a 1U rack.</t>
  </si>
  <si>
    <t>5506-481</t>
  </si>
  <si>
    <t>AXIS T91E61 WALL MOUNT</t>
  </si>
  <si>
    <t>5900-332</t>
  </si>
  <si>
    <t>AXIS T8134 MIDSPAN 60W</t>
  </si>
  <si>
    <t>ВВГ 3*2,5+1*1,5</t>
  </si>
  <si>
    <t>ВВГнг 3*4+1*2,5</t>
  </si>
  <si>
    <t>ВВГнг-нд-П 2х1,5</t>
  </si>
  <si>
    <t>ВВГнг-нд-П 2х2,5</t>
  </si>
  <si>
    <t>Кабель силовой огнестойкий ПвПГнг-FRHF ((N)HXH-FЕ 180/E90) 2*2,5 -1 ,Одескабель</t>
  </si>
  <si>
    <t>Кабель силовой огнестойкий ПвПГнг-FRHF ((N)HXH-FЕ 180/E90) 3*2,5 -1 ,Одескабель</t>
  </si>
  <si>
    <t>ШВВПннг 2х0,5</t>
  </si>
  <si>
    <t>ШВВПннг 2*0,75</t>
  </si>
  <si>
    <t>AT-FL-CFC400-01</t>
  </si>
  <si>
    <t>AT-SBx8112 with CFC400 Premium License -OSPF,PIM-SM/DM,Q in Q, RADIUS-Full</t>
  </si>
  <si>
    <t>AT-FL-CFC960-01</t>
  </si>
  <si>
    <t>1200W DC System Power Supply</t>
  </si>
  <si>
    <t>x930 - Advanced Layer 3 GIGABIT Ethernet Intelligent Stackable Switch</t>
  </si>
  <si>
    <t>AT-x930-28GTX</t>
  </si>
  <si>
    <t>AT-x930-28GPX</t>
  </si>
  <si>
    <t>AT-x930-28GSTX</t>
  </si>
  <si>
    <t>10/100/1000BASE-T ports x 24 (Combo) - SFP slot x 24 (Combo) - SFP/SFP+ slots x 4. Console port x 1 (RJ45) - Dual Power Supply slot - Dedicated Stacking port x 2 (Rear panel)</t>
  </si>
  <si>
    <t>AT-x930-52GTX</t>
  </si>
  <si>
    <t>AT-x930-52GPX</t>
  </si>
  <si>
    <t>AT-FL-x930-01</t>
  </si>
  <si>
    <t>AT-FAN09</t>
  </si>
  <si>
    <t>FAN Module for AT-x930 series</t>
  </si>
  <si>
    <t>AT-FAN09ADP</t>
  </si>
  <si>
    <t>AT-x230-18GP-50</t>
  </si>
  <si>
    <t>AT-RKMT-J13</t>
  </si>
  <si>
    <t>AT-RKMT-J14</t>
  </si>
  <si>
    <t>IE Series - Gigabit Ethernet Industrial Switches</t>
  </si>
  <si>
    <t>AT-IE200-6GT-80</t>
  </si>
  <si>
    <t>AT-IE510-28GSX-80</t>
  </si>
  <si>
    <t>Stackable L3 switch with 24 x 100/1000 SFP ports and 4 10G SFP+ ports. Dual DC Power supplies, Industrial Temperature</t>
  </si>
  <si>
    <t>8 port 10/100/1000TX WebSmart switch with 2 x 100/1000 SFP bays (ECO version)</t>
  </si>
  <si>
    <t>16 port 10/100/1000TX WebSmart Switch with 2 x 100/1000 SFP bays (Eco version)</t>
  </si>
  <si>
    <t>24 port 10/100/1000TX WebSmart switch with 4 x 100/1000 SFP bays (Eco version)</t>
  </si>
  <si>
    <t>Desktop Mini Media Converter, 100TX to 100FX SC Connector</t>
  </si>
  <si>
    <t>Desktop Mini Media Converter, 100TX to 100FX ST Connector</t>
  </si>
  <si>
    <t>Desktop Mini Media Converter, 1000TX to 1000SX LC Connector</t>
  </si>
  <si>
    <t>Desktop Mini Media Converter, 1000TX to 1000SX SC Connector</t>
  </si>
  <si>
    <t>Desktop Mini Media Converter, 1000TX to 1000SX ST Connector</t>
  </si>
  <si>
    <t>AT-MMC6005-60</t>
  </si>
  <si>
    <t>VDSL2 (RJ11) to 10/100/1000T Mini Media Converter</t>
  </si>
  <si>
    <t>SFP+ Direct attach cable, Twinax, 1m (0 to 70°C)</t>
  </si>
  <si>
    <t>Compact SFP Pluggable Optical Module, 1000BX, 40km, Single mode, Single fiber [Tx=1490,Rx=1310], LC conn. (-40 to 85°C)</t>
  </si>
  <si>
    <t>Next Generation Firewalls</t>
  </si>
  <si>
    <t>AW+ Next Generation Firewalls - 2 x GE WAN ports and 8 x 10/100/1000 LAN ports</t>
  </si>
  <si>
    <t>AT-AR3050S-50</t>
  </si>
  <si>
    <t>AW+ Next Generation Firewall - 2 x GE WAN ports and 8 x 10/100/1000 LAN ports</t>
  </si>
  <si>
    <t>AT-AR4050S-50</t>
  </si>
  <si>
    <t>AT-TQ0091-60</t>
  </si>
  <si>
    <t>AC external power adapter for AT-TQ3600 &amp; AT-TQ4600</t>
  </si>
  <si>
    <t>0664-001</t>
  </si>
  <si>
    <t>AXIS Q3709-PVE</t>
  </si>
  <si>
    <t>0764-001</t>
  </si>
  <si>
    <t>AXIS M7011 Video Encoder</t>
  </si>
  <si>
    <t>Milestone XProtect Corporate Base License</t>
  </si>
  <si>
    <t>XPLPRBL</t>
  </si>
  <si>
    <t>XProtect LPR Base License, incl. 5 Country Modules</t>
  </si>
  <si>
    <t>XPLPRCL</t>
  </si>
  <si>
    <t>XProtect LPR Camera License</t>
  </si>
  <si>
    <t>XPLPRLL</t>
  </si>
  <si>
    <t>XProtect LPR Country Module</t>
  </si>
  <si>
    <t>AXIS T93F20 OUTDOOR HOUSING POE</t>
  </si>
  <si>
    <t>High PoE 1-port 60W инжектор. Соответствует IEEE802.3.at и IEEE802.3af.</t>
  </si>
  <si>
    <t>ТРП 2х0,5</t>
  </si>
  <si>
    <t>Кабель телефонный ТРП 2х0,5</t>
  </si>
  <si>
    <t>ТРП 2х0,4</t>
  </si>
  <si>
    <t>Кабель телефонный ТРП 2х0,4</t>
  </si>
  <si>
    <t>ПВСн 3х1</t>
  </si>
  <si>
    <t>Кабель силовой ПВСн 2*1,0+1*1,0  Одескабель</t>
  </si>
  <si>
    <t>ВВГ 1х1,5</t>
  </si>
  <si>
    <t>0778-001</t>
  </si>
  <si>
    <t>AXIS F34 MAIN UNIT</t>
  </si>
  <si>
    <t>0779-002</t>
  </si>
  <si>
    <t>AXIS F34 SURVEILLANCE SYSTEM</t>
  </si>
  <si>
    <t>0765-001</t>
  </si>
  <si>
    <t>AXIS F1004 SENSOR UNIT</t>
  </si>
  <si>
    <t>0798-001</t>
  </si>
  <si>
    <t>AXIS F4005 DOME SENSOR UNIT</t>
  </si>
  <si>
    <t>0775-001</t>
  </si>
  <si>
    <t>AXIS F4005-E DOME SENSOR UNIT</t>
  </si>
  <si>
    <t>0548-001</t>
  </si>
  <si>
    <t>AXIS M3037-PVE</t>
  </si>
  <si>
    <t>0835-001</t>
  </si>
  <si>
    <t>0835-011</t>
  </si>
  <si>
    <t>0836-001</t>
  </si>
  <si>
    <t>0836-011</t>
  </si>
  <si>
    <t>0673-001</t>
  </si>
  <si>
    <t>AXIS A8004-VE</t>
  </si>
  <si>
    <t>SHB-4200</t>
  </si>
  <si>
    <t>0782-001</t>
  </si>
  <si>
    <t>AXIS Q1941-E 7MM 8.3 FPS</t>
  </si>
  <si>
    <t>0783-001</t>
  </si>
  <si>
    <t>AXIS Q1941-E 13MM 8.3 FPS</t>
  </si>
  <si>
    <t>0876-001</t>
  </si>
  <si>
    <t>AXIS Q1941-E 19MM 8.3 FPS</t>
  </si>
  <si>
    <t>0784-001</t>
  </si>
  <si>
    <t>AXIS Q1941-E 35MM 8.3 FPS</t>
  </si>
  <si>
    <t>0785-001</t>
  </si>
  <si>
    <t>AXIS Q1941-E 60MM 8.3 FPS</t>
  </si>
  <si>
    <t>Premium License for CFC960 including: OSPF, BGP4, PIMv4-SM, DM, SSM, Q-in-Q, RIPng,  OSPFv3, BGP4+ for IPv6, MLDv1 &amp; v2, PIMv6-SM, SSM, RADIUS-Full, VRF-Lite, UDLD</t>
  </si>
  <si>
    <t>FAN Module for AT-SBx8112 &amp; AT-SBx3112</t>
  </si>
  <si>
    <t>AT-RKMT-SL01</t>
  </si>
  <si>
    <t>24 x 10/100/1000BASE-TX ports, 2 x SFP+ ports, 2 x SFP+/Stack ports, 1 x Expansion module and dual hotswap PSU bays</t>
  </si>
  <si>
    <t>24 x 10/100/1000BASE-TX PoE+ ports, 2 x SFP+ ports, 2 x SFP+/Stack ports, 1 x Expansion module and dual hotswap PSU bays</t>
  </si>
  <si>
    <t>48 x 10/100/1000BASE-TX ports, 2 x SFP+ ports, 2 x SFP+/Stack ports, 1 x Expansion module and dual hotswap PSU bays</t>
  </si>
  <si>
    <t>48 x 10/100/1000BASE-TX PoE+ ports, 2 x SFP+ ports, 2 x SFP+/Stack ports, 1 x Expansion module and dual hotswap PSU bays</t>
  </si>
  <si>
    <t>AT-PWR150-50</t>
  </si>
  <si>
    <t>L2+ managed switch, 8 x 10/100/1000Mbps POE+ ports, 2 x SFP uplink slots, 1 Fixed AC power supply</t>
  </si>
  <si>
    <t>L2+ managed switch, 16 x 10/100/1000Mbps POE+ ports, 2 x SFP uplink slots, 1 Fixed AC power supply</t>
  </si>
  <si>
    <t>L2+ managed switch, 24 x 10/100/1000Mbps POE+ ports, 4 x SFP uplink slots, 1 Fixed AC power supply</t>
  </si>
  <si>
    <t>AT-x230-28GP-50</t>
  </si>
  <si>
    <t>AT-FL-x230-UDLD</t>
  </si>
  <si>
    <t>UDLD license, enabling the feature for x230 series</t>
  </si>
  <si>
    <t>AT-FL-x230-QINQ</t>
  </si>
  <si>
    <t>Q-in-Q license, enabling the feature for x230 series</t>
  </si>
  <si>
    <t>Managed Industrial switch with 2 x 100/1000 SFP,  4 x 10/100/1000T</t>
  </si>
  <si>
    <t>24  Port Fast Ethernet WebSmart Switch with 4 uplink ports (2  x 10/100/1000T and  2 x SFP-10/100/1000T Combo ports)</t>
  </si>
  <si>
    <t>AT-FS750/28-50</t>
  </si>
  <si>
    <t>AT-DMC100/SC-50</t>
  </si>
  <si>
    <t>AT-DMC100/ST-50</t>
  </si>
  <si>
    <t>AT-DMC1000/LC-50</t>
  </si>
  <si>
    <t>AT-DMC1000/ST-50</t>
  </si>
  <si>
    <t>AT-SPBD20-14/I</t>
  </si>
  <si>
    <t>SFP Pluggable Optical Module, 1000BX, 20km, Single mode, Single fiber [Tx=1490,Rx=1310], SC conn. (-40 to 95°C)</t>
  </si>
  <si>
    <t>AT-RKMT-J15</t>
  </si>
  <si>
    <t>VPN Access Router - 1 x GE WAN ports and 4 x 10/100/1000 LAN ports. USB port for external memory or LTE/3G USB modem</t>
  </si>
  <si>
    <t>AT-AR2050V-50</t>
  </si>
  <si>
    <t>AXIS A9801 SECURITY RELAY</t>
  </si>
  <si>
    <t>5801-141</t>
  </si>
  <si>
    <t>AXIS A8004 JUNCTION BOX</t>
  </si>
  <si>
    <t>5801-131</t>
  </si>
  <si>
    <t>AXIS A1001 Network Door Controller</t>
  </si>
  <si>
    <t>0540-001</t>
  </si>
  <si>
    <t>AXIS Q6128-E 50HZ</t>
  </si>
  <si>
    <t>0800-002</t>
  </si>
  <si>
    <t>XProtect Transact Connection License</t>
  </si>
  <si>
    <t>XPTC1</t>
  </si>
  <si>
    <t>XProtect Transact Base Server incl. 1 Connection License</t>
  </si>
  <si>
    <t>XPTBS</t>
  </si>
  <si>
    <t>Модуль MILESTONE XProtect Transact</t>
  </si>
  <si>
    <t>XPADL</t>
  </si>
  <si>
    <t>XProtect Access Base License</t>
  </si>
  <si>
    <t>XPABL</t>
  </si>
  <si>
    <t>Модуль MILESTONE XProtect Access Control Module</t>
  </si>
  <si>
    <t>8821B001</t>
  </si>
  <si>
    <t>Миниатюрная корпусная Full-HD сетевая видеокамера 2.1Mp, 1/3 дюймовый CMOS-датчик с основным цветовым фильтром, 2,7 мм фиксированный объектив с 4x цифровым зумом, JPEG, H.264 до1920 x 1080,трансляция нескольких видеопотоков в формате MJPEG и H.264, ONVIF v2.2 и Profile S, функция интеллектуального управления тенями (SSC), MicroSD, -10°C до +50°C, PoE</t>
  </si>
  <si>
    <t>9905B001</t>
  </si>
  <si>
    <t>Стационарная корпусная Full-HD сетевая видеокамера 2.1Mp, 1/3 дюймовый CMOS-датчик с основным цветовым фильтром, 2,8-8,4 мм, 3-кратный оптический зум (4-кратный цифровой зум) зум-объектив (с электроприводом),JPEG, H.264 до1920 x 1080,трансляция нескольких видеопотоков в формате MJPEG, поддержка двух одновременных потоков H.264, совместимость со стандартами ONVIF v2.4 и Profile S, функция интеллектуального управления тенями (SSC), темп. диапазон -10°C до +50°C, PoE, 12 В пост или 24 Вт перем тока</t>
  </si>
  <si>
    <t>0313C001</t>
  </si>
  <si>
    <t>0312C001</t>
  </si>
  <si>
    <r>
      <t xml:space="preserve">Стационарная </t>
    </r>
    <r>
      <rPr>
        <sz val="10"/>
        <color indexed="8"/>
        <rFont val="Arial"/>
        <family val="2"/>
        <charset val="204"/>
      </rPr>
      <t>уличная корпусная сетевая видеокамера 1,3Mp, 1/3 дюймовый CMOS-датчик с основным цветовым фильтром, 2,55-6,12 мм объектив с 2,4-кратным оптическим зумом (4-кратный цифровой зум), электроприводом и низкодисперсионной оптикой. Встроенная ИК-подсветка, JPEG, H.264 до 1280х720,трансляция нескольких видеопотоков в формате MJPEG, поддержка двух одновременных потоков H.264, совместимость со стандартами ONVIF Profile G и Profile S, функция интеллектуального управления тенями (SSC), IP66, темп. диапазон -50°C до +55°C, PoE, 12 В пост или 24 Вт перем тока. 2 тревожных входа и выхода, 1 вход для микрофона и 1 линейный выход.</t>
    </r>
  </si>
  <si>
    <t>8820B001</t>
  </si>
  <si>
    <t>Full HD Minidome сетевая видеокамера 2.1Mp, 1/3-дюймовый CMOS-датчик с фильтром основных цветов, 2,7 мм фикс. объектив с 4х цифровым зумом , JPEG, H.264 до1920 x 1080, трансляция нескольких видеопотоков в формате MJPEG и H.264, ONVIF v2.2 и Profile S, запись/воспроизведение непосредственно с карты MicroSD (64 ГБ),  -10°C до +50°C, PoE, 12 В/24 В</t>
  </si>
  <si>
    <t>9904B001</t>
  </si>
  <si>
    <t>Купольная Full-HD сетевая видеокамера 2.1Mp, 1/3 дюймовый CMOS-датчик с основным цветовым фильтром,  2,8-8,4 мм объектив с 3х зумом, MJPEG, H.264 до1920 x 1080,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12/24В. Функция управления панорамированием/наклоном/поворотом/зумом (PTRZ)</t>
  </si>
  <si>
    <t>9903B001</t>
  </si>
  <si>
    <t>8818B001</t>
  </si>
  <si>
    <t>Full HD PTZ Minidome сетевая видеокамера 2.1Mp, 1/4.85-дюймовый CMOS-датчик с фильтром основных цветов, 2,25-7,88 мм объектив с 3,5х оптическим (4х цифровым) зумом и автофокусировкой, JPEG, H.264 до1920 x 1080,трансляция нескольких видеопотоков в формате MJPEG, поддержка двух одновременных потоков H.264, совместимость со стандартами ONVIF v2.2 и Profile S, запись/воспроизведение непосредственно с карты MicroSD (64 ГБ), -10°C до +50°C, PoE, 12/24В.</t>
  </si>
  <si>
    <t>9902B001</t>
  </si>
  <si>
    <t>Full HD PTZ сетевая видеокамера 2.1Mp, 1/3 дюймовый CMOS-датчик с основным цветовым фильтром, 4,7-94 мм объектив с 20х зумом с автофокусировкой (с 12х цифровым зумом), регулировка скорости вращения в зависимости от зума, MJPEG, H.264 до 1920 x 1080,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 В/24 В (белая)</t>
  </si>
  <si>
    <t>9902B002</t>
  </si>
  <si>
    <t>Full HD PTZ сетевая видеокамера 2.1Mp, 1/3 дюймовый CMOS-датчик с основным цветовым фильтром, 4,7-94 мм объектив с 20х зумом с автофокусировкой (с 12х цифровым зумом), регулировка скорости вращения в зависимости от зума, MJPEG, H.264 до 1920 x 1080,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 В/24 В (черная)</t>
  </si>
  <si>
    <t>0307C001</t>
  </si>
  <si>
    <t>HD PTZ сетевая видеокамера 1,3Mp с непрерывным вращением, с вандалозащищенным корпусом, 1/3 дюймовый CMOS-датчик с основным цветовым фильтром, 4,4-132 мм объектив с 30-кратным зумом с автофокусировкой и низкодисперсной оптикой (с 20-кратным цифровым зумом, совокупная кратность приближения 600х), скоростью вращения 450 градусов/с, MJPEG, H.264 до 1280 x 720, трансляция нескольких видеопотоков в формате MJPEG, поддержка двух одновременных потоков H.264, ONVIF Profile G и Profile S, функция интеллектуального управления тенями (SSC), IP66 и IK10, -50°C до +55°C, PoE, 12 В/24 В (белая).</t>
  </si>
  <si>
    <t>0305C001</t>
  </si>
  <si>
    <t>HD PTZ сетевая видеокамера 1,3Mp с непрерывным вращением, с вандалозащищенным корпусом, 1/3 дюймовый CMOS-датчик с основным цветовым фильтром, 4,4-132 мм объектив с 30-кратным зумом с автофокусировкой и низкодисперсной оптикой (с 20-кратным цифровым зумом, совокупная кратность приближения 600х), скоростью вращения 450 градусов/с, MJPEG, H.264 до 1280 x 720, трансляция нескольких видеопотоков в формате MJPEG, поддержка двух одновременных потоков H.264, ONVIF Profile G и Profile S, функция интеллектуального управления тенями (SSC), IP66 и IK10, -50°C до +55°C, PoE, 12 В/24 В (белая). 2 тревожных входа и выхода, 1 вход для микрофона и 1 линейный выход.</t>
  </si>
  <si>
    <t>0712C001</t>
  </si>
  <si>
    <t>0724C001</t>
  </si>
  <si>
    <t>0717C001</t>
  </si>
  <si>
    <t>0713C001</t>
  </si>
  <si>
    <t>0719C001</t>
  </si>
  <si>
    <t>0711C001</t>
  </si>
  <si>
    <t>0718C001</t>
  </si>
  <si>
    <t>0720C001</t>
  </si>
  <si>
    <t>0721C001</t>
  </si>
  <si>
    <t>0723C001</t>
  </si>
  <si>
    <t>0722C001</t>
  </si>
  <si>
    <t>0715C001</t>
  </si>
  <si>
    <t>CANON (системы IP-видеонаблюдения)</t>
  </si>
  <si>
    <t>AT-SBxPWRSYS2-50</t>
  </si>
  <si>
    <t>1200W AC System Power Supply EU Power Cord</t>
  </si>
  <si>
    <t>AT-x230-18GT-50</t>
  </si>
  <si>
    <t>L2+ managed switch, 16 x 10/100/1000Mbps, 2 x SFP uplink slots, 1 Fixed AC power supply EU Power cord</t>
  </si>
  <si>
    <t>AT-x230-28GT-50</t>
  </si>
  <si>
    <t>L2+ managed switch, 24 x 10/100/1000Mbps, 4 x SFP uplink slots, 1 Fixed AC power supply EU Power Cord</t>
  </si>
  <si>
    <t>AT-XS916MXT-50</t>
  </si>
  <si>
    <t>12x 10/100/1000/10G-T, 4x SFP+, Intelligent Switch, STK, EU Power Cord</t>
  </si>
  <si>
    <t>AT-XS916MXS-50</t>
  </si>
  <si>
    <t>12x SFP+, 4x 10/100/1000/10G-T, Intelligent Switch, STK, EU Power Cord</t>
  </si>
  <si>
    <t>AT-FL-IE5-L2-01</t>
  </si>
  <si>
    <t>AT-FL-IE5-L3-01</t>
  </si>
  <si>
    <t>AT-GS910/5-50</t>
  </si>
  <si>
    <t>AT-GS910/5E-50</t>
  </si>
  <si>
    <t>AT-GS910/8-50</t>
  </si>
  <si>
    <t>AT-GS910/8E-50</t>
  </si>
  <si>
    <t>AT-GS910/16-50</t>
  </si>
  <si>
    <t>AT-GS910/24-50</t>
  </si>
  <si>
    <t>AT-QSFPLR4</t>
  </si>
  <si>
    <t>40G QSFP+ LR4, SMF</t>
  </si>
  <si>
    <t>VPN Access Router - 1 x GE WAN ports and 1 x 10/100/1000 LAN ports. USB port for external memory or LTE/3G USB modem</t>
  </si>
  <si>
    <t>AT-AR2010V-50</t>
  </si>
  <si>
    <t>CANON VB-S900F</t>
  </si>
  <si>
    <t>CANON VB-H730F</t>
  </si>
  <si>
    <t>CANON VB-M741LE</t>
  </si>
  <si>
    <t>CANON VB-S800D</t>
  </si>
  <si>
    <t>CANON VB-H630D</t>
  </si>
  <si>
    <t>CANON VB-H630VE</t>
  </si>
  <si>
    <t>Стационарная купольная Full-HD сетевая видеокамера  с вандалозащищенным корпусом 2.1Mp, 1/3 дюймовый CMOS-датчик с основным цветовым фильтром, 2,8-8,4 мм объектив с 3-кратным зумом,MJPEG, H.264 до1920 x 1080, трансляция нескольких видеопотоков в формате MJPEG, поддержка двух одновременных потоков H.264, ONVIF v2.4 и Profile S, функция интеллектуального управления тенями (SSC), от -30°C до +50°C. Функция управления панорамированием/наклоном/поворотом/зумом (PTRZ), (оснащение опциональным модулем обогрева (HU600-VB)), PoE, 12 В/24 В</t>
  </si>
  <si>
    <t>CANON VB-S30D</t>
  </si>
  <si>
    <t>CANON VB-H43</t>
  </si>
  <si>
    <t>CANON VB-R10VE</t>
  </si>
  <si>
    <t>CANON VB-R11VE</t>
  </si>
  <si>
    <t>бухт</t>
  </si>
  <si>
    <t>7932020m500</t>
  </si>
  <si>
    <t>Валюта</t>
  </si>
  <si>
    <t>грн</t>
  </si>
  <si>
    <t>75 Ом</t>
  </si>
  <si>
    <t>ТПппЗП 30х2х0,4</t>
  </si>
  <si>
    <t>ТПппЗП 50х2х0,4</t>
  </si>
  <si>
    <t>ТПппЗП 100х2х0,4</t>
  </si>
  <si>
    <t>Патч-корд литой UTP, RJ45 10 м, кат. 5Е, PVC</t>
  </si>
  <si>
    <t>Патч-корд литой UTP, RJ45 15 м, кат. 5Е, PVC</t>
  </si>
  <si>
    <t>Патч-корд литой S/FTP, RJ45   5 м, кат.6A, LSOH</t>
  </si>
  <si>
    <t>Патч-панель наборная, 24 порта 0.5U, для модулей Keystone die-casting , с кабельным орг-ром, черная</t>
  </si>
  <si>
    <t>СКС Premium Line</t>
  </si>
  <si>
    <t xml:space="preserve">Курс </t>
  </si>
  <si>
    <t>Курс НБУ USD</t>
  </si>
  <si>
    <t>Курс НБУ EUR</t>
  </si>
  <si>
    <t>http://iqtrading.com.ua/partneram/pricelists/</t>
  </si>
  <si>
    <t>USD IQ</t>
  </si>
  <si>
    <t>SBP-300HM7</t>
  </si>
  <si>
    <t>SBP-300HM6</t>
  </si>
  <si>
    <t>SBP-300HM5</t>
  </si>
  <si>
    <t>SHP-3701H</t>
  </si>
  <si>
    <t>0812-002</t>
  </si>
  <si>
    <t>AXIS M1045-LW</t>
  </si>
  <si>
    <t>To be launched</t>
  </si>
  <si>
    <t>0811-001</t>
  </si>
  <si>
    <t>AXIS M1065-L</t>
  </si>
  <si>
    <t>0810-002</t>
  </si>
  <si>
    <t>AXIS M1065-LW</t>
  </si>
  <si>
    <t>0896-001</t>
  </si>
  <si>
    <t>AXIS P1244</t>
  </si>
  <si>
    <t>0924-001</t>
  </si>
  <si>
    <t>AXIS P1254</t>
  </si>
  <si>
    <t>0935-001</t>
  </si>
  <si>
    <t>AXIS F1004 BULLET SENSOR UNIT</t>
  </si>
  <si>
    <t>0802-001</t>
  </si>
  <si>
    <t>AXIS M3044-V</t>
  </si>
  <si>
    <t>0743-001</t>
  </si>
  <si>
    <t>AXIS Q3615-VE</t>
  </si>
  <si>
    <t>0744-001</t>
  </si>
  <si>
    <t>AXIS Q3617-VE</t>
  </si>
  <si>
    <t>0815-001</t>
  </si>
  <si>
    <t>AXIS P3707-PE</t>
  </si>
  <si>
    <t>0801-001</t>
  </si>
  <si>
    <t>AXIS Q3708-PVE</t>
  </si>
  <si>
    <t>0915-001</t>
  </si>
  <si>
    <t>AXIS Q1942-E 10MM 8.3 FPS</t>
  </si>
  <si>
    <t>0917-001</t>
  </si>
  <si>
    <t>AXIS Q1942-E 19MM 8.3 FPS</t>
  </si>
  <si>
    <t>0919-001</t>
  </si>
  <si>
    <t>AXIS Q1942-E 35MM 8.3 FPS</t>
  </si>
  <si>
    <t>0921-001</t>
  </si>
  <si>
    <t>AXIS Q1942-E 60MM 8.3 FPS</t>
  </si>
  <si>
    <t>0871-001</t>
  </si>
  <si>
    <t>AXIS A8105-E</t>
  </si>
  <si>
    <t>5505-401</t>
  </si>
  <si>
    <t>AXIS T98A15-VE MEDIA CONVERTER CABINET A (230 V AC)</t>
  </si>
  <si>
    <t>5505-411</t>
  </si>
  <si>
    <t>AXIS T98A16-VE MEDIA CONVERTER CABINET A (230 V AC)</t>
  </si>
  <si>
    <t>5505-421</t>
  </si>
  <si>
    <t>AXIS T98A17-VE MEDIA CONVERTER CABINET A (230 V AC)</t>
  </si>
  <si>
    <t>5505-431</t>
  </si>
  <si>
    <t>AXIS T98A18-VE MEDIA CONVERTER CABINET A (230 V AC)</t>
  </si>
  <si>
    <t>5505-441</t>
  </si>
  <si>
    <t>AXIS T98A19-VE MEDIA CONVERTER CABINET A (230 V AC)</t>
  </si>
  <si>
    <t>0879-010</t>
  </si>
  <si>
    <t>ACS CORE DEVICE E-LICENSE</t>
  </si>
  <si>
    <t>0879-020</t>
  </si>
  <si>
    <t>ACS UNIVERSAL DEVICE E-LICENSE</t>
  </si>
  <si>
    <t>0879-040</t>
  </si>
  <si>
    <t>ACS 4 TO UNIVERSAL UPG E-LICENSE</t>
  </si>
  <si>
    <t>0879-030</t>
  </si>
  <si>
    <t>ACS CORE TO UNIVERSAL UPG E-LICENSE</t>
  </si>
  <si>
    <t>0333-608</t>
  </si>
  <si>
    <t>ACAP AXIS PERIMETER DEFENDER 1 E-LICENSE</t>
  </si>
  <si>
    <t>0333-600</t>
  </si>
  <si>
    <t>ACAP AXIS MOTION GUARD 1 E-LICENSE</t>
  </si>
  <si>
    <t>Single unit e-license for AXIS Motion Guard, a robust, installer-friendly motion detection video analytic. Visit www.axis.com for supported products and application download.</t>
  </si>
  <si>
    <t>0333-601</t>
  </si>
  <si>
    <t>ACAP AXIS MOTION GUARD 10 E-LICENSE</t>
  </si>
  <si>
    <t>Ten (10) unit e-license for AXIS Motion Guard, a robust, installer-friendly motion detection  video analytic. Visit www.axis.com for supported products and application download.</t>
  </si>
  <si>
    <t>0333-604</t>
  </si>
  <si>
    <t>ACAP AXIS FENCE GUARD 1 E-LICENSE</t>
  </si>
  <si>
    <t>Single unit e-license for AXIS Fence Guard, a robust, installer-friendly perimeter protection video analytic. Visit www.axis.com for supported products and application download.</t>
  </si>
  <si>
    <t>0333-605</t>
  </si>
  <si>
    <t>ACAP AXIS FENCE GUARD 10 E-LICENSE</t>
  </si>
  <si>
    <t>Ten (10) unit e-license for AXIS Fence Guard, a robust, installer-friendly perimeter protection video analytic. Visit www.axis.com for supported products and application download.</t>
  </si>
  <si>
    <t>0333-602</t>
  </si>
  <si>
    <t>ACAP AXIS LOITERING GUARD 1 E-LICENSE</t>
  </si>
  <si>
    <t>Single unit e-license for AXIS Loitering Guard, a robust, installer-friendly loitering detection video analytic. Visit www.axis.com for supported products and application download.</t>
  </si>
  <si>
    <t>0333-603</t>
  </si>
  <si>
    <t>ACAP AXIS LOITERING GUARD 10 E-LICENSE</t>
  </si>
  <si>
    <t>Ten (10) unit e-license for AXIS Loitering Guard, a robust, installer-friendly loitering detection video analytic. Visit www.axis.com for supported products and application download.</t>
  </si>
  <si>
    <t>0890-001</t>
  </si>
  <si>
    <t>AXIS P1435-LE 22MM</t>
  </si>
  <si>
    <t xml:space="preserve">UDLD license for XS900MX Series </t>
  </si>
  <si>
    <t>AT-FL-GS9MX-UDLD</t>
  </si>
  <si>
    <t xml:space="preserve">UDLD license for GS900MX Series </t>
  </si>
  <si>
    <t>GS910 Series - Unmanaged Layer 2 Gigabit SmartSwitches</t>
  </si>
  <si>
    <t>40G QSFP+ Modules and Direct Attach cables</t>
  </si>
  <si>
    <t>USD_IQ</t>
  </si>
  <si>
    <t>AT-FS980M/28-50</t>
  </si>
  <si>
    <t>24 x 10/100T ports and 4 x 100/1000X SFP (2 for Stacking), Fixed AC power supply, EU Power Cord</t>
  </si>
  <si>
    <t>AT-RKMT-J08</t>
  </si>
  <si>
    <t>AT-BRKT-J23</t>
  </si>
  <si>
    <t>CANON VB-M740E</t>
  </si>
  <si>
    <t>Outdoor fixed box network camera. 2.4x optical zoom, day/night switching. Multiple H.264 and Motion JPEG streams; max 1.3MP 720p resolution at 30fps. Smart Shade Control - dynamic contrast. ADSR - Area-specific Data Size Reduction technology. 6 in-built video intelligent analytic functions. IP66, NEMA250-rated and operating temperature in -10⁰ C to +55⁰ C (-14⁰ F to +131⁰ F). Powered by PoE (Power supply not included) and SD/SDHC/SDHX Card slot for Edge storage. Pigtail cable connection. Available in Titanium White. Includes wall/ceiling plate for easy surface mounting.</t>
  </si>
  <si>
    <t>1385C001</t>
  </si>
  <si>
    <t>CANON VB-H651V</t>
  </si>
  <si>
    <t>Outdoor vandal resistant fixed dome network camera with IR LED illumination up to 20m, and NTSC video out for manual PT configuration. 2.4x optical zoom, day/night switching.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 and IK10-rated and operating temperature in -40⁰ C to +55⁰ C (-40⁰ F to +131⁰ F) with optional heater fitted. Powered by PoE+, PoE, 24V AC and 12V DC (Power supply not included). Two way audio, Input/Output ports and micro SD/SDHC/SDHX Card slot for Edge storage. Available in Titanium White. Includes wall/ceiling plate for easy surface mounting. Optional heater unit HU652-VB sold separately.</t>
  </si>
  <si>
    <t>1381C001</t>
  </si>
  <si>
    <t>CANON VB-R13VE</t>
  </si>
  <si>
    <t>Outdoor vandal resistant PTZ Dome network camera with 360⁰ endless rotation, auto-flip, and auto-tracking capabilities. 30x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9 in-built video &amp; audio intelligent analytic functions, and linked events. IP66, NEMA250, IK10-rated and operating temperature in -50⁰ C to +55⁰ C (-58⁰ F to +131⁰ F). Powered by PoE+, PoE, 24V AC and 12V DC (Power supply not included). Two way audio, Input/Output ports and SD/SDHC/SDHX Card slot for Edge storage. 12cm Pigtail cable connection. Available in Titanium White. Requires WM10-VB Wall mount, CM10-VB Ceiling mount, or PA10-15-VB Pipe mount - sold separately.</t>
  </si>
  <si>
    <t>1382C001</t>
  </si>
  <si>
    <t>CANON VB-R12VE</t>
  </si>
  <si>
    <t>Outdoor vandal resistant PTZ Dome network camera with 360⁰ endless rotation, auto-flip, and auto-tracking capabilities. 30x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7 in-built video intelligent analytic functions. IP66, NEMA250, IK10-rated and operating temperature in -50⁰ C to +55⁰ C (-58⁰ F to +131⁰ F). Powered by PoE+, PoE, 24V AC and 12V DC (Power supply not included). SD/SDHC/SDHX Card slot for Edge storage. Available in Titanium White. Requires WM10-VB Wall mount, CM10-VB Ceiling mount, or PA10-15-VB Pipe mount - sold separately.</t>
  </si>
  <si>
    <t>1064C001</t>
  </si>
  <si>
    <t>CANON VB-M50B</t>
  </si>
  <si>
    <t>Indoor PTZ network camera with 348⁰ rotation and large aperture lens ideal for low light applications. 5x optical zoom, auto focus, day/night switching and Clear IR Mode. Multiple H.264 and Motion JPEG streams; max 1.3MP 720p resolution at 30fps. Smart Shade Control - dynamic contrast, ADSR - Area-specific Data Size Reduction technology and Motion-Adaptive Noise Reduction. 9 in-built video &amp; audio intelligent analytic functions and linked events. Powered by PoE, 24V AC and 12V DC (Power supply not included). Two way audio, Input/Output ports and SD/SDHC/SDHX Card slot for Edge storage. Only available in Black.</t>
  </si>
  <si>
    <t>1061C001</t>
  </si>
  <si>
    <t>CANON VB-H652LVE</t>
  </si>
  <si>
    <t>CANON VB-H43B</t>
  </si>
  <si>
    <t>CANON SUNSHADE COVER SC640-VB</t>
  </si>
  <si>
    <t>Sunshade cover for VB-H651LVE/VE outdoor Domes. Includes securing bolts for easy installation.</t>
  </si>
  <si>
    <t>CANON SMOKED DOME UNIT DU10-S-VB</t>
  </si>
  <si>
    <t>Smoked dome cover for VB-R1xVE &amp; VB-R1x PTZ Domes</t>
  </si>
  <si>
    <t>CANON SMOKED DOME UNIT DU640-S-VB</t>
  </si>
  <si>
    <t>Smoked dome cover for VB-H651VE/V &amp; VB-M64xVE/V domes</t>
  </si>
  <si>
    <t>CANON WALL MOUNTING KIT WM10-VB</t>
  </si>
  <si>
    <t>Wall mount bracket for VB-R1xVE outdoor PTZ Domes. Consisting of heavy duty metal hinged cable box, right angle extender and PA10-15-VE bayonet camera fitting - 215mm stand-off.</t>
  </si>
  <si>
    <t>CANON PLEN REC MOUNTKIT SR640-P-VB</t>
  </si>
  <si>
    <t>Indoor recessed ceiling mount kit for VB-H651V/M64xV domes. Comprising of in-ceiling cage and cover - Titanium White</t>
  </si>
  <si>
    <t>CANON HEATER UNIT HU641-VB</t>
  </si>
  <si>
    <t>Optional heater element for VB-H651VE/M641VE outdoor Domes. Requires 24V AC power.</t>
  </si>
  <si>
    <t>1065C001</t>
  </si>
  <si>
    <t>CANON PLE. REC MOUNT KIT SR30-P-VB</t>
  </si>
  <si>
    <t>Indoor plenum recessed ceiling mount kit for VB-S30D/S31D/S80xD mini-domes.
Comprising of fire resistant in-ceiling cage and cover - Titanium White</t>
  </si>
  <si>
    <t>4962B001</t>
  </si>
  <si>
    <t>CANON CEILIN MOUNT COV S SS40-S-VB</t>
  </si>
  <si>
    <t>Indoor surface mount ceiling cover (Silver) for VB-H43/M42 PTZ's
Comprising of a metal mounting plate and "skirt" cover - Silver</t>
  </si>
  <si>
    <t>CANON CEILING MOUNTING KIT CM10-VB</t>
  </si>
  <si>
    <t>Ceiling mount Back Box for VB-R1xVE outdoor PTZ Domes. Consisting of heavy duty metal hinged cable box and PA10-15-VE bayonet camera fitting - 342mm drop.</t>
  </si>
  <si>
    <t>5091B001</t>
  </si>
  <si>
    <t>CANON RECESSED MOUNT KIT SR600-VB</t>
  </si>
  <si>
    <t>Indoor recessed ceiling mount kit for VB-H630VE/D &amp; VB-M620VE/D domes.</t>
  </si>
  <si>
    <t>CANON 1.5 IN PIPE ADPT PA10-15-VB</t>
  </si>
  <si>
    <t>1.5inch Pipe Adaptor for VB-R1xVE outdoor PTZ Domes with standard NPSM screw thread and bayonet camera fitting - 100mm long.</t>
  </si>
  <si>
    <t>CANON REC MOUNT KIT SR640-S-VB</t>
  </si>
  <si>
    <t>CANON CONDUIT BOX CB740-VB</t>
  </si>
  <si>
    <t>Conduit box for VB-H76x/H751LE/M74x outdoor bullets.</t>
  </si>
  <si>
    <t>CANON PENDANT MOUNTING KIT PC640-VB</t>
  </si>
  <si>
    <t>Indoor pendant mounting cap for VB-R13/11 indoor PTZ Domes, VB-H65x/M64x domes, and VB-H76x/H751LE/M74x bullets. 
Comprising of 1.5inch NPSM threaded pipe adaptor / cover - Titanium White.</t>
  </si>
  <si>
    <t>CANON CONDUIT ADAPTER CA640-VB</t>
  </si>
  <si>
    <t>Conduit adaptor for VB-M64xVE outdoor Domes.</t>
  </si>
  <si>
    <t>5004B001</t>
  </si>
  <si>
    <t>CANON JUNCT BOX MOUNT KIT PS600-VB</t>
  </si>
  <si>
    <t>Indoor junction box mounting plate for VB-H630VE/D &amp; VB-M620VE/D domes.</t>
  </si>
  <si>
    <t>4962B002</t>
  </si>
  <si>
    <t>CANON CEILIN MOUNT COV B SS40-B-VB</t>
  </si>
  <si>
    <t>Indoor surface mount ceiling cover (Black) for VB-H43B/M42B PTZ's. Comprising of a metal mounting plate and "skirt" cover - Black</t>
  </si>
  <si>
    <t>6816B001</t>
  </si>
  <si>
    <t>CANON INDOOR DOME HOUSING DR41-C-VB</t>
  </si>
  <si>
    <t>Indoor recessed ceiling mount kit for VB-H43(/B) &amp; VB-M42(/B) PTZ's. Comprising of in-ceiling cage and Clear Dome - Silver</t>
  </si>
  <si>
    <t>6816B002</t>
  </si>
  <si>
    <t>CANON INDOOR DOME HOUSING DR41-S-VB</t>
  </si>
  <si>
    <t>Indoor recessed ceiling mount kit for VB-H43(/B) &amp; VB-M42(/B) PTZ's. Comprising of in-ceiling cage and Smoked Dome - Silver</t>
  </si>
  <si>
    <t>0911-001</t>
  </si>
  <si>
    <t>AXIS M2025-LE</t>
  </si>
  <si>
    <t>0936-001</t>
  </si>
  <si>
    <t>AXIS F44 DUAL AUDIO INPUT</t>
  </si>
  <si>
    <t>0875-001</t>
  </si>
  <si>
    <t>AXIS Q3505-VE 22MM MkII</t>
  </si>
  <si>
    <t>0933-002</t>
  </si>
  <si>
    <t>AXIS Q6155-E 50HZ</t>
  </si>
  <si>
    <t>0820-001</t>
  </si>
  <si>
    <t>AXIS A9188 NETWORK I/O RELAY MODULE</t>
  </si>
  <si>
    <t>5801-481</t>
  </si>
  <si>
    <t>AXIS A8105-E FLUSH MOUNT</t>
  </si>
  <si>
    <t>5506-951</t>
  </si>
  <si>
    <t>AXIS T91G61 WALL MOUNT</t>
  </si>
  <si>
    <t>5507-601</t>
  </si>
  <si>
    <t>AXIS T94R01B CORNER BRACKET</t>
  </si>
  <si>
    <t>0923-001</t>
  </si>
  <si>
    <t>AXIS C1004-E NETW CAB SPEAKER BLACK</t>
  </si>
  <si>
    <t>0833-001</t>
  </si>
  <si>
    <t>AXIS C1004-E NETW CAB SPEAKER WHITE</t>
  </si>
  <si>
    <t>0834-001</t>
  </si>
  <si>
    <t>AXIS C2005 NETW CEILING SPEAK WHITE</t>
  </si>
  <si>
    <t>5801-641</t>
  </si>
  <si>
    <t>AXIS T8061 ETHERNET SURGE PROTECTOR</t>
  </si>
  <si>
    <t>1 year Care Plus for XProtect Expert Device License</t>
  </si>
  <si>
    <t>1 year Care Plus for XProtect Corporate Base License</t>
  </si>
  <si>
    <t>1 year Care Plus for XProtect Corporate Device License</t>
  </si>
  <si>
    <t>XPCOMIDL</t>
  </si>
  <si>
    <t>XProtect Corporate Milestone Interconnect Camera License</t>
  </si>
  <si>
    <t>SBP-302PM</t>
  </si>
  <si>
    <t>SBO-100B1</t>
  </si>
  <si>
    <t>SBP-122HM</t>
  </si>
  <si>
    <t>SBV-136B</t>
  </si>
  <si>
    <t>7931089м500</t>
  </si>
  <si>
    <t>Патч корд оптический SC/UPC-SC/UPC Duplex MM OM3  LS0H 1 м, D=3,0mm</t>
  </si>
  <si>
    <t>Патч корд оптический SC/UPC-SC/UPC Duplex MM OM3  LS0H 2 м, D=3,0mm</t>
  </si>
  <si>
    <t>SLM007_01M2</t>
  </si>
  <si>
    <t>SOH07U40_01M2</t>
  </si>
  <si>
    <t>Блоки розеток</t>
  </si>
  <si>
    <t>компл</t>
  </si>
  <si>
    <t>с регулируемой глубиной</t>
  </si>
  <si>
    <t>RF-27G-1</t>
  </si>
  <si>
    <t>RF-27G-2</t>
  </si>
  <si>
    <t>RF-37G-1</t>
  </si>
  <si>
    <t>19" открытая стойка, одинарная, 37U</t>
  </si>
  <si>
    <t>RF-37G-2</t>
  </si>
  <si>
    <t>RF-42G-1</t>
  </si>
  <si>
    <t>19" открытая стойка, одинарная, 42U</t>
  </si>
  <si>
    <t>RF-42G-2</t>
  </si>
  <si>
    <t>RF-45G-1</t>
  </si>
  <si>
    <t>RF-45G-2</t>
  </si>
  <si>
    <t>серверные, глубиной 730 мм</t>
  </si>
  <si>
    <t>RF-27SG-2</t>
  </si>
  <si>
    <t>RF-37SG-2</t>
  </si>
  <si>
    <t>RF-42SG-2</t>
  </si>
  <si>
    <t>RF-45SG-2</t>
  </si>
  <si>
    <t>RF-50SG-2</t>
  </si>
  <si>
    <t>серверные, глубиной 800 мм</t>
  </si>
  <si>
    <t>RF-37SG8-2</t>
  </si>
  <si>
    <t>RF-42SG8-2</t>
  </si>
  <si>
    <t>RF-45SG8-2</t>
  </si>
  <si>
    <t>RF-50SG8-2</t>
  </si>
  <si>
    <t>19" открытая серверная стойка, двойная, 50U</t>
  </si>
  <si>
    <t>серверные, глубиной 1000 мм</t>
  </si>
  <si>
    <t>RF-27SG10-2</t>
  </si>
  <si>
    <t>RF-42SG10-2</t>
  </si>
  <si>
    <t>RF-45SG10-2</t>
  </si>
  <si>
    <t>RS-250</t>
  </si>
  <si>
    <t>RS-350</t>
  </si>
  <si>
    <t>RS-450</t>
  </si>
  <si>
    <t>RS-550</t>
  </si>
  <si>
    <t>RS-650</t>
  </si>
  <si>
    <t>RS-730</t>
  </si>
  <si>
    <t>19" полка стационарная 1U, глубина 730 мм, до 100 кг,стоечная</t>
  </si>
  <si>
    <t>RS-800</t>
  </si>
  <si>
    <t>RST-450</t>
  </si>
  <si>
    <t>RST-600</t>
  </si>
  <si>
    <t>RPS-5</t>
  </si>
  <si>
    <t>RPS-5-3</t>
  </si>
  <si>
    <t>RPS-5U</t>
  </si>
  <si>
    <t>RO-A1</t>
  </si>
  <si>
    <t>RO-M5</t>
  </si>
  <si>
    <t>RO-P1</t>
  </si>
  <si>
    <t>RO-P5М</t>
  </si>
  <si>
    <t>RO-V42/120/60</t>
  </si>
  <si>
    <t>RCL-4/6</t>
  </si>
  <si>
    <t>RCL-8/8</t>
  </si>
  <si>
    <t>DR-SCREW</t>
  </si>
  <si>
    <t>RBL-1</t>
  </si>
  <si>
    <t>RBL-2</t>
  </si>
  <si>
    <t>RBL-3</t>
  </si>
  <si>
    <t>19" заглушка 3U</t>
  </si>
  <si>
    <t>REB-19S</t>
  </si>
  <si>
    <t>REB-S10</t>
  </si>
  <si>
    <t>Набор заземления (10 проводников с клемами)</t>
  </si>
  <si>
    <t>REB-1000</t>
  </si>
  <si>
    <t>REB-2000</t>
  </si>
  <si>
    <t>REB-CL</t>
  </si>
  <si>
    <t>ЭРП-19</t>
  </si>
  <si>
    <t>Перегородки</t>
  </si>
  <si>
    <t>FC34182</t>
  </si>
  <si>
    <t>FC34183</t>
  </si>
  <si>
    <t>FC34184</t>
  </si>
  <si>
    <t>FC34185</t>
  </si>
  <si>
    <t>FC34186</t>
  </si>
  <si>
    <t>FC34105</t>
  </si>
  <si>
    <t>FC34106</t>
  </si>
  <si>
    <t>FC34107</t>
  </si>
  <si>
    <t>FC34108</t>
  </si>
  <si>
    <t>FC34101</t>
  </si>
  <si>
    <t>FC34102</t>
  </si>
  <si>
    <t>FC34103</t>
  </si>
  <si>
    <t>FC34104</t>
  </si>
  <si>
    <t>FC33833</t>
  </si>
  <si>
    <t>FC33834</t>
  </si>
  <si>
    <t>FC33835</t>
  </si>
  <si>
    <t>FC15005</t>
  </si>
  <si>
    <t>FC15010</t>
  </si>
  <si>
    <t>FC15015</t>
  </si>
  <si>
    <t>FC15020</t>
  </si>
  <si>
    <t>FC15030</t>
  </si>
  <si>
    <t>FC15040</t>
  </si>
  <si>
    <t>FC15050</t>
  </si>
  <si>
    <t>FC15060</t>
  </si>
  <si>
    <t>FC18008</t>
  </si>
  <si>
    <t>FC18010</t>
  </si>
  <si>
    <t>FC18015</t>
  </si>
  <si>
    <t>FC18020</t>
  </si>
  <si>
    <t>FC18030</t>
  </si>
  <si>
    <t>FC18040</t>
  </si>
  <si>
    <t>FC18050</t>
  </si>
  <si>
    <t>FC18060</t>
  </si>
  <si>
    <t>FC11010</t>
  </si>
  <si>
    <t>FC11015</t>
  </si>
  <si>
    <t>FC11020</t>
  </si>
  <si>
    <t>FC11030</t>
  </si>
  <si>
    <t>FC11040</t>
  </si>
  <si>
    <t>FC11050</t>
  </si>
  <si>
    <t>FC11060</t>
  </si>
  <si>
    <t>FC34247</t>
  </si>
  <si>
    <t>FC37306</t>
  </si>
  <si>
    <t>FC37304</t>
  </si>
  <si>
    <t>FC37305</t>
  </si>
  <si>
    <t>FC37307</t>
  </si>
  <si>
    <t>FC37310</t>
  </si>
  <si>
    <t>FC37311</t>
  </si>
  <si>
    <t>FC37302</t>
  </si>
  <si>
    <t>FC37303</t>
  </si>
  <si>
    <t>CM050620</t>
  </si>
  <si>
    <t>CM060614</t>
  </si>
  <si>
    <t>CM070620</t>
  </si>
  <si>
    <t>CM170600</t>
  </si>
  <si>
    <t>CM180600</t>
  </si>
  <si>
    <t>CM190600</t>
  </si>
  <si>
    <t>CM000511</t>
  </si>
  <si>
    <t>CM000711</t>
  </si>
  <si>
    <t>CM000811</t>
  </si>
  <si>
    <t>CM000911</t>
  </si>
  <si>
    <t>LL5020</t>
  </si>
  <si>
    <t>LL5030</t>
  </si>
  <si>
    <t>LL5040</t>
  </si>
  <si>
    <t>LL5050</t>
  </si>
  <si>
    <t>LL5060</t>
  </si>
  <si>
    <t>LL8030</t>
  </si>
  <si>
    <t>LL8040</t>
  </si>
  <si>
    <t>LL8050</t>
  </si>
  <si>
    <t>LL8060</t>
  </si>
  <si>
    <t>LL1020</t>
  </si>
  <si>
    <t>LL1030</t>
  </si>
  <si>
    <t>LL1040</t>
  </si>
  <si>
    <t>LL1050</t>
  </si>
  <si>
    <t>LL1060</t>
  </si>
  <si>
    <t>LG1000</t>
  </si>
  <si>
    <t>LG5000</t>
  </si>
  <si>
    <t>LG8000</t>
  </si>
  <si>
    <t>LP0050</t>
  </si>
  <si>
    <t>LP0080</t>
  </si>
  <si>
    <t>LP0100</t>
  </si>
  <si>
    <t>LP0051</t>
  </si>
  <si>
    <t>LP0081</t>
  </si>
  <si>
    <t>LP0101</t>
  </si>
  <si>
    <t>LP1000</t>
  </si>
  <si>
    <t>LP4000</t>
  </si>
  <si>
    <t>LP5000</t>
  </si>
  <si>
    <t>LR5100</t>
  </si>
  <si>
    <t>LR5200</t>
  </si>
  <si>
    <t>LR5300</t>
  </si>
  <si>
    <t>LR5400</t>
  </si>
  <si>
    <t>LR8100</t>
  </si>
  <si>
    <t>LR8200</t>
  </si>
  <si>
    <t>LR8300</t>
  </si>
  <si>
    <t>LR8400</t>
  </si>
  <si>
    <t>LR1100</t>
  </si>
  <si>
    <t>LR1200</t>
  </si>
  <si>
    <t>LR1300</t>
  </si>
  <si>
    <t>LR1400</t>
  </si>
  <si>
    <t>BBM5010</t>
  </si>
  <si>
    <t>BBM5015</t>
  </si>
  <si>
    <t>BBM5020</t>
  </si>
  <si>
    <t>BBM5030</t>
  </si>
  <si>
    <t>BBM5040</t>
  </si>
  <si>
    <t>BBM5050</t>
  </si>
  <si>
    <t>BBM5060</t>
  </si>
  <si>
    <t>BBL4010</t>
  </si>
  <si>
    <t>BBL4015</t>
  </si>
  <si>
    <t>BBL4020</t>
  </si>
  <si>
    <t>BBL4030</t>
  </si>
  <si>
    <t>BBL5010</t>
  </si>
  <si>
    <t>BBL5015</t>
  </si>
  <si>
    <t>BBL5020</t>
  </si>
  <si>
    <t>BBL5030</t>
  </si>
  <si>
    <t>BBL5540</t>
  </si>
  <si>
    <t>BBL5550</t>
  </si>
  <si>
    <t>BBL5560</t>
  </si>
  <si>
    <t>BBH6020</t>
  </si>
  <si>
    <t>BBH6030</t>
  </si>
  <si>
    <t>BBH6040</t>
  </si>
  <si>
    <t>BBH6050</t>
  </si>
  <si>
    <t>BBH6060</t>
  </si>
  <si>
    <t>BBH7030</t>
  </si>
  <si>
    <t>BBH7040</t>
  </si>
  <si>
    <t>BBH7050</t>
  </si>
  <si>
    <t>BBH7060</t>
  </si>
  <si>
    <t>BBA3010</t>
  </si>
  <si>
    <t>BBA3015</t>
  </si>
  <si>
    <t>BBA3020</t>
  </si>
  <si>
    <t>BBA3030</t>
  </si>
  <si>
    <t>BBA3040</t>
  </si>
  <si>
    <t>BBC3010</t>
  </si>
  <si>
    <t>BBC3015</t>
  </si>
  <si>
    <t>BBC3020</t>
  </si>
  <si>
    <t>BBC3030</t>
  </si>
  <si>
    <t>BBC3040</t>
  </si>
  <si>
    <t>BBA2020</t>
  </si>
  <si>
    <t>BBA2030</t>
  </si>
  <si>
    <t>BBA2040</t>
  </si>
  <si>
    <t>BBA2050</t>
  </si>
  <si>
    <t>BBA2060</t>
  </si>
  <si>
    <t>BBP2120</t>
  </si>
  <si>
    <t>BBP2130</t>
  </si>
  <si>
    <t>BBP2160</t>
  </si>
  <si>
    <t>BBP4120</t>
  </si>
  <si>
    <t>BBP4130</t>
  </si>
  <si>
    <t>BBP4140</t>
  </si>
  <si>
    <t>BBP4150</t>
  </si>
  <si>
    <t>BBP4160</t>
  </si>
  <si>
    <t>BMP1005</t>
  </si>
  <si>
    <t>BMP1008</t>
  </si>
  <si>
    <t>BMP1010</t>
  </si>
  <si>
    <t>BMP1015</t>
  </si>
  <si>
    <t>BMP1020</t>
  </si>
  <si>
    <t>BMP1030</t>
  </si>
  <si>
    <t>BMP1040</t>
  </si>
  <si>
    <t>BMP1050</t>
  </si>
  <si>
    <t>BMS1005</t>
  </si>
  <si>
    <t>BMS1008</t>
  </si>
  <si>
    <t>BMS1010</t>
  </si>
  <si>
    <t>BMS1015</t>
  </si>
  <si>
    <t>BMS1020</t>
  </si>
  <si>
    <t>BMS1030</t>
  </si>
  <si>
    <t>BMS1040</t>
  </si>
  <si>
    <t>BMS1050</t>
  </si>
  <si>
    <t>BSP2102</t>
  </si>
  <si>
    <t>BSP2104</t>
  </si>
  <si>
    <t>BSP2105</t>
  </si>
  <si>
    <t>BSP2106</t>
  </si>
  <si>
    <t>BSP2112</t>
  </si>
  <si>
    <t>BSP2115</t>
  </si>
  <si>
    <t>BSP2120</t>
  </si>
  <si>
    <t>BSD2103</t>
  </si>
  <si>
    <t>BSD2104</t>
  </si>
  <si>
    <t>BSD2105</t>
  </si>
  <si>
    <t>BSD2106</t>
  </si>
  <si>
    <t>BSD2108</t>
  </si>
  <si>
    <t>BSD2110</t>
  </si>
  <si>
    <t>BSD2112</t>
  </si>
  <si>
    <t>BSD2115</t>
  </si>
  <si>
    <t>BSD2120</t>
  </si>
  <si>
    <t>BSD2130</t>
  </si>
  <si>
    <t>BSD4103</t>
  </si>
  <si>
    <t>BSD4104</t>
  </si>
  <si>
    <t>BSD4105</t>
  </si>
  <si>
    <t>BSD4106</t>
  </si>
  <si>
    <t>BSD4108</t>
  </si>
  <si>
    <t>BSD4110</t>
  </si>
  <si>
    <t>BSD4115</t>
  </si>
  <si>
    <t>BSD4120</t>
  </si>
  <si>
    <t>BSV2901</t>
  </si>
  <si>
    <t>BSF2901</t>
  </si>
  <si>
    <t>BSV2902</t>
  </si>
  <si>
    <t>BML1007</t>
  </si>
  <si>
    <t>BMM1010</t>
  </si>
  <si>
    <t>BMM1015</t>
  </si>
  <si>
    <t>BMM1020</t>
  </si>
  <si>
    <t>BMM1030</t>
  </si>
  <si>
    <t>BMM1040</t>
  </si>
  <si>
    <t>BMM1050</t>
  </si>
  <si>
    <t>BPL2903</t>
  </si>
  <si>
    <t>BPL2904</t>
  </si>
  <si>
    <t>BPL2905</t>
  </si>
  <si>
    <t>BPL2906</t>
  </si>
  <si>
    <t>BPL2907</t>
  </si>
  <si>
    <t>BPL2908</t>
  </si>
  <si>
    <t>BPL2909</t>
  </si>
  <si>
    <t>BPL2910</t>
  </si>
  <si>
    <t>BPL2911</t>
  </si>
  <si>
    <t>BPL2912</t>
  </si>
  <si>
    <t>BPL2913</t>
  </si>
  <si>
    <t>BPL2914</t>
  </si>
  <si>
    <t>BPL2915</t>
  </si>
  <si>
    <t>BPL2916</t>
  </si>
  <si>
    <t>BPL2917</t>
  </si>
  <si>
    <t>BPL2918</t>
  </si>
  <si>
    <t>BPL2919</t>
  </si>
  <si>
    <t>BPL2920</t>
  </si>
  <si>
    <t>BPL2921</t>
  </si>
  <si>
    <t>BPL2922</t>
  </si>
  <si>
    <t>BPL2923</t>
  </si>
  <si>
    <t>BPL2924</t>
  </si>
  <si>
    <t>BPL2925</t>
  </si>
  <si>
    <t>BPL2926</t>
  </si>
  <si>
    <t>BPL2927</t>
  </si>
  <si>
    <t>BPL2928</t>
  </si>
  <si>
    <t>BPL2929</t>
  </si>
  <si>
    <t>BPL2930</t>
  </si>
  <si>
    <t>BPM2903</t>
  </si>
  <si>
    <t>BPM2904</t>
  </si>
  <si>
    <t>BPM2905</t>
  </si>
  <si>
    <t>BPM2906</t>
  </si>
  <si>
    <t>BPM2907</t>
  </si>
  <si>
    <t>BPM2908</t>
  </si>
  <si>
    <t>BPM2909</t>
  </si>
  <si>
    <t>BPM2910</t>
  </si>
  <si>
    <t>BPM2911</t>
  </si>
  <si>
    <t>BPM2912</t>
  </si>
  <si>
    <t>BPM2913</t>
  </si>
  <si>
    <t>BPM2914</t>
  </si>
  <si>
    <t>BPM2915</t>
  </si>
  <si>
    <t>BPM2916</t>
  </si>
  <si>
    <t>BPM2917</t>
  </si>
  <si>
    <t>BPM2918</t>
  </si>
  <si>
    <t>BPM2919</t>
  </si>
  <si>
    <t>BPM2920</t>
  </si>
  <si>
    <t>BPM2921</t>
  </si>
  <si>
    <t>BPM2922</t>
  </si>
  <si>
    <t>BPM2923</t>
  </si>
  <si>
    <t>BPM2924</t>
  </si>
  <si>
    <t>BPM2925</t>
  </si>
  <si>
    <t>BPM2926</t>
  </si>
  <si>
    <t>BPM2927</t>
  </si>
  <si>
    <t>BPM2928</t>
  </si>
  <si>
    <t>BPM2929</t>
  </si>
  <si>
    <t>BPM2930</t>
  </si>
  <si>
    <t>BPN2903</t>
  </si>
  <si>
    <t>BPL2103</t>
  </si>
  <si>
    <t>BPL2104</t>
  </si>
  <si>
    <t>BPL2105</t>
  </si>
  <si>
    <t>BPL2106</t>
  </si>
  <si>
    <t>BPL2107</t>
  </si>
  <si>
    <t>BPL2108</t>
  </si>
  <si>
    <t>BPL2109</t>
  </si>
  <si>
    <t>BPL2110</t>
  </si>
  <si>
    <t>BPL2111</t>
  </si>
  <si>
    <t>BPL2112</t>
  </si>
  <si>
    <t>BPL2113</t>
  </si>
  <si>
    <t>BPL2114</t>
  </si>
  <si>
    <t>BPL2115</t>
  </si>
  <si>
    <t>BPL2116</t>
  </si>
  <si>
    <t>BPL2117</t>
  </si>
  <si>
    <t>BPL2118</t>
  </si>
  <si>
    <t>BPL2119</t>
  </si>
  <si>
    <t>BPL2120</t>
  </si>
  <si>
    <t>BPL2121</t>
  </si>
  <si>
    <t>BPL2122</t>
  </si>
  <si>
    <t>BPL2123</t>
  </si>
  <si>
    <t>BPL2124</t>
  </si>
  <si>
    <t>BPL2125</t>
  </si>
  <si>
    <t>BPL2126</t>
  </si>
  <si>
    <t>BPL2127</t>
  </si>
  <si>
    <t>BPL2128</t>
  </si>
  <si>
    <t>BPL2129</t>
  </si>
  <si>
    <t>BPL2130</t>
  </si>
  <si>
    <t>BPM2103</t>
  </si>
  <si>
    <t>BPM2104</t>
  </si>
  <si>
    <t>BPM2105</t>
  </si>
  <si>
    <t>BPM2106</t>
  </si>
  <si>
    <t>BPM2107</t>
  </si>
  <si>
    <t>BPM2108</t>
  </si>
  <si>
    <t>BPM2109</t>
  </si>
  <si>
    <t>BPM2110</t>
  </si>
  <si>
    <t>BPM2111</t>
  </si>
  <si>
    <t>BPM2112</t>
  </si>
  <si>
    <t>BPM2113</t>
  </si>
  <si>
    <t>BPM2114</t>
  </si>
  <si>
    <t>BPM2115</t>
  </si>
  <si>
    <t>BPM2116</t>
  </si>
  <si>
    <t>BPM2117</t>
  </si>
  <si>
    <t>BPM2118</t>
  </si>
  <si>
    <t>BPM2119</t>
  </si>
  <si>
    <t>BPM2120</t>
  </si>
  <si>
    <t>BPM2121</t>
  </si>
  <si>
    <t>BPM2122</t>
  </si>
  <si>
    <t>BPM2123</t>
  </si>
  <si>
    <t>BPM2124</t>
  </si>
  <si>
    <t>BPM2125</t>
  </si>
  <si>
    <t>BPM2126</t>
  </si>
  <si>
    <t>BPM2127</t>
  </si>
  <si>
    <t>BPM2128</t>
  </si>
  <si>
    <t>BPM2129</t>
  </si>
  <si>
    <t>BPM2130</t>
  </si>
  <si>
    <t>BPM3510</t>
  </si>
  <si>
    <t>BPM3520</t>
  </si>
  <si>
    <t>BPM3530</t>
  </si>
  <si>
    <t>BPL4103</t>
  </si>
  <si>
    <t>BPL4104</t>
  </si>
  <si>
    <t>BPL4105</t>
  </si>
  <si>
    <t>BPL4106</t>
  </si>
  <si>
    <t>BPL4107</t>
  </si>
  <si>
    <t>BPL4108</t>
  </si>
  <si>
    <t>BPL4109</t>
  </si>
  <si>
    <t>BPL4110</t>
  </si>
  <si>
    <t>BPL4111</t>
  </si>
  <si>
    <t>BPL4112</t>
  </si>
  <si>
    <t>BPL4113</t>
  </si>
  <si>
    <t>BPL4114</t>
  </si>
  <si>
    <t>BPL4115</t>
  </si>
  <si>
    <t>BPL4116</t>
  </si>
  <si>
    <t>BPL4117</t>
  </si>
  <si>
    <t>BPL4118</t>
  </si>
  <si>
    <t>BPL4119</t>
  </si>
  <si>
    <t>BPL4120</t>
  </si>
  <si>
    <t>BPL4121</t>
  </si>
  <si>
    <t>BPL4122</t>
  </si>
  <si>
    <t>BPL4123</t>
  </si>
  <si>
    <t>BPL4124</t>
  </si>
  <si>
    <t>BPL4125</t>
  </si>
  <si>
    <t>BPL4126</t>
  </si>
  <si>
    <t>BPL4127</t>
  </si>
  <si>
    <t>BPL4128</t>
  </si>
  <si>
    <t>BPL4129</t>
  </si>
  <si>
    <t>BPL4130</t>
  </si>
  <si>
    <t>BPM4103</t>
  </si>
  <si>
    <t>BPM4104</t>
  </si>
  <si>
    <t>BPM4105</t>
  </si>
  <si>
    <t>BPM4106</t>
  </si>
  <si>
    <t>BPM4107</t>
  </si>
  <si>
    <t>BPM4108</t>
  </si>
  <si>
    <t>BPM4109</t>
  </si>
  <si>
    <t>BPM4110</t>
  </si>
  <si>
    <t>BPM4111</t>
  </si>
  <si>
    <t>BPM4112</t>
  </si>
  <si>
    <t>BPM4113</t>
  </si>
  <si>
    <t>BPM4114</t>
  </si>
  <si>
    <t>BPM4115</t>
  </si>
  <si>
    <t>BPM4116</t>
  </si>
  <si>
    <t>BPM4117</t>
  </si>
  <si>
    <t>BPM4118</t>
  </si>
  <si>
    <t>BPM4119</t>
  </si>
  <si>
    <t>BPM4120</t>
  </si>
  <si>
    <t>BPM4121</t>
  </si>
  <si>
    <t>BPM4122</t>
  </si>
  <si>
    <t>BPM4123</t>
  </si>
  <si>
    <t>BPM4124</t>
  </si>
  <si>
    <t>BPM4125</t>
  </si>
  <si>
    <t>BPM4126</t>
  </si>
  <si>
    <t>BPM4127</t>
  </si>
  <si>
    <t>BPM4128</t>
  </si>
  <si>
    <t>BPM4129</t>
  </si>
  <si>
    <t>BPM4130</t>
  </si>
  <si>
    <t>BPF2920</t>
  </si>
  <si>
    <t>BSW2901</t>
  </si>
  <si>
    <t>BSW4101</t>
  </si>
  <si>
    <t>CM421060</t>
  </si>
  <si>
    <t>BMT1010</t>
  </si>
  <si>
    <t>BMT1015</t>
  </si>
  <si>
    <t>BMT1030</t>
  </si>
  <si>
    <t>BMT1040</t>
  </si>
  <si>
    <t>BMT1050</t>
  </si>
  <si>
    <t>BMA1013</t>
  </si>
  <si>
    <t>BMA1023</t>
  </si>
  <si>
    <t>BMA1015</t>
  </si>
  <si>
    <t>BSV1012</t>
  </si>
  <si>
    <t>BHT3050</t>
  </si>
  <si>
    <t>BHT3063</t>
  </si>
  <si>
    <t>BHT3075</t>
  </si>
  <si>
    <t>BHT3080</t>
  </si>
  <si>
    <t>BHT3090</t>
  </si>
  <si>
    <t>BHT3100</t>
  </si>
  <si>
    <t>BHT3110</t>
  </si>
  <si>
    <t>BHT3125</t>
  </si>
  <si>
    <t>BHT3130</t>
  </si>
  <si>
    <t>BHT3140</t>
  </si>
  <si>
    <t>BHT3160</t>
  </si>
  <si>
    <t>BHT3200</t>
  </si>
  <si>
    <t>BHT3250</t>
  </si>
  <si>
    <t>BHT3315</t>
  </si>
  <si>
    <t>BHT3350</t>
  </si>
  <si>
    <t>BHT3400</t>
  </si>
  <si>
    <t>BHM4141</t>
  </si>
  <si>
    <t>BHT1505</t>
  </si>
  <si>
    <t>BHT1508</t>
  </si>
  <si>
    <t>BHT1510</t>
  </si>
  <si>
    <t>BHT1512</t>
  </si>
  <si>
    <t>BHT1515</t>
  </si>
  <si>
    <t>BHT1520</t>
  </si>
  <si>
    <t>BHT1525</t>
  </si>
  <si>
    <t>BHT1530</t>
  </si>
  <si>
    <t>BHT1540</t>
  </si>
  <si>
    <t>BHT1550</t>
  </si>
  <si>
    <t>25x30</t>
  </si>
  <si>
    <t>40x40</t>
  </si>
  <si>
    <t>60x40</t>
  </si>
  <si>
    <t>80x40</t>
  </si>
  <si>
    <t>100x40</t>
  </si>
  <si>
    <t>120x40</t>
  </si>
  <si>
    <t>60x60</t>
  </si>
  <si>
    <t>80x60</t>
  </si>
  <si>
    <t>100x60</t>
  </si>
  <si>
    <t>120x60</t>
  </si>
  <si>
    <t>150x60</t>
  </si>
  <si>
    <t>200x60</t>
  </si>
  <si>
    <t>100x80</t>
  </si>
  <si>
    <t>120x80</t>
  </si>
  <si>
    <t>150x80</t>
  </si>
  <si>
    <t>200x80</t>
  </si>
  <si>
    <t>22x10</t>
  </si>
  <si>
    <t>30x10</t>
  </si>
  <si>
    <t>25x17</t>
  </si>
  <si>
    <t>40x17</t>
  </si>
  <si>
    <t>50x20</t>
  </si>
  <si>
    <t>CM06522</t>
  </si>
  <si>
    <t>CM06541</t>
  </si>
  <si>
    <t>CM06520</t>
  </si>
  <si>
    <t>CM06523</t>
  </si>
  <si>
    <t>Люки ДКС</t>
  </si>
  <si>
    <t>76482B</t>
  </si>
  <si>
    <t>77482N</t>
  </si>
  <si>
    <t>77607N</t>
  </si>
  <si>
    <t>77616N</t>
  </si>
  <si>
    <t>76482R</t>
  </si>
  <si>
    <t>Металлорукав Cosmec</t>
  </si>
  <si>
    <t>667M1013</t>
  </si>
  <si>
    <t>667M1215</t>
  </si>
  <si>
    <t>667M1518</t>
  </si>
  <si>
    <t>667M2024</t>
  </si>
  <si>
    <t>667M2630</t>
  </si>
  <si>
    <t>667M3539</t>
  </si>
  <si>
    <t>667M4044</t>
  </si>
  <si>
    <t>667M5054</t>
  </si>
  <si>
    <t>6071-010N</t>
  </si>
  <si>
    <t>6071-012N</t>
  </si>
  <si>
    <t>6071-015N</t>
  </si>
  <si>
    <t>6071-020N</t>
  </si>
  <si>
    <t>6071-027N</t>
  </si>
  <si>
    <t>6071-035N</t>
  </si>
  <si>
    <t>6071-040N</t>
  </si>
  <si>
    <t>6071-050N</t>
  </si>
  <si>
    <t>6071-010</t>
  </si>
  <si>
    <t>6071-012</t>
  </si>
  <si>
    <t>6071-015</t>
  </si>
  <si>
    <t>6071-020</t>
  </si>
  <si>
    <t>6071-027</t>
  </si>
  <si>
    <t>6071-035</t>
  </si>
  <si>
    <t>6071-040</t>
  </si>
  <si>
    <t>6071-050</t>
  </si>
  <si>
    <t>6070-10N</t>
  </si>
  <si>
    <t>6070-12N</t>
  </si>
  <si>
    <t>6070-16N</t>
  </si>
  <si>
    <t>6070-22N</t>
  </si>
  <si>
    <t>6070-32N</t>
  </si>
  <si>
    <t>6070-38N</t>
  </si>
  <si>
    <t>6070-40N</t>
  </si>
  <si>
    <t>6070-50N</t>
  </si>
  <si>
    <t>6070-10</t>
  </si>
  <si>
    <t>6070-12</t>
  </si>
  <si>
    <t>6070-16</t>
  </si>
  <si>
    <t>6070-22</t>
  </si>
  <si>
    <t>6070-32</t>
  </si>
  <si>
    <t>6070-38</t>
  </si>
  <si>
    <t>6070-40</t>
  </si>
  <si>
    <t>6070-50</t>
  </si>
  <si>
    <t>6014-1016</t>
  </si>
  <si>
    <t>6014-16A</t>
  </si>
  <si>
    <t>6014-1616</t>
  </si>
  <si>
    <t>6014-20A</t>
  </si>
  <si>
    <t>6014-2020</t>
  </si>
  <si>
    <t>6014-25A</t>
  </si>
  <si>
    <t>6014-2527</t>
  </si>
  <si>
    <t>6014-32A</t>
  </si>
  <si>
    <t>6014-4035</t>
  </si>
  <si>
    <t>6014-40A</t>
  </si>
  <si>
    <t>6014-5040</t>
  </si>
  <si>
    <t>6014-50A</t>
  </si>
  <si>
    <t>6014-6350</t>
  </si>
  <si>
    <t>6014-1016G</t>
  </si>
  <si>
    <t>6014-1216G</t>
  </si>
  <si>
    <t>6014-20G</t>
  </si>
  <si>
    <t>6014-25G</t>
  </si>
  <si>
    <t>6014-2732G</t>
  </si>
  <si>
    <t>6014-4035G</t>
  </si>
  <si>
    <t>6014-5040G</t>
  </si>
  <si>
    <t>6014-6350G</t>
  </si>
  <si>
    <t>6015-10A</t>
  </si>
  <si>
    <t>6015-12A</t>
  </si>
  <si>
    <t>6015-16A</t>
  </si>
  <si>
    <t>6015-20</t>
  </si>
  <si>
    <t>6015-2020</t>
  </si>
  <si>
    <t>6015-25</t>
  </si>
  <si>
    <t>6015-2527</t>
  </si>
  <si>
    <t>6015-32A</t>
  </si>
  <si>
    <t>6015-3235</t>
  </si>
  <si>
    <t>6015-4035</t>
  </si>
  <si>
    <t>6015-40</t>
  </si>
  <si>
    <t>6015-5040</t>
  </si>
  <si>
    <t>6015-50</t>
  </si>
  <si>
    <t>6015-6350</t>
  </si>
  <si>
    <t>S66V10</t>
  </si>
  <si>
    <t>S66V12</t>
  </si>
  <si>
    <t>S66V16</t>
  </si>
  <si>
    <t>S66V22</t>
  </si>
  <si>
    <t>S66V32</t>
  </si>
  <si>
    <t>S66V38</t>
  </si>
  <si>
    <t>S66V40</t>
  </si>
  <si>
    <t>S66V50</t>
  </si>
  <si>
    <t>6008-16L3</t>
  </si>
  <si>
    <t>6008-20L3</t>
  </si>
  <si>
    <t>6008-25L3</t>
  </si>
  <si>
    <t>6008-32L3</t>
  </si>
  <si>
    <t>6008-40L3</t>
  </si>
  <si>
    <t>6008-50L3</t>
  </si>
  <si>
    <t>6008-63L3</t>
  </si>
  <si>
    <t>6013-16L</t>
  </si>
  <si>
    <t>6013-20L</t>
  </si>
  <si>
    <t>6013-25L</t>
  </si>
  <si>
    <t>6013-32L</t>
  </si>
  <si>
    <t>6013-40</t>
  </si>
  <si>
    <t>6013-50</t>
  </si>
  <si>
    <t>6013-63</t>
  </si>
  <si>
    <t>6097L16B</t>
  </si>
  <si>
    <t>6097L20B</t>
  </si>
  <si>
    <t>6097L25B</t>
  </si>
  <si>
    <t>6097L32B</t>
  </si>
  <si>
    <t>6097L40B</t>
  </si>
  <si>
    <t>6097L50B</t>
  </si>
  <si>
    <t>6097L63B</t>
  </si>
  <si>
    <t>6040-16</t>
  </si>
  <si>
    <t>6040-22</t>
  </si>
  <si>
    <t>6040-25</t>
  </si>
  <si>
    <t>6040-32</t>
  </si>
  <si>
    <t>6040-38</t>
  </si>
  <si>
    <t>6040-50</t>
  </si>
  <si>
    <t>6040-60</t>
  </si>
  <si>
    <t>6059-12T</t>
  </si>
  <si>
    <t>6059-15T</t>
  </si>
  <si>
    <t>6059-28T</t>
  </si>
  <si>
    <t>6059-36T</t>
  </si>
  <si>
    <t>6059-40T</t>
  </si>
  <si>
    <t>6040-038</t>
  </si>
  <si>
    <t>6040-012</t>
  </si>
  <si>
    <t>6040-034</t>
  </si>
  <si>
    <t>6040-001</t>
  </si>
  <si>
    <t>6040-114</t>
  </si>
  <si>
    <t>6040-112</t>
  </si>
  <si>
    <t>6040-002</t>
  </si>
  <si>
    <t>6040-212</t>
  </si>
  <si>
    <t>6040-003</t>
  </si>
  <si>
    <t>6040-004</t>
  </si>
  <si>
    <t>6040-012X</t>
  </si>
  <si>
    <t>6040-034X</t>
  </si>
  <si>
    <t>6040-001X</t>
  </si>
  <si>
    <t>6040-114X</t>
  </si>
  <si>
    <t>6040-112X</t>
  </si>
  <si>
    <t>6042-16</t>
  </si>
  <si>
    <t>6042-20</t>
  </si>
  <si>
    <t>6042-25</t>
  </si>
  <si>
    <t>6042-32</t>
  </si>
  <si>
    <t>6042-40</t>
  </si>
  <si>
    <t>6042-50</t>
  </si>
  <si>
    <t>6042-63</t>
  </si>
  <si>
    <t>6052-16A</t>
  </si>
  <si>
    <t>6052-20</t>
  </si>
  <si>
    <t>6052-25</t>
  </si>
  <si>
    <t>6052-32A</t>
  </si>
  <si>
    <t>6052-40</t>
  </si>
  <si>
    <t>6052-50</t>
  </si>
  <si>
    <t>6003-16A</t>
  </si>
  <si>
    <t>6003-20</t>
  </si>
  <si>
    <t>6003-25</t>
  </si>
  <si>
    <t>6003-32A</t>
  </si>
  <si>
    <t>6003-40</t>
  </si>
  <si>
    <t>6003-50</t>
  </si>
  <si>
    <t>6003-63</t>
  </si>
  <si>
    <t>6050-16A</t>
  </si>
  <si>
    <t>6050-20</t>
  </si>
  <si>
    <t>6050-25</t>
  </si>
  <si>
    <t>6050-32A</t>
  </si>
  <si>
    <t>6050-40</t>
  </si>
  <si>
    <t>6050-50</t>
  </si>
  <si>
    <t>6051-16A</t>
  </si>
  <si>
    <t>6051-20</t>
  </si>
  <si>
    <t>6051-25</t>
  </si>
  <si>
    <t>6051-32A</t>
  </si>
  <si>
    <t>6051-40</t>
  </si>
  <si>
    <t>6051-50</t>
  </si>
  <si>
    <t>6051-63</t>
  </si>
  <si>
    <t>6016-1620</t>
  </si>
  <si>
    <t>6016-2016</t>
  </si>
  <si>
    <t>6016-2025</t>
  </si>
  <si>
    <t>6016-2520</t>
  </si>
  <si>
    <t>6016-2532</t>
  </si>
  <si>
    <t>6016-3220</t>
  </si>
  <si>
    <t>6016-3225</t>
  </si>
  <si>
    <t>6016-3240</t>
  </si>
  <si>
    <t>6016-4020</t>
  </si>
  <si>
    <t>6016-4025</t>
  </si>
  <si>
    <t>6016-4032</t>
  </si>
  <si>
    <t>6016-4050</t>
  </si>
  <si>
    <t>6016-5032</t>
  </si>
  <si>
    <t>6016-5040</t>
  </si>
  <si>
    <t>6016-5063</t>
  </si>
  <si>
    <t>6016-6340</t>
  </si>
  <si>
    <t>6016-6350</t>
  </si>
  <si>
    <t>6019-1216</t>
  </si>
  <si>
    <t>6019-3420</t>
  </si>
  <si>
    <t>6019-0125</t>
  </si>
  <si>
    <t>6019-0120</t>
  </si>
  <si>
    <t>6019-0132</t>
  </si>
  <si>
    <t>6019-11432</t>
  </si>
  <si>
    <t>6019-11240</t>
  </si>
  <si>
    <t>6019-0250</t>
  </si>
  <si>
    <t>6019-0263</t>
  </si>
  <si>
    <t>6019-21263</t>
  </si>
  <si>
    <t>6006-16A</t>
  </si>
  <si>
    <t>6006-20</t>
  </si>
  <si>
    <t>6006-25</t>
  </si>
  <si>
    <t>6006-32A</t>
  </si>
  <si>
    <t>6006-40</t>
  </si>
  <si>
    <t>6006-50</t>
  </si>
  <si>
    <t>6006-63</t>
  </si>
  <si>
    <t>6030-16A</t>
  </si>
  <si>
    <t>6030-20</t>
  </si>
  <si>
    <t>6030-25</t>
  </si>
  <si>
    <t>6030-32A</t>
  </si>
  <si>
    <t>6030-40</t>
  </si>
  <si>
    <t>6030-50</t>
  </si>
  <si>
    <t>6330-16A</t>
  </si>
  <si>
    <t>6330-20</t>
  </si>
  <si>
    <t>6330-25</t>
  </si>
  <si>
    <t>6330-32A</t>
  </si>
  <si>
    <t>6330-40</t>
  </si>
  <si>
    <t>6330-50</t>
  </si>
  <si>
    <t>6430-16A</t>
  </si>
  <si>
    <t>6430-20</t>
  </si>
  <si>
    <t>6430-25</t>
  </si>
  <si>
    <t>6430-32A</t>
  </si>
  <si>
    <t>6430-40</t>
  </si>
  <si>
    <t>6430-50</t>
  </si>
  <si>
    <t>252150I</t>
  </si>
  <si>
    <t>252200S</t>
  </si>
  <si>
    <t>252200H</t>
  </si>
  <si>
    <t>252300H</t>
  </si>
  <si>
    <t>252380H</t>
  </si>
  <si>
    <t>B15</t>
  </si>
  <si>
    <t>B40</t>
  </si>
  <si>
    <t>B42</t>
  </si>
  <si>
    <t>B60</t>
  </si>
  <si>
    <t>B100</t>
  </si>
  <si>
    <t>B160</t>
  </si>
  <si>
    <t>B250</t>
  </si>
  <si>
    <t>B350</t>
  </si>
  <si>
    <t>B163</t>
  </si>
  <si>
    <t>B253</t>
  </si>
  <si>
    <t>B165</t>
  </si>
  <si>
    <t>B255</t>
  </si>
  <si>
    <t>507N</t>
  </si>
  <si>
    <t>5011N</t>
  </si>
  <si>
    <t>5015N</t>
  </si>
  <si>
    <t>507F</t>
  </si>
  <si>
    <t>5011F</t>
  </si>
  <si>
    <t>T167</t>
  </si>
  <si>
    <t>T1611</t>
  </si>
  <si>
    <t>T1615</t>
  </si>
  <si>
    <t>BD10072</t>
  </si>
  <si>
    <t>BD10074</t>
  </si>
  <si>
    <t>BD125112</t>
  </si>
  <si>
    <t>BD125114</t>
  </si>
  <si>
    <t>BD125152</t>
  </si>
  <si>
    <t>BD125154</t>
  </si>
  <si>
    <t>BD16084</t>
  </si>
  <si>
    <t>BD16085</t>
  </si>
  <si>
    <t>BD160134</t>
  </si>
  <si>
    <t>BD160135</t>
  </si>
  <si>
    <t>P1614</t>
  </si>
  <si>
    <t>P1628</t>
  </si>
  <si>
    <t>B2733</t>
  </si>
  <si>
    <t>B2734</t>
  </si>
  <si>
    <t>B2735</t>
  </si>
  <si>
    <t>ISBK1209</t>
  </si>
  <si>
    <t>ISBK1506</t>
  </si>
  <si>
    <t>ISBK1563</t>
  </si>
  <si>
    <t>ISBK2009</t>
  </si>
  <si>
    <t>ISBK2017</t>
  </si>
  <si>
    <t>ISBK2033</t>
  </si>
  <si>
    <t>ISBK2801</t>
  </si>
  <si>
    <t>ISBK2819</t>
  </si>
  <si>
    <t>ISBK2827</t>
  </si>
  <si>
    <t>ISBK3049</t>
  </si>
  <si>
    <t>ISBK3056</t>
  </si>
  <si>
    <t>ISBK3544</t>
  </si>
  <si>
    <t>ISBK3551</t>
  </si>
  <si>
    <t>ISBK3569</t>
  </si>
  <si>
    <t>ISBK4047</t>
  </si>
  <si>
    <t>ISBK4054</t>
  </si>
  <si>
    <t>ISBK4062</t>
  </si>
  <si>
    <t>ISBK4070</t>
  </si>
  <si>
    <t>ISBK5044</t>
  </si>
  <si>
    <t>ISBK5051</t>
  </si>
  <si>
    <t>ISBK5069</t>
  </si>
  <si>
    <t>ISBK6554</t>
  </si>
  <si>
    <t>ISBK6562</t>
  </si>
  <si>
    <t>ISBK6570</t>
  </si>
  <si>
    <t>ISBK7552</t>
  </si>
  <si>
    <t>ISBK7560</t>
  </si>
  <si>
    <t>ISBK7578</t>
  </si>
  <si>
    <t>ISBK9962</t>
  </si>
  <si>
    <t>ISBK9970</t>
  </si>
  <si>
    <t>ISBK9988</t>
  </si>
  <si>
    <t>ISBK3890</t>
  </si>
  <si>
    <t>ISBK3916</t>
  </si>
  <si>
    <t>ISBK3924</t>
  </si>
  <si>
    <t>ISBK4112</t>
  </si>
  <si>
    <t>ISBK4120</t>
  </si>
  <si>
    <t>ISBK4160</t>
  </si>
  <si>
    <t>ISBK4617</t>
  </si>
  <si>
    <t>ISBK4625</t>
  </si>
  <si>
    <t>ISBK4633</t>
  </si>
  <si>
    <t>ISBK5531</t>
  </si>
  <si>
    <t>ISBK5549</t>
  </si>
  <si>
    <t>ISBK5556</t>
  </si>
  <si>
    <t>ISBK6059</t>
  </si>
  <si>
    <t>ISBK6067</t>
  </si>
  <si>
    <t>ISBK6075</t>
  </si>
  <si>
    <t>ISBK7057</t>
  </si>
  <si>
    <t>ISBK7065</t>
  </si>
  <si>
    <t>ISBK7073</t>
  </si>
  <si>
    <t>ISBK7099</t>
  </si>
  <si>
    <t>ISBK8063</t>
  </si>
  <si>
    <t>ISBK8071</t>
  </si>
  <si>
    <t>ISBK8089</t>
  </si>
  <si>
    <t>QSP0104</t>
  </si>
  <si>
    <t>QSP0304</t>
  </si>
  <si>
    <t>QSP0504</t>
  </si>
  <si>
    <t>QSP0704</t>
  </si>
  <si>
    <t>QSP0155</t>
  </si>
  <si>
    <t>QSP0505</t>
  </si>
  <si>
    <t>QSP0805</t>
  </si>
  <si>
    <t>QSP0156</t>
  </si>
  <si>
    <t>QSP0206</t>
  </si>
  <si>
    <t>QSP0306</t>
  </si>
  <si>
    <t>QSP0406</t>
  </si>
  <si>
    <t>QSP0506</t>
  </si>
  <si>
    <t>QSP0606</t>
  </si>
  <si>
    <t>QSP0706</t>
  </si>
  <si>
    <t>QSP0806</t>
  </si>
  <si>
    <t>QSP0906</t>
  </si>
  <si>
    <t>QSP1006</t>
  </si>
  <si>
    <t>QSP0208</t>
  </si>
  <si>
    <t>QSP0308</t>
  </si>
  <si>
    <t>QSP0408</t>
  </si>
  <si>
    <t>QSP0508</t>
  </si>
  <si>
    <t>QSP1008</t>
  </si>
  <si>
    <t>2A2P</t>
  </si>
  <si>
    <t>2A3P</t>
  </si>
  <si>
    <t>2A4P</t>
  </si>
  <si>
    <t>2A5P</t>
  </si>
  <si>
    <t>2A6P</t>
  </si>
  <si>
    <t>2A8P</t>
  </si>
  <si>
    <t>2A10P</t>
  </si>
  <si>
    <t>2B3P</t>
  </si>
  <si>
    <t>2B4P</t>
  </si>
  <si>
    <t>2B5P</t>
  </si>
  <si>
    <t>2B6P</t>
  </si>
  <si>
    <t>2B8P</t>
  </si>
  <si>
    <t>2B10P</t>
  </si>
  <si>
    <t>2C4P</t>
  </si>
  <si>
    <t>2C5P</t>
  </si>
  <si>
    <t>2C6P</t>
  </si>
  <si>
    <t>2C8P</t>
  </si>
  <si>
    <t>2C10P</t>
  </si>
  <si>
    <t>2C12P</t>
  </si>
  <si>
    <t>2A2</t>
  </si>
  <si>
    <t>2A3</t>
  </si>
  <si>
    <t>2A4</t>
  </si>
  <si>
    <t>2A5</t>
  </si>
  <si>
    <t>2A6</t>
  </si>
  <si>
    <t>2A8</t>
  </si>
  <si>
    <t>2A10</t>
  </si>
  <si>
    <t>2B3</t>
  </si>
  <si>
    <t>2B4</t>
  </si>
  <si>
    <t>2B5</t>
  </si>
  <si>
    <t>2B6</t>
  </si>
  <si>
    <t>2B8</t>
  </si>
  <si>
    <t>2B10</t>
  </si>
  <si>
    <t>2C4</t>
  </si>
  <si>
    <t>2C5</t>
  </si>
  <si>
    <t>2C6</t>
  </si>
  <si>
    <t>2C8</t>
  </si>
  <si>
    <t>2C10</t>
  </si>
  <si>
    <t>2C12</t>
  </si>
  <si>
    <t>2A13P</t>
  </si>
  <si>
    <t>2A135P</t>
  </si>
  <si>
    <t>2A14P</t>
  </si>
  <si>
    <t>2A15P</t>
  </si>
  <si>
    <t>2A16P</t>
  </si>
  <si>
    <t>2B13P</t>
  </si>
  <si>
    <t>2B135P</t>
  </si>
  <si>
    <t>2B14P</t>
  </si>
  <si>
    <t>2B15P</t>
  </si>
  <si>
    <t>2B16P</t>
  </si>
  <si>
    <t>2B18P</t>
  </si>
  <si>
    <t>2B110P</t>
  </si>
  <si>
    <t>2C14P</t>
  </si>
  <si>
    <t>2C15P</t>
  </si>
  <si>
    <t>2C16P</t>
  </si>
  <si>
    <t>2C18P</t>
  </si>
  <si>
    <t>2C110P</t>
  </si>
  <si>
    <t>2C112P</t>
  </si>
  <si>
    <t>2A13</t>
  </si>
  <si>
    <t>2A135</t>
  </si>
  <si>
    <t>2A135S</t>
  </si>
  <si>
    <t>2A14</t>
  </si>
  <si>
    <t>2A15</t>
  </si>
  <si>
    <t>2A16</t>
  </si>
  <si>
    <t>2B13</t>
  </si>
  <si>
    <t>2B135</t>
  </si>
  <si>
    <t>2B135L</t>
  </si>
  <si>
    <t>2B14</t>
  </si>
  <si>
    <t>2B15</t>
  </si>
  <si>
    <t>2B16</t>
  </si>
  <si>
    <t>2B18</t>
  </si>
  <si>
    <t>2B110</t>
  </si>
  <si>
    <t>2C14</t>
  </si>
  <si>
    <t>2C15</t>
  </si>
  <si>
    <t>2C16</t>
  </si>
  <si>
    <t>2C18</t>
  </si>
  <si>
    <t>2C110</t>
  </si>
  <si>
    <t>2C112</t>
  </si>
  <si>
    <t>2A00TP</t>
  </si>
  <si>
    <t>2A02TP</t>
  </si>
  <si>
    <t>2A04TP</t>
  </si>
  <si>
    <t>2A05TP</t>
  </si>
  <si>
    <t>2B00TP</t>
  </si>
  <si>
    <t>2B01TP</t>
  </si>
  <si>
    <t>2B02TP</t>
  </si>
  <si>
    <t>2B05TP</t>
  </si>
  <si>
    <t>2C02TP</t>
  </si>
  <si>
    <t>2B02L</t>
  </si>
  <si>
    <t>2C02L</t>
  </si>
  <si>
    <t>2PL</t>
  </si>
  <si>
    <t>2PM</t>
  </si>
  <si>
    <t>2PN</t>
  </si>
  <si>
    <t>2PO</t>
  </si>
  <si>
    <t>2PP</t>
  </si>
  <si>
    <t>2PQ</t>
  </si>
  <si>
    <t>2PR</t>
  </si>
  <si>
    <t>2PS</t>
  </si>
  <si>
    <t>2PT</t>
  </si>
  <si>
    <t>2AA</t>
  </si>
  <si>
    <t>2BB</t>
  </si>
  <si>
    <t>2CC</t>
  </si>
  <si>
    <t>2ART5022</t>
  </si>
  <si>
    <t>2ART5032</t>
  </si>
  <si>
    <t>2ART5042</t>
  </si>
  <si>
    <t>2ART5052</t>
  </si>
  <si>
    <t>2ART5062</t>
  </si>
  <si>
    <t>2ART5072</t>
  </si>
  <si>
    <t>2ART5082</t>
  </si>
  <si>
    <t>2ART5092</t>
  </si>
  <si>
    <t>2ART5102</t>
  </si>
  <si>
    <t>2ART501</t>
  </si>
  <si>
    <t>2ART502</t>
  </si>
  <si>
    <t>2ART503</t>
  </si>
  <si>
    <t>2ART504</t>
  </si>
  <si>
    <t>2ART505</t>
  </si>
  <si>
    <t>2ART506</t>
  </si>
  <si>
    <t>2ART507</t>
  </si>
  <si>
    <t>2ART508</t>
  </si>
  <si>
    <t>2ART509</t>
  </si>
  <si>
    <t>2ART510</t>
  </si>
  <si>
    <t>2ART511</t>
  </si>
  <si>
    <t>2ART512</t>
  </si>
  <si>
    <t>2ART516</t>
  </si>
  <si>
    <t>2ART517</t>
  </si>
  <si>
    <t>2AT5</t>
  </si>
  <si>
    <t>2AT6</t>
  </si>
  <si>
    <t>2BT3</t>
  </si>
  <si>
    <t>2BT4</t>
  </si>
  <si>
    <t>2BT5</t>
  </si>
  <si>
    <t>2BT6</t>
  </si>
  <si>
    <t>2BT8</t>
  </si>
  <si>
    <t>2CT4</t>
  </si>
  <si>
    <t>2CT5</t>
  </si>
  <si>
    <t>2CT6</t>
  </si>
  <si>
    <t>2CT8</t>
  </si>
  <si>
    <t>2CT10</t>
  </si>
  <si>
    <t>2D3</t>
  </si>
  <si>
    <t>2D4</t>
  </si>
  <si>
    <t>2D5</t>
  </si>
  <si>
    <t>2D6</t>
  </si>
  <si>
    <t>2D8</t>
  </si>
  <si>
    <t>2D10</t>
  </si>
  <si>
    <t>2D12</t>
  </si>
  <si>
    <t>2E4</t>
  </si>
  <si>
    <t>2E5</t>
  </si>
  <si>
    <t>2E6</t>
  </si>
  <si>
    <t>2E8</t>
  </si>
  <si>
    <t>2E10</t>
  </si>
  <si>
    <t>2E12</t>
  </si>
  <si>
    <t>2F4</t>
  </si>
  <si>
    <t>2F5</t>
  </si>
  <si>
    <t>2F6</t>
  </si>
  <si>
    <t>2F8</t>
  </si>
  <si>
    <t>2F10</t>
  </si>
  <si>
    <t>2F12</t>
  </si>
  <si>
    <t>2G5</t>
  </si>
  <si>
    <t>2G6</t>
  </si>
  <si>
    <t>2G8</t>
  </si>
  <si>
    <t>2G10</t>
  </si>
  <si>
    <t>2G12</t>
  </si>
  <si>
    <t>2G14</t>
  </si>
  <si>
    <t>2G16</t>
  </si>
  <si>
    <t>2H6</t>
  </si>
  <si>
    <t>2H8</t>
  </si>
  <si>
    <t>2H10</t>
  </si>
  <si>
    <t>2H12</t>
  </si>
  <si>
    <t>2H14</t>
  </si>
  <si>
    <t>2H16</t>
  </si>
  <si>
    <t>2I6</t>
  </si>
  <si>
    <t>2I8</t>
  </si>
  <si>
    <t>2I10</t>
  </si>
  <si>
    <t>2I12</t>
  </si>
  <si>
    <t>2I14</t>
  </si>
  <si>
    <t>2I16</t>
  </si>
  <si>
    <t>2I18</t>
  </si>
  <si>
    <t>2I21</t>
  </si>
  <si>
    <t>2L6</t>
  </si>
  <si>
    <t>2L8</t>
  </si>
  <si>
    <t>2L10</t>
  </si>
  <si>
    <t>2L12</t>
  </si>
  <si>
    <t>2L14</t>
  </si>
  <si>
    <t>2L16</t>
  </si>
  <si>
    <t>2L18</t>
  </si>
  <si>
    <t>2L21</t>
  </si>
  <si>
    <t>2M8</t>
  </si>
  <si>
    <t>2M10</t>
  </si>
  <si>
    <t>2M12</t>
  </si>
  <si>
    <t>2M14</t>
  </si>
  <si>
    <t>2M16</t>
  </si>
  <si>
    <t>2M18</t>
  </si>
  <si>
    <t>2M21</t>
  </si>
  <si>
    <t>2M22</t>
  </si>
  <si>
    <t>2N8</t>
  </si>
  <si>
    <t>2N10</t>
  </si>
  <si>
    <t>2N12</t>
  </si>
  <si>
    <t>2N14</t>
  </si>
  <si>
    <t>2N16</t>
  </si>
  <si>
    <t>2N18</t>
  </si>
  <si>
    <t>2N21</t>
  </si>
  <si>
    <t>2O10</t>
  </si>
  <si>
    <t>2O12</t>
  </si>
  <si>
    <t>2O14</t>
  </si>
  <si>
    <t>2O16</t>
  </si>
  <si>
    <t>2O18</t>
  </si>
  <si>
    <t>2O21</t>
  </si>
  <si>
    <t>2P10</t>
  </si>
  <si>
    <t>2P12</t>
  </si>
  <si>
    <t>2P14</t>
  </si>
  <si>
    <t>2P16</t>
  </si>
  <si>
    <t>2P18</t>
  </si>
  <si>
    <t>2P21</t>
  </si>
  <si>
    <t>2Q12</t>
  </si>
  <si>
    <t>2Q14</t>
  </si>
  <si>
    <t>2Q16</t>
  </si>
  <si>
    <t>2Q18</t>
  </si>
  <si>
    <t>2Q21</t>
  </si>
  <si>
    <t>2R16</t>
  </si>
  <si>
    <t>2R18</t>
  </si>
  <si>
    <t>2R21</t>
  </si>
  <si>
    <t>2S16</t>
  </si>
  <si>
    <t>2S21</t>
  </si>
  <si>
    <t>2T16</t>
  </si>
  <si>
    <t>2T21</t>
  </si>
  <si>
    <t>2U21</t>
  </si>
  <si>
    <t>2V21</t>
  </si>
  <si>
    <t>2E8L</t>
  </si>
  <si>
    <t>2F8L</t>
  </si>
  <si>
    <t>2F10L</t>
  </si>
  <si>
    <t>2F12L</t>
  </si>
  <si>
    <t>2G8L</t>
  </si>
  <si>
    <t>2G10L</t>
  </si>
  <si>
    <t>2G12L</t>
  </si>
  <si>
    <t>2H10L</t>
  </si>
  <si>
    <t>2H12L</t>
  </si>
  <si>
    <t>2I10L</t>
  </si>
  <si>
    <t>2I12L</t>
  </si>
  <si>
    <t>2I14L</t>
  </si>
  <si>
    <t>2I16L</t>
  </si>
  <si>
    <t>2L10L</t>
  </si>
  <si>
    <t>2L12L</t>
  </si>
  <si>
    <t>2L14L</t>
  </si>
  <si>
    <t>2L16L</t>
  </si>
  <si>
    <t>2M10L</t>
  </si>
  <si>
    <t>2M12L</t>
  </si>
  <si>
    <t>2M14L</t>
  </si>
  <si>
    <t>2M16L</t>
  </si>
  <si>
    <t>2M21L</t>
  </si>
  <si>
    <t>2N12L</t>
  </si>
  <si>
    <t>2N14L</t>
  </si>
  <si>
    <t>2N16L</t>
  </si>
  <si>
    <t>2N21L</t>
  </si>
  <si>
    <t>2O12L</t>
  </si>
  <si>
    <t>2O14L</t>
  </si>
  <si>
    <t>2O16L</t>
  </si>
  <si>
    <t>2O21L</t>
  </si>
  <si>
    <t>2P14L</t>
  </si>
  <si>
    <t>2P16L</t>
  </si>
  <si>
    <t>2P21L</t>
  </si>
  <si>
    <t>2Q14L</t>
  </si>
  <si>
    <t>2Q16L</t>
  </si>
  <si>
    <t>2Q21L</t>
  </si>
  <si>
    <t>2R14L</t>
  </si>
  <si>
    <t>2R16L</t>
  </si>
  <si>
    <t>2R21L</t>
  </si>
  <si>
    <t>2S16L</t>
  </si>
  <si>
    <t>2S21L</t>
  </si>
  <si>
    <t>2T16L</t>
  </si>
  <si>
    <t>2T21L</t>
  </si>
  <si>
    <t>2V21L</t>
  </si>
  <si>
    <t>2D1</t>
  </si>
  <si>
    <t>2E1</t>
  </si>
  <si>
    <t>2F1</t>
  </si>
  <si>
    <t>2G1</t>
  </si>
  <si>
    <t>2H1</t>
  </si>
  <si>
    <t>2I1</t>
  </si>
  <si>
    <t>2L1</t>
  </si>
  <si>
    <t>2A1C</t>
  </si>
  <si>
    <t>2B1C</t>
  </si>
  <si>
    <t>2B1</t>
  </si>
  <si>
    <t>2C1</t>
  </si>
  <si>
    <t>2A11</t>
  </si>
  <si>
    <t>2A11L</t>
  </si>
  <si>
    <t>2B11</t>
  </si>
  <si>
    <t>2B11L</t>
  </si>
  <si>
    <t>2C11</t>
  </si>
  <si>
    <t>2C11C</t>
  </si>
  <si>
    <t>2A20</t>
  </si>
  <si>
    <t>2B20</t>
  </si>
  <si>
    <t>2C20</t>
  </si>
  <si>
    <t>2D20</t>
  </si>
  <si>
    <t>2E20</t>
  </si>
  <si>
    <t>2F20</t>
  </si>
  <si>
    <t>2G20</t>
  </si>
  <si>
    <t>2H20</t>
  </si>
  <si>
    <t>2I20</t>
  </si>
  <si>
    <t>2L20</t>
  </si>
  <si>
    <t>2M20</t>
  </si>
  <si>
    <t>2N20</t>
  </si>
  <si>
    <t>2O20</t>
  </si>
  <si>
    <t>2P20</t>
  </si>
  <si>
    <t>2Q20</t>
  </si>
  <si>
    <t>2R20</t>
  </si>
  <si>
    <t>2S20</t>
  </si>
  <si>
    <t>2T20</t>
  </si>
  <si>
    <t>2U20</t>
  </si>
  <si>
    <t>2V20</t>
  </si>
  <si>
    <t>2A20P</t>
  </si>
  <si>
    <t>2B20P</t>
  </si>
  <si>
    <t>2C20P</t>
  </si>
  <si>
    <t>2A20U</t>
  </si>
  <si>
    <t>2B20U</t>
  </si>
  <si>
    <t>2C20U</t>
  </si>
  <si>
    <t>2D20U</t>
  </si>
  <si>
    <t>2E20U</t>
  </si>
  <si>
    <t>2F20U</t>
  </si>
  <si>
    <t>2G20U</t>
  </si>
  <si>
    <t>2H20U</t>
  </si>
  <si>
    <t>2I20U</t>
  </si>
  <si>
    <t>2L20U</t>
  </si>
  <si>
    <t>2M20U</t>
  </si>
  <si>
    <t>2N20U</t>
  </si>
  <si>
    <t>2O20U</t>
  </si>
  <si>
    <t>2P20U</t>
  </si>
  <si>
    <t>2Q20U</t>
  </si>
  <si>
    <t>2T1</t>
  </si>
  <si>
    <t>2T2</t>
  </si>
  <si>
    <t>2T3</t>
  </si>
  <si>
    <t>2T4</t>
  </si>
  <si>
    <t>2T5</t>
  </si>
  <si>
    <t>2T6</t>
  </si>
  <si>
    <t>2T7</t>
  </si>
  <si>
    <t>2T8</t>
  </si>
  <si>
    <t>2T9</t>
  </si>
  <si>
    <t>2T10</t>
  </si>
  <si>
    <t>2T11</t>
  </si>
  <si>
    <t>2T12</t>
  </si>
  <si>
    <t>2T13</t>
  </si>
  <si>
    <t>2T14</t>
  </si>
  <si>
    <t>2T15</t>
  </si>
  <si>
    <t>2D106</t>
  </si>
  <si>
    <t>2E106</t>
  </si>
  <si>
    <t>2F106</t>
  </si>
  <si>
    <t>2G108</t>
  </si>
  <si>
    <t>2H108</t>
  </si>
  <si>
    <t>2I108</t>
  </si>
  <si>
    <t>2A1P</t>
  </si>
  <si>
    <t>2A1CP</t>
  </si>
  <si>
    <t>2B1P</t>
  </si>
  <si>
    <t>2B1CP</t>
  </si>
  <si>
    <t>2C1P</t>
  </si>
  <si>
    <t>2A00P</t>
  </si>
  <si>
    <t>2A01P</t>
  </si>
  <si>
    <t>2A02P</t>
  </si>
  <si>
    <t>2A03P</t>
  </si>
  <si>
    <t>2A04P</t>
  </si>
  <si>
    <t>2A05P</t>
  </si>
  <si>
    <t>2B00P</t>
  </si>
  <si>
    <t>2B01P</t>
  </si>
  <si>
    <t>2B02P</t>
  </si>
  <si>
    <t>2B03P</t>
  </si>
  <si>
    <t>2B04P</t>
  </si>
  <si>
    <t>2B05P</t>
  </si>
  <si>
    <t>2C01P</t>
  </si>
  <si>
    <t>2C02P</t>
  </si>
  <si>
    <t>2C09P</t>
  </si>
  <si>
    <t>2A30P</t>
  </si>
  <si>
    <t>2B30P</t>
  </si>
  <si>
    <t>2C30P</t>
  </si>
  <si>
    <t>2A69P</t>
  </si>
  <si>
    <t>2B69P</t>
  </si>
  <si>
    <t>2C69P</t>
  </si>
  <si>
    <t>Цилиндрические штыревые наконечники (вилка)</t>
  </si>
  <si>
    <t>2A96P</t>
  </si>
  <si>
    <t>2B96P</t>
  </si>
  <si>
    <t>2C96P</t>
  </si>
  <si>
    <t>2A22TP</t>
  </si>
  <si>
    <t>2B22TP</t>
  </si>
  <si>
    <t>2C22TP</t>
  </si>
  <si>
    <t>2A22P</t>
  </si>
  <si>
    <t>2A32P</t>
  </si>
  <si>
    <t>2B22P</t>
  </si>
  <si>
    <t>2B32P</t>
  </si>
  <si>
    <t>2C22P</t>
  </si>
  <si>
    <t>2A22</t>
  </si>
  <si>
    <t>2A32</t>
  </si>
  <si>
    <t>2B22</t>
  </si>
  <si>
    <t>2B32</t>
  </si>
  <si>
    <t>2C22</t>
  </si>
  <si>
    <t>2A11P</t>
  </si>
  <si>
    <t>2A11CP</t>
  </si>
  <si>
    <t>2A11LP</t>
  </si>
  <si>
    <t>2B11P</t>
  </si>
  <si>
    <t>2B11LP</t>
  </si>
  <si>
    <t>2C11CP</t>
  </si>
  <si>
    <t>2C11P</t>
  </si>
  <si>
    <t>2SP2N</t>
  </si>
  <si>
    <t>2SP4N</t>
  </si>
  <si>
    <t>2SP6N</t>
  </si>
  <si>
    <t>2SP20N</t>
  </si>
  <si>
    <t>GTRPA-03</t>
  </si>
  <si>
    <t>GTRPA-04</t>
  </si>
  <si>
    <t>GTRPA-05</t>
  </si>
  <si>
    <t>GTRPA-06</t>
  </si>
  <si>
    <t>GTRPA-08</t>
  </si>
  <si>
    <t>GTRPA-10</t>
  </si>
  <si>
    <t>GTRPA-12</t>
  </si>
  <si>
    <t>GTRPA-15</t>
  </si>
  <si>
    <t>GTRPA-20</t>
  </si>
  <si>
    <t>GTRPA-25</t>
  </si>
  <si>
    <t>GTRPA-30</t>
  </si>
  <si>
    <t>GTRPA-40</t>
  </si>
  <si>
    <t>GTRPA-50</t>
  </si>
  <si>
    <t>GTRVO-03</t>
  </si>
  <si>
    <t>GTRVO-04</t>
  </si>
  <si>
    <t>GTRVO-05</t>
  </si>
  <si>
    <t>GTRVO-06</t>
  </si>
  <si>
    <t>GTRVO-08</t>
  </si>
  <si>
    <t>GTRVO-10</t>
  </si>
  <si>
    <t>GTRVO-12</t>
  </si>
  <si>
    <t>GTRVO-15</t>
  </si>
  <si>
    <t>GTRVO-20</t>
  </si>
  <si>
    <t>GTRVO-25</t>
  </si>
  <si>
    <t>GTRVO-30</t>
  </si>
  <si>
    <t>GTRVO-40</t>
  </si>
  <si>
    <t>GTRVO-50</t>
  </si>
  <si>
    <t>2ART102T</t>
  </si>
  <si>
    <t>2ART103T</t>
  </si>
  <si>
    <t>2ART40</t>
  </si>
  <si>
    <t>2ART41</t>
  </si>
  <si>
    <t>2ART42</t>
  </si>
  <si>
    <t>2ART60</t>
  </si>
  <si>
    <t>2ART52</t>
  </si>
  <si>
    <t>2ART54</t>
  </si>
  <si>
    <t>2ART53</t>
  </si>
  <si>
    <t>2ART52BIS</t>
  </si>
  <si>
    <t>2ARTCT38</t>
  </si>
  <si>
    <t>2ARTCT150</t>
  </si>
  <si>
    <t>2ARTHX50</t>
  </si>
  <si>
    <t>2ARTHX120B</t>
  </si>
  <si>
    <t>2ART55</t>
  </si>
  <si>
    <t>2ART58</t>
  </si>
  <si>
    <t>2ARTEYR513</t>
  </si>
  <si>
    <t>2ARTEYR514</t>
  </si>
  <si>
    <t>2ARTRYC325</t>
  </si>
  <si>
    <t>2ARTRYC500</t>
  </si>
  <si>
    <t>2ART62</t>
  </si>
  <si>
    <t>2ART64</t>
  </si>
  <si>
    <t>2ART61BIS</t>
  </si>
  <si>
    <t>2ART61</t>
  </si>
  <si>
    <t>2ART73</t>
  </si>
  <si>
    <t>2NI20T</t>
  </si>
  <si>
    <t>2NI20BI</t>
  </si>
  <si>
    <t>2NI20BL</t>
  </si>
  <si>
    <t>2NI20GI</t>
  </si>
  <si>
    <t>2NI20N</t>
  </si>
  <si>
    <t>2NI20R</t>
  </si>
  <si>
    <t>2NI20V</t>
  </si>
  <si>
    <t>2NI16T</t>
  </si>
  <si>
    <t>2NI16BI</t>
  </si>
  <si>
    <t>2NI16BL</t>
  </si>
  <si>
    <t>2NI16GI</t>
  </si>
  <si>
    <t>2NI16N</t>
  </si>
  <si>
    <t>2NI16R</t>
  </si>
  <si>
    <t>2NI16V</t>
  </si>
  <si>
    <t>2NI69A</t>
  </si>
  <si>
    <t>2NA20112B</t>
  </si>
  <si>
    <t>2NA20112G</t>
  </si>
  <si>
    <t>2NA20112GY</t>
  </si>
  <si>
    <t>2NA20112R</t>
  </si>
  <si>
    <t>2NA20112Y</t>
  </si>
  <si>
    <t>2NA20112</t>
  </si>
  <si>
    <t>2NA20116</t>
  </si>
  <si>
    <t>2NA20116B</t>
  </si>
  <si>
    <t>2NA20116GY</t>
  </si>
  <si>
    <t>2NA20116R</t>
  </si>
  <si>
    <t>2NA20116Y</t>
  </si>
  <si>
    <t>2NA20124</t>
  </si>
  <si>
    <t>2NA20124B</t>
  </si>
  <si>
    <t>2NA20124G</t>
  </si>
  <si>
    <t>2NA20124GY</t>
  </si>
  <si>
    <t>2NA20124R</t>
  </si>
  <si>
    <t>2NA20124Y</t>
  </si>
  <si>
    <t>2NA20132</t>
  </si>
  <si>
    <t>2NA20132B</t>
  </si>
  <si>
    <t>2NA20132R</t>
  </si>
  <si>
    <t>2NA20132Y</t>
  </si>
  <si>
    <t>2NA20132GY</t>
  </si>
  <si>
    <t>2NA20148</t>
  </si>
  <si>
    <t>2NA20148B</t>
  </si>
  <si>
    <t>2NA20148GY</t>
  </si>
  <si>
    <t>2NA20148R</t>
  </si>
  <si>
    <t>2NA20148Y</t>
  </si>
  <si>
    <t>2NA20164</t>
  </si>
  <si>
    <t>2NA20164B</t>
  </si>
  <si>
    <t>2NA20164GY</t>
  </si>
  <si>
    <t>2NA20164R</t>
  </si>
  <si>
    <t>2NA20164Y</t>
  </si>
  <si>
    <t>2NA20195</t>
  </si>
  <si>
    <t>2NA20195B</t>
  </si>
  <si>
    <t>2NA20195G</t>
  </si>
  <si>
    <t>2NA20195GY</t>
  </si>
  <si>
    <t>2NA20195R</t>
  </si>
  <si>
    <t>2NA20195Y</t>
  </si>
  <si>
    <t>2NA201127</t>
  </si>
  <si>
    <t>2NA201127B</t>
  </si>
  <si>
    <t>2NA201127G</t>
  </si>
  <si>
    <t>2NA201127R</t>
  </si>
  <si>
    <t>2NA201127Y</t>
  </si>
  <si>
    <t>2NA201127GY</t>
  </si>
  <si>
    <t>2NA201191</t>
  </si>
  <si>
    <t>2NA201191B</t>
  </si>
  <si>
    <t>2NA201191G</t>
  </si>
  <si>
    <t>2NA201191GY</t>
  </si>
  <si>
    <t>2NA201191R</t>
  </si>
  <si>
    <t>2NA201191Y</t>
  </si>
  <si>
    <t>2NA201254</t>
  </si>
  <si>
    <t>2NA201254B</t>
  </si>
  <si>
    <t>2NA201254GY</t>
  </si>
  <si>
    <t>2NA201254R</t>
  </si>
  <si>
    <t>2NA201254Y</t>
  </si>
  <si>
    <t>2NA201381</t>
  </si>
  <si>
    <t>2NA201381B</t>
  </si>
  <si>
    <t>2NA201381R</t>
  </si>
  <si>
    <t>2NA201381Y</t>
  </si>
  <si>
    <t>2NA201381GY</t>
  </si>
  <si>
    <t>2NA201508</t>
  </si>
  <si>
    <t>2NA201508B</t>
  </si>
  <si>
    <t>2NA201508GY</t>
  </si>
  <si>
    <t>2NA201508R</t>
  </si>
  <si>
    <t>2NA201508Y</t>
  </si>
  <si>
    <t>2CRM12</t>
  </si>
  <si>
    <t>2CRM22</t>
  </si>
  <si>
    <t>2CRM33</t>
  </si>
  <si>
    <t>2CRM40</t>
  </si>
  <si>
    <t>2CRM55</t>
  </si>
  <si>
    <t>2CRM72</t>
  </si>
  <si>
    <t>2CRM92</t>
  </si>
  <si>
    <t>2CRM115</t>
  </si>
  <si>
    <t>2CRM140</t>
  </si>
  <si>
    <t>2CRM160</t>
  </si>
  <si>
    <t>2CRMA12</t>
  </si>
  <si>
    <t>2CRMA22</t>
  </si>
  <si>
    <t>2CRMA33</t>
  </si>
  <si>
    <t>2CRMA40</t>
  </si>
  <si>
    <t>2CRMA55</t>
  </si>
  <si>
    <t>2CRMA72</t>
  </si>
  <si>
    <t>2CRMA92</t>
  </si>
  <si>
    <t>2CRMA115</t>
  </si>
  <si>
    <t>2CRMA140</t>
  </si>
  <si>
    <t>2CRMA160</t>
  </si>
  <si>
    <t>2CRMA180</t>
  </si>
  <si>
    <t>2CRMA200</t>
  </si>
  <si>
    <t>2CRMA235</t>
  </si>
  <si>
    <t>2NF20112B</t>
  </si>
  <si>
    <t>2NF20112G</t>
  </si>
  <si>
    <t>2NF20112GY</t>
  </si>
  <si>
    <t>2NF20112R</t>
  </si>
  <si>
    <t>2NF20112Y</t>
  </si>
  <si>
    <t>2NF20112</t>
  </si>
  <si>
    <t>2NF20116</t>
  </si>
  <si>
    <t>2NF20116B</t>
  </si>
  <si>
    <t>2NF20116GY</t>
  </si>
  <si>
    <t>2NF20116R</t>
  </si>
  <si>
    <t>2NF20116Y</t>
  </si>
  <si>
    <t>2NF20124</t>
  </si>
  <si>
    <t>2NF20124B</t>
  </si>
  <si>
    <t>2NF20124GY</t>
  </si>
  <si>
    <t>2NF20124R</t>
  </si>
  <si>
    <t>2NF20124Y</t>
  </si>
  <si>
    <t>2NF20132</t>
  </si>
  <si>
    <t>2NF20132B</t>
  </si>
  <si>
    <t>2NF20132R</t>
  </si>
  <si>
    <t>2NF20132Y</t>
  </si>
  <si>
    <t>2NF20132GY</t>
  </si>
  <si>
    <t>2NF20148</t>
  </si>
  <si>
    <t>2NF20148B</t>
  </si>
  <si>
    <t>2NF20148GY</t>
  </si>
  <si>
    <t>2NF20148R</t>
  </si>
  <si>
    <t>2NF20148Y</t>
  </si>
  <si>
    <t>2NF20164</t>
  </si>
  <si>
    <t>2NF20164B</t>
  </si>
  <si>
    <t>2NF20164GY</t>
  </si>
  <si>
    <t>2NF20164R</t>
  </si>
  <si>
    <t>2NF20164Y</t>
  </si>
  <si>
    <t>2NF20195</t>
  </si>
  <si>
    <t>2NF20195B</t>
  </si>
  <si>
    <t>2NF20195GY</t>
  </si>
  <si>
    <t>2NF20195R</t>
  </si>
  <si>
    <t>2NF20195Y</t>
  </si>
  <si>
    <t>2NF201127</t>
  </si>
  <si>
    <t>2NF201127B</t>
  </si>
  <si>
    <t>2NF201127R</t>
  </si>
  <si>
    <t>2NF201127Y</t>
  </si>
  <si>
    <t>2NF201127GY</t>
  </si>
  <si>
    <t>2NF201191</t>
  </si>
  <si>
    <t>2NF201191B</t>
  </si>
  <si>
    <t>2NF201191GY</t>
  </si>
  <si>
    <t>2NF201191R</t>
  </si>
  <si>
    <t>2NF201191Y</t>
  </si>
  <si>
    <t>2NF201254B</t>
  </si>
  <si>
    <t>2NF201254GY</t>
  </si>
  <si>
    <t>2NF201254R</t>
  </si>
  <si>
    <t>2NF201381GY</t>
  </si>
  <si>
    <t>2NF201508</t>
  </si>
  <si>
    <t>2NF201508B</t>
  </si>
  <si>
    <t>2NF201508GY</t>
  </si>
  <si>
    <t>2NF201508R</t>
  </si>
  <si>
    <t>2NF201508Y</t>
  </si>
  <si>
    <t>L32750</t>
  </si>
  <si>
    <t>L32752</t>
  </si>
  <si>
    <t>L32756</t>
  </si>
  <si>
    <t>L32757</t>
  </si>
  <si>
    <t>L32778</t>
  </si>
  <si>
    <t>L32777</t>
  </si>
  <si>
    <t>L46520</t>
  </si>
  <si>
    <t>L46522</t>
  </si>
  <si>
    <t>L46523</t>
  </si>
  <si>
    <t>L46528</t>
  </si>
  <si>
    <t>L51636</t>
  </si>
  <si>
    <t>L51643</t>
  </si>
  <si>
    <t>L51504</t>
  </si>
  <si>
    <t>L51775</t>
  </si>
  <si>
    <t>L51762</t>
  </si>
  <si>
    <t>L51763</t>
  </si>
  <si>
    <t>L51764</t>
  </si>
  <si>
    <t>L51765</t>
  </si>
  <si>
    <t>L51752</t>
  </si>
  <si>
    <t>L51753</t>
  </si>
  <si>
    <t>L51754</t>
  </si>
  <si>
    <t>L51755</t>
  </si>
  <si>
    <t>L76551</t>
  </si>
  <si>
    <t>L76552</t>
  </si>
  <si>
    <t>L76554</t>
  </si>
  <si>
    <t>L76555</t>
  </si>
  <si>
    <t>L76503</t>
  </si>
  <si>
    <t>L76562</t>
  </si>
  <si>
    <t>L76505</t>
  </si>
  <si>
    <t>L76563</t>
  </si>
  <si>
    <t>L76506</t>
  </si>
  <si>
    <t>L76573</t>
  </si>
  <si>
    <t>L76576</t>
  </si>
  <si>
    <t>L77110</t>
  </si>
  <si>
    <t>L77210</t>
  </si>
  <si>
    <t>L77213</t>
  </si>
  <si>
    <t>L79213</t>
  </si>
  <si>
    <t>L77216</t>
  </si>
  <si>
    <t>L77219</t>
  </si>
  <si>
    <t>L77252</t>
  </si>
  <si>
    <t>L79282</t>
  </si>
  <si>
    <t>В короб</t>
  </si>
  <si>
    <t>L77602</t>
  </si>
  <si>
    <t>L77612</t>
  </si>
  <si>
    <t>L77603</t>
  </si>
  <si>
    <t>L77613</t>
  </si>
  <si>
    <t>L77604</t>
  </si>
  <si>
    <t>L77214</t>
  </si>
  <si>
    <t>L77282</t>
  </si>
  <si>
    <t>L77283</t>
  </si>
  <si>
    <t>L76602</t>
  </si>
  <si>
    <t>L77026</t>
  </si>
  <si>
    <t>L78404</t>
  </si>
  <si>
    <t>L78445</t>
  </si>
  <si>
    <t>L76641</t>
  </si>
  <si>
    <t>ТВ розетки</t>
  </si>
  <si>
    <t>L78780</t>
  </si>
  <si>
    <t>L78782</t>
  </si>
  <si>
    <t>L78786</t>
  </si>
  <si>
    <t>L78793</t>
  </si>
  <si>
    <t>L78764</t>
  </si>
  <si>
    <t>L78753</t>
  </si>
  <si>
    <t>L78754</t>
  </si>
  <si>
    <t>L78750</t>
  </si>
  <si>
    <t>L78751</t>
  </si>
  <si>
    <t>L78778</t>
  </si>
  <si>
    <t>L78757</t>
  </si>
  <si>
    <t>L78774</t>
  </si>
  <si>
    <t>L78761</t>
  </si>
  <si>
    <t>L78773</t>
  </si>
  <si>
    <t>L32601</t>
  </si>
  <si>
    <t>L32602</t>
  </si>
  <si>
    <t>L32604</t>
  </si>
  <si>
    <t>L32606</t>
  </si>
  <si>
    <t>L32607</t>
  </si>
  <si>
    <t>L32608</t>
  </si>
  <si>
    <t>L32610</t>
  </si>
  <si>
    <t>L32611</t>
  </si>
  <si>
    <t>L32612</t>
  </si>
  <si>
    <t>L32613</t>
  </si>
  <si>
    <t>L32614</t>
  </si>
  <si>
    <t>L32615</t>
  </si>
  <si>
    <t>L32616</t>
  </si>
  <si>
    <t>L32617</t>
  </si>
  <si>
    <t>Заглушки</t>
  </si>
  <si>
    <t>L79110</t>
  </si>
  <si>
    <t>L77070</t>
  </si>
  <si>
    <t>L79270</t>
  </si>
  <si>
    <t>L79280</t>
  </si>
  <si>
    <t>L78880</t>
  </si>
  <si>
    <t>L80250</t>
  </si>
  <si>
    <t>L80290</t>
  </si>
  <si>
    <t>L80251</t>
  </si>
  <si>
    <t>L80252</t>
  </si>
  <si>
    <t>L80253</t>
  </si>
  <si>
    <t>L80254</t>
  </si>
  <si>
    <t>L80259</t>
  </si>
  <si>
    <t>L80266</t>
  </si>
  <si>
    <t>L10900</t>
  </si>
  <si>
    <t>L10952</t>
  </si>
  <si>
    <t>L10954</t>
  </si>
  <si>
    <t>L10956</t>
  </si>
  <si>
    <t>L10958</t>
  </si>
  <si>
    <t>L10925</t>
  </si>
  <si>
    <t>L10992</t>
  </si>
  <si>
    <t>L10994</t>
  </si>
  <si>
    <t>L10996</t>
  </si>
  <si>
    <t>L10998</t>
  </si>
  <si>
    <t>Для сухих перегородок</t>
  </si>
  <si>
    <t>40 мм</t>
  </si>
  <si>
    <t>L80010</t>
  </si>
  <si>
    <t>L80040</t>
  </si>
  <si>
    <t>L80041</t>
  </si>
  <si>
    <t>L80101</t>
  </si>
  <si>
    <t>L80042</t>
  </si>
  <si>
    <t>L80049</t>
  </si>
  <si>
    <t>L80102</t>
  </si>
  <si>
    <t>L80043</t>
  </si>
  <si>
    <t>L80044</t>
  </si>
  <si>
    <t>50 мм</t>
  </si>
  <si>
    <t>L80052</t>
  </si>
  <si>
    <t>L80053</t>
  </si>
  <si>
    <t>L80054</t>
  </si>
  <si>
    <t>L80124</t>
  </si>
  <si>
    <t>L80126</t>
  </si>
  <si>
    <t>L80061</t>
  </si>
  <si>
    <t>L80141</t>
  </si>
  <si>
    <t>L80151</t>
  </si>
  <si>
    <t>L80142</t>
  </si>
  <si>
    <t>L80143</t>
  </si>
  <si>
    <t>L80144</t>
  </si>
  <si>
    <t>L31301</t>
  </si>
  <si>
    <t>L80195</t>
  </si>
  <si>
    <t>Linkeo</t>
  </si>
  <si>
    <t>L632715</t>
  </si>
  <si>
    <t>L632717</t>
  </si>
  <si>
    <t>L632724</t>
  </si>
  <si>
    <t>Модуля Linkeo</t>
  </si>
  <si>
    <t>Короб Legrand</t>
  </si>
  <si>
    <t>DLP</t>
  </si>
  <si>
    <t>Короб</t>
  </si>
  <si>
    <t>L10411</t>
  </si>
  <si>
    <t>L10463</t>
  </si>
  <si>
    <t>L10419</t>
  </si>
  <si>
    <t>L10429</t>
  </si>
  <si>
    <t>L10427</t>
  </si>
  <si>
    <t>L10433</t>
  </si>
  <si>
    <t>L10453</t>
  </si>
  <si>
    <t>Короб 65х195, белый Legrand</t>
  </si>
  <si>
    <t>L10459</t>
  </si>
  <si>
    <t>L10521</t>
  </si>
  <si>
    <t>L10522</t>
  </si>
  <si>
    <t>L10524</t>
  </si>
  <si>
    <t>L10526</t>
  </si>
  <si>
    <t>L10584</t>
  </si>
  <si>
    <t>L10582</t>
  </si>
  <si>
    <t>L10583</t>
  </si>
  <si>
    <t>L10473</t>
  </si>
  <si>
    <t>L10621</t>
  </si>
  <si>
    <t>L10622</t>
  </si>
  <si>
    <t>L10623</t>
  </si>
  <si>
    <t>L10619</t>
  </si>
  <si>
    <t>L10635</t>
  </si>
  <si>
    <t>L10636</t>
  </si>
  <si>
    <t>L10601</t>
  </si>
  <si>
    <t>L10602</t>
  </si>
  <si>
    <t>L10603</t>
  </si>
  <si>
    <t>L10605</t>
  </si>
  <si>
    <t>L10606</t>
  </si>
  <si>
    <t>L10607</t>
  </si>
  <si>
    <t>L10767</t>
  </si>
  <si>
    <t>L10784</t>
  </si>
  <si>
    <t>L10786</t>
  </si>
  <si>
    <t>L10789</t>
  </si>
  <si>
    <t>L10790</t>
  </si>
  <si>
    <t>L10735</t>
  </si>
  <si>
    <t>L10737</t>
  </si>
  <si>
    <t>L10736</t>
  </si>
  <si>
    <t>L10740</t>
  </si>
  <si>
    <t>L10763</t>
  </si>
  <si>
    <t>L10765</t>
  </si>
  <si>
    <t>L10739</t>
  </si>
  <si>
    <t>L10738</t>
  </si>
  <si>
    <t>L10701</t>
  </si>
  <si>
    <t>L10722</t>
  </si>
  <si>
    <t>L10700</t>
  </si>
  <si>
    <t>L10703</t>
  </si>
  <si>
    <t>L10706</t>
  </si>
  <si>
    <t>L10707</t>
  </si>
  <si>
    <t>L10692</t>
  </si>
  <si>
    <t>L10804</t>
  </si>
  <si>
    <t>L10691</t>
  </si>
  <si>
    <t>L10696</t>
  </si>
  <si>
    <t>L10801</t>
  </si>
  <si>
    <t>L10802</t>
  </si>
  <si>
    <t>L10806</t>
  </si>
  <si>
    <t>L10580</t>
  </si>
  <si>
    <t>DLplus</t>
  </si>
  <si>
    <t>20x12.5</t>
  </si>
  <si>
    <t>L30008</t>
  </si>
  <si>
    <t>L30221</t>
  </si>
  <si>
    <t>L30223</t>
  </si>
  <si>
    <t>L30224</t>
  </si>
  <si>
    <t>32x12.5</t>
  </si>
  <si>
    <t>L30015</t>
  </si>
  <si>
    <t>L30254</t>
  </si>
  <si>
    <t>L31203</t>
  </si>
  <si>
    <t>L30251</t>
  </si>
  <si>
    <t>L30253</t>
  </si>
  <si>
    <t>32x16</t>
  </si>
  <si>
    <t>L30804</t>
  </si>
  <si>
    <t>L33330</t>
  </si>
  <si>
    <t>L33325</t>
  </si>
  <si>
    <t>L33327</t>
  </si>
  <si>
    <t>40x16</t>
  </si>
  <si>
    <t>L30021</t>
  </si>
  <si>
    <t>L31208</t>
  </si>
  <si>
    <t>L33329</t>
  </si>
  <si>
    <t>L33326</t>
  </si>
  <si>
    <t>L33328</t>
  </si>
  <si>
    <t>60x16</t>
  </si>
  <si>
    <t>L30026</t>
  </si>
  <si>
    <t>L30293</t>
  </si>
  <si>
    <t>32x20</t>
  </si>
  <si>
    <t>L30017</t>
  </si>
  <si>
    <t>L31209</t>
  </si>
  <si>
    <t>L30271</t>
  </si>
  <si>
    <t>L30273</t>
  </si>
  <si>
    <t>40x20</t>
  </si>
  <si>
    <t>L30027</t>
  </si>
  <si>
    <t>L30208</t>
  </si>
  <si>
    <t>L31211</t>
  </si>
  <si>
    <t>L30281</t>
  </si>
  <si>
    <t>L30283</t>
  </si>
  <si>
    <t>60x20</t>
  </si>
  <si>
    <t>L30114</t>
  </si>
  <si>
    <t>L30290</t>
  </si>
  <si>
    <t>L30292</t>
  </si>
  <si>
    <t>L30291</t>
  </si>
  <si>
    <t>75x20</t>
  </si>
  <si>
    <t>L30033</t>
  </si>
  <si>
    <t>L30677</t>
  </si>
  <si>
    <t>L30218</t>
  </si>
  <si>
    <t>L30300</t>
  </si>
  <si>
    <t>L30302</t>
  </si>
  <si>
    <t>L30301</t>
  </si>
  <si>
    <t>L30303</t>
  </si>
  <si>
    <t>L30316</t>
  </si>
  <si>
    <t>L30326</t>
  </si>
  <si>
    <t>L31648</t>
  </si>
  <si>
    <t>L31707</t>
  </si>
  <si>
    <t>L31708</t>
  </si>
  <si>
    <t>L31709</t>
  </si>
  <si>
    <t>L30305</t>
  </si>
  <si>
    <t>L30092</t>
  </si>
  <si>
    <t>L30093</t>
  </si>
  <si>
    <t>L32800</t>
  </si>
  <si>
    <t>L10698</t>
  </si>
  <si>
    <t>L32805</t>
  </si>
  <si>
    <t>L32807</t>
  </si>
  <si>
    <t>L32803</t>
  </si>
  <si>
    <t>L32802</t>
  </si>
  <si>
    <t>L32801</t>
  </si>
  <si>
    <t>Коробки, блоки, люки</t>
  </si>
  <si>
    <t>L89307</t>
  </si>
  <si>
    <t>L54010</t>
  </si>
  <si>
    <t>L54020</t>
  </si>
  <si>
    <t>L54011</t>
  </si>
  <si>
    <t>L54021</t>
  </si>
  <si>
    <t>L54012</t>
  </si>
  <si>
    <t>L54022</t>
  </si>
  <si>
    <t>L54013</t>
  </si>
  <si>
    <t>L54028</t>
  </si>
  <si>
    <t>L650390</t>
  </si>
  <si>
    <t>L650331</t>
  </si>
  <si>
    <t>L54000</t>
  </si>
  <si>
    <t>L54001</t>
  </si>
  <si>
    <t>L54002</t>
  </si>
  <si>
    <t>L54003</t>
  </si>
  <si>
    <t>L89644</t>
  </si>
  <si>
    <t>L89649</t>
  </si>
  <si>
    <t>L54006</t>
  </si>
  <si>
    <t>L54007</t>
  </si>
  <si>
    <t>L54008</t>
  </si>
  <si>
    <t>L80280</t>
  </si>
  <si>
    <t>L80281</t>
  </si>
  <si>
    <t>L80285</t>
  </si>
  <si>
    <t>L80282</t>
  </si>
  <si>
    <t>L80283</t>
  </si>
  <si>
    <t>L80286</t>
  </si>
  <si>
    <t>L80284</t>
  </si>
  <si>
    <t>Valena</t>
  </si>
  <si>
    <t>L774401</t>
  </si>
  <si>
    <t>L774410</t>
  </si>
  <si>
    <t>L774405</t>
  </si>
  <si>
    <t>L774428</t>
  </si>
  <si>
    <t>L774213</t>
  </si>
  <si>
    <t>L774201</t>
  </si>
  <si>
    <t>L774406</t>
  </si>
  <si>
    <t>L774407</t>
  </si>
  <si>
    <t>L774426</t>
  </si>
  <si>
    <t>L774205</t>
  </si>
  <si>
    <t>L774203</t>
  </si>
  <si>
    <t>L774206</t>
  </si>
  <si>
    <t>L774408</t>
  </si>
  <si>
    <t>L774212</t>
  </si>
  <si>
    <t>L770098</t>
  </si>
  <si>
    <t>L774218</t>
  </si>
  <si>
    <t>L774419</t>
  </si>
  <si>
    <t>L774134</t>
  </si>
  <si>
    <t>L774416</t>
  </si>
  <si>
    <t>L774420</t>
  </si>
  <si>
    <t>L774421</t>
  </si>
  <si>
    <t>L774422</t>
  </si>
  <si>
    <t>L774220</t>
  </si>
  <si>
    <t>L774400</t>
  </si>
  <si>
    <t>L774427</t>
  </si>
  <si>
    <t>L774438</t>
  </si>
  <si>
    <t>L774230</t>
  </si>
  <si>
    <t>L774231</t>
  </si>
  <si>
    <t>L774238</t>
  </si>
  <si>
    <t>L774239</t>
  </si>
  <si>
    <t>L774246</t>
  </si>
  <si>
    <t>L774247</t>
  </si>
  <si>
    <t>L774232</t>
  </si>
  <si>
    <t>L774233</t>
  </si>
  <si>
    <t>L774244</t>
  </si>
  <si>
    <t>L774245</t>
  </si>
  <si>
    <t>Розетки TV</t>
  </si>
  <si>
    <t>L774429</t>
  </si>
  <si>
    <t>L774430</t>
  </si>
  <si>
    <t>L774431</t>
  </si>
  <si>
    <t>L774432</t>
  </si>
  <si>
    <t>L774435</t>
  </si>
  <si>
    <t>L774436</t>
  </si>
  <si>
    <t>L774437</t>
  </si>
  <si>
    <t>L774442</t>
  </si>
  <si>
    <t>L774411</t>
  </si>
  <si>
    <t>L774413</t>
  </si>
  <si>
    <t>L774215</t>
  </si>
  <si>
    <t>L774217</t>
  </si>
  <si>
    <t>L774415</t>
  </si>
  <si>
    <t>L774404</t>
  </si>
  <si>
    <t>L774414</t>
  </si>
  <si>
    <t>L774223</t>
  </si>
  <si>
    <t>L770061</t>
  </si>
  <si>
    <t>L774226</t>
  </si>
  <si>
    <t>L770091</t>
  </si>
  <si>
    <t>L770083</t>
  </si>
  <si>
    <t>L774447</t>
  </si>
  <si>
    <t>L774446</t>
  </si>
  <si>
    <t>L774480</t>
  </si>
  <si>
    <t>Слоновая кость</t>
  </si>
  <si>
    <t>L774301</t>
  </si>
  <si>
    <t>L774302</t>
  </si>
  <si>
    <t>L774101</t>
  </si>
  <si>
    <t>L774310</t>
  </si>
  <si>
    <t>L774305</t>
  </si>
  <si>
    <t>L774328</t>
  </si>
  <si>
    <t>L774345</t>
  </si>
  <si>
    <t>L774307</t>
  </si>
  <si>
    <t>L774106</t>
  </si>
  <si>
    <t>L774348</t>
  </si>
  <si>
    <t>L774326</t>
  </si>
  <si>
    <t>L774325</t>
  </si>
  <si>
    <t>L774197</t>
  </si>
  <si>
    <t>L774306</t>
  </si>
  <si>
    <t>L774308</t>
  </si>
  <si>
    <t>L774198</t>
  </si>
  <si>
    <t>L774112</t>
  </si>
  <si>
    <t>L774320</t>
  </si>
  <si>
    <t>L774321</t>
  </si>
  <si>
    <t>L774322</t>
  </si>
  <si>
    <t>L774323</t>
  </si>
  <si>
    <t>L774327</t>
  </si>
  <si>
    <t>L774316</t>
  </si>
  <si>
    <t>L774120</t>
  </si>
  <si>
    <t>L774370</t>
  </si>
  <si>
    <t>L774371</t>
  </si>
  <si>
    <t>L774338</t>
  </si>
  <si>
    <t>L774130</t>
  </si>
  <si>
    <t>L774180</t>
  </si>
  <si>
    <t>L774138</t>
  </si>
  <si>
    <t>L774139</t>
  </si>
  <si>
    <t>L774131</t>
  </si>
  <si>
    <t>L774146</t>
  </si>
  <si>
    <t>L774147</t>
  </si>
  <si>
    <t>L774144</t>
  </si>
  <si>
    <t>L774132</t>
  </si>
  <si>
    <t>L774133</t>
  </si>
  <si>
    <t>L774145</t>
  </si>
  <si>
    <t>L774336</t>
  </si>
  <si>
    <t>L774329</t>
  </si>
  <si>
    <t>L774330</t>
  </si>
  <si>
    <t>L774331</t>
  </si>
  <si>
    <t>L774333</t>
  </si>
  <si>
    <t>L774335</t>
  </si>
  <si>
    <t>L774342</t>
  </si>
  <si>
    <t>L774334</t>
  </si>
  <si>
    <t>L774337</t>
  </si>
  <si>
    <t>L774304</t>
  </si>
  <si>
    <t>L774126</t>
  </si>
  <si>
    <t>L774127</t>
  </si>
  <si>
    <t>L774123</t>
  </si>
  <si>
    <t>L774347</t>
  </si>
  <si>
    <t>L774314</t>
  </si>
  <si>
    <t>L774161</t>
  </si>
  <si>
    <t>L774324</t>
  </si>
  <si>
    <t>L774346</t>
  </si>
  <si>
    <t>L774380</t>
  </si>
  <si>
    <t>L774312</t>
  </si>
  <si>
    <t>L774311</t>
  </si>
  <si>
    <t>L774191</t>
  </si>
  <si>
    <t>L774115</t>
  </si>
  <si>
    <t>L770093</t>
  </si>
  <si>
    <t>L770128</t>
  </si>
  <si>
    <t>L770104</t>
  </si>
  <si>
    <t>L770218</t>
  </si>
  <si>
    <t>L770113</t>
  </si>
  <si>
    <t>L770105</t>
  </si>
  <si>
    <t>L770230</t>
  </si>
  <si>
    <t>L770110</t>
  </si>
  <si>
    <t>L770111</t>
  </si>
  <si>
    <t>L770101</t>
  </si>
  <si>
    <t>L770126</t>
  </si>
  <si>
    <t>L770108</t>
  </si>
  <si>
    <t>L770106</t>
  </si>
  <si>
    <t>L770107</t>
  </si>
  <si>
    <t>L770148</t>
  </si>
  <si>
    <t>L770212</t>
  </si>
  <si>
    <t>L770138</t>
  </si>
  <si>
    <t>L770238</t>
  </si>
  <si>
    <t>L770246</t>
  </si>
  <si>
    <t>L770231</t>
  </si>
  <si>
    <t>L770239</t>
  </si>
  <si>
    <t>L770233</t>
  </si>
  <si>
    <t>L770232</t>
  </si>
  <si>
    <t>L770116</t>
  </si>
  <si>
    <t>L770120</t>
  </si>
  <si>
    <t>L770121</t>
  </si>
  <si>
    <t>L770122</t>
  </si>
  <si>
    <t>L770127</t>
  </si>
  <si>
    <t>L770129</t>
  </si>
  <si>
    <t>L770130</t>
  </si>
  <si>
    <t>L770131</t>
  </si>
  <si>
    <t>L770135</t>
  </si>
  <si>
    <t>L770124</t>
  </si>
  <si>
    <t>L770223</t>
  </si>
  <si>
    <t>L770261</t>
  </si>
  <si>
    <t>Рамки Valena</t>
  </si>
  <si>
    <t>L774451</t>
  </si>
  <si>
    <t>L774452</t>
  </si>
  <si>
    <t>L774453</t>
  </si>
  <si>
    <t>L774454</t>
  </si>
  <si>
    <t>L774455</t>
  </si>
  <si>
    <t>L774351</t>
  </si>
  <si>
    <t>L774352</t>
  </si>
  <si>
    <t>L774353</t>
  </si>
  <si>
    <t>L774354</t>
  </si>
  <si>
    <t>L774355</t>
  </si>
  <si>
    <t>L770151</t>
  </si>
  <si>
    <t>L770152</t>
  </si>
  <si>
    <t>L770153</t>
  </si>
  <si>
    <t>L770154</t>
  </si>
  <si>
    <t>L770155</t>
  </si>
  <si>
    <t>L774151</t>
  </si>
  <si>
    <t>L774152</t>
  </si>
  <si>
    <t>L774153</t>
  </si>
  <si>
    <t>L774154</t>
  </si>
  <si>
    <t>L774155</t>
  </si>
  <si>
    <t>Белый/Серебро</t>
  </si>
  <si>
    <t>L770491</t>
  </si>
  <si>
    <t>L770492</t>
  </si>
  <si>
    <t>L770493</t>
  </si>
  <si>
    <t>L770494</t>
  </si>
  <si>
    <t>L770495</t>
  </si>
  <si>
    <t>L776181</t>
  </si>
  <si>
    <t>L776131</t>
  </si>
  <si>
    <t>Valena Life/Allure</t>
  </si>
  <si>
    <t>L752001</t>
  </si>
  <si>
    <t>L752002</t>
  </si>
  <si>
    <t>L752003</t>
  </si>
  <si>
    <t>L752005</t>
  </si>
  <si>
    <t>L752007</t>
  </si>
  <si>
    <t>L752010</t>
  </si>
  <si>
    <t>L752011</t>
  </si>
  <si>
    <t>L752016</t>
  </si>
  <si>
    <t>L752018</t>
  </si>
  <si>
    <t>L752025</t>
  </si>
  <si>
    <t>L752027</t>
  </si>
  <si>
    <t>L752028</t>
  </si>
  <si>
    <t>L752029</t>
  </si>
  <si>
    <t>L752030</t>
  </si>
  <si>
    <t>L752032</t>
  </si>
  <si>
    <t>L752033</t>
  </si>
  <si>
    <t>L752034</t>
  </si>
  <si>
    <t>L752044</t>
  </si>
  <si>
    <t>L752045</t>
  </si>
  <si>
    <t>L752046</t>
  </si>
  <si>
    <t>L752047</t>
  </si>
  <si>
    <t>L752048</t>
  </si>
  <si>
    <t>L752049</t>
  </si>
  <si>
    <t>L752060</t>
  </si>
  <si>
    <t>L752061</t>
  </si>
  <si>
    <t>L752085</t>
  </si>
  <si>
    <t>L752086</t>
  </si>
  <si>
    <t>L752087</t>
  </si>
  <si>
    <t>L752089</t>
  </si>
  <si>
    <t>L752104</t>
  </si>
  <si>
    <t>L752116</t>
  </si>
  <si>
    <t>L752124</t>
  </si>
  <si>
    <t>L752125</t>
  </si>
  <si>
    <t>L752132</t>
  </si>
  <si>
    <t>L752133</t>
  </si>
  <si>
    <t>L752134</t>
  </si>
  <si>
    <t>L752143</t>
  </si>
  <si>
    <t>L752144</t>
  </si>
  <si>
    <t>L752145</t>
  </si>
  <si>
    <t>L752146</t>
  </si>
  <si>
    <t>L752151</t>
  </si>
  <si>
    <t>L752155</t>
  </si>
  <si>
    <t>L752156</t>
  </si>
  <si>
    <t>L752158</t>
  </si>
  <si>
    <t>L752159</t>
  </si>
  <si>
    <t>L752161</t>
  </si>
  <si>
    <t>L752164</t>
  </si>
  <si>
    <t>L752167</t>
  </si>
  <si>
    <t>L752169</t>
  </si>
  <si>
    <t>L752171</t>
  </si>
  <si>
    <t>L752174</t>
  </si>
  <si>
    <t>L752181</t>
  </si>
  <si>
    <t>L752204</t>
  </si>
  <si>
    <t>L752212</t>
  </si>
  <si>
    <t>L752216</t>
  </si>
  <si>
    <t>L752224</t>
  </si>
  <si>
    <t>L752232</t>
  </si>
  <si>
    <t>L752233</t>
  </si>
  <si>
    <t>L752234</t>
  </si>
  <si>
    <t>L752243</t>
  </si>
  <si>
    <t>L752269</t>
  </si>
  <si>
    <t>L752304</t>
  </si>
  <si>
    <t>L752312</t>
  </si>
  <si>
    <t>L752316</t>
  </si>
  <si>
    <t>L752324</t>
  </si>
  <si>
    <t>L752332</t>
  </si>
  <si>
    <t>L752333</t>
  </si>
  <si>
    <t>L752334</t>
  </si>
  <si>
    <t>L752343</t>
  </si>
  <si>
    <t>L752344</t>
  </si>
  <si>
    <t>L752345</t>
  </si>
  <si>
    <t>L752346</t>
  </si>
  <si>
    <t>L752401</t>
  </si>
  <si>
    <t>L752403</t>
  </si>
  <si>
    <t>L752405</t>
  </si>
  <si>
    <t>L752406</t>
  </si>
  <si>
    <t>L752407</t>
  </si>
  <si>
    <t>L752408</t>
  </si>
  <si>
    <t>L752409</t>
  </si>
  <si>
    <t>L752410</t>
  </si>
  <si>
    <t>L752411</t>
  </si>
  <si>
    <t>L752412</t>
  </si>
  <si>
    <t>L752426</t>
  </si>
  <si>
    <t>L752428</t>
  </si>
  <si>
    <t>L752460</t>
  </si>
  <si>
    <t>L752501</t>
  </si>
  <si>
    <t>L752503</t>
  </si>
  <si>
    <t>L752505</t>
  </si>
  <si>
    <t>L752506</t>
  </si>
  <si>
    <t>L752507</t>
  </si>
  <si>
    <t>L752508</t>
  </si>
  <si>
    <t>L752509</t>
  </si>
  <si>
    <t>L752510</t>
  </si>
  <si>
    <t>L752511</t>
  </si>
  <si>
    <t>L752526</t>
  </si>
  <si>
    <t>L752528</t>
  </si>
  <si>
    <t>L752560</t>
  </si>
  <si>
    <t>L752601</t>
  </si>
  <si>
    <t>L752603</t>
  </si>
  <si>
    <t>L752605</t>
  </si>
  <si>
    <t>L752606</t>
  </si>
  <si>
    <t>L752607</t>
  </si>
  <si>
    <t>L752608</t>
  </si>
  <si>
    <t>L752609</t>
  </si>
  <si>
    <t>L752610</t>
  </si>
  <si>
    <t>L752611</t>
  </si>
  <si>
    <t>L752626</t>
  </si>
  <si>
    <t>L752628</t>
  </si>
  <si>
    <t>L752629</t>
  </si>
  <si>
    <t>L752630</t>
  </si>
  <si>
    <t>L752660</t>
  </si>
  <si>
    <t>L752701</t>
  </si>
  <si>
    <t>L752705</t>
  </si>
  <si>
    <t>L752706</t>
  </si>
  <si>
    <t>L752708</t>
  </si>
  <si>
    <t>L752709</t>
  </si>
  <si>
    <t>L752726</t>
  </si>
  <si>
    <t>L752760</t>
  </si>
  <si>
    <t>L752801</t>
  </si>
  <si>
    <t>L752805</t>
  </si>
  <si>
    <t>L752806</t>
  </si>
  <si>
    <t>L752808</t>
  </si>
  <si>
    <t>L752809</t>
  </si>
  <si>
    <t>L752826</t>
  </si>
  <si>
    <t>L752860</t>
  </si>
  <si>
    <t>L752901</t>
  </si>
  <si>
    <t>L752905</t>
  </si>
  <si>
    <t>L752906</t>
  </si>
  <si>
    <t>L752908</t>
  </si>
  <si>
    <t>L752909</t>
  </si>
  <si>
    <t>L752911</t>
  </si>
  <si>
    <t>L752915</t>
  </si>
  <si>
    <t>L752916</t>
  </si>
  <si>
    <t>L752918</t>
  </si>
  <si>
    <t>L752919</t>
  </si>
  <si>
    <t>L752926</t>
  </si>
  <si>
    <t>L752936</t>
  </si>
  <si>
    <t>L752960</t>
  </si>
  <si>
    <t>L752980</t>
  </si>
  <si>
    <t>L753016</t>
  </si>
  <si>
    <t>L753021</t>
  </si>
  <si>
    <t>L753025</t>
  </si>
  <si>
    <t>L753027</t>
  </si>
  <si>
    <t>L753029</t>
  </si>
  <si>
    <t>L753030</t>
  </si>
  <si>
    <t>L753031</t>
  </si>
  <si>
    <t>L753032</t>
  </si>
  <si>
    <t>L753034</t>
  </si>
  <si>
    <t>L753039</t>
  </si>
  <si>
    <t>L753041</t>
  </si>
  <si>
    <t>L753042</t>
  </si>
  <si>
    <t>L753043</t>
  </si>
  <si>
    <t>L753044</t>
  </si>
  <si>
    <t>L753045</t>
  </si>
  <si>
    <t>L753046</t>
  </si>
  <si>
    <t>L753047</t>
  </si>
  <si>
    <t>L753048</t>
  </si>
  <si>
    <t>L753049</t>
  </si>
  <si>
    <t>L753051</t>
  </si>
  <si>
    <t>L753055</t>
  </si>
  <si>
    <t>L753057</t>
  </si>
  <si>
    <t>L753059</t>
  </si>
  <si>
    <t>L753066</t>
  </si>
  <si>
    <t>L753067</t>
  </si>
  <si>
    <t>L753068</t>
  </si>
  <si>
    <t>L753070</t>
  </si>
  <si>
    <t>L753071</t>
  </si>
  <si>
    <t>L753072</t>
  </si>
  <si>
    <t>L753075</t>
  </si>
  <si>
    <t>L753078</t>
  </si>
  <si>
    <t>L753082</t>
  </si>
  <si>
    <t>L753090</t>
  </si>
  <si>
    <t>L753119</t>
  </si>
  <si>
    <t>L753127</t>
  </si>
  <si>
    <t>L753129</t>
  </si>
  <si>
    <t>L753130</t>
  </si>
  <si>
    <t>L753131</t>
  </si>
  <si>
    <t>L753132</t>
  </si>
  <si>
    <t>L753227</t>
  </si>
  <si>
    <t>L753229</t>
  </si>
  <si>
    <t>L753230</t>
  </si>
  <si>
    <t>L753327</t>
  </si>
  <si>
    <t>L753329</t>
  </si>
  <si>
    <t>L753330</t>
  </si>
  <si>
    <t>L753334</t>
  </si>
  <si>
    <t>L753412</t>
  </si>
  <si>
    <t>L753416</t>
  </si>
  <si>
    <t>L753420</t>
  </si>
  <si>
    <t>L753421</t>
  </si>
  <si>
    <t>L753424</t>
  </si>
  <si>
    <t>L753425</t>
  </si>
  <si>
    <t>L753426</t>
  </si>
  <si>
    <t>L753434</t>
  </si>
  <si>
    <t>L753438</t>
  </si>
  <si>
    <t>L753440</t>
  </si>
  <si>
    <t>L753441</t>
  </si>
  <si>
    <t>L753442</t>
  </si>
  <si>
    <t>L753443</t>
  </si>
  <si>
    <t>L753451</t>
  </si>
  <si>
    <t>L753458</t>
  </si>
  <si>
    <t>L753460</t>
  </si>
  <si>
    <t>L753512</t>
  </si>
  <si>
    <t>L753516</t>
  </si>
  <si>
    <t>L753520</t>
  </si>
  <si>
    <t>L753521</t>
  </si>
  <si>
    <t>L753524</t>
  </si>
  <si>
    <t>L753525</t>
  </si>
  <si>
    <t>L753526</t>
  </si>
  <si>
    <t>L753534</t>
  </si>
  <si>
    <t>L753538</t>
  </si>
  <si>
    <t>L753540</t>
  </si>
  <si>
    <t>L753541</t>
  </si>
  <si>
    <t>L753542</t>
  </si>
  <si>
    <t>L753543</t>
  </si>
  <si>
    <t>L753551</t>
  </si>
  <si>
    <t>L753560</t>
  </si>
  <si>
    <t>L753612</t>
  </si>
  <si>
    <t>L753616</t>
  </si>
  <si>
    <t>L753620</t>
  </si>
  <si>
    <t>L753621</t>
  </si>
  <si>
    <t>L753624</t>
  </si>
  <si>
    <t>L753625</t>
  </si>
  <si>
    <t>L753626</t>
  </si>
  <si>
    <t>L753638</t>
  </si>
  <si>
    <t>L753640</t>
  </si>
  <si>
    <t>L753641</t>
  </si>
  <si>
    <t>L753642</t>
  </si>
  <si>
    <t>L753643</t>
  </si>
  <si>
    <t>L753651</t>
  </si>
  <si>
    <t>L753660</t>
  </si>
  <si>
    <t>L753720</t>
  </si>
  <si>
    <t>L753721</t>
  </si>
  <si>
    <t>L753724</t>
  </si>
  <si>
    <t>L753725</t>
  </si>
  <si>
    <t>L753726</t>
  </si>
  <si>
    <t>L753738</t>
  </si>
  <si>
    <t>L753740</t>
  </si>
  <si>
    <t>L753742</t>
  </si>
  <si>
    <t>L753743</t>
  </si>
  <si>
    <t>L753751</t>
  </si>
  <si>
    <t>L753760</t>
  </si>
  <si>
    <t>L753761</t>
  </si>
  <si>
    <t>L753820</t>
  </si>
  <si>
    <t>L753821</t>
  </si>
  <si>
    <t>L753824</t>
  </si>
  <si>
    <t>L753825</t>
  </si>
  <si>
    <t>L753826</t>
  </si>
  <si>
    <t>L753838</t>
  </si>
  <si>
    <t>L753840</t>
  </si>
  <si>
    <t>L753842</t>
  </si>
  <si>
    <t>L753843</t>
  </si>
  <si>
    <t>L753851</t>
  </si>
  <si>
    <t>L753860</t>
  </si>
  <si>
    <t>L753920</t>
  </si>
  <si>
    <t>L753921</t>
  </si>
  <si>
    <t>L753924</t>
  </si>
  <si>
    <t>L753926</t>
  </si>
  <si>
    <t>L753930</t>
  </si>
  <si>
    <t>L753931</t>
  </si>
  <si>
    <t>L753934</t>
  </si>
  <si>
    <t>L753935</t>
  </si>
  <si>
    <t>L753936</t>
  </si>
  <si>
    <t>L753938</t>
  </si>
  <si>
    <t>L753940</t>
  </si>
  <si>
    <t>L753942</t>
  </si>
  <si>
    <t>L753943</t>
  </si>
  <si>
    <t>L753945</t>
  </si>
  <si>
    <t>L753948</t>
  </si>
  <si>
    <t>L753950</t>
  </si>
  <si>
    <t>L753951</t>
  </si>
  <si>
    <t>L753952</t>
  </si>
  <si>
    <t>L753953</t>
  </si>
  <si>
    <t>L753971</t>
  </si>
  <si>
    <t>L754002</t>
  </si>
  <si>
    <t>L754003</t>
  </si>
  <si>
    <t>L754004</t>
  </si>
  <si>
    <t>L754005</t>
  </si>
  <si>
    <t>L754006</t>
  </si>
  <si>
    <t>L754007</t>
  </si>
  <si>
    <t>L754011</t>
  </si>
  <si>
    <t>L754012</t>
  </si>
  <si>
    <t>L754013</t>
  </si>
  <si>
    <t>L754021</t>
  </si>
  <si>
    <t>L754042</t>
  </si>
  <si>
    <t>L754043</t>
  </si>
  <si>
    <t>L754044</t>
  </si>
  <si>
    <t>L754045</t>
  </si>
  <si>
    <t>L754046</t>
  </si>
  <si>
    <t>L754047</t>
  </si>
  <si>
    <t>L754051</t>
  </si>
  <si>
    <t>L754052</t>
  </si>
  <si>
    <t>L754053</t>
  </si>
  <si>
    <t>L754132</t>
  </si>
  <si>
    <t>L754133</t>
  </si>
  <si>
    <t>L754134</t>
  </si>
  <si>
    <t>L754135</t>
  </si>
  <si>
    <t>L754136</t>
  </si>
  <si>
    <t>L754137</t>
  </si>
  <si>
    <t>L754191</t>
  </si>
  <si>
    <t>L754192</t>
  </si>
  <si>
    <t>L754201</t>
  </si>
  <si>
    <t>L754202</t>
  </si>
  <si>
    <t>L754211</t>
  </si>
  <si>
    <t>L754212</t>
  </si>
  <si>
    <t>L754221</t>
  </si>
  <si>
    <t>L754222</t>
  </si>
  <si>
    <t>L754231</t>
  </si>
  <si>
    <t>L754232</t>
  </si>
  <si>
    <t>L754241</t>
  </si>
  <si>
    <t>L754242</t>
  </si>
  <si>
    <t>L754301</t>
  </si>
  <si>
    <t>L754302</t>
  </si>
  <si>
    <t>L754303</t>
  </si>
  <si>
    <t>L754304</t>
  </si>
  <si>
    <t>L754305</t>
  </si>
  <si>
    <t>L754306</t>
  </si>
  <si>
    <t>L754311</t>
  </si>
  <si>
    <t>L754312</t>
  </si>
  <si>
    <t>L754313</t>
  </si>
  <si>
    <t>L754314</t>
  </si>
  <si>
    <t>L754315</t>
  </si>
  <si>
    <t>L754316</t>
  </si>
  <si>
    <t>L754391</t>
  </si>
  <si>
    <t>L754392</t>
  </si>
  <si>
    <t>L754393</t>
  </si>
  <si>
    <t>L754394</t>
  </si>
  <si>
    <t>L754395</t>
  </si>
  <si>
    <t>L754396</t>
  </si>
  <si>
    <t>L754401</t>
  </si>
  <si>
    <t>L754402</t>
  </si>
  <si>
    <t>L754403</t>
  </si>
  <si>
    <t>L754404</t>
  </si>
  <si>
    <t>L754405</t>
  </si>
  <si>
    <t>L754411</t>
  </si>
  <si>
    <t>L754412</t>
  </si>
  <si>
    <t>L754413</t>
  </si>
  <si>
    <t>L754414</t>
  </si>
  <si>
    <t>L754415</t>
  </si>
  <si>
    <t>L754720</t>
  </si>
  <si>
    <t>L754722</t>
  </si>
  <si>
    <t>L754727</t>
  </si>
  <si>
    <t>L754730</t>
  </si>
  <si>
    <t>L754732</t>
  </si>
  <si>
    <t>L754750</t>
  </si>
  <si>
    <t>L754752</t>
  </si>
  <si>
    <t>L754757</t>
  </si>
  <si>
    <t>L754760</t>
  </si>
  <si>
    <t>L754761</t>
  </si>
  <si>
    <t>L754762</t>
  </si>
  <si>
    <t>L754765</t>
  </si>
  <si>
    <t>L754766</t>
  </si>
  <si>
    <t>L754767</t>
  </si>
  <si>
    <t>L754768</t>
  </si>
  <si>
    <t>L754769</t>
  </si>
  <si>
    <t>L754780</t>
  </si>
  <si>
    <t>L754781</t>
  </si>
  <si>
    <t>L754782</t>
  </si>
  <si>
    <t>L754785</t>
  </si>
  <si>
    <t>L754786</t>
  </si>
  <si>
    <t>L754787</t>
  </si>
  <si>
    <t>L754788</t>
  </si>
  <si>
    <t>L754789</t>
  </si>
  <si>
    <t>L754820</t>
  </si>
  <si>
    <t>L754821</t>
  </si>
  <si>
    <t>L754822</t>
  </si>
  <si>
    <t>L754825</t>
  </si>
  <si>
    <t>L754826</t>
  </si>
  <si>
    <t>L754827</t>
  </si>
  <si>
    <t>L754828</t>
  </si>
  <si>
    <t>L754829</t>
  </si>
  <si>
    <t>L754830</t>
  </si>
  <si>
    <t>L754831</t>
  </si>
  <si>
    <t>L754832</t>
  </si>
  <si>
    <t>L754835</t>
  </si>
  <si>
    <t>L754836</t>
  </si>
  <si>
    <t>L754837</t>
  </si>
  <si>
    <t>L754838</t>
  </si>
  <si>
    <t>L754839</t>
  </si>
  <si>
    <t>L754840</t>
  </si>
  <si>
    <t>L754841</t>
  </si>
  <si>
    <t>L754842</t>
  </si>
  <si>
    <t>L754845</t>
  </si>
  <si>
    <t>L754846</t>
  </si>
  <si>
    <t>L754847</t>
  </si>
  <si>
    <t>L754848</t>
  </si>
  <si>
    <t>L754849</t>
  </si>
  <si>
    <t>L754850</t>
  </si>
  <si>
    <t>L754851</t>
  </si>
  <si>
    <t>L754852</t>
  </si>
  <si>
    <t>L754855</t>
  </si>
  <si>
    <t>L754856</t>
  </si>
  <si>
    <t>L754857</t>
  </si>
  <si>
    <t>L754858</t>
  </si>
  <si>
    <t>L754859</t>
  </si>
  <si>
    <t>L754880</t>
  </si>
  <si>
    <t>L754881</t>
  </si>
  <si>
    <t>L754882</t>
  </si>
  <si>
    <t>L754910</t>
  </si>
  <si>
    <t>L754911</t>
  </si>
  <si>
    <t>L754913</t>
  </si>
  <si>
    <t>L754940</t>
  </si>
  <si>
    <t>L754941</t>
  </si>
  <si>
    <t>L754942</t>
  </si>
  <si>
    <t>L754947</t>
  </si>
  <si>
    <t>L754948</t>
  </si>
  <si>
    <t>L754950</t>
  </si>
  <si>
    <t>L754951</t>
  </si>
  <si>
    <t>L754952</t>
  </si>
  <si>
    <t>L754955</t>
  </si>
  <si>
    <t>L754956</t>
  </si>
  <si>
    <t>L754957</t>
  </si>
  <si>
    <t>L754958</t>
  </si>
  <si>
    <t>L754959</t>
  </si>
  <si>
    <t>L754970</t>
  </si>
  <si>
    <t>L754971</t>
  </si>
  <si>
    <t>L754972</t>
  </si>
  <si>
    <t>L754975</t>
  </si>
  <si>
    <t>L754976</t>
  </si>
  <si>
    <t>L754977</t>
  </si>
  <si>
    <t>L754978</t>
  </si>
  <si>
    <t>L754979</t>
  </si>
  <si>
    <t>L754995</t>
  </si>
  <si>
    <t>L754996</t>
  </si>
  <si>
    <t>L754997</t>
  </si>
  <si>
    <t>L754998</t>
  </si>
  <si>
    <t>L754999</t>
  </si>
  <si>
    <t>L755000</t>
  </si>
  <si>
    <t>L755001</t>
  </si>
  <si>
    <t>L755002</t>
  </si>
  <si>
    <t>L755005</t>
  </si>
  <si>
    <t>L755006</t>
  </si>
  <si>
    <t>L755007</t>
  </si>
  <si>
    <t>L755008</t>
  </si>
  <si>
    <t>L755009</t>
  </si>
  <si>
    <t>L755010</t>
  </si>
  <si>
    <t>L755011</t>
  </si>
  <si>
    <t>L755012</t>
  </si>
  <si>
    <t>L755015</t>
  </si>
  <si>
    <t>L755016</t>
  </si>
  <si>
    <t>L755017</t>
  </si>
  <si>
    <t>L755018</t>
  </si>
  <si>
    <t>L755019</t>
  </si>
  <si>
    <t>L755020</t>
  </si>
  <si>
    <t>L755021</t>
  </si>
  <si>
    <t>L755022</t>
  </si>
  <si>
    <t>L755025</t>
  </si>
  <si>
    <t>L755026</t>
  </si>
  <si>
    <t>L755027</t>
  </si>
  <si>
    <t>L755028</t>
  </si>
  <si>
    <t>L755029</t>
  </si>
  <si>
    <t>L755030</t>
  </si>
  <si>
    <t>L755031</t>
  </si>
  <si>
    <t>L755032</t>
  </si>
  <si>
    <t>L755035</t>
  </si>
  <si>
    <t>L755036</t>
  </si>
  <si>
    <t>L755037</t>
  </si>
  <si>
    <t>L755038</t>
  </si>
  <si>
    <t>L755039</t>
  </si>
  <si>
    <t>L755050</t>
  </si>
  <si>
    <t>L755051</t>
  </si>
  <si>
    <t>L755052</t>
  </si>
  <si>
    <t>L755057</t>
  </si>
  <si>
    <t>L755085</t>
  </si>
  <si>
    <t>L755086</t>
  </si>
  <si>
    <t>L755087</t>
  </si>
  <si>
    <t>L755088</t>
  </si>
  <si>
    <t>L755089</t>
  </si>
  <si>
    <t>L755090</t>
  </si>
  <si>
    <t>L755091</t>
  </si>
  <si>
    <t>L755092</t>
  </si>
  <si>
    <t>L755093</t>
  </si>
  <si>
    <t>L755094</t>
  </si>
  <si>
    <t>L755100</t>
  </si>
  <si>
    <t>L755101</t>
  </si>
  <si>
    <t>L755102</t>
  </si>
  <si>
    <t>L755110</t>
  </si>
  <si>
    <t>L755115</t>
  </si>
  <si>
    <t>L755120</t>
  </si>
  <si>
    <t>L755121</t>
  </si>
  <si>
    <t>L755122</t>
  </si>
  <si>
    <t>L755125</t>
  </si>
  <si>
    <t>L755126</t>
  </si>
  <si>
    <t>L755127</t>
  </si>
  <si>
    <t>L755128</t>
  </si>
  <si>
    <t>L755129</t>
  </si>
  <si>
    <t>L755140</t>
  </si>
  <si>
    <t>L755141</t>
  </si>
  <si>
    <t>L755142</t>
  </si>
  <si>
    <t>L755145</t>
  </si>
  <si>
    <t>L755146</t>
  </si>
  <si>
    <t>L755147</t>
  </si>
  <si>
    <t>L755148</t>
  </si>
  <si>
    <t>L755149</t>
  </si>
  <si>
    <t>L755160</t>
  </si>
  <si>
    <t>L755161</t>
  </si>
  <si>
    <t>L755162</t>
  </si>
  <si>
    <t>L755168</t>
  </si>
  <si>
    <t>L755169</t>
  </si>
  <si>
    <t>L755175</t>
  </si>
  <si>
    <t>L755176</t>
  </si>
  <si>
    <t>L755177</t>
  </si>
  <si>
    <t>L755178</t>
  </si>
  <si>
    <t>L755179</t>
  </si>
  <si>
    <t>L755180</t>
  </si>
  <si>
    <t>L755181</t>
  </si>
  <si>
    <t>L755182</t>
  </si>
  <si>
    <t>L755187</t>
  </si>
  <si>
    <t>L755200</t>
  </si>
  <si>
    <t>L755201</t>
  </si>
  <si>
    <t>L755202</t>
  </si>
  <si>
    <t>L755204</t>
  </si>
  <si>
    <t>L755205</t>
  </si>
  <si>
    <t>L755206</t>
  </si>
  <si>
    <t>L755207</t>
  </si>
  <si>
    <t>L755208</t>
  </si>
  <si>
    <t>L755209</t>
  </si>
  <si>
    <t>L755210</t>
  </si>
  <si>
    <t>L755211</t>
  </si>
  <si>
    <t>L755212</t>
  </si>
  <si>
    <t>L755215</t>
  </si>
  <si>
    <t>L755216</t>
  </si>
  <si>
    <t>L755217</t>
  </si>
  <si>
    <t>L755218</t>
  </si>
  <si>
    <t>L755219</t>
  </si>
  <si>
    <t>L755220</t>
  </si>
  <si>
    <t>L755221</t>
  </si>
  <si>
    <t>L755222</t>
  </si>
  <si>
    <t>L755225</t>
  </si>
  <si>
    <t>L755226</t>
  </si>
  <si>
    <t>L755227</t>
  </si>
  <si>
    <t>L755228</t>
  </si>
  <si>
    <t>L755229</t>
  </si>
  <si>
    <t>L755235</t>
  </si>
  <si>
    <t>L755317</t>
  </si>
  <si>
    <t>L755318</t>
  </si>
  <si>
    <t>L755319</t>
  </si>
  <si>
    <t>L755327</t>
  </si>
  <si>
    <t>L755328</t>
  </si>
  <si>
    <t>L755329</t>
  </si>
  <si>
    <t>L755360</t>
  </si>
  <si>
    <t>L755362</t>
  </si>
  <si>
    <t>L755367</t>
  </si>
  <si>
    <t>L755370</t>
  </si>
  <si>
    <t>L755372</t>
  </si>
  <si>
    <t>L755377</t>
  </si>
  <si>
    <t>L755380</t>
  </si>
  <si>
    <t>L755381</t>
  </si>
  <si>
    <t>L755382</t>
  </si>
  <si>
    <t>L755390</t>
  </si>
  <si>
    <t>L755392</t>
  </si>
  <si>
    <t>L755410</t>
  </si>
  <si>
    <t>L755411</t>
  </si>
  <si>
    <t>L755412</t>
  </si>
  <si>
    <t>L755415</t>
  </si>
  <si>
    <t>L755416</t>
  </si>
  <si>
    <t>L755417</t>
  </si>
  <si>
    <t>L755418</t>
  </si>
  <si>
    <t>L755419</t>
  </si>
  <si>
    <t>L755420</t>
  </si>
  <si>
    <t>L755421</t>
  </si>
  <si>
    <t>L755422</t>
  </si>
  <si>
    <t>L755425</t>
  </si>
  <si>
    <t>L755426</t>
  </si>
  <si>
    <t>L755427</t>
  </si>
  <si>
    <t>L755428</t>
  </si>
  <si>
    <t>L755429</t>
  </si>
  <si>
    <t>L755430</t>
  </si>
  <si>
    <t>L755432</t>
  </si>
  <si>
    <t>L755437</t>
  </si>
  <si>
    <t>L755438</t>
  </si>
  <si>
    <t>L755439</t>
  </si>
  <si>
    <t>L755470</t>
  </si>
  <si>
    <t>L755471</t>
  </si>
  <si>
    <t>L755472</t>
  </si>
  <si>
    <t>L755475</t>
  </si>
  <si>
    <t>L755476</t>
  </si>
  <si>
    <t>L755477</t>
  </si>
  <si>
    <t>L755478</t>
  </si>
  <si>
    <t>L755479</t>
  </si>
  <si>
    <t>L755480</t>
  </si>
  <si>
    <t>L755481</t>
  </si>
  <si>
    <t>L755482</t>
  </si>
  <si>
    <t>L755485</t>
  </si>
  <si>
    <t>L755486</t>
  </si>
  <si>
    <t>L755487</t>
  </si>
  <si>
    <t>L755488</t>
  </si>
  <si>
    <t>L755489</t>
  </si>
  <si>
    <t>L755551</t>
  </si>
  <si>
    <t>L755552</t>
  </si>
  <si>
    <t>L755561</t>
  </si>
  <si>
    <t>L755562</t>
  </si>
  <si>
    <t>L755571</t>
  </si>
  <si>
    <t>L755572</t>
  </si>
  <si>
    <t>Celiane</t>
  </si>
  <si>
    <t>L67153</t>
  </si>
  <si>
    <t>L67002</t>
  </si>
  <si>
    <t>L67001</t>
  </si>
  <si>
    <t>L67032</t>
  </si>
  <si>
    <t>L67038</t>
  </si>
  <si>
    <t>L67344</t>
  </si>
  <si>
    <t>L67345</t>
  </si>
  <si>
    <t>L67346</t>
  </si>
  <si>
    <t>L67340</t>
  </si>
  <si>
    <t>L67341</t>
  </si>
  <si>
    <t>L67387</t>
  </si>
  <si>
    <t>L67388</t>
  </si>
  <si>
    <t>L67382</t>
  </si>
  <si>
    <t>L67386</t>
  </si>
  <si>
    <t>L67318</t>
  </si>
  <si>
    <t>L67316</t>
  </si>
  <si>
    <t>L67307</t>
  </si>
  <si>
    <t>L67311</t>
  </si>
  <si>
    <t>L67377</t>
  </si>
  <si>
    <t>L67405</t>
  </si>
  <si>
    <t>L67462</t>
  </si>
  <si>
    <t>L67601</t>
  </si>
  <si>
    <t>L68143</t>
  </si>
  <si>
    <t>L68001</t>
  </si>
  <si>
    <t>L68003</t>
  </si>
  <si>
    <t>L67801</t>
  </si>
  <si>
    <t>L68002</t>
  </si>
  <si>
    <t>L68004</t>
  </si>
  <si>
    <t>L67802</t>
  </si>
  <si>
    <t>L68131</t>
  </si>
  <si>
    <t>L68212</t>
  </si>
  <si>
    <t>L68211</t>
  </si>
  <si>
    <t>L68141</t>
  </si>
  <si>
    <t>L80241</t>
  </si>
  <si>
    <t>L66200</t>
  </si>
  <si>
    <t>L66210</t>
  </si>
  <si>
    <t>L67821</t>
  </si>
  <si>
    <t>L66201</t>
  </si>
  <si>
    <t>L66211</t>
  </si>
  <si>
    <t>L66235</t>
  </si>
  <si>
    <t>L66236</t>
  </si>
  <si>
    <t>L66234</t>
  </si>
  <si>
    <t>L66232</t>
  </si>
  <si>
    <t>L66233</t>
  </si>
  <si>
    <t>L66231</t>
  </si>
  <si>
    <t>L66289</t>
  </si>
  <si>
    <t>L66240</t>
  </si>
  <si>
    <t>L66241</t>
  </si>
  <si>
    <t>L66290</t>
  </si>
  <si>
    <t>Титан</t>
  </si>
  <si>
    <t>L68301</t>
  </si>
  <si>
    <t>L68303</t>
  </si>
  <si>
    <t>L68302</t>
  </si>
  <si>
    <t>L68304</t>
  </si>
  <si>
    <t>L68431</t>
  </si>
  <si>
    <t>L68537</t>
  </si>
  <si>
    <t>L68551</t>
  </si>
  <si>
    <t>L68552</t>
  </si>
  <si>
    <t>Рамки Celiane</t>
  </si>
  <si>
    <t>L69071</t>
  </si>
  <si>
    <t>L69072</t>
  </si>
  <si>
    <t>L69081</t>
  </si>
  <si>
    <t>L68901</t>
  </si>
  <si>
    <t>L68902</t>
  </si>
  <si>
    <t>L68903</t>
  </si>
  <si>
    <t>L68904</t>
  </si>
  <si>
    <t>Рамки IP44</t>
  </si>
  <si>
    <t>L69082</t>
  </si>
  <si>
    <t>Курс USD_IQ</t>
  </si>
  <si>
    <t>M310952</t>
  </si>
  <si>
    <t>M310953</t>
  </si>
  <si>
    <t>M310954</t>
  </si>
  <si>
    <t>L310121</t>
  </si>
  <si>
    <t>L310122</t>
  </si>
  <si>
    <t>L310123</t>
  </si>
  <si>
    <t>L310125</t>
  </si>
  <si>
    <t>L310128</t>
  </si>
  <si>
    <t>L310129</t>
  </si>
  <si>
    <t>L310131</t>
  </si>
  <si>
    <t>L310135</t>
  </si>
  <si>
    <t>L310740</t>
  </si>
  <si>
    <t>L310741</t>
  </si>
  <si>
    <t>L310742</t>
  </si>
  <si>
    <t>L310743</t>
  </si>
  <si>
    <t>L310744</t>
  </si>
  <si>
    <t>49252m500</t>
  </si>
  <si>
    <t>49342m305</t>
  </si>
  <si>
    <t>49342m500</t>
  </si>
  <si>
    <t>49219m305</t>
  </si>
  <si>
    <t>49219m500</t>
  </si>
  <si>
    <t>49240m305</t>
  </si>
  <si>
    <t>49240m500</t>
  </si>
  <si>
    <t>49237m305</t>
  </si>
  <si>
    <t>49237m500</t>
  </si>
  <si>
    <t>7935052м305</t>
  </si>
  <si>
    <t>7935052м500</t>
  </si>
  <si>
    <t>ПвПГнг-FRHF 2*2,5-1</t>
  </si>
  <si>
    <t>ПвПГнг-FRHF 3*2,5-1</t>
  </si>
  <si>
    <t>ПВС 2х1,5</t>
  </si>
  <si>
    <t>ШВВП 2х2,5</t>
  </si>
  <si>
    <t>18511010L</t>
  </si>
  <si>
    <t>18511020L</t>
  </si>
  <si>
    <t>18511030L</t>
  </si>
  <si>
    <t>18511050L</t>
  </si>
  <si>
    <t>18511100L</t>
  </si>
  <si>
    <t>18511150L</t>
  </si>
  <si>
    <t>18512005L</t>
  </si>
  <si>
    <t>18512010L</t>
  </si>
  <si>
    <t>18512020L</t>
  </si>
  <si>
    <t>18512030L</t>
  </si>
  <si>
    <t>18512050L</t>
  </si>
  <si>
    <t>18512100L</t>
  </si>
  <si>
    <t>18512150L</t>
  </si>
  <si>
    <t>18512200L</t>
  </si>
  <si>
    <t>18521005L</t>
  </si>
  <si>
    <t>18521020L</t>
  </si>
  <si>
    <t>18521030L</t>
  </si>
  <si>
    <t>18521050L</t>
  </si>
  <si>
    <t>18522005L</t>
  </si>
  <si>
    <t>18522010L</t>
  </si>
  <si>
    <t>18522020L</t>
  </si>
  <si>
    <t>18522030L</t>
  </si>
  <si>
    <t>18522050L</t>
  </si>
  <si>
    <t>18522200L</t>
  </si>
  <si>
    <t>18662005L</t>
  </si>
  <si>
    <t>18662010L</t>
  </si>
  <si>
    <t>18662020L</t>
  </si>
  <si>
    <t>18662030L</t>
  </si>
  <si>
    <t>18662050L</t>
  </si>
  <si>
    <t>18662100L</t>
  </si>
  <si>
    <t>18642005L</t>
  </si>
  <si>
    <t>18642010L</t>
  </si>
  <si>
    <t>18642020L</t>
  </si>
  <si>
    <t>18642030L</t>
  </si>
  <si>
    <t>18642050L</t>
  </si>
  <si>
    <t>18212005L</t>
  </si>
  <si>
    <t>18212010L</t>
  </si>
  <si>
    <t>18212020L</t>
  </si>
  <si>
    <t>18212030L</t>
  </si>
  <si>
    <t>18212050L</t>
  </si>
  <si>
    <t>18242005L</t>
  </si>
  <si>
    <t>18242010L</t>
  </si>
  <si>
    <t>18242020L</t>
  </si>
  <si>
    <t>18242030L</t>
  </si>
  <si>
    <t>18242050L</t>
  </si>
  <si>
    <t>AT-FS980M/18PS-50</t>
  </si>
  <si>
    <t>SPC-7000</t>
  </si>
  <si>
    <t>SBP-120WM</t>
  </si>
  <si>
    <t>Open Flow License For x930, 1 YEAR</t>
  </si>
  <si>
    <t>Open Flow License For x930, 5 YEAR</t>
  </si>
  <si>
    <t>AT-x230-10GT-50</t>
  </si>
  <si>
    <t>L2+ managed switch, 8 x 10/100/1000Mbps, 2 x SFP uplink slots, 1 Fixed AC power supply EU Power cord</t>
  </si>
  <si>
    <t>Open Flow License For x230, 1 YEAR</t>
  </si>
  <si>
    <t>Open Flow License For x230, 5 YEAR</t>
  </si>
  <si>
    <t>AT-FS980M/18-50</t>
  </si>
  <si>
    <t>16 x 10/100T ports and 2 x combo ports (100/1000X SFP or 10/100/1000T Copper), Fixed AC power supply, EU Power Cord</t>
  </si>
  <si>
    <t>16 x 10/100T POE+ ports and 2 x combo ports (100/1000X SFP or 10/100/1000T Copper), Fixed AC power supply, EU Power Cord</t>
  </si>
  <si>
    <t>AT-FS980M/52-50</t>
  </si>
  <si>
    <t>48 x 10/100T ports and 4 x 100/1000X SFP (2 for Stacking), Fixed AC power supply, EU Power Cord</t>
  </si>
  <si>
    <t>UDLD license for FS980M Series</t>
  </si>
  <si>
    <t>5-Pack Wallmount brackets for AT-DMC100/AT-DMC1000 series media Converters</t>
  </si>
  <si>
    <t>5-Pack Wallmount brackets for AT-MMC200/AT-MMC2000 series media Converters</t>
  </si>
  <si>
    <t>AT-27M2/SC-AA-001</t>
  </si>
  <si>
    <t>AT-29M2/SC-AA-001</t>
  </si>
  <si>
    <t>Secure Broadband VPN Access Routers</t>
  </si>
  <si>
    <t>49965m</t>
  </si>
  <si>
    <t>49964m</t>
  </si>
  <si>
    <t>49312m</t>
  </si>
  <si>
    <t>49330m</t>
  </si>
  <si>
    <t>49237m</t>
  </si>
  <si>
    <t>49223m</t>
  </si>
  <si>
    <t>49259m</t>
  </si>
  <si>
    <t>49240m</t>
  </si>
  <si>
    <t>49219m</t>
  </si>
  <si>
    <t>49574m</t>
  </si>
  <si>
    <t>7935041m</t>
  </si>
  <si>
    <t>7935043m</t>
  </si>
  <si>
    <t>7935051m</t>
  </si>
  <si>
    <t>7932024m</t>
  </si>
  <si>
    <t>49342m</t>
  </si>
  <si>
    <t>49218m</t>
  </si>
  <si>
    <t>7932020m</t>
  </si>
  <si>
    <t>49242m</t>
  </si>
  <si>
    <t>49241m</t>
  </si>
  <si>
    <t>49556m</t>
  </si>
  <si>
    <t>49275m</t>
  </si>
  <si>
    <t>49385m</t>
  </si>
  <si>
    <t>49252m</t>
  </si>
  <si>
    <t>49220м</t>
  </si>
  <si>
    <t>7931089м</t>
  </si>
  <si>
    <t>IQ Trading - офіційний дистриб'ютор компанії Zhejiang Uniview Technologies Co., Ltd. в Україні</t>
  </si>
  <si>
    <t>Запитуйте у менеджера</t>
  </si>
  <si>
    <t>Знижка:</t>
  </si>
  <si>
    <t>Курс:</t>
  </si>
  <si>
    <t>Роздріб.*</t>
  </si>
  <si>
    <t>Партнер*</t>
  </si>
  <si>
    <t>Грн. з ПДВ</t>
  </si>
  <si>
    <t>IPC3232ER-DV</t>
  </si>
  <si>
    <r>
      <rPr>
        <b/>
        <sz val="10"/>
        <color indexed="8"/>
        <rFont val="Arial"/>
        <family val="2"/>
        <charset val="204"/>
      </rPr>
      <t>2MP</t>
    </r>
    <r>
      <rPr>
        <sz val="10"/>
        <color indexed="8"/>
        <rFont val="Arial"/>
        <family val="2"/>
        <charset val="204"/>
      </rPr>
      <t xml:space="preserve"> зовнішня купольна камера, об'єктив </t>
    </r>
    <r>
      <rPr>
        <b/>
        <sz val="10"/>
        <color indexed="8"/>
        <rFont val="Arial"/>
        <family val="2"/>
        <charset val="204"/>
      </rPr>
      <t>2.8-12мм (100°-30°),</t>
    </r>
    <r>
      <rPr>
        <sz val="10"/>
        <color indexed="8"/>
        <rFont val="Arial"/>
        <family val="2"/>
        <charset val="204"/>
      </rPr>
      <t xml:space="preserve"> ІЧ-підсвітка до 30 м, колір 0,03 люкс (F1.4, 50IRE), мех. ІЧ-фільтр (ICR), </t>
    </r>
    <r>
      <rPr>
        <b/>
        <sz val="10"/>
        <color indexed="8"/>
        <rFont val="Arial"/>
        <family val="2"/>
        <charset val="204"/>
      </rPr>
      <t>WDR 120dB</t>
    </r>
    <r>
      <rPr>
        <sz val="10"/>
        <color indexed="8"/>
        <rFont val="Arial"/>
        <family val="2"/>
        <charset val="204"/>
      </rPr>
      <t>, 3DNR, 1920x1080 при 30 к/с, H.265/H.264/MJPEG, Triple streams, 9:16 Corridor Mode, ROI, Smart-відеоаналітика, microSD, Audio I/O, Alarm I/O, BNC output, DC12V Power Output With PoE, PoE/DC12V, 7,2Вт, -40°C ~ +60°C, IP66, IK10.</t>
    </r>
  </si>
  <si>
    <t>IPC2122SR3-PF40-B</t>
  </si>
  <si>
    <r>
      <rPr>
        <b/>
        <sz val="10"/>
        <color indexed="8"/>
        <rFont val="Arial"/>
        <family val="2"/>
        <charset val="204"/>
      </rPr>
      <t>2MP</t>
    </r>
    <r>
      <rPr>
        <sz val="10"/>
        <color indexed="8"/>
        <rFont val="Arial"/>
        <family val="2"/>
      </rPr>
      <t xml:space="preserve"> зовнішня камера "булет", фікс. об'єктив </t>
    </r>
    <r>
      <rPr>
        <b/>
        <sz val="10"/>
        <color indexed="8"/>
        <rFont val="Arial"/>
        <family val="2"/>
        <charset val="204"/>
      </rPr>
      <t>4,0 мм (80,8°)</t>
    </r>
    <r>
      <rPr>
        <sz val="10"/>
        <color indexed="8"/>
        <rFont val="Arial"/>
        <family val="2"/>
      </rPr>
      <t>,  ІЧ-підсвітка до 30 м, колір 0,02 люкс (F1.8, AGC ON), механічний ІЧ-фільтр (ICR), 3D DNR, Ultra low-light(Starlight), 1920x1080 при 30 к/с, H.265/H.264/MJPEG, Triple streams, 9:16 Corridor Mode, ROI, Smart-відеоаналітика, microSD, Audio I/O, Alarm I/O, PoE/DC12V, 6,4 Вт,  -35°C ~ +60°C, IP66.</t>
    </r>
  </si>
  <si>
    <t>IPC2124SR3-DPF36</t>
  </si>
  <si>
    <r>
      <rPr>
        <b/>
        <sz val="10"/>
        <color indexed="8"/>
        <rFont val="Arial"/>
        <family val="2"/>
        <charset val="204"/>
      </rPr>
      <t>4MP</t>
    </r>
    <r>
      <rPr>
        <sz val="10"/>
        <color indexed="8"/>
        <rFont val="Arial"/>
        <family val="2"/>
      </rPr>
      <t xml:space="preserve"> зовнішня камера "булет", фікс. об'єктив</t>
    </r>
    <r>
      <rPr>
        <b/>
        <sz val="10"/>
        <color indexed="8"/>
        <rFont val="Arial"/>
        <family val="2"/>
        <charset val="204"/>
      </rPr>
      <t xml:space="preserve"> 3,6 мм (76.8°)</t>
    </r>
    <r>
      <rPr>
        <sz val="10"/>
        <color indexed="8"/>
        <rFont val="Arial"/>
        <family val="2"/>
      </rPr>
      <t xml:space="preserve">,  ІЧ-підсвітка до 30 м, колір 0,02 Lux (F1.8, AGC ON), механічний ІЧ-фільтр (ICR), 3D DNR, </t>
    </r>
    <r>
      <rPr>
        <b/>
        <sz val="10"/>
        <color indexed="8"/>
        <rFont val="Arial"/>
        <family val="2"/>
        <charset val="204"/>
      </rPr>
      <t xml:space="preserve">WDR 120dB, </t>
    </r>
    <r>
      <rPr>
        <sz val="10"/>
        <color indexed="8"/>
        <rFont val="Arial"/>
        <family val="2"/>
      </rPr>
      <t>2592x1520 при 20 к/с; 2560х1440 при 25 к/с, H.265/H.264/MJPEG, Triple streams, 9:16 Corridor Mode, ROI, Smart-відеоаналітика, microSD, Audio I/O, Alarm I/O, PoE/DC12V, 6,4 Вт,  -35°C ~ +60°C, IP66.</t>
    </r>
  </si>
  <si>
    <t>IPC2322EBR-P</t>
  </si>
  <si>
    <r>
      <rPr>
        <b/>
        <sz val="10"/>
        <rFont val="Arial"/>
        <family val="2"/>
        <charset val="204"/>
      </rPr>
      <t>2MP</t>
    </r>
    <r>
      <rPr>
        <sz val="10"/>
        <rFont val="Arial"/>
        <family val="2"/>
      </rPr>
      <t xml:space="preserve"> зовнішня камера "булет", об'єктив  </t>
    </r>
    <r>
      <rPr>
        <b/>
        <sz val="10"/>
        <rFont val="Arial"/>
        <family val="2"/>
        <charset val="204"/>
      </rPr>
      <t>2,8-12 мм (90° - 28°)</t>
    </r>
    <r>
      <rPr>
        <sz val="10"/>
        <rFont val="Arial"/>
        <family val="2"/>
      </rPr>
      <t>,  ІЧ-підсвітка до 30 м, колір 0.06 Lux (F1.4, 50IRE), механічний ІЧ-фільтр (ICR), 3D DNR, 1920x1080 при 30 к/с, H.265/H.264/MJPEG, Triple streams, 9:16 Corridor Mode, ROI, microSD, Audio I/O, Alarm I/O, PoE/DC12V, 8,0 Вт,  -35°C ~ +60°C, IP66.</t>
    </r>
  </si>
  <si>
    <t>Мережеві відеореєстратори NVR (without HDD)</t>
  </si>
  <si>
    <t>NVR202-08EP</t>
  </si>
  <si>
    <t>Кронштейни</t>
  </si>
  <si>
    <t>TR-WE45-A-IN</t>
  </si>
  <si>
    <t>Кронштейн настіний, винос 314 мм, колір: білий, розмір: 216x141x314 мм, 1,00 кг</t>
  </si>
  <si>
    <t>TR-UM06-A-IN</t>
  </si>
  <si>
    <t>Кронштейн настіний/підвісній  Φ105x154,5 мм, 0,2 кг,</t>
  </si>
  <si>
    <r>
      <rPr>
        <b/>
        <sz val="12"/>
        <color rgb="FFFF0000"/>
        <rFont val="Arial Cyr"/>
        <charset val="204"/>
      </rPr>
      <t>Увага!</t>
    </r>
    <r>
      <rPr>
        <b/>
        <sz val="12"/>
        <rFont val="Arial Cyr"/>
        <charset val="204"/>
      </rPr>
      <t xml:space="preserve"> При установці зовнішніх камер необхідно використовувати грозозахист.</t>
    </r>
  </si>
  <si>
    <t>UNV (системы IP-видеонаблюдения)</t>
  </si>
  <si>
    <t>000010318</t>
  </si>
  <si>
    <t>000001507</t>
  </si>
  <si>
    <t>000001508</t>
  </si>
  <si>
    <t>000001509</t>
  </si>
  <si>
    <t>000001502</t>
  </si>
  <si>
    <t>000004972</t>
  </si>
  <si>
    <t>000026247</t>
  </si>
  <si>
    <t>000004086</t>
  </si>
  <si>
    <t>000004019</t>
  </si>
  <si>
    <t>000004464</t>
  </si>
  <si>
    <t>000004228</t>
  </si>
  <si>
    <t>000004290</t>
  </si>
  <si>
    <t>000043981</t>
  </si>
  <si>
    <t>000007360</t>
  </si>
  <si>
    <t>000007361</t>
  </si>
  <si>
    <t>000027792</t>
  </si>
  <si>
    <t>000027793</t>
  </si>
  <si>
    <t>000024850</t>
  </si>
  <si>
    <t>000009136</t>
  </si>
  <si>
    <t>000024886</t>
  </si>
  <si>
    <t>000009348</t>
  </si>
  <si>
    <t>000007171</t>
  </si>
  <si>
    <t>000007362</t>
  </si>
  <si>
    <t>000007363</t>
  </si>
  <si>
    <t>000007223</t>
  </si>
  <si>
    <t>000029321</t>
  </si>
  <si>
    <t>000029322</t>
  </si>
  <si>
    <t>000029323</t>
  </si>
  <si>
    <t>000029324</t>
  </si>
  <si>
    <t>000029325</t>
  </si>
  <si>
    <t>000007222</t>
  </si>
  <si>
    <t>000029326</t>
  </si>
  <si>
    <t>000029327</t>
  </si>
  <si>
    <t>000029328</t>
  </si>
  <si>
    <t>000029329</t>
  </si>
  <si>
    <t>000029330</t>
  </si>
  <si>
    <t>000006995</t>
  </si>
  <si>
    <t>000009367</t>
  </si>
  <si>
    <t>000006997</t>
  </si>
  <si>
    <t>000006996</t>
  </si>
  <si>
    <t>000050661</t>
  </si>
  <si>
    <t>000004450</t>
  </si>
  <si>
    <t>000004907</t>
  </si>
  <si>
    <t>000025729</t>
  </si>
  <si>
    <t>000025730</t>
  </si>
  <si>
    <t>000025731</t>
  </si>
  <si>
    <t>000025732</t>
  </si>
  <si>
    <t>000025733</t>
  </si>
  <si>
    <t>000025734</t>
  </si>
  <si>
    <t>000025735</t>
  </si>
  <si>
    <t>000027926</t>
  </si>
  <si>
    <t>000030525</t>
  </si>
  <si>
    <t>000025736</t>
  </si>
  <si>
    <t>000025737</t>
  </si>
  <si>
    <t>000025738</t>
  </si>
  <si>
    <t>000025739</t>
  </si>
  <si>
    <t>000025740</t>
  </si>
  <si>
    <t>000025741</t>
  </si>
  <si>
    <t>000025742</t>
  </si>
  <si>
    <t>000028874</t>
  </si>
  <si>
    <t>000025745</t>
  </si>
  <si>
    <t>000025744</t>
  </si>
  <si>
    <t>000025746</t>
  </si>
  <si>
    <t>000025747</t>
  </si>
  <si>
    <t>000025748</t>
  </si>
  <si>
    <t>000025743</t>
  </si>
  <si>
    <t>000030526</t>
  </si>
  <si>
    <t>000051640</t>
  </si>
  <si>
    <t>000029136</t>
  </si>
  <si>
    <t>000051641</t>
  </si>
  <si>
    <t>000051642</t>
  </si>
  <si>
    <t>000051643</t>
  </si>
  <si>
    <t>000051644</t>
  </si>
  <si>
    <t>000051645</t>
  </si>
  <si>
    <t>000051646</t>
  </si>
  <si>
    <t>000051647</t>
  </si>
  <si>
    <t>000051648</t>
  </si>
  <si>
    <t>000051649</t>
  </si>
  <si>
    <t>000051650</t>
  </si>
  <si>
    <t>000051651</t>
  </si>
  <si>
    <t>000026312</t>
  </si>
  <si>
    <t>000051652</t>
  </si>
  <si>
    <t>000051653</t>
  </si>
  <si>
    <t>000051654</t>
  </si>
  <si>
    <t>000051655</t>
  </si>
  <si>
    <t>000051656</t>
  </si>
  <si>
    <t>000031006</t>
  </si>
  <si>
    <t>000031007</t>
  </si>
  <si>
    <t>000031008</t>
  </si>
  <si>
    <t>000031009</t>
  </si>
  <si>
    <t>000031010</t>
  </si>
  <si>
    <t>000031011</t>
  </si>
  <si>
    <t>000031012</t>
  </si>
  <si>
    <t>000031014</t>
  </si>
  <si>
    <t>000031015</t>
  </si>
  <si>
    <t>000031016</t>
  </si>
  <si>
    <t>000031017</t>
  </si>
  <si>
    <t>000031018</t>
  </si>
  <si>
    <t>000031019</t>
  </si>
  <si>
    <t>000031020</t>
  </si>
  <si>
    <t>000031021</t>
  </si>
  <si>
    <t>000031022</t>
  </si>
  <si>
    <t>000031023</t>
  </si>
  <si>
    <t>000031024</t>
  </si>
  <si>
    <t>000031025</t>
  </si>
  <si>
    <t>000025749</t>
  </si>
  <si>
    <t>000025750</t>
  </si>
  <si>
    <t>000025751</t>
  </si>
  <si>
    <t>000025752</t>
  </si>
  <si>
    <t>000025753</t>
  </si>
  <si>
    <t>000025754</t>
  </si>
  <si>
    <t>000025755</t>
  </si>
  <si>
    <t>000025756</t>
  </si>
  <si>
    <t>000030531</t>
  </si>
  <si>
    <t>000025757</t>
  </si>
  <si>
    <t>000025758</t>
  </si>
  <si>
    <t>000025759</t>
  </si>
  <si>
    <t>000025760</t>
  </si>
  <si>
    <t>000025761</t>
  </si>
  <si>
    <t>000025762</t>
  </si>
  <si>
    <t>000025763</t>
  </si>
  <si>
    <t>000028225</t>
  </si>
  <si>
    <t>000025764</t>
  </si>
  <si>
    <t>000030191</t>
  </si>
  <si>
    <t>000025765</t>
  </si>
  <si>
    <t>000025766</t>
  </si>
  <si>
    <t>000025767</t>
  </si>
  <si>
    <t>000025768</t>
  </si>
  <si>
    <t>000025769</t>
  </si>
  <si>
    <t>000028875</t>
  </si>
  <si>
    <t>000051658</t>
  </si>
  <si>
    <t>000051657</t>
  </si>
  <si>
    <t>000051659</t>
  </si>
  <si>
    <t>000051660</t>
  </si>
  <si>
    <t>000051661</t>
  </si>
  <si>
    <t>000051662</t>
  </si>
  <si>
    <t>000051663</t>
  </si>
  <si>
    <t>000051664</t>
  </si>
  <si>
    <t>000051665</t>
  </si>
  <si>
    <t>000051666</t>
  </si>
  <si>
    <t>000051667</t>
  </si>
  <si>
    <t>000051668</t>
  </si>
  <si>
    <t>000051669</t>
  </si>
  <si>
    <t>000051670</t>
  </si>
  <si>
    <t>000051671</t>
  </si>
  <si>
    <t>000051672</t>
  </si>
  <si>
    <t>000051673</t>
  </si>
  <si>
    <t>000051674</t>
  </si>
  <si>
    <t>000025781</t>
  </si>
  <si>
    <t>000025782</t>
  </si>
  <si>
    <t>000025783</t>
  </si>
  <si>
    <t>000025784</t>
  </si>
  <si>
    <t>000025785</t>
  </si>
  <si>
    <t>000025786</t>
  </si>
  <si>
    <t>000031049</t>
  </si>
  <si>
    <t>000031050</t>
  </si>
  <si>
    <t>000031051</t>
  </si>
  <si>
    <t>000031052</t>
  </si>
  <si>
    <t>000031053</t>
  </si>
  <si>
    <t>000031054</t>
  </si>
  <si>
    <t>000031055</t>
  </si>
  <si>
    <t>000031057</t>
  </si>
  <si>
    <t>000031058</t>
  </si>
  <si>
    <t>000031059</t>
  </si>
  <si>
    <t>000031060</t>
  </si>
  <si>
    <t>000031061</t>
  </si>
  <si>
    <t>000031062</t>
  </si>
  <si>
    <t>000031063</t>
  </si>
  <si>
    <t>000031064</t>
  </si>
  <si>
    <t>000031065</t>
  </si>
  <si>
    <t>000031066</t>
  </si>
  <si>
    <t>000031067</t>
  </si>
  <si>
    <t>000031068</t>
  </si>
  <si>
    <t>000025958</t>
  </si>
  <si>
    <t>000025959</t>
  </si>
  <si>
    <t>000025960</t>
  </si>
  <si>
    <t>000026209</t>
  </si>
  <si>
    <t>000029070</t>
  </si>
  <si>
    <t>000025910</t>
  </si>
  <si>
    <t>000025911</t>
  </si>
  <si>
    <t>000025912</t>
  </si>
  <si>
    <t>000025913</t>
  </si>
  <si>
    <t>000025914</t>
  </si>
  <si>
    <t>000025915</t>
  </si>
  <si>
    <t>000028943</t>
  </si>
  <si>
    <t>000030546</t>
  </si>
  <si>
    <t>000025916</t>
  </si>
  <si>
    <t>000027956</t>
  </si>
  <si>
    <t>000030549</t>
  </si>
  <si>
    <t>000025917</t>
  </si>
  <si>
    <t>000025918</t>
  </si>
  <si>
    <t>000026801</t>
  </si>
  <si>
    <t>000030550</t>
  </si>
  <si>
    <t>000028944</t>
  </si>
  <si>
    <t>000030551</t>
  </si>
  <si>
    <t>000030552</t>
  </si>
  <si>
    <t>000030553</t>
  </si>
  <si>
    <t>000030554</t>
  </si>
  <si>
    <t>000025919</t>
  </si>
  <si>
    <t>000030555</t>
  </si>
  <si>
    <t>000030556</t>
  </si>
  <si>
    <t>000025928</t>
  </si>
  <si>
    <t>000030849</t>
  </si>
  <si>
    <t>000025929</t>
  </si>
  <si>
    <t>000025930</t>
  </si>
  <si>
    <t>000025931</t>
  </si>
  <si>
    <t>000025932</t>
  </si>
  <si>
    <t>000025933</t>
  </si>
  <si>
    <t>000028902</t>
  </si>
  <si>
    <t>000028903</t>
  </si>
  <si>
    <t>000025891</t>
  </si>
  <si>
    <t>000025892</t>
  </si>
  <si>
    <t>000025893</t>
  </si>
  <si>
    <t>000025894</t>
  </si>
  <si>
    <t>000025895</t>
  </si>
  <si>
    <t>000025896</t>
  </si>
  <si>
    <t>000025897</t>
  </si>
  <si>
    <t>000030547</t>
  </si>
  <si>
    <t>000025898</t>
  </si>
  <si>
    <t>000025899</t>
  </si>
  <si>
    <t>000025900</t>
  </si>
  <si>
    <t>000025901</t>
  </si>
  <si>
    <t>000025902</t>
  </si>
  <si>
    <t>000025903</t>
  </si>
  <si>
    <t>000025904</t>
  </si>
  <si>
    <t>000028945</t>
  </si>
  <si>
    <t>000025905</t>
  </si>
  <si>
    <t>000030192</t>
  </si>
  <si>
    <t>000025906</t>
  </si>
  <si>
    <t>000025907</t>
  </si>
  <si>
    <t>000025908</t>
  </si>
  <si>
    <t>000025909</t>
  </si>
  <si>
    <t>000030548</t>
  </si>
  <si>
    <t>000025920</t>
  </si>
  <si>
    <t>000025921</t>
  </si>
  <si>
    <t>000025922</t>
  </si>
  <si>
    <t>000025923</t>
  </si>
  <si>
    <t>000025924</t>
  </si>
  <si>
    <t>000025925</t>
  </si>
  <si>
    <t>000025926</t>
  </si>
  <si>
    <t>000025927</t>
  </si>
  <si>
    <t>000028904</t>
  </si>
  <si>
    <t>000030532</t>
  </si>
  <si>
    <t>000030533</t>
  </si>
  <si>
    <t>000030534</t>
  </si>
  <si>
    <t>000030535</t>
  </si>
  <si>
    <t>000030536</t>
  </si>
  <si>
    <t>000030537</t>
  </si>
  <si>
    <t>000030538</t>
  </si>
  <si>
    <t>000030539</t>
  </si>
  <si>
    <t>000030540</t>
  </si>
  <si>
    <t>000030541</t>
  </si>
  <si>
    <t>000030542</t>
  </si>
  <si>
    <t>000030543</t>
  </si>
  <si>
    <t>000030544</t>
  </si>
  <si>
    <t>000028932</t>
  </si>
  <si>
    <t>000028933</t>
  </si>
  <si>
    <t>000028934</t>
  </si>
  <si>
    <t>000028935</t>
  </si>
  <si>
    <t>000028936</t>
  </si>
  <si>
    <t>000028962</t>
  </si>
  <si>
    <t>000028937</t>
  </si>
  <si>
    <t>000030692</t>
  </si>
  <si>
    <t>000030693</t>
  </si>
  <si>
    <t>000030694</t>
  </si>
  <si>
    <t>000030695</t>
  </si>
  <si>
    <t>000025835</t>
  </si>
  <si>
    <t>000028938</t>
  </si>
  <si>
    <t>000030696</t>
  </si>
  <si>
    <t>000028939</t>
  </si>
  <si>
    <t>000028940</t>
  </si>
  <si>
    <t>000025836</t>
  </si>
  <si>
    <t>000030697</t>
  </si>
  <si>
    <t>000030698</t>
  </si>
  <si>
    <t>000030699</t>
  </si>
  <si>
    <t>000030700</t>
  </si>
  <si>
    <t>000030701</t>
  </si>
  <si>
    <t>000030702</t>
  </si>
  <si>
    <t>000028899</t>
  </si>
  <si>
    <t>000030879</t>
  </si>
  <si>
    <t>000025875</t>
  </si>
  <si>
    <t>000028895</t>
  </si>
  <si>
    <t>000025876</t>
  </si>
  <si>
    <t>000028896</t>
  </si>
  <si>
    <t>000028966</t>
  </si>
  <si>
    <t>000028897</t>
  </si>
  <si>
    <t>000028898</t>
  </si>
  <si>
    <t>000025821</t>
  </si>
  <si>
    <t>000025822</t>
  </si>
  <si>
    <t>000025823</t>
  </si>
  <si>
    <t>000025824</t>
  </si>
  <si>
    <t>000025825</t>
  </si>
  <si>
    <t>000025826</t>
  </si>
  <si>
    <t>000025827</t>
  </si>
  <si>
    <t>000030687</t>
  </si>
  <si>
    <t>000030688</t>
  </si>
  <si>
    <t>000025828</t>
  </si>
  <si>
    <t>000025829</t>
  </si>
  <si>
    <t>000025830</t>
  </si>
  <si>
    <t>000025831</t>
  </si>
  <si>
    <t>000025832</t>
  </si>
  <si>
    <t>000030689</t>
  </si>
  <si>
    <t>000028941</t>
  </si>
  <si>
    <t>000025833</t>
  </si>
  <si>
    <t>000030194</t>
  </si>
  <si>
    <t>000025834</t>
  </si>
  <si>
    <t>000028988</t>
  </si>
  <si>
    <t>000030690</t>
  </si>
  <si>
    <t>000028989</t>
  </si>
  <si>
    <t>000030691</t>
  </si>
  <si>
    <t>000025868</t>
  </si>
  <si>
    <t>000030878</t>
  </si>
  <si>
    <t>000025869</t>
  </si>
  <si>
    <t>000025870</t>
  </si>
  <si>
    <t>000025871</t>
  </si>
  <si>
    <t>000025872</t>
  </si>
  <si>
    <t>000025873</t>
  </si>
  <si>
    <t>000025874</t>
  </si>
  <si>
    <t>000028901</t>
  </si>
  <si>
    <t>000028923</t>
  </si>
  <si>
    <t>000028924</t>
  </si>
  <si>
    <t>000028925</t>
  </si>
  <si>
    <t>000028926</t>
  </si>
  <si>
    <t>000028927</t>
  </si>
  <si>
    <t>000028961</t>
  </si>
  <si>
    <t>000028928</t>
  </si>
  <si>
    <t>000030706</t>
  </si>
  <si>
    <t>000030707</t>
  </si>
  <si>
    <t>000030708</t>
  </si>
  <si>
    <t>000030709</t>
  </si>
  <si>
    <t>000025855</t>
  </si>
  <si>
    <t>000028929</t>
  </si>
  <si>
    <t>000026593</t>
  </si>
  <si>
    <t>000028930</t>
  </si>
  <si>
    <t>000028931</t>
  </si>
  <si>
    <t>000025856</t>
  </si>
  <si>
    <t>000030710</t>
  </si>
  <si>
    <t>000027344</t>
  </si>
  <si>
    <t>000030711</t>
  </si>
  <si>
    <t>000030712</t>
  </si>
  <si>
    <t>000030713</t>
  </si>
  <si>
    <t>000030714</t>
  </si>
  <si>
    <t>000028892</t>
  </si>
  <si>
    <t>000030881</t>
  </si>
  <si>
    <t>000025884</t>
  </si>
  <si>
    <t>000028889</t>
  </si>
  <si>
    <t>000025885</t>
  </si>
  <si>
    <t>000028890</t>
  </si>
  <si>
    <t>000026594</t>
  </si>
  <si>
    <t>000028891</t>
  </si>
  <si>
    <t>000028893</t>
  </si>
  <si>
    <t>000025837</t>
  </si>
  <si>
    <t>000025838</t>
  </si>
  <si>
    <t>000025839</t>
  </si>
  <si>
    <t>000025840</t>
  </si>
  <si>
    <t>000025841</t>
  </si>
  <si>
    <t>000025842</t>
  </si>
  <si>
    <t>000025843</t>
  </si>
  <si>
    <t>000030703</t>
  </si>
  <si>
    <t>000025844</t>
  </si>
  <si>
    <t>000025845</t>
  </si>
  <si>
    <t>000025846</t>
  </si>
  <si>
    <t>000025847</t>
  </si>
  <si>
    <t>000025848</t>
  </si>
  <si>
    <t>000025849</t>
  </si>
  <si>
    <t>000025850</t>
  </si>
  <si>
    <t>000028251</t>
  </si>
  <si>
    <t>000025851</t>
  </si>
  <si>
    <t>000030193</t>
  </si>
  <si>
    <t>000025852</t>
  </si>
  <si>
    <t>000025853</t>
  </si>
  <si>
    <t>000030704</t>
  </si>
  <si>
    <t>000025854</t>
  </si>
  <si>
    <t>000030705</t>
  </si>
  <si>
    <t>000025877</t>
  </si>
  <si>
    <t>000030880</t>
  </si>
  <si>
    <t>000025878</t>
  </si>
  <si>
    <t>000025879</t>
  </si>
  <si>
    <t>000025880</t>
  </si>
  <si>
    <t>000025881</t>
  </si>
  <si>
    <t>000025882</t>
  </si>
  <si>
    <t>000025883</t>
  </si>
  <si>
    <t>000028252</t>
  </si>
  <si>
    <t>000025974</t>
  </si>
  <si>
    <t>000025975</t>
  </si>
  <si>
    <t>000025976</t>
  </si>
  <si>
    <t>000025977</t>
  </si>
  <si>
    <t>000025978</t>
  </si>
  <si>
    <t>000025979</t>
  </si>
  <si>
    <t>000025980</t>
  </si>
  <si>
    <t>000030557</t>
  </si>
  <si>
    <t>000025981</t>
  </si>
  <si>
    <t>000025982</t>
  </si>
  <si>
    <t>000025983</t>
  </si>
  <si>
    <t>000025984</t>
  </si>
  <si>
    <t>000025985</t>
  </si>
  <si>
    <t>000025986</t>
  </si>
  <si>
    <t>000025987</t>
  </si>
  <si>
    <t>000028910</t>
  </si>
  <si>
    <t>000025988</t>
  </si>
  <si>
    <t>000030197</t>
  </si>
  <si>
    <t>000025989</t>
  </si>
  <si>
    <t>000025990</t>
  </si>
  <si>
    <t>000025991</t>
  </si>
  <si>
    <t>000025992</t>
  </si>
  <si>
    <t>000030558</t>
  </si>
  <si>
    <t>000026023</t>
  </si>
  <si>
    <t>000030850</t>
  </si>
  <si>
    <t>000026024</t>
  </si>
  <si>
    <t>000026025</t>
  </si>
  <si>
    <t>000026026</t>
  </si>
  <si>
    <t>000026027</t>
  </si>
  <si>
    <t>000026028</t>
  </si>
  <si>
    <t>000026029</t>
  </si>
  <si>
    <t>000028888</t>
  </si>
  <si>
    <t>000026001</t>
  </si>
  <si>
    <t>000026002</t>
  </si>
  <si>
    <t>000026003</t>
  </si>
  <si>
    <t>000026004</t>
  </si>
  <si>
    <t>000026005</t>
  </si>
  <si>
    <t>000026006</t>
  </si>
  <si>
    <t>000026007</t>
  </si>
  <si>
    <t>000030571</t>
  </si>
  <si>
    <t>000026008</t>
  </si>
  <si>
    <t>000026009</t>
  </si>
  <si>
    <t>000030572</t>
  </si>
  <si>
    <t>000026010</t>
  </si>
  <si>
    <t>000026011</t>
  </si>
  <si>
    <t>000026802</t>
  </si>
  <si>
    <t>000030573</t>
  </si>
  <si>
    <t>000030574</t>
  </si>
  <si>
    <t>000026012</t>
  </si>
  <si>
    <t>000030575</t>
  </si>
  <si>
    <t>000026013</t>
  </si>
  <si>
    <t>000026014</t>
  </si>
  <si>
    <t>000026015</t>
  </si>
  <si>
    <t>000026016</t>
  </si>
  <si>
    <t>000030576</t>
  </si>
  <si>
    <t>000026036</t>
  </si>
  <si>
    <t>000030110</t>
  </si>
  <si>
    <t>000026037</t>
  </si>
  <si>
    <t>000026038</t>
  </si>
  <si>
    <t>000026039</t>
  </si>
  <si>
    <t>000026040</t>
  </si>
  <si>
    <t>000026041</t>
  </si>
  <si>
    <t>000026042</t>
  </si>
  <si>
    <t>000030908</t>
  </si>
  <si>
    <t>000030820</t>
  </si>
  <si>
    <t>000030821</t>
  </si>
  <si>
    <t>000029265</t>
  </si>
  <si>
    <t>000030822</t>
  </si>
  <si>
    <t>000030823</t>
  </si>
  <si>
    <t>000030824</t>
  </si>
  <si>
    <t>000030819</t>
  </si>
  <si>
    <t>000030750</t>
  </si>
  <si>
    <t>000026017</t>
  </si>
  <si>
    <t>000028137</t>
  </si>
  <si>
    <t>000030751</t>
  </si>
  <si>
    <t>000027915</t>
  </si>
  <si>
    <t>000030752</t>
  </si>
  <si>
    <t>000030753</t>
  </si>
  <si>
    <t>000051712</t>
  </si>
  <si>
    <t>000030754</t>
  </si>
  <si>
    <t>000030755</t>
  </si>
  <si>
    <t>000030756</t>
  </si>
  <si>
    <t>000030757</t>
  </si>
  <si>
    <t>000030758</t>
  </si>
  <si>
    <t>000030759</t>
  </si>
  <si>
    <t>000030760</t>
  </si>
  <si>
    <t>000030885</t>
  </si>
  <si>
    <t>000026035</t>
  </si>
  <si>
    <t>000030886</t>
  </si>
  <si>
    <t>000030887</t>
  </si>
  <si>
    <t>000027916</t>
  </si>
  <si>
    <t>000030888</t>
  </si>
  <si>
    <t>000030889</t>
  </si>
  <si>
    <t>000030890</t>
  </si>
  <si>
    <t>000004981</t>
  </si>
  <si>
    <t>000002403</t>
  </si>
  <si>
    <t>000026420</t>
  </si>
  <si>
    <t>000030328</t>
  </si>
  <si>
    <t>000032602</t>
  </si>
  <si>
    <t>000002404</t>
  </si>
  <si>
    <t>000002405</t>
  </si>
  <si>
    <t>000002406</t>
  </si>
  <si>
    <t>000002407</t>
  </si>
  <si>
    <t>000002408</t>
  </si>
  <si>
    <t>000010367</t>
  </si>
  <si>
    <t>000026688</t>
  </si>
  <si>
    <t>000002409</t>
  </si>
  <si>
    <t>000004278</t>
  </si>
  <si>
    <t>000010818</t>
  </si>
  <si>
    <t>000027228</t>
  </si>
  <si>
    <t>000032618</t>
  </si>
  <si>
    <t>000032619</t>
  </si>
  <si>
    <t>000032620</t>
  </si>
  <si>
    <t>000032621</t>
  </si>
  <si>
    <t>000032622</t>
  </si>
  <si>
    <t>000032623</t>
  </si>
  <si>
    <t>000032624</t>
  </si>
  <si>
    <t>000032625</t>
  </si>
  <si>
    <t>000032626</t>
  </si>
  <si>
    <t>000032627</t>
  </si>
  <si>
    <t>000032628</t>
  </si>
  <si>
    <t>000032629</t>
  </si>
  <si>
    <t>000032630</t>
  </si>
  <si>
    <t>000032631</t>
  </si>
  <si>
    <t>000032632</t>
  </si>
  <si>
    <t>000032633</t>
  </si>
  <si>
    <t>000032634</t>
  </si>
  <si>
    <t>000032635</t>
  </si>
  <si>
    <t>000032636</t>
  </si>
  <si>
    <t>000032637</t>
  </si>
  <si>
    <t>000032638</t>
  </si>
  <si>
    <t>000032639</t>
  </si>
  <si>
    <t>000032640</t>
  </si>
  <si>
    <t>000007160</t>
  </si>
  <si>
    <t>000002429</t>
  </si>
  <si>
    <t>000010226</t>
  </si>
  <si>
    <t>000010366</t>
  </si>
  <si>
    <t>000032614</t>
  </si>
  <si>
    <t>000003872</t>
  </si>
  <si>
    <t>000007067</t>
  </si>
  <si>
    <t>000007201</t>
  </si>
  <si>
    <t>000010228</t>
  </si>
  <si>
    <t>000002400</t>
  </si>
  <si>
    <t>000002399</t>
  </si>
  <si>
    <t>000002410</t>
  </si>
  <si>
    <t>000002430</t>
  </si>
  <si>
    <t>000002432</t>
  </si>
  <si>
    <t>000002431</t>
  </si>
  <si>
    <t>000002401</t>
  </si>
  <si>
    <t>000003869</t>
  </si>
  <si>
    <t>000002402</t>
  </si>
  <si>
    <t>CM000611</t>
  </si>
  <si>
    <t>000009169</t>
  </si>
  <si>
    <t>000028414</t>
  </si>
  <si>
    <t>000004963</t>
  </si>
  <si>
    <t>000006676</t>
  </si>
  <si>
    <t>000006634</t>
  </si>
  <si>
    <t>000033838</t>
  </si>
  <si>
    <t>000026510</t>
  </si>
  <si>
    <t>000027068</t>
  </si>
  <si>
    <t>000010580</t>
  </si>
  <si>
    <t>000028947</t>
  </si>
  <si>
    <t>000033846</t>
  </si>
  <si>
    <t>000011233</t>
  </si>
  <si>
    <t>000010260</t>
  </si>
  <si>
    <t>000010258</t>
  </si>
  <si>
    <t>000033856</t>
  </si>
  <si>
    <t>000010806</t>
  </si>
  <si>
    <t>000010263</t>
  </si>
  <si>
    <t>000006635</t>
  </si>
  <si>
    <t>000004425</t>
  </si>
  <si>
    <t>000027152</t>
  </si>
  <si>
    <t>000033865</t>
  </si>
  <si>
    <t>000010962</t>
  </si>
  <si>
    <t>000033866</t>
  </si>
  <si>
    <t>000033867</t>
  </si>
  <si>
    <t>000033868</t>
  </si>
  <si>
    <t>000010631</t>
  </si>
  <si>
    <t>000010264</t>
  </si>
  <si>
    <t>000006622</t>
  </si>
  <si>
    <t>000027154</t>
  </si>
  <si>
    <t>000027747</t>
  </si>
  <si>
    <t>000033873</t>
  </si>
  <si>
    <t>000033874</t>
  </si>
  <si>
    <t>000033875</t>
  </si>
  <si>
    <t>000033876</t>
  </si>
  <si>
    <t>000033877</t>
  </si>
  <si>
    <t>000033878</t>
  </si>
  <si>
    <t>000033879</t>
  </si>
  <si>
    <t>000033880</t>
  </si>
  <si>
    <t>000033881</t>
  </si>
  <si>
    <t>000033882</t>
  </si>
  <si>
    <t>000025770</t>
  </si>
  <si>
    <t>000025771</t>
  </si>
  <si>
    <t>000025772</t>
  </si>
  <si>
    <t>000025773</t>
  </si>
  <si>
    <t>000025774</t>
  </si>
  <si>
    <t>000025775</t>
  </si>
  <si>
    <t>000025776</t>
  </si>
  <si>
    <t>000025777</t>
  </si>
  <si>
    <t>000025778</t>
  </si>
  <si>
    <t>000028226</t>
  </si>
  <si>
    <t>000051675</t>
  </si>
  <si>
    <t>000026313</t>
  </si>
  <si>
    <t>000051676</t>
  </si>
  <si>
    <t>000051677</t>
  </si>
  <si>
    <t>000051678</t>
  </si>
  <si>
    <t>000051679</t>
  </si>
  <si>
    <t>000051680</t>
  </si>
  <si>
    <t>000026098</t>
  </si>
  <si>
    <t>000026208</t>
  </si>
  <si>
    <t>000026099</t>
  </si>
  <si>
    <t>000026100</t>
  </si>
  <si>
    <t>000026101</t>
  </si>
  <si>
    <t>000026102</t>
  </si>
  <si>
    <t>000024810</t>
  </si>
  <si>
    <t>000026087</t>
  </si>
  <si>
    <t>000026088</t>
  </si>
  <si>
    <t>000026089</t>
  </si>
  <si>
    <t>000026090</t>
  </si>
  <si>
    <t>000026091</t>
  </si>
  <si>
    <t>000026092</t>
  </si>
  <si>
    <t>000026093</t>
  </si>
  <si>
    <t>000026094</t>
  </si>
  <si>
    <t>000026095</t>
  </si>
  <si>
    <t>000026096</t>
  </si>
  <si>
    <t>000026097</t>
  </si>
  <si>
    <t>000026084</t>
  </si>
  <si>
    <t>000026085</t>
  </si>
  <si>
    <t>000026086</t>
  </si>
  <si>
    <t>000028697</t>
  </si>
  <si>
    <t>000032735</t>
  </si>
  <si>
    <t>000032737</t>
  </si>
  <si>
    <t>000028876</t>
  </si>
  <si>
    <t>000032738</t>
  </si>
  <si>
    <t>000032739</t>
  </si>
  <si>
    <t>000026080</t>
  </si>
  <si>
    <t>000026081</t>
  </si>
  <si>
    <t>000026082</t>
  </si>
  <si>
    <t>000028644</t>
  </si>
  <si>
    <t>000026572</t>
  </si>
  <si>
    <t>000028678</t>
  </si>
  <si>
    <t>000032740</t>
  </si>
  <si>
    <t>000026083</t>
  </si>
  <si>
    <t>000026206</t>
  </si>
  <si>
    <t>000030196</t>
  </si>
  <si>
    <t>000026077</t>
  </si>
  <si>
    <t>000026078</t>
  </si>
  <si>
    <t>000026079</t>
  </si>
  <si>
    <t>000024814</t>
  </si>
  <si>
    <t>000024815</t>
  </si>
  <si>
    <t>000032741</t>
  </si>
  <si>
    <t>000026679</t>
  </si>
  <si>
    <t>000032743</t>
  </si>
  <si>
    <t>000032744</t>
  </si>
  <si>
    <t>000032745</t>
  </si>
  <si>
    <t>000032746</t>
  </si>
  <si>
    <t>000032747</t>
  </si>
  <si>
    <t>000032748</t>
  </si>
  <si>
    <t>000026064</t>
  </si>
  <si>
    <t>000026065</t>
  </si>
  <si>
    <t>000026066</t>
  </si>
  <si>
    <t>000026067</t>
  </si>
  <si>
    <t>000026068</t>
  </si>
  <si>
    <t>000026069</t>
  </si>
  <si>
    <t>000026070</t>
  </si>
  <si>
    <t>000026071</t>
  </si>
  <si>
    <t>000026072</t>
  </si>
  <si>
    <t>000026073</t>
  </si>
  <si>
    <t>000009176</t>
  </si>
  <si>
    <t>000002121</t>
  </si>
  <si>
    <t>000002119</t>
  </si>
  <si>
    <t>000032946</t>
  </si>
  <si>
    <t>000026113</t>
  </si>
  <si>
    <t>000002120</t>
  </si>
  <si>
    <t>000032947</t>
  </si>
  <si>
    <t>000032948</t>
  </si>
  <si>
    <t>000010541</t>
  </si>
  <si>
    <t>000002124</t>
  </si>
  <si>
    <t>000002122</t>
  </si>
  <si>
    <t>000032949</t>
  </si>
  <si>
    <t>000026114</t>
  </si>
  <si>
    <t>000002123</t>
  </si>
  <si>
    <t>000032950</t>
  </si>
  <si>
    <t>000032951</t>
  </si>
  <si>
    <t>000026126</t>
  </si>
  <si>
    <t>000026128</t>
  </si>
  <si>
    <t>000032925</t>
  </si>
  <si>
    <t>000011281</t>
  </si>
  <si>
    <t>000032928</t>
  </si>
  <si>
    <t>000026129</t>
  </si>
  <si>
    <t>000026130</t>
  </si>
  <si>
    <t>000032930</t>
  </si>
  <si>
    <t>000032931</t>
  </si>
  <si>
    <t>000027364</t>
  </si>
  <si>
    <t>000032932</t>
  </si>
  <si>
    <t>000032933</t>
  </si>
  <si>
    <t>000032934</t>
  </si>
  <si>
    <t>000029988</t>
  </si>
  <si>
    <t>000029388</t>
  </si>
  <si>
    <t>000029427</t>
  </si>
  <si>
    <t>000053032</t>
  </si>
  <si>
    <t>000032936</t>
  </si>
  <si>
    <t>000032937</t>
  </si>
  <si>
    <t>000032938</t>
  </si>
  <si>
    <t>000032939</t>
  </si>
  <si>
    <t>000032940</t>
  </si>
  <si>
    <t>000028950</t>
  </si>
  <si>
    <t>000032942</t>
  </si>
  <si>
    <t>000032943</t>
  </si>
  <si>
    <t>000026131</t>
  </si>
  <si>
    <t>B329.5101</t>
  </si>
  <si>
    <t>000026323</t>
  </si>
  <si>
    <t>000026106</t>
  </si>
  <si>
    <t>000026107</t>
  </si>
  <si>
    <t>000026108</t>
  </si>
  <si>
    <t>000026109</t>
  </si>
  <si>
    <t>000026110</t>
  </si>
  <si>
    <t>000026111</t>
  </si>
  <si>
    <t>000026112</t>
  </si>
  <si>
    <t>000032757</t>
  </si>
  <si>
    <t>000026338</t>
  </si>
  <si>
    <t>000028560</t>
  </si>
  <si>
    <t>000032758</t>
  </si>
  <si>
    <t>000032759</t>
  </si>
  <si>
    <t>000028973</t>
  </si>
  <si>
    <t>000032760</t>
  </si>
  <si>
    <t>000028974</t>
  </si>
  <si>
    <t>000032761</t>
  </si>
  <si>
    <t>000028975</t>
  </si>
  <si>
    <t>000032762</t>
  </si>
  <si>
    <t>000032763</t>
  </si>
  <si>
    <t>000032764</t>
  </si>
  <si>
    <t>000032765</t>
  </si>
  <si>
    <t>000032766</t>
  </si>
  <si>
    <t>000028976</t>
  </si>
  <si>
    <t>000032767</t>
  </si>
  <si>
    <t>000026118</t>
  </si>
  <si>
    <t>000032768</t>
  </si>
  <si>
    <t>000032769</t>
  </si>
  <si>
    <t>000032770</t>
  </si>
  <si>
    <t>000032771</t>
  </si>
  <si>
    <t>000032772</t>
  </si>
  <si>
    <t>000032773</t>
  </si>
  <si>
    <t>000032774</t>
  </si>
  <si>
    <t>000032775</t>
  </si>
  <si>
    <t>000032776</t>
  </si>
  <si>
    <t>000026119</t>
  </si>
  <si>
    <t>000030112</t>
  </si>
  <si>
    <t>000028970</t>
  </si>
  <si>
    <t>000032777</t>
  </si>
  <si>
    <t>000032778</t>
  </si>
  <si>
    <t>000030113</t>
  </si>
  <si>
    <t>000032779</t>
  </si>
  <si>
    <t>000032780</t>
  </si>
  <si>
    <t>000032781</t>
  </si>
  <si>
    <t>000032782</t>
  </si>
  <si>
    <t>000032783</t>
  </si>
  <si>
    <t>000032784</t>
  </si>
  <si>
    <t>000032785</t>
  </si>
  <si>
    <t>000032786</t>
  </si>
  <si>
    <t>000032787</t>
  </si>
  <si>
    <t>000032788</t>
  </si>
  <si>
    <t>000028911</t>
  </si>
  <si>
    <t>000032789</t>
  </si>
  <si>
    <t>000026121</t>
  </si>
  <si>
    <t>000032790</t>
  </si>
  <si>
    <t>000032791</t>
  </si>
  <si>
    <t>000032792</t>
  </si>
  <si>
    <t>000032793</t>
  </si>
  <si>
    <t>000032794</t>
  </si>
  <si>
    <t>000032795</t>
  </si>
  <si>
    <t>000032796</t>
  </si>
  <si>
    <t>000032797</t>
  </si>
  <si>
    <t>000032798</t>
  </si>
  <si>
    <t>000026122</t>
  </si>
  <si>
    <t>000026124</t>
  </si>
  <si>
    <t>000032799</t>
  </si>
  <si>
    <t>000032800</t>
  </si>
  <si>
    <t>000032801</t>
  </si>
  <si>
    <t>000032802</t>
  </si>
  <si>
    <t>000032803</t>
  </si>
  <si>
    <t>000032804</t>
  </si>
  <si>
    <t>000032805</t>
  </si>
  <si>
    <t>000032806</t>
  </si>
  <si>
    <t>000032807</t>
  </si>
  <si>
    <t>000032808</t>
  </si>
  <si>
    <t>000032809</t>
  </si>
  <si>
    <t>000032810</t>
  </si>
  <si>
    <t>000032811</t>
  </si>
  <si>
    <t>000032812</t>
  </si>
  <si>
    <t>000032813</t>
  </si>
  <si>
    <t>000032814</t>
  </si>
  <si>
    <t>000032815</t>
  </si>
  <si>
    <t>000030489</t>
  </si>
  <si>
    <t>000032816</t>
  </si>
  <si>
    <t>000032817</t>
  </si>
  <si>
    <t>000032818</t>
  </si>
  <si>
    <t>000032819</t>
  </si>
  <si>
    <t>000032820</t>
  </si>
  <si>
    <t>000032821</t>
  </si>
  <si>
    <t>000032822</t>
  </si>
  <si>
    <t>000032823</t>
  </si>
  <si>
    <t>000032824</t>
  </si>
  <si>
    <t>000026117</t>
  </si>
  <si>
    <t>000032825</t>
  </si>
  <si>
    <t>000032826</t>
  </si>
  <si>
    <t>000032827</t>
  </si>
  <si>
    <t>000032828</t>
  </si>
  <si>
    <t>000032829</t>
  </si>
  <si>
    <t>000032830</t>
  </si>
  <si>
    <t>000032831</t>
  </si>
  <si>
    <t>000032832</t>
  </si>
  <si>
    <t>000032833</t>
  </si>
  <si>
    <t>000032834</t>
  </si>
  <si>
    <t>000032835</t>
  </si>
  <si>
    <t>000032836</t>
  </si>
  <si>
    <t>000032837</t>
  </si>
  <si>
    <t>000032838</t>
  </si>
  <si>
    <t>000032839</t>
  </si>
  <si>
    <t>000032840</t>
  </si>
  <si>
    <t>000032841</t>
  </si>
  <si>
    <t>000032842</t>
  </si>
  <si>
    <t>000032843</t>
  </si>
  <si>
    <t>000032844</t>
  </si>
  <si>
    <t>000032845</t>
  </si>
  <si>
    <t>000032846</t>
  </si>
  <si>
    <t>000032847</t>
  </si>
  <si>
    <t>000032848</t>
  </si>
  <si>
    <t>000032849</t>
  </si>
  <si>
    <t>000032850</t>
  </si>
  <si>
    <t>000032851</t>
  </si>
  <si>
    <t>000024842</t>
  </si>
  <si>
    <t>000054403</t>
  </si>
  <si>
    <t>000054404</t>
  </si>
  <si>
    <t>000054405</t>
  </si>
  <si>
    <t>000032853</t>
  </si>
  <si>
    <t>000032854</t>
  </si>
  <si>
    <t>000032855</t>
  </si>
  <si>
    <t>000032856</t>
  </si>
  <si>
    <t>000032857</t>
  </si>
  <si>
    <t>000032858</t>
  </si>
  <si>
    <t>000032859</t>
  </si>
  <si>
    <t>000032860</t>
  </si>
  <si>
    <t>000032861</t>
  </si>
  <si>
    <t>000032862</t>
  </si>
  <si>
    <t>000032863</t>
  </si>
  <si>
    <t>000032864</t>
  </si>
  <si>
    <t>000032865</t>
  </si>
  <si>
    <t>000032866</t>
  </si>
  <si>
    <t>000032867</t>
  </si>
  <si>
    <t>000032868</t>
  </si>
  <si>
    <t>000032869</t>
  </si>
  <si>
    <t>000032870</t>
  </si>
  <si>
    <t>000032871</t>
  </si>
  <si>
    <t>000032872</t>
  </si>
  <si>
    <t>000032873</t>
  </si>
  <si>
    <t>000032874</t>
  </si>
  <si>
    <t>000032875</t>
  </si>
  <si>
    <t>000032876</t>
  </si>
  <si>
    <t>000032877</t>
  </si>
  <si>
    <t>000032878</t>
  </si>
  <si>
    <t>000032879</t>
  </si>
  <si>
    <t>000026120</t>
  </si>
  <si>
    <t>000032880</t>
  </si>
  <si>
    <t>000032881</t>
  </si>
  <si>
    <t>000032882</t>
  </si>
  <si>
    <t>000032883</t>
  </si>
  <si>
    <t>000032884</t>
  </si>
  <si>
    <t>000032885</t>
  </si>
  <si>
    <t>000032886</t>
  </si>
  <si>
    <t>000032887</t>
  </si>
  <si>
    <t>000032888</t>
  </si>
  <si>
    <t>000032889</t>
  </si>
  <si>
    <t>000032890</t>
  </si>
  <si>
    <t>000032891</t>
  </si>
  <si>
    <t>000032892</t>
  </si>
  <si>
    <t>000032893</t>
  </si>
  <si>
    <t>000032894</t>
  </si>
  <si>
    <t>000032895</t>
  </si>
  <si>
    <t>000032896</t>
  </si>
  <si>
    <t>000032897</t>
  </si>
  <si>
    <t>000032898</t>
  </si>
  <si>
    <t>000032899</t>
  </si>
  <si>
    <t>000032900</t>
  </si>
  <si>
    <t>000032901</t>
  </si>
  <si>
    <t>000032902</t>
  </si>
  <si>
    <t>000032903</t>
  </si>
  <si>
    <t>000032904</t>
  </si>
  <si>
    <t>000032905</t>
  </si>
  <si>
    <t>000032906</t>
  </si>
  <si>
    <t>000026123</t>
  </si>
  <si>
    <t>000032907</t>
  </si>
  <si>
    <t>B329.7384</t>
  </si>
  <si>
    <t>B329.7385</t>
  </si>
  <si>
    <t>000030945</t>
  </si>
  <si>
    <t>000025814</t>
  </si>
  <si>
    <t>000030946</t>
  </si>
  <si>
    <t>000002112</t>
  </si>
  <si>
    <t>000030947</t>
  </si>
  <si>
    <t>000034376</t>
  </si>
  <si>
    <t>000026115</t>
  </si>
  <si>
    <t>000032954</t>
  </si>
  <si>
    <t>000032955</t>
  </si>
  <si>
    <t>000032956</t>
  </si>
  <si>
    <t>000032957</t>
  </si>
  <si>
    <t>000032952</t>
  </si>
  <si>
    <t>000026104</t>
  </si>
  <si>
    <t>000032953</t>
  </si>
  <si>
    <t>000032989</t>
  </si>
  <si>
    <t>000033003</t>
  </si>
  <si>
    <t>000033004</t>
  </si>
  <si>
    <t>000033005</t>
  </si>
  <si>
    <t>000033006</t>
  </si>
  <si>
    <t>000033007</t>
  </si>
  <si>
    <t>000033008</t>
  </si>
  <si>
    <t>000033009</t>
  </si>
  <si>
    <t>000033010</t>
  </si>
  <si>
    <t>000033011</t>
  </si>
  <si>
    <t>000033012</t>
  </si>
  <si>
    <t>000033013</t>
  </si>
  <si>
    <t>000033014</t>
  </si>
  <si>
    <t>000033015</t>
  </si>
  <si>
    <t>000033016</t>
  </si>
  <si>
    <t>000033017</t>
  </si>
  <si>
    <t>000033018</t>
  </si>
  <si>
    <t>000033019</t>
  </si>
  <si>
    <t>000033020</t>
  </si>
  <si>
    <t>000033021</t>
  </si>
  <si>
    <t>000033022</t>
  </si>
  <si>
    <t>000033023</t>
  </si>
  <si>
    <t>000033024</t>
  </si>
  <si>
    <t>000033025</t>
  </si>
  <si>
    <t>000033026</t>
  </si>
  <si>
    <t>000033027</t>
  </si>
  <si>
    <t>000033028</t>
  </si>
  <si>
    <t>000033029</t>
  </si>
  <si>
    <t>000001729</t>
  </si>
  <si>
    <t>000001731</t>
  </si>
  <si>
    <t>000001733</t>
  </si>
  <si>
    <t>000001734</t>
  </si>
  <si>
    <t>000001735</t>
  </si>
  <si>
    <t>000001732</t>
  </si>
  <si>
    <t>#d1120-00</t>
  </si>
  <si>
    <t>000001751</t>
  </si>
  <si>
    <t>000001753</t>
  </si>
  <si>
    <t>000001755</t>
  </si>
  <si>
    <t>000001756</t>
  </si>
  <si>
    <t>000001757</t>
  </si>
  <si>
    <t>000001754</t>
  </si>
  <si>
    <t>#d1130-00</t>
  </si>
  <si>
    <t>000001766</t>
  </si>
  <si>
    <t>000001768</t>
  </si>
  <si>
    <t>000001770</t>
  </si>
  <si>
    <t>000001771</t>
  </si>
  <si>
    <t>000001772</t>
  </si>
  <si>
    <t>000001769</t>
  </si>
  <si>
    <t>#d1140-00</t>
  </si>
  <si>
    <t>000001784</t>
  </si>
  <si>
    <t>000001786</t>
  </si>
  <si>
    <t>000001789</t>
  </si>
  <si>
    <t>000001791</t>
  </si>
  <si>
    <t>000001792</t>
  </si>
  <si>
    <t>#d1150-00</t>
  </si>
  <si>
    <t>000001650</t>
  </si>
  <si>
    <t>000001652</t>
  </si>
  <si>
    <t>000001654</t>
  </si>
  <si>
    <t>000001655</t>
  </si>
  <si>
    <t>000001656</t>
  </si>
  <si>
    <t>#d1160-00</t>
  </si>
  <si>
    <t>000001666</t>
  </si>
  <si>
    <t>000001669</t>
  </si>
  <si>
    <t>000001670</t>
  </si>
  <si>
    <t>000001671</t>
  </si>
  <si>
    <t>000001668</t>
  </si>
  <si>
    <t>#d1170-00</t>
  </si>
  <si>
    <t>000001773</t>
  </si>
  <si>
    <t>000001776</t>
  </si>
  <si>
    <t>000001777</t>
  </si>
  <si>
    <t>000001778</t>
  </si>
  <si>
    <t>000001775</t>
  </si>
  <si>
    <t>#d1180-00</t>
  </si>
  <si>
    <t>000001793</t>
  </si>
  <si>
    <t>000001796</t>
  </si>
  <si>
    <t>000001797</t>
  </si>
  <si>
    <t>000001798</t>
  </si>
  <si>
    <t>000001795</t>
  </si>
  <si>
    <t>#d1190-00</t>
  </si>
  <si>
    <t>000001657</t>
  </si>
  <si>
    <t>000001660</t>
  </si>
  <si>
    <t>000001661</t>
  </si>
  <si>
    <t>000001662</t>
  </si>
  <si>
    <t>000001659</t>
  </si>
  <si>
    <t>#d11A0-01</t>
  </si>
  <si>
    <t>000001672</t>
  </si>
  <si>
    <t>000001675</t>
  </si>
  <si>
    <t>000001677</t>
  </si>
  <si>
    <t>000001678</t>
  </si>
  <si>
    <t>000001679</t>
  </si>
  <si>
    <t>000001676</t>
  </si>
  <si>
    <t>#d11B0-00</t>
  </si>
  <si>
    <t>000001686</t>
  </si>
  <si>
    <t>000001688</t>
  </si>
  <si>
    <t>000001690</t>
  </si>
  <si>
    <t>000001691</t>
  </si>
  <si>
    <t>000001692</t>
  </si>
  <si>
    <t>000001689</t>
  </si>
  <si>
    <t>#d11C0-00</t>
  </si>
  <si>
    <t>#d11C0-01</t>
  </si>
  <si>
    <t>#d11C0-02</t>
  </si>
  <si>
    <t>000001703</t>
  </si>
  <si>
    <t>000001707</t>
  </si>
  <si>
    <t>000001708</t>
  </si>
  <si>
    <t>000004253</t>
  </si>
  <si>
    <t>#d11D0-00</t>
  </si>
  <si>
    <t>000003566</t>
  </si>
  <si>
    <t>000001663</t>
  </si>
  <si>
    <t>000003565</t>
  </si>
  <si>
    <t>000001665</t>
  </si>
  <si>
    <t>000004793</t>
  </si>
  <si>
    <t>#d11E0-00</t>
  </si>
  <si>
    <t>000001680</t>
  </si>
  <si>
    <t>000001682</t>
  </si>
  <si>
    <t>000001683</t>
  </si>
  <si>
    <t>000001684</t>
  </si>
  <si>
    <t>000034501</t>
  </si>
  <si>
    <t>#d11F0-00</t>
  </si>
  <si>
    <t>000001693</t>
  </si>
  <si>
    <t>000001695</t>
  </si>
  <si>
    <t>000027681</t>
  </si>
  <si>
    <t>000028922</t>
  </si>
  <si>
    <t>000028942</t>
  </si>
  <si>
    <t>#d11G0-00</t>
  </si>
  <si>
    <t>000001709</t>
  </si>
  <si>
    <t>000001712</t>
  </si>
  <si>
    <t>000001713</t>
  </si>
  <si>
    <t>000001714</t>
  </si>
  <si>
    <t>000001711</t>
  </si>
  <si>
    <t>#d11H6-00</t>
  </si>
  <si>
    <t>#d11H8-00</t>
  </si>
  <si>
    <t>000001736</t>
  </si>
  <si>
    <t>000001740</t>
  </si>
  <si>
    <t>000001741</t>
  </si>
  <si>
    <t>000001742</t>
  </si>
  <si>
    <t>000001739</t>
  </si>
  <si>
    <t>#d11H2-00</t>
  </si>
  <si>
    <t>000001722</t>
  </si>
  <si>
    <t>000001724</t>
  </si>
  <si>
    <t>000001726</t>
  </si>
  <si>
    <t>000001727</t>
  </si>
  <si>
    <t>000001728</t>
  </si>
  <si>
    <t>000001725</t>
  </si>
  <si>
    <t>#d11H4-00</t>
  </si>
  <si>
    <t>#d11H4-01</t>
  </si>
  <si>
    <t>000001743</t>
  </si>
  <si>
    <t>000001746</t>
  </si>
  <si>
    <t>000001748</t>
  </si>
  <si>
    <t>000001749</t>
  </si>
  <si>
    <t>000001750</t>
  </si>
  <si>
    <t>000001747</t>
  </si>
  <si>
    <t>#d11H9-00</t>
  </si>
  <si>
    <t>#d11H9-01</t>
  </si>
  <si>
    <t>#d11I0-00</t>
  </si>
  <si>
    <t>#d11I0-01</t>
  </si>
  <si>
    <t>#d11I0-03</t>
  </si>
  <si>
    <t>#d11J0-02</t>
  </si>
  <si>
    <t>000002026</t>
  </si>
  <si>
    <t>000002027</t>
  </si>
  <si>
    <t>000002028</t>
  </si>
  <si>
    <t>#d11L0-01</t>
  </si>
  <si>
    <t>#d11L0-02</t>
  </si>
  <si>
    <t>#d11L0-03</t>
  </si>
  <si>
    <t>#d11L0-04</t>
  </si>
  <si>
    <t>#d11L0-05</t>
  </si>
  <si>
    <t>#d11L0-06</t>
  </si>
  <si>
    <t>000024860</t>
  </si>
  <si>
    <t>000029147</t>
  </si>
  <si>
    <t>000034524</t>
  </si>
  <si>
    <t>000034525</t>
  </si>
  <si>
    <t>000034526</t>
  </si>
  <si>
    <t>000034529</t>
  </si>
  <si>
    <t>000034530</t>
  </si>
  <si>
    <t>#d1250-01</t>
  </si>
  <si>
    <t>#d1250-00</t>
  </si>
  <si>
    <t>000018027</t>
  </si>
  <si>
    <t>000026314</t>
  </si>
  <si>
    <t>000009134</t>
  </si>
  <si>
    <t>000001781</t>
  </si>
  <si>
    <t>000028026</t>
  </si>
  <si>
    <t>000001783</t>
  </si>
  <si>
    <t>000018028</t>
  </si>
  <si>
    <t>000034543</t>
  </si>
  <si>
    <t>000001782</t>
  </si>
  <si>
    <t>000030168</t>
  </si>
  <si>
    <t>#d1340-01</t>
  </si>
  <si>
    <t>#d1340-02</t>
  </si>
  <si>
    <t>#d1350-00</t>
  </si>
  <si>
    <t>#d1350-02</t>
  </si>
  <si>
    <t>#d1350-10</t>
  </si>
  <si>
    <t>#d1350-12</t>
  </si>
  <si>
    <t>000026468</t>
  </si>
  <si>
    <t>#d1400-90</t>
  </si>
  <si>
    <t>#d1400-93</t>
  </si>
  <si>
    <t>000030221</t>
  </si>
  <si>
    <t>000027682</t>
  </si>
  <si>
    <t>#d1400-91</t>
  </si>
  <si>
    <t>#d1500-23</t>
  </si>
  <si>
    <t>#d1500-28</t>
  </si>
  <si>
    <t>#d1500-39</t>
  </si>
  <si>
    <t>#d1500-06</t>
  </si>
  <si>
    <t>#d1500-31</t>
  </si>
  <si>
    <t>000026611</t>
  </si>
  <si>
    <t>#d3100-27</t>
  </si>
  <si>
    <t>#d3100-B3</t>
  </si>
  <si>
    <t>#d3300-43</t>
  </si>
  <si>
    <t>000044525</t>
  </si>
  <si>
    <t>#d3100-41</t>
  </si>
  <si>
    <t>#d3100-42</t>
  </si>
  <si>
    <t>#d3100-43</t>
  </si>
  <si>
    <t>000044526</t>
  </si>
  <si>
    <t>#d3100-01</t>
  </si>
  <si>
    <t>#d3100-02</t>
  </si>
  <si>
    <t>#d3100-03</t>
  </si>
  <si>
    <t>#d3100-04</t>
  </si>
  <si>
    <t>#d3100-05</t>
  </si>
  <si>
    <t>#d3100-06</t>
  </si>
  <si>
    <t>#d3100-21</t>
  </si>
  <si>
    <t>#d3100-22</t>
  </si>
  <si>
    <t>#d3100-23</t>
  </si>
  <si>
    <t>#d3100-24</t>
  </si>
  <si>
    <t>#d3100-25</t>
  </si>
  <si>
    <t>#d3100-26</t>
  </si>
  <si>
    <t>#d3100-51</t>
  </si>
  <si>
    <t>#d3100-52</t>
  </si>
  <si>
    <t>#d3100-53</t>
  </si>
  <si>
    <t>#d3100-54</t>
  </si>
  <si>
    <t>#d3100-55</t>
  </si>
  <si>
    <t>000044516</t>
  </si>
  <si>
    <t>#d3100-81</t>
  </si>
  <si>
    <t>#d3100-83</t>
  </si>
  <si>
    <t>#d3100-84</t>
  </si>
  <si>
    <t>000044517</t>
  </si>
  <si>
    <t>#d3100-85</t>
  </si>
  <si>
    <t>#d3100-71</t>
  </si>
  <si>
    <t>#d3100-72</t>
  </si>
  <si>
    <t>000029207</t>
  </si>
  <si>
    <t>#d3100-73</t>
  </si>
  <si>
    <t>#d3100-74</t>
  </si>
  <si>
    <t>#d3100-91</t>
  </si>
  <si>
    <t>#d3100-92</t>
  </si>
  <si>
    <t>#d3100-93</t>
  </si>
  <si>
    <t>#d3100-94</t>
  </si>
  <si>
    <t>#d3100-95</t>
  </si>
  <si>
    <t>000042188</t>
  </si>
  <si>
    <t>000027895</t>
  </si>
  <si>
    <t>000042189</t>
  </si>
  <si>
    <t>000026346</t>
  </si>
  <si>
    <t>000026339</t>
  </si>
  <si>
    <t>000010683</t>
  </si>
  <si>
    <t>#d3200-31</t>
  </si>
  <si>
    <t>#d3200-32</t>
  </si>
  <si>
    <t>#d3200-33</t>
  </si>
  <si>
    <t>#d3200-36</t>
  </si>
  <si>
    <t>#d3200-39</t>
  </si>
  <si>
    <t>#d3200-42</t>
  </si>
  <si>
    <t>#d3200-43</t>
  </si>
  <si>
    <t>000042190</t>
  </si>
  <si>
    <t>#d3200-53</t>
  </si>
  <si>
    <t>#d3200-55</t>
  </si>
  <si>
    <t>#d3200-58</t>
  </si>
  <si>
    <t>#d3200-60</t>
  </si>
  <si>
    <t>#d3200-62</t>
  </si>
  <si>
    <t>#d3200-64</t>
  </si>
  <si>
    <t>#d3200-13</t>
  </si>
  <si>
    <t>#d3200-14</t>
  </si>
  <si>
    <t>#d3200-15</t>
  </si>
  <si>
    <t>#d3200-16</t>
  </si>
  <si>
    <t>#d3200-17</t>
  </si>
  <si>
    <t>000028122</t>
  </si>
  <si>
    <t>#d3200-18</t>
  </si>
  <si>
    <t>#d3200-19</t>
  </si>
  <si>
    <t>000026427</t>
  </si>
  <si>
    <t>#d3200-21</t>
  </si>
  <si>
    <t>#d3200-22</t>
  </si>
  <si>
    <t>#d3200-24</t>
  </si>
  <si>
    <t>#d3200-I3</t>
  </si>
  <si>
    <t>#d3200-I4</t>
  </si>
  <si>
    <t>000028959</t>
  </si>
  <si>
    <t>#d3200-I5</t>
  </si>
  <si>
    <t>#d3200-I6</t>
  </si>
  <si>
    <t>000028121</t>
  </si>
  <si>
    <t>#d3200-I7</t>
  </si>
  <si>
    <t>000026281</t>
  </si>
  <si>
    <t>#d3200-I8</t>
  </si>
  <si>
    <t>000042205</t>
  </si>
  <si>
    <t>#d3200-I9</t>
  </si>
  <si>
    <t>#d3200-IA</t>
  </si>
  <si>
    <t>#d3200-J3</t>
  </si>
  <si>
    <t>#d3200-J4</t>
  </si>
  <si>
    <t>#d3200-J5</t>
  </si>
  <si>
    <t>#d3200-J6</t>
  </si>
  <si>
    <t>#d3200-J8</t>
  </si>
  <si>
    <t>000042206</t>
  </si>
  <si>
    <t>000026221</t>
  </si>
  <si>
    <t>000027465</t>
  </si>
  <si>
    <t>000042207</t>
  </si>
  <si>
    <t>000029347</t>
  </si>
  <si>
    <t>000042208</t>
  </si>
  <si>
    <t>000042209</t>
  </si>
  <si>
    <t>#d3200-M3</t>
  </si>
  <si>
    <t>#d3200-M4</t>
  </si>
  <si>
    <t>#d3200-M5</t>
  </si>
  <si>
    <t>#d3200-M6</t>
  </si>
  <si>
    <t>#d3200-M7</t>
  </si>
  <si>
    <t>#d3200-M8</t>
  </si>
  <si>
    <t>#d3200-L3</t>
  </si>
  <si>
    <t>#d3200-L4</t>
  </si>
  <si>
    <t>#d3200-L5</t>
  </si>
  <si>
    <t>#d3200-L6</t>
  </si>
  <si>
    <t>#d3200-L7</t>
  </si>
  <si>
    <t>#d3200-L8</t>
  </si>
  <si>
    <t>000028123</t>
  </si>
  <si>
    <t>#d3200-F3</t>
  </si>
  <si>
    <t>#d3200-F4</t>
  </si>
  <si>
    <t>#d3200-F5</t>
  </si>
  <si>
    <t>000042197</t>
  </si>
  <si>
    <t>000042198</t>
  </si>
  <si>
    <t>000042199</t>
  </si>
  <si>
    <t>000042200</t>
  </si>
  <si>
    <t>000042201</t>
  </si>
  <si>
    <t>000042202</t>
  </si>
  <si>
    <t>000042203</t>
  </si>
  <si>
    <t>000042204</t>
  </si>
  <si>
    <t>000002562</t>
  </si>
  <si>
    <t>000002563</t>
  </si>
  <si>
    <t>000004837</t>
  </si>
  <si>
    <t>000002564</t>
  </si>
  <si>
    <t>000002565</t>
  </si>
  <si>
    <t>000002566</t>
  </si>
  <si>
    <t>000002567</t>
  </si>
  <si>
    <t>000007200</t>
  </si>
  <si>
    <t>000003873</t>
  </si>
  <si>
    <t>000008083</t>
  </si>
  <si>
    <t>000002559</t>
  </si>
  <si>
    <t>000002560</t>
  </si>
  <si>
    <t>000006650</t>
  </si>
  <si>
    <t>000002561</t>
  </si>
  <si>
    <t>000002617</t>
  </si>
  <si>
    <t>000002618</t>
  </si>
  <si>
    <t>000002619</t>
  </si>
  <si>
    <t>000002620</t>
  </si>
  <si>
    <t>000002621</t>
  </si>
  <si>
    <t>000002622</t>
  </si>
  <si>
    <t>000002568</t>
  </si>
  <si>
    <t>000002569</t>
  </si>
  <si>
    <t>000002570</t>
  </si>
  <si>
    <t>000002571</t>
  </si>
  <si>
    <t>#d3200-K3</t>
  </si>
  <si>
    <t>#d3200-K4</t>
  </si>
  <si>
    <t>#d3200-K5</t>
  </si>
  <si>
    <t>#d3200-K6</t>
  </si>
  <si>
    <t>#d3200-K7</t>
  </si>
  <si>
    <t>#d3200-K8</t>
  </si>
  <si>
    <t>000002629</t>
  </si>
  <si>
    <t>000002631</t>
  </si>
  <si>
    <t>000002632</t>
  </si>
  <si>
    <t>000002630</t>
  </si>
  <si>
    <t>000002611</t>
  </si>
  <si>
    <t>000002612</t>
  </si>
  <si>
    <t>000002613</t>
  </si>
  <si>
    <t>000002614</t>
  </si>
  <si>
    <t>000002615</t>
  </si>
  <si>
    <t>000002616</t>
  </si>
  <si>
    <t>#d3200-C1</t>
  </si>
  <si>
    <t>#d3200-C3</t>
  </si>
  <si>
    <t>#d3200-C4</t>
  </si>
  <si>
    <t>#d3200-C5</t>
  </si>
  <si>
    <t>#d3200-C6</t>
  </si>
  <si>
    <t>#d3200-C7</t>
  </si>
  <si>
    <t>#d3200-80</t>
  </si>
  <si>
    <t>#d3200-D3</t>
  </si>
  <si>
    <t>#d3200-83</t>
  </si>
  <si>
    <t>#d3200-84</t>
  </si>
  <si>
    <t>#d3200-E3</t>
  </si>
  <si>
    <t>#d3200-E6</t>
  </si>
  <si>
    <t>#d3200-B1</t>
  </si>
  <si>
    <t>#d3200-B3</t>
  </si>
  <si>
    <t>#d3200-B4</t>
  </si>
  <si>
    <t>#d3200-71</t>
  </si>
  <si>
    <t>#d3200-72</t>
  </si>
  <si>
    <t>#d3200-73</t>
  </si>
  <si>
    <t>000002113</t>
  </si>
  <si>
    <t>000042251</t>
  </si>
  <si>
    <t>#d3200-91</t>
  </si>
  <si>
    <t>#d3200-94</t>
  </si>
  <si>
    <t>#d3200-97</t>
  </si>
  <si>
    <t>#d3200-9A</t>
  </si>
  <si>
    <t>#d3200-9B</t>
  </si>
  <si>
    <t>#d3200-A1</t>
  </si>
  <si>
    <t>#d3200-A2</t>
  </si>
  <si>
    <t>#d3200-A4</t>
  </si>
  <si>
    <t>#d3200-A5</t>
  </si>
  <si>
    <t>#d3200-A6</t>
  </si>
  <si>
    <t>#d3200-A7</t>
  </si>
  <si>
    <t>#d3200-A8</t>
  </si>
  <si>
    <t>#d3200-A9</t>
  </si>
  <si>
    <t>#d3200-AA</t>
  </si>
  <si>
    <t>#d3200-AC</t>
  </si>
  <si>
    <t>000042254</t>
  </si>
  <si>
    <t>000042255</t>
  </si>
  <si>
    <t>000042256</t>
  </si>
  <si>
    <t>000042257</t>
  </si>
  <si>
    <t>000027660</t>
  </si>
  <si>
    <t>000011248</t>
  </si>
  <si>
    <t>000011249</t>
  </si>
  <si>
    <t>000011250</t>
  </si>
  <si>
    <t>000029171</t>
  </si>
  <si>
    <t>000002788</t>
  </si>
  <si>
    <t>000002711</t>
  </si>
  <si>
    <t>000002789</t>
  </si>
  <si>
    <t>#d3300-72</t>
  </si>
  <si>
    <t>000028557</t>
  </si>
  <si>
    <t>#d3300-73</t>
  </si>
  <si>
    <t>#d3300-74</t>
  </si>
  <si>
    <t>#d3300-76</t>
  </si>
  <si>
    <t>#d3300-77</t>
  </si>
  <si>
    <t>000042107</t>
  </si>
  <si>
    <t>#d3300-48</t>
  </si>
  <si>
    <t>#d3300-49</t>
  </si>
  <si>
    <t>000027111</t>
  </si>
  <si>
    <t>#d3300-50</t>
  </si>
  <si>
    <t>#d3300-52</t>
  </si>
  <si>
    <t>#d3300-54</t>
  </si>
  <si>
    <t>#d3300-57</t>
  </si>
  <si>
    <t>000042105</t>
  </si>
  <si>
    <t>000004023</t>
  </si>
  <si>
    <t>000004026</t>
  </si>
  <si>
    <t>000027112</t>
  </si>
  <si>
    <t>000010459</t>
  </si>
  <si>
    <t>000007086</t>
  </si>
  <si>
    <t>000008451</t>
  </si>
  <si>
    <t>000024706</t>
  </si>
  <si>
    <t>000042109</t>
  </si>
  <si>
    <t>000042112</t>
  </si>
  <si>
    <t>000042114</t>
  </si>
  <si>
    <t>000042115</t>
  </si>
  <si>
    <t>000042116</t>
  </si>
  <si>
    <t>#d3300-85</t>
  </si>
  <si>
    <t>000027056</t>
  </si>
  <si>
    <t>000002674</t>
  </si>
  <si>
    <t>000002665</t>
  </si>
  <si>
    <t>000002686</t>
  </si>
  <si>
    <t>000002687</t>
  </si>
  <si>
    <t>000002688</t>
  </si>
  <si>
    <t>000002675</t>
  </si>
  <si>
    <t>000002666</t>
  </si>
  <si>
    <t>000002680</t>
  </si>
  <si>
    <t>000002683</t>
  </si>
  <si>
    <t>000002684</t>
  </si>
  <si>
    <t>000002685</t>
  </si>
  <si>
    <t>000002681</t>
  </si>
  <si>
    <t>000002682</t>
  </si>
  <si>
    <t>000002656</t>
  </si>
  <si>
    <t>000042238</t>
  </si>
  <si>
    <t>000042239</t>
  </si>
  <si>
    <t>000042240</t>
  </si>
  <si>
    <t>000042241</t>
  </si>
  <si>
    <t>000042242</t>
  </si>
  <si>
    <t>000042243</t>
  </si>
  <si>
    <t>000042244</t>
  </si>
  <si>
    <t>000042224</t>
  </si>
  <si>
    <t>000042225</t>
  </si>
  <si>
    <t>000042234</t>
  </si>
  <si>
    <t>000050837</t>
  </si>
  <si>
    <t>000050838</t>
  </si>
  <si>
    <t>000050839</t>
  </si>
  <si>
    <t>000050840</t>
  </si>
  <si>
    <t>000050841</t>
  </si>
  <si>
    <t>000050842</t>
  </si>
  <si>
    <t>000050843</t>
  </si>
  <si>
    <t>000050844</t>
  </si>
  <si>
    <t>000050845</t>
  </si>
  <si>
    <t>000050846</t>
  </si>
  <si>
    <t>000050847</t>
  </si>
  <si>
    <t>000050848</t>
  </si>
  <si>
    <t>000050849</t>
  </si>
  <si>
    <t>000050850</t>
  </si>
  <si>
    <t>000050851</t>
  </si>
  <si>
    <t>000050852</t>
  </si>
  <si>
    <t>000050853</t>
  </si>
  <si>
    <t>000050854</t>
  </si>
  <si>
    <t>000050855</t>
  </si>
  <si>
    <t>000050856</t>
  </si>
  <si>
    <t>000050857</t>
  </si>
  <si>
    <t>000050858</t>
  </si>
  <si>
    <t>000050859</t>
  </si>
  <si>
    <t>000050860</t>
  </si>
  <si>
    <t>000050861</t>
  </si>
  <si>
    <t>000050862</t>
  </si>
  <si>
    <t>000050863</t>
  </si>
  <si>
    <t>000050864</t>
  </si>
  <si>
    <t>000050865</t>
  </si>
  <si>
    <t>000050866</t>
  </si>
  <si>
    <t>000050867</t>
  </si>
  <si>
    <t>000050868</t>
  </si>
  <si>
    <t>000050869</t>
  </si>
  <si>
    <t>000050870</t>
  </si>
  <si>
    <t>000050871</t>
  </si>
  <si>
    <t>000050872</t>
  </si>
  <si>
    <t>000050873</t>
  </si>
  <si>
    <t>000050874</t>
  </si>
  <si>
    <t>000050875</t>
  </si>
  <si>
    <t>000050876</t>
  </si>
  <si>
    <t>000050901</t>
  </si>
  <si>
    <t>000050902</t>
  </si>
  <si>
    <t>000050903</t>
  </si>
  <si>
    <t>000050904</t>
  </si>
  <si>
    <t>000050905</t>
  </si>
  <si>
    <t>000050906</t>
  </si>
  <si>
    <t>000050907</t>
  </si>
  <si>
    <t>000050908</t>
  </si>
  <si>
    <t>000050909</t>
  </si>
  <si>
    <t>000050910</t>
  </si>
  <si>
    <t>000050911</t>
  </si>
  <si>
    <t>000050912</t>
  </si>
  <si>
    <t>000050913</t>
  </si>
  <si>
    <t>000050914</t>
  </si>
  <si>
    <t>000050915</t>
  </si>
  <si>
    <t>000050916</t>
  </si>
  <si>
    <t>000050917</t>
  </si>
  <si>
    <t>000050918</t>
  </si>
  <si>
    <t>000050919</t>
  </si>
  <si>
    <t>000050920</t>
  </si>
  <si>
    <t>000050921</t>
  </si>
  <si>
    <t>000050922</t>
  </si>
  <si>
    <t>000050923</t>
  </si>
  <si>
    <t>000050924</t>
  </si>
  <si>
    <t>000050925</t>
  </si>
  <si>
    <t>000050926</t>
  </si>
  <si>
    <t>000050927</t>
  </si>
  <si>
    <t>000050928</t>
  </si>
  <si>
    <t>000050929</t>
  </si>
  <si>
    <t>000050930</t>
  </si>
  <si>
    <t>000050931</t>
  </si>
  <si>
    <t>000050932</t>
  </si>
  <si>
    <t>000050933</t>
  </si>
  <si>
    <t>000050934</t>
  </si>
  <si>
    <t>000050935</t>
  </si>
  <si>
    <t>000050988</t>
  </si>
  <si>
    <t>000050989</t>
  </si>
  <si>
    <t>000050990</t>
  </si>
  <si>
    <t>000050991</t>
  </si>
  <si>
    <t>000050992</t>
  </si>
  <si>
    <t>000050993</t>
  </si>
  <si>
    <t>000050994</t>
  </si>
  <si>
    <t>000050995</t>
  </si>
  <si>
    <t>000050996</t>
  </si>
  <si>
    <t>000050997</t>
  </si>
  <si>
    <t>000050998</t>
  </si>
  <si>
    <t>000050999</t>
  </si>
  <si>
    <t>000051000</t>
  </si>
  <si>
    <t>000051001</t>
  </si>
  <si>
    <t>000051002</t>
  </si>
  <si>
    <t>000051087</t>
  </si>
  <si>
    <t>000051088</t>
  </si>
  <si>
    <t>000051089</t>
  </si>
  <si>
    <t>000051090</t>
  </si>
  <si>
    <t>000051091</t>
  </si>
  <si>
    <t>000051092</t>
  </si>
  <si>
    <t>000051093</t>
  </si>
  <si>
    <t>000051105</t>
  </si>
  <si>
    <t>000051106</t>
  </si>
  <si>
    <t>000051107</t>
  </si>
  <si>
    <t>000051108</t>
  </si>
  <si>
    <t>000051109</t>
  </si>
  <si>
    <t>000051110</t>
  </si>
  <si>
    <t>000051111</t>
  </si>
  <si>
    <t>000051112</t>
  </si>
  <si>
    <t>6044-A16</t>
  </si>
  <si>
    <t>000051113</t>
  </si>
  <si>
    <t>6044-A20</t>
  </si>
  <si>
    <t>000051114</t>
  </si>
  <si>
    <t>6044-A25</t>
  </si>
  <si>
    <t>000051115</t>
  </si>
  <si>
    <t>6044-A32</t>
  </si>
  <si>
    <t>000051116</t>
  </si>
  <si>
    <t>6044-A40</t>
  </si>
  <si>
    <t>000051117</t>
  </si>
  <si>
    <t>6044-A50</t>
  </si>
  <si>
    <t>000051118</t>
  </si>
  <si>
    <t>6044-XA20</t>
  </si>
  <si>
    <t>000051119</t>
  </si>
  <si>
    <t>6044-XA25</t>
  </si>
  <si>
    <t>000051120</t>
  </si>
  <si>
    <t>6044-XA32</t>
  </si>
  <si>
    <t>000051121</t>
  </si>
  <si>
    <t>6040-P12</t>
  </si>
  <si>
    <t>000051122</t>
  </si>
  <si>
    <t>6040-P34</t>
  </si>
  <si>
    <t>000051123</t>
  </si>
  <si>
    <t>6040-P01</t>
  </si>
  <si>
    <t>000051124</t>
  </si>
  <si>
    <t>6040-P114</t>
  </si>
  <si>
    <t>000051125</t>
  </si>
  <si>
    <t>6040-P112</t>
  </si>
  <si>
    <t>000051126</t>
  </si>
  <si>
    <t>6040-P02</t>
  </si>
  <si>
    <t>000051127</t>
  </si>
  <si>
    <t>6040-P212</t>
  </si>
  <si>
    <t>000051128</t>
  </si>
  <si>
    <t>6040-P03</t>
  </si>
  <si>
    <t>000051129</t>
  </si>
  <si>
    <t>6040-P04</t>
  </si>
  <si>
    <t>000051130</t>
  </si>
  <si>
    <t>000051131</t>
  </si>
  <si>
    <t>000051132</t>
  </si>
  <si>
    <t>000051133</t>
  </si>
  <si>
    <t>000051134</t>
  </si>
  <si>
    <t>000051135</t>
  </si>
  <si>
    <t>000051136</t>
  </si>
  <si>
    <t>000051137</t>
  </si>
  <si>
    <t>000051138</t>
  </si>
  <si>
    <t>000051139</t>
  </si>
  <si>
    <t>000051140</t>
  </si>
  <si>
    <t>000051141</t>
  </si>
  <si>
    <t>000051142</t>
  </si>
  <si>
    <t>000051143</t>
  </si>
  <si>
    <t>000051144</t>
  </si>
  <si>
    <t>000051145</t>
  </si>
  <si>
    <t>000051146</t>
  </si>
  <si>
    <t>000051147</t>
  </si>
  <si>
    <t>000051148</t>
  </si>
  <si>
    <t>000051149</t>
  </si>
  <si>
    <t>000051150</t>
  </si>
  <si>
    <t>000051151</t>
  </si>
  <si>
    <t>000051152</t>
  </si>
  <si>
    <t>000051153</t>
  </si>
  <si>
    <t>000051154</t>
  </si>
  <si>
    <t>000051155</t>
  </si>
  <si>
    <t>000051156</t>
  </si>
  <si>
    <t>000051157</t>
  </si>
  <si>
    <t>000051158</t>
  </si>
  <si>
    <t>000051159</t>
  </si>
  <si>
    <t>000051160</t>
  </si>
  <si>
    <t>000051161</t>
  </si>
  <si>
    <t>000051162</t>
  </si>
  <si>
    <t>000051163</t>
  </si>
  <si>
    <t>000051164</t>
  </si>
  <si>
    <t>000051165</t>
  </si>
  <si>
    <t>000051166</t>
  </si>
  <si>
    <t>000051167</t>
  </si>
  <si>
    <t>B329.3112</t>
  </si>
  <si>
    <t>B329.3113</t>
  </si>
  <si>
    <t>000051168</t>
  </si>
  <si>
    <t>000051169</t>
  </si>
  <si>
    <t>000051170</t>
  </si>
  <si>
    <t>000051171</t>
  </si>
  <si>
    <t>000051172</t>
  </si>
  <si>
    <t>000051173</t>
  </si>
  <si>
    <t>000051174</t>
  </si>
  <si>
    <t>000051175</t>
  </si>
  <si>
    <t>000051176</t>
  </si>
  <si>
    <t>000051177</t>
  </si>
  <si>
    <t>000051178</t>
  </si>
  <si>
    <t>000051179</t>
  </si>
  <si>
    <t>000051180</t>
  </si>
  <si>
    <t>000051181</t>
  </si>
  <si>
    <t>000051182</t>
  </si>
  <si>
    <t>000051183</t>
  </si>
  <si>
    <t>000051184</t>
  </si>
  <si>
    <t>000051185</t>
  </si>
  <si>
    <t>000051186</t>
  </si>
  <si>
    <t>000051187</t>
  </si>
  <si>
    <t>000051188</t>
  </si>
  <si>
    <t>000051189</t>
  </si>
  <si>
    <t>000051190</t>
  </si>
  <si>
    <t>000051191</t>
  </si>
  <si>
    <t>000051192</t>
  </si>
  <si>
    <t>000051193</t>
  </si>
  <si>
    <t>000051194</t>
  </si>
  <si>
    <t>000051195</t>
  </si>
  <si>
    <t>000051196</t>
  </si>
  <si>
    <t>000051197</t>
  </si>
  <si>
    <t>000051198</t>
  </si>
  <si>
    <t>000051199</t>
  </si>
  <si>
    <t>000051200</t>
  </si>
  <si>
    <t>000051201</t>
  </si>
  <si>
    <t>000051202</t>
  </si>
  <si>
    <t>000051203</t>
  </si>
  <si>
    <t>000051204</t>
  </si>
  <si>
    <t>000051205</t>
  </si>
  <si>
    <t>000051206</t>
  </si>
  <si>
    <t>000051207</t>
  </si>
  <si>
    <t>000051208</t>
  </si>
  <si>
    <t>000051209</t>
  </si>
  <si>
    <t>000051210</t>
  </si>
  <si>
    <t>000051211</t>
  </si>
  <si>
    <t>000051212</t>
  </si>
  <si>
    <t>000051213</t>
  </si>
  <si>
    <t>000051214</t>
  </si>
  <si>
    <t>000051215</t>
  </si>
  <si>
    <t>6006E-12</t>
  </si>
  <si>
    <t>000051216</t>
  </si>
  <si>
    <t>000051217</t>
  </si>
  <si>
    <t>000051218</t>
  </si>
  <si>
    <t>000051219</t>
  </si>
  <si>
    <t>000051220</t>
  </si>
  <si>
    <t>000051221</t>
  </si>
  <si>
    <t>000051222</t>
  </si>
  <si>
    <t>B329.5475</t>
  </si>
  <si>
    <t>6040-P16U</t>
  </si>
  <si>
    <t>B329.5476</t>
  </si>
  <si>
    <t>6040-P20U</t>
  </si>
  <si>
    <t>B329.5477</t>
  </si>
  <si>
    <t>6040-P25U</t>
  </si>
  <si>
    <t>B329.5478</t>
  </si>
  <si>
    <t>6040-P32U</t>
  </si>
  <si>
    <t>B329.5479</t>
  </si>
  <si>
    <t>6040-P40U</t>
  </si>
  <si>
    <t>B329.5480</t>
  </si>
  <si>
    <t>6040-P50U</t>
  </si>
  <si>
    <t>B329.5481</t>
  </si>
  <si>
    <t>6040-P63U</t>
  </si>
  <si>
    <t>B329.5482</t>
  </si>
  <si>
    <t>6006E-20</t>
  </si>
  <si>
    <t>B329.5483</t>
  </si>
  <si>
    <t>6006E-40</t>
  </si>
  <si>
    <t>B329.5484</t>
  </si>
  <si>
    <t>6006E-63</t>
  </si>
  <si>
    <t>B329.7541</t>
  </si>
  <si>
    <t>6006EMC-12A</t>
  </si>
  <si>
    <t>B329.7542</t>
  </si>
  <si>
    <t>6006EMC-16A</t>
  </si>
  <si>
    <t>B329.7543</t>
  </si>
  <si>
    <t>6006EMC-20</t>
  </si>
  <si>
    <t>B329.7544</t>
  </si>
  <si>
    <t>6006EMC-25</t>
  </si>
  <si>
    <t>B329.7545</t>
  </si>
  <si>
    <t>6006EMC-32A</t>
  </si>
  <si>
    <t>B329.7546</t>
  </si>
  <si>
    <t>6006EMC-40</t>
  </si>
  <si>
    <t>B329.7547</t>
  </si>
  <si>
    <t>6006EMC-50</t>
  </si>
  <si>
    <t>B329.7548</t>
  </si>
  <si>
    <t>6006EMC-63</t>
  </si>
  <si>
    <t>000051241</t>
  </si>
  <si>
    <t>000051242</t>
  </si>
  <si>
    <t>000051243</t>
  </si>
  <si>
    <t>000051244</t>
  </si>
  <si>
    <t>000051245</t>
  </si>
  <si>
    <t>000051246</t>
  </si>
  <si>
    <t>000051247</t>
  </si>
  <si>
    <t>000051248</t>
  </si>
  <si>
    <t>000051249</t>
  </si>
  <si>
    <t>000051250</t>
  </si>
  <si>
    <t>000051251</t>
  </si>
  <si>
    <t>000051252</t>
  </si>
  <si>
    <t>B329.3131</t>
  </si>
  <si>
    <t>000051253</t>
  </si>
  <si>
    <t>000051254</t>
  </si>
  <si>
    <t>000051255</t>
  </si>
  <si>
    <t>000051256</t>
  </si>
  <si>
    <t>000051257</t>
  </si>
  <si>
    <t>000051258</t>
  </si>
  <si>
    <t>000051259</t>
  </si>
  <si>
    <t>000051260</t>
  </si>
  <si>
    <t>000051261</t>
  </si>
  <si>
    <t>000051262</t>
  </si>
  <si>
    <t>000051263</t>
  </si>
  <si>
    <t>000051264</t>
  </si>
  <si>
    <t>000051265</t>
  </si>
  <si>
    <t>000051266</t>
  </si>
  <si>
    <t>000051267</t>
  </si>
  <si>
    <t>000051268</t>
  </si>
  <si>
    <t>000051269</t>
  </si>
  <si>
    <t>000051270</t>
  </si>
  <si>
    <t>000051271</t>
  </si>
  <si>
    <t>000051272</t>
  </si>
  <si>
    <t>000051273</t>
  </si>
  <si>
    <t>000051274</t>
  </si>
  <si>
    <t>000051275</t>
  </si>
  <si>
    <t>000051276</t>
  </si>
  <si>
    <t>000051277</t>
  </si>
  <si>
    <t>#d4500-05</t>
  </si>
  <si>
    <t>#d4500-15</t>
  </si>
  <si>
    <t>#d4500-16</t>
  </si>
  <si>
    <t>#d4500-17</t>
  </si>
  <si>
    <t>#d4500-18</t>
  </si>
  <si>
    <t>#d4500-19</t>
  </si>
  <si>
    <t>#d4500-38</t>
  </si>
  <si>
    <t>#d4500-29</t>
  </si>
  <si>
    <t>#d4500-33</t>
  </si>
  <si>
    <t>#d4500-36</t>
  </si>
  <si>
    <t>#d4500-47</t>
  </si>
  <si>
    <t>#d4500-56</t>
  </si>
  <si>
    <t>#d4500-57</t>
  </si>
  <si>
    <t>#d4500-65</t>
  </si>
  <si>
    <t>#d4500-64</t>
  </si>
  <si>
    <t>#d4500-66</t>
  </si>
  <si>
    <t>#d4500-68</t>
  </si>
  <si>
    <t>#d4500-69</t>
  </si>
  <si>
    <t>#d4500-70</t>
  </si>
  <si>
    <t>#d4500-71</t>
  </si>
  <si>
    <t>#d4500-74</t>
  </si>
  <si>
    <t>#d4500-75</t>
  </si>
  <si>
    <t>#d4500-76</t>
  </si>
  <si>
    <t>#d4500-77</t>
  </si>
  <si>
    <t>#d4500-78</t>
  </si>
  <si>
    <t>#d4500-79</t>
  </si>
  <si>
    <t>#d4500-7A</t>
  </si>
  <si>
    <t>000028255</t>
  </si>
  <si>
    <t>#d4500-7E</t>
  </si>
  <si>
    <t>#d4500-82</t>
  </si>
  <si>
    <t>#d4500-85</t>
  </si>
  <si>
    <t>#d4500-86</t>
  </si>
  <si>
    <t>#d4500-87</t>
  </si>
  <si>
    <t>#d4500-89</t>
  </si>
  <si>
    <t>#d4500-8E</t>
  </si>
  <si>
    <t>#d4500-8A</t>
  </si>
  <si>
    <t>#d4500-88</t>
  </si>
  <si>
    <t>#d4500-8B</t>
  </si>
  <si>
    <t>#d4500-8D</t>
  </si>
  <si>
    <t>#d4500-8I</t>
  </si>
  <si>
    <t>#d4500-8K</t>
  </si>
  <si>
    <t>#d4500-8L</t>
  </si>
  <si>
    <t>#d4500-8N</t>
  </si>
  <si>
    <t>#d4500-8M</t>
  </si>
  <si>
    <t>#d4500-8O</t>
  </si>
  <si>
    <t>000042807</t>
  </si>
  <si>
    <t>#d4500-8P</t>
  </si>
  <si>
    <t>#d4500-8Q</t>
  </si>
  <si>
    <t>#d4500-8R</t>
  </si>
  <si>
    <t>#d4500-8U</t>
  </si>
  <si>
    <t>#d4500-8V</t>
  </si>
  <si>
    <t>#d4500-8W</t>
  </si>
  <si>
    <t>000028259</t>
  </si>
  <si>
    <t>#d4500-8X</t>
  </si>
  <si>
    <t>#d4500-8Y</t>
  </si>
  <si>
    <t>#d4500-8Z</t>
  </si>
  <si>
    <t>000042808</t>
  </si>
  <si>
    <t>000028844</t>
  </si>
  <si>
    <t>#d4500-G2</t>
  </si>
  <si>
    <t>#d4500-G4</t>
  </si>
  <si>
    <t>#d4500-G5</t>
  </si>
  <si>
    <t>#d4500-G6</t>
  </si>
  <si>
    <t>#d4500-G8</t>
  </si>
  <si>
    <t>000028981</t>
  </si>
  <si>
    <t>252155M</t>
  </si>
  <si>
    <t>#d4500-O3</t>
  </si>
  <si>
    <t>#d4500-O7</t>
  </si>
  <si>
    <t>#d4500-O4</t>
  </si>
  <si>
    <t>#d4500-O9</t>
  </si>
  <si>
    <t>#d4500-O8</t>
  </si>
  <si>
    <t>000042840</t>
  </si>
  <si>
    <t>#d4500-OA</t>
  </si>
  <si>
    <t>000002689</t>
  </si>
  <si>
    <t>000009921</t>
  </si>
  <si>
    <t>000003540</t>
  </si>
  <si>
    <t>#d4500-Q2</t>
  </si>
  <si>
    <t>#d4500-Q5</t>
  </si>
  <si>
    <t>#d4500-Q3</t>
  </si>
  <si>
    <t>#d4500-Q6</t>
  </si>
  <si>
    <t>000003643</t>
  </si>
  <si>
    <t>#d4500-T3</t>
  </si>
  <si>
    <t>000004379</t>
  </si>
  <si>
    <t>000011287</t>
  </si>
  <si>
    <t>000042845</t>
  </si>
  <si>
    <t>000042846</t>
  </si>
  <si>
    <t>000026970</t>
  </si>
  <si>
    <t>000001847</t>
  </si>
  <si>
    <t>000001848</t>
  </si>
  <si>
    <t>000042696</t>
  </si>
  <si>
    <t>#d4100-63</t>
  </si>
  <si>
    <t>#d4100-65</t>
  </si>
  <si>
    <t>#d4100-66</t>
  </si>
  <si>
    <t>#d4100-03</t>
  </si>
  <si>
    <t>#d4100-04</t>
  </si>
  <si>
    <t>#d4100-31</t>
  </si>
  <si>
    <t>#d4100-43</t>
  </si>
  <si>
    <t>000042697</t>
  </si>
  <si>
    <t>#d4100-08</t>
  </si>
  <si>
    <t>#d4100-09</t>
  </si>
  <si>
    <t>#d4100-47</t>
  </si>
  <si>
    <t>000042698</t>
  </si>
  <si>
    <t>#d4100-12</t>
  </si>
  <si>
    <t>#d4100-13</t>
  </si>
  <si>
    <t>#d4100-48</t>
  </si>
  <si>
    <t>#d4100-55</t>
  </si>
  <si>
    <t>#d4100-74</t>
  </si>
  <si>
    <t>#d4100-21</t>
  </si>
  <si>
    <t>#d4100-49</t>
  </si>
  <si>
    <t>000042700</t>
  </si>
  <si>
    <t>#d4100-77</t>
  </si>
  <si>
    <t>000042701</t>
  </si>
  <si>
    <t>#d4100-51</t>
  </si>
  <si>
    <t>000042702</t>
  </si>
  <si>
    <t>000042703</t>
  </si>
  <si>
    <t>000026215</t>
  </si>
  <si>
    <t>000042704</t>
  </si>
  <si>
    <t>000042705</t>
  </si>
  <si>
    <t>#d4100-79</t>
  </si>
  <si>
    <t>#d4100-80</t>
  </si>
  <si>
    <t>000042733</t>
  </si>
  <si>
    <t>#d4100-82</t>
  </si>
  <si>
    <t>#d4100-83</t>
  </si>
  <si>
    <t>#d4100-A0</t>
  </si>
  <si>
    <t>#d4100-88</t>
  </si>
  <si>
    <t>#d4100-89</t>
  </si>
  <si>
    <t>#d4100-A2</t>
  </si>
  <si>
    <t>#d4100-94</t>
  </si>
  <si>
    <t>000042734</t>
  </si>
  <si>
    <t>#d4100-B2</t>
  </si>
  <si>
    <t>#d4100-96</t>
  </si>
  <si>
    <t>#d4100-97</t>
  </si>
  <si>
    <t>#d4100-C2</t>
  </si>
  <si>
    <t>000042735</t>
  </si>
  <si>
    <t>#d4100-98</t>
  </si>
  <si>
    <t>000042736</t>
  </si>
  <si>
    <t>#d4100-F3</t>
  </si>
  <si>
    <t>000042737</t>
  </si>
  <si>
    <t>000042739</t>
  </si>
  <si>
    <t>000042742</t>
  </si>
  <si>
    <t>#d4100-F5</t>
  </si>
  <si>
    <t>000042743</t>
  </si>
  <si>
    <t>000042745</t>
  </si>
  <si>
    <t>000042746</t>
  </si>
  <si>
    <t>000026353</t>
  </si>
  <si>
    <t>000042753</t>
  </si>
  <si>
    <t>000011058</t>
  </si>
  <si>
    <t>000042754</t>
  </si>
  <si>
    <t>000042755</t>
  </si>
  <si>
    <t>000042756</t>
  </si>
  <si>
    <t>000042757</t>
  </si>
  <si>
    <t>000001962</t>
  </si>
  <si>
    <t>000001963</t>
  </si>
  <si>
    <t>000001846</t>
  </si>
  <si>
    <t>000001964</t>
  </si>
  <si>
    <t>000001965</t>
  </si>
  <si>
    <t>000001966</t>
  </si>
  <si>
    <t>000042758</t>
  </si>
  <si>
    <t>000001967</t>
  </si>
  <si>
    <t>000001968</t>
  </si>
  <si>
    <t>000042761</t>
  </si>
  <si>
    <t>000042762</t>
  </si>
  <si>
    <t>000003820</t>
  </si>
  <si>
    <t>000042768</t>
  </si>
  <si>
    <t>#d5100-12</t>
  </si>
  <si>
    <t>#d5100-14</t>
  </si>
  <si>
    <t>#d5100-16</t>
  </si>
  <si>
    <t>#d5100-18</t>
  </si>
  <si>
    <t>#d5100-20</t>
  </si>
  <si>
    <t>#d5100-22</t>
  </si>
  <si>
    <t>#d5100-24</t>
  </si>
  <si>
    <t>#d5100-26</t>
  </si>
  <si>
    <t>000042800</t>
  </si>
  <si>
    <t>000004836</t>
  </si>
  <si>
    <t>000007428</t>
  </si>
  <si>
    <t>000028511</t>
  </si>
  <si>
    <t>000004398</t>
  </si>
  <si>
    <t>000003644</t>
  </si>
  <si>
    <t>000005174</t>
  </si>
  <si>
    <t>000005234</t>
  </si>
  <si>
    <t>000010339</t>
  </si>
  <si>
    <t>000004058</t>
  </si>
  <si>
    <t>000010458</t>
  </si>
  <si>
    <t>000043161</t>
  </si>
  <si>
    <t>000043162</t>
  </si>
  <si>
    <t>000043163</t>
  </si>
  <si>
    <t>000029267</t>
  </si>
  <si>
    <t>000029346</t>
  </si>
  <si>
    <t>000004109</t>
  </si>
  <si>
    <t>000029268</t>
  </si>
  <si>
    <t>000024884</t>
  </si>
  <si>
    <t>000043164</t>
  </si>
  <si>
    <t>000006933</t>
  </si>
  <si>
    <t>000008260</t>
  </si>
  <si>
    <t>000004293</t>
  </si>
  <si>
    <t>000003875</t>
  </si>
  <si>
    <t>000007031</t>
  </si>
  <si>
    <t>000043172</t>
  </si>
  <si>
    <t>5015F</t>
  </si>
  <si>
    <t>000008453</t>
  </si>
  <si>
    <t>000007173</t>
  </si>
  <si>
    <t>000010678</t>
  </si>
  <si>
    <t>000010523</t>
  </si>
  <si>
    <t>000027822</t>
  </si>
  <si>
    <t>000010524</t>
  </si>
  <si>
    <t>000043165</t>
  </si>
  <si>
    <t>000043166</t>
  </si>
  <si>
    <t>000043167</t>
  </si>
  <si>
    <t>000043168</t>
  </si>
  <si>
    <t>000043169</t>
  </si>
  <si>
    <t>000043170</t>
  </si>
  <si>
    <t>000043171</t>
  </si>
  <si>
    <t>000010525</t>
  </si>
  <si>
    <t>000043173</t>
  </si>
  <si>
    <t>000008268</t>
  </si>
  <si>
    <t>000011348</t>
  </si>
  <si>
    <t>000004913</t>
  </si>
  <si>
    <t>000028434</t>
  </si>
  <si>
    <t>1331LP</t>
  </si>
  <si>
    <t>000028435</t>
  </si>
  <si>
    <t>000043159</t>
  </si>
  <si>
    <t>000043679</t>
  </si>
  <si>
    <t>000043680</t>
  </si>
  <si>
    <t>000043681</t>
  </si>
  <si>
    <t>000043682</t>
  </si>
  <si>
    <t>000043683</t>
  </si>
  <si>
    <t>000043684</t>
  </si>
  <si>
    <t>000006961</t>
  </si>
  <si>
    <t>000043685</t>
  </si>
  <si>
    <t>000043686</t>
  </si>
  <si>
    <t>000043687</t>
  </si>
  <si>
    <t>000043688</t>
  </si>
  <si>
    <t>000043689</t>
  </si>
  <si>
    <t>000043690</t>
  </si>
  <si>
    <t>000043691</t>
  </si>
  <si>
    <t>000043692</t>
  </si>
  <si>
    <t>000043693</t>
  </si>
  <si>
    <t>000043694</t>
  </si>
  <si>
    <t>000043695</t>
  </si>
  <si>
    <t>000027159</t>
  </si>
  <si>
    <t>000043696</t>
  </si>
  <si>
    <t>000043697</t>
  </si>
  <si>
    <t>000043698</t>
  </si>
  <si>
    <t>000043699</t>
  </si>
  <si>
    <t>000043700</t>
  </si>
  <si>
    <t>000043701</t>
  </si>
  <si>
    <t>000043702</t>
  </si>
  <si>
    <t>000043703</t>
  </si>
  <si>
    <t>000043704</t>
  </si>
  <si>
    <t>000043705</t>
  </si>
  <si>
    <t>000043706</t>
  </si>
  <si>
    <t>000043707</t>
  </si>
  <si>
    <t>000043708</t>
  </si>
  <si>
    <t>000043709</t>
  </si>
  <si>
    <t>000043710</t>
  </si>
  <si>
    <t>000043711</t>
  </si>
  <si>
    <t>000043712</t>
  </si>
  <si>
    <t>000043713</t>
  </si>
  <si>
    <t>000043714</t>
  </si>
  <si>
    <t>000043715</t>
  </si>
  <si>
    <t>000043716</t>
  </si>
  <si>
    <t>000043717</t>
  </si>
  <si>
    <t>000043718</t>
  </si>
  <si>
    <t>000043719</t>
  </si>
  <si>
    <t>000043720</t>
  </si>
  <si>
    <t>000043721</t>
  </si>
  <si>
    <t>000043722</t>
  </si>
  <si>
    <t>000043723</t>
  </si>
  <si>
    <t>000043724</t>
  </si>
  <si>
    <t>000043725</t>
  </si>
  <si>
    <t>000043726</t>
  </si>
  <si>
    <t>000043727</t>
  </si>
  <si>
    <t>000043728</t>
  </si>
  <si>
    <t>000043729</t>
  </si>
  <si>
    <t>000043730</t>
  </si>
  <si>
    <t>000043731</t>
  </si>
  <si>
    <t>000043732</t>
  </si>
  <si>
    <t>000043733</t>
  </si>
  <si>
    <t>000043734</t>
  </si>
  <si>
    <t>000043735</t>
  </si>
  <si>
    <t>000011345</t>
  </si>
  <si>
    <t>000043736</t>
  </si>
  <si>
    <t>000026348</t>
  </si>
  <si>
    <t>000043737</t>
  </si>
  <si>
    <t>000026347</t>
  </si>
  <si>
    <t>000043738</t>
  </si>
  <si>
    <t>000043739</t>
  </si>
  <si>
    <t>000043740</t>
  </si>
  <si>
    <t>000043741</t>
  </si>
  <si>
    <t>000043742</t>
  </si>
  <si>
    <t>000043743</t>
  </si>
  <si>
    <t>000043744</t>
  </si>
  <si>
    <t>000043745</t>
  </si>
  <si>
    <t>000043746</t>
  </si>
  <si>
    <t>000043747</t>
  </si>
  <si>
    <t>000026941</t>
  </si>
  <si>
    <t>000026942</t>
  </si>
  <si>
    <t>000026943</t>
  </si>
  <si>
    <t>000026846</t>
  </si>
  <si>
    <t>000002475</t>
  </si>
  <si>
    <t>000026944</t>
  </si>
  <si>
    <t>000026945</t>
  </si>
  <si>
    <t>000026946</t>
  </si>
  <si>
    <t>000002478</t>
  </si>
  <si>
    <t>000026947</t>
  </si>
  <si>
    <t>000026948</t>
  </si>
  <si>
    <t>000026949</t>
  </si>
  <si>
    <t>000026950</t>
  </si>
  <si>
    <t>000026951</t>
  </si>
  <si>
    <t>000026952</t>
  </si>
  <si>
    <t>000002477</t>
  </si>
  <si>
    <t>000002476</t>
  </si>
  <si>
    <t>000026953</t>
  </si>
  <si>
    <t>000026954</t>
  </si>
  <si>
    <t>000042855</t>
  </si>
  <si>
    <t>000030256</t>
  </si>
  <si>
    <t>000042856</t>
  </si>
  <si>
    <t>000042857</t>
  </si>
  <si>
    <t>000026350</t>
  </si>
  <si>
    <t>000002479</t>
  </si>
  <si>
    <t>000042858</t>
  </si>
  <si>
    <t>000042859</t>
  </si>
  <si>
    <t>000042860</t>
  </si>
  <si>
    <t>000042861</t>
  </si>
  <si>
    <t>000042862</t>
  </si>
  <si>
    <t>000042863</t>
  </si>
  <si>
    <t>000042864</t>
  </si>
  <si>
    <t>000042865</t>
  </si>
  <si>
    <t>000024856</t>
  </si>
  <si>
    <t>000026859</t>
  </si>
  <si>
    <t>000007280</t>
  </si>
  <si>
    <t>000007195</t>
  </si>
  <si>
    <t>000042866</t>
  </si>
  <si>
    <t>000042867</t>
  </si>
  <si>
    <t>000008269</t>
  </si>
  <si>
    <t>000004327</t>
  </si>
  <si>
    <t>000027710</t>
  </si>
  <si>
    <t>000002433</t>
  </si>
  <si>
    <t>000008527</t>
  </si>
  <si>
    <t>000042868</t>
  </si>
  <si>
    <t>000028498</t>
  </si>
  <si>
    <t>000042870</t>
  </si>
  <si>
    <t>000042871</t>
  </si>
  <si>
    <t>000042872</t>
  </si>
  <si>
    <t>000042873</t>
  </si>
  <si>
    <t>000010556</t>
  </si>
  <si>
    <t>000042874</t>
  </si>
  <si>
    <t>000002463</t>
  </si>
  <si>
    <t>000042875</t>
  </si>
  <si>
    <t>000042876</t>
  </si>
  <si>
    <t>000042877</t>
  </si>
  <si>
    <t>000042878</t>
  </si>
  <si>
    <t>000042879</t>
  </si>
  <si>
    <t>000042880</t>
  </si>
  <si>
    <t>000042881</t>
  </si>
  <si>
    <t>000042882</t>
  </si>
  <si>
    <t>000042883</t>
  </si>
  <si>
    <t>000042884</t>
  </si>
  <si>
    <t>000042885</t>
  </si>
  <si>
    <t>000042886</t>
  </si>
  <si>
    <t>000042887</t>
  </si>
  <si>
    <t>000042888</t>
  </si>
  <si>
    <t>000018020</t>
  </si>
  <si>
    <t>000042889</t>
  </si>
  <si>
    <t>000042890</t>
  </si>
  <si>
    <t>000024799</t>
  </si>
  <si>
    <t>000042891</t>
  </si>
  <si>
    <t>000042892</t>
  </si>
  <si>
    <t>000042893</t>
  </si>
  <si>
    <t>000042894</t>
  </si>
  <si>
    <t>000042895</t>
  </si>
  <si>
    <t>000042912</t>
  </si>
  <si>
    <t>000009276</t>
  </si>
  <si>
    <t>000042914</t>
  </si>
  <si>
    <t>000042915</t>
  </si>
  <si>
    <t>000042916</t>
  </si>
  <si>
    <t>000042917</t>
  </si>
  <si>
    <t>000042918</t>
  </si>
  <si>
    <t>000042919</t>
  </si>
  <si>
    <t>000042920</t>
  </si>
  <si>
    <t>000044640</t>
  </si>
  <si>
    <t>000044641</t>
  </si>
  <si>
    <t>000043048</t>
  </si>
  <si>
    <t>2PA</t>
  </si>
  <si>
    <t>000043049</t>
  </si>
  <si>
    <t>2PB</t>
  </si>
  <si>
    <t>000006818</t>
  </si>
  <si>
    <t>2PC</t>
  </si>
  <si>
    <t>000002440</t>
  </si>
  <si>
    <t>2PD</t>
  </si>
  <si>
    <t>000002441</t>
  </si>
  <si>
    <t>2PE</t>
  </si>
  <si>
    <t>000002442</t>
  </si>
  <si>
    <t>2PF</t>
  </si>
  <si>
    <t>000002443</t>
  </si>
  <si>
    <t>2PG</t>
  </si>
  <si>
    <t>000002444</t>
  </si>
  <si>
    <t>2PH</t>
  </si>
  <si>
    <t>000002445</t>
  </si>
  <si>
    <t>2PI</t>
  </si>
  <si>
    <t>000002446</t>
  </si>
  <si>
    <t>000043069</t>
  </si>
  <si>
    <t>000043070</t>
  </si>
  <si>
    <t>000043071</t>
  </si>
  <si>
    <t>000043072</t>
  </si>
  <si>
    <t>000043073</t>
  </si>
  <si>
    <t>000043074</t>
  </si>
  <si>
    <t>000043075</t>
  </si>
  <si>
    <t>000043076</t>
  </si>
  <si>
    <t>000042921</t>
  </si>
  <si>
    <t>000042922</t>
  </si>
  <si>
    <t>000002449</t>
  </si>
  <si>
    <t>000027170</t>
  </si>
  <si>
    <t>000008267</t>
  </si>
  <si>
    <t>000026847</t>
  </si>
  <si>
    <t>000002481</t>
  </si>
  <si>
    <t>000011396</t>
  </si>
  <si>
    <t>000002483</t>
  </si>
  <si>
    <t>000011397</t>
  </si>
  <si>
    <t>000011398</t>
  </si>
  <si>
    <t>000002482</t>
  </si>
  <si>
    <t>000006953</t>
  </si>
  <si>
    <t>000002484</t>
  </si>
  <si>
    <t>000006954</t>
  </si>
  <si>
    <t>000006955</t>
  </si>
  <si>
    <t>000008528</t>
  </si>
  <si>
    <t>000002487</t>
  </si>
  <si>
    <t>000007172</t>
  </si>
  <si>
    <t>000002485</t>
  </si>
  <si>
    <t>000002486</t>
  </si>
  <si>
    <t>000011403</t>
  </si>
  <si>
    <t>000008293</t>
  </si>
  <si>
    <t>000024694</t>
  </si>
  <si>
    <t>000027795</t>
  </si>
  <si>
    <t>000042932</t>
  </si>
  <si>
    <t>000042970</t>
  </si>
  <si>
    <t>000028496</t>
  </si>
  <si>
    <t>000026365</t>
  </si>
  <si>
    <t>000042971</t>
  </si>
  <si>
    <t>000042972</t>
  </si>
  <si>
    <t>000009236</t>
  </si>
  <si>
    <t>000042973</t>
  </si>
  <si>
    <t>000042974</t>
  </si>
  <si>
    <t>000027872</t>
  </si>
  <si>
    <t>000002465</t>
  </si>
  <si>
    <t>000007033</t>
  </si>
  <si>
    <t>000042975</t>
  </si>
  <si>
    <t>000042976</t>
  </si>
  <si>
    <t>000042977</t>
  </si>
  <si>
    <t>000026636</t>
  </si>
  <si>
    <t>000006883</t>
  </si>
  <si>
    <t>000027873</t>
  </si>
  <si>
    <t>000006652</t>
  </si>
  <si>
    <t>000042978</t>
  </si>
  <si>
    <t>000042979</t>
  </si>
  <si>
    <t>000042980</t>
  </si>
  <si>
    <t>000030030</t>
  </si>
  <si>
    <t>000006817</t>
  </si>
  <si>
    <t>000009194</t>
  </si>
  <si>
    <t>000028497</t>
  </si>
  <si>
    <t>000042981</t>
  </si>
  <si>
    <t>000029065</t>
  </si>
  <si>
    <t>000042982</t>
  </si>
  <si>
    <t>000008343</t>
  </si>
  <si>
    <t>000026848</t>
  </si>
  <si>
    <t>000006651</t>
  </si>
  <si>
    <t>000042983</t>
  </si>
  <si>
    <t>000042984</t>
  </si>
  <si>
    <t>000042985</t>
  </si>
  <si>
    <t>000042986</t>
  </si>
  <si>
    <t>000042987</t>
  </si>
  <si>
    <t>000004168</t>
  </si>
  <si>
    <t>000042988</t>
  </si>
  <si>
    <t>000027148</t>
  </si>
  <si>
    <t>000011310</t>
  </si>
  <si>
    <t>000042989</t>
  </si>
  <si>
    <t>000002466</t>
  </si>
  <si>
    <t>000004221</t>
  </si>
  <si>
    <t>000042990</t>
  </si>
  <si>
    <t>000042991</t>
  </si>
  <si>
    <t>000042992</t>
  </si>
  <si>
    <t>000026296</t>
  </si>
  <si>
    <t>000042993</t>
  </si>
  <si>
    <t>000042994</t>
  </si>
  <si>
    <t>000042995</t>
  </si>
  <si>
    <t>000042996</t>
  </si>
  <si>
    <t>000042997</t>
  </si>
  <si>
    <t>000042998</t>
  </si>
  <si>
    <t>000042999</t>
  </si>
  <si>
    <t>000043000</t>
  </si>
  <si>
    <t>000002464</t>
  </si>
  <si>
    <t>000043001</t>
  </si>
  <si>
    <t>000043002</t>
  </si>
  <si>
    <t>000043003</t>
  </si>
  <si>
    <t>000027231</t>
  </si>
  <si>
    <t>000043004</t>
  </si>
  <si>
    <t>000043005</t>
  </si>
  <si>
    <t>000043006</t>
  </si>
  <si>
    <t>000043007</t>
  </si>
  <si>
    <t>000043008</t>
  </si>
  <si>
    <t>000043009</t>
  </si>
  <si>
    <t>000043010</t>
  </si>
  <si>
    <t>000043011</t>
  </si>
  <si>
    <t>000043012</t>
  </si>
  <si>
    <t>000043013</t>
  </si>
  <si>
    <t>000043014</t>
  </si>
  <si>
    <t>000043015</t>
  </si>
  <si>
    <t>000043016</t>
  </si>
  <si>
    <t>000043017</t>
  </si>
  <si>
    <t>000043018</t>
  </si>
  <si>
    <t>000043019</t>
  </si>
  <si>
    <t>000043020</t>
  </si>
  <si>
    <t>000043021</t>
  </si>
  <si>
    <t>000043022</t>
  </si>
  <si>
    <t>000043023</t>
  </si>
  <si>
    <t>000043024</t>
  </si>
  <si>
    <t>000043025</t>
  </si>
  <si>
    <t>000043026</t>
  </si>
  <si>
    <t>000028872</t>
  </si>
  <si>
    <t>000043027</t>
  </si>
  <si>
    <t>000043028</t>
  </si>
  <si>
    <t>000043029</t>
  </si>
  <si>
    <t>000043030</t>
  </si>
  <si>
    <t>000043031</t>
  </si>
  <si>
    <t>000043032</t>
  </si>
  <si>
    <t>000043033</t>
  </si>
  <si>
    <t>000043034</t>
  </si>
  <si>
    <t>000043035</t>
  </si>
  <si>
    <t>000043036</t>
  </si>
  <si>
    <t>000043037</t>
  </si>
  <si>
    <t>000043038</t>
  </si>
  <si>
    <t>000043039</t>
  </si>
  <si>
    <t>000043040</t>
  </si>
  <si>
    <t>000043041</t>
  </si>
  <si>
    <t>000043042</t>
  </si>
  <si>
    <t>000043043</t>
  </si>
  <si>
    <t>000007032</t>
  </si>
  <si>
    <t>000024857</t>
  </si>
  <si>
    <t>000042938</t>
  </si>
  <si>
    <t>000024811</t>
  </si>
  <si>
    <t>000002467</t>
  </si>
  <si>
    <t>000024793</t>
  </si>
  <si>
    <t>000042939</t>
  </si>
  <si>
    <t>000002468</t>
  </si>
  <si>
    <t>000042940</t>
  </si>
  <si>
    <t>000027951</t>
  </si>
  <si>
    <t>000042941</t>
  </si>
  <si>
    <t>000042942</t>
  </si>
  <si>
    <t>000042943</t>
  </si>
  <si>
    <t>000029102</t>
  </si>
  <si>
    <t>000031118</t>
  </si>
  <si>
    <t>000042944</t>
  </si>
  <si>
    <t>000042945</t>
  </si>
  <si>
    <t>000029100</t>
  </si>
  <si>
    <t>000011308</t>
  </si>
  <si>
    <t>000042946</t>
  </si>
  <si>
    <t>000042947</t>
  </si>
  <si>
    <t>000042948</t>
  </si>
  <si>
    <t>000042949</t>
  </si>
  <si>
    <t>000027371</t>
  </si>
  <si>
    <t>000042950</t>
  </si>
  <si>
    <t>000042951</t>
  </si>
  <si>
    <t>000042952</t>
  </si>
  <si>
    <t>000042953</t>
  </si>
  <si>
    <t>000028873</t>
  </si>
  <si>
    <t>000042954</t>
  </si>
  <si>
    <t>000042955</t>
  </si>
  <si>
    <t>000042956</t>
  </si>
  <si>
    <t>000042957</t>
  </si>
  <si>
    <t>000042958</t>
  </si>
  <si>
    <t>000042959</t>
  </si>
  <si>
    <t>000042960</t>
  </si>
  <si>
    <t>000042961</t>
  </si>
  <si>
    <t>000042962</t>
  </si>
  <si>
    <t>000042963</t>
  </si>
  <si>
    <t>000042964</t>
  </si>
  <si>
    <t>000042965</t>
  </si>
  <si>
    <t>000042966</t>
  </si>
  <si>
    <t>000042967</t>
  </si>
  <si>
    <t>000042969</t>
  </si>
  <si>
    <t>000002470</t>
  </si>
  <si>
    <t>000002473</t>
  </si>
  <si>
    <t>000006653</t>
  </si>
  <si>
    <t>000009898</t>
  </si>
  <si>
    <t>000002474</t>
  </si>
  <si>
    <t>000042931</t>
  </si>
  <si>
    <t>000002471</t>
  </si>
  <si>
    <t>000029348</t>
  </si>
  <si>
    <t>000002469</t>
  </si>
  <si>
    <t>000030104</t>
  </si>
  <si>
    <t>000028714</t>
  </si>
  <si>
    <t>000029385</t>
  </si>
  <si>
    <t>000042927</t>
  </si>
  <si>
    <t>000042928</t>
  </si>
  <si>
    <t>000042929</t>
  </si>
  <si>
    <t>000002472</t>
  </si>
  <si>
    <t>000042930</t>
  </si>
  <si>
    <t>000028839</t>
  </si>
  <si>
    <t>000028583</t>
  </si>
  <si>
    <t>000002490</t>
  </si>
  <si>
    <t>000043077</t>
  </si>
  <si>
    <t>000028637</t>
  </si>
  <si>
    <t>000009646</t>
  </si>
  <si>
    <t>000009648</t>
  </si>
  <si>
    <t>000009649</t>
  </si>
  <si>
    <t>000009650</t>
  </si>
  <si>
    <t>000009651</t>
  </si>
  <si>
    <t>000009652</t>
  </si>
  <si>
    <t>000043078</t>
  </si>
  <si>
    <t>000043079</t>
  </si>
  <si>
    <t>000043080</t>
  </si>
  <si>
    <t>000043081</t>
  </si>
  <si>
    <t>000043082</t>
  </si>
  <si>
    <t>000043083</t>
  </si>
  <si>
    <t>000043084</t>
  </si>
  <si>
    <t>000043085</t>
  </si>
  <si>
    <t>000043086</t>
  </si>
  <si>
    <t>000028848</t>
  </si>
  <si>
    <t>000002489</t>
  </si>
  <si>
    <t>000042923</t>
  </si>
  <si>
    <t>B329.7825</t>
  </si>
  <si>
    <t>B329.7826</t>
  </si>
  <si>
    <t>B329.7827</t>
  </si>
  <si>
    <t>B329.7828</t>
  </si>
  <si>
    <t>B329.7829</t>
  </si>
  <si>
    <t>B329.7830</t>
  </si>
  <si>
    <t>B329.7831</t>
  </si>
  <si>
    <t>B329.7832</t>
  </si>
  <si>
    <t>B329.7833</t>
  </si>
  <si>
    <t>B329.7834</t>
  </si>
  <si>
    <t>B329.7835</t>
  </si>
  <si>
    <t>B329.7836</t>
  </si>
  <si>
    <t>B329.7837</t>
  </si>
  <si>
    <t>B329.7838</t>
  </si>
  <si>
    <t>B329.7839</t>
  </si>
  <si>
    <t>000026351</t>
  </si>
  <si>
    <t>000043087</t>
  </si>
  <si>
    <t>000043088</t>
  </si>
  <si>
    <t>000043089</t>
  </si>
  <si>
    <t>000043090</t>
  </si>
  <si>
    <t>000043091</t>
  </si>
  <si>
    <t>000043092</t>
  </si>
  <si>
    <t>000028869</t>
  </si>
  <si>
    <t>000043093</t>
  </si>
  <si>
    <t>000004908</t>
  </si>
  <si>
    <t>000028870</t>
  </si>
  <si>
    <t>000043094</t>
  </si>
  <si>
    <t>000043095</t>
  </si>
  <si>
    <t>000043096</t>
  </si>
  <si>
    <t>000043097</t>
  </si>
  <si>
    <t>000029393</t>
  </si>
  <si>
    <t>000029394</t>
  </si>
  <si>
    <t>000043044</t>
  </si>
  <si>
    <t>000043045</t>
  </si>
  <si>
    <t>000043046</t>
  </si>
  <si>
    <t>000043047</t>
  </si>
  <si>
    <t>000042924</t>
  </si>
  <si>
    <t>000042925</t>
  </si>
  <si>
    <t>000042926</t>
  </si>
  <si>
    <t>000002480</t>
  </si>
  <si>
    <t>000030029</t>
  </si>
  <si>
    <t>000042897</t>
  </si>
  <si>
    <t>000042898</t>
  </si>
  <si>
    <t>000042899</t>
  </si>
  <si>
    <t>000042900</t>
  </si>
  <si>
    <t>000042901</t>
  </si>
  <si>
    <t>000042902</t>
  </si>
  <si>
    <t>000042903</t>
  </si>
  <si>
    <t>000042904</t>
  </si>
  <si>
    <t>000042905</t>
  </si>
  <si>
    <t>000042906</t>
  </si>
  <si>
    <t>000042907</t>
  </si>
  <si>
    <t>000042908</t>
  </si>
  <si>
    <t>000042909</t>
  </si>
  <si>
    <t>000042910</t>
  </si>
  <si>
    <t>000042911</t>
  </si>
  <si>
    <t>000043099</t>
  </si>
  <si>
    <t>000043100</t>
  </si>
  <si>
    <t>000043101</t>
  </si>
  <si>
    <t>000043103</t>
  </si>
  <si>
    <t>000043104</t>
  </si>
  <si>
    <t>000043105</t>
  </si>
  <si>
    <t>000043107</t>
  </si>
  <si>
    <t>000043108</t>
  </si>
  <si>
    <t>000043109</t>
  </si>
  <si>
    <t>000043111</t>
  </si>
  <si>
    <t>000043112</t>
  </si>
  <si>
    <t>000043113</t>
  </si>
  <si>
    <t>000043115</t>
  </si>
  <si>
    <t>000043116</t>
  </si>
  <si>
    <t>000043117</t>
  </si>
  <si>
    <t>000043118</t>
  </si>
  <si>
    <t>000043119</t>
  </si>
  <si>
    <t>000043121</t>
  </si>
  <si>
    <t>000043122</t>
  </si>
  <si>
    <t>000043123</t>
  </si>
  <si>
    <t>000043124</t>
  </si>
  <si>
    <t>000043125</t>
  </si>
  <si>
    <t>000043127</t>
  </si>
  <si>
    <t>000043128</t>
  </si>
  <si>
    <t>000043129</t>
  </si>
  <si>
    <t>000043130</t>
  </si>
  <si>
    <t>000043131</t>
  </si>
  <si>
    <t>000043132</t>
  </si>
  <si>
    <t>000043133</t>
  </si>
  <si>
    <t>000001861</t>
  </si>
  <si>
    <t>000001862</t>
  </si>
  <si>
    <t>000001863</t>
  </si>
  <si>
    <t>000001864</t>
  </si>
  <si>
    <t>000001865</t>
  </si>
  <si>
    <t>000042776</t>
  </si>
  <si>
    <t>000042777</t>
  </si>
  <si>
    <t>000026863</t>
  </si>
  <si>
    <t>000001866</t>
  </si>
  <si>
    <t>000042778</t>
  </si>
  <si>
    <t>000042779</t>
  </si>
  <si>
    <t>000042780</t>
  </si>
  <si>
    <t>000042781</t>
  </si>
  <si>
    <t>000042782</t>
  </si>
  <si>
    <t>000042783</t>
  </si>
  <si>
    <t>000042784</t>
  </si>
  <si>
    <t>000042785</t>
  </si>
  <si>
    <t>000001867</t>
  </si>
  <si>
    <t>000042786</t>
  </si>
  <si>
    <t>000007443</t>
  </si>
  <si>
    <t>000042787</t>
  </si>
  <si>
    <t>000042788</t>
  </si>
  <si>
    <t>000042789</t>
  </si>
  <si>
    <t>000042790</t>
  </si>
  <si>
    <t>000042791</t>
  </si>
  <si>
    <t>000042792</t>
  </si>
  <si>
    <t>000042793</t>
  </si>
  <si>
    <t>000042794</t>
  </si>
  <si>
    <t>000042795</t>
  </si>
  <si>
    <t>000042796</t>
  </si>
  <si>
    <t>000001868</t>
  </si>
  <si>
    <t>000007444</t>
  </si>
  <si>
    <t>000042797</t>
  </si>
  <si>
    <t>000042798</t>
  </si>
  <si>
    <t>000042799</t>
  </si>
  <si>
    <t>000026405</t>
  </si>
  <si>
    <t>000002448</t>
  </si>
  <si>
    <t>000002447</t>
  </si>
  <si>
    <t>000026267</t>
  </si>
  <si>
    <t>000043444</t>
  </si>
  <si>
    <t>000008261</t>
  </si>
  <si>
    <t>000043399</t>
  </si>
  <si>
    <t>000002456</t>
  </si>
  <si>
    <t>000002457</t>
  </si>
  <si>
    <t>000026148</t>
  </si>
  <si>
    <t>000002454</t>
  </si>
  <si>
    <t>000002458</t>
  </si>
  <si>
    <t>000026352</t>
  </si>
  <si>
    <t>000002460</t>
  </si>
  <si>
    <t>000043401</t>
  </si>
  <si>
    <t>000029144</t>
  </si>
  <si>
    <t>000002459</t>
  </si>
  <si>
    <t>000043402</t>
  </si>
  <si>
    <t>000043403</t>
  </si>
  <si>
    <t>000002452</t>
  </si>
  <si>
    <t>000043405</t>
  </si>
  <si>
    <t>000043441</t>
  </si>
  <si>
    <t>000043442</t>
  </si>
  <si>
    <t>000010700</t>
  </si>
  <si>
    <t>000043443</t>
  </si>
  <si>
    <t>000002461</t>
  </si>
  <si>
    <t>000002462</t>
  </si>
  <si>
    <t>000002450</t>
  </si>
  <si>
    <t>000002451</t>
  </si>
  <si>
    <t>000043439</t>
  </si>
  <si>
    <t>000044646</t>
  </si>
  <si>
    <t>M35510E</t>
  </si>
  <si>
    <t>000002435</t>
  </si>
  <si>
    <t>M35516E</t>
  </si>
  <si>
    <t>000002437</t>
  </si>
  <si>
    <t>M35525E</t>
  </si>
  <si>
    <t>000043406</t>
  </si>
  <si>
    <t>M35535E</t>
  </si>
  <si>
    <t>000002438</t>
  </si>
  <si>
    <t>M35550E</t>
  </si>
  <si>
    <t>000002439</t>
  </si>
  <si>
    <t>M35570E</t>
  </si>
  <si>
    <t>000043407</t>
  </si>
  <si>
    <t>M35595E</t>
  </si>
  <si>
    <t>000002434</t>
  </si>
  <si>
    <t>M355120E</t>
  </si>
  <si>
    <t>000043408</t>
  </si>
  <si>
    <t>M355150E</t>
  </si>
  <si>
    <t>000043409</t>
  </si>
  <si>
    <t>M355185E</t>
  </si>
  <si>
    <t>000002436</t>
  </si>
  <si>
    <t>M355240E</t>
  </si>
  <si>
    <t>000043410</t>
  </si>
  <si>
    <t>M35810E</t>
  </si>
  <si>
    <t>000043411</t>
  </si>
  <si>
    <t>M35816E</t>
  </si>
  <si>
    <t>000043412</t>
  </si>
  <si>
    <t>M35825E</t>
  </si>
  <si>
    <t>000043413</t>
  </si>
  <si>
    <t>M35835E</t>
  </si>
  <si>
    <t>000043414</t>
  </si>
  <si>
    <t>M35850E</t>
  </si>
  <si>
    <t>000043415</t>
  </si>
  <si>
    <t>M35870E</t>
  </si>
  <si>
    <t>000043416</t>
  </si>
  <si>
    <t>M35895E</t>
  </si>
  <si>
    <t>000043417</t>
  </si>
  <si>
    <t>M358120E</t>
  </si>
  <si>
    <t>000043418</t>
  </si>
  <si>
    <t>M358150E</t>
  </si>
  <si>
    <t>000043419</t>
  </si>
  <si>
    <t>M358185E</t>
  </si>
  <si>
    <t>000043420</t>
  </si>
  <si>
    <t>M358240E</t>
  </si>
  <si>
    <t>000043421</t>
  </si>
  <si>
    <t>M358300E</t>
  </si>
  <si>
    <t>000043422</t>
  </si>
  <si>
    <t>M358400E</t>
  </si>
  <si>
    <t>000043748</t>
  </si>
  <si>
    <t>000027492</t>
  </si>
  <si>
    <t>000026333</t>
  </si>
  <si>
    <t>000043749</t>
  </si>
  <si>
    <t>000026981</t>
  </si>
  <si>
    <t>000043750</t>
  </si>
  <si>
    <t>000043751</t>
  </si>
  <si>
    <t>000043752</t>
  </si>
  <si>
    <t>000043753</t>
  </si>
  <si>
    <t>000026334</t>
  </si>
  <si>
    <t>000043754</t>
  </si>
  <si>
    <t>000027061</t>
  </si>
  <si>
    <t>000043755</t>
  </si>
  <si>
    <t>000043756</t>
  </si>
  <si>
    <t>000028840</t>
  </si>
  <si>
    <t>000043758</t>
  </si>
  <si>
    <t>000043759</t>
  </si>
  <si>
    <t>000043760</t>
  </si>
  <si>
    <t>000043761</t>
  </si>
  <si>
    <t>000043762</t>
  </si>
  <si>
    <t>000043763</t>
  </si>
  <si>
    <t>000043764</t>
  </si>
  <si>
    <t>000043765</t>
  </si>
  <si>
    <t>000043767</t>
  </si>
  <si>
    <t>000043768</t>
  </si>
  <si>
    <t>000043769</t>
  </si>
  <si>
    <t>000043770</t>
  </si>
  <si>
    <t>000043771</t>
  </si>
  <si>
    <t>000043772</t>
  </si>
  <si>
    <t>000043773</t>
  </si>
  <si>
    <t>000043774</t>
  </si>
  <si>
    <t>000043775</t>
  </si>
  <si>
    <t>000043776</t>
  </si>
  <si>
    <t>000043777</t>
  </si>
  <si>
    <t>000043778</t>
  </si>
  <si>
    <t>000043779</t>
  </si>
  <si>
    <t>000043781</t>
  </si>
  <si>
    <t>000043782</t>
  </si>
  <si>
    <t>000043783</t>
  </si>
  <si>
    <t>000043785</t>
  </si>
  <si>
    <t>000043786</t>
  </si>
  <si>
    <t>000043787</t>
  </si>
  <si>
    <t>000043788</t>
  </si>
  <si>
    <t>000043789</t>
  </si>
  <si>
    <t>000043791</t>
  </si>
  <si>
    <t>000043792</t>
  </si>
  <si>
    <t>000043793</t>
  </si>
  <si>
    <t>000043794</t>
  </si>
  <si>
    <t>000043795</t>
  </si>
  <si>
    <t>000043796</t>
  </si>
  <si>
    <t>000043797</t>
  </si>
  <si>
    <t>000043798</t>
  </si>
  <si>
    <t>000043799</t>
  </si>
  <si>
    <t>000043800</t>
  </si>
  <si>
    <t>000043801</t>
  </si>
  <si>
    <t>000043802</t>
  </si>
  <si>
    <t>000043803</t>
  </si>
  <si>
    <t>000043804</t>
  </si>
  <si>
    <t>000043805</t>
  </si>
  <si>
    <t>000043806</t>
  </si>
  <si>
    <t>000043807</t>
  </si>
  <si>
    <t>000043808</t>
  </si>
  <si>
    <t>000043809</t>
  </si>
  <si>
    <t>000043810</t>
  </si>
  <si>
    <t>000043811</t>
  </si>
  <si>
    <t>000043812</t>
  </si>
  <si>
    <t>000043813</t>
  </si>
  <si>
    <t>000043815</t>
  </si>
  <si>
    <t>000043816</t>
  </si>
  <si>
    <t>000043817</t>
  </si>
  <si>
    <t>000043818</t>
  </si>
  <si>
    <t>000043819</t>
  </si>
  <si>
    <t>000043821</t>
  </si>
  <si>
    <t>000043822</t>
  </si>
  <si>
    <t>000043823</t>
  </si>
  <si>
    <t>000043824</t>
  </si>
  <si>
    <t>000043825</t>
  </si>
  <si>
    <t>000043827</t>
  </si>
  <si>
    <t>000043828</t>
  </si>
  <si>
    <t>000043829</t>
  </si>
  <si>
    <t>000043830</t>
  </si>
  <si>
    <t>000043831</t>
  </si>
  <si>
    <t>000043832</t>
  </si>
  <si>
    <t>000043833</t>
  </si>
  <si>
    <t>000043834</t>
  </si>
  <si>
    <t>000043835</t>
  </si>
  <si>
    <t>000043836</t>
  </si>
  <si>
    <t>000043837</t>
  </si>
  <si>
    <t>000043838</t>
  </si>
  <si>
    <t>000043839</t>
  </si>
  <si>
    <t>000043840</t>
  </si>
  <si>
    <t>000043841</t>
  </si>
  <si>
    <t>000043842</t>
  </si>
  <si>
    <t>000043843</t>
  </si>
  <si>
    <t>000043844</t>
  </si>
  <si>
    <t>000043845</t>
  </si>
  <si>
    <t>000043846</t>
  </si>
  <si>
    <t>000043847</t>
  </si>
  <si>
    <t>000043848</t>
  </si>
  <si>
    <t>000043849</t>
  </si>
  <si>
    <t>000043850</t>
  </si>
  <si>
    <t>000043851</t>
  </si>
  <si>
    <t>000043852</t>
  </si>
  <si>
    <t>B330.0198</t>
  </si>
  <si>
    <t>B330.0199</t>
  </si>
  <si>
    <t>B330.0200</t>
  </si>
  <si>
    <t>B330.0201</t>
  </si>
  <si>
    <t>B330.0202</t>
  </si>
  <si>
    <t>B330.0203</t>
  </si>
  <si>
    <t>B330.0204</t>
  </si>
  <si>
    <t>B330.0206</t>
  </si>
  <si>
    <t>B330.0207</t>
  </si>
  <si>
    <t>B330.0208</t>
  </si>
  <si>
    <t>B330.0209</t>
  </si>
  <si>
    <t>B330.0210</t>
  </si>
  <si>
    <t>B330.0211</t>
  </si>
  <si>
    <t>B330.0212</t>
  </si>
  <si>
    <t>B330.0213</t>
  </si>
  <si>
    <t>B330.0214</t>
  </si>
  <si>
    <t>B330.0215</t>
  </si>
  <si>
    <t>B330.0216</t>
  </si>
  <si>
    <t>B330.0217</t>
  </si>
  <si>
    <t>B330.0218</t>
  </si>
  <si>
    <t>B330.0219</t>
  </si>
  <si>
    <t>B330.0220</t>
  </si>
  <si>
    <t>B330.0221</t>
  </si>
  <si>
    <t>B330.0222</t>
  </si>
  <si>
    <t>B330.0223</t>
  </si>
  <si>
    <t>B330.0224</t>
  </si>
  <si>
    <t>B330.0225</t>
  </si>
  <si>
    <t>B330.0226</t>
  </si>
  <si>
    <t>B330.0227</t>
  </si>
  <si>
    <t>B330.0228</t>
  </si>
  <si>
    <t>B330.0229</t>
  </si>
  <si>
    <t>B330.0230</t>
  </si>
  <si>
    <t>B330.0231</t>
  </si>
  <si>
    <t>B330.0232</t>
  </si>
  <si>
    <t>B330.0233</t>
  </si>
  <si>
    <t>B330.0234</t>
  </si>
  <si>
    <t>B330.0235</t>
  </si>
  <si>
    <t>B330.0236</t>
  </si>
  <si>
    <t>B330.0237</t>
  </si>
  <si>
    <t>B330.0238</t>
  </si>
  <si>
    <t>B330.0239</t>
  </si>
  <si>
    <t>B330.0240</t>
  </si>
  <si>
    <t>B330.0241</t>
  </si>
  <si>
    <t>B330.0242</t>
  </si>
  <si>
    <t>B330.0243</t>
  </si>
  <si>
    <t>B330.0244</t>
  </si>
  <si>
    <t>B330.0246</t>
  </si>
  <si>
    <t>B330.0247</t>
  </si>
  <si>
    <t>B330.0248</t>
  </si>
  <si>
    <t>B330.0254</t>
  </si>
  <si>
    <t>B330.0255</t>
  </si>
  <si>
    <t>B330.0256</t>
  </si>
  <si>
    <t>B330.0257</t>
  </si>
  <si>
    <t>B330.0258</t>
  </si>
  <si>
    <t>B330.0259</t>
  </si>
  <si>
    <r>
      <t xml:space="preserve">IP відеореєстратор (NVR) </t>
    </r>
    <r>
      <rPr>
        <b/>
        <sz val="10"/>
        <rFont val="Arial"/>
        <family val="2"/>
        <charset val="204"/>
      </rPr>
      <t>8-ми канальний</t>
    </r>
    <r>
      <rPr>
        <sz val="10"/>
        <rFont val="Arial"/>
        <family val="2"/>
      </rPr>
      <t xml:space="preserve">, H.265/H.264, запис/відтворення 25 к/с, Linux, підтримка детектора руху камер, максимальний вхідний потік 80 Мбіт/с, виходи 1хHDMI/VGA, 1x100Mb RJ-45, 1 x USB2.0, 1 x USB3.0, 2×SATA HDD до 6Тб, </t>
    </r>
    <r>
      <rPr>
        <b/>
        <sz val="10"/>
        <rFont val="Arial"/>
        <family val="2"/>
        <charset val="204"/>
      </rPr>
      <t>8PoE (IEEE 802.3at)</t>
    </r>
    <r>
      <rPr>
        <sz val="10"/>
        <rFont val="Arial"/>
        <family val="2"/>
      </rPr>
      <t>, CMS, підтримка сторонніх камер по ONVIF, 52V DC, -10°C ~ + 55°C</t>
    </r>
  </si>
  <si>
    <t xml:space="preserve">Multi-Region AC adapter for MWS series AP(US/JP, UK, AU, EU) </t>
  </si>
  <si>
    <t>AT-MWS0091</t>
  </si>
  <si>
    <t>Din rail mount kit for AR2010V</t>
  </si>
  <si>
    <t>AT-DRMT-J02</t>
  </si>
  <si>
    <t>MMCR18 DC PSU</t>
  </si>
  <si>
    <t>AT-MMCR-PWR-DC-80</t>
  </si>
  <si>
    <t>MMCR18 Multi-Region AC PSU</t>
  </si>
  <si>
    <t>AT-MMCR-PWR-AC-60</t>
  </si>
  <si>
    <t>18-Slot Chassis for MMC2xxx Media Converters, one AC Multi-Region PSU</t>
  </si>
  <si>
    <t>AT-MMCR18-60</t>
  </si>
  <si>
    <t>Extended Ethernet over VDSL2, BNC to 10/100/1000T</t>
  </si>
  <si>
    <t>AT-MMC6006-60</t>
  </si>
  <si>
    <t>AT-MC102XL-60</t>
  </si>
  <si>
    <t>Media Converter 100BaseTX to 100BaseFX (ST Multimode)</t>
  </si>
  <si>
    <t>AT-MC101XL-60</t>
  </si>
  <si>
    <t>24 port 10/100/1000TX unmanaged switch with internal power supply EU Power Adapter, Configurable with DIP Switch</t>
  </si>
  <si>
    <t>16 port 10/100/1000TX unmanaged switch with internal power supply EU Power Adapter, Configurable with DIP Switch</t>
  </si>
  <si>
    <t>8 port 10/100/1000TX unmanaged switch with external power supply EU Power Adapter, Configurable with DIP Switch</t>
  </si>
  <si>
    <t>8 port 10/100/1000TX unmanaged switch with internal power supply EU Power Adapter, Configurable with DIP Switch</t>
  </si>
  <si>
    <t>5 port 10/100/1000TX unmanaged switch with external power supply EU Power Adapter, Configurable with DIP Switch</t>
  </si>
  <si>
    <t>5 port 10/100/1000TX unmanaged switch with internal power supply EU Power Adapter, Configurable with DIP Switch</t>
  </si>
  <si>
    <t>24x 10/100/1000T unmanaged switch with internal PSU, EU Power Cord, Configurable with DIP Switch</t>
  </si>
  <si>
    <t>AT-GS920/24-50</t>
  </si>
  <si>
    <t>16x 10/100/1000T unmanaged switch with internal PSU, EU Power Cord, Configurable with DIP Switch</t>
  </si>
  <si>
    <t>AT-GS920/16-50</t>
  </si>
  <si>
    <t>GS920 Series - Unmanaged Layer 2 Gigabit SmartSwitches</t>
  </si>
  <si>
    <t>AT-BRKT-J22</t>
  </si>
  <si>
    <t>8 x 10/100T POE+ ports and 1 x combo ports (100/1000X SFP or 10/100/1000T Copper), Fixed AC power supply, EU Power Cord</t>
  </si>
  <si>
    <t>AT-FS980M/9PS-50</t>
  </si>
  <si>
    <t>8 x 10/100T ports and 1 x combo ports (100/1000X SFP or 10/100/1000T Copper), Fixed AC power supply, EU Power Cord</t>
  </si>
  <si>
    <t>AT-FS980M/9-50</t>
  </si>
  <si>
    <t>AT-GS970M/28PS-50</t>
  </si>
  <si>
    <t>AT-GS970M/18PS-50</t>
  </si>
  <si>
    <t>AT-GS970M/10PS-50</t>
  </si>
  <si>
    <t>AT-GS970M/28-50</t>
  </si>
  <si>
    <t>AT-GS970M/18-50</t>
  </si>
  <si>
    <t>AT-GS970M/10-50</t>
  </si>
  <si>
    <t>AT-BRKT-J24</t>
  </si>
  <si>
    <t>CentreCOM® XS900M Series - Layer 3 Gigabit Ethernet Switches</t>
  </si>
  <si>
    <t>AT-FL-x230-OF13-5YR</t>
  </si>
  <si>
    <t>AT-FL-x230-OF13-1YR</t>
  </si>
  <si>
    <t>x510 Series - Stackable Gigabit Edge Switches with 10G Uplink</t>
  </si>
  <si>
    <t>x550 Open Flow license for 5 year</t>
  </si>
  <si>
    <t>x550 Open Flow license for 1 year</t>
  </si>
  <si>
    <t>x550 premium license</t>
  </si>
  <si>
    <t>AT-FL-x550-01</t>
  </si>
  <si>
    <t>AT-FL-x930-OF13-5YR</t>
  </si>
  <si>
    <t>AT-FL-x930-OF13-1YR</t>
  </si>
  <si>
    <t>AT-FL-x930-8032</t>
  </si>
  <si>
    <t>Continuous PoE license, Continuous PoE power for GPX models only</t>
  </si>
  <si>
    <t>AT-FL-x930-CPOE</t>
  </si>
  <si>
    <t>Switchblade x8100 Series Layer 3 Modular Switches</t>
  </si>
  <si>
    <t>XPEXPLUSBL</t>
  </si>
  <si>
    <t>Milestone XProtect Express+ Base License</t>
  </si>
  <si>
    <t>XPEXPLUSDL</t>
  </si>
  <si>
    <t>Milestone XProtect Express+ Device License</t>
  </si>
  <si>
    <t>YXPEXPLUSDL</t>
  </si>
  <si>
    <t>1 year Care Plus for XProtect Express+ Device License</t>
  </si>
  <si>
    <t>XPPPLUSBL</t>
  </si>
  <si>
    <t>Milestone XProtect Professional+ Base License</t>
  </si>
  <si>
    <t>XPPPLUSDL</t>
  </si>
  <si>
    <t>Milestone XProtect Professional+ Device License</t>
  </si>
  <si>
    <t>YXPPPLUSDL</t>
  </si>
  <si>
    <t>SBP-300NB</t>
  </si>
  <si>
    <t>SLA-M2890DN</t>
  </si>
  <si>
    <t>SLA-M2890PN</t>
  </si>
  <si>
    <t>BioEntry W2</t>
  </si>
  <si>
    <t>XP40-Q1765 -60C ATEX IECEX</t>
  </si>
  <si>
    <t>XP40-Q1765 ATEX IECEX</t>
  </si>
  <si>
    <t>XF40-Q1765 -60C ATEX IECEX</t>
  </si>
  <si>
    <t>XF40-Q1765 ATEX IECEX</t>
  </si>
  <si>
    <t>AXIS Q1942-E PT MOUNT 60MM 8.3 FPS</t>
  </si>
  <si>
    <t>0986-001</t>
  </si>
  <si>
    <t>AXIS Q1942-E PT MOUNT 35MM 8.3 FPS</t>
  </si>
  <si>
    <t>0984-001</t>
  </si>
  <si>
    <t>AXIS Q1942-E PT MOUNT 19MM 8.3 FPS</t>
  </si>
  <si>
    <t>0982-001</t>
  </si>
  <si>
    <t>AXIS Q1942-E PT MOUNT 10MM 8.3 FPS</t>
  </si>
  <si>
    <t>0980-001</t>
  </si>
  <si>
    <t>AXIS Q1941-E PT MOUNT 60MM 8.3 FPS</t>
  </si>
  <si>
    <t>0972-001</t>
  </si>
  <si>
    <t>AXIS Q1941-E PT MOUNT 35MM 8.3 FPS</t>
  </si>
  <si>
    <t>0971-001</t>
  </si>
  <si>
    <t>AXIS Q1941-E PT MOUNT 19MM 8.3 FPS</t>
  </si>
  <si>
    <t>0978-001</t>
  </si>
  <si>
    <t>AXIS Q1941-E PT MOUNT 13MM 8.3 FPS</t>
  </si>
  <si>
    <t>0970-001</t>
  </si>
  <si>
    <t>AXIS Q1941-E PT MOUNT 7MM 8.3 FPS</t>
  </si>
  <si>
    <t>0969-001</t>
  </si>
  <si>
    <t>AXIS Q3517-LVE</t>
  </si>
  <si>
    <t>01022-001</t>
  </si>
  <si>
    <t>AXIS Q3517-LV</t>
  </si>
  <si>
    <t>01021-001</t>
  </si>
  <si>
    <t>AXIS M3047-P</t>
  </si>
  <si>
    <t>0808-001</t>
  </si>
  <si>
    <t>AXIS FA4115 SENSOR UNIT</t>
  </si>
  <si>
    <t>01001-001</t>
  </si>
  <si>
    <t>AXIS FA1105 SENSOR UNIT</t>
  </si>
  <si>
    <t>0913-001</t>
  </si>
  <si>
    <t>AXIS FA54 MAIN UNIT</t>
  </si>
  <si>
    <t>0878-002</t>
  </si>
  <si>
    <t>AXIS P1275</t>
  </si>
  <si>
    <t>0928-001</t>
  </si>
  <si>
    <t>AXIS P1245</t>
  </si>
  <si>
    <t>0926-001</t>
  </si>
  <si>
    <t>AXIS Q1659 70-200MM F/2.8</t>
  </si>
  <si>
    <t>0968-001</t>
  </si>
  <si>
    <t>AXIS Q1659 100MM F/2.8</t>
  </si>
  <si>
    <t>0966-001</t>
  </si>
  <si>
    <t>AXIS Q1659 85MM F/1.2</t>
  </si>
  <si>
    <t>0965-001</t>
  </si>
  <si>
    <t>AXIS Q1659 50MM F/1.4</t>
  </si>
  <si>
    <t>0964-001</t>
  </si>
  <si>
    <t>AXIS Q1659 35MM F/2</t>
  </si>
  <si>
    <t>0963-001</t>
  </si>
  <si>
    <t>AXIS Q1659 24MM F/2.8</t>
  </si>
  <si>
    <t>0962-001</t>
  </si>
  <si>
    <t>AXIS Q1659 10-22MM F/3.5-4.5</t>
  </si>
  <si>
    <t>0967-001</t>
  </si>
  <si>
    <t>AXIS P1367-E</t>
  </si>
  <si>
    <t>0763-001</t>
  </si>
  <si>
    <t xml:space="preserve">AXIS A4011-E бесконтактный считыватель с клавишной панелью. Рассчитан на использование как внутри, так и вне помещений, поддерживает большинство форматов смарт-карт и разработан как идеальное дополнение к  сетевому дверному контроллеру AXIS A1001.  </t>
  </si>
  <si>
    <t>AXIS A8004 Junction box распределительная монтажная коробка для заглубленного монтажа сетевого видеодомофона AXIS A8004-VE практически на любых стенах.</t>
  </si>
  <si>
    <t>0821-001</t>
  </si>
  <si>
    <t>0831-001</t>
  </si>
  <si>
    <t>AXIS A9188-VE NETWORK I/O RELAY MODULE</t>
  </si>
  <si>
    <t>5801-671</t>
  </si>
  <si>
    <t>AXIS A8004-VE ACCESSIBILITY KIT</t>
  </si>
  <si>
    <t>5032-531</t>
  </si>
  <si>
    <t>AXIS T8353A MICROPHONE 3.5MM</t>
  </si>
  <si>
    <t>5504-041</t>
  </si>
  <si>
    <t>AXIS T94F01P CONDUIT BACK BOX</t>
  </si>
  <si>
    <t>5801-721</t>
  </si>
  <si>
    <t>AXIS T91L61 WALL-AND-POLE MOUNT</t>
  </si>
  <si>
    <t>5506-231</t>
  </si>
  <si>
    <t>AXIS T8415 WIRELESS INSTALLATION TOOL</t>
  </si>
  <si>
    <t>5506-881</t>
  </si>
  <si>
    <t>AXIS T8415 WIRELESS INST TOOL KIT</t>
  </si>
  <si>
    <t>5506-871</t>
  </si>
  <si>
    <t>AXIS T8415 INSTALLATION BAG</t>
  </si>
  <si>
    <t>5900-151</t>
  </si>
  <si>
    <t>AXIS T98A15-VE SURVEILLANCE CABINET</t>
  </si>
  <si>
    <t>IP66, IK10 and NEMA 4X rated outdoor-ready surveillance cabinet. Protects accessory devices such as power supply, media converter, midspan and fuse from tough weather and vandalism.  Mounting bracket for wall, DIN-rail, device mounting bracket and Electrical safety cover is included.</t>
  </si>
  <si>
    <t>5900-161</t>
  </si>
  <si>
    <t>AXIS T98A16-VE SURVEILLANCE CABINET</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</si>
  <si>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cameras: AXIS M111X-E, P13XX-E, Q16XX-E, Q1755-E, Q191X-E Q192X-E.</t>
  </si>
  <si>
    <t>5900-171</t>
  </si>
  <si>
    <t>AXIS T98A17-VE SURVEILLANCE CABINET</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</si>
  <si>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cameras: AXIS P33-VE/-LVE.</t>
  </si>
  <si>
    <t>5900-181</t>
  </si>
  <si>
    <t>AXIS T98A18-VE SURVEILLANCE CABINET</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</si>
  <si>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products: AXIS T91B61 Wall bracket for use with AXIS P55, P56, Q60 and Q61-series or fixed dome pendant kits.</t>
  </si>
  <si>
    <t>5900-321</t>
  </si>
  <si>
    <t>AXIS T98A19-VE SURVEILLANCE CABINET</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</si>
  <si>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products: AXIS P5414-E/15-E.</t>
  </si>
  <si>
    <t>01147-101</t>
  </si>
  <si>
    <t>AXIS STORE DATA MGR 10P CORE E-LICENSE</t>
  </si>
  <si>
    <t>AXIS Store Data Manager - это инструмент на стороне сервера, который используется для сбора и упорядочивания данных аналитики с камер, поддерживающих розничную аналитику.</t>
  </si>
  <si>
    <t>01147-111</t>
  </si>
  <si>
    <t>AXIS STORE DATA MGR 1P E-LICENSE</t>
  </si>
  <si>
    <t>AXIS Store Data Manager - это инструмент на стороне сервера, который используется для сбора и упорядочивания данных аналитики. Эта лицензия предназначена для добавления дополнительных каналов к AXIS Store Data Mgr 10P Core</t>
  </si>
  <si>
    <t>01147-011</t>
  </si>
  <si>
    <t>AXIS PEOPLE COUNTER E-LICENSE</t>
  </si>
  <si>
    <t>01147-031</t>
  </si>
  <si>
    <t>AXIS QUEUE MONITOR E-LICENSE</t>
  </si>
  <si>
    <t>01147-041</t>
  </si>
  <si>
    <t>AXIS DEMOGRAPHICS IDENTIFIER E-LICENSE</t>
  </si>
  <si>
    <t>AXIS Demographic Identifier is a cost-efficient and scalable video analytics application for detecting and analyzing faces of store visitors, displaying gender and approximate age.</t>
  </si>
  <si>
    <t>01147-051</t>
  </si>
  <si>
    <t>AXIS OCCUPANCY ESTIMATOR E-LICENSE</t>
  </si>
  <si>
    <t>AXIS Occupancy Estimator is a cost-efficient and scalable video analytics application for gathering and analyzing occupancy data. This application, installed on a network camera, is a valuable tool for improving service planning in places like shopping malls or entertainment venues.</t>
  </si>
  <si>
    <t>01147-071</t>
  </si>
  <si>
    <t>AXIS TAILGATING DETECTOR E-LICENSE</t>
  </si>
  <si>
    <t>AXIS Tailgating Detector is a cost-efficient video analytics application for ensuring that only one person at a time is entering in an automated access control system. Preventing unauthorized entering, the camera-integrated application is ideal for subways, gyms, or other places where access cards are used</t>
  </si>
  <si>
    <t>01147-081</t>
  </si>
  <si>
    <t>AXIS DIRECTION DETECTOR E-LICENSE</t>
  </si>
  <si>
    <t>AXIS Direction Detector is a cost-efficient and scalable video analytics application for detecting people moving in the wrong direction. This camera-integrated application reduces the need for physical barriers or extra staff in for example retail stores or airports, where it registers the number of people passing by and in what direction</t>
  </si>
  <si>
    <t>01147-091</t>
  </si>
  <si>
    <t>AXIS RANDOM SELECTOR E-LICENSE</t>
  </si>
  <si>
    <t>AXIS Random Selector is a camera-integrated video analytics application for randomly singling out individuals for inspection. The application eliminates any bias in the selection and inspection of, for instance, employees leaving a store, and may thereby reduce employees’ discomfort.</t>
  </si>
  <si>
    <t>Milestone XProtect Essential+</t>
  </si>
  <si>
    <t>Шкаф настенный 19",  6U 600x450 мм</t>
  </si>
  <si>
    <t>Шкаф настенный 19", 12U 600x450 мм</t>
  </si>
  <si>
    <t>Шкаф настенный 19", 12U 600x600 мм</t>
  </si>
  <si>
    <t>ПВС 2х2,5</t>
  </si>
  <si>
    <t>Switchblade x908 Generation 2 Layer 3 Modular Switch</t>
  </si>
  <si>
    <t>AT-FL-GEN2-01</t>
  </si>
  <si>
    <t>SwitchBlade x908 GEN2 Advanced Layer 3 license</t>
  </si>
  <si>
    <t>G.8032 ring protection &amp; Ethernet CFM License For x930 series</t>
  </si>
  <si>
    <t>8 x 10/100/1000T ports and 2 x SFP uplink slots (100/1000X SFP), Fixed one AC power supply, EU Power Cord</t>
  </si>
  <si>
    <t>16 x 10/100/1000T ports and 2 x SFP uplink slots (100/1000X SFP), Fixed one AC power supply, EU Power Cord</t>
  </si>
  <si>
    <t>24 x 10/100/1000T ports and 4 x SFP uplink slots (100/1000X SFP), Fixed one AC power supply, EU Power Cord</t>
  </si>
  <si>
    <t>8 x 10/100/1000T POE+ ports and 2 x SFP uplink slots (100/1000X SFP), 124W POE capacity, Fixed one AC power supply, EU Power Cord</t>
  </si>
  <si>
    <t>16 x 10/100/1000T POE+ ports and 2 x SFP uplink slots (100/1000X SFP), 247W POE capacity, Fixed one AC power supply, EU Power Cord</t>
  </si>
  <si>
    <t>24 x 10/100/1000T POE+ ports and 4 x SFP uplink slots (100/1000X SFP), 370W POE capacity, Fixed one AC power supply, EU Power Cord</t>
  </si>
  <si>
    <t>AT-FL-GS97-UDLD</t>
  </si>
  <si>
    <t>UDLD LICENSE FOR GS970M</t>
  </si>
  <si>
    <t>AT-UMC200/SC-901</t>
  </si>
  <si>
    <t>USB (-A or -C) to 100SX/SC Fast Ethernet mini media converter with multi-mode SC fiber connector</t>
  </si>
  <si>
    <t>AT-UMC200/ST-901</t>
  </si>
  <si>
    <t>USB (-A or -C) to 100SX/ST Fast Ethernet mini media converter with multi-mode ST fiber connector</t>
  </si>
  <si>
    <t>AT-UMC2000/LC-901</t>
  </si>
  <si>
    <t>USB (-A or -C) to 1000SX/LC Gigabit mini media converter with multi-mode LC fiber connector</t>
  </si>
  <si>
    <t>AT-UMC2000/SC-901</t>
  </si>
  <si>
    <t>USB (-A or -C) to 1000SX/SC Gigabit mini media converter with multi-mode SC fiber connector</t>
  </si>
  <si>
    <t>7931089m305</t>
  </si>
  <si>
    <t>000008103</t>
  </si>
  <si>
    <t>000003737</t>
  </si>
  <si>
    <t>000001489</t>
  </si>
  <si>
    <t>000001487</t>
  </si>
  <si>
    <t>000001488</t>
  </si>
  <si>
    <t>000001505</t>
  </si>
  <si>
    <t>000028132</t>
  </si>
  <si>
    <t>000027636</t>
  </si>
  <si>
    <t>000027780</t>
  </si>
  <si>
    <t>000008364</t>
  </si>
  <si>
    <t>000004457</t>
  </si>
  <si>
    <t>000001492</t>
  </si>
  <si>
    <t>000006920</t>
  </si>
  <si>
    <t>000001470</t>
  </si>
  <si>
    <t>000008363</t>
  </si>
  <si>
    <t>000008374</t>
  </si>
  <si>
    <t>000001499</t>
  </si>
  <si>
    <t>000001498</t>
  </si>
  <si>
    <t>B330.2232</t>
  </si>
  <si>
    <t>B330.2231</t>
  </si>
  <si>
    <t>B330.2229</t>
  </si>
  <si>
    <t>B330.2228</t>
  </si>
  <si>
    <t>B330.2230</t>
  </si>
  <si>
    <t>B329.3022</t>
  </si>
  <si>
    <t>000001476</t>
  </si>
  <si>
    <t>000007239</t>
  </si>
  <si>
    <t>000027103</t>
  </si>
  <si>
    <t>000001500</t>
  </si>
  <si>
    <t>000008362</t>
  </si>
  <si>
    <t>B329.4113</t>
  </si>
  <si>
    <t>B330.2323</t>
  </si>
  <si>
    <t>000001490</t>
  </si>
  <si>
    <t>B329.3287</t>
  </si>
  <si>
    <t>000008357</t>
  </si>
  <si>
    <t>B329.3432</t>
  </si>
  <si>
    <t>000054095</t>
  </si>
  <si>
    <t>000051286</t>
  </si>
  <si>
    <t>B329.7083</t>
  </si>
  <si>
    <t>B330.2283</t>
  </si>
  <si>
    <t>B330.2284</t>
  </si>
  <si>
    <t>B330.2285</t>
  </si>
  <si>
    <t>B329.3204</t>
  </si>
  <si>
    <t>B329.3205</t>
  </si>
  <si>
    <t>B329.3285</t>
  </si>
  <si>
    <t>B329.3299</t>
  </si>
  <si>
    <t>B329.3300</t>
  </si>
  <si>
    <t>000053757</t>
  </si>
  <si>
    <t>000053758</t>
  </si>
  <si>
    <t>000053759</t>
  </si>
  <si>
    <t>000053760</t>
  </si>
  <si>
    <t>000053761</t>
  </si>
  <si>
    <t>000053762</t>
  </si>
  <si>
    <t>000053763</t>
  </si>
  <si>
    <t>000053764</t>
  </si>
  <si>
    <t>000053765</t>
  </si>
  <si>
    <t>000053766</t>
  </si>
  <si>
    <t>000053767</t>
  </si>
  <si>
    <t>000053768</t>
  </si>
  <si>
    <t>B329.5404</t>
  </si>
  <si>
    <t>000053747</t>
  </si>
  <si>
    <t>000053748</t>
  </si>
  <si>
    <t>B329.5405</t>
  </si>
  <si>
    <t>000053749</t>
  </si>
  <si>
    <t>000053750</t>
  </si>
  <si>
    <t>000053751</t>
  </si>
  <si>
    <t>000053752</t>
  </si>
  <si>
    <t>B329.3436</t>
  </si>
  <si>
    <t>000053753</t>
  </si>
  <si>
    <t>000053754</t>
  </si>
  <si>
    <t>000027446</t>
  </si>
  <si>
    <t>000027447</t>
  </si>
  <si>
    <t>000027450</t>
  </si>
  <si>
    <t>000027451</t>
  </si>
  <si>
    <t>000027452</t>
  </si>
  <si>
    <t>000027453</t>
  </si>
  <si>
    <t>B329.3429</t>
  </si>
  <si>
    <t>B329.3430</t>
  </si>
  <si>
    <t>B329.3431</t>
  </si>
  <si>
    <t>000004690</t>
  </si>
  <si>
    <t>000003835</t>
  </si>
  <si>
    <t>000002903</t>
  </si>
  <si>
    <t>000009428</t>
  </si>
  <si>
    <t>000002905</t>
  </si>
  <si>
    <t>000027178</t>
  </si>
  <si>
    <t>000002915</t>
  </si>
  <si>
    <t>000009423</t>
  </si>
  <si>
    <t>000008376</t>
  </si>
  <si>
    <t>000007092</t>
  </si>
  <si>
    <t>000008378</t>
  </si>
  <si>
    <t>000002899</t>
  </si>
  <si>
    <t>000002897</t>
  </si>
  <si>
    <t>000002898</t>
  </si>
  <si>
    <t>B330.2301</t>
  </si>
  <si>
    <t>B330.2296</t>
  </si>
  <si>
    <t>B330.2297</t>
  </si>
  <si>
    <t>000027456</t>
  </si>
  <si>
    <t>000002901</t>
  </si>
  <si>
    <t>000002900</t>
  </si>
  <si>
    <t>000002902</t>
  </si>
  <si>
    <t>B330.2300</t>
  </si>
  <si>
    <t>B330.2298</t>
  </si>
  <si>
    <t>B330.2299</t>
  </si>
  <si>
    <t>000002908</t>
  </si>
  <si>
    <t>000002906</t>
  </si>
  <si>
    <t>000002907</t>
  </si>
  <si>
    <t>000002914</t>
  </si>
  <si>
    <t>000002913</t>
  </si>
  <si>
    <t>000003564</t>
  </si>
  <si>
    <t>000053773</t>
  </si>
  <si>
    <t>000002911</t>
  </si>
  <si>
    <t>000002909</t>
  </si>
  <si>
    <t>000002910</t>
  </si>
  <si>
    <t>000002919</t>
  </si>
  <si>
    <t>000002917</t>
  </si>
  <si>
    <t>000002918</t>
  </si>
  <si>
    <t>000055436</t>
  </si>
  <si>
    <t>000049826</t>
  </si>
  <si>
    <t>B330.2294</t>
  </si>
  <si>
    <t>B330.2295</t>
  </si>
  <si>
    <t>000054875</t>
  </si>
  <si>
    <t>000054876</t>
  </si>
  <si>
    <t>000054877</t>
  </si>
  <si>
    <t>000054878</t>
  </si>
  <si>
    <t>000054879</t>
  </si>
  <si>
    <t>000054283</t>
  </si>
  <si>
    <t>000045085</t>
  </si>
  <si>
    <t>000053793</t>
  </si>
  <si>
    <t>000028358</t>
  </si>
  <si>
    <t>000054396</t>
  </si>
  <si>
    <t>000054397</t>
  </si>
  <si>
    <t>000054399</t>
  </si>
  <si>
    <t>000054400</t>
  </si>
  <si>
    <t>000028390</t>
  </si>
  <si>
    <t>000028349</t>
  </si>
  <si>
    <t>000029461</t>
  </si>
  <si>
    <t>000054402</t>
  </si>
  <si>
    <t>000054356</t>
  </si>
  <si>
    <t>000054357</t>
  </si>
  <si>
    <t>000054358</t>
  </si>
  <si>
    <t>000054359</t>
  </si>
  <si>
    <t>000054360</t>
  </si>
  <si>
    <t>000054361</t>
  </si>
  <si>
    <t>000054362</t>
  </si>
  <si>
    <t>000054363</t>
  </si>
  <si>
    <t>000054364</t>
  </si>
  <si>
    <t>000054365</t>
  </si>
  <si>
    <t>000054366</t>
  </si>
  <si>
    <t>000054367</t>
  </si>
  <si>
    <t>000054368</t>
  </si>
  <si>
    <t>000054370</t>
  </si>
  <si>
    <t>000054371</t>
  </si>
  <si>
    <t>000054372</t>
  </si>
  <si>
    <t>000054373</t>
  </si>
  <si>
    <t>000054374</t>
  </si>
  <si>
    <t>000054375</t>
  </si>
  <si>
    <t>000054376</t>
  </si>
  <si>
    <t>000054377</t>
  </si>
  <si>
    <t>000054378</t>
  </si>
  <si>
    <t>000054379</t>
  </si>
  <si>
    <t>000054380</t>
  </si>
  <si>
    <t>000054381</t>
  </si>
  <si>
    <t>000054382</t>
  </si>
  <si>
    <t>000054383</t>
  </si>
  <si>
    <t>000054907</t>
  </si>
  <si>
    <t>000054908</t>
  </si>
  <si>
    <t>000028342</t>
  </si>
  <si>
    <t>000028978</t>
  </si>
  <si>
    <t>000028758</t>
  </si>
  <si>
    <t>000050680</t>
  </si>
  <si>
    <t>000054909</t>
  </si>
  <si>
    <t>000054910</t>
  </si>
  <si>
    <t>000054911</t>
  </si>
  <si>
    <t>000054912</t>
  </si>
  <si>
    <t>000054178</t>
  </si>
  <si>
    <t>000054914</t>
  </si>
  <si>
    <t>B329.4204</t>
  </si>
  <si>
    <t>B329.4203</t>
  </si>
  <si>
    <t>B329.5843</t>
  </si>
  <si>
    <t>000054961</t>
  </si>
  <si>
    <t>000054962</t>
  </si>
  <si>
    <t>000055260</t>
  </si>
  <si>
    <t>000055264</t>
  </si>
  <si>
    <t>000028340</t>
  </si>
  <si>
    <t>000044647</t>
  </si>
  <si>
    <t>000055277</t>
  </si>
  <si>
    <t>000054972</t>
  </si>
  <si>
    <t>000054973</t>
  </si>
  <si>
    <t>000054974</t>
  </si>
  <si>
    <t>000054975</t>
  </si>
  <si>
    <t>000054976</t>
  </si>
  <si>
    <t>000028530</t>
  </si>
  <si>
    <t>000028529</t>
  </si>
  <si>
    <t>000055291</t>
  </si>
  <si>
    <t>000055292</t>
  </si>
  <si>
    <t>000055293</t>
  </si>
  <si>
    <t>000055294</t>
  </si>
  <si>
    <t>000055295</t>
  </si>
  <si>
    <t>000055335</t>
  </si>
  <si>
    <t>000055250</t>
  </si>
  <si>
    <t>000055143</t>
  </si>
  <si>
    <t>000055337</t>
  </si>
  <si>
    <t>000055144</t>
  </si>
  <si>
    <t>000055251</t>
  </si>
  <si>
    <t>000055145</t>
  </si>
  <si>
    <t>000055146</t>
  </si>
  <si>
    <t>000055252</t>
  </si>
  <si>
    <t>000055147</t>
  </si>
  <si>
    <t>000055341</t>
  </si>
  <si>
    <t>000055148</t>
  </si>
  <si>
    <t>000055149</t>
  </si>
  <si>
    <t>000028565</t>
  </si>
  <si>
    <t>000055367</t>
  </si>
  <si>
    <t>000053917</t>
  </si>
  <si>
    <t>000055374</t>
  </si>
  <si>
    <t>000055375</t>
  </si>
  <si>
    <t>000055016</t>
  </si>
  <si>
    <t>000028344</t>
  </si>
  <si>
    <t>000028440</t>
  </si>
  <si>
    <t>000044144</t>
  </si>
  <si>
    <t>000055377</t>
  </si>
  <si>
    <t>000055379</t>
  </si>
  <si>
    <t>000055380</t>
  </si>
  <si>
    <t>000055381</t>
  </si>
  <si>
    <t>000055176</t>
  </si>
  <si>
    <t>000055382</t>
  </si>
  <si>
    <t>000055177</t>
  </si>
  <si>
    <t>000055383</t>
  </si>
  <si>
    <t>000055244</t>
  </si>
  <si>
    <t>000055179</t>
  </si>
  <si>
    <t>000055245</t>
  </si>
  <si>
    <t>000028347</t>
  </si>
  <si>
    <t>000055388</t>
  </si>
  <si>
    <t>000028345</t>
  </si>
  <si>
    <t>000049949</t>
  </si>
  <si>
    <t>000028346</t>
  </si>
  <si>
    <t>000055045</t>
  </si>
  <si>
    <t>000055046</t>
  </si>
  <si>
    <t>000055047</t>
  </si>
  <si>
    <t>000055048</t>
  </si>
  <si>
    <t>000055049</t>
  </si>
  <si>
    <t>000055050</t>
  </si>
  <si>
    <t>000055051</t>
  </si>
  <si>
    <t>000055052</t>
  </si>
  <si>
    <t>000055053</t>
  </si>
  <si>
    <t>000055054</t>
  </si>
  <si>
    <t>000055055</t>
  </si>
  <si>
    <t>000028352</t>
  </si>
  <si>
    <t>000029033</t>
  </si>
  <si>
    <t>000055063</t>
  </si>
  <si>
    <t>000055064</t>
  </si>
  <si>
    <t>000028388</t>
  </si>
  <si>
    <t>000028389</t>
  </si>
  <si>
    <t>000055078</t>
  </si>
  <si>
    <t>000055079</t>
  </si>
  <si>
    <t>000055080</t>
  </si>
  <si>
    <t>000055081</t>
  </si>
  <si>
    <t>000055082</t>
  </si>
  <si>
    <t>000055083</t>
  </si>
  <si>
    <t>000055091</t>
  </si>
  <si>
    <t>000055243</t>
  </si>
  <si>
    <t>000055093</t>
  </si>
  <si>
    <t>000055094</t>
  </si>
  <si>
    <t>000055095</t>
  </si>
  <si>
    <t>000055096</t>
  </si>
  <si>
    <t>000055214</t>
  </si>
  <si>
    <t>000055215</t>
  </si>
  <si>
    <t>000055106</t>
  </si>
  <si>
    <t>000055107</t>
  </si>
  <si>
    <t>000055108</t>
  </si>
  <si>
    <t>000055109</t>
  </si>
  <si>
    <t>000010573</t>
  </si>
  <si>
    <t>000010574</t>
  </si>
  <si>
    <t>000006590</t>
  </si>
  <si>
    <t>000004433</t>
  </si>
  <si>
    <t>000055114</t>
  </si>
  <si>
    <t>000055115</t>
  </si>
  <si>
    <t>000006591</t>
  </si>
  <si>
    <t>000006592</t>
  </si>
  <si>
    <t>000055116</t>
  </si>
  <si>
    <t>000055117</t>
  </si>
  <si>
    <t>000006607</t>
  </si>
  <si>
    <t>000055121</t>
  </si>
  <si>
    <t>000055122</t>
  </si>
  <si>
    <t>000055123</t>
  </si>
  <si>
    <t>000055124</t>
  </si>
  <si>
    <t>000006608</t>
  </si>
  <si>
    <t>000006609</t>
  </si>
  <si>
    <t>000055126</t>
  </si>
  <si>
    <t>000055127</t>
  </si>
  <si>
    <t>000055129</t>
  </si>
  <si>
    <t>000055130</t>
  </si>
  <si>
    <t>000004164</t>
  </si>
  <si>
    <t>000004165</t>
  </si>
  <si>
    <t>000055137</t>
  </si>
  <si>
    <t>000055138</t>
  </si>
  <si>
    <t>B329.4128</t>
  </si>
  <si>
    <t>B329.4130</t>
  </si>
  <si>
    <t>ПВС 2х0,75</t>
  </si>
  <si>
    <t>ШВВП 2х0,75</t>
  </si>
  <si>
    <t>XNF-8010R</t>
  </si>
  <si>
    <t>XNF-8010RV</t>
  </si>
  <si>
    <t>XNF-8010RVM</t>
  </si>
  <si>
    <t>TNO-4030T</t>
  </si>
  <si>
    <t>TNO-4040T</t>
  </si>
  <si>
    <t>TNO-4041T</t>
  </si>
  <si>
    <t>TNO-4050T</t>
  </si>
  <si>
    <t>TNO-4051T</t>
  </si>
  <si>
    <t>SHF-1500F</t>
  </si>
  <si>
    <t>SHP-1680F</t>
  </si>
  <si>
    <t>SBV-158G</t>
  </si>
  <si>
    <t>SBP-137WM1</t>
  </si>
  <si>
    <t>SBP-160TM</t>
  </si>
  <si>
    <t>SBP-168HM</t>
  </si>
  <si>
    <t>SBP-300HM8</t>
  </si>
  <si>
    <t>SBP-300KMS</t>
  </si>
  <si>
    <t>SBP-300PMS</t>
  </si>
  <si>
    <t>FaceStation2</t>
  </si>
  <si>
    <t>XNB-6001</t>
  </si>
  <si>
    <t>SLA-T2480</t>
  </si>
  <si>
    <t>SLA-T2480V</t>
  </si>
  <si>
    <t>SLA-T1080F</t>
  </si>
  <si>
    <t>XNB-8000</t>
  </si>
  <si>
    <t>XNB-6005</t>
  </si>
  <si>
    <t>XNB-6000</t>
  </si>
  <si>
    <t>XNO-8080R</t>
  </si>
  <si>
    <t>XNO-8020R</t>
  </si>
  <si>
    <t>XNO-8030R</t>
  </si>
  <si>
    <t>XNO-8040R</t>
  </si>
  <si>
    <t>XNO-6080R</t>
  </si>
  <si>
    <t>XNO-6010R</t>
  </si>
  <si>
    <t>XNO-6020R</t>
  </si>
  <si>
    <t>XND-6080</t>
  </si>
  <si>
    <t>XND-6010</t>
  </si>
  <si>
    <t>XND-6011F</t>
  </si>
  <si>
    <t>XND-8080R</t>
  </si>
  <si>
    <t>XND-8020R</t>
  </si>
  <si>
    <t>XND-8030R</t>
  </si>
  <si>
    <t>XND-8040R</t>
  </si>
  <si>
    <t>XND-6080R</t>
  </si>
  <si>
    <t>XND-6020R</t>
  </si>
  <si>
    <t>XNV-6080</t>
  </si>
  <si>
    <t>XNV-6011</t>
  </si>
  <si>
    <t>XNV-6010</t>
  </si>
  <si>
    <t>XNV-8080R</t>
  </si>
  <si>
    <t>XNV-8020R</t>
  </si>
  <si>
    <t>XNV-8030R</t>
  </si>
  <si>
    <t>XNV-8040R</t>
  </si>
  <si>
    <t>XNV-6080R</t>
  </si>
  <si>
    <t>XNV-6020R</t>
  </si>
  <si>
    <t>XNP-6120H</t>
  </si>
  <si>
    <t>01049-001</t>
  </si>
  <si>
    <t>AXIS M2026-LE MK II</t>
  </si>
  <si>
    <t>01054-001</t>
  </si>
  <si>
    <t>AXIS P1447-LE</t>
  </si>
  <si>
    <t>01055-001</t>
  </si>
  <si>
    <t>AXIS P1448-LE</t>
  </si>
  <si>
    <t>0940-001</t>
  </si>
  <si>
    <t>AXIS P1280-E 4MM 8.3 FPS</t>
  </si>
  <si>
    <t>01168-001</t>
  </si>
  <si>
    <t>0927-001</t>
  </si>
  <si>
    <t>AXIS P1265</t>
  </si>
  <si>
    <t>01151-001</t>
  </si>
  <si>
    <t>AXIS M3015</t>
  </si>
  <si>
    <t>01152-001</t>
  </si>
  <si>
    <t>AXIS M3016</t>
  </si>
  <si>
    <t>01056-001</t>
  </si>
  <si>
    <t>AXIS P3374-V</t>
  </si>
  <si>
    <t>01058-001</t>
  </si>
  <si>
    <t>AXIS P3374-LV</t>
  </si>
  <si>
    <t>01060-001</t>
  </si>
  <si>
    <t>AXIS P3375-V</t>
  </si>
  <si>
    <t>01062-001</t>
  </si>
  <si>
    <t>AXIS P3375-LV</t>
  </si>
  <si>
    <t>01039-001</t>
  </si>
  <si>
    <t>AXIS Q3515-LV 9MM</t>
  </si>
  <si>
    <t>01044-001</t>
  </si>
  <si>
    <t>AXIS Q3515-LV 22MM</t>
  </si>
  <si>
    <t>01061-001</t>
  </si>
  <si>
    <t>AXIS P3375-VE</t>
  </si>
  <si>
    <t>01063-001</t>
  </si>
  <si>
    <t>AXIS P3375-LVE</t>
  </si>
  <si>
    <t>01078-001</t>
  </si>
  <si>
    <t>AXIS P3904-R Mk II</t>
  </si>
  <si>
    <t>01071-001</t>
  </si>
  <si>
    <t>AXIS P3904-R Mk II M12</t>
  </si>
  <si>
    <t>01072-001</t>
  </si>
  <si>
    <t>AXIS P3905-R Mk II</t>
  </si>
  <si>
    <t>01073-001</t>
  </si>
  <si>
    <t>AXIS P3905-R Mk II M12</t>
  </si>
  <si>
    <t>01041-001</t>
  </si>
  <si>
    <t>AXIS Q3515-LVE 9MM</t>
  </si>
  <si>
    <t>01046-001</t>
  </si>
  <si>
    <t>AXIS Q3515-LVE 22MM</t>
  </si>
  <si>
    <t>01120-001</t>
  </si>
  <si>
    <t>01122-001</t>
  </si>
  <si>
    <t>0862-001</t>
  </si>
  <si>
    <t>AXIS Q8685-E 24V AC/DC</t>
  </si>
  <si>
    <t>0864-001</t>
  </si>
  <si>
    <t>AXIS Q8685-LE 24V AC/DC</t>
  </si>
  <si>
    <t>01079-001</t>
  </si>
  <si>
    <t>AXIS M5054</t>
  </si>
  <si>
    <t>01081-001</t>
  </si>
  <si>
    <t>AXIS M5055</t>
  </si>
  <si>
    <t>01145-001</t>
  </si>
  <si>
    <t>AXIS M5525-E 50HZ</t>
  </si>
  <si>
    <t>01186-001</t>
  </si>
  <si>
    <t>AXIS T8705 VIDEO DECODER</t>
  </si>
  <si>
    <t>01208-001</t>
  </si>
  <si>
    <t>2N SIP MIC</t>
  </si>
  <si>
    <t>AXIS C8033 NETWORK AUDIO BRIDGE</t>
  </si>
  <si>
    <t>01226-001</t>
  </si>
  <si>
    <t>AXIS T99A10 24V AC/DC</t>
  </si>
  <si>
    <t>01227-001</t>
  </si>
  <si>
    <t>AXIS T99A11 24V AC/DC</t>
  </si>
  <si>
    <t>5901-331</t>
  </si>
  <si>
    <t>AXIS T94J01A WALL MOUNT</t>
  </si>
  <si>
    <t>5901-341</t>
  </si>
  <si>
    <t>AXIS T94N01G POLE MOUNT</t>
  </si>
  <si>
    <t>01149-001</t>
  </si>
  <si>
    <t>AXIS T91M47 POLE MOUNT</t>
  </si>
  <si>
    <t>01154-001</t>
  </si>
  <si>
    <t>AXIS T8144 60W INDUSTRIAL MIDSPAN</t>
  </si>
  <si>
    <t>5901-002</t>
  </si>
  <si>
    <t>AXIS T8154 60W SFP MIDSPAN</t>
  </si>
  <si>
    <t>01210-001</t>
  </si>
  <si>
    <t>AXIS T90D20 IR-LED</t>
  </si>
  <si>
    <t>IR LED illuminator for Axis network cameras. Included interchangeable diverging lenses providing 10°, 35°, 60° &amp; 80° beam angles. Beam distance ranges 36m to 144m (118 ft to 472 ft). Made of IK09 impact-resistant aluminium and polycarbonate. IP66 and NEMA 4X ratings. Operating temperature -50°C to 50°C (-58 °F to 122 °F). 12/24 V DC or AC input.</t>
  </si>
  <si>
    <t>01211-001</t>
  </si>
  <si>
    <t>AXIS T90D20 POE IR-LED</t>
  </si>
  <si>
    <t>PoE powered IR LED illuminator for Axis network cameras. Included interchangeable diverging lenses providing 10°, 35°, 60° &amp; 80° beam angles. Beam distance ranges 36m to 144m (118 ft to 472 ft). Made of IK09 impact-resistant aluminium and polycarbonate. IP66 and NEMA 4X ratings. Operating temperature -50°C to 50°C (-58 °F to 122 °F). PoE+ IEEE 802.3at required.</t>
  </si>
  <si>
    <t>01212-001</t>
  </si>
  <si>
    <t>AXIS T90D30 IR-LED</t>
  </si>
  <si>
    <t>IR LED illuminator for Axis network cameras. Included interchangeable diverging lenses providing 10°, 35°, 60° &amp; 80° beam angles. Beam distance ranges 70m to 350m (230ft to 1150 ft). Made of IK09 impact-resistant aluminium and polycarbonate. IP66 and NEMA 4X ratings. Operating temperature -50°C to 50°C (-58 °F to 122 °F). 12/24 V DC or AC input.</t>
  </si>
  <si>
    <t>01213-001</t>
  </si>
  <si>
    <t>AXIS T90D30 POE IR-LED</t>
  </si>
  <si>
    <t>PoE powered IR LED illuminator for Axis network cameras. Included interchangeable diverging lenses providing 10°, 35°, 60° &amp; 80° beam angles. Beam distance ranges 70m to 350m (230ft to 1150 ft). Made of IK09 impact-resistant aluminium and polycarbonate. IP66 and NEMA 4X ratings. Operating temperature -50°C to 50°C (-58 °F to 122 °F). PoE+ IEEE 802.3at required.</t>
  </si>
  <si>
    <t>01214-001</t>
  </si>
  <si>
    <t>AXIS T90D40 IR-LED</t>
  </si>
  <si>
    <t>IR LED illuminator for Axis network cameras. Included interchangeable diverging lenses providing 10°-140° beam angles. Beam distance ranges 105m to 500m (345ft to 1640ft). Made of IK09 impact-resistant aluminium and polycarbonate. IP66 and NEMA 4X ratings. Operating temperature -50°C to 50°C (-58 °F to 122 °F). 12/24 V DC or AC input.</t>
  </si>
  <si>
    <t>01219-001</t>
  </si>
  <si>
    <t>AXIS T90 WALL-AND-POLE MOUNT</t>
  </si>
  <si>
    <t>Mounting bracket for AXIS T90 illuminators.</t>
  </si>
  <si>
    <t xml:space="preserve">СКС OK-net </t>
  </si>
  <si>
    <t>LAN-кабель OK-NET кат. 5E</t>
  </si>
  <si>
    <t>B330.9033</t>
  </si>
  <si>
    <t>683-1020</t>
  </si>
  <si>
    <t>B330.9032</t>
  </si>
  <si>
    <t>683-1010</t>
  </si>
  <si>
    <t>B330.9031</t>
  </si>
  <si>
    <t>683-1000</t>
  </si>
  <si>
    <t>B330.9030</t>
  </si>
  <si>
    <t>683-2020</t>
  </si>
  <si>
    <t>B330.9029</t>
  </si>
  <si>
    <t>683-2010</t>
  </si>
  <si>
    <t>B330.9028</t>
  </si>
  <si>
    <t>683-2000</t>
  </si>
  <si>
    <t>B330.9036</t>
  </si>
  <si>
    <t>683-0020</t>
  </si>
  <si>
    <t>B330.9035</t>
  </si>
  <si>
    <t>683-0010</t>
  </si>
  <si>
    <t>B330.9034</t>
  </si>
  <si>
    <t>683-0000</t>
  </si>
  <si>
    <t>LAN-кабель OK-NET кат. 6</t>
  </si>
  <si>
    <t>B330.9024</t>
  </si>
  <si>
    <t>683-1120</t>
  </si>
  <si>
    <t>B330.9023</t>
  </si>
  <si>
    <t>683-1110</t>
  </si>
  <si>
    <t>B330.9022</t>
  </si>
  <si>
    <t>683-1100</t>
  </si>
  <si>
    <t>B330.9021</t>
  </si>
  <si>
    <t>683-2120</t>
  </si>
  <si>
    <t>B330.9020</t>
  </si>
  <si>
    <t>683-2110</t>
  </si>
  <si>
    <t>B330.9019</t>
  </si>
  <si>
    <t>683-2100</t>
  </si>
  <si>
    <t>B330.9027</t>
  </si>
  <si>
    <t>683-0120</t>
  </si>
  <si>
    <t>B330.9026</t>
  </si>
  <si>
    <t>683-0110</t>
  </si>
  <si>
    <t>B330.9025</t>
  </si>
  <si>
    <t>683-0100</t>
  </si>
  <si>
    <t>LAN-кабель OK-NET кат. 6A</t>
  </si>
  <si>
    <t>B330.9009</t>
  </si>
  <si>
    <t>683-4220</t>
  </si>
  <si>
    <t>B330.9008</t>
  </si>
  <si>
    <t>683-4210</t>
  </si>
  <si>
    <t>B330.9007</t>
  </si>
  <si>
    <t>683-4200</t>
  </si>
  <si>
    <t>B330.9012</t>
  </si>
  <si>
    <t>683-3220</t>
  </si>
  <si>
    <t>B330.9011</t>
  </si>
  <si>
    <t>683-3210</t>
  </si>
  <si>
    <t>B330.9010</t>
  </si>
  <si>
    <t>683-3200</t>
  </si>
  <si>
    <t>B330.9006</t>
  </si>
  <si>
    <t>683-5220</t>
  </si>
  <si>
    <t>B330.9005</t>
  </si>
  <si>
    <t>683-5210</t>
  </si>
  <si>
    <t>B330.9004</t>
  </si>
  <si>
    <t>683-5200</t>
  </si>
  <si>
    <t>LAN-кабель OK-NET кат. 7</t>
  </si>
  <si>
    <t>B330.9003</t>
  </si>
  <si>
    <t>683-5320</t>
  </si>
  <si>
    <t>B330.9002</t>
  </si>
  <si>
    <t>683-5310</t>
  </si>
  <si>
    <t>B330.9001</t>
  </si>
  <si>
    <t>683-5300</t>
  </si>
  <si>
    <t>B330.9000</t>
  </si>
  <si>
    <t>683-5420</t>
  </si>
  <si>
    <t>B330.8999</t>
  </si>
  <si>
    <t>683-5410</t>
  </si>
  <si>
    <t>B330.8991</t>
  </si>
  <si>
    <t>681-3101</t>
  </si>
  <si>
    <t>B330.8993</t>
  </si>
  <si>
    <t>681-3103</t>
  </si>
  <si>
    <t>B330.8990</t>
  </si>
  <si>
    <t>681-3100</t>
  </si>
  <si>
    <t>B330.8992</t>
  </si>
  <si>
    <t>681-3102</t>
  </si>
  <si>
    <t>B330.8995</t>
  </si>
  <si>
    <t>681-3201</t>
  </si>
  <si>
    <t>B330.8994</t>
  </si>
  <si>
    <t>681-3200</t>
  </si>
  <si>
    <t>B330.8996</t>
  </si>
  <si>
    <t>681-3202</t>
  </si>
  <si>
    <t>B330.8860</t>
  </si>
  <si>
    <t>681-0103</t>
  </si>
  <si>
    <t>B330.8857</t>
  </si>
  <si>
    <t>681-0100</t>
  </si>
  <si>
    <t>B330.8858</t>
  </si>
  <si>
    <t>681-0101</t>
  </si>
  <si>
    <t>B330.8862</t>
  </si>
  <si>
    <t>681-0201</t>
  </si>
  <si>
    <t>B330.8861</t>
  </si>
  <si>
    <t>681-0200</t>
  </si>
  <si>
    <t>B330.8864</t>
  </si>
  <si>
    <t>681-0301</t>
  </si>
  <si>
    <t>B330.8863</t>
  </si>
  <si>
    <t>681-0300</t>
  </si>
  <si>
    <t>B330.8865</t>
  </si>
  <si>
    <t>681-0104</t>
  </si>
  <si>
    <t>B330.8866</t>
  </si>
  <si>
    <t>681-0107</t>
  </si>
  <si>
    <t>B330.8878</t>
  </si>
  <si>
    <t>681-1109</t>
  </si>
  <si>
    <t>B330.8854</t>
  </si>
  <si>
    <t>681-1110</t>
  </si>
  <si>
    <t>B330.8876</t>
  </si>
  <si>
    <t>681-1107</t>
  </si>
  <si>
    <t>B330.8877</t>
  </si>
  <si>
    <t>681-1108</t>
  </si>
  <si>
    <t>B330.8869</t>
  </si>
  <si>
    <t>681-1103</t>
  </si>
  <si>
    <t>B330.8853</t>
  </si>
  <si>
    <t>681-1100</t>
  </si>
  <si>
    <t>B330.8867</t>
  </si>
  <si>
    <t>681-1101</t>
  </si>
  <si>
    <t>B330.8868</t>
  </si>
  <si>
    <t>681-1102</t>
  </si>
  <si>
    <t>B330.8870</t>
  </si>
  <si>
    <t>681-1104</t>
  </si>
  <si>
    <t>B330.8872</t>
  </si>
  <si>
    <t>681-1201</t>
  </si>
  <si>
    <t>B330.8871</t>
  </si>
  <si>
    <t>681-1200</t>
  </si>
  <si>
    <t>B330.8873</t>
  </si>
  <si>
    <t>681-1202</t>
  </si>
  <si>
    <t>B330.8890</t>
  </si>
  <si>
    <t>681-2112</t>
  </si>
  <si>
    <t>B330.8891</t>
  </si>
  <si>
    <t>681-2113</t>
  </si>
  <si>
    <t>B330.8892</t>
  </si>
  <si>
    <t>681-2114</t>
  </si>
  <si>
    <t>B330.8894</t>
  </si>
  <si>
    <t>681-2116</t>
  </si>
  <si>
    <t>B330.8895</t>
  </si>
  <si>
    <t>681-2117</t>
  </si>
  <si>
    <t>B330.8898</t>
  </si>
  <si>
    <t>681-2120</t>
  </si>
  <si>
    <t>B330.8899</t>
  </si>
  <si>
    <t>681-2121</t>
  </si>
  <si>
    <t>B330.8897</t>
  </si>
  <si>
    <t>681-2119</t>
  </si>
  <si>
    <t>B330.8900</t>
  </si>
  <si>
    <t>681-2122</t>
  </si>
  <si>
    <t>B330.8902</t>
  </si>
  <si>
    <t>681-2100</t>
  </si>
  <si>
    <t>B330.8904</t>
  </si>
  <si>
    <t>681-2101</t>
  </si>
  <si>
    <t>B330.8903</t>
  </si>
  <si>
    <t>681-2102</t>
  </si>
  <si>
    <t>B330.8905</t>
  </si>
  <si>
    <t>681-2103</t>
  </si>
  <si>
    <t>B330.8893</t>
  </si>
  <si>
    <t>681-2115</t>
  </si>
  <si>
    <t>B330.8887</t>
  </si>
  <si>
    <t>681-2109</t>
  </si>
  <si>
    <t>B330.8879</t>
  </si>
  <si>
    <t>681-2105</t>
  </si>
  <si>
    <t>B330.8855</t>
  </si>
  <si>
    <t>681-2104</t>
  </si>
  <si>
    <t>B330.8884</t>
  </si>
  <si>
    <t>681-2106</t>
  </si>
  <si>
    <t>B330.8886</t>
  </si>
  <si>
    <t>681-2108</t>
  </si>
  <si>
    <t>B330.8885</t>
  </si>
  <si>
    <t>681-2107</t>
  </si>
  <si>
    <t>B330.8880</t>
  </si>
  <si>
    <t>681-0105</t>
  </si>
  <si>
    <t>B330.8881</t>
  </si>
  <si>
    <t>681-0106</t>
  </si>
  <si>
    <t>B330.8882</t>
  </si>
  <si>
    <t>681-0302</t>
  </si>
  <si>
    <t>B330.8883</t>
  </si>
  <si>
    <t>681-0303</t>
  </si>
  <si>
    <t>B330.8889</t>
  </si>
  <si>
    <t>681-2111</t>
  </si>
  <si>
    <t>B330.8901</t>
  </si>
  <si>
    <t>681-2123</t>
  </si>
  <si>
    <t>B330.8888</t>
  </si>
  <si>
    <t>681-2110</t>
  </si>
  <si>
    <t>Цена за м/п</t>
  </si>
  <si>
    <t>AMF network management &amp; viewer software</t>
  </si>
  <si>
    <t>AT-FL-VISTA-BASE-1YR</t>
  </si>
  <si>
    <t>Vista Manager EX Base License for 1 Year</t>
  </si>
  <si>
    <t>AT-FL-VISTA-BASE-5YR</t>
  </si>
  <si>
    <t>Vista Manager EX Base License for 5 Year</t>
  </si>
  <si>
    <t>Vista Manager EX SNMP Module License for 1 Year</t>
  </si>
  <si>
    <t>Vista Manager EX SNMP Module License for 5 Year</t>
  </si>
  <si>
    <t>AT-SBx908Gen2-B01 </t>
  </si>
  <si>
    <t>AT-SBx908Gen2-B05 </t>
  </si>
  <si>
    <t>AT-x220-28GS-50</t>
  </si>
  <si>
    <t>28-port 100/1000X SFP L3 switch, 1 Fixed AC power supply</t>
  </si>
  <si>
    <t>CentreCOM® GS970M Series - Basic L3 - Gigabit Ethernet Switches</t>
  </si>
  <si>
    <t>AT-FL-IE5-OF13-1YR</t>
  </si>
  <si>
    <t>IE510 OpenFlow license for 1 year</t>
  </si>
  <si>
    <t>AT-FL-IE5-OF13-5YR</t>
  </si>
  <si>
    <t>IE510 OpenFlow license for 5 year</t>
  </si>
  <si>
    <t>AT-FL-IE5-G8032</t>
  </si>
  <si>
    <t>G.8032 ring protection license for IE500 series</t>
  </si>
  <si>
    <t>AT-GS920/8-50</t>
  </si>
  <si>
    <t>8x 10/100/1000T unmanaged switch with internal PSU, EU Power Cord, Configurable with DIP Switch</t>
  </si>
  <si>
    <t>FS710 Series - Unmanaged Layer 2 Fast Ethernet Switches</t>
  </si>
  <si>
    <t>AT-FS710/5E-60</t>
  </si>
  <si>
    <t>5-port 10/100TX unmanaged switch with external PSU, Multi-Region Adopter</t>
  </si>
  <si>
    <t>AT-FS710/5-50</t>
  </si>
  <si>
    <t>5-port 10/100TX unmanaged switch with internal PSU, EU Power Cord</t>
  </si>
  <si>
    <t xml:space="preserve">AT-FS710/8E-60 </t>
  </si>
  <si>
    <t>8-port 10/100TX unmanaged switch with external PSU, Multi-Region Adopter</t>
  </si>
  <si>
    <t>AT-FS710/8-50</t>
  </si>
  <si>
    <t>8-port 10/100TX unmanaged switch with internal PSU, EU Power Cord</t>
  </si>
  <si>
    <t xml:space="preserve">AT-FS710/16E-60 </t>
  </si>
  <si>
    <t>16-port 10/100TX unmanaged switch with external PSU, Multi-Region Adopter</t>
  </si>
  <si>
    <t>AT-FS710/16-50</t>
  </si>
  <si>
    <t>16-port 10/100TX unmanaged switch with internal PSU, EU Power Cord</t>
  </si>
  <si>
    <t>AT-SPBD20LC/I-13</t>
  </si>
  <si>
    <t>SFP,1000SX, 20km,BiDi, LC, 1310, TAA</t>
  </si>
  <si>
    <t>AT-SPBD20LC/I-14</t>
  </si>
  <si>
    <t>SFP,1000SX, 20km,BiDi, LC, 1490, TAA</t>
  </si>
  <si>
    <t>AT-2911SFP/2-901</t>
  </si>
  <si>
    <t>100MB, M2, MM SC Card</t>
  </si>
  <si>
    <t>AT-27M2/LC-AA-001</t>
  </si>
  <si>
    <t>100MB, M2, MM LC Card</t>
  </si>
  <si>
    <t>AT-27M2/LC-AB-901</t>
  </si>
  <si>
    <t>1000MB, M2, MM SC Card</t>
  </si>
  <si>
    <t>AT-29M2/LC-AA-001</t>
  </si>
  <si>
    <t>1000MB, M2, MM LC Card</t>
  </si>
  <si>
    <t>AT-29M2/LC-AB-901</t>
  </si>
  <si>
    <t>AT-SPBD40-13/I</t>
  </si>
  <si>
    <t>AT-SPBD40-14/I</t>
  </si>
  <si>
    <t>AT-2911SX/LC-901</t>
  </si>
  <si>
    <t>AT-2911SX/SC-901</t>
  </si>
  <si>
    <t>AT-2911SX/ST-901</t>
  </si>
  <si>
    <t>AT-2911T/2-901</t>
  </si>
  <si>
    <t>AT-2711FX/MT-901</t>
  </si>
  <si>
    <t>AT-FL-VISTA-SNMP-1YR</t>
  </si>
  <si>
    <t>AT-FL-VISTA-SNMP-5YR</t>
  </si>
  <si>
    <t>AT-FL-VISTA-AWC10-1YR</t>
  </si>
  <si>
    <t>1 year wireless controller (AWC) plugin license for 10 APs (Requires Vista Manager EX)</t>
  </si>
  <si>
    <t>AT-FL-VISTA-AWC10-5YR</t>
  </si>
  <si>
    <t>5 year wireless controller (AWC) plugin license for 10 APs (Requires Vista Manager EX)</t>
  </si>
  <si>
    <t>AT-RKMT-J05</t>
  </si>
  <si>
    <t>AT-27M2/SC-AC-901</t>
  </si>
  <si>
    <t>TAA, 100MB, M2, MM SC Card, HP</t>
  </si>
  <si>
    <t>PCI-Express Dual Port Adapter: 2x 100m 1000TX Federal version</t>
  </si>
  <si>
    <t>AT-BRKT-LP-LC-50PK</t>
  </si>
  <si>
    <t>2711,2911,2914,LP LC BRKT,50PK</t>
  </si>
  <si>
    <t>AT-BRKT-LP-SC-50PK</t>
  </si>
  <si>
    <t>2711,2911,2914,LP SC BRKT,50PK</t>
  </si>
  <si>
    <t>AT-BRKT-LP-SP-50PK</t>
  </si>
  <si>
    <t>2711,2911,2914,LP SP BRKT,50PK</t>
  </si>
  <si>
    <t>AT-BRKT-LP-ST-50PK</t>
  </si>
  <si>
    <t>2711,2911,2914,LP ST BRKT,50PK</t>
  </si>
  <si>
    <t>AT-BRKT-STD-LC-50PK</t>
  </si>
  <si>
    <t>2711,2911,2914,STD LC BRKT,50PK</t>
  </si>
  <si>
    <t>AT-BRKT-STD-SC-50PK</t>
  </si>
  <si>
    <t>2711,2911,2914,STD SC BRKT,50PK</t>
  </si>
  <si>
    <t>AT-BRKT-STD-SP-50PK</t>
  </si>
  <si>
    <t>2711,2911,2914,STD SP BRKT,50PK</t>
  </si>
  <si>
    <t>AT-BRKT-STD-ST-50PK</t>
  </si>
  <si>
    <t>2711,2911,2914,STD-ST BRKT,50PK</t>
  </si>
  <si>
    <t>Desktop Mini Media Converter, 100TX to 100FX LC Connector</t>
  </si>
  <si>
    <t>AT-DMC100/LC-50</t>
  </si>
  <si>
    <t>AT-DRB15-24-1</t>
  </si>
  <si>
    <t>15W DC Power Supply</t>
  </si>
  <si>
    <t>AT-DRB50-48-1</t>
  </si>
  <si>
    <t>50W DC Power Supply</t>
  </si>
  <si>
    <t>AT-QSFPER4</t>
  </si>
  <si>
    <t>TAA, 40G QSFP+ ER4 LC (40km) Std. Temp 0 to 70c</t>
  </si>
  <si>
    <t>AT-QSFPSR4LC</t>
  </si>
  <si>
    <t>AT-SP10BD10/I-12</t>
  </si>
  <si>
    <t>TAA, 10G Bidi 10km LC (1270Tx/1330Rx) Ext. Temp -40 to 85c</t>
  </si>
  <si>
    <t>AT-SP10BD10/I-13</t>
  </si>
  <si>
    <t>TAA, 10G Bidi 10km LC (1330Tx/1270Rx) Ext. Temp -40 to 85c</t>
  </si>
  <si>
    <t>AT-SP10BD20-12</t>
  </si>
  <si>
    <t>TAA, 10G Bidi 20km LC (1270Tx/1330Rx) Std. Temp 0 to 70c</t>
  </si>
  <si>
    <t>AT-SP10BD20-13</t>
  </si>
  <si>
    <t>TAA, 10G Bidi 20km LC (1330Tx/1270Rx) Std. Temp 0 to 70c</t>
  </si>
  <si>
    <t>AT-SP10BD40/I-12</t>
  </si>
  <si>
    <t>TAA, 10G Bidi 40km LC (1270Tx/1330Rx) Ext. Temp -40 to 85c</t>
  </si>
  <si>
    <t>AT-SP10BD40/I-13</t>
  </si>
  <si>
    <t>TAA, 10G Bidi 40km LC (1330Tx/1270Rx) Ext. Temp -40 to 85c</t>
  </si>
  <si>
    <t>AT-SP10SR/I-90</t>
  </si>
  <si>
    <t>TAA, SFP+ 300m, Multi mode, Dual fiber [Tx=850,Rx=850], LC conn. (-40 to 85?C)</t>
  </si>
  <si>
    <t>40 Km, Bidirectional, 1 Gigabit/100M SC SFP Tx 1310 / Rx1490</t>
  </si>
  <si>
    <t>40 km, Bidirectional, 1 Gigabit/100M SC SFP, (Tx=1490 nm, Rx=1310 nm) for iMG and IE series, Industrial Temperature</t>
  </si>
  <si>
    <t>AT-SPEX/E</t>
  </si>
  <si>
    <t>TAA, 1000BX/LC SFP (2km over MMF, 1310nm), Ext. Temp -40 to 105c</t>
  </si>
  <si>
    <t>AT-SPFX/2-90</t>
  </si>
  <si>
    <t>AT-SPLX10/E</t>
  </si>
  <si>
    <t>TAA, 1000LX/LC SFP (10km over SMF, 1310nm), Ext. Temp -40 to 105c</t>
  </si>
  <si>
    <t>AT-SPLX40/E</t>
  </si>
  <si>
    <t>TAA, 1000LX/LC SFP (40km over SMF, 1310nm), Ext. Temp -40 to 105c</t>
  </si>
  <si>
    <t>AT-SPSX/E</t>
  </si>
  <si>
    <t>TAA, 1000SX/LC SFP (220m/550m over MMF, 850nm), Ext. Temp -40 to +105c</t>
  </si>
  <si>
    <t>AT-SPSX-90</t>
  </si>
  <si>
    <t>AT-SPTX/I</t>
  </si>
  <si>
    <t>10/100/1000TX SFP (100m, RJ45) I-Temp -40 to 85c</t>
  </si>
  <si>
    <t>AT-UMC2000/SP-901</t>
  </si>
  <si>
    <t>USB 3.1 Type C to 100 or 1000 SFP, TAA</t>
  </si>
  <si>
    <t>TAA, 1000SX/LC PCIe Adapter Card, UEFI</t>
  </si>
  <si>
    <t>TAA, 1000SX/SC PCIe Adapter Card, UEFI</t>
  </si>
  <si>
    <t>TAA, 1000SX/ST PCIe Adapter Card, UEFI</t>
  </si>
  <si>
    <t>TAA, 100FX/MT, PCIe Adapter Card, PXE,UEFI</t>
  </si>
  <si>
    <t>Rackmountable 1RU Tray for up to 6 Units of MMC Series Media Converters</t>
  </si>
  <si>
    <t>AT-QSFP28LR4</t>
  </si>
  <si>
    <t>100G QSFP28 LR4 10km, SMF</t>
  </si>
  <si>
    <t>AT-QSFP28SR4</t>
  </si>
  <si>
    <t>100G QSFP28 SR4 150m, MMF</t>
  </si>
  <si>
    <t>01222-001</t>
  </si>
  <si>
    <t>AXIS Q1645</t>
  </si>
  <si>
    <t>01051-001</t>
  </si>
  <si>
    <t>AXIS Q1647</t>
  </si>
  <si>
    <t>01026-001</t>
  </si>
  <si>
    <t>AXIS FA3105-L EYEBALL SENSOR UNIT</t>
  </si>
  <si>
    <t>01177-001</t>
  </si>
  <si>
    <t>AXIS M3057-PLVE</t>
  </si>
  <si>
    <t>01178-001</t>
  </si>
  <si>
    <t>AXIS M3058-PLVE</t>
  </si>
  <si>
    <t>01493-001</t>
  </si>
  <si>
    <t>AXIS Q3518-LVE</t>
  </si>
  <si>
    <t>01507-001</t>
  </si>
  <si>
    <t>5507-681</t>
  </si>
  <si>
    <t>AXIS T93C10 OUTDOOR HOUSING</t>
  </si>
  <si>
    <t>5901-471</t>
  </si>
  <si>
    <t>AXIS T93C EXTENSION KIT</t>
  </si>
  <si>
    <t>01170-001</t>
  </si>
  <si>
    <t>POWER SUPPLY PS24 240 W</t>
  </si>
  <si>
    <t>24V DC power supply with 240 W output power.</t>
  </si>
  <si>
    <t>01165-001</t>
  </si>
  <si>
    <t>AXIS T91B47 50-150MM</t>
  </si>
  <si>
    <t>01164-001</t>
  </si>
  <si>
    <t>AXIS T91B47 100-410MM</t>
  </si>
  <si>
    <t>5506-691</t>
  </si>
  <si>
    <t>AXIS T91F67 POLE MOUNT STAINLESS STEEL</t>
  </si>
  <si>
    <t>01160-001</t>
  </si>
  <si>
    <t>AXIS T6101 AUDIO AND I/O INTERFACE</t>
  </si>
  <si>
    <t>01230-001</t>
  </si>
  <si>
    <t>AXIS T6112 AUDIO AND I/O INTERFACE</t>
  </si>
  <si>
    <t>01220-001</t>
  </si>
  <si>
    <t>AXIS T90 SINGLE BRACKET</t>
  </si>
  <si>
    <t>01221-001</t>
  </si>
  <si>
    <t>AXIS T90 MULTI BRACKET</t>
  </si>
  <si>
    <t>XND-L6080RV</t>
  </si>
  <si>
    <t>XNV-6012</t>
  </si>
  <si>
    <t>XNV-6012M</t>
  </si>
  <si>
    <t>XNV-6013M</t>
  </si>
  <si>
    <t>XNP-6040H</t>
  </si>
  <si>
    <t>SBP-300CMW</t>
  </si>
  <si>
    <t>SBP-300WMW1</t>
  </si>
  <si>
    <t>SBP-300WMS1</t>
  </si>
  <si>
    <t>000011400</t>
  </si>
  <si>
    <t>000009036</t>
  </si>
  <si>
    <t>000009037</t>
  </si>
  <si>
    <t>000009038</t>
  </si>
  <si>
    <t>000009039</t>
  </si>
  <si>
    <t>B330.1951</t>
  </si>
  <si>
    <t>B330.1952</t>
  </si>
  <si>
    <t>B330.1953</t>
  </si>
  <si>
    <t>B330.1954</t>
  </si>
  <si>
    <t>B330.1955</t>
  </si>
  <si>
    <t>B330.1956</t>
  </si>
  <si>
    <t>000029340</t>
  </si>
  <si>
    <t>000029341</t>
  </si>
  <si>
    <t>000029342</t>
  </si>
  <si>
    <t>000029343</t>
  </si>
  <si>
    <t>000029344</t>
  </si>
  <si>
    <t>000028098</t>
  </si>
  <si>
    <t>000028099</t>
  </si>
  <si>
    <t>000028100</t>
  </si>
  <si>
    <t>000028101</t>
  </si>
  <si>
    <t>000028102</t>
  </si>
  <si>
    <t>000028103</t>
  </si>
  <si>
    <t>000024830</t>
  </si>
  <si>
    <t>000024831</t>
  </si>
  <si>
    <t>000028104</t>
  </si>
  <si>
    <t>000026421</t>
  </si>
  <si>
    <t>B330.1976</t>
  </si>
  <si>
    <t>000028053</t>
  </si>
  <si>
    <t>000003674</t>
  </si>
  <si>
    <t>000003675</t>
  </si>
  <si>
    <t>000003676</t>
  </si>
  <si>
    <t>000003677</t>
  </si>
  <si>
    <t>000003678</t>
  </si>
  <si>
    <t>000003692</t>
  </si>
  <si>
    <t>000004206</t>
  </si>
  <si>
    <t>000003679</t>
  </si>
  <si>
    <t>000006657</t>
  </si>
  <si>
    <t>000003663</t>
  </si>
  <si>
    <t>000008783</t>
  </si>
  <si>
    <t>000003664</t>
  </si>
  <si>
    <t>000003672</t>
  </si>
  <si>
    <t>000003652</t>
  </si>
  <si>
    <t>000030164</t>
  </si>
  <si>
    <t>000030253</t>
  </si>
  <si>
    <t>000026216</t>
  </si>
  <si>
    <t>000003990</t>
  </si>
  <si>
    <t>000004693</t>
  </si>
  <si>
    <t>000002807</t>
  </si>
  <si>
    <t>000003681</t>
  </si>
  <si>
    <t>000003682</t>
  </si>
  <si>
    <t>000006891</t>
  </si>
  <si>
    <t>B330.7646</t>
  </si>
  <si>
    <t>000003807</t>
  </si>
  <si>
    <t>000003808</t>
  </si>
  <si>
    <t>000003809</t>
  </si>
  <si>
    <t>000003810</t>
  </si>
  <si>
    <t>000008482</t>
  </si>
  <si>
    <t>M310171</t>
  </si>
  <si>
    <t>M310172</t>
  </si>
  <si>
    <t>M310173</t>
  </si>
  <si>
    <t>M310174</t>
  </si>
  <si>
    <t>M310175</t>
  </si>
  <si>
    <t>M310176</t>
  </si>
  <si>
    <t>M310177</t>
  </si>
  <si>
    <t>M310178</t>
  </si>
  <si>
    <t>B330.8201</t>
  </si>
  <si>
    <t>B330.8202</t>
  </si>
  <si>
    <t>B330.8203</t>
  </si>
  <si>
    <t>B330.8204</t>
  </si>
  <si>
    <t>B330.8205</t>
  </si>
  <si>
    <t>B330.8206</t>
  </si>
  <si>
    <t>B330.8207</t>
  </si>
  <si>
    <t>B330.8208</t>
  </si>
  <si>
    <t>M310170</t>
  </si>
  <si>
    <t>B330.8182</t>
  </si>
  <si>
    <t>B330.8225</t>
  </si>
  <si>
    <t>M310665</t>
  </si>
  <si>
    <t>B330.8220</t>
  </si>
  <si>
    <t>M310660</t>
  </si>
  <si>
    <t>B330.8226</t>
  </si>
  <si>
    <t>M310666</t>
  </si>
  <si>
    <t>B330.8221</t>
  </si>
  <si>
    <t>M310661</t>
  </si>
  <si>
    <t>B330.8227</t>
  </si>
  <si>
    <t>M310667</t>
  </si>
  <si>
    <t>B330.8222</t>
  </si>
  <si>
    <t>M310662</t>
  </si>
  <si>
    <t>B330.8228</t>
  </si>
  <si>
    <t>M310668</t>
  </si>
  <si>
    <t>B330.8223</t>
  </si>
  <si>
    <t>M310663</t>
  </si>
  <si>
    <t>B330.8229</t>
  </si>
  <si>
    <t>M310669</t>
  </si>
  <si>
    <t>B330.8224</t>
  </si>
  <si>
    <t>M310664</t>
  </si>
  <si>
    <t>B331.0240</t>
  </si>
  <si>
    <t>B331.0241</t>
  </si>
  <si>
    <t>B331.0242</t>
  </si>
  <si>
    <t>EC12U6045_M2_FGF</t>
  </si>
  <si>
    <t>B331.0243</t>
  </si>
  <si>
    <t>EC16U6045_M2_FGF</t>
  </si>
  <si>
    <t>B331.0244</t>
  </si>
  <si>
    <t>EC20U6045_M2_FGF</t>
  </si>
  <si>
    <t>B331.0246</t>
  </si>
  <si>
    <t>EC07U6060_M2_FGF</t>
  </si>
  <si>
    <t>B331.0247</t>
  </si>
  <si>
    <t>EC09U6060_M2_FGF</t>
  </si>
  <si>
    <t>B331.0248</t>
  </si>
  <si>
    <t>EC12U6060_M2_FGF</t>
  </si>
  <si>
    <t>B331.0249</t>
  </si>
  <si>
    <t>EC16U6060_M2_FGF</t>
  </si>
  <si>
    <t>B331.0250</t>
  </si>
  <si>
    <t>B331.0251</t>
  </si>
  <si>
    <t>ECP04U6045_M2_FGF</t>
  </si>
  <si>
    <t>B331.0252</t>
  </si>
  <si>
    <t>ECP07U6045_M2_FGF</t>
  </si>
  <si>
    <t>B331.0253</t>
  </si>
  <si>
    <t>ECP09U6045_M2_FGF</t>
  </si>
  <si>
    <t>B331.0254</t>
  </si>
  <si>
    <t>ECP12U6045_M2_FGF</t>
  </si>
  <si>
    <t>B331.0255</t>
  </si>
  <si>
    <t>ECP16U6045_M2_FGF</t>
  </si>
  <si>
    <t>B331.0256</t>
  </si>
  <si>
    <t>ECP20U6045_M2_FGF</t>
  </si>
  <si>
    <t>B331.0258</t>
  </si>
  <si>
    <t>ECP07U6060_M2_FGF</t>
  </si>
  <si>
    <t>B331.0259</t>
  </si>
  <si>
    <t>B331.0260</t>
  </si>
  <si>
    <t>B331.0261</t>
  </si>
  <si>
    <t>ECP16U6060_M2_FGF</t>
  </si>
  <si>
    <t>B331.0262</t>
  </si>
  <si>
    <t>000029249</t>
  </si>
  <si>
    <t>000026909</t>
  </si>
  <si>
    <t>000006538</t>
  </si>
  <si>
    <t>000006695</t>
  </si>
  <si>
    <t>000004274</t>
  </si>
  <si>
    <t>B331.0356</t>
  </si>
  <si>
    <t>B331.0354</t>
  </si>
  <si>
    <t>B331.0358</t>
  </si>
  <si>
    <t>B329.8696</t>
  </si>
  <si>
    <t>000054192</t>
  </si>
  <si>
    <t>000011162</t>
  </si>
  <si>
    <t>000006870</t>
  </si>
  <si>
    <t>000004267</t>
  </si>
  <si>
    <t>000054080</t>
  </si>
  <si>
    <t>B331.0131</t>
  </si>
  <si>
    <t>8896116</t>
  </si>
  <si>
    <t>000028054</t>
  </si>
  <si>
    <t>КВК-В-2+2*0,50</t>
  </si>
  <si>
    <t>000026207</t>
  </si>
  <si>
    <t>КВК-В-2+2х0,75</t>
  </si>
  <si>
    <t>000056269</t>
  </si>
  <si>
    <t>000009835</t>
  </si>
  <si>
    <t>КСВ-1+2*0,22</t>
  </si>
  <si>
    <t>000028339</t>
  </si>
  <si>
    <t>КВК-П-2+2*0,50</t>
  </si>
  <si>
    <t>000008124</t>
  </si>
  <si>
    <t>RG-59+(2*0,50+2*0,22)</t>
  </si>
  <si>
    <t>000005205</t>
  </si>
  <si>
    <t>RG-59+(2*0,50+2*0,22)Р</t>
  </si>
  <si>
    <t>B331.0352</t>
  </si>
  <si>
    <t>B331.0353</t>
  </si>
  <si>
    <t>000009336</t>
  </si>
  <si>
    <t>000009335</t>
  </si>
  <si>
    <t>000009341</t>
  </si>
  <si>
    <t>000005218</t>
  </si>
  <si>
    <t>000008348</t>
  </si>
  <si>
    <t>000005235</t>
  </si>
  <si>
    <t>000007081</t>
  </si>
  <si>
    <t>000005215</t>
  </si>
  <si>
    <t>000006708</t>
  </si>
  <si>
    <t>000003722</t>
  </si>
  <si>
    <t>000006559</t>
  </si>
  <si>
    <t>000003794</t>
  </si>
  <si>
    <t>000006760</t>
  </si>
  <si>
    <t>000003684</t>
  </si>
  <si>
    <t>000024879</t>
  </si>
  <si>
    <t>000003797</t>
  </si>
  <si>
    <t>000003724</t>
  </si>
  <si>
    <t>000003796</t>
  </si>
  <si>
    <t>000003688</t>
  </si>
  <si>
    <t>000003798</t>
  </si>
  <si>
    <t>000003799</t>
  </si>
  <si>
    <t>000006630</t>
  </si>
  <si>
    <t>000004006</t>
  </si>
  <si>
    <t>000008174</t>
  </si>
  <si>
    <t>000006960</t>
  </si>
  <si>
    <t>000010719</t>
  </si>
  <si>
    <t>000008127</t>
  </si>
  <si>
    <t>000010267</t>
  </si>
  <si>
    <t>B331.0486</t>
  </si>
  <si>
    <t>49213m305</t>
  </si>
  <si>
    <t>B331.0487</t>
  </si>
  <si>
    <t>49213m500</t>
  </si>
  <si>
    <t>B331.0488</t>
  </si>
  <si>
    <t>7933096м305</t>
  </si>
  <si>
    <t>B331.0489</t>
  </si>
  <si>
    <t>7933068м305</t>
  </si>
  <si>
    <t>XNP-6550RH</t>
  </si>
  <si>
    <t>M128VD2810IR</t>
  </si>
  <si>
    <t>1/2.8" f2.8-10mm Vari focal lens DC IR CS-MOUNT</t>
  </si>
  <si>
    <t>AT-FL-GEN2-OF13-1YR</t>
  </si>
  <si>
    <t>1 year OpenFlow v1.3 license for SBx908 GEN2</t>
  </si>
  <si>
    <t>AT-FL-GEN2-OF13-5YR</t>
  </si>
  <si>
    <t>5 year OpenFlow v1.3 license for SBx908 GEN2</t>
  </si>
  <si>
    <t>AT-x950-28XSQ-B01</t>
  </si>
  <si>
    <t>AT-x950-28XSQ-B05</t>
  </si>
  <si>
    <t>AT-FL-x950-01</t>
  </si>
  <si>
    <t>x950 premium license</t>
  </si>
  <si>
    <t>AT-FL-x950-8032</t>
  </si>
  <si>
    <t>G.8032 ring protection license for x950 series</t>
  </si>
  <si>
    <t>AT-FL-x950-OF13-1YR</t>
  </si>
  <si>
    <t>1 year OpenFlow v1.3 license for AT-x950 Series switches</t>
  </si>
  <si>
    <t>AT-FL-x950-OF13-5YR</t>
  </si>
  <si>
    <t>5 year OpenFlow v1.3 license for AT-x950 Series switches</t>
  </si>
  <si>
    <t>AT-FL-x950-AAP-1YR</t>
  </si>
  <si>
    <t>x950 AMF Application Proxy License For 1 Year</t>
  </si>
  <si>
    <t>AT-FL-x950-AAP-5YR</t>
  </si>
  <si>
    <t>x950 AMF Application Proxy License For 5 Year</t>
  </si>
  <si>
    <t>AT-FL-x930-AAP-1YR</t>
  </si>
  <si>
    <t>x930 AMF Application Proxy License For 1 year</t>
  </si>
  <si>
    <t>AT-FL-x930-AAP-5YR</t>
  </si>
  <si>
    <t>x930 AMF Application Proxy License For 5 year</t>
  </si>
  <si>
    <t>AT-x530-28GTXm-50</t>
  </si>
  <si>
    <t>AT-x530-28GPXm-50</t>
  </si>
  <si>
    <t>AT-FL-x530-01</t>
  </si>
  <si>
    <t>x530 premium license</t>
  </si>
  <si>
    <t>AT-FL-x530-8032</t>
  </si>
  <si>
    <t>G.8032 ring protection license for x530 series</t>
  </si>
  <si>
    <t>AT-FL-x530-CPOE</t>
  </si>
  <si>
    <t>Continuous POE license for x530 Series switches</t>
  </si>
  <si>
    <t>AT-x220-52GP-50</t>
  </si>
  <si>
    <t>48-port 10/100/1000T PoE+, 4-port 100/1000X SFP L3 switch, 1 Fixed AC power supply, EU Power Cord</t>
  </si>
  <si>
    <t>AT-x220-52GT-50</t>
  </si>
  <si>
    <t>48-port 10/100/1000T, 4-port 100/1000X SFP L3 switch, 1 Fixed AC power supply, EU Power Cord</t>
  </si>
  <si>
    <t>AT-FL-x220-CPOE</t>
  </si>
  <si>
    <t>Continuous POE license for x220 Series switches</t>
  </si>
  <si>
    <t>AT-FL-x220-8032</t>
  </si>
  <si>
    <t>G.8032 ring protection license for x220 series</t>
  </si>
  <si>
    <t>AT-x230L-17GT-50</t>
  </si>
  <si>
    <t>16-port 10/100/1000T ports and 1 x 100/1000X SFP ports L3 switch, 1 Fixed AC power supply, EU Power Cord</t>
  </si>
  <si>
    <t>AT-x230L-26GT-50</t>
  </si>
  <si>
    <t>24-port 10/100/1000T ports and 2 x 100/1000X SFP ports L3 switch, 1 Fixed AC power supply, EU Power Cord</t>
  </si>
  <si>
    <t>AT-GS980M/52PS-50</t>
  </si>
  <si>
    <t>48-port 10/100/1000T PoE+ , 4-port 100/1000X SFP Gigabit Ethernet Managed switch, 1 Fixed AC power supply, EU Power Cord</t>
  </si>
  <si>
    <t>AT-GS980M/52-50</t>
  </si>
  <si>
    <t>48-port 10/100/1000T, 4-port 100/1000X SFP Gigabit Ethernet Managed switch, 1 Fixed AC power supply, EU Power Cord</t>
  </si>
  <si>
    <t>AT-FL-GS98M-CP</t>
  </si>
  <si>
    <t>Continuous POE license for GS980M Series switches</t>
  </si>
  <si>
    <t>AT-IE210L-10GP-60</t>
  </si>
  <si>
    <t>Industrial managed PoE+ switch, 8 × 10/100/1000TX PoE+ ports and 2 × 100/1000X SFP</t>
  </si>
  <si>
    <t>AT-IE210L-18GP-60</t>
  </si>
  <si>
    <t>Industrial managed PoE+ switch, 16 × 10/100/1000TX PoE+ ports and 2 × 100/1000X SFP</t>
  </si>
  <si>
    <t>AT-IS130-6GP-80</t>
  </si>
  <si>
    <t>Industrial unmanaged PoE+ switch, 4 x 10/100/1000T PoE+ ports, 1 x 10/100/1000T ports and 1 x 100/1000X SFP</t>
  </si>
  <si>
    <t>AT-GS920/8PS-50</t>
  </si>
  <si>
    <t>8 x 10/100/1000T unmanaged PoE+ switch with internal PSU,  1 Fixed AC power supply EU Power Cord, Configurable with DIP Switch</t>
  </si>
  <si>
    <t>AT-IMC2000T/SC-980</t>
  </si>
  <si>
    <t>TAA, 10/100/1000T to 1000SX/SC Industrial Temp Gigabit Media Converter</t>
  </si>
  <si>
    <t>AT-IMC2000T/SP-980</t>
  </si>
  <si>
    <t>TAA, 10/100/1000T to 100X/1000X SFP Industrial Temp Gigabit Media Converter</t>
  </si>
  <si>
    <t>AT-IMC2000TP/SC-980</t>
  </si>
  <si>
    <t>TAA, 10/100/1000T POE+ to 1000SX/SC Industrial Temp Gigabit Media Converter</t>
  </si>
  <si>
    <t>AT-IMC2000TP/SP-980</t>
  </si>
  <si>
    <t>TAA, 10/100/1000T POE+ to 100X/1000X SFP Industrial Temp Gigabit Media Converter</t>
  </si>
  <si>
    <t>AT-IMC200T/SC-980</t>
  </si>
  <si>
    <t>TAA, 10/100TX to 100FX/SC Industrial Temp Fast Ethernet Media Converter</t>
  </si>
  <si>
    <t>AT-IMC200TP/SC-980</t>
  </si>
  <si>
    <t>TAA, 10/100TX POE+ to 100FX/SC Industrial Temp Fast Ethernet Media Converter</t>
  </si>
  <si>
    <t>AT-MMCR18CAR06</t>
  </si>
  <si>
    <t>6-Pack Carrier Brackets for MMCR18</t>
  </si>
  <si>
    <t>AT-SPSX/I-90</t>
  </si>
  <si>
    <t>TAA (Federal), 10Gbps (SFP+), PCIe 10 Gig Adapter Card (NIC), PXE, UEFI</t>
  </si>
  <si>
    <t>AT-29M2/LC-AD-901</t>
  </si>
  <si>
    <t>TAA (Federal), 1000SX/LC, M.2 Gigabit Fiber Adapter Card (NIC), PXE,UEFI</t>
  </si>
  <si>
    <t>AT-FL-UTM-OFFLOAD-1YR</t>
  </si>
  <si>
    <t>AT-FL-UTM-OFFLOAD-3YR</t>
  </si>
  <si>
    <t>AT-FL-UTM-OFFLOAD-5YR</t>
  </si>
  <si>
    <t>AT-BRKT-LP-SFP/2-50PK</t>
  </si>
  <si>
    <t>2911SFP2 LP BRKT,50PK</t>
  </si>
  <si>
    <t>AT-BRKT-STD-SFP/2-50PK</t>
  </si>
  <si>
    <t>2911SFP2,STD BRKT,50PK</t>
  </si>
  <si>
    <t xml:space="preserve">B </t>
  </si>
  <si>
    <t>QSFP+/LC SR4, Multi-Mode (150m)</t>
  </si>
  <si>
    <t>2 Мп  HDTV, IP фиксированная камера, CS-mount объектив 3–10,5 мм (95°-34°); цвет:0,4 лк, Ч/б: 0,08 лк, 0 лк с включенной ИК-подсветкой; 1920 x 1080 при 25/30 к/с, 1/2,9”; H.264/Mpeg-4/Motion JPEG, IP66 (NEMA 4X), IK10; P-Iris, OptimizedIR, WDR, Zipstream, microSD/microSDHC/microSDXC, PoE IEEE 802.3af/802.3at,  0°C до 50°C.</t>
  </si>
  <si>
    <t>2 Мп  HDTV, IP фиксированная камера, объектив 2,8 мм (115°); цвет:0,2 лк, Ч/б: 0,04 лк, 0 лк с включенной ИК-подсветкой; 1920 x 1080 при 25/30 к/с, 1/2,8"; H.264/Mpeg-4/Motion JPEG, IP66 (NEMA 4X), IK08; P-Iris, WDR, Zipstream, слот microSD/microSDHC/microSDXC, PoE IEEE 802.3af/802.3at,  -30 до 50 °C.</t>
  </si>
  <si>
    <t>4 Мп  Quad HD, IP фиксированная камера, объектив 2,4 мм (130°); цвет:0,3 лк, Ч/б: 0,06 лк, 0 лк с включенной ИК-подсветкой; 2688 x 1520 при 25/30 к/с, 1/3"; H.264/H.265, IP66 (NEMA 4X), IK08; WDR, Zipstream, слот microSD/microSDHC/microSDXC, PoE IEEE 802.3af/802.3at,  -30 до 50 °C.</t>
  </si>
  <si>
    <t>2 Мп HDTV, IP фиксированная камера, CS- и i-CS-mount объектив 10–22 мм (34.5˚–18˚);  цвет:0,16 лк, Ч/б: 0,02 лк; 1920 x 1080 при 50/60 к/с, 1/2,8”; H.264/Motion JPEG, IP66 (NEMA 4X), IK10; P-iris, Lightfinder, WDR, OptimizedIR, Zipstream, AXIS Video Motion Detection, слот SD/SDHC/SDXC, 8-28 V DC, PoE IEEE 802.3af/802.3at,  - 30° до 55 °C.</t>
  </si>
  <si>
    <t>5 Мп HDTV, IP фиксированная камера, объектив 2,8–8,5 мм (104˚–36˚);  цвет:0,15 лк, Ч/б: 0,03 лк; 3072 x 1728 при 25/30 к/с, 1/2,9”; H.264/Motion JPEG, IP66/IP67 (NEMA 4X), IK10; P-iris, Lightfinder, WDR, OptimizedIR, Zipstream, слот SD/SDHC/SDXC, PoE IEEE 802.3af/802.3at,  - 40° до 60 °C.</t>
  </si>
  <si>
    <t>8 Мп 4К Ultra HD, IP фиксированная камера, объектив 2,8–9,8 мм (109˚–37˚);  цвет:0,18 лк, Ч/б: 0,04 лк; 3840 x 2160 при 25/30 к/с, 1/2,5”; H.264/MPEG-4/Motion JPEG, IP66/IP67 (NEMA 4X), IK10; P-iris, Lightfinder, WDR, OptimizedIR, Zipstream, аудиовход (симплекс), слот microSD/microSDHC/microSDXC, PoE IEEE 802.3af/802.3at,  - 40° до 60 °C.</t>
  </si>
  <si>
    <r>
      <t>2 Мп HDTV, IP фиксированная камера, i-CS объектив 3,9–10,0 мм (109°–42°);  цвет:0,02 лк, Ч/б: 0,004 лк; 1920x1080 при 100/120 к/с,  1/2”; H.264/MPEG-4/Motion JPEG</t>
    </r>
    <r>
      <rPr>
        <sz val="10"/>
        <color indexed="8"/>
        <rFont val="Arial"/>
        <family val="2"/>
      </rPr>
      <t>; EIS, i-CS, Lightfinder, WDR, OptimizedIR, Zipstream, AXIS Motion Guard, AXIS Fence Guard, слот microSD/microSDHC/microSDXC, PoE IEEE 802.3af/802.3at,  - 20° до 60 °C.</t>
    </r>
  </si>
  <si>
    <t>01223-001</t>
  </si>
  <si>
    <t>AXIS Q1645-LE</t>
  </si>
  <si>
    <t>2 Мп HDTV, IP фиксированная камера, CS объектив 3,9–10,0 мм (92°–42°);  цвет:0,02 лк, Ч/б: 0,004 лк; 1920x1080 при 100/120 к/с, 1/2”; H.264/MPEG-4/Motion JPEG, IP66/ IP67 (NEMA 4X), IK10; EIS, Lightfinder, WDR, OptimizedIR, Zipstream, AXIS Motion Guard, AXIS Fence Guard, AXIS Loitering Guard, слот microSD/microSDHC/microSDXC, PoE IEEE 802.3af/802.3at,  - 40° до 65 °C.</t>
  </si>
  <si>
    <t>5,3 Мп HDTV, IP фиксированная камера, i-CS объектив 3,9–10,0 мм (110°–44°);  цвет:0,12 лк, Ч/б: 0,02 лк; 3072x1728 при 50/60 к/с,  1/2”; H.264/MPEG-4/Motion JPEG, IP66 (NEMA 4X), IK10; EIS, Lightfinder, WDR, OptimizedIR, Zipstream, AXIS Motion Guard, AXIS Fence Guard, слот SD/SDHC/SDXC, PoE IEEE 802.3af/802.3at,  - 20° до 60 °C.</t>
  </si>
  <si>
    <t>01161-001</t>
  </si>
  <si>
    <t>AXIS Q1785-LE</t>
  </si>
  <si>
    <t>01162-001</t>
  </si>
  <si>
    <t>AXIS Q1786-LE</t>
  </si>
  <si>
    <t>1 Мп HDTV, IP фиксированная камера, объектив 2,8 мм (81°); 1,0-10 000 лк; 1280 x 720 при 25/30 к/с, 1/4”; Multiple H.264/MPEG-4/Motion JPEG, IP66 (NEMA 4X); Zipstream, слот SD/SDHC/SDXC, PoE IEEE 802.3af/802.3at,  - 20° до 50 °C.</t>
  </si>
  <si>
    <t>1 Мп HDTV, IP фиксированная миникамера, объектив 1,56 мм (145°); 1,8-10 000 лк; 1280 x 720 при 25/30 к/с, 1/4”; H.264/MPEG-4/Motion JPEG, IP66 (NEMA 4X); слот SD/SDHC/SDXC, PoE IEEE 802.3af/802.3at,   -20° до 50°C.</t>
  </si>
  <si>
    <t>1 Мп HDTV, IP фиксированная миникамера, объектив 2,1 мм (102°); цвет:0,4 лк, 1280 x 720 при 25/30 к/с, 1/4”; H.264/MPEG-4/Motion JPEG, IP66 (NEMA 4X); Zipstream, слот microSD/microSDHC/microSDXC, PoE IEEE 802.3af/802.3at, -20° до 50 °C.</t>
  </si>
  <si>
    <t>1 Мп HDTV, IP фиксированная камера, объектив 2,1 мм (102°); цвет:0,4 лк, 1280 x 720 при 25/30 к/с, 1/4”; H.264/MPEG-4/Motion JPEG;WDR, Zipstream, слот SD/SDHC/SDXC, PoE IEEE 802.3af/802.3at, -20° до 50 °C.</t>
  </si>
  <si>
    <t>01728-001</t>
  </si>
  <si>
    <t>AXIS FA1080-E 4MM 8.3 FPS</t>
  </si>
  <si>
    <t>01729-001</t>
  </si>
  <si>
    <t>AXIS FA4090-E 4MM 8.3 FPS</t>
  </si>
  <si>
    <t>2 Мп HDTV, IP фиксированная купольная камера, объектив 2,8 мм (106°); 0,25 лк; 1920 x 1080 при 25/30 к/с,1/3”; H.264/H.265/Motion JPEG, коридорный формат, WDR, Zipstream; слот SD/SDHC, PoE IEEE 802.3af/802.3at, 0° до 45°C.</t>
  </si>
  <si>
    <t>3 Мп HDTV, IP фиксированная купольная камера, объектив 1,8 мм (4:3 - 132°; 16:9 - 152°); 0,35 лк; 2016x1512 при 25/30 к/с,1/3”; H.264/H.265/Motion JPEG, Axis Corridor Format, WDR, Zipstream; слот SD/SDHC/SDXC, PoE IEEE 802.3af/802.3at,0° до 40°C.</t>
  </si>
  <si>
    <t>1 Мп HDTV, IP фиксированная купольная камера, объектив 2,8 мм (82°); 0,35 лк; 1280x720 при 25/30 к/с,1/3”; H.264/Motion JPEG, коридорный формат, WDR, Zipstream; слот SD/SDHC, PoE IEEE 802.3af/802.3at, 0° до 45°C.</t>
  </si>
  <si>
    <t>1,3 Мп SVGA, IP фиксированная купольная камера, объектив 2,8 – 10 мм (66°–18°); 0,9–100000 лк, 800 x 600 при 30 к/с,1/4”; H.264/Motion JPEG, WDR, Zipstream; слот SD/SDHC, PoE IEEE 802.3af/802.3at, 0° до 40°C.</t>
  </si>
  <si>
    <t>5 Мп, IP фиксированная купольная вандалозащитная камера, объектив 3 - 9 мм (84° - 30°); цвет: 0,2 лк, Ч/б: 0,04 лк,  2592 x 1944 при 12/30 к/с,1/3,2”; H.264/Motion JPEG, двусторонняя передача звука, коридорный формат, P-lris,WDR; слот SD/SDHC, IK10, PoE IEEE 802.3af/802.3at, 0° до 50°C.</t>
  </si>
  <si>
    <t>2 Мп, IP фиксированная купольная камера, объектив 3 -10 мм (90° - 30°); цвет: 0,15 лк, Ч/б: 0,03 лк;1280 x 720 при 25/30 к/с,1/3”; H.264/Motion JPEG, двусторонняя передача звука, коридорный формат, P-lris, OptimizedIR, Lightfinder, WDR, Zipstream; слот SD/SDHC, PoE IEEE 802.3af/802.3at, 0° до 50°C.</t>
  </si>
  <si>
    <t>2 Мп, IP фиксированная купольная камера, объектив 3 -10 мм (90° - 34°); цвет: 0,16 лк, Ч/б: 0,03 лк; 0 лк с включенной ИК-подсветкой; 1280 x 720 при 25/30 к/с,1/3”; H.264/Motion JPEG, двусторонняя передача звука, коридорный формат, P-lris, OptimizedIR, Lightfinder, WDR, Zipstream; слот SD/SDHC, PoE IEEE 802.3af/802.3at, 0° до 50°C.</t>
  </si>
  <si>
    <t>2 Мп, IP фиксированная купольная камера, объектив 3 -10 мм (90° - 34°); цвет: 0,15 лк, F1,6, Ч/б: 0,03 лк, F1,4; 1920 x 1080 при 25/30 к/с,1/3”; H.264/Motion JPEG, двусторонняя передача звука, коридорный формат, P-lris, OptimizedIR, Lightfinder, WDR, Zipstream; слот SD/SDHC, PoE IEEE 802.3af/802.3at, 0° до 50°C.</t>
  </si>
  <si>
    <t>2 Мп, IP фиксированная купольная камера, объектив 3 -10 мм (90° - 34°); цвет: 0,16 лк, Ч/б: 0,03 лк, 0 c включеной ИК-подсветкой; 1920 x 1080 при 25/30 к/с,1/3”; H.264/Motion JPEG, IK10, двусторонняя передача звука, коридорный формат, P-lris, OptimizedIR, Lightfinder, WDR, Zipstream; слот SD/SDHC, PoE IEEE 802.3af/802.3at, 0° до 50°C.</t>
  </si>
  <si>
    <t>2 Мп, IP фиксированная купольная камера, объектив 3 - 9 мм (105°–36°); цвет: 0,07 лк, Ч/б: 0,01 лк; 1920 x 1080 при 120 к/с,1/2,8”; H.264/Motion JPEG, двусторонняя передача звука, коридорный формат, EIS, IK10, IP52, P-lris,Lightfinder, WDR, Zipstream; слот SD/SDHC, PoE IEEE 802.3af/802.3at, -10° до 50°C.</t>
  </si>
  <si>
    <t>2 Мп, IP фиксированная купольная камера, объектив 9 - 22 мм (36°–15°); цвет: 0,11 лк, Ч/б: 0,02 лк; 1920 x 1080 при 120 к/с,1/2,8”; H.264/Motion JPEG, двусторонняя передача звука, коридорный формат, EIS, IK10, IP52, P-lris,Lightfinder, WDR, Zipstream; слот SD/SDHC, PoE IEEE 802.3af/802.3at, -10° до 50°C.</t>
  </si>
  <si>
    <t>5 Мп, IP фиксированная купольная камера, объектив 4,3-8,6 мм (96°–50°); цвет: 0,12 лк , Ч/б: 0,02 лк, 0 лк со включеной ИК-подсветкой; 3072 x 1728 при 25/30 к/с,1/1,8”; H.264/Motion JPEG, двусторонняя передача звука, коридорный формат, EIS, IK10, IP52, P-lris, Lightfinder, Forensic WDR, Zipstream; слот SD/SDHC/SDXC, PoE IEEE 802.3af/802.3at, -10° до 50°C.</t>
  </si>
  <si>
    <t>5 Мп, IP фиксированная купольная камера, объектив 1,27 мм (187°); цвет:0,3–200 000 лк , Ч/б:0,06 лк; 2592 x 1944 при 12 к/с,1/3,2”; H.264/Mpeg-4/Motion JPEG, IP66 (NEMA 4X), IK10;SIP, WDR, панорамный обзор на 360°/270°/180°, двусторонняя аудиосвязь, динамик и микрофон, слот SD/SDHC, PoE IEEE 802.3af/802.3at,  -30 до 50 °C.</t>
  </si>
  <si>
    <t>6 Мп, IP антивандальная фиксированная купольная камера, объектив 1,6 мм (185°); цвет: 0,16 лк, Ч/б:0,03  лк, 0 лк со включеной ИК-подсветкой; 3072 x 2048 при 50/60 к/с,1/1,8”; H.264/Mpeg-4/Motion JPEG; HDMI 1080p, Forensic WDR, Lightfinder и OptimizedIR, Axis Zipstream, IP66 (NEMA 4X), IK10; слот SD/SDHC, PoE IEEE 802.3af,  –40° до 50 °C.</t>
  </si>
  <si>
    <t>5 Мп, IP фиксированная купольная камера, объектив 3-9 мм (84°–30°); цвет: 0,2 лк , Ч/б:0,04 лк; 2592 x 1944 при 30 к/с,1/3,2”; H.264/Mpeg-4/Motion JPEG, IP66 (NEMA 4X), IK10; слот SD/SDHC/SDXC, PoE IEEE 802.3af/802.3at, -40 до 55°C.</t>
  </si>
  <si>
    <t>2 Мп HDTV, IP фиксированная купольная камера, объектив 3-10 мм (90°–34°); цвет: 0,15 лк , Ч/б:0,03 лк; 1920 x 1080 при 25/30 к/с,1/3”; H.264/Mpeg-4/Motion JPEG, IP66 (NEMA 4X), IK10; Zipstream, WDR, Lightfinder, двусторонняя передача звука и I/O, слот SD/SDHC/SDXC, PoE IEEE 802.3af/802.3at, -40 до 55°C.</t>
  </si>
  <si>
    <t>01553-001</t>
  </si>
  <si>
    <t>AXIS P9106-V BRUSHED STEEL</t>
  </si>
  <si>
    <t>01620-001</t>
  </si>
  <si>
    <t>AXIS P9106-V WHITE</t>
  </si>
  <si>
    <t>2 Мп HDTV, IP фиксированная купольная камера, объектив 3-22 мм (36°–15°); цвет: 0,11 лк , Ч/б:0,02 лк; 1920 x 1080 при 25/30 к/с, 50/60 к/с, 1/2,8”; H.264/Mpeg-4/Motion JPEG, IP66/67/69, IK10+; WDR, Lightfinder, двусторонняя передача звука, слот SD/SDHC/SDXC, PoE IEEE 802.3af/802.3at, - 50° до 60°C.</t>
  </si>
  <si>
    <t>2 Мп HDTV, IP антивандальная фиксированная купольная камера, объектив 3-9 мм (105°–36°); цвет: 0,07 лк, Ч/б:0,01 лк; 1920 x 1080 при 120 к/с, 1/2,8”; H.264/Mpeg-4/Motion JPEG, IP66/67, IP6K9K, (NEMA 4X), IK10+;EIS, P-Iris, WDR, Lightfinder, Zipstream, OptimizedIR, двусторонняя передача звука, слот SD/SDHC/SDXC, PoE IEEE 802.3af/802.3at, - 50° до 60°C.</t>
  </si>
  <si>
    <t>2 Мп HDTV, IP антивандальная фиксированная купольная камера, объектив 9-22 мм (36°–15°); цвет: 0,11 лк, Ч/б:0,02 лк; 1920 x 1080 при 120 к/с, 1/2,8”; H.264/Mpeg-4/Motion JPEG, IP66/67, IP6K9K, (NEMA 4X), IK10+;EIS, P-Iris, WDR, Lightfinder, Zipstream, OptimizedIR,  двусторонняя передача звука, слот SD/SDHC/SDXC, PoE IEEE 802.3af/802.3at, - 50° до 60°C.</t>
  </si>
  <si>
    <t>5 Мп, IP антивандальная фиксированная купольная камера, объектив 4,3–8,6 мм (96° – 50°); цвет: 0,12 лк, Ч/б:0,02 лк; 3072 x 1728 при 25/30 к/с, 1/1,7”; H.264/Mpeg-4/Motion JPEG, IP66/67, IP6K9K, (NEMA 4X), IK10+;EIS, P-Iris, WDR, Lightfinder, Zipstream, OptimizedIR, двусторонняя передача звука, I/O, слот SD/SDHC/SDXC, PoE IEEE 802.3af/802.3at, - 50° до 60°C</t>
  </si>
  <si>
    <t>01237-001</t>
  </si>
  <si>
    <t>AXIS Q3517-SLVE</t>
  </si>
  <si>
    <t>01565-001</t>
  </si>
  <si>
    <t>AXIS Q3527-LVE</t>
  </si>
  <si>
    <t>Fixed dome with enhanced security features: signed firmware and secure boot ensure firmware authenticity, and a Trusted Platform Module (TPM) secures certificates and cryptographic keys. Forensic WDR, Lightfinder and OptimizedIR illumination. IK10+ vandal-resistant outdoor casing. Varifocal 4.3 – 8.6 mm P-Iris lens with remote zoom and focus for installation or monitoring. Multiple, individually configurable H.264 and Motion JPEG streams. 5 MP at 30 fps with WDR, and 4 MP at up to 60 fps with WDR disabled. Zipstream for reduced bandwidth and storage. Video motion detection, shock detection and active tampering alarm. Two-way audio and audio detection. Supervised inputs / digital outputs for alarm / event handling. Electronic image stabilization. Memory card slot for local storage. Operation in -50 ºC to 60 ºC (-58 ºF to 140 ºF) powered by standard Power over Ethernet or 8-28V DC power with redundancy. Midspan and power supply not included. Includes mounting bracket for wall or junction boxes and weather shield against sun, rain or snow.</t>
  </si>
  <si>
    <t>6 Мп 4К, IP антивандальная фиксированная купольная камера, объектив 4,3–8,6 мм (93° – 48°); цвет: 0,15 лк, Ч/б:0,03 лк; 3840x2160 при 25/30 к/с, 1/1,9”; H.264/Mpeg-4/Motion JPEG, IP66/67, IP6K9K, (NEMA 4X), IK10+;EIS, P-Iris, WDR, Lightfinder, Zipstream, OptimizedIR, I/O,  двусторонняя передача звука, слот SD/SDHC/SDXC, PoE IEEE 802.3af/802.3at, - 50° до 60°C.</t>
  </si>
  <si>
    <t>6 Мп HDTV, IP антивандальная фиксированная купольная камера, объектив 4,3–8,6 мм (100°–46°); цвет: 0,15 лк, Ч/б:0,03 лк; 3840x2160 при 60 к/с, 1/1,8”; H.264/Mpeg-4/Motion JPEG, IP66/67, IP6K9K, (NEMA 4X), IK10+; EIS, P-Iris, WDR, Lightfinder, Zipstream, OptimizedIR, одним IP-адресом, PTRZ-управление, I/O,  двусторонняя передача звука, слот SD/SDHC/SDXC, PoE IEEE 802.3af/802.3at, - 50° до 60°C.</t>
  </si>
  <si>
    <t>8 Мп HDTV, IP многоматричная фиксированная купольная камера, объектив 4х2,8–6 мм (4x1080p:108°–54°;4xHDTV 720p:67°–36°); цвет: 0,3 лк; 4 х 1920x1080 при 30 к/с, 4X1/2,8”; H.264/Mpeg-4/Motion JPEG, IP66/67, IP6K9K, (NEMA 4X), IK10+;EIS, P-Iris, WDR, Lightfinder, Zipstream, OptimizedIR,  режим квадратора, I/O,  двусторонняя передача звука, слот SD/SDHC/SDXC, PoE IEEE 802.3af/802.3at, - 50° до 60°C.</t>
  </si>
  <si>
    <t>01504-001</t>
  </si>
  <si>
    <t>AXIS P3717-PLE</t>
  </si>
  <si>
    <t>8 Мп HDTV, IP многоматричная фиксированная купольная камера, объектив 4х3–6 мм (4x1080p:96°–49°); цвет: 0,17 лк; Ч/Б:0,04 лк; 0 лк с включенной ИК-подсветкой; 4 х 1920x1080 при 25/30 к/с, 4X1/2,8”; H.264/Mpeg-4/Motion JPEG, IP66/67(NEMA 4X); EIS, WDR, Lightfinder, Zipstream, IR illumination, режим квадратора, I/O, двусторонняя передача звука, слот SD/SDHC/SDXC, PoE IEEE 802.3at, - 30° до 50°C.</t>
  </si>
  <si>
    <t>01048-001</t>
  </si>
  <si>
    <t>AXIS P3807-PVE</t>
  </si>
  <si>
    <t>8 Мп HDTV, IP многоматричная фиксированная купольная камера, объектив 2,8–6 мм (3x1080p:108°–54°;3xHDTV 720p:67°–36°); цвет: 0,3 лк; 3 х 1920x1080 при 30 к/с, 3X1/2,8”; H.264/Mpeg-4/Motion JPEG, IP66/67, IP6K9K, (NEMA 4X), IK10+;EIS, P-Iris, WDR, Lightfinder, Zipstream, OptimizedIR,  режим квадратора, I/O,  двусторонняя передача звука, слот SD/SDHC/SDXC, PoE IEEE 802.3af/802.3at, - 50° до 60°C.</t>
  </si>
  <si>
    <t>5 Мп, 3 x Quad HD, IP многоматричная фиксированная купольная камера, объектив 5 мм (180°); цвет: 0,3 лк , Ч/б: 0,06  лк; 2560 x 1920 при 20 к/с, 3 х 1/1,8”; H.264/Mpeg-4/Motion JPEG, IP66 (NEMA 4X), IK10; слот SD/SDHC/SDXC, PoE IEEE 802.3af/802.3at, - 40° до 55° C.</t>
  </si>
  <si>
    <t>1 Мп, IP  купольная камера, объектив 2,2-11 мм (14°-71°); цвет:0,9  лк; 1280 x 720 при 25/30 к/с, 1/4,85”; H.264/Mpeg-4/Motion JPEG, IP51; слот microSD/microSDHC/microSDXC, PoE IEEE 802.3af, источник питания (midspan) не входит в поставку, кронштейны для потолочного монтажа входит в поставку, 0 до 45°C.</t>
  </si>
  <si>
    <t xml:space="preserve">1 Мп, IP купольная PTZ-камера, объектив 4.7-84.6 мм (59°-4°); 18X; цвет:0,4 лк, Ч/б:0,04 лк; 1280 x 720  при  25/30 к/с, 1/2.8”; H.264/Mpeg-4/Motion JPEG, IP66 (NEMA 4X); двухканальная передача звука, I/O, встроенный солнцезащитный козырек с возможностью перекраски и встроенный настенный кронштейн в входит в поставку, источник питания (midspan) не входит в поставку, слот SD/SDHC/SDXC, PoE IEEE 802.3at,  -20 до +50°C. </t>
  </si>
  <si>
    <t xml:space="preserve">2 Мп, IP  купольная PTZ-камера, объектив 4.7-84.6 мм (59°- 4°); 18Х; цвет:0,5 лк, Ч/б:0,04 лк;1920 x 1080  при  25/30 к/с, 1/2.8”; H.264/Motion JPEG, IP66, IK10; двухканальная передача звука, I/O, встроенный солнцезащитный козырек с возможностью перекраски и встроенный настенный кронштейн входит в поставку, источник питания (midspan) не входит в поставку, слот SD/SDHC/SDXC, PoE IEEE 802.3at, -20 до +50°C. </t>
  </si>
  <si>
    <r>
      <t xml:space="preserve">2 Мп </t>
    </r>
    <r>
      <rPr>
        <sz val="10"/>
        <rFont val="Arial"/>
        <family val="2"/>
      </rPr>
      <t>HDTV, IP PTZ-камера, объектив 4,3–129 мм (66.7°–2.36°); 30X; цвет:0,15 лк, Ч/Б:0,01 лк; 1920 x 1080 при 25/30 к/с, 1/2,8"; H.264/Motion JPEG, IP66, NEMA 4X, IK08; EIS, WDR, Zipstream, Lightfinder, Sharpdome, Speed Dry, лазерная фокусировка; слот SD/SDHC/SDXC, High PoE IEEE 802.3at, источник питания (Midspan) с SFP разъемом входит в поставку, -50° до +50° C.</t>
    </r>
  </si>
  <si>
    <t>01083-002</t>
  </si>
  <si>
    <t>AXIS Q6215-LE 50HZ</t>
  </si>
  <si>
    <t>PTZ for the toughest conditions. MIL specified, build in IR illumination 300M (984ft), can be mounted face up or face down. IP66/67/68, IK10, MIL 8105 521. Camera part; ½” sensor with HDTV 1080p, 30x optical zoom, 50fps, H264 with Zipstream and Motion JPEG, WDR. Perfect image quality in all directions without distortion, window wiper. Advanced gate keeper analytics. 90W Midspan included. Color; Urban grey.</t>
  </si>
  <si>
    <t>Тепловизор IP, неохлаждаемый микроболометр 7 мм (55)°,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</si>
  <si>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Тепловизор IP, неохлаждаемый микроболометр 13 мм (28°),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</si>
  <si>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Тепловизор IP, неохлаждаемый микроболометр 19 мм (19,4°),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</si>
  <si>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Тепловизор IP, неохлаждаемый микроболометр 35 мм (10,5°),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</si>
  <si>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Тепловизор IP, 10 мм ( 63°) IP66/IP67, VGA 640x480 при 8,3 к/с, EIS, Zipstream, ONVIF, H.264, аудио, SD/SDHC/SDXC, тревожные входы/выходы,  детектор движения и звука, обнаружение шок, AXIS Camera Application Platform, PoE IEEE 802.3af/802.3at,  -40 до 60 °C.</t>
  </si>
  <si>
    <t>Тепловизор IP, неохлаждаемый микроболометр 19 мм (32°), NETD &lt; 50 мК, IP66/IP67, SVGA 640x480 при 8,3 к/с, EIS, Zipstream, ONVIF, H.264, аудио, SD/SDHC/SDX, тревожные входы/выходы, детектор движения и звука, обнаружение шок, AXIS Camera Application Platform, PoE IEEE 802.3af/802.3at,  -40 до 60 °C.</t>
  </si>
  <si>
    <t>Тепловизор IP, неохлаждаемый микроболометр 35 мм (17°), NETD &lt; 50 мК, IP66/IP67, SVGA 640x480 при 8,3 к/с, EIS, Zipstream, ONVIF, H.264, аудио, SD/SDHC/SDXC, тревожные входы/выходы, детектор движения и звука, обнаружение шок, AXIS Camera Application Platform, PoE IEEE 802.3af/802.3at, -40 до 60 °C.</t>
  </si>
  <si>
    <t xml:space="preserve"> 2 М HDTV, IP взрывозащищенная фиксированная камера AXIS Q1765 в корпусе Oxalis,  объектив 4,7-84,6 мм (59°–4°); цвет:0,5 лк, Ч/б: 0,04 лк; 1920x1080 при 25/30 к/с, 1/2,9”; H.264/Motion JPEG, Onvif, WDR, AXISVideo, IP66/67, IP68, 316L, ATEX, IECEx, 1410-15-00, включает съемный солнцезащитный козырек, microSDXC, AC 24 В, -40°C до + 70°C.</t>
  </si>
  <si>
    <t xml:space="preserve"> 2 М HDTV, IP взрывозащищенная фиксированная камера AXIS Q1765 в корпусе Oxalis,  объектив 4,7-84,6 мм (59°–4°); цвет:0,5 лк, Ч/б: 0,04 лк; 1920x1080 при 25/30 к/с, 1/2,9”; H.264/Motion JPEG, Onvif, WDR, AXISVideo, IP66/67, IP68, 316L, ATEX, IECEx, 1410-15-00, включает съемный солнцезащитный козырек, microSDXC, AC 24 В, -60°C до + 70°C.</t>
  </si>
  <si>
    <t xml:space="preserve"> 2 М HDTV, IP PTZ взрывозащищенная фиксированная камера AXIS Q1765 в корпусе Oxalis, объектив 4,7-84,6 мм (59°–4°); цвет:0,5 лк, Ч/б: 0,04 лк; 1920x1080 при 25/30 к/с, 1/2,9”; H.264/Motion JPEG, Onvif, WDR, AXISVideo, IP66/67, IP68, 316L, ATEX, IECEx, 1410-25/2420-01,  microSDXC, AC 24 В, -60°C до + 40°C. </t>
  </si>
  <si>
    <t xml:space="preserve"> 2 М HDTV, IP PTZ взрывозащищенная фиксированная камера AXIS Q1765 в корпусе Oxalis,  объектив 4,7-84,6 мм (59°–4°); цвет:0,5 лк, Ч/б: 0,04 лк; 1920x1080 при 25/30 к/с, 1/2,9”; H.264/Motion JPEG, Onvif, WDR, AXISVideo, IP66/67, IP68, 316L, ATEX, IECEx, 1410-15-00, microSDXC, AC 24 В, -60°C до + 70°C.</t>
  </si>
  <si>
    <r>
      <rPr>
        <b/>
        <sz val="10"/>
        <color indexed="8"/>
        <rFont val="Arial"/>
        <family val="2"/>
        <charset val="204"/>
      </rPr>
      <t>1-канальный</t>
    </r>
    <r>
      <rPr>
        <sz val="10"/>
        <color indexed="8"/>
        <rFont val="Arial"/>
        <family val="2"/>
        <charset val="204"/>
      </rPr>
      <t xml:space="preserve"> видеокодер, H.264/MPEG-4/Motion JPEG, D1 (720 x 480) при 25/30 к/с (PAL/NTSC), слот microSD/SDHC/SDXC, NAS, Axis Zipstream, поддержка звука, AVHS и ACAP, (PoE) IEEE 802.3af/802.3at, 0° до 50 °C.</t>
    </r>
  </si>
  <si>
    <r>
      <rPr>
        <b/>
        <sz val="10"/>
        <color indexed="8"/>
        <rFont val="Arial"/>
        <family val="2"/>
        <charset val="204"/>
      </rPr>
      <t>1-канальный</t>
    </r>
    <r>
      <rPr>
        <sz val="10"/>
        <color indexed="8"/>
        <rFont val="Arial"/>
        <family val="2"/>
        <charset val="204"/>
      </rPr>
      <t xml:space="preserve"> видеокодер,  H.264/MPEG-4/Motion JPEG, D1 (720x576) при 50/60 к/с, поддержка PTZ-устройств, коаксиальный контроль PTZ, видеодетектор движения, Полнодуплексный звук, настраиваемые I/O выходы поддержка ACAP, слот SD/SDHC,  8 – 28 V DC, PoE IEEE 802.3af, 0° до 60 °C. </t>
    </r>
  </si>
  <si>
    <r>
      <rPr>
        <b/>
        <sz val="10"/>
        <color indexed="8"/>
        <rFont val="Arial"/>
        <family val="2"/>
        <charset val="204"/>
      </rPr>
      <t>4-канальный</t>
    </r>
    <r>
      <rPr>
        <sz val="10"/>
        <color indexed="8"/>
        <rFont val="Arial"/>
        <family val="2"/>
      </rPr>
      <t xml:space="preserve"> </t>
    </r>
    <r>
      <rPr>
        <b/>
        <sz val="10"/>
        <color indexed="8"/>
        <rFont val="Arial"/>
        <family val="2"/>
        <charset val="204"/>
      </rPr>
      <t>блейд</t>
    </r>
    <r>
      <rPr>
        <sz val="10"/>
        <color indexed="8"/>
        <rFont val="Arial"/>
        <family val="2"/>
      </rPr>
      <t>-видеокодер сетевой, H.264/MPEG-4/Motion JPEG,</t>
    </r>
    <r>
      <rPr>
        <sz val="10"/>
        <rFont val="Arial"/>
        <family val="2"/>
      </rPr>
      <t xml:space="preserve"> D1 (720 x 576) при частоте 25/30 к/с (NTSC/PAL), 4 двунаправленых аудио-канала, встроенный детектор движения, активное оповещение, поддержка симметричных микрофонов, совместим с AXIS Q7900 RACK и AXIS 291 1U VIDEO SERVER RACK, 8-20 V DC, 0° до 45°C.</t>
    </r>
  </si>
  <si>
    <r>
      <rPr>
        <b/>
        <sz val="10"/>
        <color indexed="8"/>
        <rFont val="Arial"/>
        <family val="2"/>
        <charset val="204"/>
      </rPr>
      <t>4-канальный</t>
    </r>
    <r>
      <rPr>
        <sz val="10"/>
        <color indexed="8"/>
        <rFont val="Arial"/>
        <family val="2"/>
      </rPr>
      <t xml:space="preserve"> видеокодер сетевой, H.264 / M-JPEG, D1 (720 x 576) при 25/30 к/с (NTSC/PAL), 1536 x 1152 при 15 к/с, AXIS Video Motion Detection, активное оповещение при несанкционированных действиях, детектор звука SFP-слот, поддержка PTZ-устройств, слот SD/SDHC/SDXC, 8-28 V DC, PoE IEEE 802.3af/802.3at, - 40 до 75 °C.</t>
    </r>
  </si>
  <si>
    <r>
      <rPr>
        <b/>
        <sz val="10"/>
        <color indexed="8"/>
        <rFont val="Arial"/>
        <family val="2"/>
        <charset val="204"/>
      </rPr>
      <t>4-канальный блейд</t>
    </r>
    <r>
      <rPr>
        <sz val="10"/>
        <color indexed="8"/>
        <rFont val="Arial"/>
        <family val="2"/>
      </rPr>
      <t>-видеокодер сетевой, H.264 / M-JPEG, D1 (720 x 576) при 25/30 к/с (NTSC/PAL), 1536 x 1152 при 15 к/с, видео обнаружение движения, двухстороннее аудио, поддержка ACAP на одном канале, поддержка PTZ-устройств, слот SD/SDHC/SDXC, 8-20 V DC, PoE IEEE 802.3af/802.3at, -40 до 75 °C.</t>
    </r>
    <r>
      <rPr>
        <sz val="10"/>
        <rFont val="Arial"/>
        <family val="2"/>
      </rPr>
      <t xml:space="preserve"> Совметим с AXIS Q7900 и AXIS 291 1U.</t>
    </r>
  </si>
  <si>
    <r>
      <rPr>
        <b/>
        <sz val="10"/>
        <color indexed="8"/>
        <rFont val="Arial"/>
        <family val="2"/>
        <charset val="204"/>
      </rPr>
      <t>16-канальный</t>
    </r>
    <r>
      <rPr>
        <sz val="10"/>
        <color indexed="8"/>
        <rFont val="Arial"/>
        <family val="2"/>
        <charset val="204"/>
      </rPr>
      <t xml:space="preserve"> видеокодер сетевой</t>
    </r>
    <r>
      <rPr>
        <b/>
        <sz val="10"/>
        <color indexed="8"/>
        <rFont val="Arial"/>
        <family val="2"/>
        <charset val="204"/>
      </rPr>
      <t>,</t>
    </r>
    <r>
      <rPr>
        <sz val="10"/>
        <color indexed="8"/>
        <rFont val="Arial"/>
        <family val="2"/>
      </rPr>
      <t xml:space="preserve"> H.264 / M-JPEG, D1 (720 x 576) при 25/30 к/с (NTSC/PAL), 1536 x 1152 при 15 к/с,  детектор движения, активное оповещение, видеокодер включает в себя 4хMicro SD, 4хARTPEC чипов и поддерживает 4хIP-адреса,  8-20 V DC, PoE IEEE 802.3af/802.3at, 0° до 50 °C. </t>
    </r>
  </si>
  <si>
    <r>
      <rPr>
        <b/>
        <sz val="10"/>
        <color indexed="8"/>
        <rFont val="Arial"/>
        <family val="2"/>
        <charset val="204"/>
      </rPr>
      <t xml:space="preserve">16-канальный </t>
    </r>
    <r>
      <rPr>
        <sz val="10"/>
        <color indexed="8"/>
        <rFont val="Arial"/>
        <family val="2"/>
      </rPr>
      <t xml:space="preserve">видеокодер сетевой, H.264 / M-JPEG, D1 (720 x 576) при 25/30 к/с (NTSC/PAL), 1536 x 1152 при 15 к/с,  детектор движения, активное оповещение, видеокодер включает в себя 4хMicro SD, 4хARTPEC чипов и поддерживает 4хIP-адреса,  8-20 V DC, PoE IEEE 802.3af/802.3at, 0° до 50 °C. </t>
    </r>
  </si>
  <si>
    <t>AXIS 291 1U VIDEO SERV RACK</t>
  </si>
  <si>
    <t>IP-видеодомофон, панель для двух сторонней коммуникации, дистанционный контроль за входом. Поддержка протокола SIP для интеграции с системами IP-телефонии. Встроенная камера HDTV 1280x960 (1,3 Mп) c поддержкой WDR, Светочувствительность 0,4–100 000 лк, F2,8, 0 лк с включенной ИК-подсветкой. Совместимость со стандартом ONVIF, PoE, SIP. Питание PoE IEEE 802.3af/802.3at и 12 В DC. От -25°C до 50°C</t>
  </si>
  <si>
    <t>Комплект для универсального доступа представляет собой переднюю пластину, которая монтируется и подключается непосредственно к IP - видеодомофону AXIS A8004-E Network Video Door Station. Продукт включает индуктивную петлю для слуховых аппаратов, освещенные пиктограммы для отзывов пользователей и тактильную точку для кнопки вызова, которые помогают упростить взаимодействие для людей с нарушением слуха или зрения.</t>
  </si>
  <si>
    <t>Панель управления микрофоном на основе технологии SIP для трансляции сообщений, Трансляция в 12 зон без потребности в сервере, Возможность двусторонней коммуникации. Возможность трансляции записанных заранее сообщений. Кнопки 2N SIP Mic дают вам интеллектуальное пейджинговое решение для 12 зон, и если ваша система растет, вы можете легко подключить консоль микрофона к системе PBX благодаря поддержке SIP. Микрофон основан на открытых стандартах и подключается к стандартным сетям с использованием PoE. (SIP2.0, RTP multicast, VAPIX®, G.711u, G.722, 2 встроенных стерео, мощность 2x1Вт, 2,  гальванически отделенные, чувствительны на контакт или напряжение от 5 до 48В, 1, гальваниче отделенный, NO / NC контакт, нагрузка max. 48В, 1А, 3,5 мм разъем, стерео, мощность 2x30мВт, минимальное сопротивление нагрузки 16 Ом, DR 101 дБ, THD + N -85 дБ, симметричный, XLR, со встроенным фантомным питанием 24В, DR 88 дБ, THD + N -82 дБ, разъем 3,5 мм, встроенный источник питания для электронных микрофонов, DR 84 дБ, THD + N -78 дБ, 3,5 мм разъем, моно- или стерео-, DR 93 дБ, THD + N -82 дБ, От 12 В до 32 В, потребление макс. 1A, PoE по норме 802.3af, 0°C – 40°C.</t>
  </si>
  <si>
    <t>01560-001</t>
  </si>
  <si>
    <t>AXIS T8351 MK II MICROPHONE 3.5MM</t>
  </si>
  <si>
    <t>01561-001</t>
  </si>
  <si>
    <t>AXIS T8355 DIGITAL MICROPHONE</t>
  </si>
  <si>
    <t>01025-001</t>
  </si>
  <si>
    <t>AXIS C8033 Network Audio Bridge - это интеллектуальное решение для подключения и объединения аналоговых и цифровых аудиосистем. Благодаря этому масштабируемому и экономичному продукту вы можете подключить аналоговые аудиоисточники к сетевой акустической системе Axis, подключить цифровые аудиоисточники к аналоговой акустической системе или объединить аналоговые и цифровые акустические системы, чтобы действовать как один. Основанный на открытых стандартах, аудиомост легко интегрируется с другими системами, подключается через Power over Ethernet. (G.711 PCM 8 kHz, G.726 ADPCM 8 kHz, Axis - law 16 kHz, W A V, MP3 in mono/stereo from 64 kbps, 8-28 V DC, max 4 W typical 1.85 W, Mic - in, line - in, line - out, 256 MB RAM, 512 MB Flash).</t>
  </si>
  <si>
    <t>01558-001</t>
  </si>
  <si>
    <t>AXIS C8210 NETWORK AUDIO AMP</t>
  </si>
  <si>
    <t>AXIS C8210 Network Audio Amplifier is a smart migration tool for transforming any passive speaker, independent of brand or formfactor, into a network speaker. This gives you all the benefits of network audio including less components. AXIS C8210 enables scalable and cost-effective solutions and can power up to eight speakers with a total power output of 15 W. Based on open standards, the amplifier is easily integrated with other systems. It is small, easy to place, and easy to connect using Power over Ethernet.</t>
  </si>
  <si>
    <t>AXIS T94K01D PENDANT KIT</t>
  </si>
  <si>
    <t>01677-001</t>
  </si>
  <si>
    <t>POWER SUPPLY DIN PS24 480W</t>
  </si>
  <si>
    <t>Power supply for AXIS Q86, Q87 &amp; T99A product lines. 480W 24V 20A for DIN rail mounting.</t>
  </si>
  <si>
    <t>01726-001</t>
  </si>
  <si>
    <t>AXIS POWER SUPPLY DIN PS56 240W</t>
  </si>
  <si>
    <t>Power supply for AXIS T8504-R Industrial PoE Switch. 240W 56V 5A for DIN rail mounting.</t>
  </si>
  <si>
    <t>5505-181</t>
  </si>
  <si>
    <t>AXIS T94G01P CONDUIT BACK BOX</t>
  </si>
  <si>
    <t>5505-141</t>
  </si>
  <si>
    <t>AXIS T94R01P CONDUIT BACK BOX</t>
  </si>
  <si>
    <t>5505-871</t>
  </si>
  <si>
    <t>AXIS T94T01D PENDANT KIT</t>
  </si>
  <si>
    <t>5507-271</t>
  </si>
  <si>
    <t>AXIS T91D62 TELESCOPIC PARAPET MNT</t>
  </si>
  <si>
    <t>Made for parapet and wall installations. Telescopic arm with adjustable length between 783 mm (30.1 in) to 1033 mm (40.7 in) for compensating different parapet thicknesses or obstructive elements on the facade of the building. It can Swivel round its own axis 180 degrees, allowing mounting/maintain the camera easily and safely from the rooftop. The mount is intended for outdoor fixed and PTZ dome cameras supporting 1.5” NPS thread. A retrofit mounting bracket (optional accessory) makes it possible to reuse holes drilled for Pelco’s PTZ dome parapet mount.</t>
  </si>
  <si>
    <t>01473-001</t>
  </si>
  <si>
    <t>AXIS T91B67 POLE MOUNT 65-165MM</t>
  </si>
  <si>
    <t>Модуль звукового интерфейса и интерфейса ввода-вывода, обеспечивающий передачу звука и настраиваемые порты ввода-вывода. Один поток для передачи звука и видео. Устройство предназначено для установки в кабельную коробку AXIS T94S01P Conduit Back Box. Поддерживает PoE.</t>
  </si>
  <si>
    <t>Модуль звукового интерфейса и интерфейса ввода-вывода сочетает в себе AXIS T6101 AUDIO AND I/O INTERFACE с всенаправленным микрофоном в компактном корпусе, подходящем для внутренней установки на стене или потолке. Работает по стандарту PoE. Двусторонняя передача звука и настраиваемые порты ввода-вывода. Один поток для передачи звука и видео.</t>
  </si>
  <si>
    <t>01148-001</t>
  </si>
  <si>
    <t>AXIS T8129-E OUTDOOR POE EXTENDER</t>
  </si>
  <si>
    <t>01449-001</t>
  </si>
  <si>
    <t>AXIS T8504-E OUTDOOR POE SWITCH</t>
  </si>
  <si>
    <t>01633-001</t>
  </si>
  <si>
    <t>AXIS T8504-R INDUSTRIAL POE SWITCH</t>
  </si>
  <si>
    <t>01489-001</t>
  </si>
  <si>
    <t>AXIS T8645 PoE+ COAX COMPACT KIT</t>
  </si>
  <si>
    <t>Evetar M128VD2810IR</t>
  </si>
  <si>
    <t>M117VD4510IR</t>
  </si>
  <si>
    <t>Evetar M117VD4510IR</t>
  </si>
  <si>
    <t>1/1.7" f4.5-10mm Vari focal lens DC IR CS-MOUNT</t>
  </si>
  <si>
    <t>M118VD1240IR</t>
  </si>
  <si>
    <t>Evetar M118VD1240IR</t>
  </si>
  <si>
    <t>1/1.7" f12-40mm Vari focal lens DC IR CS-MOUNT</t>
  </si>
  <si>
    <t>1 year Care Plus for XProtect Expert Base License</t>
  </si>
  <si>
    <t>ENCR-10</t>
  </si>
  <si>
    <t>Enclosure</t>
  </si>
  <si>
    <t>Accessories</t>
  </si>
  <si>
    <t>SIO2</t>
  </si>
  <si>
    <t>DM-20</t>
  </si>
  <si>
    <t>OM-120</t>
  </si>
  <si>
    <t>BER2-OD</t>
  </si>
  <si>
    <t>BioEntry R2</t>
  </si>
  <si>
    <t>CS-40</t>
  </si>
  <si>
    <t>CoreStation</t>
  </si>
  <si>
    <t>BEP2-OA</t>
  </si>
  <si>
    <t>BEP2-OD</t>
  </si>
  <si>
    <t>BioEntry P2</t>
  </si>
  <si>
    <t>BLN2-OAB</t>
  </si>
  <si>
    <t>BLN2-ODB</t>
  </si>
  <si>
    <t>BSL2-OM</t>
  </si>
  <si>
    <t>BSL2-OE</t>
  </si>
  <si>
    <t>BioStation L2</t>
  </si>
  <si>
    <t>FS2-AWB</t>
  </si>
  <si>
    <t>FS2-D</t>
  </si>
  <si>
    <t>Знижка</t>
  </si>
  <si>
    <t>Ціни наведено в USD</t>
  </si>
  <si>
    <t>Suprema (СКД)</t>
  </si>
  <si>
    <t>AT-SPTX-90</t>
  </si>
  <si>
    <t>TAA (Federal) SFP/RJ45 10/100/1000T, Fast Ethernet, 100m</t>
  </si>
  <si>
    <t>01532-001</t>
  </si>
  <si>
    <t>AXIS P1375</t>
  </si>
  <si>
    <t>01533-001</t>
  </si>
  <si>
    <t>AXIS P1375-E</t>
  </si>
  <si>
    <t>01052-001</t>
  </si>
  <si>
    <t>AXIS Q1647-LE</t>
  </si>
  <si>
    <t>1/2” sensor, outdoor, NEMA 4X, IP66 and IK10-rated, 5 MP, Day/night fixed camera providing OptimizedIR, Forensic WDR and Lightfinder. Varifocal 3.9-10 mm i-CS lens with remote zoom and focus. Support for CS-mount P-Iris and DC-iris lenses, multiple, individually configurable H.264 and Motion JPEG streams; 5 MP at 30 fps with Forensic WDR, and 4 MP at up to 60 fps without Forensic WDR. Zipstream for reduced bandwidth and storage. Inlcudes analytics AXIS Guard Suite, shock detection and active tampering alarm and shock detection. Barrel distortion correction, Defog and Electronic image stabilization. Scene profiles. Two-way audio and I/O for alarm/event handling. Memory card slot for optional local video storage. Serial port for RS485/RS422 communication. Powered by IEEE 802.3at Type 2 Class 4 (PoE+). Built-in heaters and fan, Arctic Temperature Control for start up in -40°C to 60°C (-40 ºF to 140 ºF). Includes a removable sunshield and wall bracket. Midspan not included.</t>
  </si>
  <si>
    <t>01240-001</t>
  </si>
  <si>
    <t>AXIS M4206-V</t>
  </si>
  <si>
    <t>Ultra-compact, varifocal, D/N mini dome with dust- and vandal-resistant casing for easy indoor mounting on wall or ceiling. 3-6 mm lens with remote zoom and focus simplifying the installation. Multiple, individually configurable H.264, H.265 and Motion JPEG streams; 3MP for wide 4:3 view, 1080p for 16:9, max 30 fps with WDR. Zipstream for reduced bandwidth and storage. Video motion detection and active tampering alarm. HDMI output (micro). Memory card slot for optional local video storage. Power over Ethernet. Midspan not included.</t>
  </si>
  <si>
    <t>01241-001</t>
  </si>
  <si>
    <t>AXIS M4206-LV</t>
  </si>
  <si>
    <t>Ultra-compact, varifocal, D/N mini dome with built-in IR illumination and dust- and vandal-resistant casing for easy indoor mounting on wall or ceiling. 3-6 mm lens with remote zoom and focus simplifying the installation. Multiple, individually configurable H.264, H.265 and Motion JPEG streams; 3MP for wide 4:3 view, 1080p for 16:9, max 30 fps with WDR. Zipstream for reduced bandwidth and storage. Video motion detection and active tampering alarm. Memory card slot for optional local video storage. Power over Ethernet. Midspan not included.</t>
  </si>
  <si>
    <t>AXIS P1290-E 4 MM 8.3 FPS</t>
  </si>
  <si>
    <t>01470-001</t>
  </si>
  <si>
    <t>AXIS T91B57 POLE MOUNT 100-410MM</t>
  </si>
  <si>
    <t>Aluminum Pole Mount for indoor and outdoor installations, for poles with diameter between 100-410 mm (4"-16”). Includes 1 pair of AXIS Stainless Steel Straps 1450mm (57") with TX30 screw interface for ease-of-installation. AXIS T91B57 is compatible with mounts such as AXIS T91G61, T91H61, and AXIS T98A Surveillance Cabinet series. Color: Axis white.</t>
  </si>
  <si>
    <t>Outdoor-ready, powder-coated aluminum pole mount with 1.5" NPS thread for fixed dome pendant kits. Includes insect-proof cable gasket and 1 pair of stainless steel straps (with TX30 screw) for pole diameter between 65-165mm (2.5"-6.5"). White in color.</t>
  </si>
  <si>
    <t>01190-001</t>
  </si>
  <si>
    <t>AXIS T94S01P CONDUIT BACK BOX</t>
  </si>
  <si>
    <t>Outdoor-ready, impact resistant (IK10+) back box with sealed compartment (IP66/67) for secure storage of connectivity devices. 3/4" / M25 conduit interface from both side and back. Can be mounted directly behind a wide range of Axis network cameras. Includes a network cable and extra gaskets.</t>
  </si>
  <si>
    <t>01580-002</t>
  </si>
  <si>
    <t>AXIS S2208</t>
  </si>
  <si>
    <t>01617-001</t>
  </si>
  <si>
    <t>AXIS S1116 MT</t>
  </si>
  <si>
    <t>01618-001</t>
  </si>
  <si>
    <t>AXIS S1116 RACKED</t>
  </si>
  <si>
    <t>01613-001</t>
  </si>
  <si>
    <t>AXIS S1132</t>
  </si>
  <si>
    <t>01614-001</t>
  </si>
  <si>
    <t>AXIS S1148 24TB</t>
  </si>
  <si>
    <t>01615-001</t>
  </si>
  <si>
    <t>AXIS S1148 64TB</t>
  </si>
  <si>
    <t>01616-001</t>
  </si>
  <si>
    <t>AXIS S1148 140TB</t>
  </si>
  <si>
    <t>01619-001</t>
  </si>
  <si>
    <t>AXIS S9002 MK II</t>
  </si>
  <si>
    <t>01581-002</t>
  </si>
  <si>
    <t>AXIS S2212</t>
  </si>
  <si>
    <t>01582-002</t>
  </si>
  <si>
    <t>AXIS S2216</t>
  </si>
  <si>
    <t>01583-002</t>
  </si>
  <si>
    <t>AXIS S2224</t>
  </si>
  <si>
    <t>01704-001</t>
  </si>
  <si>
    <t>AXIS STORE REPORTER SUBSCRIPT 2019</t>
  </si>
  <si>
    <t>AXIS Store Reporter is a web-based tool that is used for graphical representation and reporting of statistical data gathered from Axis retail analytics applications. It is sold on a per channel basis as e-license. A license is valid until 31 Dec 2019. After this date the license will have to be renewed. AXIS Store Data Manager is included in AXIS Store Reporter.</t>
  </si>
  <si>
    <t>Milestone XProtect Expert Device License</t>
  </si>
  <si>
    <t>01500-001</t>
  </si>
  <si>
    <t>AXIS P3719-PLE</t>
  </si>
  <si>
    <t>01681-001</t>
  </si>
  <si>
    <t>AXIS P5655-E 50HZ</t>
  </si>
  <si>
    <t>PTZ camera with continues 360° pan for both indoor and outdoor with 32x optical zoom, Lightfinder 2, Autofocus and Focus Recall. HDTV 1080p @ 25/50fps (1920x1080) in Motion JPEG, H.264, H.265, and Axis Zipstream. Two-way audio, 4xI/O, 24V and PoE, Day &amp; Night, IP66, IK10 and NEMA 4X classification. Advanced Gatekeeper, full-size SD-card slot. Mounting brackets, Midspan/Power supply and connector or cable for audio, I/O and 24V are not included.</t>
  </si>
  <si>
    <t>01679-001</t>
  </si>
  <si>
    <t>AXIS M7104 VIDEO ENCODER</t>
  </si>
  <si>
    <t>Four channel video encoder supporting PAL/NTSC cameras. Multiple, individually configurable H.264, H.265 and Motion JPEG streams. Frame rate 25/30 fps in all resolutions. Axis Zipstream technology for reduced bandwidth and storage needs. Video motion detection and active tampering alarm. Serial port for RS422/485 communication. Power over Ethernet or 12-20V DC input. MicroSD/MicroSDHC memory card slot for optional local video storage.</t>
  </si>
  <si>
    <t>01680-001</t>
  </si>
  <si>
    <t>AXIS P7304 VIDEO ENCODER</t>
  </si>
  <si>
    <t>Four channel video encoder supporting PAL/NTSC and HD analog cameras. Multiple, individually configurable H.264, H.265 and Motion JPEG streams. Frame rate 25/30 fps in all resolutions up to 1080p. Axis Zipstream technology for reduced bandwidth and storage needs. Video motion detection, active tampering alarm and audio detection. I/O for alarm/event handling, serial port for RS422/485 communication. Power over Ethernet or 12-20V DC input. MicroSD/MicroSDHC memory card slot for optional local video storage. Two-way audio with analog or digital microphone.</t>
  </si>
  <si>
    <t>01534-001</t>
  </si>
  <si>
    <t>AXIS FIXED BOX IR ILLUMINATOR KIT A</t>
  </si>
  <si>
    <t>AXIS Fixed Box IR Illuminator Kit A for AXIS P1375-E. For mounting on AXIS P13 Series camera. Range of reach 50 m (164 ft) or more depending on the scene. Powered by AXIS P13 Series camera. Requires Power over Ethernet (PoE) IEEE 802.3af/802.3at Type 1 Class 4 midspan power for AXIS P13 Series camera.</t>
  </si>
  <si>
    <t>AT-FL-x230-8032</t>
  </si>
  <si>
    <t>G.8032 ring protection license for x230 series</t>
  </si>
  <si>
    <t>FL-DB</t>
  </si>
  <si>
    <t>BioLite N2</t>
  </si>
  <si>
    <t>BLN2-PAB</t>
  </si>
  <si>
    <t>BioStar2-BAS</t>
  </si>
  <si>
    <t>BioStar2-STD</t>
  </si>
  <si>
    <t>BioStar2-ADV</t>
  </si>
  <si>
    <t>BioStar2-PRO</t>
  </si>
  <si>
    <t>BioStar2-ENT</t>
  </si>
  <si>
    <t>E.Turovets@iqtrading.ua</t>
  </si>
  <si>
    <t>N.Madinov@iqtrading.ua</t>
  </si>
  <si>
    <t>d.trushin@iqtrading.ua</t>
  </si>
  <si>
    <t>QNO-8010R</t>
  </si>
  <si>
    <t>QNO-8020R</t>
  </si>
  <si>
    <t>QNO-8080R</t>
  </si>
  <si>
    <t>QNO-6012R</t>
  </si>
  <si>
    <t>QNO-6022R</t>
  </si>
  <si>
    <t>QNO-6072R</t>
  </si>
  <si>
    <t>QNO-6082R</t>
  </si>
  <si>
    <t>QNE-8011R</t>
  </si>
  <si>
    <t>QND-8011</t>
  </si>
  <si>
    <t>QND-8021</t>
  </si>
  <si>
    <t>QND-6011</t>
  </si>
  <si>
    <t>QND-6021</t>
  </si>
  <si>
    <t>QND-8010R</t>
  </si>
  <si>
    <t>QND-8020R</t>
  </si>
  <si>
    <t>QND-8080R</t>
  </si>
  <si>
    <t>QND-6012R</t>
  </si>
  <si>
    <t>QND-6022R</t>
  </si>
  <si>
    <t>QND-6072R</t>
  </si>
  <si>
    <t>QND-6082R</t>
  </si>
  <si>
    <t>QNV-8010R</t>
  </si>
  <si>
    <t>QNV-8020R</t>
  </si>
  <si>
    <t>QNV-8080R</t>
  </si>
  <si>
    <t>EOL</t>
  </si>
  <si>
    <t>SBP-303PM</t>
  </si>
  <si>
    <t>SBO-126B</t>
  </si>
  <si>
    <t>SBP-301HM5</t>
  </si>
  <si>
    <t>SBU-500WM</t>
  </si>
  <si>
    <t>XPass 2</t>
  </si>
  <si>
    <t>XP2-MDPB</t>
  </si>
  <si>
    <t>XP2-GDPB</t>
  </si>
  <si>
    <t>XP2-GKDPB</t>
  </si>
  <si>
    <t>01118-001</t>
  </si>
  <si>
    <t>AXIS Q1659 55-250MM F/4-5.6</t>
  </si>
  <si>
    <t>01782-001</t>
  </si>
  <si>
    <t>AXIS Q1700-LE</t>
  </si>
  <si>
    <t>01702-001</t>
  </si>
  <si>
    <t>AXIS Q1798-LE</t>
  </si>
  <si>
    <t>01591-001</t>
  </si>
  <si>
    <t>AXIS P3245-V</t>
  </si>
  <si>
    <t>Fixed dome with support for Forensic WDR and Lightfinder 2.0. Discreet, dust- and IK10 vandal-resistant indoor casing. Varifocal 3.4-8.9 mm P-Iris lens with remote zoom and focus simplifying the installation. Multiple, individually configurable H.264, H.265 and Motion
JPEG streams. HDTV 1080p at 30 fps with WDR. Zipstream for reduced bandwidth and storage. Video motion detection and tampering alarm. Signed firmware and secure boot ensure firmware authenticity. Memory card slot for optional local video storage. Power over
Ethernet. Includes mounting bracket for wall/ceiling or junction boxes.</t>
  </si>
  <si>
    <t>01592-001</t>
  </si>
  <si>
    <t>AXIS P3245-LV</t>
  </si>
  <si>
    <t>Fixed dome with support for Forensic WDR, Lightfinder 2.0 and OptimizedIR illumination. Discreet, dust- and IK10 vandal-resistant indoor casing. Varifocal 3.4-8.9 mm P-Iris lens with remote zoom and focus simplifying the installation. Multiple, individually configurable
H.264, H.265 and Motion JPEG streams. HDTV 1080p at 30 fps with WDR. Zipstream for reduced bandwidth and storage. Video motion detection and tampering alarm. Two-way audio and audio detection. Supervised digital input / digital output for alarm / event handling.
Signed firmware and secure boot ensure firmware authenticity. Memory card slot for optional local video storage. Power over Ethernet. Includes mounting bracket for wall/ceiling or junction boxes.</t>
  </si>
  <si>
    <t>01594-001</t>
  </si>
  <si>
    <t>AXIS P3245-VE</t>
  </si>
  <si>
    <t>Fixed dome with support for Forensic WDR and Lightfinder 2.0. Discreet, dust- and IK10 vandal-resistant outdoor-ready casing. Varifocal 3.4-8.9 mm P-Iris lens with remote zoom and focus simplifying the installation. Multiple, individually configurable H.264, H.265 and Motion JPEG streams. HDTV 1080p at 30 fps with WDR. Zipstream for reduced bandwidth and storage. Video motion detection and tampering alarm. Signed firmware and secure boot ensure firmware authenticity. Memory card slot for optional local video storage. Power over Ethernet. Includes mounting bracket for wall/ceiling or junction boxes.</t>
  </si>
  <si>
    <t>01593-001</t>
  </si>
  <si>
    <t>AXIS P3245-LVE</t>
  </si>
  <si>
    <t>Fixed dome with support for Forensic WDR, Lightfinder 2.0 and OptimizedIR illumination. Discreet, dust- and IK10 vandal-resistant outdoor-ready casing. Varifocal 3.4-8.9 mm P-Iris lens with remote zoom and focus simplifying the installation. Multiple, individually
configurable H.264, H.265 and Motion JPEG streams. HDTV 1080p at 30 fps with WDR. Zipstream for reduced bandwidth and storage. Video motion detection and tampering alarm. Two-way audio and audio detection. Supervised digital input / digital output for alarm / event handling. Signed firmware and secure boot ensure firmware authenticity. Memory card slot for optional local video storage. Power over Ethernet. Includes mounting bracket for wall/ceiling or junction boxes.</t>
  </si>
  <si>
    <t>01967-002</t>
  </si>
  <si>
    <t>AXIS Q6074 50HZ</t>
  </si>
  <si>
    <t>Top performance PTZ camera with HDTV 720p @50fps 30x optical zoom for indoor use. IP52 rated. Zipstream with H.264/ H.265. Auto day/night functionality. Continuous 360º rotation and 180º tilt with E-flip. Two-way audio, I/O and external power with multi-connector cable (not included). Shock detection, Autotracking 2, tour recording and Active Gatekeeper. Compass ruler overlay, Privacy mask with mosaic. Highlight compensation. Build in analytics; object removed, loitering guard, fence detector, object counter, enter/exit detection, video motion detection. Clear and smoked transparent dome cover and High PoE midspan are included. Mounting kits for hard and drop ceilings</t>
  </si>
  <si>
    <t>01973-002</t>
  </si>
  <si>
    <t>AXIS Q6074-E 50HZ</t>
  </si>
  <si>
    <t>Top performance PTZ camera with HDTV 720p @50fps, 30x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and High PoE midspan with fiber slot are included. No mounting bracket included (several different accessories available).</t>
  </si>
  <si>
    <t>01749-002</t>
  </si>
  <si>
    <t>AXIS Q6075 50HZ</t>
  </si>
  <si>
    <t>Top performance PTZ camera with HDTV 1080p @50fps 40x optical zoom for indoor use. IP52 rated. Zipstream with H.264/ H.265. Auto day/night functionality. Continuous 360º rotation and 180º tilt with E-flip. Two-way audio, I/O and external power with multi-connector cable (not included). Shock detection, Autotracking 2, tour recording and Active Gatekeeper. Compass ruler overlay, Privacy mask with mosaic. Highlight compensation. Build in analytics; object removed, loitering guard, fence detector, object counter, enter/exit detection, video motion detection. Clear and smoked transparent dome cover and High PoE midspan are included. Mounting kits for hard and drop ceilings</t>
  </si>
  <si>
    <t>01751-002</t>
  </si>
  <si>
    <t>AXIS Q6075-E 50HZ</t>
  </si>
  <si>
    <t>Top performance PTZ camera with HDTV 1080p @50fps, 40x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and High PoE midspan with fiber slot are included. No mounting bracket included (several different accessories available).</t>
  </si>
  <si>
    <t>01510-002</t>
  </si>
  <si>
    <t>AXIS Q6154-E 50HZ</t>
  </si>
  <si>
    <t>Compact top performance HDTV PTZ for outdoor and indoor use with unique Laser Focus giving perfect focus. HDTV 720p resolution in 50fps, perfect image quality in all directions without distortion due to Axis’ Sharpdome technology with hard coating. Repaintable surface, will easily blend into the surroundings. 30x zoom 120dbWDR, EIS, automatic defog, Advanced gate keeper and Lightfinder. Midspan with fiber slot included</t>
  </si>
  <si>
    <t>Ultra-compact, indoor fixed mini dome with 6 MP sensor, fixed lens and and tamper-resistant casing for easy mounting on wall or ceiling. Provides 360°/180° overview and dewarped panorama, quad, corner, corridor or digital PTZ views in up to 30 fps. Multiple, individually configurable H.264 and Motion JPEG streams. Client dewarping also supported. Axis’ Zipstream technology for reduced bandwidth and storage needs. Video motion detection and active tampering alarm. HDMI output (micro). Memory card slot for optional local video storage. Environment-friendly, PVC-free with recycled plastics. Power over Ethernet. Midspan not included.</t>
  </si>
  <si>
    <t>Ceiling-mount mini PTZ dome camera with 5x Optical zoom and autofocusing, HDTV 1080p (1920x1080) 30/25fps in H.264 with Zipstream and Motion JPEG. IP51 protection against dust and water. Basic analytics are included. Only PoE, midspan not included. Surface ceiling mounting brackets included</t>
  </si>
  <si>
    <t>AXIS A4010-E READER WITHOUT KEYPAD</t>
  </si>
  <si>
    <t>1389C001</t>
  </si>
  <si>
    <t>CANON VB-S910F</t>
  </si>
  <si>
    <t>Outdoor compact fixed box network camera. 3.5x optical zoom, auto focus, digital night mode and built-in Omni-directional microphone. Multiple H.264 and Motion JPEG streams; max Full HD 1080p resolution at 30fps. Smart Shade Control - dynamic contrast, ADSR - Area-specific Data Size Reduction technology. 7 in-built video &amp; audio intelligent analytic functions and linked events. Powered by PoE (Power supply not included). Audio output port and in-built microphone, Input/Output ports and micro SD/SDHC/SDHX Card slot for Edge storage. Available in Titanium White.</t>
  </si>
  <si>
    <t>1062C001</t>
  </si>
  <si>
    <t>CANON VB-H761LVE</t>
  </si>
  <si>
    <t>Outdoor vandal resistant fixed box network camera with IR LED illumination up to 60m. 20x optical zoom, auto focus, day/night switching, Enhanced Digital Zoom capabilities and Clear IR Mode.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 IK09-rated and operating temperature in -50⁰ C to +55⁰ C (-58⁰ F to +131⁰ F). Powered by PoE+, PoE, 24V AC and 12V DC (Power supply not included). Two way audio, Input/Output ports and SD/SDHC/SDHX Card slot for Edge storage. Available in Titanium White. Includes wall/ceiling plate for easy surface mounting.</t>
  </si>
  <si>
    <t>1063C001</t>
  </si>
  <si>
    <t>CANON VB-H760VE</t>
  </si>
  <si>
    <t>Outdoor vandal resistant fixed box network camera. 20x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7 in-built video intelligent analytic functions. IP66, NEMA250, IK09-rated and operating temperature in -10⁰ C to +55⁰ C (-14⁰ F to +131⁰ F). Powered by PoE(Power supply not included) and SD/SDHC/SDHX Card slot for Edge storage. Available in Titanium White. Includes wall/ceiling plate for easy surface mounting.</t>
  </si>
  <si>
    <t>1386C001</t>
  </si>
  <si>
    <t>CANON VB-H751LE</t>
  </si>
  <si>
    <t>Outdoor fixed box network camera with IR LED illumination up to 30m. 2.4x optical zoom, day/night switching.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NEMA250-rated and operating temperature in -50⁰ C to +55⁰ C (-58⁰ F to +131⁰ F). Powered by PoE+, PoE), 24V AC</t>
  </si>
  <si>
    <t>1384C001</t>
  </si>
  <si>
    <t>CANON NETWORK CAMERA VB-H651VE</t>
  </si>
  <si>
    <t>Outdoor vandal resistant fixed dome network camera with remote PTRZ configuration. 2.4x optical zoom, day/night switching.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 and IK10-rated and operating temperature in -40⁰ C to +55⁰ C (-40⁰ F to +131⁰ F) with</t>
  </si>
  <si>
    <t>01436-001</t>
  </si>
  <si>
    <t>AXIS A8207-VE</t>
  </si>
  <si>
    <t>AXIS A8207-VE Network Video Door Station combines a fully featured 6MP security camera with high-quality, two-way audio communication and remote entry control. It also has an integrated RFID access control reader. By providing both surveillance, visitor management, and employee accessibility, AXIS A8207-VE increases the efficiency while keeping down the number of devices at the door. Analytics, such as motion or sound-based detection, is supported. Based on open standards and with several hardware interfaces, AXIS A8207-VE easily integrates with other systems and solutions and is prepared for future needs. Interaction is intuitive and accessible, with an inductive loop for hearing aid.</t>
  </si>
  <si>
    <t>01023-001</t>
  </si>
  <si>
    <t>AXIS A4010-E Reader is a generic touch-free reader without keypad and 2 LED feedback. It is a perfect match to the Network Door Controler A1001. The reader has a small form factor, intended for both indoor and outdoor use. It uses RS485 OSDP communication and supports most smart card formats with 13.56 MHz. This reader is a Mark II for 0946-001 with same functionality but no visible differences.</t>
  </si>
  <si>
    <t>01762-001</t>
  </si>
  <si>
    <t>AXIS TA8201 RECESSED MOUNT</t>
  </si>
  <si>
    <t>Recessed mount offering neat and easy installation of the AXIS A8207-VE Network Video Door Station. Multiple mounting and wiring options along with a robust construction makes it suitable for most situations and wall types.</t>
  </si>
  <si>
    <t>01763-001</t>
  </si>
  <si>
    <t>AXIS TA8601 CONDUIT ADAPTER 3/4 NPS</t>
  </si>
  <si>
    <t>Cable protection attachment bracket for AXIS A8207-VE Network Video Door Station Compatible with 3/4" Conduits</t>
  </si>
  <si>
    <t>01962-001</t>
  </si>
  <si>
    <t>AXIS TA8501 PHYSICAL TAMPERING SW</t>
  </si>
  <si>
    <t>AXIS TA8501 Physical Tampering Switch is an accessory to be used when the AXIS A8105-E Network Video Door Station is combined with the AXIS A9801 Security Relay. This accessory is a fix to the known issue of the integrated accelerometer showing false tampering alerts.</t>
  </si>
  <si>
    <t>01445-001</t>
  </si>
  <si>
    <t>AXIS T94J01A WALL MOUNT GREY</t>
  </si>
  <si>
    <t>Robust and impact-resistant aluminum wall mount for selected Axis PTZ and positioning cameras. Multiple cable entry points for 3/4” (M25) conduit pipes. Suitable for indoor and outdoor use. Color: Urban Grey.</t>
  </si>
  <si>
    <t>01444-001</t>
  </si>
  <si>
    <t>AXIS T91G61 WALL MOUNT GREY</t>
  </si>
  <si>
    <t>Aluminum wall mount with IP66 compartment to safely accommodate power and connectivity accessories (e.g. PoE midspan). IK10 and NEMA 4X rated in Urban Grey color to match AXIS Q62 series. Includes a pre-terminated IP66 rated RJ45 connector. Compatible with wide range of Axis cameras.</t>
  </si>
  <si>
    <t>01215-001</t>
  </si>
  <si>
    <t>AXIS T90D25 W-LED</t>
  </si>
  <si>
    <t>White LED illuminator for Axis network cameras. Included interchangeable diverging lenses providing 10°, 35°, 60° &amp; 80° beam angles. Beam distance ranges 25 m to 110 m (80 ft to 360 ft). Made of IK09 impact resistant aluminium and polycarbonate. IP66 and NEMA 4X ratings. Operating temperature -50°C to 50°C (-58 °F to 122 °F). 12/24 V DC or AC input</t>
  </si>
  <si>
    <t>01216-001</t>
  </si>
  <si>
    <t>AXIS T90D25 POE W-LED</t>
  </si>
  <si>
    <t>PoE powered white LED illuminator for Axis network cameras. Included interchangeable diverging lenses providing 10°, 35°, 60° &amp; 80° beam angles. Beam distance ranges 25 m to 110 m (80 ft to 360 ft). Made of IK09 impact resistant aluminium and polycarbonate. IP66 and NEMA 4X ratings. Operating temperature -50°C to 50°C (-58 °F to 122 °F). PoE+ IEEE 802.3at required.</t>
  </si>
  <si>
    <t>01217-001</t>
  </si>
  <si>
    <t>AXIS T90D35 W-LED</t>
  </si>
  <si>
    <t>White LED illuminator for Axis network cameras. Included interchangeable diverging lenses providing 10°, 35°, 60° &amp; 80° beam angles. Beam distance ranges 35m to 180m (115ft to 590ft). Made of IK09 impact-resistant aluminium and polycarbonate. IP66 and NEMA 4X ratings. Operating temperature -50°C to 50°C (-58 °F to 122 °F). 12/24 V DC or AC input.</t>
  </si>
  <si>
    <t>01218-001</t>
  </si>
  <si>
    <t>AXIS T90D35 POE W-LED</t>
  </si>
  <si>
    <t>PoE powered white LED illuminator for Axis network cameras. Included interchangeable diverging lenses providing 10°, 35°, 60° &amp; 80° beam angles. Beam distance ranges 35m to 180m (115ft to 590ft). Made of IK09 impact-resistant aluminium and polycarbonate. IP66 and NEMA 4X ratings. Operating temperature -50°C to 50°C (-58 °F to 122 °F).PoE+ IEEE 802.3at required.</t>
  </si>
  <si>
    <t>Industrial solutions</t>
  </si>
  <si>
    <t>Модуль Keystone FTP литой 180°, кат.6A, Slim Type, со шторкой</t>
  </si>
  <si>
    <t>B331.6436</t>
  </si>
  <si>
    <t>685-84024</t>
  </si>
  <si>
    <t>B331.6437</t>
  </si>
  <si>
    <t>685-84020</t>
  </si>
  <si>
    <t>B331.6438</t>
  </si>
  <si>
    <t>685-84025</t>
  </si>
  <si>
    <t>B331.6439</t>
  </si>
  <si>
    <t>685-81000</t>
  </si>
  <si>
    <t>B331.6440</t>
  </si>
  <si>
    <t>685-87010</t>
  </si>
  <si>
    <t>B331.6441</t>
  </si>
  <si>
    <t>685-87020</t>
  </si>
  <si>
    <t>B331.6442</t>
  </si>
  <si>
    <t>685-83000</t>
  </si>
  <si>
    <t>B331.6443</t>
  </si>
  <si>
    <t>685-85000</t>
  </si>
  <si>
    <t>B331.6444</t>
  </si>
  <si>
    <t>685-83010</t>
  </si>
  <si>
    <t>B331.6445</t>
  </si>
  <si>
    <t>685-83020</t>
  </si>
  <si>
    <t>B331.6446</t>
  </si>
  <si>
    <t>685-83030</t>
  </si>
  <si>
    <t>B331.6447</t>
  </si>
  <si>
    <t>685-83040</t>
  </si>
  <si>
    <t>B331.6448</t>
  </si>
  <si>
    <t>685-85010</t>
  </si>
  <si>
    <t>B331.6449</t>
  </si>
  <si>
    <t>685-85020</t>
  </si>
  <si>
    <t>B331.6450</t>
  </si>
  <si>
    <t>685-85030</t>
  </si>
  <si>
    <t>B331.6451</t>
  </si>
  <si>
    <t>685-84000</t>
  </si>
  <si>
    <t>B331.6452</t>
  </si>
  <si>
    <t>685-84010</t>
  </si>
  <si>
    <t>B331.6453</t>
  </si>
  <si>
    <t>685-84040</t>
  </si>
  <si>
    <t>B331.6454</t>
  </si>
  <si>
    <t>685-20100</t>
  </si>
  <si>
    <t>B331.6455</t>
  </si>
  <si>
    <t>685-70000</t>
  </si>
  <si>
    <t>B331.6456</t>
  </si>
  <si>
    <t>685-20210</t>
  </si>
  <si>
    <t>B331.6457</t>
  </si>
  <si>
    <t>685-20010</t>
  </si>
  <si>
    <t>B331.6458</t>
  </si>
  <si>
    <t>685-20000</t>
  </si>
  <si>
    <t>B331.6459</t>
  </si>
  <si>
    <t>685-70100</t>
  </si>
  <si>
    <t>B331.6460</t>
  </si>
  <si>
    <t>685-70210</t>
  </si>
  <si>
    <t>B331.6461</t>
  </si>
  <si>
    <t>685-70010</t>
  </si>
  <si>
    <t>B331.6462</t>
  </si>
  <si>
    <t>686-20000</t>
  </si>
  <si>
    <t>B331.6463</t>
  </si>
  <si>
    <t>686-20200</t>
  </si>
  <si>
    <t>B331.6464</t>
  </si>
  <si>
    <t>686-20300</t>
  </si>
  <si>
    <t>B331.6467</t>
  </si>
  <si>
    <t>686-21000</t>
  </si>
  <si>
    <t>B331.6468</t>
  </si>
  <si>
    <t>686-21200</t>
  </si>
  <si>
    <t>B331.6469</t>
  </si>
  <si>
    <t>686-21300</t>
  </si>
  <si>
    <t>B331.6472</t>
  </si>
  <si>
    <t>686-71000</t>
  </si>
  <si>
    <t>B331.6473</t>
  </si>
  <si>
    <t>686-71200</t>
  </si>
  <si>
    <t>B331.6474</t>
  </si>
  <si>
    <t>686-71300</t>
  </si>
  <si>
    <t>B331.6477</t>
  </si>
  <si>
    <t>686-70000</t>
  </si>
  <si>
    <t>B331.6478</t>
  </si>
  <si>
    <t>686-70200</t>
  </si>
  <si>
    <t>B331.6479</t>
  </si>
  <si>
    <t>686-70300</t>
  </si>
  <si>
    <t>B331.6482</t>
  </si>
  <si>
    <t>686-28100</t>
  </si>
  <si>
    <t>B331.6483</t>
  </si>
  <si>
    <t>686-29100</t>
  </si>
  <si>
    <t>B331.6484</t>
  </si>
  <si>
    <t>686-78100</t>
  </si>
  <si>
    <t>B331.6485</t>
  </si>
  <si>
    <t>686-79100</t>
  </si>
  <si>
    <t>B331.6486</t>
  </si>
  <si>
    <t>687-70000</t>
  </si>
  <si>
    <t>B331.6487</t>
  </si>
  <si>
    <t>687-71010</t>
  </si>
  <si>
    <t>B331.6488</t>
  </si>
  <si>
    <t>687-73010</t>
  </si>
  <si>
    <t>B331.6489</t>
  </si>
  <si>
    <t>687-74010</t>
  </si>
  <si>
    <t>B331.6490</t>
  </si>
  <si>
    <t>687-75010</t>
  </si>
  <si>
    <t>B331.6491</t>
  </si>
  <si>
    <t>687-76010</t>
  </si>
  <si>
    <t>B331.6492</t>
  </si>
  <si>
    <t>687-71130</t>
  </si>
  <si>
    <t>B331.6493</t>
  </si>
  <si>
    <t>687-73130</t>
  </si>
  <si>
    <t>B331.6494</t>
  </si>
  <si>
    <t>687-74130</t>
  </si>
  <si>
    <t>B331.6495</t>
  </si>
  <si>
    <t>687-75130</t>
  </si>
  <si>
    <t>B331.6496</t>
  </si>
  <si>
    <t>687-76130</t>
  </si>
  <si>
    <t>B331.6497</t>
  </si>
  <si>
    <t>687-71132</t>
  </si>
  <si>
    <t>B331.6498</t>
  </si>
  <si>
    <t>687-73132</t>
  </si>
  <si>
    <t>B331.6499</t>
  </si>
  <si>
    <t>687-74132</t>
  </si>
  <si>
    <t>B331.6500</t>
  </si>
  <si>
    <t>687-75132</t>
  </si>
  <si>
    <t>B331.6501</t>
  </si>
  <si>
    <t>687-76132</t>
  </si>
  <si>
    <t>B331.6507</t>
  </si>
  <si>
    <t>687-71020</t>
  </si>
  <si>
    <t>B331.6508</t>
  </si>
  <si>
    <t>687-73020</t>
  </si>
  <si>
    <t>B331.6509</t>
  </si>
  <si>
    <t>687-74020</t>
  </si>
  <si>
    <t>B331.6510</t>
  </si>
  <si>
    <t>687-75020</t>
  </si>
  <si>
    <t>B331.6511</t>
  </si>
  <si>
    <t>687-76020</t>
  </si>
  <si>
    <t>B331.9888</t>
  </si>
  <si>
    <t>687-73030</t>
  </si>
  <si>
    <t>B331.9889</t>
  </si>
  <si>
    <t>687-77030</t>
  </si>
  <si>
    <t>B331.9890</t>
  </si>
  <si>
    <t>687-78132</t>
  </si>
  <si>
    <t>B331.9891</t>
  </si>
  <si>
    <t>687-76160</t>
  </si>
  <si>
    <t>B331.9892</t>
  </si>
  <si>
    <t>687-79160</t>
  </si>
  <si>
    <t>B331.9893</t>
  </si>
  <si>
    <t>687-71032</t>
  </si>
  <si>
    <t>B331.9894</t>
  </si>
  <si>
    <t>687-73032</t>
  </si>
  <si>
    <t>B331.9895</t>
  </si>
  <si>
    <t>687-74032</t>
  </si>
  <si>
    <t>B331.9896</t>
  </si>
  <si>
    <t>687-75032</t>
  </si>
  <si>
    <t>B331.9897</t>
  </si>
  <si>
    <t>687-76032</t>
  </si>
  <si>
    <t>B331.9898</t>
  </si>
  <si>
    <t>687-71140</t>
  </si>
  <si>
    <t>B331.9899</t>
  </si>
  <si>
    <t>687-73140</t>
  </si>
  <si>
    <t>B331.9900</t>
  </si>
  <si>
    <t>687-74140</t>
  </si>
  <si>
    <t>B331.9901</t>
  </si>
  <si>
    <t>687-75140</t>
  </si>
  <si>
    <t>B331.9902</t>
  </si>
  <si>
    <t>687-76140</t>
  </si>
  <si>
    <t>B331.6502</t>
  </si>
  <si>
    <t>687-71050</t>
  </si>
  <si>
    <t>B331.6503</t>
  </si>
  <si>
    <t>687-73050</t>
  </si>
  <si>
    <t>B331.6504</t>
  </si>
  <si>
    <t>687-74050</t>
  </si>
  <si>
    <t>B331.6512</t>
  </si>
  <si>
    <t>687-20000</t>
  </si>
  <si>
    <t>B331.6513</t>
  </si>
  <si>
    <t>687-21010</t>
  </si>
  <si>
    <t>B331.6514</t>
  </si>
  <si>
    <t>687-23010</t>
  </si>
  <si>
    <t>B331.6515</t>
  </si>
  <si>
    <t>687-24010</t>
  </si>
  <si>
    <t>B331.6516</t>
  </si>
  <si>
    <t>687-25010</t>
  </si>
  <si>
    <t>B331.6517</t>
  </si>
  <si>
    <t>687-26010</t>
  </si>
  <si>
    <t>B331.6518</t>
  </si>
  <si>
    <t>687-21130</t>
  </si>
  <si>
    <t>B331.6519</t>
  </si>
  <si>
    <t>687-23130</t>
  </si>
  <si>
    <t>B331.6520</t>
  </si>
  <si>
    <t>687-24130</t>
  </si>
  <si>
    <t>B331.6521</t>
  </si>
  <si>
    <t>687-25130</t>
  </si>
  <si>
    <t>B331.6522</t>
  </si>
  <si>
    <t>687-26130</t>
  </si>
  <si>
    <t>B331.6523</t>
  </si>
  <si>
    <t>687-21050</t>
  </si>
  <si>
    <t>B331.6524</t>
  </si>
  <si>
    <t>687-23050</t>
  </si>
  <si>
    <t>B331.6525</t>
  </si>
  <si>
    <t>687-24050</t>
  </si>
  <si>
    <t>B331.6528</t>
  </si>
  <si>
    <t>687-21020</t>
  </si>
  <si>
    <t>B331.6529</t>
  </si>
  <si>
    <t>687-23020</t>
  </si>
  <si>
    <t>B331.6530</t>
  </si>
  <si>
    <t>687-24020</t>
  </si>
  <si>
    <t>B331.6531</t>
  </si>
  <si>
    <t>687-25020</t>
  </si>
  <si>
    <t>B331.6532</t>
  </si>
  <si>
    <t>687-26020</t>
  </si>
  <si>
    <t>LAN-кабель OK-NET</t>
  </si>
  <si>
    <t>Розетки OK-NET</t>
  </si>
  <si>
    <t>FaceLite</t>
  </si>
  <si>
    <t>Термінал розпізнавання обличчя, подвійний RFID (125 кГц EM та 13,56 МГц MIFARE, DESFire / EV1, FeliCa), мобільна карта (NFC, BLE)</t>
  </si>
  <si>
    <t>Сканер відбитків пальців / контролер, Подвійний RFID(125kHz EM &amp; 13.56MHz MIFARE, MIFARE Plus,DESFire/EV1), 2.4GHz BLE, Оптичний датчик (OP6), IP67</t>
  </si>
  <si>
    <t>Сканер відбитків пальців / контролер, MultiCLASS SE, Подвійний RFID (125kHz EM, HID Prox &amp;13.56Mhz MIFARE, MIFARE Plus, DESFire/EV1, FeliCa, iCLASS SE/SR, NFC), 2.4GHz BLE,  Оптичний датчик (OP6), IP67</t>
  </si>
  <si>
    <t>Сканер відбитків пальців / контролер, MultiCLASS SE and Подвійний RFID (125kHz EM, HID Prox &amp;13.56Mhz MIFARE, MIFARE Plus, DESFire/EV1, FeliCa, iCLASS SE/SR, NFC), 2.4GHz BLE, Оптичний датчик (OPV), IP67, FBI PIV Сертифікація</t>
  </si>
  <si>
    <t>Сканер відбитків пальців / контролер, Подвійний RFID(125kHz EM &amp; 13.56Mhz MIFARE, DESFire/EV1,FeliCa, NFC, ISO14443A/B, ISO15693), Оптичний датчик (OP6)</t>
  </si>
  <si>
    <t>Сканер відбитків пальців / контролер, MultiCLASS SE, Подвійний RFID (125kHz EM, HID Prox &amp;13.56Mhz MIFARE, DESFire/EV1, FeliCa, iCLASS SE/SR, NFC, ISO14443A/B, ISO15693), Оптичний датчик (OP6)</t>
  </si>
  <si>
    <t>Біометричний контролер доступу, 1.4GHz Octa Core, 500,000 користувачів, 4-х дверний контролер (розширення до 132 дверей), RS485 5ch, Wiegand 4ch, 8 Supervised Input, 8 TTL Output, 4 Relay,</t>
  </si>
  <si>
    <t>BioStar2-TA-STD</t>
  </si>
  <si>
    <t>BioStar2-TA-ADV</t>
  </si>
  <si>
    <t>BioStar2-TA-PRO</t>
  </si>
  <si>
    <t>BioStar2-VISITOR</t>
  </si>
  <si>
    <t>Пластиковий корпус для CoreStation з блоком живлення APB (110~240v, 50/60Hz) Розмір: 340mm x 500mm x 90mm</t>
  </si>
  <si>
    <t>01979-001</t>
  </si>
  <si>
    <t>AXIS M1134</t>
  </si>
  <si>
    <t>HDTV 720p resolution, day/night, compact fixed box camera with CS-mount providing Forensic WDR and Lightfinder technology. Includes an IR corrected varifocal 3-10.5 mm F1.4 DC-iris lens. Multiple, individually configurable H.264, H.265 and Motion JPEG streams; HDTV 720p at 25/30 fps. Axis Zipstream technology for reduced bandwidth and storage needs. Video motion detection and active tampering alarm. Audio in and audio detection with either built-in microphone or optional analog microphone. I/O for alarm/event handling, MicroSD/MicroSDHC memory card slot for optional local video storage. PoE class 2 or 8-28VDC input. Includes stand for wall and ceiling mount. Midspan or power supply not included.</t>
  </si>
  <si>
    <t>01768-001</t>
  </si>
  <si>
    <t>AXIS M1135</t>
  </si>
  <si>
    <t>HDTV 1080p resolution, day/night, compact fixed box camera with CS-mount providing Forensic WDR and Lightfinder technology. Includes an IR corrected varifocal 3-10.5 mm F1.4 DC-iris lens. Multiple, individually configurable H.264, H.265 and Motion JPEG streams; full HDTV 1080p at 25/30 fps. Axis Zipstream technology for reduced bandwidth and storage needs. Video motion detection and active tampering alarm. Audio in and audio detection with either built-in microphone or optional analog microphone. I/O for alarm/event handling, MicroSD/MicroSDHC memory card slot for optional local video storage. PoE class 2 or 8-28VDC input. Includes stand for wall and ceiling mount. Midspan or power supply not included.</t>
  </si>
  <si>
    <t>01772-001</t>
  </si>
  <si>
    <t>AXIS M1135-E</t>
  </si>
  <si>
    <t>Outdoor, NEMA 4X, IP66 and IK10-rated, light weight HDTV 1080p resolution, day/night, compact fixed box camera with CS-mount providing Forensic WDR and Lightfinder technology. Includes an IR corrected varifocal 3-10.5 mm F1.4 DC-iris lens. Multiple, individually configurable H.264, H.265 and Motion JPEG streams; full HDTV 1080p at 25/30 fps. Axis Zipstream technology for reduced bandwidth and storage needs. Video motion detection and active tampering alarm. Audio in and audio detection with optional analog microphone. I/O for alarm/event handling, MicroSD/MicroSDHC memory card slot for optional local video storage. Operation in -25°C to +50°C. PoE class 2 or 8-28VDC input. Includes removable sunshield, wall bracket, Torx T20 screw driver and IP66- rated cable glands. Midspan or power supply not included.</t>
  </si>
  <si>
    <t>01769-001</t>
  </si>
  <si>
    <t>AXIS M1137</t>
  </si>
  <si>
    <t>5MP resolution, day/night, compact fixed box camera with CS-mount providing Forensic WDR and Lightfinder technology. Includes an IR corrected varifocal 2.8-13 mm F1.4 DC-iris lens. Multiple, individually configurable H.264, H.265 and Motion JPEG streams; 5MP at 25/30 fps. Axis Zipstream technology for reduced bandwidth and storage needs. Video motion detection and active tampering alarm. Audio in and audio detection with either built-in microphone or optional analog microphone. I/O for alarm/event handling, MicroSD/MicroSDHC memory card slot for optional local video storage. PoE class 3 or 8-28VDC input. Includes stand for wall and ceiling mount. Midspan or power supply not included.</t>
  </si>
  <si>
    <t>01773-001</t>
  </si>
  <si>
    <t>AXIS M1137-E</t>
  </si>
  <si>
    <t>Outdoor, NEMA 4X, IP66 and IK10-rated, light weight 5MP resolution, day/night, compact fixed box camera with CS-mount providing Forensic WDR and Lightfinder technology. Includes an IR corrected varifocal 2.8-13 mm F1.4 DC-iris lens. Multiple, individually configurable H.264, H.265 and Motion JPEG streams; 5MP at 25/30 fps. Axis Zipstream technology for reduced bandwidth and storage needs. Video motion detection and active tampering alarm. Audio in and audio detection with optional analog microphone. I/O for alarm/event handling, MicroSD/MicroSDHC memory card slot for optional local video storage. Operation in -25°C to +50°C. PoE class 3 or 8-28VDC input. Includes removable sunshield, wall bracket, Torx T20 screw driver and IP66- rated cable glands. Midspan or power supply not included.</t>
  </si>
  <si>
    <t>Outdoor, 5MP resolution, day/night, fixed box camera providing Forensic WDR and Lightfinder for demanding light conditions Includes an IR corrected varifocal 2.8-8.5 mm F1.2 P-iris lens and remote back focus (camera also supports i-CS and DC-iris lenses with CS Mount). Multiple, individually configurable H.264 and Motion JPEG streams; max 5MP at 25/30 fps in 16:9 format. Axis Zipstream technology for reduced bandwidth and storage needs. Video motion detection and active tampering alarm. Two-way audio. I/O for alarm/event handling, Memory card slot for optional local video storage. Serial port for RS422/485 communication. Corridor format.
NEMA 4X, IP66/67 and IK10-rated for operation in -40°C to +55°C and intermittent up to +60°C. Powered by IEEE 802.3af Type 1 Class 3 midspan. Includes a removable sunshield, wall bracket, Torx T20 screw driver and IP66/67- rated cable glands. Midspan not included.</t>
  </si>
  <si>
    <t>01808-001</t>
  </si>
  <si>
    <t>AXIS P1377</t>
  </si>
  <si>
    <t>01809-001</t>
  </si>
  <si>
    <t>AXIS P1377-LE</t>
  </si>
  <si>
    <t>01810-001</t>
  </si>
  <si>
    <t>AXIS P1378</t>
  </si>
  <si>
    <t>4K resolution, day/night, fixed box camera providing Forensic WDR and Lightfinder technology. Features a 1/1.8" image sensor. Includes an IR corrected varifocal 3.9-10 mm F1.5 P-Iris lens and remote back focus. Camera also supports CS-mount DC-iris lenses and i-CS lenses for remote installation zoom and focus. Multiple, individually configurable H.264, H.265 and Motion JPEG streams; 4K at 25/30 fps. Axis Zipstream technology for reduced bandwidth and storage needs. Video motion detection, shock detection, active tampering alarm and security lock slot. Corridor format,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PoE class 3 or 12-28VDC input. Includes black stand for wall and ceiling mount with hole for easy cable management. Midspan or power supply not included.</t>
  </si>
  <si>
    <t>01811-001</t>
  </si>
  <si>
    <t>AXIS P1378-LE</t>
  </si>
  <si>
    <t>Outdoor, NEMA 4X, IP66/67 and IK10-rated, 4K resolution, day/night, fixed box camera providing providing Forensic WDR and Lightfinder technology. Features a 1/1.8" image sensor. OptimizedIR, a power-efficient 850nm IR LED technology covering 40 meters (130 feet).Includes an IR corrected varifocal 3.9-10 mm F1.5 P-Iris lens and remote back focus. Camera also supports CS-mount DC-iris lenses and i-CS lenses for remote installation zoom and focus. Multiple, individually configurable H.264, H.265 and Motion JPEG streams; 4K at 25/30 fps. Axis Zipstream technology for reduced bandwidth and storage needs. Video motion detection, shock detection, active tampering alarm and open casing intrusion switch. Corridor format, barrel distortion correction, defogging and electronic image stabilization. Scene profiles. Two-way audio, audio detection with optional analog or digital microphone. Supervised I/O for alarm/event handling, MicroSD/MicroSDHC memory card slot for optional local video storage. Serial port for RS422/485 communication. Operation in -40°C to +60°C. PoE+ class4 or 12-28VDC input. Support for optional AXIS P13 Weathershield Extension A. Includes pre-mounted AXIS Fixed Box IR illuminator Kit A, removable sunshield, wall bracket, Torx T20 screw driver and IP66/67- rated cable glands. Midspan or power supply not included.</t>
  </si>
  <si>
    <t>01573-001</t>
  </si>
  <si>
    <t>AXIS P1445-LE-3 LICENSE PLATE VERIFIER KIT</t>
  </si>
  <si>
    <t>Compact outdoor, HDTV / 1080p, day/night, fixed bullet camera with built-in AXIS License Plate Verifier. application. Detect and verify vehicles in single lanes with speed up to 30 km/h (19 mph) in 2 to 7 meter distance (7 to 23 feet) to allow vehicle entry/exit into a controlled area. I/O port for direct control, built-in black and white lists of up to 1000 license plates. License plate reading time less than 1 second. OptimizedIR, Forensic WDR, Lightfinder, shock detection, IK10, IP66/67, NEMA TS-2-2003 v02.06. Operation temperature -40°C to +60°C (-40°F to 140°F), for installation any environment and license plate verification day and night.  Powered by IEEE 802.3af Type 1 Class 3 midspan (PoE). Midspan not included.</t>
  </si>
  <si>
    <t>AXIS FA54 is a modular camera Main Unit and can stream full frame rate HDTV 1080p videos from four sensor units simultaneously using one IP address. It has an HDMI port for connection to a surveillance or public view monitor, Forensic WDR (wide dynamic range) that is optimized for low light and motion, Axis Zipstream, two microphone inputs and one audio out, I/O port and two micro SD card slots for local storage.</t>
  </si>
  <si>
    <t>01716-001</t>
  </si>
  <si>
    <t>AXIS M3064-V</t>
  </si>
  <si>
    <t>AXIS M3064-V is an ultra-compact, indoor fixed mini dome with dust- and IK08 vandal-resistant casing for easy mounting on wall or ceiling. Fixed lens, horizontal/vertical field of view 83°/45°. D/N functionality with automatically removable IR cut filter. Multiple, individually configurable H.264, H.265 and Motion JPEG streams; max HDTV 720p resolution at 30 fps with WDR. Zipstream for reduced bandwidth and storage. Memory card slot for optional local video storage. Video motion detection and active tampering alarm. Power over Ethernet.</t>
  </si>
  <si>
    <t>01707-001</t>
  </si>
  <si>
    <t>AXIS M3065-V</t>
  </si>
  <si>
    <t>AXIS M3065-V is an ultra-compact, indoor fixed mini dome with dust- and IK08 vandal-resistant casing for easy mounting on wall or ceiling. Fixed lens, horizontal/vertical field of view 102°/55°. D/N functionality with automatically removable IR-cut filter. Multiple, individually configurable H.264, H.265 and Motion JPEG streams; max HDTV 1080p at 30 fps with WDR. HDMI output (micro). Zipstream for reduced bandwidth and storage. Memory card slot for optional local video storage. Video motion detection and active tampering alarm. Power over Ethernet.</t>
  </si>
  <si>
    <t>01709-001</t>
  </si>
  <si>
    <t>AXIS M3075-V</t>
  </si>
  <si>
    <t>AXIS M3075-V is an ultra-compact, indoor fixed mini dome with dust- and IK08 vandal-resistant casing for easy mounting on wall or ceiling. Fixed lens, horizontal/vertical field of view 102°/55°. D/N functionality with automatically removable IR-cut filter. Multiple, individually configurable H.264, H.265 and Motion JPEG streams; max HDTV 1080p at 30 fps with WDR. HDMI output (micro). Zipstream for reduced bandwidth and storage. Audio detection and capture with built-in microphone. Memory card slot for optional local video storage. Video motion detection and active tampering alarm. Power over Ethernet.</t>
  </si>
  <si>
    <t>01708-001</t>
  </si>
  <si>
    <t>AXIS M3066-V</t>
  </si>
  <si>
    <t>AXIS M3066-V is an ultra-compact, indoor fixed mini dome with dust- and IK08 vandal-resistant casing for easy mounting on wall or ceiling. Fixed lens, horizontal/vertical field of view 131°/97°. D/N functionality with automatically removable IR-cut filter. Multiple, individually configurable H.264, H.265 and Motion JPEG streams; max 4 MP at 30 fps with WDR. HDMI output (micro). Zipstream for reduced bandwidth and storage. Memory card slot for optional local video storage. Video motion detection and active tampering alarm. Power over Ethernet.</t>
  </si>
  <si>
    <t>01605-001</t>
  </si>
  <si>
    <t>AXIS M3116-LVE</t>
  </si>
  <si>
    <t>AXIS M3116-LVE is a compact mini dome in a flat-faced, outdoor-ready, IK08 impact-resistant design with built-in IR illumination. Fixed lens, 130° field of view. Multiple, individually configurable H.264, H.265 and Motion JPEG streams; 4 MP at up to 30 fps with Forensic WDR and Lightfinder. Zipstream for reduced bandwidth and storage. Video motion detection and tampering alarm. Signed firmware and secure boot ensure firmware authenticity. Memory card slot for optional local video storage. Power over Ethernet.</t>
  </si>
  <si>
    <t>01517-001</t>
  </si>
  <si>
    <t>AXIS M3205-LVE</t>
  </si>
  <si>
    <t>Fixed dome with built-in IR illumination and IK10 vandal-resistant casing, designed for easy outdoor or indoor installation. Fixed lens, 100° field of view. Multiple, individually configurable H.264, H.265 and Motion JPEG streams; HDTV 1080p at up to 30 fps with WDR. Zipstream for reduced bandwidth and storage. Video motion detection, tampering alarm and supervised digital input / digital output for alarm/event handling. HDMI output (micro). Memory card slot for optional local video storage. Power over Ethernet. Includes mounting bracket for wall/ceiling or junction boxes.</t>
  </si>
  <si>
    <t>01518-001</t>
  </si>
  <si>
    <t>AXIS M3206-LVE</t>
  </si>
  <si>
    <t>Fixed dome with built-in IR illumination and IK10 vandal-resistant casing, designed for easy outdoor or indoor installation. Fixed lens, wide 105°/79° horizontal/vertical field of view. Multiple, individually configurable H.264, H.265 and Motion JPEG streams; 4 MP at up to
30 fps with WDR. Zipstream for reduced bandwidth and storage. Video motion detection, tampering alarm and supervised digital input / digital output for alarm/event handling. HDMI output (micro). Memory card slot for optional local video storage. Power over Ethernet. Includes mounting bracket for wall/ceiling or junction boxes.</t>
  </si>
  <si>
    <t>01089-001</t>
  </si>
  <si>
    <t>XF40-Q2901 ATEX IECEX 8.3FPS 19MM -40C</t>
  </si>
  <si>
    <t>Explosion-protected 316L stainless steel Temperature Alarm Camera certified for hazardous areas according to ATEX and IECEx.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</si>
  <si>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01090-001</t>
  </si>
  <si>
    <t>XF40-Q2901 ATEX IECEX 8.3FPS 19MM -60C</t>
  </si>
  <si>
    <t>Explosion-protected 316L stainless steel Temperature Alarm Camera certified for hazardous areas according to ATEX and IECEx.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-60°C to +40°C (-76ºF to +104ºF). Powered by 24 V AC (Power supply not included). Includes a removable sunshield and AXIS Surveillance microSDXC™ Card 64 GB.</t>
  </si>
  <si>
    <t>01703-001</t>
  </si>
  <si>
    <t>F101-A XF P1367</t>
  </si>
  <si>
    <t>Explosion-protected, PoE powered, 5 MP fixed network camera, FM listed for hazardous locations Class I/II/III Division 1, Groups B, C, D, E, F, G, T6; Class I Zone 1 IIB + H2 AEx d IIB+H2 T6, Class II Zone 21, AEx d IIIC T6 Db, -20ºC &lt;= Ta &lt;= +60ºC. Powder coated aluminum housing (RAL 3017). i-CS mount lens, 2.8 - 8mm, F1.2. Lightfinder, Zipstream, WDR - forensic capture. AXIS Surveillance SD Card 64GB, sunshield included. Built to order, 6 weeks lead time.</t>
  </si>
  <si>
    <t>01587-001</t>
  </si>
  <si>
    <t>F101-A XF Q1785</t>
  </si>
  <si>
    <t>Explosion-protected, PoE powered, HDTV 1080p 32x optical zoom, FM listed for hazardous locations Class I/II/III Division 1, Groups B, C, D, E, F, G, T6; Class I Zone 1 IIB + H2 AEx d IIB+H2 T6, Class II Zone 21, AEx d IIIC T6 Db, ATEX/IECEX, -40ºC &lt;= Ta &lt;= +60ºC. Powder coated aluminum housing (RAL 3017). Lightfinder, Zipstream, forensic WDR, electronic image stabilization. AXIS Surveillance SD Card 64GB. Built to order, 6 weeks lead time.</t>
  </si>
  <si>
    <t>01989-001</t>
  </si>
  <si>
    <t>EXCAM XF M3016</t>
  </si>
  <si>
    <t>Explosion-protected, PoE powered, 3 MP fixed network camera, ATEX/IECEx/EAC-Ex/IA/PESO certified for hazardous locations. Ex II 2 G Ex d IIC T6 Gb, Ex II 2 D Ex t IIIC T80°C Db IP68, -5ºC &lt;= Ta &lt;= +50ºC (intermittent). Model key:T08-VA1.2.K1.BOR-N.N-005.N-P-090. Stainless steel 316L housing. 2.8mm F2.0 lens. Zipstream, WDR. AXIS Surveillance SD Card 128GB, 5m network cable preinstalled. Built to order, 6 weeks lead time.</t>
  </si>
  <si>
    <t>02026-001</t>
  </si>
  <si>
    <t>AXIS A8207-VE MKII</t>
  </si>
  <si>
    <t>01951-001</t>
  </si>
  <si>
    <t>AXIS TD9301 OUTDOOR MIDSPAN POLE MOUNT</t>
  </si>
  <si>
    <t>AXIS TD9301 Outdoor Midspan Pole Mount for outdoor midspans, like AXIS 30W Outdoor Midspan.</t>
  </si>
  <si>
    <t>5506-931</t>
  </si>
  <si>
    <t>AXIS T8331 PIR MOTION DETECTOR</t>
  </si>
  <si>
    <t>Indoor PIR detector especially made for Axis cameras to enhance motion detection. Easy plug and play connectivity to Axis I/O camera port.</t>
  </si>
  <si>
    <t>5506-941</t>
  </si>
  <si>
    <t>AXIS T8331-E PIR MOTION DETECTOR</t>
  </si>
  <si>
    <t>Outdoor PIR detector especially made for Axis cameras to enhance motion detection. Easy plug and play connectivity to Axis I/O camera port.</t>
  </si>
  <si>
    <t>01944-001</t>
  </si>
  <si>
    <t>AXIS 30W OUTDOOR MIDSPAN</t>
  </si>
  <si>
    <t>01857-001</t>
  </si>
  <si>
    <t>AXIS LONG RANGE POE EXTENDER KIT</t>
  </si>
  <si>
    <t>AXIS Long range PoE Extender kit offers a smart and easy-to-install solution for extending the range of your network and PoE up to 1000m (3280ft.). Connect the product in-line with the CAT5e or CAT6 cable and power and data are forwarded to your Axis network devices. AXIS Long range PoE Extender kit supports both IEEE 802.3af and IEEE 802.3at compliant devices and can withstand challenging temperatures. The product is NEMA TS2 compatible.</t>
  </si>
  <si>
    <t>01574-001</t>
  </si>
  <si>
    <t>AXIS LICENSE PLATE VERIFIER 1P E-LICENSE</t>
  </si>
  <si>
    <t>SSW-CH01L</t>
  </si>
  <si>
    <t>SSW-CH04L</t>
  </si>
  <si>
    <t>SSW-CH08L</t>
  </si>
  <si>
    <t>SSW-CH16L</t>
  </si>
  <si>
    <t>SSW-CH32L</t>
  </si>
  <si>
    <t>SSW-CH64L</t>
  </si>
  <si>
    <t>SSW-CH128L</t>
  </si>
  <si>
    <t>SSW-VD10L</t>
  </si>
  <si>
    <t>01920-001</t>
  </si>
  <si>
    <t>01933-001</t>
  </si>
  <si>
    <t>01919-001</t>
  </si>
  <si>
    <t>01932-001</t>
  </si>
  <si>
    <t>01980-001</t>
  </si>
  <si>
    <t>AXIS Q6010-E 50HZ</t>
  </si>
  <si>
    <t>Pendant kit for the AXIS Q60-series and AXIS P55-series PTZ Network Cameras, enables mount on standard '1,5" NPT threaded brackets. White.</t>
  </si>
  <si>
    <t>XProtect Access Reader License</t>
  </si>
  <si>
    <t>IV-FR</t>
  </si>
  <si>
    <t>IV-HH</t>
  </si>
  <si>
    <t>IV-TA</t>
  </si>
  <si>
    <t>TNB-9000</t>
  </si>
  <si>
    <t>PNB-A9001</t>
  </si>
  <si>
    <t>QNB-8002</t>
  </si>
  <si>
    <t>QNB-6002</t>
  </si>
  <si>
    <t>PNO-A9081R</t>
  </si>
  <si>
    <t>PND-A9081RF</t>
  </si>
  <si>
    <t>PND-A9081RV</t>
  </si>
  <si>
    <t>QNV-6012R</t>
  </si>
  <si>
    <t>QNV-6022R</t>
  </si>
  <si>
    <t>QNV-6072R</t>
  </si>
  <si>
    <t>QNV-6082R</t>
  </si>
  <si>
    <t>QNV-6024RM</t>
  </si>
  <si>
    <t>XNP-6371RH</t>
  </si>
  <si>
    <t>TNO-4030TR</t>
  </si>
  <si>
    <t>TNO-4040TR</t>
  </si>
  <si>
    <t>TNO-4041TR</t>
  </si>
  <si>
    <t>SBP-300LMW</t>
  </si>
  <si>
    <t>SBP-300NBW</t>
  </si>
  <si>
    <t>SHD-1198FW</t>
  </si>
  <si>
    <t>SHD-1408FW</t>
  </si>
  <si>
    <t>SBV-136BW</t>
  </si>
  <si>
    <t>01796-001</t>
  </si>
  <si>
    <t>AXIS C1310-E NETWORK HORN SPEAKER</t>
  </si>
  <si>
    <t>AXIS C1310-E Network Horn Speaker is perfect for outdoor environments in most climates. The speaker is a complete audio system in a single unit. It connects to the standard existing network so there is no need for a separate audio network. Further it is simple to install with PoE for both power and connectivity. AXIS C1310-E allows users to remotely It allows users to remotely warn off intruders before they commit a crime, to deliver instructions during an emergency or to make general voice messages. Built-in memory supports pre-recorded messages, or security personal can respond to notifications with live speak. Digital signal processing (DSP) ensures clear sound. Open standards support easy integration with network video, access control, analytics, and VoIP (supporting SIP).  AXIS C1310-E is a standalone unit that can be placed anywhere, which supports a flexible, scalable and cost-effective approach to system design.</t>
  </si>
  <si>
    <t>01916-001</t>
  </si>
  <si>
    <t>AXIS C1410 NETWORK MINI SPEAKER</t>
  </si>
  <si>
    <t>AXIS C1410 Network Mini Speaker is a discrete and affordable speaker that fits into smaller spaces and provides wide-area audio coverage. The speaker is a complete audio system in a single unit. It connects to the standard existing network so there is no need for a separate audio network. Further it is simple to install with PoE for both power and connectivity. AXIS C1410 allows users to remotely warn off intruders before they commit a crime, to deliver instructions during an emergency or to make general announcements.  Built-in memory supports pre-recorded messages, or personnel can respond to notifications with live speak.  Digital signal processing (DSP) ensures clear sound and with remote health testing you know that it is working. Open standards support easy integration with network video, access control, analytics, and VoIP.  AXIS C1410 is a standalone unit that can be placed anywhere, which supports a flexible, scalable and cost-effective approach to system design.  It also has a built-in PIR sensor for motion detection.</t>
  </si>
  <si>
    <t>www.iqtrading.ua; e-mail: disti@iqtrading.ua</t>
  </si>
  <si>
    <t>HDTV 1080p resolution, day/night, fixed box camera providing Forensic WDR and Lightfinder 2.0 technology. Includes an IR corrected varifocal 2.8-8 mm F1.2 P-Iris lens and remote back focus. Camera also supports CS-mount DC-iris lenses and i-CS lenses for remote installation zoom and focus. Multiple, individually configurable H.264, H.265 and Motion JPEG streams; full HDTV 1080p at 50/60 fps. Axis Zipstream technology for reduced bandwidth and storage needs. Video motion detection, shock detection, active tampering alarm and security lock slot. Corridor format,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Power over Ethernet or 12-28VDC input. Includes black stand for wall and ceiling mount with hole for easy cable management. Midspan or power supply not included.</t>
  </si>
  <si>
    <t>Outdoor, NEMA 4X, IP66/67 and IK10-rated, light weight HDTV 1080p resolution, day/night, fixed box camera providing Forensic WDR and Lightfinder 2.0 technology. Includes an IR corrected varifocal 2.8-8 mm F1.2 P-Iris lens and remote back focus. Camera also supports CS-mount DC-iris lenses and i-CS lenses for remote installation zoom and focus. Multiple, individually configurable H.264, H.265 and Motion JPEG streams; full HDTV 1080p at 50/60 fps. Axis Zipstream technology for reduced bandwidth and storage needs. Video motion detection, shock detection, active tampering alarm and open casing intrusion switch. Corridor format, barrel distortion correction, defogging and electronic image stabilization. Scene profiles. Two-way audio, audio detection with optional analog or digital microphone. Supervised I/O for alarm/event handling, MicroSD/MicroSDHC memory card slot for optional local video storage. Support for optional AXIS Fixed Box IR Illuminator Kit A and AXIS P13 Weathershield Extension A. Serial port for RS422/485 communication. Operation in -40°C to +60°C. Power over Ethernet or 12-28VDC input. Includes removable sunshield, wall bracket, Torx T20 screw driver and IP66/67- rated cable glands. Midspan or power supply not included.</t>
  </si>
  <si>
    <t>01731-001</t>
  </si>
  <si>
    <t>AXIS M3067-P</t>
  </si>
  <si>
    <t>AXIS M3067-P is an ultra-compact, indoor fixed mini dome with 6 MP sensor, fixed lens and tamper-resistant casing for easy mounting on wall or ceiling. Forensic WDR, Lightfinder and D/N functionality with automatically removable IR cut filter. Provides 360°/180° overview and dewarped panorama, quad, corner, corridor or digital PTZ views in up to 30 fps with WDR, up to 60 fps without. Multiple, individually configurable H.264, H.265 and Motion JPEG streams. Zipstream for reduced bandwidth and storage. Video motion detection and active tampering alarm. Memory card slot for optional local video storage. Signed firmware and secure boot ensure firmware authenticity. Environment-friendly, PVC-free with recycled plastics. Power over Ethernet.</t>
  </si>
  <si>
    <t>01732-001</t>
  </si>
  <si>
    <t>AXIS M3068-P</t>
  </si>
  <si>
    <t>AXIS M3068-P is an ultra-compact, indoor fixed mini dome with 12 MP sensor, fixed lens and tamper-resistant casing for easy mounting on wall or ceiling. Forensic WDR and D/N functionality with automatically removable IR cut filter. Provides 360°/180° overview and dewarped panorama, quad, corner, corridor or digital PTZ views in up to 15 fps with WDR, up to 30 fps without. Multiple, individually configurable H.264, H.265 and Motion JPEG streams. Zipstream for reduced bandwidth and storage. Video motion detection and active tampering alarm. Memory card slot for optional local video storage. Signed firmware and secure boot ensure firmware authenticity. Environment-friendly, PVC-free with recycled plastics. Power over Ethernet.</t>
  </si>
  <si>
    <t>01758-001</t>
  </si>
  <si>
    <t>AXIS P5654-E 50HZ</t>
  </si>
  <si>
    <t>PTZ camera with 77° field of view, continues 360° pan for both indoor and outdoor with 21x optical zoom. HDTV 720p @ 50fps (1280x720) in H.264/265, Motion JPEG, Axis Zipstream, Lighfinder 2 and Focus Recall, WDR, Day &amp; Night, IP66, IK10 and NEMA 4X classification. Advanced Gatekeeper, full-size SD-card slot, smoked and clear dome. Mounting brackets and Midspan are not included.</t>
  </si>
  <si>
    <t>01710-001</t>
  </si>
  <si>
    <t>AXIS Q6100-E 50HZ</t>
  </si>
  <si>
    <t>02079-002</t>
  </si>
  <si>
    <t>AXIS S1132 TOWER 32 TB</t>
  </si>
  <si>
    <t>02080-002</t>
  </si>
  <si>
    <t>AXIS S1132 TOWER 64 TB</t>
  </si>
  <si>
    <t>02046-002</t>
  </si>
  <si>
    <t>AXIS S3008 4 TB</t>
  </si>
  <si>
    <t>02105-002</t>
  </si>
  <si>
    <t>AXIS S3008 2 TB</t>
  </si>
  <si>
    <t>EUR</t>
  </si>
  <si>
    <t>000042045</t>
  </si>
  <si>
    <t>B332.2067</t>
  </si>
  <si>
    <t>EVL16U6060_M50_L_SGFMPR</t>
  </si>
  <si>
    <t>B332.2068</t>
  </si>
  <si>
    <t>EVL20U6060_M50_L_SGFMPR</t>
  </si>
  <si>
    <t>B332.2069</t>
  </si>
  <si>
    <t>EVL22U6060_M50_L_SGFMPR</t>
  </si>
  <si>
    <t>B332.2070</t>
  </si>
  <si>
    <t>EVL26U6060_M50_L_SGFMPR</t>
  </si>
  <si>
    <t>B332.2071</t>
  </si>
  <si>
    <t>EVL32U6060_M50_L_SGFMPR</t>
  </si>
  <si>
    <t>B332.2072</t>
  </si>
  <si>
    <t>EVL36U6060_M50_L_SGFMPR</t>
  </si>
  <si>
    <t>B332.2073</t>
  </si>
  <si>
    <t>EVL39U6060_M50_L_SGFMPR</t>
  </si>
  <si>
    <t>B332.2074</t>
  </si>
  <si>
    <t>EVL42U6060_M50_L_SGFMPR</t>
  </si>
  <si>
    <t>B332.2075</t>
  </si>
  <si>
    <t>EVL45U6060_M50_L_SGFMPR</t>
  </si>
  <si>
    <t>B332.2076</t>
  </si>
  <si>
    <t>EVL47U6060_M50_L_SGFMPR</t>
  </si>
  <si>
    <t>EVL16U6080_M50_L_SGFMPR</t>
  </si>
  <si>
    <t>EVL20U6080_M50_L_SGFMPR</t>
  </si>
  <si>
    <t>EVL22U6080_M50_L_SGFMPR</t>
  </si>
  <si>
    <t>EVL26U6080_M50_L_SGFMPR</t>
  </si>
  <si>
    <t>EVL32U6080_M50_L_SGFMPR</t>
  </si>
  <si>
    <t>EVL36U6080_M50_L_SGFMPR</t>
  </si>
  <si>
    <t>EVL39U6080_M50_L_SGFMPR</t>
  </si>
  <si>
    <t>EVL42U6080_M50_L_SGFMPR</t>
  </si>
  <si>
    <t>EVL45U6080_M50_L_SGFMPR</t>
  </si>
  <si>
    <t>EVL47U6080_M50_L_SGFMPR</t>
  </si>
  <si>
    <t>B332.2078</t>
  </si>
  <si>
    <t>B332.2079</t>
  </si>
  <si>
    <t>B332.2080</t>
  </si>
  <si>
    <t>B332.2081</t>
  </si>
  <si>
    <t>B332.2082</t>
  </si>
  <si>
    <t>B332.2083</t>
  </si>
  <si>
    <t>B332.2084</t>
  </si>
  <si>
    <t>B332.2085</t>
  </si>
  <si>
    <t>B332.2086</t>
  </si>
  <si>
    <t>B332.2087</t>
  </si>
  <si>
    <t>B332.2089</t>
  </si>
  <si>
    <t>EVL36U6010_M50_L_SGFMPR</t>
  </si>
  <si>
    <t>B332.2090</t>
  </si>
  <si>
    <t>EVL42U6010_M50_L_SGFMPR</t>
  </si>
  <si>
    <t>B332.2091</t>
  </si>
  <si>
    <t>EVL47U6010_M50_L_SGFMPR</t>
  </si>
  <si>
    <t>B332.2096</t>
  </si>
  <si>
    <t>EVL32U8080_M50_L_DGFMPR</t>
  </si>
  <si>
    <t>B332.2097</t>
  </si>
  <si>
    <t>EVL36U8080_M50_L_DGFMPR</t>
  </si>
  <si>
    <t>B332.2098</t>
  </si>
  <si>
    <t>EVL39U8080_M50_L_DGFMPR</t>
  </si>
  <si>
    <t>B332.2099</t>
  </si>
  <si>
    <t>EVL42U8080_M50_L_DGFMPR</t>
  </si>
  <si>
    <t>B332.2100</t>
  </si>
  <si>
    <t>EVL45U8080_M50_L_DGFMPR</t>
  </si>
  <si>
    <t>B332.2101</t>
  </si>
  <si>
    <t>EVL47U8080_M50_L_DGFMPR</t>
  </si>
  <si>
    <t>B332.2102</t>
  </si>
  <si>
    <t>EVL42U8010_M50_L_DGFMPR</t>
  </si>
  <si>
    <t>B332.2103</t>
  </si>
  <si>
    <t>EVL47U8010_M50_L_DGFMPR</t>
  </si>
  <si>
    <t>FAN4AT2F01</t>
  </si>
  <si>
    <t>M44ORG16_03</t>
  </si>
  <si>
    <t>M44ORG20_03</t>
  </si>
  <si>
    <t>M44ORG22_03</t>
  </si>
  <si>
    <t>M44ORG26_03</t>
  </si>
  <si>
    <t>M44ORG32_03</t>
  </si>
  <si>
    <t>M44ORG39_03</t>
  </si>
  <si>
    <t>M44ORG45_03</t>
  </si>
  <si>
    <t>CST</t>
  </si>
  <si>
    <t>B332.2269</t>
  </si>
  <si>
    <t>MLRCK16D_01M50</t>
  </si>
  <si>
    <t>B332.2270</t>
  </si>
  <si>
    <t>MLRCK22D_01M50</t>
  </si>
  <si>
    <t>000010579</t>
  </si>
  <si>
    <t>MLRCK26D_01M50</t>
  </si>
  <si>
    <t>B332.2271</t>
  </si>
  <si>
    <t>MLRCK36D_01M50</t>
  </si>
  <si>
    <t>000010855</t>
  </si>
  <si>
    <t>MLRCK42D_01M50</t>
  </si>
  <si>
    <t>000010856</t>
  </si>
  <si>
    <t>MLRCK48D_01M50</t>
  </si>
  <si>
    <t>B332.2272</t>
  </si>
  <si>
    <t>MLRCK26UD100_01M50</t>
  </si>
  <si>
    <t>B332.2273</t>
  </si>
  <si>
    <t>MLRCK36UD100_01M50</t>
  </si>
  <si>
    <t>000010620</t>
  </si>
  <si>
    <t>MLRCK42UD100_01M50</t>
  </si>
  <si>
    <t>000026465</t>
  </si>
  <si>
    <t>MLRCK48UD100_01M50</t>
  </si>
  <si>
    <t>B332.2131</t>
  </si>
  <si>
    <t>B332.2132</t>
  </si>
  <si>
    <t>B330.0402</t>
  </si>
  <si>
    <t>B330.0399</t>
  </si>
  <si>
    <t>B330.0400</t>
  </si>
  <si>
    <t>B330.0401</t>
  </si>
  <si>
    <t>B330.0403</t>
  </si>
  <si>
    <t>B330.0404</t>
  </si>
  <si>
    <t>B330.0405</t>
  </si>
  <si>
    <t>B330.0406</t>
  </si>
  <si>
    <t>B330.0407</t>
  </si>
  <si>
    <t>B330.0408</t>
  </si>
  <si>
    <t>B332.2130</t>
  </si>
  <si>
    <t>B332.2139</t>
  </si>
  <si>
    <t>Стойки SETUP</t>
  </si>
  <si>
    <t>1950M0102</t>
  </si>
  <si>
    <t xml:space="preserve">Кабель OK-net </t>
  </si>
  <si>
    <t>Яна Кулешина</t>
  </si>
  <si>
    <t>Копос</t>
  </si>
  <si>
    <t>1C</t>
  </si>
  <si>
    <t>EAN</t>
  </si>
  <si>
    <t>KF</t>
  </si>
  <si>
    <t>Електромонтажні коробки та аксесуари</t>
  </si>
  <si>
    <t>Електромонтажні коробки в тверді стіни</t>
  </si>
  <si>
    <t>Коробки приладові з ПВХ (сірого кольору)</t>
  </si>
  <si>
    <t>KA</t>
  </si>
  <si>
    <t>Ø73,5х43</t>
  </si>
  <si>
    <t>8595057632707</t>
  </si>
  <si>
    <t>142х70х45</t>
  </si>
  <si>
    <t>8595057632714</t>
  </si>
  <si>
    <t>213х70х45</t>
  </si>
  <si>
    <t>8595057632721</t>
  </si>
  <si>
    <t>285х70х45</t>
  </si>
  <si>
    <t>8595057657212</t>
  </si>
  <si>
    <t>354х70х45</t>
  </si>
  <si>
    <t>8595057615496</t>
  </si>
  <si>
    <t>Ø75х44</t>
  </si>
  <si>
    <t>8595057650558</t>
  </si>
  <si>
    <t>Ø70х45</t>
  </si>
  <si>
    <t>8595057600072</t>
  </si>
  <si>
    <t>71х71х42</t>
  </si>
  <si>
    <t>8595568910592</t>
  </si>
  <si>
    <t>Ø74х43</t>
  </si>
  <si>
    <t>8595057600089</t>
  </si>
  <si>
    <t>Ø73х30</t>
  </si>
  <si>
    <t>8595057648302</t>
  </si>
  <si>
    <t>Ø73х66</t>
  </si>
  <si>
    <t>8595057688445</t>
  </si>
  <si>
    <t>Ø73,90х132х57</t>
  </si>
  <si>
    <t>8595568920065</t>
  </si>
  <si>
    <t>HB</t>
  </si>
  <si>
    <t>175х80х68</t>
  </si>
  <si>
    <t>8595568920072</t>
  </si>
  <si>
    <t>KB</t>
  </si>
  <si>
    <t>Коробки розподільчі з ПВХ (сірого кольору)</t>
  </si>
  <si>
    <t>8595057600195</t>
  </si>
  <si>
    <t>8595057600164</t>
  </si>
  <si>
    <t>Ø103х50</t>
  </si>
  <si>
    <t>8595057600133</t>
  </si>
  <si>
    <t>107х107х50</t>
  </si>
  <si>
    <t>8595057612655</t>
  </si>
  <si>
    <t>128х128х66</t>
  </si>
  <si>
    <t>8595057600140</t>
  </si>
  <si>
    <t>132х132х72</t>
  </si>
  <si>
    <t>8595057612587</t>
  </si>
  <si>
    <t>150х150х77</t>
  </si>
  <si>
    <t>8595568909169</t>
  </si>
  <si>
    <t>150х150х78</t>
  </si>
  <si>
    <t>8595057600294</t>
  </si>
  <si>
    <t>255х205х68</t>
  </si>
  <si>
    <t>8595057632738</t>
  </si>
  <si>
    <t>234х176х79</t>
  </si>
  <si>
    <t>8595057618640</t>
  </si>
  <si>
    <t>NB</t>
  </si>
  <si>
    <t>233х175х78</t>
  </si>
  <si>
    <t>8595057632752</t>
  </si>
  <si>
    <t>Електромонтажні коробки в пустотілі стіни</t>
  </si>
  <si>
    <t>Коробки приладові з ПВХ (жовтого кольору)</t>
  </si>
  <si>
    <t>NA</t>
  </si>
  <si>
    <t>Ø80х50</t>
  </si>
  <si>
    <t>8595568929709</t>
  </si>
  <si>
    <t>Ø73х45</t>
  </si>
  <si>
    <t>8595057688414</t>
  </si>
  <si>
    <t>Ø73х35</t>
  </si>
  <si>
    <t>8595057612648</t>
  </si>
  <si>
    <t>Ø78х44</t>
  </si>
  <si>
    <t>8595057687929</t>
  </si>
  <si>
    <t>Ø73х70</t>
  </si>
  <si>
    <t>8595568929921</t>
  </si>
  <si>
    <t>Ø68х60</t>
  </si>
  <si>
    <t>8595568925879</t>
  </si>
  <si>
    <t>Ø70х70</t>
  </si>
  <si>
    <t>8595057657229</t>
  </si>
  <si>
    <t>8595568930835</t>
  </si>
  <si>
    <t>Ø68х45</t>
  </si>
  <si>
    <t>8595568924605</t>
  </si>
  <si>
    <t>Ø73х40</t>
  </si>
  <si>
    <t>8595568925299</t>
  </si>
  <si>
    <t>Ø73х50</t>
  </si>
  <si>
    <t>8595568924612</t>
  </si>
  <si>
    <t>142х70х40</t>
  </si>
  <si>
    <t>8595568926968</t>
  </si>
  <si>
    <t>138х68х50</t>
  </si>
  <si>
    <t>213х70х50</t>
  </si>
  <si>
    <t>8595568931948</t>
  </si>
  <si>
    <t>280х68х50</t>
  </si>
  <si>
    <t>8595057687950</t>
  </si>
  <si>
    <t>Коробки розподільчі з ПВХ (жовтого кольору)</t>
  </si>
  <si>
    <t>8595568930644</t>
  </si>
  <si>
    <t>8595057611672</t>
  </si>
  <si>
    <t>115х115х45</t>
  </si>
  <si>
    <t>8595057668652</t>
  </si>
  <si>
    <t>155х155х64</t>
  </si>
  <si>
    <t>Кріпильний матеріал</t>
  </si>
  <si>
    <t>Електромонтажні коробки для зовнішнього монтажу</t>
  </si>
  <si>
    <t>Коробки пластмасові</t>
  </si>
  <si>
    <t>8595057624658</t>
  </si>
  <si>
    <t>88х88х48</t>
  </si>
  <si>
    <t>8595057624665</t>
  </si>
  <si>
    <t>103х103х57</t>
  </si>
  <si>
    <t>8595057655959</t>
  </si>
  <si>
    <t>95х95х50</t>
  </si>
  <si>
    <t>8595057655973</t>
  </si>
  <si>
    <t>72х72х42</t>
  </si>
  <si>
    <t>8595057655997</t>
  </si>
  <si>
    <t>117х117х58</t>
  </si>
  <si>
    <t>8595057656017</t>
  </si>
  <si>
    <t>8595057656024</t>
  </si>
  <si>
    <t>167х167х78</t>
  </si>
  <si>
    <t>8595057656048</t>
  </si>
  <si>
    <t>8595057619050</t>
  </si>
  <si>
    <t>85х85х40</t>
  </si>
  <si>
    <t>8595057616493</t>
  </si>
  <si>
    <t>110х110х52</t>
  </si>
  <si>
    <t>8595568910608</t>
  </si>
  <si>
    <t>81х81х35</t>
  </si>
  <si>
    <t>8595568910615</t>
  </si>
  <si>
    <t>101х101х46,6</t>
  </si>
  <si>
    <t>8595568919670</t>
  </si>
  <si>
    <t>126х126х51</t>
  </si>
  <si>
    <t>8595568919687</t>
  </si>
  <si>
    <t>176х126х64</t>
  </si>
  <si>
    <t>Коробки металеві та аксесуари</t>
  </si>
  <si>
    <t>8595057604124</t>
  </si>
  <si>
    <t>P16</t>
  </si>
  <si>
    <t>96х96х69</t>
  </si>
  <si>
    <t>8595057604155</t>
  </si>
  <si>
    <t>P21</t>
  </si>
  <si>
    <t xml:space="preserve">119х119х78 </t>
  </si>
  <si>
    <t>8595057644953</t>
  </si>
  <si>
    <t>FB</t>
  </si>
  <si>
    <t>8595057644960</t>
  </si>
  <si>
    <t>8595057632660</t>
  </si>
  <si>
    <t>XX</t>
  </si>
  <si>
    <t>8595057632677</t>
  </si>
  <si>
    <t>8595568919144</t>
  </si>
  <si>
    <t>PO</t>
  </si>
  <si>
    <t>8595568927620</t>
  </si>
  <si>
    <t>PO10J</t>
  </si>
  <si>
    <t>8595568924322</t>
  </si>
  <si>
    <t>РО6Р</t>
  </si>
  <si>
    <t>126х126х74</t>
  </si>
  <si>
    <t>8595568924315</t>
  </si>
  <si>
    <t>2РО6</t>
  </si>
  <si>
    <t>8595568924308</t>
  </si>
  <si>
    <t>DPO</t>
  </si>
  <si>
    <t>8595568922069</t>
  </si>
  <si>
    <t>РО10</t>
  </si>
  <si>
    <t>8595568924353</t>
  </si>
  <si>
    <t>2РО10</t>
  </si>
  <si>
    <t>176х126х87</t>
  </si>
  <si>
    <t>8595568924360</t>
  </si>
  <si>
    <t>PO10P</t>
  </si>
  <si>
    <t>8595568924339</t>
  </si>
  <si>
    <t>PO16</t>
  </si>
  <si>
    <t>8595568924346</t>
  </si>
  <si>
    <t>Вогнестійкі коробки ІР66 з керамічним клеммником  (Е90)</t>
  </si>
  <si>
    <t>Електромонтажні коробки в утеплення фасаду будівель</t>
  </si>
  <si>
    <t>Електромонтажні приладові  коробки з поліпропілену</t>
  </si>
  <si>
    <t>8595057698499</t>
  </si>
  <si>
    <t>120х120х200</t>
  </si>
  <si>
    <t>8595568930798</t>
  </si>
  <si>
    <t>120х120х300</t>
  </si>
  <si>
    <t>8595568910561</t>
  </si>
  <si>
    <t>100х230х250</t>
  </si>
  <si>
    <t>8595568925275</t>
  </si>
  <si>
    <t>76х60х74</t>
  </si>
  <si>
    <t>Електромонтажні панелі з поліпропілену</t>
  </si>
  <si>
    <t>8595057698505</t>
  </si>
  <si>
    <t>8595568930804</t>
  </si>
  <si>
    <t>8595568930491</t>
  </si>
  <si>
    <t>238х238х200</t>
  </si>
  <si>
    <t>8595568930811</t>
  </si>
  <si>
    <t>238х238х300</t>
  </si>
  <si>
    <t>8595568925282</t>
  </si>
  <si>
    <t>119х119х119</t>
  </si>
  <si>
    <t>Універсальні коробки з полікарбонату</t>
  </si>
  <si>
    <t>8595568923660</t>
  </si>
  <si>
    <t>Коробка універсальна з кришкою (використовується при термоізоляції будівель)</t>
  </si>
  <si>
    <t>170х210х86</t>
  </si>
  <si>
    <t>8595568923684</t>
  </si>
  <si>
    <t>Коробка універсальна з кришкою та тубусом (використовується при термоізоляції будівель)</t>
  </si>
  <si>
    <t>170х210х330</t>
  </si>
  <si>
    <t>8595568923677</t>
  </si>
  <si>
    <t>Коробка універсальна з відкидною кришкою (використовується при термоізоляції будівель)</t>
  </si>
  <si>
    <t>8595568923691</t>
  </si>
  <si>
    <t>Коробка універсальна з відкидною кришкою та тубусом (використовується при термоізоляції будівель)</t>
  </si>
  <si>
    <t>8595568923844</t>
  </si>
  <si>
    <t>S</t>
  </si>
  <si>
    <t>Приладоносій металевий для коробки універсальної з відкидною кришкою (використовується при термоізоляції будівель)</t>
  </si>
  <si>
    <t>82х92х42</t>
  </si>
  <si>
    <t>Електромонтажні коробки для бетонних та подвійних підлог</t>
  </si>
  <si>
    <t>KOPOBOX</t>
  </si>
  <si>
    <t>8595057690721</t>
  </si>
  <si>
    <t>LB</t>
  </si>
  <si>
    <t>8595057690738</t>
  </si>
  <si>
    <t>8595057690769</t>
  </si>
  <si>
    <t>8595057690745</t>
  </si>
  <si>
    <t>8595057690752</t>
  </si>
  <si>
    <t>8595057690837</t>
  </si>
  <si>
    <t>8595057690783</t>
  </si>
  <si>
    <t>8595057690790</t>
  </si>
  <si>
    <t>8595057690806</t>
  </si>
  <si>
    <t>8595057690844</t>
  </si>
  <si>
    <t>8595057690820</t>
  </si>
  <si>
    <t>KOPOBOX MINI</t>
  </si>
  <si>
    <t>8595568920041</t>
  </si>
  <si>
    <t>8595568920058</t>
  </si>
  <si>
    <t>8595568920089</t>
  </si>
  <si>
    <t>Електромонтажні коробки для монолітного бетонобудування з поліпропілену</t>
  </si>
  <si>
    <t>8595057650541</t>
  </si>
  <si>
    <t>8595057621985</t>
  </si>
  <si>
    <t>8595057621992</t>
  </si>
  <si>
    <t>8595057621688</t>
  </si>
  <si>
    <t>AA</t>
  </si>
  <si>
    <t>8595057621718</t>
  </si>
  <si>
    <t>8595057621701</t>
  </si>
  <si>
    <t>8595057621695</t>
  </si>
  <si>
    <t>8595057624269</t>
  </si>
  <si>
    <t>AB</t>
  </si>
  <si>
    <t>36х56х120</t>
  </si>
  <si>
    <t>8595057632516</t>
  </si>
  <si>
    <t>8595057608146</t>
  </si>
  <si>
    <t>8595057632486</t>
  </si>
  <si>
    <t>8595057657151</t>
  </si>
  <si>
    <t>8595057614475</t>
  </si>
  <si>
    <t>8595057626669</t>
  </si>
  <si>
    <t>8595057608115</t>
  </si>
  <si>
    <t>8595057610361</t>
  </si>
  <si>
    <t>118мм</t>
  </si>
  <si>
    <t>8595057610231</t>
  </si>
  <si>
    <t>ZA</t>
  </si>
  <si>
    <t>8595057610378</t>
  </si>
  <si>
    <t>100мм</t>
  </si>
  <si>
    <t>8595057632455</t>
  </si>
  <si>
    <t>68х60</t>
  </si>
  <si>
    <t>8595057632462</t>
  </si>
  <si>
    <t>50х60</t>
  </si>
  <si>
    <t>8595057667853</t>
  </si>
  <si>
    <t>50х69</t>
  </si>
  <si>
    <t>12х60</t>
  </si>
  <si>
    <t>24х60</t>
  </si>
  <si>
    <t>Електромонтажні коробки для кабельних каналів з ПВХ</t>
  </si>
  <si>
    <t>8595057616387</t>
  </si>
  <si>
    <t>82х82х16</t>
  </si>
  <si>
    <t>8595057616394</t>
  </si>
  <si>
    <t>8595057616349</t>
  </si>
  <si>
    <t>81х81х16</t>
  </si>
  <si>
    <t>8595057616356</t>
  </si>
  <si>
    <t>8595057616486</t>
  </si>
  <si>
    <t>81х81х19</t>
  </si>
  <si>
    <t>8595057617193</t>
  </si>
  <si>
    <t>82х82х28</t>
  </si>
  <si>
    <t>8595057616370</t>
  </si>
  <si>
    <t>104х80х28</t>
  </si>
  <si>
    <t>I1</t>
  </si>
  <si>
    <t>I2</t>
  </si>
  <si>
    <t>SD</t>
  </si>
  <si>
    <t>8595057616332</t>
  </si>
  <si>
    <t>105х80,5х28</t>
  </si>
  <si>
    <t>8595057615519</t>
  </si>
  <si>
    <t>160х80х28</t>
  </si>
  <si>
    <t>8595057617315</t>
  </si>
  <si>
    <t>151х80х28</t>
  </si>
  <si>
    <t>8595057616479</t>
  </si>
  <si>
    <t>81х81х28</t>
  </si>
  <si>
    <t>8595057617308</t>
  </si>
  <si>
    <t>80,5х80,5х28</t>
  </si>
  <si>
    <t>8595057634855</t>
  </si>
  <si>
    <t>98х98х45</t>
  </si>
  <si>
    <t>Електромонтажні коробки - безгалогенні</t>
  </si>
  <si>
    <t>8595057634138</t>
  </si>
  <si>
    <t>8595057634145</t>
  </si>
  <si>
    <t>8595057633995</t>
  </si>
  <si>
    <t>8595057634121</t>
  </si>
  <si>
    <t>8595568910585</t>
  </si>
  <si>
    <t>HA</t>
  </si>
  <si>
    <t>Ø73,5х45</t>
  </si>
  <si>
    <t>8595057633957</t>
  </si>
  <si>
    <t>FA</t>
  </si>
  <si>
    <t>8595057635012</t>
  </si>
  <si>
    <t>8595568910578</t>
  </si>
  <si>
    <t>Ø71х45</t>
  </si>
  <si>
    <t>8595057634923</t>
  </si>
  <si>
    <t>Ø71х30</t>
  </si>
  <si>
    <t>8595057633971</t>
  </si>
  <si>
    <t>Ø114</t>
  </si>
  <si>
    <t>Аксесуари до коробок</t>
  </si>
  <si>
    <t>8595057612570</t>
  </si>
  <si>
    <t>36х18х13</t>
  </si>
  <si>
    <t>8595057600508</t>
  </si>
  <si>
    <t>54х42х16</t>
  </si>
  <si>
    <t>8595057600539</t>
  </si>
  <si>
    <t>Ø80х2</t>
  </si>
  <si>
    <t>8595057600546</t>
  </si>
  <si>
    <t>Ø114х2</t>
  </si>
  <si>
    <t>8595057600515</t>
  </si>
  <si>
    <t>108x108х2</t>
  </si>
  <si>
    <t>8595057600522</t>
  </si>
  <si>
    <t>142,5x142,5х2</t>
  </si>
  <si>
    <t>8595057600553</t>
  </si>
  <si>
    <t>255х205х2</t>
  </si>
  <si>
    <t>8595057619036</t>
  </si>
  <si>
    <t>ZB</t>
  </si>
  <si>
    <t>Ø70-73х6</t>
  </si>
  <si>
    <t>8595057619043</t>
  </si>
  <si>
    <t>Ø70-73х10</t>
  </si>
  <si>
    <t>8595057615823</t>
  </si>
  <si>
    <t>80,5х80,5х12</t>
  </si>
  <si>
    <t>8595057615755</t>
  </si>
  <si>
    <t>80,5x80,5x12</t>
  </si>
  <si>
    <t>8595057615779</t>
  </si>
  <si>
    <t>80,5х105х12</t>
  </si>
  <si>
    <t>8595057617353</t>
  </si>
  <si>
    <t>141х141х2</t>
  </si>
  <si>
    <t>8595057612129</t>
  </si>
  <si>
    <t>125х125х2,6</t>
  </si>
  <si>
    <t>8595057668669</t>
  </si>
  <si>
    <t>169х169х2,3</t>
  </si>
  <si>
    <t>8595057600577</t>
  </si>
  <si>
    <t>Ø84х3</t>
  </si>
  <si>
    <t>8595057669147</t>
  </si>
  <si>
    <t>257х200х4</t>
  </si>
  <si>
    <t>8595057616417</t>
  </si>
  <si>
    <t>82х82х9</t>
  </si>
  <si>
    <t>8595057616325</t>
  </si>
  <si>
    <t>81х81х9</t>
  </si>
  <si>
    <t>8595057610880</t>
  </si>
  <si>
    <t>81х81х11</t>
  </si>
  <si>
    <t>8595057600591</t>
  </si>
  <si>
    <t>Ø70,5х8</t>
  </si>
  <si>
    <t>8595057600607</t>
  </si>
  <si>
    <t>Ø97,5х8</t>
  </si>
  <si>
    <t>8595057614727</t>
  </si>
  <si>
    <t>105х80х5</t>
  </si>
  <si>
    <t>8595057614710</t>
  </si>
  <si>
    <t>8595057614697</t>
  </si>
  <si>
    <t>80х80х5</t>
  </si>
  <si>
    <t>8595057614703</t>
  </si>
  <si>
    <t>8595057656703</t>
  </si>
  <si>
    <t>Ø28х26</t>
  </si>
  <si>
    <t>8595057656710</t>
  </si>
  <si>
    <t>Ø40х27</t>
  </si>
  <si>
    <t>8595057656727</t>
  </si>
  <si>
    <t>Ø48х29</t>
  </si>
  <si>
    <t>Клемні колодки</t>
  </si>
  <si>
    <t xml:space="preserve">Для з'єднання проводів січенням до 4 мм, напруга до 500 V </t>
  </si>
  <si>
    <t>8595057614741</t>
  </si>
  <si>
    <t>8595057614758</t>
  </si>
  <si>
    <t>Безгвинтові клемники для з'єднання проводів січенням до 2,5 мм, нап.до 400 V, ток до 16А</t>
  </si>
  <si>
    <t>8595057613614</t>
  </si>
  <si>
    <t>8595057613621</t>
  </si>
  <si>
    <t>8595057613638</t>
  </si>
  <si>
    <t>8595057613645</t>
  </si>
  <si>
    <t xml:space="preserve">Багатополюсні клемні колодки на 12 клем, напруга до 500 V </t>
  </si>
  <si>
    <t>8595057613539</t>
  </si>
  <si>
    <t>8595057613553</t>
  </si>
  <si>
    <t>8595057613577</t>
  </si>
  <si>
    <t>8595057613591</t>
  </si>
  <si>
    <t>8595057613607</t>
  </si>
  <si>
    <t>Клемні колодки еквіпотенціальні</t>
  </si>
  <si>
    <t>8595057618374</t>
  </si>
  <si>
    <t>8595057668676</t>
  </si>
  <si>
    <t>Клемні колодки  для коробок  KSK</t>
  </si>
  <si>
    <t>8595568919656</t>
  </si>
  <si>
    <t>8595568919663</t>
  </si>
  <si>
    <t xml:space="preserve">Для металевих коробок (з'єднання проводів січенням до 4 мм, напруга до 500 V) </t>
  </si>
  <si>
    <t>Електромонтажні кабельні канали з ПВХ серії LV та аксесуари</t>
  </si>
  <si>
    <t>8595057608504</t>
  </si>
  <si>
    <t xml:space="preserve">LV 11x10 </t>
  </si>
  <si>
    <t>HD</t>
  </si>
  <si>
    <t>8595057608511</t>
  </si>
  <si>
    <t>LV 18х13</t>
  </si>
  <si>
    <t>TD</t>
  </si>
  <si>
    <t>8595057609303</t>
  </si>
  <si>
    <t>8595568906762</t>
  </si>
  <si>
    <t>8595568906779</t>
  </si>
  <si>
    <t>8595057610330</t>
  </si>
  <si>
    <t>8595568909206</t>
  </si>
  <si>
    <t>8595568909213</t>
  </si>
  <si>
    <t>8595057610392</t>
  </si>
  <si>
    <t>8595568905505</t>
  </si>
  <si>
    <t>8595568905499</t>
  </si>
  <si>
    <t>8595057609327</t>
  </si>
  <si>
    <t>8595568909640</t>
  </si>
  <si>
    <t>8595568909657</t>
  </si>
  <si>
    <t>8595057610651</t>
  </si>
  <si>
    <t>8595568909626</t>
  </si>
  <si>
    <t>8595568909633</t>
  </si>
  <si>
    <t>8595057609341</t>
  </si>
  <si>
    <t>8595568909602</t>
  </si>
  <si>
    <t>8595568909619</t>
  </si>
  <si>
    <t>8595057612143</t>
  </si>
  <si>
    <t>8595057615311</t>
  </si>
  <si>
    <t>8595057611252</t>
  </si>
  <si>
    <t>8595568909138</t>
  </si>
  <si>
    <t>8595057614406</t>
  </si>
  <si>
    <t>8595568909107</t>
  </si>
  <si>
    <t>8595057609532</t>
  </si>
  <si>
    <t xml:space="preserve">LV 24х22 </t>
  </si>
  <si>
    <t>8595057651609</t>
  </si>
  <si>
    <t>8595057651616</t>
  </si>
  <si>
    <t>8595057651623</t>
  </si>
  <si>
    <t>8595057651630</t>
  </si>
  <si>
    <t>8595057651647</t>
  </si>
  <si>
    <t>8595057651654</t>
  </si>
  <si>
    <t>8595057651661</t>
  </si>
  <si>
    <t>8595057609433</t>
  </si>
  <si>
    <t xml:space="preserve">LV 40х15  </t>
  </si>
  <si>
    <t>8595057608696</t>
  </si>
  <si>
    <t>8595057611849</t>
  </si>
  <si>
    <t>8595057611559</t>
  </si>
  <si>
    <t>8595057610040</t>
  </si>
  <si>
    <t>8595057610354</t>
  </si>
  <si>
    <t>8595057610613</t>
  </si>
  <si>
    <t>8595057610620</t>
  </si>
  <si>
    <t>8595057608719</t>
  </si>
  <si>
    <t>8595057614420</t>
  </si>
  <si>
    <t>8595057610569</t>
  </si>
  <si>
    <t>8595568903068</t>
  </si>
  <si>
    <t>8595568903075</t>
  </si>
  <si>
    <t>Електромонтажні кабельні канали з ПВХ серії LZ та аксесуари</t>
  </si>
  <si>
    <t>8595057612426</t>
  </si>
  <si>
    <t>8595057612679</t>
  </si>
  <si>
    <t>8595057612693</t>
  </si>
  <si>
    <t>8595057620551</t>
  </si>
  <si>
    <t>8595057612686</t>
  </si>
  <si>
    <t xml:space="preserve">Електромонтажні кабельні канали з ПВХ серії LН та аксесуари </t>
  </si>
  <si>
    <t>8595057621374</t>
  </si>
  <si>
    <t xml:space="preserve">LH 15х10 </t>
  </si>
  <si>
    <t>8595057616813</t>
  </si>
  <si>
    <t>8595057616806</t>
  </si>
  <si>
    <t>8595057616790</t>
  </si>
  <si>
    <t>8595057616783</t>
  </si>
  <si>
    <t>8595057616776</t>
  </si>
  <si>
    <t>8595057616769</t>
  </si>
  <si>
    <t>8595057619920</t>
  </si>
  <si>
    <t xml:space="preserve">LHD 17x17 </t>
  </si>
  <si>
    <t>8595057616752</t>
  </si>
  <si>
    <t>8595057616745</t>
  </si>
  <si>
    <t>8595057616738</t>
  </si>
  <si>
    <t>8595057616714</t>
  </si>
  <si>
    <t>8595057616721</t>
  </si>
  <si>
    <t>8595057616707</t>
  </si>
  <si>
    <t>8595057620582</t>
  </si>
  <si>
    <t>LHD 20x10</t>
  </si>
  <si>
    <t>8595057619975</t>
  </si>
  <si>
    <t>8595057619982</t>
  </si>
  <si>
    <t>8595057619999</t>
  </si>
  <si>
    <t>8595057620001</t>
  </si>
  <si>
    <t>8595057620018</t>
  </si>
  <si>
    <t>8595057620025</t>
  </si>
  <si>
    <t>8595057609617</t>
  </si>
  <si>
    <t>LHD 20x20</t>
  </si>
  <si>
    <t>8595057609754</t>
  </si>
  <si>
    <t>8595057609778</t>
  </si>
  <si>
    <t>8595057610941</t>
  </si>
  <si>
    <t>8595057610552</t>
  </si>
  <si>
    <t>8595057611825</t>
  </si>
  <si>
    <t>8595057611214</t>
  </si>
  <si>
    <t>8595057608535</t>
  </si>
  <si>
    <t>8595568903044</t>
  </si>
  <si>
    <t>8595568909220</t>
  </si>
  <si>
    <t>8595568905437</t>
  </si>
  <si>
    <t>8595568910318</t>
  </si>
  <si>
    <t>8595568910325</t>
  </si>
  <si>
    <t>8595568910332</t>
  </si>
  <si>
    <t>8595568910349</t>
  </si>
  <si>
    <t>8595568909121</t>
  </si>
  <si>
    <t>8595057656734</t>
  </si>
  <si>
    <t>І1</t>
  </si>
  <si>
    <t>8595057656758</t>
  </si>
  <si>
    <t>8595057656772</t>
  </si>
  <si>
    <t>8595057656796</t>
  </si>
  <si>
    <t>8595057656826</t>
  </si>
  <si>
    <t>8595057656840</t>
  </si>
  <si>
    <t>8595568909060</t>
  </si>
  <si>
    <t>8595568903051</t>
  </si>
  <si>
    <t>8595057656741</t>
  </si>
  <si>
    <t>8595057656765</t>
  </si>
  <si>
    <t>8595057656789</t>
  </si>
  <si>
    <t>8595057656802</t>
  </si>
  <si>
    <t>8595057656833</t>
  </si>
  <si>
    <t>8595057656857</t>
  </si>
  <si>
    <t>8595568909091</t>
  </si>
  <si>
    <t>8595057620599</t>
  </si>
  <si>
    <t>LHD 25х15</t>
  </si>
  <si>
    <t>8595057616622</t>
  </si>
  <si>
    <t>8595057616615</t>
  </si>
  <si>
    <t>8595057616608</t>
  </si>
  <si>
    <t>8595057616592</t>
  </si>
  <si>
    <t>8595057616585</t>
  </si>
  <si>
    <t>8595057616691</t>
  </si>
  <si>
    <t>8595057616844</t>
  </si>
  <si>
    <t xml:space="preserve">LHD 25x20 </t>
  </si>
  <si>
    <t>8595057616684</t>
  </si>
  <si>
    <t>8595057616677</t>
  </si>
  <si>
    <t>8595057616660</t>
  </si>
  <si>
    <t>8595057616639</t>
  </si>
  <si>
    <t>8595057616646</t>
  </si>
  <si>
    <t>8595057616653</t>
  </si>
  <si>
    <t>8595057633872</t>
  </si>
  <si>
    <t>LHD 30х25</t>
  </si>
  <si>
    <t>8595057633889</t>
  </si>
  <si>
    <t>8595057633896</t>
  </si>
  <si>
    <t>8595057633902</t>
  </si>
  <si>
    <t>8595057633919</t>
  </si>
  <si>
    <t>8595057633926</t>
  </si>
  <si>
    <t>8595057633933</t>
  </si>
  <si>
    <t xml:space="preserve">HB </t>
  </si>
  <si>
    <t>8595057620605</t>
  </si>
  <si>
    <t xml:space="preserve">LHD 32х15 </t>
  </si>
  <si>
    <t>8595057620032</t>
  </si>
  <si>
    <t>8595057620049</t>
  </si>
  <si>
    <t>8595057620056</t>
  </si>
  <si>
    <t>8595057620063</t>
  </si>
  <si>
    <t>8595057620070</t>
  </si>
  <si>
    <t>8595057620087</t>
  </si>
  <si>
    <t>8595057610170</t>
  </si>
  <si>
    <t>LHD 40x20</t>
  </si>
  <si>
    <t>8595057610934</t>
  </si>
  <si>
    <t>8595057609082</t>
  </si>
  <si>
    <t>8595057609020</t>
  </si>
  <si>
    <t>8595057608658</t>
  </si>
  <si>
    <t>8595057609105</t>
  </si>
  <si>
    <t>8595057610811</t>
  </si>
  <si>
    <t>8595057608672</t>
  </si>
  <si>
    <t>8595568903082</t>
  </si>
  <si>
    <t>8595568905918</t>
  </si>
  <si>
    <t>8595568909909</t>
  </si>
  <si>
    <t>8595568905833</t>
  </si>
  <si>
    <t>8595568905444</t>
  </si>
  <si>
    <t>8595568909961</t>
  </si>
  <si>
    <t>8595568909183</t>
  </si>
  <si>
    <t>8595568909145</t>
  </si>
  <si>
    <t>8595057656888</t>
  </si>
  <si>
    <t>8595057656949</t>
  </si>
  <si>
    <t>8595057656963</t>
  </si>
  <si>
    <t>8595057656987</t>
  </si>
  <si>
    <t>8595568909084</t>
  </si>
  <si>
    <t>8595568903099</t>
  </si>
  <si>
    <t>8595057656895</t>
  </si>
  <si>
    <t>8595057656918</t>
  </si>
  <si>
    <t>8595057656932</t>
  </si>
  <si>
    <t>8595057656956</t>
  </si>
  <si>
    <t>8595057656970</t>
  </si>
  <si>
    <t>8595057656994</t>
  </si>
  <si>
    <t>8595568909114</t>
  </si>
  <si>
    <t>8595057651692</t>
  </si>
  <si>
    <t>LHD 40х40</t>
  </si>
  <si>
    <t>8595057611023</t>
  </si>
  <si>
    <t>8595057611931</t>
  </si>
  <si>
    <t>8595057611986</t>
  </si>
  <si>
    <t>8595057612020</t>
  </si>
  <si>
    <t>8595057613157</t>
  </si>
  <si>
    <t>8595057614055</t>
  </si>
  <si>
    <t>8595568903105</t>
  </si>
  <si>
    <t>8595568905475</t>
  </si>
  <si>
    <t>8595568905529</t>
  </si>
  <si>
    <t>8595568905819</t>
  </si>
  <si>
    <t>8595568909886</t>
  </si>
  <si>
    <t>8595568909985</t>
  </si>
  <si>
    <t>8595568910035</t>
  </si>
  <si>
    <t>8595568903112</t>
  </si>
  <si>
    <t>8595568905482</t>
  </si>
  <si>
    <t>8595568905536</t>
  </si>
  <si>
    <t>8595568905826</t>
  </si>
  <si>
    <t>8595568909893</t>
  </si>
  <si>
    <t>8595568909978</t>
  </si>
  <si>
    <t>8595568910042</t>
  </si>
  <si>
    <t>8595568922458</t>
  </si>
  <si>
    <t>LHD 50X20</t>
  </si>
  <si>
    <t>8595568923530</t>
  </si>
  <si>
    <t>8595568923547</t>
  </si>
  <si>
    <t>8595568922380</t>
  </si>
  <si>
    <t>8595568922397</t>
  </si>
  <si>
    <t>8595568922403</t>
  </si>
  <si>
    <t>8595568922410</t>
  </si>
  <si>
    <t>8595568922427</t>
  </si>
  <si>
    <t>8595568922434</t>
  </si>
  <si>
    <t>8595057610491</t>
  </si>
  <si>
    <t xml:space="preserve">LH 60x40 </t>
  </si>
  <si>
    <t>8595057614109</t>
  </si>
  <si>
    <t>8595057613256</t>
  </si>
  <si>
    <t>8595057614284</t>
  </si>
  <si>
    <t>8595057613270</t>
  </si>
  <si>
    <t>8595057614260</t>
  </si>
  <si>
    <t>8595057614246</t>
  </si>
  <si>
    <t>8595057610385</t>
  </si>
  <si>
    <t>Електромонтажні кабельні канали з ПВХ Елегант серії LE</t>
  </si>
  <si>
    <t>8595057620827</t>
  </si>
  <si>
    <t xml:space="preserve">LE 40 </t>
  </si>
  <si>
    <t>8595057622166</t>
  </si>
  <si>
    <t>8595057622173</t>
  </si>
  <si>
    <t>8595057622180</t>
  </si>
  <si>
    <t>8595057622197</t>
  </si>
  <si>
    <t>8595057622203</t>
  </si>
  <si>
    <t>8595057622210</t>
  </si>
  <si>
    <t>8595057622227</t>
  </si>
  <si>
    <t>8595057620889</t>
  </si>
  <si>
    <t xml:space="preserve">LE 60  </t>
  </si>
  <si>
    <t>8595057622296</t>
  </si>
  <si>
    <t>8595057622302</t>
  </si>
  <si>
    <t>8595057622319</t>
  </si>
  <si>
    <t>8595057622326</t>
  </si>
  <si>
    <t>8595057622333</t>
  </si>
  <si>
    <t>8595057622340</t>
  </si>
  <si>
    <t>8595057620940</t>
  </si>
  <si>
    <t xml:space="preserve">LE 80  </t>
  </si>
  <si>
    <t>8595057621923</t>
  </si>
  <si>
    <t>8595057621930</t>
  </si>
  <si>
    <t>8595057621947</t>
  </si>
  <si>
    <t>8595057621961</t>
  </si>
  <si>
    <t>8595057621954</t>
  </si>
  <si>
    <t>8595057621978</t>
  </si>
  <si>
    <t>8595057624702</t>
  </si>
  <si>
    <t>8595057621008</t>
  </si>
  <si>
    <t xml:space="preserve">LE 100 </t>
  </si>
  <si>
    <t>8595057622234</t>
  </si>
  <si>
    <t>8595057622241</t>
  </si>
  <si>
    <t>8595057622258</t>
  </si>
  <si>
    <t>8595057622265</t>
  </si>
  <si>
    <t>8595057622272</t>
  </si>
  <si>
    <t>8595057622289</t>
  </si>
  <si>
    <t>8595057624696</t>
  </si>
  <si>
    <t>Електромонтажні кабельні канали з ПВХ для підлоги серії LО</t>
  </si>
  <si>
    <t>8595057662193</t>
  </si>
  <si>
    <t xml:space="preserve">LO 35 </t>
  </si>
  <si>
    <t>LD</t>
  </si>
  <si>
    <t>8595057662230</t>
  </si>
  <si>
    <t>8595057662247</t>
  </si>
  <si>
    <t>8595057662254</t>
  </si>
  <si>
    <t>8595057619937</t>
  </si>
  <si>
    <t>8595057655218</t>
  </si>
  <si>
    <t>8595057655225</t>
  </si>
  <si>
    <t>8595057617131</t>
  </si>
  <si>
    <t>8595057634008</t>
  </si>
  <si>
    <t>8595057656499</t>
  </si>
  <si>
    <t>KD</t>
  </si>
  <si>
    <t>8595057656505</t>
  </si>
  <si>
    <t>8595057656512</t>
  </si>
  <si>
    <t>8595057656543</t>
  </si>
  <si>
    <t>8595057662216</t>
  </si>
  <si>
    <t xml:space="preserve">LO  50 </t>
  </si>
  <si>
    <t>8595057662261</t>
  </si>
  <si>
    <t>8595057662278</t>
  </si>
  <si>
    <t>8595057656550</t>
  </si>
  <si>
    <t>8595057619944</t>
  </si>
  <si>
    <t>8595057654969</t>
  </si>
  <si>
    <t>8595057654976</t>
  </si>
  <si>
    <t>8595057662285</t>
  </si>
  <si>
    <t>8595057634015</t>
  </si>
  <si>
    <t>8595057621404</t>
  </si>
  <si>
    <t>8595057656529</t>
  </si>
  <si>
    <t>8595057656536</t>
  </si>
  <si>
    <t>8595057662223</t>
  </si>
  <si>
    <t xml:space="preserve">LO 75 </t>
  </si>
  <si>
    <t>8595057662292</t>
  </si>
  <si>
    <t>8595057662308</t>
  </si>
  <si>
    <t>8595057656574</t>
  </si>
  <si>
    <t>8595057656604</t>
  </si>
  <si>
    <t>8595057656628</t>
  </si>
  <si>
    <t>8595057656598</t>
  </si>
  <si>
    <t>8595057656611</t>
  </si>
  <si>
    <t>8595057656635</t>
  </si>
  <si>
    <t>Електромонтажні кабельні канали з ПВХ кутові</t>
  </si>
  <si>
    <t>8595057615908</t>
  </si>
  <si>
    <t>LR 30</t>
  </si>
  <si>
    <t>8595057634039</t>
  </si>
  <si>
    <t>8595057634046</t>
  </si>
  <si>
    <t>8595057634022</t>
  </si>
  <si>
    <t>Електромонтажні кабельні канали з ПВХ серії LP (плінтусні)</t>
  </si>
  <si>
    <t>8595057615977</t>
  </si>
  <si>
    <t>LP 35</t>
  </si>
  <si>
    <t>8595057634053</t>
  </si>
  <si>
    <t>8595057638792</t>
  </si>
  <si>
    <t>8595057634060</t>
  </si>
  <si>
    <t>8595057634077</t>
  </si>
  <si>
    <t>8595568903761</t>
  </si>
  <si>
    <t>8595568905543</t>
  </si>
  <si>
    <t>8595568905550</t>
  </si>
  <si>
    <t>8595568905567</t>
  </si>
  <si>
    <t>8595568905512</t>
  </si>
  <si>
    <t>8595568903778</t>
  </si>
  <si>
    <t>8595057669314</t>
  </si>
  <si>
    <t>8595057669321</t>
  </si>
  <si>
    <t>8595057669338</t>
  </si>
  <si>
    <t>8595057669345</t>
  </si>
  <si>
    <t>8595057609471</t>
  </si>
  <si>
    <t>LP 80x25</t>
  </si>
  <si>
    <t>8595057611337</t>
  </si>
  <si>
    <t>8595057611313</t>
  </si>
  <si>
    <t>8595057611108</t>
  </si>
  <si>
    <t>8595057611467</t>
  </si>
  <si>
    <t>8595057611481</t>
  </si>
  <si>
    <t>8595057611191</t>
  </si>
  <si>
    <t>8595057612709</t>
  </si>
  <si>
    <t>8595057611719</t>
  </si>
  <si>
    <t>8595057611283</t>
  </si>
  <si>
    <t>8595057616318</t>
  </si>
  <si>
    <t>Електромонтажні кабельні канали з ПВХ серії EKE, EKD</t>
  </si>
  <si>
    <t>8595057690455</t>
  </si>
  <si>
    <t xml:space="preserve">EKD 80х40 </t>
  </si>
  <si>
    <t>8595057690462</t>
  </si>
  <si>
    <t>8595057690479</t>
  </si>
  <si>
    <t>8595057690486</t>
  </si>
  <si>
    <t>8595057690493</t>
  </si>
  <si>
    <t>8595057690523</t>
  </si>
  <si>
    <t>8595057690509</t>
  </si>
  <si>
    <t>8595057690516</t>
  </si>
  <si>
    <t>8595057690691</t>
  </si>
  <si>
    <t>8595057690530</t>
  </si>
  <si>
    <t>EKD 100X40</t>
  </si>
  <si>
    <t>8595057690547</t>
  </si>
  <si>
    <t>8595057690554</t>
  </si>
  <si>
    <t>8595057690561</t>
  </si>
  <si>
    <t>8595057690578</t>
  </si>
  <si>
    <t>8595057690608</t>
  </si>
  <si>
    <t>8595057690585</t>
  </si>
  <si>
    <t>8595057690592</t>
  </si>
  <si>
    <t>8595057690707</t>
  </si>
  <si>
    <t>8595057690615</t>
  </si>
  <si>
    <t xml:space="preserve">EKD 120х40 </t>
  </si>
  <si>
    <t>8595057690622</t>
  </si>
  <si>
    <t>8595057690639</t>
  </si>
  <si>
    <t>8595057690646</t>
  </si>
  <si>
    <t>8595057690653</t>
  </si>
  <si>
    <t>8595057690684</t>
  </si>
  <si>
    <t>8595057690660</t>
  </si>
  <si>
    <t>8595057690677</t>
  </si>
  <si>
    <t>8595057690448</t>
  </si>
  <si>
    <t>-C</t>
  </si>
  <si>
    <t>8595057690714</t>
  </si>
  <si>
    <t>8595057620766</t>
  </si>
  <si>
    <t xml:space="preserve">EKE 60x60 </t>
  </si>
  <si>
    <t>8595057622005</t>
  </si>
  <si>
    <t>8595057622012</t>
  </si>
  <si>
    <t>8595057622029</t>
  </si>
  <si>
    <t>8595057622036</t>
  </si>
  <si>
    <t>8595057622043</t>
  </si>
  <si>
    <t>8595057622050</t>
  </si>
  <si>
    <t>8595057626416</t>
  </si>
  <si>
    <t>8595057620735</t>
  </si>
  <si>
    <t xml:space="preserve">EKE 100x60 </t>
  </si>
  <si>
    <t>8595057622418</t>
  </si>
  <si>
    <t>8595057622425</t>
  </si>
  <si>
    <t>8595057622432</t>
  </si>
  <si>
    <t>8595057622449</t>
  </si>
  <si>
    <t>8595057622456</t>
  </si>
  <si>
    <t>8595057622463</t>
  </si>
  <si>
    <t>8595057646667</t>
  </si>
  <si>
    <t>8595057646674</t>
  </si>
  <si>
    <t>8595057646681</t>
  </si>
  <si>
    <t>8595057626409</t>
  </si>
  <si>
    <t>8595057620704</t>
  </si>
  <si>
    <t xml:space="preserve">EKE 140x60 </t>
  </si>
  <si>
    <t>8595057622470</t>
  </si>
  <si>
    <t>8595057622487</t>
  </si>
  <si>
    <t>8595057622494</t>
  </si>
  <si>
    <t>8595057622500</t>
  </si>
  <si>
    <t>8595057622517</t>
  </si>
  <si>
    <t>8595057622524</t>
  </si>
  <si>
    <t>8595057626393</t>
  </si>
  <si>
    <t>8595057620674</t>
  </si>
  <si>
    <t xml:space="preserve">EKE 180x60 </t>
  </si>
  <si>
    <t>8595057622357</t>
  </si>
  <si>
    <t>8595057622364</t>
  </si>
  <si>
    <t>8595057622371</t>
  </si>
  <si>
    <t>8595057622388</t>
  </si>
  <si>
    <t>8595057622395</t>
  </si>
  <si>
    <t>8595057622401</t>
  </si>
  <si>
    <t>8595057626386</t>
  </si>
  <si>
    <t>Електромонтажні кабельні канали парапетні з ПВХ серії РК</t>
  </si>
  <si>
    <t>8595057688056</t>
  </si>
  <si>
    <t>PK 90х55 D</t>
  </si>
  <si>
    <t xml:space="preserve">Кабельний канал парапетний білого кольору </t>
  </si>
  <si>
    <t>8595057688063</t>
  </si>
  <si>
    <t>8595057688070</t>
  </si>
  <si>
    <t>8595057688087</t>
  </si>
  <si>
    <t>8595057688094</t>
  </si>
  <si>
    <t>8595057688100</t>
  </si>
  <si>
    <t>8595057688117</t>
  </si>
  <si>
    <t>8595057688124</t>
  </si>
  <si>
    <t>З'єднувач перехідний для коробки</t>
  </si>
  <si>
    <t>8595568924636</t>
  </si>
  <si>
    <t>PK 110х65 D</t>
  </si>
  <si>
    <t>8595568924643</t>
  </si>
  <si>
    <t>8595568924650</t>
  </si>
  <si>
    <t>8595568924667</t>
  </si>
  <si>
    <t>8595568924674</t>
  </si>
  <si>
    <t>8595568924681</t>
  </si>
  <si>
    <t>8595568924698</t>
  </si>
  <si>
    <t>8595568927132</t>
  </si>
  <si>
    <t>8595057632882</t>
  </si>
  <si>
    <t>PK 110х70 D</t>
  </si>
  <si>
    <t>8595057646780</t>
  </si>
  <si>
    <t>8595057646797</t>
  </si>
  <si>
    <t>8595057646803</t>
  </si>
  <si>
    <t>8595057646810</t>
  </si>
  <si>
    <t>8595057646827</t>
  </si>
  <si>
    <t>8595057646834</t>
  </si>
  <si>
    <t>8595057646759</t>
  </si>
  <si>
    <t>8595057646766</t>
  </si>
  <si>
    <t>8595057646773</t>
  </si>
  <si>
    <t>8595057650572</t>
  </si>
  <si>
    <t xml:space="preserve">PK 120х55 D  </t>
  </si>
  <si>
    <t>8595057650589</t>
  </si>
  <si>
    <t>8595057650596</t>
  </si>
  <si>
    <t>8595057650602</t>
  </si>
  <si>
    <t>8595057650619</t>
  </si>
  <si>
    <t>8595057650626</t>
  </si>
  <si>
    <t>8595057650633</t>
  </si>
  <si>
    <t>8595057632912</t>
  </si>
  <si>
    <t xml:space="preserve">PK 140х70 D </t>
  </si>
  <si>
    <t>8595057635135</t>
  </si>
  <si>
    <t>8595057635142</t>
  </si>
  <si>
    <t>8595057635159</t>
  </si>
  <si>
    <t>8595057635166</t>
  </si>
  <si>
    <t>8595057635173</t>
  </si>
  <si>
    <t>8595057635180</t>
  </si>
  <si>
    <t>8595057655171</t>
  </si>
  <si>
    <t>8595057644052</t>
  </si>
  <si>
    <t>8595057644069</t>
  </si>
  <si>
    <t>8595057644076</t>
  </si>
  <si>
    <t>8595057657205</t>
  </si>
  <si>
    <t xml:space="preserve">PK 160х65 D </t>
  </si>
  <si>
    <t>8595057657069</t>
  </si>
  <si>
    <t xml:space="preserve">Заглушка для PK 160х65 D </t>
  </si>
  <si>
    <t>8595057657076</t>
  </si>
  <si>
    <t xml:space="preserve">З'єднувачдля PK 160х65 D </t>
  </si>
  <si>
    <t>8595057657083</t>
  </si>
  <si>
    <t xml:space="preserve">Кут прямий для PK 160х65 D </t>
  </si>
  <si>
    <t>8595057657090</t>
  </si>
  <si>
    <t xml:space="preserve">Трійник для PK 160х65 D </t>
  </si>
  <si>
    <t>8595057657106</t>
  </si>
  <si>
    <t xml:space="preserve">Кут внутрішній для PK 160х65 D </t>
  </si>
  <si>
    <t>8595057657113</t>
  </si>
  <si>
    <t xml:space="preserve">Кут зовнішній для PK 160х65 D </t>
  </si>
  <si>
    <t>8595057657120</t>
  </si>
  <si>
    <t>8595057632943</t>
  </si>
  <si>
    <t xml:space="preserve">PK 170х70 D  </t>
  </si>
  <si>
    <t>8595057628953</t>
  </si>
  <si>
    <t>8595057628960</t>
  </si>
  <si>
    <t>8595057628977</t>
  </si>
  <si>
    <t>8595057628984</t>
  </si>
  <si>
    <t>8595057628991</t>
  </si>
  <si>
    <t>8595057629004</t>
  </si>
  <si>
    <t>8595057655188</t>
  </si>
  <si>
    <t>8595057668683</t>
  </si>
  <si>
    <t xml:space="preserve">PK 210х70 D </t>
  </si>
  <si>
    <t>8595057668690</t>
  </si>
  <si>
    <t>8595057668706</t>
  </si>
  <si>
    <t>8595057668713</t>
  </si>
  <si>
    <t>8595057668720</t>
  </si>
  <si>
    <t>8595057668737</t>
  </si>
  <si>
    <t>8595057668744</t>
  </si>
  <si>
    <t>8595057668751</t>
  </si>
  <si>
    <t>Електромонтажні кабельні канали без галогенні</t>
  </si>
  <si>
    <t>8595057697744</t>
  </si>
  <si>
    <t>LHD 20X10 HF</t>
  </si>
  <si>
    <t>8595057698536</t>
  </si>
  <si>
    <t>8595057698543</t>
  </si>
  <si>
    <t>8595057698550</t>
  </si>
  <si>
    <t>8595057698567</t>
  </si>
  <si>
    <t>8595057698574</t>
  </si>
  <si>
    <t>8595057698581</t>
  </si>
  <si>
    <t>8595057657175</t>
  </si>
  <si>
    <t xml:space="preserve">LHD 20x20 HF </t>
  </si>
  <si>
    <t>8595057655676</t>
  </si>
  <si>
    <t>8595057655683</t>
  </si>
  <si>
    <t>8595057655690</t>
  </si>
  <si>
    <t>8595057655706</t>
  </si>
  <si>
    <t>8595057655713</t>
  </si>
  <si>
    <t>8595057655720</t>
  </si>
  <si>
    <t>8595057655737</t>
  </si>
  <si>
    <t>8595057656437</t>
  </si>
  <si>
    <t xml:space="preserve">LHD 40x20 HF </t>
  </si>
  <si>
    <t>8595057655744</t>
  </si>
  <si>
    <t>8595057655751</t>
  </si>
  <si>
    <t>8595057655614</t>
  </si>
  <si>
    <t>8595057655768</t>
  </si>
  <si>
    <t>8595057655775</t>
  </si>
  <si>
    <t>8595057655782</t>
  </si>
  <si>
    <t>8595057656642</t>
  </si>
  <si>
    <t>8595057657199</t>
  </si>
  <si>
    <t>LH 40x40 HF</t>
  </si>
  <si>
    <t>8595057655799</t>
  </si>
  <si>
    <t>8595057655805</t>
  </si>
  <si>
    <t>8595057655812</t>
  </si>
  <si>
    <t>8595057655829</t>
  </si>
  <si>
    <t>8595057655836</t>
  </si>
  <si>
    <t>8595057655843</t>
  </si>
  <si>
    <t>8595057691278</t>
  </si>
  <si>
    <t>EKD 80X40HF</t>
  </si>
  <si>
    <t>8595057691285</t>
  </si>
  <si>
    <t>8595057691292</t>
  </si>
  <si>
    <t>8595057691308</t>
  </si>
  <si>
    <t>8595057691315</t>
  </si>
  <si>
    <t>8595057691322</t>
  </si>
  <si>
    <t>8595057691339</t>
  </si>
  <si>
    <t>8595057692060</t>
  </si>
  <si>
    <t>8595568925473</t>
  </si>
  <si>
    <t>PK 90X55 D HF</t>
  </si>
  <si>
    <t>8595568925480</t>
  </si>
  <si>
    <t>8595568925497</t>
  </si>
  <si>
    <t>8595568925503</t>
  </si>
  <si>
    <t>8595568925510</t>
  </si>
  <si>
    <t>8595568925527</t>
  </si>
  <si>
    <t>8595568925534</t>
  </si>
  <si>
    <t>8595568910622</t>
  </si>
  <si>
    <t>PK 110X70 D HF</t>
  </si>
  <si>
    <t>8595568919373</t>
  </si>
  <si>
    <t>8595568919380</t>
  </si>
  <si>
    <t>8595568919397</t>
  </si>
  <si>
    <t>8595568919403</t>
  </si>
  <si>
    <t>8595568919410</t>
  </si>
  <si>
    <t>8595568919427</t>
  </si>
  <si>
    <t>Електромонтажні кабельні канали екрануючі серії SK</t>
  </si>
  <si>
    <t>8595057614840</t>
  </si>
  <si>
    <t>8595057630291</t>
  </si>
  <si>
    <t>Електромонтажні кабельні канали перфоровані серії RK</t>
  </si>
  <si>
    <t>Перфоровані кабельні канали з ПВХ сірого кольору, L-2 м,  ширина ребра - 5,5 мм, відстань між ребрами- 4,5 мм</t>
  </si>
  <si>
    <t>8595057623132</t>
  </si>
  <si>
    <t>8595057623149</t>
  </si>
  <si>
    <t>8595057623187</t>
  </si>
  <si>
    <t>8595057623248</t>
  </si>
  <si>
    <t>8595057623194</t>
  </si>
  <si>
    <t>8595057623255</t>
  </si>
  <si>
    <t>8595057623200</t>
  </si>
  <si>
    <t>8595057623217</t>
  </si>
  <si>
    <t>8595057623323</t>
  </si>
  <si>
    <t>8595057623309</t>
  </si>
  <si>
    <t>Перфоровані кабельні канали з ПВХ сірого кольору, DIN, L-2 м, ширина ребра - 7,5 мм, відстань між ребрами- 5,0 мм</t>
  </si>
  <si>
    <t>8595057623606</t>
  </si>
  <si>
    <t>8595057623705</t>
  </si>
  <si>
    <t>8595057623620</t>
  </si>
  <si>
    <t>8595057623712</t>
  </si>
  <si>
    <t>8595057623668</t>
  </si>
  <si>
    <t>8595057623729</t>
  </si>
  <si>
    <t>8595057623675</t>
  </si>
  <si>
    <t>8595057623736</t>
  </si>
  <si>
    <t>8595057623743</t>
  </si>
  <si>
    <t>8595057623750</t>
  </si>
  <si>
    <t>Гнучкий перфорований кабельний канал з ПВХ сірого кольору, L- 0,5 м</t>
  </si>
  <si>
    <t>8595057623811</t>
  </si>
  <si>
    <t>8595057623828</t>
  </si>
  <si>
    <t>8595057623835</t>
  </si>
  <si>
    <t>Спіральна трубка, L- 30 м</t>
  </si>
  <si>
    <t>8595057623842</t>
  </si>
  <si>
    <t>H25</t>
  </si>
  <si>
    <t>8595057623859</t>
  </si>
  <si>
    <t>8595057623866</t>
  </si>
  <si>
    <t xml:space="preserve">Заклепки для кріплення  </t>
  </si>
  <si>
    <t>8595057623927</t>
  </si>
  <si>
    <t>Перегородки до кабельних каналів (2м)</t>
  </si>
  <si>
    <t>C</t>
  </si>
  <si>
    <t>8595057627079</t>
  </si>
  <si>
    <t>8595057664364</t>
  </si>
  <si>
    <t>Перегородка для кабельного каналу з ПВХ покрита металевою плівкою (екрануюча)</t>
  </si>
  <si>
    <t>8595057668768</t>
  </si>
  <si>
    <t>8595057668775</t>
  </si>
  <si>
    <t>BB</t>
  </si>
  <si>
    <t>Рейки опорні</t>
  </si>
  <si>
    <t>8595057605657</t>
  </si>
  <si>
    <t>Рейка металева не перфорована оцинкована</t>
  </si>
  <si>
    <t>8595057605664</t>
  </si>
  <si>
    <t>Рейка металева перфорована оцинкована</t>
  </si>
  <si>
    <t>8595057605671</t>
  </si>
  <si>
    <t>Рейка металева не перфорована не оцинкована</t>
  </si>
  <si>
    <t>8595057605688</t>
  </si>
  <si>
    <t>Рейка металева перфорована не оцинкована</t>
  </si>
  <si>
    <t>8595057605640</t>
  </si>
  <si>
    <t>Рейка  пластикова</t>
  </si>
  <si>
    <t>8595057606210</t>
  </si>
  <si>
    <t>DIN Рейка металева, 1 м, перфорована, оцинкована</t>
  </si>
  <si>
    <t>Приладоносії та аксесуари</t>
  </si>
  <si>
    <t>8595057646698</t>
  </si>
  <si>
    <t>Приладова рамка для каналів ЕКЕ (одинарна)</t>
  </si>
  <si>
    <t>8595057646704</t>
  </si>
  <si>
    <t>Приладова рамка для каналів ЕКЕ (подвійна)</t>
  </si>
  <si>
    <t>8595057646711</t>
  </si>
  <si>
    <t>Приладова рамка для каналів ЕКЕ (потрійна)</t>
  </si>
  <si>
    <t>8595568927194</t>
  </si>
  <si>
    <t>PNQ 20X10_HB</t>
  </si>
  <si>
    <t>Приладовий носій для модульних пристроїв до кабельних каналів LHD 20x10</t>
  </si>
  <si>
    <t>8595568927187</t>
  </si>
  <si>
    <t>PNQ 32X15_HB</t>
  </si>
  <si>
    <t>Приладовий носій для модульних пристроїв до кабельних каналів LHD 32x15</t>
  </si>
  <si>
    <t>8595568927200</t>
  </si>
  <si>
    <t>PNQ 40X20_HB</t>
  </si>
  <si>
    <t>Приладовий носій для модульних пристроїв до кабельних каналів LHD 40x20</t>
  </si>
  <si>
    <t>8595568927378</t>
  </si>
  <si>
    <t>PNQ LP 35_HB</t>
  </si>
  <si>
    <t>Приладовий носій для модульних пристроїв до кабельних каналів LP 35</t>
  </si>
  <si>
    <t>Приладовий носій для  кабельних каналів LV 40x15 (білий)</t>
  </si>
  <si>
    <t>8595057610583</t>
  </si>
  <si>
    <t>8595057657021</t>
  </si>
  <si>
    <t>Приладовий носій для  кабельних каналів LV 40x15 (береза рожева)</t>
  </si>
  <si>
    <t>8595057657038</t>
  </si>
  <si>
    <t>Приладовий носій для  кабельних каналів LV 40x15 (дуб)</t>
  </si>
  <si>
    <t>8595568910370</t>
  </si>
  <si>
    <t>Приладовий носій для  кабельних каналів LV 40x15 (світле дерево)</t>
  </si>
  <si>
    <t>8595057655041</t>
  </si>
  <si>
    <t>Приладовий носій для  кабельних каналів LP 35 (білий)</t>
  </si>
  <si>
    <t>8595057669239</t>
  </si>
  <si>
    <t>Приладовий носій для  кабельних каналів LP 35 (береза рожева)</t>
  </si>
  <si>
    <t>8595057669352</t>
  </si>
  <si>
    <t>Приладовий носій для  кабельних каналів LP 35 (дуб)</t>
  </si>
  <si>
    <t>8595568910387</t>
  </si>
  <si>
    <t>Приладовий носій для  кабельних каналів LP 35 (світле дерево)</t>
  </si>
  <si>
    <t>8595057624672</t>
  </si>
  <si>
    <t>Приладовий носій для  кабельних каналів LE 100</t>
  </si>
  <si>
    <t>8595057652347</t>
  </si>
  <si>
    <t>Приладовий носій для  кабельних каналів LE40</t>
  </si>
  <si>
    <t>8595057627482</t>
  </si>
  <si>
    <t>Приладовий носій для  кабельних каналів LE 60</t>
  </si>
  <si>
    <t>8595057627475</t>
  </si>
  <si>
    <t>8595057624689</t>
  </si>
  <si>
    <t>Приладовий носій для  кабельних каналів LE 80</t>
  </si>
  <si>
    <t>8595057611399</t>
  </si>
  <si>
    <t>Приладовий носій для  кабельних каналів LP (LPK) 80x25</t>
  </si>
  <si>
    <t>8595057611443</t>
  </si>
  <si>
    <t>8595057658028</t>
  </si>
  <si>
    <t>Приладовий носій для  кабельних каналів EKE 140x60, EKE 180x60 (металевий)</t>
  </si>
  <si>
    <t>8595057662377</t>
  </si>
  <si>
    <t>Приладовий носій для  кабельних каналів PK 140x70 D, PK 170x70 D(металевий)</t>
  </si>
  <si>
    <t>8595057621732</t>
  </si>
  <si>
    <t>Коробка приладова для кабельних каналів серіїї EKE</t>
  </si>
  <si>
    <t>8595057629011</t>
  </si>
  <si>
    <t>8595568930224</t>
  </si>
  <si>
    <t>Коробка приладова для кабельних каналів PK 110x65 D, PK 130x65 D</t>
  </si>
  <si>
    <t>8595568930828</t>
  </si>
  <si>
    <t>8595568908964</t>
  </si>
  <si>
    <t>8595568909008</t>
  </si>
  <si>
    <t>8595568909046</t>
  </si>
  <si>
    <t>8595568909022</t>
  </si>
  <si>
    <t>8595568908940</t>
  </si>
  <si>
    <t>8595568908988</t>
  </si>
  <si>
    <t>8595568909053</t>
  </si>
  <si>
    <t>8595568908957</t>
  </si>
  <si>
    <t>8595568908995</t>
  </si>
  <si>
    <t>8595568909039</t>
  </si>
  <si>
    <t>8595568908971</t>
  </si>
  <si>
    <t>8595568909015</t>
  </si>
  <si>
    <t>8595057616462</t>
  </si>
  <si>
    <t>8595057616455</t>
  </si>
  <si>
    <t>8595057632493</t>
  </si>
  <si>
    <t>8595057624252</t>
  </si>
  <si>
    <t>8595568930781</t>
  </si>
  <si>
    <t>8595057600119</t>
  </si>
  <si>
    <t>8595568927705</t>
  </si>
  <si>
    <t>Гнучкі гофровані електромонтажні труби</t>
  </si>
  <si>
    <t>Труба з ПВХ, механічна стійкість 320 N / 5 см,  самозагасаюча, світло-сіра, 50 м в бухті</t>
  </si>
  <si>
    <t>4820080460121</t>
  </si>
  <si>
    <t>K50D</t>
  </si>
  <si>
    <t>4820080460114</t>
  </si>
  <si>
    <t>4820080460107</t>
  </si>
  <si>
    <t>4820080460091</t>
  </si>
  <si>
    <t>Труба з ПВХ, механічна стійкість 320 N / 5 см,  самозагасаюча, світло-сіра, 25 м в бухті</t>
  </si>
  <si>
    <t>4820080460459</t>
  </si>
  <si>
    <t>K25D</t>
  </si>
  <si>
    <t>4820080460466</t>
  </si>
  <si>
    <t>4820080460473</t>
  </si>
  <si>
    <t>4820080460480</t>
  </si>
  <si>
    <t>Труба з ПВХ, механічна стійкість 320 N / 5 см,  самозагасаюча, стійка до УФ- випромінювання, чорна, 50 м в бухті</t>
  </si>
  <si>
    <t>4820080460534</t>
  </si>
  <si>
    <t>F50D</t>
  </si>
  <si>
    <t>4820080460541</t>
  </si>
  <si>
    <t>4820080460558</t>
  </si>
  <si>
    <t>4820080460565</t>
  </si>
  <si>
    <t>Труба з ПВХ, механічна стійкість 320 N / 5 см,  самозагасаюча, стійка до УФ- випромінювання, чорна, 25 м в бухті</t>
  </si>
  <si>
    <t>4820080460497</t>
  </si>
  <si>
    <t>F25D</t>
  </si>
  <si>
    <t>4820080460503</t>
  </si>
  <si>
    <t>4820080460510</t>
  </si>
  <si>
    <t>4820080460527</t>
  </si>
  <si>
    <t>Труба з ПВХ, механічна стійкість 750 N / 5 см,  самозагасаюча, темно-сіра, 50 м в бухті</t>
  </si>
  <si>
    <t>4820080460183</t>
  </si>
  <si>
    <t>L50D</t>
  </si>
  <si>
    <t>4820080460206</t>
  </si>
  <si>
    <t>4820080460220</t>
  </si>
  <si>
    <t>4820080460244</t>
  </si>
  <si>
    <t>Труба з ПВХ, механічна стійкість 750 N / 5 см,  самозагасаюча, темно-сіра, 25 м в бухті</t>
  </si>
  <si>
    <t>4820080460411</t>
  </si>
  <si>
    <t>L25D</t>
  </si>
  <si>
    <t>4820080460428</t>
  </si>
  <si>
    <t>4820080460435</t>
  </si>
  <si>
    <t>4820080460442</t>
  </si>
  <si>
    <t>8595057612952</t>
  </si>
  <si>
    <t>L25</t>
  </si>
  <si>
    <t>8595057693753</t>
  </si>
  <si>
    <t>8595057612969</t>
  </si>
  <si>
    <t>4820080460664</t>
  </si>
  <si>
    <t>4820080460671</t>
  </si>
  <si>
    <t>4820080460688</t>
  </si>
  <si>
    <t>4820080460695</t>
  </si>
  <si>
    <t>Труба гнучка  армована спіраллю з твердого ПВХ, механічна стійкість 320 N / 5 см, самозагасаюча "SPIROFLEX"</t>
  </si>
  <si>
    <t>8595057625891</t>
  </si>
  <si>
    <t>K30</t>
  </si>
  <si>
    <t>8595057625907</t>
  </si>
  <si>
    <t>8595057625914</t>
  </si>
  <si>
    <t>8595057625921</t>
  </si>
  <si>
    <t>8595057656321</t>
  </si>
  <si>
    <t>F50</t>
  </si>
  <si>
    <t>8595057662179</t>
  </si>
  <si>
    <t>8595057667266</t>
  </si>
  <si>
    <t>8595057658196</t>
  </si>
  <si>
    <t>8595057667273</t>
  </si>
  <si>
    <t>F25</t>
  </si>
  <si>
    <t>8595057651517</t>
  </si>
  <si>
    <t>8595057667280</t>
  </si>
  <si>
    <t>F10</t>
  </si>
  <si>
    <t>F1.DU</t>
  </si>
  <si>
    <t>F50DU</t>
  </si>
  <si>
    <t>Труба поліпропіленова, гнучка, механічна стійкість 320 N / 5 см, без протяжки</t>
  </si>
  <si>
    <t>8595057621749</t>
  </si>
  <si>
    <t>F100</t>
  </si>
  <si>
    <t>8595057621756</t>
  </si>
  <si>
    <t>8595057621763</t>
  </si>
  <si>
    <t>8595057621770</t>
  </si>
  <si>
    <t>8595057621787</t>
  </si>
  <si>
    <t>8595057621794</t>
  </si>
  <si>
    <t>Труба поліпропіленова SUPER MONOFLEX безгалогенна, механічна стійкість 750 N / 5 см,</t>
  </si>
  <si>
    <t>8595057621800</t>
  </si>
  <si>
    <t>L100</t>
  </si>
  <si>
    <t>8595057621817</t>
  </si>
  <si>
    <t>8595057621824</t>
  </si>
  <si>
    <t>8595057621831</t>
  </si>
  <si>
    <t>L50</t>
  </si>
  <si>
    <t>8595057621848</t>
  </si>
  <si>
    <t>8595057621855</t>
  </si>
  <si>
    <t>Жорсткі електромонтажні труби</t>
  </si>
  <si>
    <t>Світло-сірі жорсткі труби з ПВХ, L-3м, механічна стійкість 320 N / 5 см, -25+60 °с</t>
  </si>
  <si>
    <t>8595057617209</t>
  </si>
  <si>
    <t>8595057616905</t>
  </si>
  <si>
    <t>8595057616912</t>
  </si>
  <si>
    <t>8595057616929</t>
  </si>
  <si>
    <t>8595057616936</t>
  </si>
  <si>
    <t>8595057617704</t>
  </si>
  <si>
    <t>8595057626317</t>
  </si>
  <si>
    <t xml:space="preserve"> Муфти до світло-сірих труб</t>
  </si>
  <si>
    <t>8595057618183</t>
  </si>
  <si>
    <t>8595057618190</t>
  </si>
  <si>
    <t>8595057618206</t>
  </si>
  <si>
    <t>8595057618213</t>
  </si>
  <si>
    <t>8595057618220</t>
  </si>
  <si>
    <t>8595057618114</t>
  </si>
  <si>
    <t>8595057625860</t>
  </si>
  <si>
    <t>Коліна  до світло-сірих труб</t>
  </si>
  <si>
    <t>8595057617834</t>
  </si>
  <si>
    <t>8595057617841</t>
  </si>
  <si>
    <t>8595057617858</t>
  </si>
  <si>
    <t>8595057617346</t>
  </si>
  <si>
    <t>8595057617865</t>
  </si>
  <si>
    <t>8595057617872</t>
  </si>
  <si>
    <t>Кріплення  до світло-сірих труб</t>
  </si>
  <si>
    <t>8595057619357</t>
  </si>
  <si>
    <t>8595057617896</t>
  </si>
  <si>
    <t>8595057617902</t>
  </si>
  <si>
    <t>8595057617919</t>
  </si>
  <si>
    <t>8595057617926</t>
  </si>
  <si>
    <t>8595057617933</t>
  </si>
  <si>
    <t>8595057657519</t>
  </si>
  <si>
    <t>Білі жорсткі труби з ПВХ, L-3м, механічна стійкість 320 N / 5 см, -25+60 °с</t>
  </si>
  <si>
    <t>8595057619067</t>
  </si>
  <si>
    <t>8595057619074</t>
  </si>
  <si>
    <t>8595057619081</t>
  </si>
  <si>
    <t>8595057619098</t>
  </si>
  <si>
    <t>8595057619104</t>
  </si>
  <si>
    <t>8595057619111</t>
  </si>
  <si>
    <t>8595057657373</t>
  </si>
  <si>
    <t>Муфти до білих труб</t>
  </si>
  <si>
    <t>8595057643925</t>
  </si>
  <si>
    <t>8595057643932</t>
  </si>
  <si>
    <t>8595057643949</t>
  </si>
  <si>
    <t>8595057643956</t>
  </si>
  <si>
    <t>8595057643963</t>
  </si>
  <si>
    <t>8595057657359</t>
  </si>
  <si>
    <t>8595057657366</t>
  </si>
  <si>
    <t>Коліна  до білих труб</t>
  </si>
  <si>
    <t>8595057643888</t>
  </si>
  <si>
    <t>8595057643895</t>
  </si>
  <si>
    <t>8595057643901</t>
  </si>
  <si>
    <t>8595057643918</t>
  </si>
  <si>
    <t>8595057650657</t>
  </si>
  <si>
    <t>8595057668874</t>
  </si>
  <si>
    <t>Кріплення  до білих труб</t>
  </si>
  <si>
    <t>8595057643833</t>
  </si>
  <si>
    <t>8595057643857</t>
  </si>
  <si>
    <t>8595057643864</t>
  </si>
  <si>
    <t>8595057643871</t>
  </si>
  <si>
    <t>8595057657045</t>
  </si>
  <si>
    <t>8595057657502</t>
  </si>
  <si>
    <t>Темно-сірі жорсткі труби з ПВХ, L-3м, механічна стійкість 750 N / 5 см, -25+60 °с</t>
  </si>
  <si>
    <t>8595057617223</t>
  </si>
  <si>
    <t>LA</t>
  </si>
  <si>
    <t>8595057617018</t>
  </si>
  <si>
    <t>8595057616981</t>
  </si>
  <si>
    <t>8595057617001</t>
  </si>
  <si>
    <t>8595057616998</t>
  </si>
  <si>
    <t>8595057617728</t>
  </si>
  <si>
    <t>8595057626324</t>
  </si>
  <si>
    <t>Муфти до темно-сірих труб</t>
  </si>
  <si>
    <t>8595057618121</t>
  </si>
  <si>
    <t>8595057618138</t>
  </si>
  <si>
    <t>8595057618145</t>
  </si>
  <si>
    <t>8595057618152</t>
  </si>
  <si>
    <t>8595057618237</t>
  </si>
  <si>
    <t>8595057625877</t>
  </si>
  <si>
    <t>Коліна  до темно-сірих труб</t>
  </si>
  <si>
    <t>8595057617780</t>
  </si>
  <si>
    <t>8595057617797</t>
  </si>
  <si>
    <t>8595057617803</t>
  </si>
  <si>
    <t>8595057617339</t>
  </si>
  <si>
    <t>8595057617810</t>
  </si>
  <si>
    <t>8595057617827</t>
  </si>
  <si>
    <t>Кріплення  до темно-сірих труб</t>
  </si>
  <si>
    <t>8595057619364</t>
  </si>
  <si>
    <t>8595057617957</t>
  </si>
  <si>
    <t>8595057617964</t>
  </si>
  <si>
    <t>8595057617971</t>
  </si>
  <si>
    <t>8595057617988</t>
  </si>
  <si>
    <t>8595057617995</t>
  </si>
  <si>
    <t>8595057657526</t>
  </si>
  <si>
    <t>Чорні  жорсткі труби з ПВХ, L-3м, механічна стійкість 1250 N / 5 см, -25+60 °с</t>
  </si>
  <si>
    <t>8595057617247</t>
  </si>
  <si>
    <t>8595057617087</t>
  </si>
  <si>
    <t>8595057617070</t>
  </si>
  <si>
    <t>8595057617063</t>
  </si>
  <si>
    <t>8595057617056</t>
  </si>
  <si>
    <t>8595057617711</t>
  </si>
  <si>
    <t>8595057626331</t>
  </si>
  <si>
    <t>Муфти до чорних труб</t>
  </si>
  <si>
    <t>8595057618060</t>
  </si>
  <si>
    <t>8595057618077</t>
  </si>
  <si>
    <t>8595057618084</t>
  </si>
  <si>
    <t>8595057618091</t>
  </si>
  <si>
    <t>8595057618107</t>
  </si>
  <si>
    <t>8595057618176</t>
  </si>
  <si>
    <t>8595057625884</t>
  </si>
  <si>
    <t>Коліна до чорних труб</t>
  </si>
  <si>
    <t>8595057617735</t>
  </si>
  <si>
    <t>8595057617742</t>
  </si>
  <si>
    <t>8595057617759</t>
  </si>
  <si>
    <t>8595057617322</t>
  </si>
  <si>
    <t>8595057617773</t>
  </si>
  <si>
    <t>8595057617766</t>
  </si>
  <si>
    <t xml:space="preserve"> Кріплення до чорних труб</t>
  </si>
  <si>
    <t>8595057619340</t>
  </si>
  <si>
    <t>8595057618015</t>
  </si>
  <si>
    <t>8595057618022</t>
  </si>
  <si>
    <t>8595057618039</t>
  </si>
  <si>
    <t>8595057618046</t>
  </si>
  <si>
    <t>8595057618053</t>
  </si>
  <si>
    <t>8595057657496</t>
  </si>
  <si>
    <t>8595057626423</t>
  </si>
  <si>
    <t>8595057626430</t>
  </si>
  <si>
    <t>8595057626966</t>
  </si>
  <si>
    <t>8595057626973</t>
  </si>
  <si>
    <t>8595057626447</t>
  </si>
  <si>
    <t>8595057626454</t>
  </si>
  <si>
    <t>8595057631489</t>
  </si>
  <si>
    <t>Безгалогенні муфти до чорних труб</t>
  </si>
  <si>
    <t>Безгалогенні коліна до чорних труб</t>
  </si>
  <si>
    <t>Безгалогенне кріплення до чорних труб</t>
  </si>
  <si>
    <t>8595057626546</t>
  </si>
  <si>
    <t>8595057626553</t>
  </si>
  <si>
    <t>8595057626294</t>
  </si>
  <si>
    <t>8595057626560</t>
  </si>
  <si>
    <t>8595057626577</t>
  </si>
  <si>
    <t>Світло-сірі жорсткі труби з полікарбонату, безгалогенні  L-3м, механічна стійкість 320 N / 5 см, -45+90 °с</t>
  </si>
  <si>
    <t>8595057631854</t>
  </si>
  <si>
    <t>8595057631861</t>
  </si>
  <si>
    <t>8595057631878</t>
  </si>
  <si>
    <t>8595057631885</t>
  </si>
  <si>
    <t>8595057631892</t>
  </si>
  <si>
    <t>8595057631908</t>
  </si>
  <si>
    <t>8595057631915</t>
  </si>
  <si>
    <t>Безгалогенні муфти до світло-сірих труб</t>
  </si>
  <si>
    <t>8595057631922</t>
  </si>
  <si>
    <t>8595057631939</t>
  </si>
  <si>
    <t>8595057631946</t>
  </si>
  <si>
    <t>8595057631953</t>
  </si>
  <si>
    <t>8595057631960</t>
  </si>
  <si>
    <t>8595057631977</t>
  </si>
  <si>
    <t>8595057631984</t>
  </si>
  <si>
    <t>Безгалогенні коліна  до світло-сірих труб</t>
  </si>
  <si>
    <t>8595057629288</t>
  </si>
  <si>
    <t>8595057629295</t>
  </si>
  <si>
    <t>8595057629301</t>
  </si>
  <si>
    <t>8595057629318</t>
  </si>
  <si>
    <t>8595057651166</t>
  </si>
  <si>
    <t>Безгалогенне кріплення  до світло-сірих труб</t>
  </si>
  <si>
    <t>8595057631809</t>
  </si>
  <si>
    <t>8595057631816</t>
  </si>
  <si>
    <t>8595057631823</t>
  </si>
  <si>
    <t>8595057631830</t>
  </si>
  <si>
    <t>8595057631847</t>
  </si>
  <si>
    <t>8595057632769</t>
  </si>
  <si>
    <t>Двохстінні гофровані електромонтажні труби</t>
  </si>
  <si>
    <t>KOPOFLEX двошарова гнучка гофрована труба з поліетилену (бухти по 50 м)</t>
  </si>
  <si>
    <t>4820080460275</t>
  </si>
  <si>
    <t>BA</t>
  </si>
  <si>
    <t>4820080460282</t>
  </si>
  <si>
    <t>4820080460299</t>
  </si>
  <si>
    <t>4820080460305</t>
  </si>
  <si>
    <t>4820080460312</t>
  </si>
  <si>
    <t>4820080460329</t>
  </si>
  <si>
    <t>8595057618336</t>
  </si>
  <si>
    <t>4820080460336</t>
  </si>
  <si>
    <t>4820080460718</t>
  </si>
  <si>
    <t>4820080460572</t>
  </si>
  <si>
    <t>4820080460589</t>
  </si>
  <si>
    <t>4820080460596</t>
  </si>
  <si>
    <t>4820080460602</t>
  </si>
  <si>
    <t>4820080460619</t>
  </si>
  <si>
    <t>4820080460626</t>
  </si>
  <si>
    <t>4820080460633</t>
  </si>
  <si>
    <t>4820080460725</t>
  </si>
  <si>
    <t>4820080460374</t>
  </si>
  <si>
    <t>UVFA</t>
  </si>
  <si>
    <t>4820080460367</t>
  </si>
  <si>
    <t>4820080460350</t>
  </si>
  <si>
    <t>4820080460343</t>
  </si>
  <si>
    <t>4820080460404</t>
  </si>
  <si>
    <t>4820080460398</t>
  </si>
  <si>
    <t>4820080460381</t>
  </si>
  <si>
    <t>4820080460701</t>
  </si>
  <si>
    <t>KOPODUR двошарова жорстка гофрована труба з поліетилену (довжина 6 м)</t>
  </si>
  <si>
    <t>BC</t>
  </si>
  <si>
    <t>4820080460640</t>
  </si>
  <si>
    <t>8595057618299</t>
  </si>
  <si>
    <t>4820080460657</t>
  </si>
  <si>
    <t>4820080460732</t>
  </si>
  <si>
    <t>FC</t>
  </si>
  <si>
    <t>4820080460763</t>
  </si>
  <si>
    <t>4820080460756</t>
  </si>
  <si>
    <t>4820080460749</t>
  </si>
  <si>
    <t>BC/SN12</t>
  </si>
  <si>
    <t>FC/SN12</t>
  </si>
  <si>
    <t>8595057612082</t>
  </si>
  <si>
    <t>8595057613249</t>
  </si>
  <si>
    <t>8595057650466</t>
  </si>
  <si>
    <t>8595057650473</t>
  </si>
  <si>
    <t>8595057650480</t>
  </si>
  <si>
    <t>8595057612075</t>
  </si>
  <si>
    <t>8595057699946</t>
  </si>
  <si>
    <t>8595057650497</t>
  </si>
  <si>
    <t>8595057617438</t>
  </si>
  <si>
    <t>8595057606609</t>
  </si>
  <si>
    <t>8595057606616</t>
  </si>
  <si>
    <t>8595057606630</t>
  </si>
  <si>
    <t>8595057609167</t>
  </si>
  <si>
    <t>8595057606661</t>
  </si>
  <si>
    <t>8595057606678</t>
  </si>
  <si>
    <t>8595057606685</t>
  </si>
  <si>
    <t>8595057606692</t>
  </si>
  <si>
    <t>8595057609204</t>
  </si>
  <si>
    <t>8595057606708</t>
  </si>
  <si>
    <t>8595057606715</t>
  </si>
  <si>
    <t>8595057609228</t>
  </si>
  <si>
    <t>8595057610798</t>
  </si>
  <si>
    <t>8595057615113</t>
  </si>
  <si>
    <t>8595057626225</t>
  </si>
  <si>
    <t>8595057622111</t>
  </si>
  <si>
    <t>8595057658035</t>
  </si>
  <si>
    <t>8595057610538</t>
  </si>
  <si>
    <t>8595057635036</t>
  </si>
  <si>
    <t>8595057635050</t>
  </si>
  <si>
    <t>8595057658059</t>
  </si>
  <si>
    <t>Розбірні труби для підземної укладки</t>
  </si>
  <si>
    <t>Короб KOPOKAN з ПВХ, для підземного прокладання кабелю</t>
  </si>
  <si>
    <t>8595568905116</t>
  </si>
  <si>
    <t>ZD</t>
  </si>
  <si>
    <t>8595568905123</t>
  </si>
  <si>
    <t>8595568905130</t>
  </si>
  <si>
    <t>8595568905147</t>
  </si>
  <si>
    <t>8595568905154</t>
  </si>
  <si>
    <t>8595568905161</t>
  </si>
  <si>
    <t>8595568905178</t>
  </si>
  <si>
    <t>8595568905185</t>
  </si>
  <si>
    <t>Труби одношарові KOPOHALF,  для підземного прокладання кабелю</t>
  </si>
  <si>
    <t>8595057651814</t>
  </si>
  <si>
    <t>8595057651791</t>
  </si>
  <si>
    <t>8595568922007</t>
  </si>
  <si>
    <r>
      <t xml:space="preserve">Металеві електромонтажні труби </t>
    </r>
    <r>
      <rPr>
        <b/>
        <sz val="16"/>
        <color rgb="FFFF0000"/>
        <rFont val="Arial"/>
        <family val="2"/>
        <charset val="204"/>
      </rPr>
      <t xml:space="preserve"> </t>
    </r>
  </si>
  <si>
    <t>Металеві труби оцинковані, різьбові ZNM, L-3м, шар цинку: 17-19 мкм, з різьбовою муфтою</t>
  </si>
  <si>
    <t>Корозійна стійкість категорії 2</t>
  </si>
  <si>
    <t>8595057627208</t>
  </si>
  <si>
    <t>8595057626157</t>
  </si>
  <si>
    <t>8595057626164</t>
  </si>
  <si>
    <t>8595057626171</t>
  </si>
  <si>
    <t>8595057626188</t>
  </si>
  <si>
    <t>8595057626195</t>
  </si>
  <si>
    <t xml:space="preserve">Аксесуари до  труб </t>
  </si>
  <si>
    <t>8595057620094</t>
  </si>
  <si>
    <t>8595057620117</t>
  </si>
  <si>
    <t>8595057620124</t>
  </si>
  <si>
    <t>8595057620131</t>
  </si>
  <si>
    <t>8595057620148</t>
  </si>
  <si>
    <t>8595057604865</t>
  </si>
  <si>
    <t>8595057604872</t>
  </si>
  <si>
    <t>8595057604889</t>
  </si>
  <si>
    <t>8595057604896</t>
  </si>
  <si>
    <t>8595057604902</t>
  </si>
  <si>
    <t>8595057604919</t>
  </si>
  <si>
    <t>8595057605008</t>
  </si>
  <si>
    <t>8595057605015</t>
  </si>
  <si>
    <t>8595057605022</t>
  </si>
  <si>
    <t>8595057605039</t>
  </si>
  <si>
    <t>8595057605046</t>
  </si>
  <si>
    <t>8595057605053</t>
  </si>
  <si>
    <t>8595057627277</t>
  </si>
  <si>
    <t>8595057627284</t>
  </si>
  <si>
    <t>8595057627291</t>
  </si>
  <si>
    <t>8595057627307</t>
  </si>
  <si>
    <t>8595057627314</t>
  </si>
  <si>
    <t>8595057627321</t>
  </si>
  <si>
    <t>8595057604926</t>
  </si>
  <si>
    <t>8595057604933</t>
  </si>
  <si>
    <t>8595057604940</t>
  </si>
  <si>
    <t>8595057604971</t>
  </si>
  <si>
    <t>8595057604988</t>
  </si>
  <si>
    <t>8595057604995</t>
  </si>
  <si>
    <t>8595057657236</t>
  </si>
  <si>
    <t>8595057657243</t>
  </si>
  <si>
    <t>8595057657250</t>
  </si>
  <si>
    <t>8595057657267</t>
  </si>
  <si>
    <t>8595057657274</t>
  </si>
  <si>
    <t>8595057657281</t>
  </si>
  <si>
    <t>8595057692084</t>
  </si>
  <si>
    <t>8595057692091</t>
  </si>
  <si>
    <t>8595057692107</t>
  </si>
  <si>
    <t>8595057692114</t>
  </si>
  <si>
    <t>8595057692138</t>
  </si>
  <si>
    <t>8595057692145</t>
  </si>
  <si>
    <t>ZNCR</t>
  </si>
  <si>
    <t>Металеві труби оцинковані, різьбові ZN, L-3м, шар цинку: 60-100мкм, з різьбовою муфтою</t>
  </si>
  <si>
    <t>Корозійна стійкість категорії 4</t>
  </si>
  <si>
    <t>8595057618718</t>
  </si>
  <si>
    <t>F</t>
  </si>
  <si>
    <t>8595057618725</t>
  </si>
  <si>
    <t>8595057618732</t>
  </si>
  <si>
    <t>8595057618749</t>
  </si>
  <si>
    <t>8595057618756</t>
  </si>
  <si>
    <t>8595057618763</t>
  </si>
  <si>
    <t>8595057618954</t>
  </si>
  <si>
    <t>8595057618961</t>
  </si>
  <si>
    <t>8595057618978</t>
  </si>
  <si>
    <t>8595057618985</t>
  </si>
  <si>
    <t>8595057618992</t>
  </si>
  <si>
    <t>8595057619005</t>
  </si>
  <si>
    <t>Металеві труби оцинковані, різьбові, L-3м, шар цинку: 60-100мкм, з різьбовою муфтою</t>
  </si>
  <si>
    <t>8595057631304</t>
  </si>
  <si>
    <t>8595057631311</t>
  </si>
  <si>
    <t>8595057631328</t>
  </si>
  <si>
    <t>8595057631335</t>
  </si>
  <si>
    <t>8595057631342</t>
  </si>
  <si>
    <t>8595057631359</t>
  </si>
  <si>
    <t>8595057631595</t>
  </si>
  <si>
    <t>Металеві труби оцинковані, безрізьбові, L-3м. шар цинку: 60-100мкм</t>
  </si>
  <si>
    <t>8595057634237</t>
  </si>
  <si>
    <t>8595057634244</t>
  </si>
  <si>
    <t>8595057634251</t>
  </si>
  <si>
    <t>8595057634268</t>
  </si>
  <si>
    <t>8595057634275</t>
  </si>
  <si>
    <t>8595057634282</t>
  </si>
  <si>
    <t>8595057634435</t>
  </si>
  <si>
    <t>8595057634442</t>
  </si>
  <si>
    <t>8595057634459</t>
  </si>
  <si>
    <t>8595057634466</t>
  </si>
  <si>
    <t>8595057634473</t>
  </si>
  <si>
    <t>8595057634480</t>
  </si>
  <si>
    <t>8595057634497</t>
  </si>
  <si>
    <t>Металеві труби лаковані, різьбові , L-3м, шар цинку: 60-100мкм</t>
  </si>
  <si>
    <t>8595057634152</t>
  </si>
  <si>
    <t>ECZ</t>
  </si>
  <si>
    <t>8595057634206</t>
  </si>
  <si>
    <t>8595057634213</t>
  </si>
  <si>
    <t xml:space="preserve">Аксесуари до труб </t>
  </si>
  <si>
    <t>8595057634640</t>
  </si>
  <si>
    <t>8595057634657</t>
  </si>
  <si>
    <t>8595057634664</t>
  </si>
  <si>
    <t>8595057634671</t>
  </si>
  <si>
    <t>8595057634688</t>
  </si>
  <si>
    <t>8595057634695</t>
  </si>
  <si>
    <t>8595057634701</t>
  </si>
  <si>
    <t>8595057631427</t>
  </si>
  <si>
    <t>8595057631434</t>
  </si>
  <si>
    <t>8595057631441</t>
  </si>
  <si>
    <t>8595057631458</t>
  </si>
  <si>
    <t>8595057631465</t>
  </si>
  <si>
    <t>8595057631472</t>
  </si>
  <si>
    <t>8595057631588</t>
  </si>
  <si>
    <t>8595057631618</t>
  </si>
  <si>
    <t>8595057631625</t>
  </si>
  <si>
    <t>8595057631632</t>
  </si>
  <si>
    <t>8595057631649</t>
  </si>
  <si>
    <t>8595057631656</t>
  </si>
  <si>
    <t>8595057634367</t>
  </si>
  <si>
    <t>8595057634374</t>
  </si>
  <si>
    <t>8595057634381</t>
  </si>
  <si>
    <t>8595057634398</t>
  </si>
  <si>
    <t>8595057634404</t>
  </si>
  <si>
    <t>8595057634411</t>
  </si>
  <si>
    <t>8595057634428</t>
  </si>
  <si>
    <t>Металеві труби лаковані, безрізьбові, L-3м. Шар цинку: 60-100мкм</t>
  </si>
  <si>
    <t>8595057634299</t>
  </si>
  <si>
    <t>8595057634343</t>
  </si>
  <si>
    <t>8595057634350</t>
  </si>
  <si>
    <t>8595057634503</t>
  </si>
  <si>
    <t>8595057634510</t>
  </si>
  <si>
    <t>8595057634527</t>
  </si>
  <si>
    <t>8595057634534</t>
  </si>
  <si>
    <t>8595057634541</t>
  </si>
  <si>
    <t>8595057634558</t>
  </si>
  <si>
    <t>8595057634565</t>
  </si>
  <si>
    <t xml:space="preserve">Аксесуари до металевих труб </t>
  </si>
  <si>
    <t>8595057634572</t>
  </si>
  <si>
    <t>8595057634589</t>
  </si>
  <si>
    <t>8595057634596</t>
  </si>
  <si>
    <t>8595057634602</t>
  </si>
  <si>
    <t>8595057634619</t>
  </si>
  <si>
    <t>8595057634626</t>
  </si>
  <si>
    <t>8595057634633</t>
  </si>
  <si>
    <t>8595057634718</t>
  </si>
  <si>
    <t>8595057634725</t>
  </si>
  <si>
    <t>8595057634732</t>
  </si>
  <si>
    <t>8595057634749</t>
  </si>
  <si>
    <t>8595057634756</t>
  </si>
  <si>
    <t>8595057634763</t>
  </si>
  <si>
    <t>8595057634770</t>
  </si>
  <si>
    <t>8595057634794</t>
  </si>
  <si>
    <t>8595057634800</t>
  </si>
  <si>
    <t>8595057634817</t>
  </si>
  <si>
    <t>8595057634824</t>
  </si>
  <si>
    <t>8595057634831</t>
  </si>
  <si>
    <t>8595057634848</t>
  </si>
  <si>
    <t>8595057631366</t>
  </si>
  <si>
    <t>8595057631373</t>
  </si>
  <si>
    <t>8595057631380</t>
  </si>
  <si>
    <t>8595057631397</t>
  </si>
  <si>
    <t>8595057631403</t>
  </si>
  <si>
    <t>8595057631410</t>
  </si>
  <si>
    <t>8595057631670</t>
  </si>
  <si>
    <t>КА</t>
  </si>
  <si>
    <t>8595057688612</t>
  </si>
  <si>
    <t>8595057688636</t>
  </si>
  <si>
    <t>Захисні труби для оптоволоконного кабелю</t>
  </si>
  <si>
    <t>Труба поліетиленова HDPE, механічна стійкість 750 N / 20 см, -5+60 °с</t>
  </si>
  <si>
    <t>8595057655393</t>
  </si>
  <si>
    <t>8595568930897</t>
  </si>
  <si>
    <t>ARG S1</t>
  </si>
  <si>
    <t>8595057657335</t>
  </si>
  <si>
    <t>8595057606821</t>
  </si>
  <si>
    <t>8595057651579</t>
  </si>
  <si>
    <t>8595057657342</t>
  </si>
  <si>
    <t>8595057629271</t>
  </si>
  <si>
    <t>8595057635319</t>
  </si>
  <si>
    <t>Дренажні труби</t>
  </si>
  <si>
    <t>KOPODREN одношарова поліетиленова труба для дренажу грунту</t>
  </si>
  <si>
    <t>8595568926654</t>
  </si>
  <si>
    <t>8595568926661</t>
  </si>
  <si>
    <t>8595568926678</t>
  </si>
  <si>
    <t>8595568926685</t>
  </si>
  <si>
    <t>8595568926692</t>
  </si>
  <si>
    <t>8595568926708</t>
  </si>
  <si>
    <t>DUODREN двошарова поліетиленова труба для дренажу грунту, кільцева жорсткість SN 8</t>
  </si>
  <si>
    <t>8595568923578</t>
  </si>
  <si>
    <t>F3MY</t>
  </si>
  <si>
    <t>8595568927613</t>
  </si>
  <si>
    <t>F4MY</t>
  </si>
  <si>
    <t>8595568923585</t>
  </si>
  <si>
    <t>F6MY</t>
  </si>
  <si>
    <t>8595568925015</t>
  </si>
  <si>
    <t>C50TP</t>
  </si>
  <si>
    <t>8595568928627</t>
  </si>
  <si>
    <t>В50TP</t>
  </si>
  <si>
    <t>8595568927842</t>
  </si>
  <si>
    <t>F6TP</t>
  </si>
  <si>
    <t>8595057699366</t>
  </si>
  <si>
    <t>8595568902498</t>
  </si>
  <si>
    <t>8595568902573</t>
  </si>
  <si>
    <t>KOPOFLEX ВА Двошарова гнучка труба червоного кольору (бухти по 50 м)</t>
  </si>
  <si>
    <t>KOPOFLEX FA  Двошарова гнучка труба чорного кольору (бухти по 50 м)</t>
  </si>
  <si>
    <t>KOPOFLEX UVFA  Двошарова гнучка труба стійка до УФ- випромінювання (бухти по 50 м)</t>
  </si>
  <si>
    <t>KOPODUR Двошарова жорстка труба (довжина 6 м) чорна</t>
  </si>
  <si>
    <t>KOPODUR SN 12 Двошарова жорстка  труба посилена (довжина 6 м)</t>
  </si>
  <si>
    <t xml:space="preserve">Аксесуари для  KOPOFLEX і KOPODUR </t>
  </si>
  <si>
    <t>Муфти для грунтового каналу KOPOKAN</t>
  </si>
  <si>
    <t>KOPOHALF Розбірна жорстка труба (довжина 3 м)</t>
  </si>
  <si>
    <t>KOPOHALF Розбірна жорстка труба(довжина 3 м)(ПВХ)</t>
  </si>
  <si>
    <t>8595057634220</t>
  </si>
  <si>
    <t>8595568927491</t>
  </si>
  <si>
    <t>8595568927507</t>
  </si>
  <si>
    <t>8595568927514</t>
  </si>
  <si>
    <t>8595568927521</t>
  </si>
  <si>
    <t>8595568927538</t>
  </si>
  <si>
    <t>8595568927545</t>
  </si>
  <si>
    <t>8595568927552</t>
  </si>
  <si>
    <t>8595568927569</t>
  </si>
  <si>
    <t>8595568927576</t>
  </si>
  <si>
    <t>8595568927583</t>
  </si>
  <si>
    <t xml:space="preserve">Аксесуари до труб HDPE </t>
  </si>
  <si>
    <t>Чорні жорсткі труби з полікарбонату, безгалогенні (УФ- стійкі), L-3м, механічна стійкість 320 N / 5 см, -45+90 °с</t>
  </si>
  <si>
    <t>Труба з ПВХ, механічна стійкість 750 N / 5 см,  самозагасаюча, стійка до УФ- випромінювання, чорна, 50 м в бухті</t>
  </si>
  <si>
    <t xml:space="preserve">Труба поліамидна безгалогенна самозагасаюча, стійка до УФ- випромінювання, механічна стійкість 320 N / 5 см, маслобензостійка-  "APАFS" </t>
  </si>
  <si>
    <t>Труба поліетиленова, безгалогенна, несамозагасаюча, механічна стійкість 320 N / 5 см, стійка до УФ- випромінювання</t>
  </si>
  <si>
    <t>КАБЕЛЬНІ ЛОТКИ JUPITER</t>
  </si>
  <si>
    <t>8595057692237</t>
  </si>
  <si>
    <t>8595057692244</t>
  </si>
  <si>
    <t>8595057692251</t>
  </si>
  <si>
    <t>8595057692268</t>
  </si>
  <si>
    <t>8595057689206</t>
  </si>
  <si>
    <t>8595057692275</t>
  </si>
  <si>
    <t>8595057692282</t>
  </si>
  <si>
    <t>8595057692299</t>
  </si>
  <si>
    <t>8595057692305</t>
  </si>
  <si>
    <t>8595057692312</t>
  </si>
  <si>
    <t>8595057627550</t>
  </si>
  <si>
    <t>8595057627567</t>
  </si>
  <si>
    <t>8595057627574</t>
  </si>
  <si>
    <t>8595057627581</t>
  </si>
  <si>
    <t>8595057630857</t>
  </si>
  <si>
    <t>8595057692916</t>
  </si>
  <si>
    <t>8595057629585</t>
  </si>
  <si>
    <t>8595057636118</t>
  </si>
  <si>
    <t>8595057635678</t>
  </si>
  <si>
    <t>8595057627598</t>
  </si>
  <si>
    <t>8595057627604</t>
  </si>
  <si>
    <t>8595057627611</t>
  </si>
  <si>
    <t>8595057644021</t>
  </si>
  <si>
    <t>8595057635722</t>
  </si>
  <si>
    <t>8595057692329</t>
  </si>
  <si>
    <t>8595057692336</t>
  </si>
  <si>
    <t>8595057692343</t>
  </si>
  <si>
    <t>8595057692350</t>
  </si>
  <si>
    <t>8595057692367</t>
  </si>
  <si>
    <t>8595057692374</t>
  </si>
  <si>
    <t>8595057692381</t>
  </si>
  <si>
    <t>8595057692398</t>
  </si>
  <si>
    <t>8595057692404</t>
  </si>
  <si>
    <t>8595057692411</t>
  </si>
  <si>
    <t>8595057696044</t>
  </si>
  <si>
    <t>8595057692428</t>
  </si>
  <si>
    <t>8595057692435</t>
  </si>
  <si>
    <t>8595057692442</t>
  </si>
  <si>
    <t xml:space="preserve">Металевий лоток неперфорованний з інтегрованим з'єднанням </t>
  </si>
  <si>
    <t>8595057692459</t>
  </si>
  <si>
    <t>8595057692466</t>
  </si>
  <si>
    <t>8595057692473</t>
  </si>
  <si>
    <t>8595057692480</t>
  </si>
  <si>
    <t>8595057692497</t>
  </si>
  <si>
    <t>8595057692510</t>
  </si>
  <si>
    <t>8595057692527</t>
  </si>
  <si>
    <t>Кришка на лоток</t>
  </si>
  <si>
    <t>8595057629776</t>
  </si>
  <si>
    <t>8595057629578</t>
  </si>
  <si>
    <t>8595057629783</t>
  </si>
  <si>
    <t>8595057629790</t>
  </si>
  <si>
    <t>8595057629424</t>
  </si>
  <si>
    <t>8595057629516</t>
  </si>
  <si>
    <t>8595057629394</t>
  </si>
  <si>
    <t>8595057633162</t>
  </si>
  <si>
    <t>8595057636576</t>
  </si>
  <si>
    <t>Вигин горизонтальний 90°</t>
  </si>
  <si>
    <t>8595057627819</t>
  </si>
  <si>
    <t>8595057636583</t>
  </si>
  <si>
    <t>8595057627826</t>
  </si>
  <si>
    <t>8595057627833</t>
  </si>
  <si>
    <t>8595057627840</t>
  </si>
  <si>
    <t>8595057627857</t>
  </si>
  <si>
    <t>8595057636606</t>
  </si>
  <si>
    <t>8595057636637</t>
  </si>
  <si>
    <t>8595057636644</t>
  </si>
  <si>
    <t>8595057627864</t>
  </si>
  <si>
    <t>8595057627871</t>
  </si>
  <si>
    <t>8595057627888</t>
  </si>
  <si>
    <t>8595057627895</t>
  </si>
  <si>
    <t>8595057627918</t>
  </si>
  <si>
    <t>8595057627925</t>
  </si>
  <si>
    <t>8595057627932</t>
  </si>
  <si>
    <t>8595057627949</t>
  </si>
  <si>
    <t>8595057627956</t>
  </si>
  <si>
    <t>8595057631281</t>
  </si>
  <si>
    <t>8595057632608</t>
  </si>
  <si>
    <t>8595057632578</t>
  </si>
  <si>
    <t>8595057630307</t>
  </si>
  <si>
    <t>8595057636675</t>
  </si>
  <si>
    <t>8595057636682</t>
  </si>
  <si>
    <t>8595057636699</t>
  </si>
  <si>
    <t>8595057633667</t>
  </si>
  <si>
    <t>8595057636705</t>
  </si>
  <si>
    <t>8595057633186</t>
  </si>
  <si>
    <t>8595057636729</t>
  </si>
  <si>
    <t>8595057633179</t>
  </si>
  <si>
    <t>8595057636736</t>
  </si>
  <si>
    <t>Відгалуження горизонтальне</t>
  </si>
  <si>
    <t>8595057628243</t>
  </si>
  <si>
    <t>8595057637580</t>
  </si>
  <si>
    <t>8595057628250</t>
  </si>
  <si>
    <t>8595057628267</t>
  </si>
  <si>
    <t>8595057628274</t>
  </si>
  <si>
    <t>8595057628281</t>
  </si>
  <si>
    <t>8595057637245</t>
  </si>
  <si>
    <t>8595057637252</t>
  </si>
  <si>
    <t>8595057637269</t>
  </si>
  <si>
    <t>8595057628298</t>
  </si>
  <si>
    <t>8595057628304</t>
  </si>
  <si>
    <t>8595057628311</t>
  </si>
  <si>
    <t>8595057628328</t>
  </si>
  <si>
    <t>8595057628335</t>
  </si>
  <si>
    <t>8595057628342</t>
  </si>
  <si>
    <t>8595057628359</t>
  </si>
  <si>
    <t>8595057628366</t>
  </si>
  <si>
    <t>8595057628373</t>
  </si>
  <si>
    <t>8595057630161</t>
  </si>
  <si>
    <t>8595057630178</t>
  </si>
  <si>
    <t>8595057630185</t>
  </si>
  <si>
    <t>8595057630208</t>
  </si>
  <si>
    <t>8595057629493</t>
  </si>
  <si>
    <t>8595057637283</t>
  </si>
  <si>
    <t>8595057637290</t>
  </si>
  <si>
    <t>8595057633698</t>
  </si>
  <si>
    <t>8595057637306</t>
  </si>
  <si>
    <t>8595057633292</t>
  </si>
  <si>
    <t>8595057637320</t>
  </si>
  <si>
    <t>8595057633285</t>
  </si>
  <si>
    <t>8595057637337</t>
  </si>
  <si>
    <t>Кришка горизонтального відгалуження</t>
  </si>
  <si>
    <t>8595057637948</t>
  </si>
  <si>
    <t>8595057632813</t>
  </si>
  <si>
    <t>8595057629875</t>
  </si>
  <si>
    <t>8595057629882</t>
  </si>
  <si>
    <t>8595057629899</t>
  </si>
  <si>
    <t>8595057629905</t>
  </si>
  <si>
    <t>8595057629509</t>
  </si>
  <si>
    <t>8595057633308</t>
  </si>
  <si>
    <t>8595057637955</t>
  </si>
  <si>
    <t>Кришка горизонтального вигина 90°</t>
  </si>
  <si>
    <t>8595057630277</t>
  </si>
  <si>
    <t>8595057629622</t>
  </si>
  <si>
    <t>8595057629813</t>
  </si>
  <si>
    <t>8595057630246</t>
  </si>
  <si>
    <t>8595057629820</t>
  </si>
  <si>
    <t>8595057629561</t>
  </si>
  <si>
    <t>8595057630260</t>
  </si>
  <si>
    <t>8595057633193</t>
  </si>
  <si>
    <t>8595057637009</t>
  </si>
  <si>
    <t>Вигин вертикальний зовнішній 90°</t>
  </si>
  <si>
    <t>8595057627963</t>
  </si>
  <si>
    <t>8595057636873</t>
  </si>
  <si>
    <t>8595057627970</t>
  </si>
  <si>
    <t>8595057627987</t>
  </si>
  <si>
    <t>8595057627994</t>
  </si>
  <si>
    <t>8595057628007</t>
  </si>
  <si>
    <t>8595057636897</t>
  </si>
  <si>
    <t>8595057636903</t>
  </si>
  <si>
    <t>8595057636910</t>
  </si>
  <si>
    <t>8595057628014</t>
  </si>
  <si>
    <t>8595057628021</t>
  </si>
  <si>
    <t>8595057628038</t>
  </si>
  <si>
    <t>8595057628045</t>
  </si>
  <si>
    <t>8595057628052</t>
  </si>
  <si>
    <t>8595057628069</t>
  </si>
  <si>
    <t>8595057628076</t>
  </si>
  <si>
    <t>8595057628083</t>
  </si>
  <si>
    <t>8595057628090</t>
  </si>
  <si>
    <t>8595057630062</t>
  </si>
  <si>
    <t>8595057630079</t>
  </si>
  <si>
    <t>8595057630086</t>
  </si>
  <si>
    <t>8595057630109</t>
  </si>
  <si>
    <t>8595057629479</t>
  </si>
  <si>
    <t>8595057636934</t>
  </si>
  <si>
    <t>8595057636941</t>
  </si>
  <si>
    <t>8595057633674</t>
  </si>
  <si>
    <t>8595057636958</t>
  </si>
  <si>
    <t>8595057633254</t>
  </si>
  <si>
    <t>8595057636972</t>
  </si>
  <si>
    <t>8595057633247</t>
  </si>
  <si>
    <t>8595057636989</t>
  </si>
  <si>
    <t>Кришка вертикального вигину зовнішнього 90°</t>
  </si>
  <si>
    <t>8595057637030</t>
  </si>
  <si>
    <t>8595057637139</t>
  </si>
  <si>
    <t>8595057637146</t>
  </si>
  <si>
    <t>8595057637153</t>
  </si>
  <si>
    <t>8595057637160</t>
  </si>
  <si>
    <t>8595057637184</t>
  </si>
  <si>
    <t>8595057637191</t>
  </si>
  <si>
    <t>8595057637207</t>
  </si>
  <si>
    <t>8595057637214</t>
  </si>
  <si>
    <t>8595057637221</t>
  </si>
  <si>
    <t>8595057629608</t>
  </si>
  <si>
    <t>8595057629837</t>
  </si>
  <si>
    <t>8595057630888</t>
  </si>
  <si>
    <t>8595057629844</t>
  </si>
  <si>
    <t>8595057629547</t>
  </si>
  <si>
    <t>8595057636613</t>
  </si>
  <si>
    <t>8595057637047</t>
  </si>
  <si>
    <t>8595057637054</t>
  </si>
  <si>
    <t>8595057630116</t>
  </si>
  <si>
    <t>8595057630123</t>
  </si>
  <si>
    <t>8595057630130</t>
  </si>
  <si>
    <t>8595057630154</t>
  </si>
  <si>
    <t>8595057629486</t>
  </si>
  <si>
    <t>8595057637061</t>
  </si>
  <si>
    <t>8595057637078</t>
  </si>
  <si>
    <t>8595057633681</t>
  </si>
  <si>
    <t>8595057637085</t>
  </si>
  <si>
    <t>8595057633278</t>
  </si>
  <si>
    <t>8595057637108</t>
  </si>
  <si>
    <t>8595057633261</t>
  </si>
  <si>
    <t>8595057637115</t>
  </si>
  <si>
    <t>Вигин вертикальний внутрішній 90°</t>
  </si>
  <si>
    <t>8595057628106</t>
  </si>
  <si>
    <t>8595057636743</t>
  </si>
  <si>
    <t>8595057628113</t>
  </si>
  <si>
    <t>8595057628120</t>
  </si>
  <si>
    <t>8595057628137</t>
  </si>
  <si>
    <t>8595057628144</t>
  </si>
  <si>
    <t>8595057636767</t>
  </si>
  <si>
    <t>8595057636774</t>
  </si>
  <si>
    <t>8595057636781</t>
  </si>
  <si>
    <t>8595057628151</t>
  </si>
  <si>
    <t>8595057628168</t>
  </si>
  <si>
    <t>8595057628175</t>
  </si>
  <si>
    <t>8595057628182</t>
  </si>
  <si>
    <t>8595057628199</t>
  </si>
  <si>
    <t>8595057628205</t>
  </si>
  <si>
    <t>8595057628212</t>
  </si>
  <si>
    <t>8595057628229</t>
  </si>
  <si>
    <t>8595057628236</t>
  </si>
  <si>
    <t>8595057630321</t>
  </si>
  <si>
    <t>8595057636804</t>
  </si>
  <si>
    <t>8595057633223</t>
  </si>
  <si>
    <t>8595057630031</t>
  </si>
  <si>
    <t>8595057629455</t>
  </si>
  <si>
    <t>8595057636811</t>
  </si>
  <si>
    <t>8595057636828</t>
  </si>
  <si>
    <t>8595057633827</t>
  </si>
  <si>
    <t>8595057636835</t>
  </si>
  <si>
    <t>8595057633216</t>
  </si>
  <si>
    <t>8595057636859</t>
  </si>
  <si>
    <t>8595057633209</t>
  </si>
  <si>
    <t>8595057636866</t>
  </si>
  <si>
    <t>Кришка вертикального вигину внутрішнього 90°</t>
  </si>
  <si>
    <t>8595057637016</t>
  </si>
  <si>
    <t>8595057629615</t>
  </si>
  <si>
    <t>8595057629851</t>
  </si>
  <si>
    <t>8595057630048</t>
  </si>
  <si>
    <t>8595057629868</t>
  </si>
  <si>
    <t>8595057629554</t>
  </si>
  <si>
    <t>8595057629462</t>
  </si>
  <si>
    <t>8595057633230</t>
  </si>
  <si>
    <t>8595057637023</t>
  </si>
  <si>
    <t>Відгалужувач горизонтальний Т-подібний</t>
  </si>
  <si>
    <t>8595057637344</t>
  </si>
  <si>
    <t>8595057637351</t>
  </si>
  <si>
    <t>8595057637368</t>
  </si>
  <si>
    <t>8595057637375</t>
  </si>
  <si>
    <t>8595057637382</t>
  </si>
  <si>
    <t>8595057637405</t>
  </si>
  <si>
    <t>8595057637412</t>
  </si>
  <si>
    <t>8595057637429</t>
  </si>
  <si>
    <t>8595057637436</t>
  </si>
  <si>
    <t>8595057637443</t>
  </si>
  <si>
    <t>8595057633339</t>
  </si>
  <si>
    <t>8595057630338</t>
  </si>
  <si>
    <t>8595057633575</t>
  </si>
  <si>
    <t>8595057631717</t>
  </si>
  <si>
    <t>8595057637467</t>
  </si>
  <si>
    <t>8595057631700</t>
  </si>
  <si>
    <t>8595057637474</t>
  </si>
  <si>
    <t>8595057637481</t>
  </si>
  <si>
    <t>8595057633322</t>
  </si>
  <si>
    <t>8595057635456</t>
  </si>
  <si>
    <t>8595057633315</t>
  </si>
  <si>
    <t>8595057630352</t>
  </si>
  <si>
    <t>8595057637504</t>
  </si>
  <si>
    <t>8595057637511</t>
  </si>
  <si>
    <t>8595057637528</t>
  </si>
  <si>
    <t>8595057635289</t>
  </si>
  <si>
    <t>8595057637535</t>
  </si>
  <si>
    <t>8595057637559</t>
  </si>
  <si>
    <t>8595057637566</t>
  </si>
  <si>
    <t>8595057633704</t>
  </si>
  <si>
    <t>8595057637573</t>
  </si>
  <si>
    <t>8595057637962</t>
  </si>
  <si>
    <t>8595057633353</t>
  </si>
  <si>
    <t>8595057630345</t>
  </si>
  <si>
    <t>8595057635326</t>
  </si>
  <si>
    <t>8595057633346</t>
  </si>
  <si>
    <t>8595057630369</t>
  </si>
  <si>
    <t>8595057636620</t>
  </si>
  <si>
    <t>8595057633711</t>
  </si>
  <si>
    <t>8595057637986</t>
  </si>
  <si>
    <t>Відгалужувач хрестоподібний</t>
  </si>
  <si>
    <t>8595057637597</t>
  </si>
  <si>
    <t>8595057637603</t>
  </si>
  <si>
    <t>8595057637610</t>
  </si>
  <si>
    <t>8595057637627</t>
  </si>
  <si>
    <t>8595057637634</t>
  </si>
  <si>
    <t>8595057637658</t>
  </si>
  <si>
    <t>8595057637665</t>
  </si>
  <si>
    <t>8595057637672</t>
  </si>
  <si>
    <t>8595057637689</t>
  </si>
  <si>
    <t>8595057637696</t>
  </si>
  <si>
    <t>8595057637702</t>
  </si>
  <si>
    <t>8595057637719</t>
  </si>
  <si>
    <t>8595057637726</t>
  </si>
  <si>
    <t>8595057637733</t>
  </si>
  <si>
    <t>8595057637757</t>
  </si>
  <si>
    <t>8595057637764</t>
  </si>
  <si>
    <t>8595057637771</t>
  </si>
  <si>
    <t>8595057637788</t>
  </si>
  <si>
    <t>8595057637795</t>
  </si>
  <si>
    <t>8595057637801</t>
  </si>
  <si>
    <t>8595057637818</t>
  </si>
  <si>
    <t>8595057637832</t>
  </si>
  <si>
    <t>8595057637849</t>
  </si>
  <si>
    <t>8595057637856</t>
  </si>
  <si>
    <t>8595057637863</t>
  </si>
  <si>
    <t>8595057637870</t>
  </si>
  <si>
    <t>8595057637887</t>
  </si>
  <si>
    <t>8595057637900</t>
  </si>
  <si>
    <t>8595057637917</t>
  </si>
  <si>
    <t>8595057637924</t>
  </si>
  <si>
    <t>8595057637931</t>
  </si>
  <si>
    <t>Кришка відгалужувача хрестоподібного</t>
  </si>
  <si>
    <t>8595057637993</t>
  </si>
  <si>
    <t>8595057638006</t>
  </si>
  <si>
    <t>8595057638013</t>
  </si>
  <si>
    <t>8595057638020</t>
  </si>
  <si>
    <t>8595057638037</t>
  </si>
  <si>
    <t>8595057638051</t>
  </si>
  <si>
    <t>8595057638068</t>
  </si>
  <si>
    <t>8595057638075</t>
  </si>
  <si>
    <t>8595057638082</t>
  </si>
  <si>
    <t>Відгалужувач універсальний</t>
  </si>
  <si>
    <t>8595057638129</t>
  </si>
  <si>
    <t>8595057628380</t>
  </si>
  <si>
    <t>8595057630390</t>
  </si>
  <si>
    <t>8595057633391</t>
  </si>
  <si>
    <t>Фіксуючий зажим</t>
  </si>
  <si>
    <t>8595057632691</t>
  </si>
  <si>
    <t>8595057629912</t>
  </si>
  <si>
    <t>8595057639577</t>
  </si>
  <si>
    <t>Металеві кабельні лотки драбинного типу</t>
  </si>
  <si>
    <t>Кабельний лоток драбинного типу</t>
  </si>
  <si>
    <t>8595057691681</t>
  </si>
  <si>
    <t>8595057635487</t>
  </si>
  <si>
    <t>8595057634947</t>
  </si>
  <si>
    <t>8595057635494</t>
  </si>
  <si>
    <t>8595057644359</t>
  </si>
  <si>
    <t>8595057644366</t>
  </si>
  <si>
    <t>8595057692657</t>
  </si>
  <si>
    <t>8595057644175</t>
  </si>
  <si>
    <t>8595057644182</t>
  </si>
  <si>
    <t>8595057644199</t>
  </si>
  <si>
    <t>8595057644205</t>
  </si>
  <si>
    <t>8595057644212</t>
  </si>
  <si>
    <t>8595057692664</t>
  </si>
  <si>
    <t>8595057644373</t>
  </si>
  <si>
    <t>8595057644380</t>
  </si>
  <si>
    <t>8595057644397</t>
  </si>
  <si>
    <t>8595057644403</t>
  </si>
  <si>
    <t>8595057644410</t>
  </si>
  <si>
    <t>8595568910011</t>
  </si>
  <si>
    <t>8595057644489</t>
  </si>
  <si>
    <t>8595057644496</t>
  </si>
  <si>
    <t>8595057644502</t>
  </si>
  <si>
    <t>8595057644519</t>
  </si>
  <si>
    <t>8595057644526</t>
  </si>
  <si>
    <t>8595057644533</t>
  </si>
  <si>
    <t>8595057644540</t>
  </si>
  <si>
    <t>8595057644557</t>
  </si>
  <si>
    <t>8595057644564</t>
  </si>
  <si>
    <t>8595057644571</t>
  </si>
  <si>
    <t>8595057644434</t>
  </si>
  <si>
    <t>8595057644441</t>
  </si>
  <si>
    <t>8595057644458</t>
  </si>
  <si>
    <t>8595057644465</t>
  </si>
  <si>
    <t>8595057644472</t>
  </si>
  <si>
    <t>8595057644632</t>
  </si>
  <si>
    <t>8595057642256</t>
  </si>
  <si>
    <t>8595057644649</t>
  </si>
  <si>
    <t>8595057644656</t>
  </si>
  <si>
    <t>8595057644663</t>
  </si>
  <si>
    <t>8595057644670</t>
  </si>
  <si>
    <t>8595057644687</t>
  </si>
  <si>
    <t>8595057644694</t>
  </si>
  <si>
    <t>8595057644700</t>
  </si>
  <si>
    <t>8595057644717</t>
  </si>
  <si>
    <t>8595057644588</t>
  </si>
  <si>
    <t>8595057644595</t>
  </si>
  <si>
    <t>8595057644601</t>
  </si>
  <si>
    <t>8595057644618</t>
  </si>
  <si>
    <t>8595057644625</t>
  </si>
  <si>
    <t>8595057644779</t>
  </si>
  <si>
    <t>8595057644786</t>
  </si>
  <si>
    <t>8595057644793</t>
  </si>
  <si>
    <t>8595057644809</t>
  </si>
  <si>
    <t>8595057644816</t>
  </si>
  <si>
    <t>8595057644823</t>
  </si>
  <si>
    <t>8595057644830</t>
  </si>
  <si>
    <t>8595057644847</t>
  </si>
  <si>
    <t>8595057644854</t>
  </si>
  <si>
    <t>8595057644861</t>
  </si>
  <si>
    <t>8595057644724</t>
  </si>
  <si>
    <t>8595057644731</t>
  </si>
  <si>
    <t>8595057644748</t>
  </si>
  <si>
    <t>8595057644755</t>
  </si>
  <si>
    <t>8595057644762</t>
  </si>
  <si>
    <t xml:space="preserve">Металеві сітчаті лотки </t>
  </si>
  <si>
    <t>Сітчаті лотки</t>
  </si>
  <si>
    <t>8595568927859</t>
  </si>
  <si>
    <t>8595568927866</t>
  </si>
  <si>
    <t>8595568927880</t>
  </si>
  <si>
    <t>8595568927897</t>
  </si>
  <si>
    <t>8595568927903</t>
  </si>
  <si>
    <t>8595568927910</t>
  </si>
  <si>
    <t>8595568927927</t>
  </si>
  <si>
    <t>8595568927934</t>
  </si>
  <si>
    <t>8595568927941</t>
  </si>
  <si>
    <t>8595568927958</t>
  </si>
  <si>
    <t>Аксесуари до сітчатих лотків</t>
  </si>
  <si>
    <t>8595057689831</t>
  </si>
  <si>
    <t>8595057689824</t>
  </si>
  <si>
    <t>8595057689848</t>
  </si>
  <si>
    <t>8595057689800</t>
  </si>
  <si>
    <t>8595057689794</t>
  </si>
  <si>
    <t>8595057689909</t>
  </si>
  <si>
    <t>8595057690233</t>
  </si>
  <si>
    <t>8595057689916</t>
  </si>
  <si>
    <t>8595057690240</t>
  </si>
  <si>
    <t>8595057690257</t>
  </si>
  <si>
    <t>8595057689817</t>
  </si>
  <si>
    <t>Металічний лоток перфорирований з інтегрированим з΄єднанням</t>
  </si>
  <si>
    <t>Хомути</t>
  </si>
  <si>
    <t>8595057605411</t>
  </si>
  <si>
    <t>8595057605442</t>
  </si>
  <si>
    <t>8595057605527</t>
  </si>
  <si>
    <t>8595057605534</t>
  </si>
  <si>
    <t>8595057605541</t>
  </si>
  <si>
    <t>8595057605558</t>
  </si>
  <si>
    <t>8595057605565</t>
  </si>
  <si>
    <t>8595057605572</t>
  </si>
  <si>
    <t>8595057605589</t>
  </si>
  <si>
    <t>8595057605596</t>
  </si>
  <si>
    <t>8595057605602</t>
  </si>
  <si>
    <t>8595057605619</t>
  </si>
  <si>
    <t>8595057605626</t>
  </si>
  <si>
    <t>8595057606227</t>
  </si>
  <si>
    <t>8595057606241</t>
  </si>
  <si>
    <t>Дюбель</t>
  </si>
  <si>
    <t>8595057612273</t>
  </si>
  <si>
    <t>8595057612280</t>
  </si>
  <si>
    <t>8595057605329</t>
  </si>
  <si>
    <t>8595057608795</t>
  </si>
  <si>
    <t>8595057618473</t>
  </si>
  <si>
    <t>8595057618480</t>
  </si>
  <si>
    <t>8595057618497</t>
  </si>
  <si>
    <t>8595057618503</t>
  </si>
  <si>
    <t>8595057618510</t>
  </si>
  <si>
    <t>8595057618527</t>
  </si>
  <si>
    <t>8595057605176</t>
  </si>
  <si>
    <t>8595057605190</t>
  </si>
  <si>
    <t>8595057605213</t>
  </si>
  <si>
    <t>8595057605251</t>
  </si>
  <si>
    <t xml:space="preserve">Стяжна стрічка </t>
  </si>
  <si>
    <t>8595057621190</t>
  </si>
  <si>
    <t>8595057621206</t>
  </si>
  <si>
    <t>8595057629196</t>
  </si>
  <si>
    <t>8595057621213</t>
  </si>
  <si>
    <t>8595057621220</t>
  </si>
  <si>
    <t>8595057621237</t>
  </si>
  <si>
    <t>8595057629233</t>
  </si>
  <si>
    <t>8595568905239</t>
  </si>
  <si>
    <t>8595568902764</t>
  </si>
  <si>
    <t>8595568905215</t>
  </si>
  <si>
    <t>8595568902788</t>
  </si>
  <si>
    <t>8595568902894</t>
  </si>
  <si>
    <t>8595568902795</t>
  </si>
  <si>
    <t>8595057621398</t>
  </si>
  <si>
    <t>8595057629257</t>
  </si>
  <si>
    <t>8595057629172</t>
  </si>
  <si>
    <t>8595057631694</t>
  </si>
  <si>
    <t>Анкер</t>
  </si>
  <si>
    <t>8595568931047</t>
  </si>
  <si>
    <t>KHS 4X32_ZNCR</t>
  </si>
  <si>
    <t>8595568931054</t>
  </si>
  <si>
    <t>KHS 4X45_ZNCR</t>
  </si>
  <si>
    <t>8595568931061</t>
  </si>
  <si>
    <t>KHS 5X37_ZNCR</t>
  </si>
  <si>
    <t>8595568931078</t>
  </si>
  <si>
    <t>KHS 5X52_ZNCR</t>
  </si>
  <si>
    <t>8595568931085</t>
  </si>
  <si>
    <t>KHS 5X65_ZNCR</t>
  </si>
  <si>
    <t>8595568931092</t>
  </si>
  <si>
    <t>KHS 6X37_ZNCR</t>
  </si>
  <si>
    <t>8595568931108</t>
  </si>
  <si>
    <t>KHS 6X52_ZNCR</t>
  </si>
  <si>
    <t>8595568931115</t>
  </si>
  <si>
    <t>KHS 6X65_ZNCR</t>
  </si>
  <si>
    <t>8595568931030</t>
  </si>
  <si>
    <t>KHP 10X60_PO</t>
  </si>
  <si>
    <t>8595568931009</t>
  </si>
  <si>
    <t>KHP 6X32_PO</t>
  </si>
  <si>
    <t>8595568931016</t>
  </si>
  <si>
    <t>KHP 8X38_PO</t>
  </si>
  <si>
    <t>8595568931023</t>
  </si>
  <si>
    <t>KHP 8X60_PO</t>
  </si>
  <si>
    <t>8595057691179</t>
  </si>
  <si>
    <t>KPO 6X70_PO</t>
  </si>
  <si>
    <t>8595057691100</t>
  </si>
  <si>
    <t>KPO 8X77_PO</t>
  </si>
  <si>
    <t>8595057691117</t>
  </si>
  <si>
    <t>KPO 8X97_PO</t>
  </si>
  <si>
    <t>8595568931139</t>
  </si>
  <si>
    <t>KPO 8X110_PO</t>
  </si>
  <si>
    <t>8595057691124</t>
  </si>
  <si>
    <t>KPO 10X95_PO</t>
  </si>
  <si>
    <t>8595057691131</t>
  </si>
  <si>
    <t>KPO 10X115_PO</t>
  </si>
  <si>
    <t>8595568931153</t>
  </si>
  <si>
    <t>KPO 10X175_PO</t>
  </si>
  <si>
    <t>8595057691148</t>
  </si>
  <si>
    <t>KPO 12X120_PO</t>
  </si>
  <si>
    <t>Інше</t>
  </si>
  <si>
    <t>8595057620162</t>
  </si>
  <si>
    <t>Стрічка самоклеюча</t>
  </si>
  <si>
    <t>Рейка опорна перфорована металева</t>
  </si>
  <si>
    <t>Рейка опорна не перфорована металева</t>
  </si>
  <si>
    <t>НА</t>
  </si>
  <si>
    <t>Рейка опорна пластикова</t>
  </si>
  <si>
    <t>DIN Рейка металева, 1 м</t>
  </si>
  <si>
    <t>8595057605473</t>
  </si>
  <si>
    <t>Зовнішній тримач для тросу (діаметр кабеля 8-18мм)</t>
  </si>
  <si>
    <t>8595057697904</t>
  </si>
  <si>
    <t>SB 6.3X35_POGMT</t>
  </si>
  <si>
    <t>POGMT</t>
  </si>
  <si>
    <t>Шуруп для бетону</t>
  </si>
  <si>
    <t>8595568931207</t>
  </si>
  <si>
    <t>SVD 30_PO</t>
  </si>
  <si>
    <t>Гвинт різьбовий для бетону</t>
  </si>
  <si>
    <t>8595568931214</t>
  </si>
  <si>
    <t>SVD 40_PO</t>
  </si>
  <si>
    <t>8595568931191</t>
  </si>
  <si>
    <t>STP 4.2X13_PO</t>
  </si>
  <si>
    <t>Гвинт по металу</t>
  </si>
  <si>
    <t xml:space="preserve">шт </t>
  </si>
  <si>
    <t xml:space="preserve">Інструмент         </t>
  </si>
  <si>
    <t>8595057615915</t>
  </si>
  <si>
    <t>8595057611962</t>
  </si>
  <si>
    <t>8595057610125</t>
  </si>
  <si>
    <t>8595057616097</t>
  </si>
  <si>
    <t>8595057616103</t>
  </si>
  <si>
    <t>8595057616110</t>
  </si>
  <si>
    <t>8595057616127</t>
  </si>
  <si>
    <t>8595057616141</t>
  </si>
  <si>
    <t>B332.2447</t>
  </si>
  <si>
    <t>000047835</t>
  </si>
  <si>
    <t>8595057621510</t>
  </si>
  <si>
    <t>B331.7520</t>
  </si>
  <si>
    <t>B331.7521</t>
  </si>
  <si>
    <t>B331.7522</t>
  </si>
  <si>
    <t>B331.7519</t>
  </si>
  <si>
    <t>8595057643840</t>
  </si>
  <si>
    <t>8595057618169</t>
  </si>
  <si>
    <t>8595057626508</t>
  </si>
  <si>
    <t>8595057626515</t>
  </si>
  <si>
    <t>8595057626270</t>
  </si>
  <si>
    <t>8595057626287</t>
  </si>
  <si>
    <t>8595057626522</t>
  </si>
  <si>
    <t>8595057626539</t>
  </si>
  <si>
    <t>8595057629356</t>
  </si>
  <si>
    <t>8595057626478</t>
  </si>
  <si>
    <t>8595057626461</t>
  </si>
  <si>
    <t>8595057626256</t>
  </si>
  <si>
    <t>8595057626263</t>
  </si>
  <si>
    <t>8595057626485</t>
  </si>
  <si>
    <t>8595057626492</t>
  </si>
  <si>
    <t>8595057626300</t>
  </si>
  <si>
    <t>8595057688759</t>
  </si>
  <si>
    <t>8595057699281</t>
  </si>
  <si>
    <t>8595057688742</t>
  </si>
  <si>
    <t>B331.7729</t>
  </si>
  <si>
    <t>B331.7730</t>
  </si>
  <si>
    <t>B331.7731</t>
  </si>
  <si>
    <t>B331.7732</t>
  </si>
  <si>
    <t>B331.7737</t>
  </si>
  <si>
    <t>B331.7738</t>
  </si>
  <si>
    <t>B331.7739</t>
  </si>
  <si>
    <t>B331.7740</t>
  </si>
  <si>
    <t>B331.7741</t>
  </si>
  <si>
    <t>B331.7742</t>
  </si>
  <si>
    <t>B331.7744</t>
  </si>
  <si>
    <t>B331.7745</t>
  </si>
  <si>
    <t>B331.7757</t>
  </si>
  <si>
    <t>B331.7760</t>
  </si>
  <si>
    <t>B331.7761</t>
  </si>
  <si>
    <t>8595057620100</t>
  </si>
  <si>
    <t>8595057688582</t>
  </si>
  <si>
    <t>8595057688575</t>
  </si>
  <si>
    <t>8595057688599</t>
  </si>
  <si>
    <t>8595057688605</t>
  </si>
  <si>
    <t>8595057688629</t>
  </si>
  <si>
    <t>B330.5267</t>
  </si>
  <si>
    <t>B330.5268</t>
  </si>
  <si>
    <t>B330.5269</t>
  </si>
  <si>
    <t>B330.5270</t>
  </si>
  <si>
    <t>B331.6787</t>
  </si>
  <si>
    <t>B331.6788</t>
  </si>
  <si>
    <t>B331.6789</t>
  </si>
  <si>
    <t>B330.5266</t>
  </si>
  <si>
    <t>B331.6790</t>
  </si>
  <si>
    <t>B331.6791</t>
  </si>
  <si>
    <t>B331.6792</t>
  </si>
  <si>
    <t>B330.4002</t>
  </si>
  <si>
    <t>B331.8465</t>
  </si>
  <si>
    <t>B331.6793</t>
  </si>
  <si>
    <t>B331.6794</t>
  </si>
  <si>
    <t>B331.6795</t>
  </si>
  <si>
    <t>B331.6796</t>
  </si>
  <si>
    <t>B331.6797</t>
  </si>
  <si>
    <t>B331.6798</t>
  </si>
  <si>
    <t>B331.6799</t>
  </si>
  <si>
    <t>B331.6800</t>
  </si>
  <si>
    <t>B331.6801</t>
  </si>
  <si>
    <t>B331.6802</t>
  </si>
  <si>
    <t>B331.6803</t>
  </si>
  <si>
    <t>B331.6804</t>
  </si>
  <si>
    <t>000047834</t>
  </si>
  <si>
    <t>B331.6805</t>
  </si>
  <si>
    <t>000049823</t>
  </si>
  <si>
    <t>B331.6806</t>
  </si>
  <si>
    <t>B331.6807</t>
  </si>
  <si>
    <t>B330.7244</t>
  </si>
  <si>
    <t>B331.6808</t>
  </si>
  <si>
    <t>B331.6809</t>
  </si>
  <si>
    <t>B331.6810</t>
  </si>
  <si>
    <t>B331.6811</t>
  </si>
  <si>
    <t>B331.6812</t>
  </si>
  <si>
    <t>B331.6813</t>
  </si>
  <si>
    <t>B331.6814</t>
  </si>
  <si>
    <t>B331.6818</t>
  </si>
  <si>
    <t>B331.6815</t>
  </si>
  <si>
    <t>B331.6817</t>
  </si>
  <si>
    <t>B330.2380</t>
  </si>
  <si>
    <t>B331.6820</t>
  </si>
  <si>
    <t>B331.6821</t>
  </si>
  <si>
    <t>B329.3220</t>
  </si>
  <si>
    <t>B331.6822</t>
  </si>
  <si>
    <t>B331.6824</t>
  </si>
  <si>
    <t>B331.6825</t>
  </si>
  <si>
    <t>B331.6826</t>
  </si>
  <si>
    <t>B330.7963</t>
  </si>
  <si>
    <t>000049822</t>
  </si>
  <si>
    <t>B330.4802</t>
  </si>
  <si>
    <t>B331.6827</t>
  </si>
  <si>
    <t>B331.6828</t>
  </si>
  <si>
    <t>B331.6829</t>
  </si>
  <si>
    <t>B331.6830</t>
  </si>
  <si>
    <t>B331.6831</t>
  </si>
  <si>
    <t>B331.6965</t>
  </si>
  <si>
    <t>B331.6966</t>
  </si>
  <si>
    <t>B331.6832</t>
  </si>
  <si>
    <t>B331.6833</t>
  </si>
  <si>
    <t>B331.6834</t>
  </si>
  <si>
    <t>B331.6835</t>
  </si>
  <si>
    <t>B331.6836</t>
  </si>
  <si>
    <t>B331.6837</t>
  </si>
  <si>
    <t>B331.6838</t>
  </si>
  <si>
    <t>B331.6839</t>
  </si>
  <si>
    <t>B331.6840</t>
  </si>
  <si>
    <t>B331.6841</t>
  </si>
  <si>
    <t>B331.6842</t>
  </si>
  <si>
    <t>B331.6843</t>
  </si>
  <si>
    <t>B331.6844</t>
  </si>
  <si>
    <t>B331.6845</t>
  </si>
  <si>
    <t>B331.6846</t>
  </si>
  <si>
    <t>B331.6847</t>
  </si>
  <si>
    <t>B331.6848</t>
  </si>
  <si>
    <t>B331.6849</t>
  </si>
  <si>
    <t>B331.6850</t>
  </si>
  <si>
    <t>B331.6851</t>
  </si>
  <si>
    <t>B331.6852</t>
  </si>
  <si>
    <t>B331.6853</t>
  </si>
  <si>
    <t>B331.6854</t>
  </si>
  <si>
    <t>B331.6855</t>
  </si>
  <si>
    <t>B331.6856</t>
  </si>
  <si>
    <t>B331.6857</t>
  </si>
  <si>
    <t>000056213</t>
  </si>
  <si>
    <t>000044672</t>
  </si>
  <si>
    <t>000044674</t>
  </si>
  <si>
    <t>B329.6898</t>
  </si>
  <si>
    <t>B330.1803</t>
  </si>
  <si>
    <t>B331.6858</t>
  </si>
  <si>
    <t>B330.1816</t>
  </si>
  <si>
    <t>B331.6860</t>
  </si>
  <si>
    <t>000044673</t>
  </si>
  <si>
    <t>B330.9160</t>
  </si>
  <si>
    <t>B331.6861</t>
  </si>
  <si>
    <t>B331.6862</t>
  </si>
  <si>
    <t>B331.8466</t>
  </si>
  <si>
    <t>B330.4097</t>
  </si>
  <si>
    <t>B331.8467</t>
  </si>
  <si>
    <t>B331.6863</t>
  </si>
  <si>
    <t>B331.6864</t>
  </si>
  <si>
    <t>B331.6865</t>
  </si>
  <si>
    <t>B331.6866</t>
  </si>
  <si>
    <t>B331.6867</t>
  </si>
  <si>
    <t>B331.6868</t>
  </si>
  <si>
    <t>B331.6869</t>
  </si>
  <si>
    <t>B331.6870</t>
  </si>
  <si>
    <t>B329.5975</t>
  </si>
  <si>
    <t>B331.6871</t>
  </si>
  <si>
    <t>B331.6872</t>
  </si>
  <si>
    <t>B329.5976</t>
  </si>
  <si>
    <t>B331.6873</t>
  </si>
  <si>
    <t>B331.6874</t>
  </si>
  <si>
    <t>B331.6875</t>
  </si>
  <si>
    <t>B331.6876</t>
  </si>
  <si>
    <t>B331.6877</t>
  </si>
  <si>
    <t>B331.6878</t>
  </si>
  <si>
    <t>B331.6879</t>
  </si>
  <si>
    <t>B331.6880</t>
  </si>
  <si>
    <t>B331.6881</t>
  </si>
  <si>
    <t>B329.5974</t>
  </si>
  <si>
    <t>B331.6882</t>
  </si>
  <si>
    <t>B331.6883</t>
  </si>
  <si>
    <t>B331.6884</t>
  </si>
  <si>
    <t>B331.6885</t>
  </si>
  <si>
    <t>B331.6886</t>
  </si>
  <si>
    <t>B331.6887</t>
  </si>
  <si>
    <t>B331.6888</t>
  </si>
  <si>
    <t>B331.6889</t>
  </si>
  <si>
    <t>B331.6890</t>
  </si>
  <si>
    <t>B331.6891</t>
  </si>
  <si>
    <t>B331.6892</t>
  </si>
  <si>
    <t>B331.6893</t>
  </si>
  <si>
    <t>B331.6894</t>
  </si>
  <si>
    <t>B331.6895</t>
  </si>
  <si>
    <t>B331.6896</t>
  </si>
  <si>
    <t>B331.6897</t>
  </si>
  <si>
    <t>B331.6898</t>
  </si>
  <si>
    <t>B331.6899</t>
  </si>
  <si>
    <t>B331.6900</t>
  </si>
  <si>
    <t>B331.6901</t>
  </si>
  <si>
    <t>B331.6902</t>
  </si>
  <si>
    <t>B331.6903</t>
  </si>
  <si>
    <t>B331.6904</t>
  </si>
  <si>
    <t>B331.6905</t>
  </si>
  <si>
    <t>B331.6906</t>
  </si>
  <si>
    <t>B331.6907</t>
  </si>
  <si>
    <t>B331.6908</t>
  </si>
  <si>
    <t>B331.6909</t>
  </si>
  <si>
    <t>B331.6910</t>
  </si>
  <si>
    <t>B331.6911</t>
  </si>
  <si>
    <t>B331.6912</t>
  </si>
  <si>
    <t>B331.6913</t>
  </si>
  <si>
    <t>B331.6914</t>
  </si>
  <si>
    <t>B331.6915</t>
  </si>
  <si>
    <t>B331.6916</t>
  </si>
  <si>
    <t>B331.6917</t>
  </si>
  <si>
    <t>B331.6918</t>
  </si>
  <si>
    <t>B331.6919</t>
  </si>
  <si>
    <t>B331.6920</t>
  </si>
  <si>
    <t>B331.6921</t>
  </si>
  <si>
    <t>B331.6922</t>
  </si>
  <si>
    <t>B331.6923</t>
  </si>
  <si>
    <t>B331.6924</t>
  </si>
  <si>
    <t>B331.6925</t>
  </si>
  <si>
    <t>B331.6926</t>
  </si>
  <si>
    <t>B331.6927</t>
  </si>
  <si>
    <t>B331.6928</t>
  </si>
  <si>
    <t>B331.6929</t>
  </si>
  <si>
    <t>B331.6930</t>
  </si>
  <si>
    <t>B331.6931</t>
  </si>
  <si>
    <t>B331.6932</t>
  </si>
  <si>
    <t>B331.6933</t>
  </si>
  <si>
    <t>B331.6934</t>
  </si>
  <si>
    <t>B331.6935</t>
  </si>
  <si>
    <t>B331.6936</t>
  </si>
  <si>
    <t>B329.6899</t>
  </si>
  <si>
    <t>B331.6937</t>
  </si>
  <si>
    <t>B331.6938</t>
  </si>
  <si>
    <t>B331.6939</t>
  </si>
  <si>
    <t>B331.6940</t>
  </si>
  <si>
    <t>B331.6941</t>
  </si>
  <si>
    <t>B331.6942</t>
  </si>
  <si>
    <t>B331.6943</t>
  </si>
  <si>
    <t>B331.6944</t>
  </si>
  <si>
    <t>B331.6945</t>
  </si>
  <si>
    <t>B331.6946</t>
  </si>
  <si>
    <t>B331.6947</t>
  </si>
  <si>
    <t>B331.6948</t>
  </si>
  <si>
    <t>000047837</t>
  </si>
  <si>
    <t>000047836</t>
  </si>
  <si>
    <t>B331.6951</t>
  </si>
  <si>
    <t>B331.6952</t>
  </si>
  <si>
    <t>B331.6953</t>
  </si>
  <si>
    <t>B331.6954</t>
  </si>
  <si>
    <t>B331.6955</t>
  </si>
  <si>
    <t>B331.6956</t>
  </si>
  <si>
    <t>B331.6957</t>
  </si>
  <si>
    <t>B331.6958</t>
  </si>
  <si>
    <t>B331.6959</t>
  </si>
  <si>
    <t>B331.6960</t>
  </si>
  <si>
    <t>B331.6961</t>
  </si>
  <si>
    <t>B331.6962</t>
  </si>
  <si>
    <t>B331.6963</t>
  </si>
  <si>
    <t>B331.6964</t>
  </si>
  <si>
    <t>B329.3219</t>
  </si>
  <si>
    <t>B331.6967</t>
  </si>
  <si>
    <t>B331.6968</t>
  </si>
  <si>
    <t>B331.6969</t>
  </si>
  <si>
    <t>B331.6970</t>
  </si>
  <si>
    <t>B331.6971</t>
  </si>
  <si>
    <t>B331.6972</t>
  </si>
  <si>
    <t>B331.6973</t>
  </si>
  <si>
    <t>B331.6974</t>
  </si>
  <si>
    <t>B331.6975</t>
  </si>
  <si>
    <t>B331.6976</t>
  </si>
  <si>
    <t>B331.6977</t>
  </si>
  <si>
    <t>B331.6978</t>
  </si>
  <si>
    <t>B331.6979</t>
  </si>
  <si>
    <t>B331.6980</t>
  </si>
  <si>
    <t>B331.6981</t>
  </si>
  <si>
    <t>B331.6982</t>
  </si>
  <si>
    <t>B331.6983</t>
  </si>
  <si>
    <t>B331.6984</t>
  </si>
  <si>
    <t>B331.6985</t>
  </si>
  <si>
    <t>B331.6986</t>
  </si>
  <si>
    <t>B331.6987</t>
  </si>
  <si>
    <t>B331.6988</t>
  </si>
  <si>
    <t>B331.6989</t>
  </si>
  <si>
    <t>B331.6990</t>
  </si>
  <si>
    <t>B331.6991</t>
  </si>
  <si>
    <t>B331.6992</t>
  </si>
  <si>
    <t>B331.6993</t>
  </si>
  <si>
    <t>B331.6994</t>
  </si>
  <si>
    <t>B331.6995</t>
  </si>
  <si>
    <t>B331.6996</t>
  </si>
  <si>
    <t>B331.6997</t>
  </si>
  <si>
    <t>B331.6998</t>
  </si>
  <si>
    <t>B331.6999</t>
  </si>
  <si>
    <t>B331.7000</t>
  </si>
  <si>
    <t>B331.7001</t>
  </si>
  <si>
    <t>B331.7002</t>
  </si>
  <si>
    <t>B331.7003</t>
  </si>
  <si>
    <t>B331.7004</t>
  </si>
  <si>
    <t>B331.7005</t>
  </si>
  <si>
    <t>B331.7006</t>
  </si>
  <si>
    <t>B331.7007</t>
  </si>
  <si>
    <t>B331.7008</t>
  </si>
  <si>
    <t>B331.7009</t>
  </si>
  <si>
    <t>B331.7010</t>
  </si>
  <si>
    <t>B331.7011</t>
  </si>
  <si>
    <t>B331.7472</t>
  </si>
  <si>
    <t>B331.7012</t>
  </si>
  <si>
    <t>B331.7013</t>
  </si>
  <si>
    <t>B331.7235</t>
  </si>
  <si>
    <t>B331.7014</t>
  </si>
  <si>
    <t>B331.7015</t>
  </si>
  <si>
    <t>B331.6384</t>
  </si>
  <si>
    <t>B331.7016</t>
  </si>
  <si>
    <t>B331.7017</t>
  </si>
  <si>
    <t>B331.7018</t>
  </si>
  <si>
    <t>B331.7019</t>
  </si>
  <si>
    <t>B331.7020</t>
  </si>
  <si>
    <t>B331.7021</t>
  </si>
  <si>
    <t>B331.7022</t>
  </si>
  <si>
    <t>B331.7023</t>
  </si>
  <si>
    <t>B331.7024</t>
  </si>
  <si>
    <t>B331.7025</t>
  </si>
  <si>
    <t>B331.7026</t>
  </si>
  <si>
    <t>B331.7027</t>
  </si>
  <si>
    <t>B331.7028</t>
  </si>
  <si>
    <t>B331.7029</t>
  </si>
  <si>
    <t>B331.7030</t>
  </si>
  <si>
    <t>B331.7031</t>
  </si>
  <si>
    <t>B331.7032</t>
  </si>
  <si>
    <t>B331.7033</t>
  </si>
  <si>
    <t>B331.7034</t>
  </si>
  <si>
    <t>B331.7035</t>
  </si>
  <si>
    <t>B331.7036</t>
  </si>
  <si>
    <t>B331.7037</t>
  </si>
  <si>
    <t>B331.7038</t>
  </si>
  <si>
    <t>B331.7039</t>
  </si>
  <si>
    <t>B331.7040</t>
  </si>
  <si>
    <t>B331.7041</t>
  </si>
  <si>
    <t>B331.7042</t>
  </si>
  <si>
    <t>B331.7043</t>
  </si>
  <si>
    <t>B331.7044</t>
  </si>
  <si>
    <t>B331.7045</t>
  </si>
  <si>
    <t>B331.7046</t>
  </si>
  <si>
    <t>B331.7047</t>
  </si>
  <si>
    <t>B331.7048</t>
  </si>
  <si>
    <t>B331.7049</t>
  </si>
  <si>
    <t>B331.7050</t>
  </si>
  <si>
    <t>B331.7051</t>
  </si>
  <si>
    <t>B331.7052</t>
  </si>
  <si>
    <t>B331.7053</t>
  </si>
  <si>
    <t>B331.7054</t>
  </si>
  <si>
    <t>B331.7055</t>
  </si>
  <si>
    <t>B331.7056</t>
  </si>
  <si>
    <t>B331.7057</t>
  </si>
  <si>
    <t>B331.7058</t>
  </si>
  <si>
    <t>B331.7059</t>
  </si>
  <si>
    <t>B331.7060</t>
  </si>
  <si>
    <t>B331.7061</t>
  </si>
  <si>
    <t>B331.7062</t>
  </si>
  <si>
    <t>B331.7063</t>
  </si>
  <si>
    <t>B331.7064</t>
  </si>
  <si>
    <t>B331.7065</t>
  </si>
  <si>
    <t>B331.7066</t>
  </si>
  <si>
    <t>000026774</t>
  </si>
  <si>
    <t>B331.7067</t>
  </si>
  <si>
    <t>B331.7068</t>
  </si>
  <si>
    <t>B331.7069</t>
  </si>
  <si>
    <t>B331.7070</t>
  </si>
  <si>
    <t>B331.7071</t>
  </si>
  <si>
    <t>B331.7072</t>
  </si>
  <si>
    <t>B331.7073</t>
  </si>
  <si>
    <t>B331.7074</t>
  </si>
  <si>
    <t>B331.7075</t>
  </si>
  <si>
    <t>B331.7076</t>
  </si>
  <si>
    <t>B331.7077</t>
  </si>
  <si>
    <t>B331.7078</t>
  </si>
  <si>
    <t>B331.7079</t>
  </si>
  <si>
    <t>B331.7080</t>
  </si>
  <si>
    <t>B331.7081</t>
  </si>
  <si>
    <t>B331.7082</t>
  </si>
  <si>
    <t>B331.7083</t>
  </si>
  <si>
    <t>B331.7084</t>
  </si>
  <si>
    <t>B331.7085</t>
  </si>
  <si>
    <t>B331.7086</t>
  </si>
  <si>
    <t>B331.7087</t>
  </si>
  <si>
    <t>B331.7088</t>
  </si>
  <si>
    <t>B331.7089</t>
  </si>
  <si>
    <t>B331.7090</t>
  </si>
  <si>
    <t>B331.7091</t>
  </si>
  <si>
    <t>B331.7092</t>
  </si>
  <si>
    <t>B331.7093</t>
  </si>
  <si>
    <t>000010654</t>
  </si>
  <si>
    <t>000010655</t>
  </si>
  <si>
    <t>B331.7094</t>
  </si>
  <si>
    <t>000010656</t>
  </si>
  <si>
    <t>B331.7095</t>
  </si>
  <si>
    <t>000010657</t>
  </si>
  <si>
    <t>000010658</t>
  </si>
  <si>
    <t>B331.7096</t>
  </si>
  <si>
    <t>B331.7097</t>
  </si>
  <si>
    <t>B331.7098</t>
  </si>
  <si>
    <t>B331.7099</t>
  </si>
  <si>
    <t>B331.7100</t>
  </si>
  <si>
    <t>B331.7101</t>
  </si>
  <si>
    <t>B331.7102</t>
  </si>
  <si>
    <t>B331.7103</t>
  </si>
  <si>
    <t>B331.7104</t>
  </si>
  <si>
    <t>B331.7105</t>
  </si>
  <si>
    <t>B331.7106</t>
  </si>
  <si>
    <t>B331.7107</t>
  </si>
  <si>
    <t>B331.7108</t>
  </si>
  <si>
    <t>B331.7109</t>
  </si>
  <si>
    <t>B331.8459</t>
  </si>
  <si>
    <t>B331.8460</t>
  </si>
  <si>
    <t>B331.7110</t>
  </si>
  <si>
    <t>B331.8461</t>
  </si>
  <si>
    <t>B331.7111</t>
  </si>
  <si>
    <t>B331.8462</t>
  </si>
  <si>
    <t>B331.8463</t>
  </si>
  <si>
    <t>B331.7112</t>
  </si>
  <si>
    <t>B331.7113</t>
  </si>
  <si>
    <t>B331.7114</t>
  </si>
  <si>
    <t>B331.7115</t>
  </si>
  <si>
    <t>B331.7116</t>
  </si>
  <si>
    <t>B331.7117</t>
  </si>
  <si>
    <t>B331.7118</t>
  </si>
  <si>
    <t>B331.7119</t>
  </si>
  <si>
    <t>B331.7120</t>
  </si>
  <si>
    <t>B331.7121</t>
  </si>
  <si>
    <t>B331.7122</t>
  </si>
  <si>
    <t>B331.7123</t>
  </si>
  <si>
    <t>B331.7124</t>
  </si>
  <si>
    <t>B331.7125</t>
  </si>
  <si>
    <t>B331.7126</t>
  </si>
  <si>
    <t>B331.7127</t>
  </si>
  <si>
    <t>B331.7128</t>
  </si>
  <si>
    <t>B331.7129</t>
  </si>
  <si>
    <t>B331.7130</t>
  </si>
  <si>
    <t>B331.7131</t>
  </si>
  <si>
    <t>B331.7132</t>
  </si>
  <si>
    <t>B331.7133</t>
  </si>
  <si>
    <t>B331.7134</t>
  </si>
  <si>
    <t>B329.3217</t>
  </si>
  <si>
    <t>B331.7135</t>
  </si>
  <si>
    <t>B331.7136</t>
  </si>
  <si>
    <t>B331.7137</t>
  </si>
  <si>
    <t>B331.7138</t>
  </si>
  <si>
    <t>B331.7139</t>
  </si>
  <si>
    <t>B331.7140</t>
  </si>
  <si>
    <t>B331.7141</t>
  </si>
  <si>
    <t>000010649</t>
  </si>
  <si>
    <t>000010650</t>
  </si>
  <si>
    <t>B331.7142</t>
  </si>
  <si>
    <t>000010651</t>
  </si>
  <si>
    <t>B331.7143</t>
  </si>
  <si>
    <t>000010652</t>
  </si>
  <si>
    <t>000010653</t>
  </si>
  <si>
    <t>B331.7144</t>
  </si>
  <si>
    <t>B331.7145</t>
  </si>
  <si>
    <t>B331.7146</t>
  </si>
  <si>
    <t>B331.7147</t>
  </si>
  <si>
    <t>B331.7148</t>
  </si>
  <si>
    <t>B331.7149</t>
  </si>
  <si>
    <t>B331.7150</t>
  </si>
  <si>
    <t>B331.7151</t>
  </si>
  <si>
    <t>B331.7152</t>
  </si>
  <si>
    <t>B331.7153</t>
  </si>
  <si>
    <t>B331.7154</t>
  </si>
  <si>
    <t>B331.7155</t>
  </si>
  <si>
    <t>B331.7156</t>
  </si>
  <si>
    <t>B331.7157</t>
  </si>
  <si>
    <t>B331.7158</t>
  </si>
  <si>
    <t>B331.7159</t>
  </si>
  <si>
    <t>B331.7160</t>
  </si>
  <si>
    <t>B331.7161</t>
  </si>
  <si>
    <t>B331.7162</t>
  </si>
  <si>
    <t>B331.7163</t>
  </si>
  <si>
    <t>B331.7164</t>
  </si>
  <si>
    <t>B331.7165</t>
  </si>
  <si>
    <t>B331.7166</t>
  </si>
  <si>
    <t>B331.7167</t>
  </si>
  <si>
    <t>B331.7168</t>
  </si>
  <si>
    <t>B331.7169</t>
  </si>
  <si>
    <t>B331.7170</t>
  </si>
  <si>
    <t>B331.7171</t>
  </si>
  <si>
    <t>B331.7172</t>
  </si>
  <si>
    <t>B331.7173</t>
  </si>
  <si>
    <t>B331.7174</t>
  </si>
  <si>
    <t>B331.7175</t>
  </si>
  <si>
    <t>000024875</t>
  </si>
  <si>
    <t>B331.7176</t>
  </si>
  <si>
    <t>B331.7177</t>
  </si>
  <si>
    <t>B331.7178</t>
  </si>
  <si>
    <t>B331.7179</t>
  </si>
  <si>
    <t>B331.7180</t>
  </si>
  <si>
    <t>B331.7181</t>
  </si>
  <si>
    <t>B331.7182</t>
  </si>
  <si>
    <t>B331.7236</t>
  </si>
  <si>
    <t>B331.7183</t>
  </si>
  <si>
    <t>B331.7184</t>
  </si>
  <si>
    <t>B331.7185</t>
  </si>
  <si>
    <t>B331.7186</t>
  </si>
  <si>
    <t>000010659</t>
  </si>
  <si>
    <t>B331.7187</t>
  </si>
  <si>
    <t>B331.7188</t>
  </si>
  <si>
    <t>B331.7196</t>
  </si>
  <si>
    <t>B331.7189</t>
  </si>
  <si>
    <t>B331.7190</t>
  </si>
  <si>
    <t>B331.7191</t>
  </si>
  <si>
    <t>B331.7192</t>
  </si>
  <si>
    <t>B331.7237</t>
  </si>
  <si>
    <t>B331.7193</t>
  </si>
  <si>
    <t>B331.7194</t>
  </si>
  <si>
    <t>B331.7195</t>
  </si>
  <si>
    <t>B331.7197</t>
  </si>
  <si>
    <t>B331.7198</t>
  </si>
  <si>
    <t>B331.7199</t>
  </si>
  <si>
    <t>B331.7200</t>
  </si>
  <si>
    <t>B331.7201</t>
  </si>
  <si>
    <t>B331.7202</t>
  </si>
  <si>
    <t>B331.7203</t>
  </si>
  <si>
    <t>B331.7204</t>
  </si>
  <si>
    <t>B331.7205</t>
  </si>
  <si>
    <t>B331.7206</t>
  </si>
  <si>
    <t>B331.7207</t>
  </si>
  <si>
    <t>B331.7208</t>
  </si>
  <si>
    <t>B331.7209</t>
  </si>
  <si>
    <t>B331.7210</t>
  </si>
  <si>
    <t>B331.7211</t>
  </si>
  <si>
    <t>B331.7212</t>
  </si>
  <si>
    <t>B331.7213</t>
  </si>
  <si>
    <t>B331.7214</t>
  </si>
  <si>
    <t>B331.7215</t>
  </si>
  <si>
    <t>B331.7216</t>
  </si>
  <si>
    <t>B331.7217</t>
  </si>
  <si>
    <t>B331.7218</t>
  </si>
  <si>
    <t>B331.7219</t>
  </si>
  <si>
    <t>B331.7220</t>
  </si>
  <si>
    <t>B331.7221</t>
  </si>
  <si>
    <t>B331.7222</t>
  </si>
  <si>
    <t>B331.7223</t>
  </si>
  <si>
    <t>B331.7224</t>
  </si>
  <si>
    <t>000026693</t>
  </si>
  <si>
    <t>B331.7229</t>
  </si>
  <si>
    <t>B331.7230</t>
  </si>
  <si>
    <t>B331.7225</t>
  </si>
  <si>
    <t>B331.7231</t>
  </si>
  <si>
    <t>B331.7232</t>
  </si>
  <si>
    <t>B331.7233</t>
  </si>
  <si>
    <t>B331.7234</t>
  </si>
  <si>
    <t>B331.7226</t>
  </si>
  <si>
    <t>B331.7227</t>
  </si>
  <si>
    <t>B331.7228</t>
  </si>
  <si>
    <t>B331.8469</t>
  </si>
  <si>
    <t>B331.7238</t>
  </si>
  <si>
    <t>B331.7239</t>
  </si>
  <si>
    <t>B331.7240</t>
  </si>
  <si>
    <t>B331.7241</t>
  </si>
  <si>
    <t>B331.7242</t>
  </si>
  <si>
    <t>B331.7243</t>
  </si>
  <si>
    <t>B331.7244</t>
  </si>
  <si>
    <t>B331.7245</t>
  </si>
  <si>
    <t>B331.7246</t>
  </si>
  <si>
    <t>B331.7247</t>
  </si>
  <si>
    <t>B331.7248</t>
  </si>
  <si>
    <t>B331.7249</t>
  </si>
  <si>
    <t>B331.7250</t>
  </si>
  <si>
    <t>B331.7251</t>
  </si>
  <si>
    <t>B331.7252</t>
  </si>
  <si>
    <t>B331.7253</t>
  </si>
  <si>
    <t>B331.7254</t>
  </si>
  <si>
    <t>B331.7255</t>
  </si>
  <si>
    <t>B331.7256</t>
  </si>
  <si>
    <t>B331.7257</t>
  </si>
  <si>
    <t>B331.7258</t>
  </si>
  <si>
    <t>B331.7259</t>
  </si>
  <si>
    <t>B331.7260</t>
  </si>
  <si>
    <t>B331.7261</t>
  </si>
  <si>
    <t>B331.7262</t>
  </si>
  <si>
    <t>B331.7437</t>
  </si>
  <si>
    <t>B331.7263</t>
  </si>
  <si>
    <t>B331.7264</t>
  </si>
  <si>
    <t>B331.7265</t>
  </si>
  <si>
    <t>B331.7266</t>
  </si>
  <si>
    <t>B331.7267</t>
  </si>
  <si>
    <t>B331.7268</t>
  </si>
  <si>
    <t>B331.7269</t>
  </si>
  <si>
    <t>B331.7270</t>
  </si>
  <si>
    <t>B331.7271</t>
  </si>
  <si>
    <t>B331.7272</t>
  </si>
  <si>
    <t>B331.7273</t>
  </si>
  <si>
    <t>B331.7274</t>
  </si>
  <si>
    <t>B331.7275</t>
  </si>
  <si>
    <t>B331.7276</t>
  </si>
  <si>
    <t>B331.7277</t>
  </si>
  <si>
    <t>B331.7278</t>
  </si>
  <si>
    <t>B331.7462</t>
  </si>
  <si>
    <t>B331.7463</t>
  </si>
  <si>
    <t>B331.7464</t>
  </si>
  <si>
    <t>B331.7279</t>
  </si>
  <si>
    <t>B331.7280</t>
  </si>
  <si>
    <t>B331.7281</t>
  </si>
  <si>
    <t>B331.7282</t>
  </si>
  <si>
    <t>B331.7283</t>
  </si>
  <si>
    <t>B331.7284</t>
  </si>
  <si>
    <t>B331.7285</t>
  </si>
  <si>
    <t>B331.7286</t>
  </si>
  <si>
    <t>B331.7287</t>
  </si>
  <si>
    <t>B331.7288</t>
  </si>
  <si>
    <t>B331.7289</t>
  </si>
  <si>
    <t>B331.7290</t>
  </si>
  <si>
    <t>B331.7291</t>
  </si>
  <si>
    <t>B331.7292</t>
  </si>
  <si>
    <t>B331.7293</t>
  </si>
  <si>
    <t>B331.7294</t>
  </si>
  <si>
    <t>B331.7295</t>
  </si>
  <si>
    <t>B330.2381</t>
  </si>
  <si>
    <t>B330.2382</t>
  </si>
  <si>
    <t>B331.7296</t>
  </si>
  <si>
    <t>B331.7297</t>
  </si>
  <si>
    <t>B331.7298</t>
  </si>
  <si>
    <t>B331.7299</t>
  </si>
  <si>
    <t>B331.7300</t>
  </si>
  <si>
    <t>B331.7301</t>
  </si>
  <si>
    <t>B331.7302</t>
  </si>
  <si>
    <t>B331.7303</t>
  </si>
  <si>
    <t>B331.7304</t>
  </si>
  <si>
    <t>B331.7305</t>
  </si>
  <si>
    <t>B331.7306</t>
  </si>
  <si>
    <t>B331.7307</t>
  </si>
  <si>
    <t>B331.7308</t>
  </si>
  <si>
    <t>B331.7309</t>
  </si>
  <si>
    <t>B331.7310</t>
  </si>
  <si>
    <t>B331.7311</t>
  </si>
  <si>
    <t>B331.7312</t>
  </si>
  <si>
    <t>B331.7313</t>
  </si>
  <si>
    <t>000010648</t>
  </si>
  <si>
    <t>B331.7314</t>
  </si>
  <si>
    <t>B331.7459</t>
  </si>
  <si>
    <t>B331.7460</t>
  </si>
  <si>
    <t>B331.7461</t>
  </si>
  <si>
    <t>B331.7315</t>
  </si>
  <si>
    <t>B331.7316</t>
  </si>
  <si>
    <t>B331.7317</t>
  </si>
  <si>
    <t>B331.7318</t>
  </si>
  <si>
    <t>B331.7319</t>
  </si>
  <si>
    <t>B331.7320</t>
  </si>
  <si>
    <t>B331.7321</t>
  </si>
  <si>
    <t>B331.7322</t>
  </si>
  <si>
    <t>B331.7323</t>
  </si>
  <si>
    <t>B331.7324</t>
  </si>
  <si>
    <t>B331.7325</t>
  </si>
  <si>
    <t>B331.7326</t>
  </si>
  <si>
    <t>B331.7327</t>
  </si>
  <si>
    <t>B331.7328</t>
  </si>
  <si>
    <t>B331.7329</t>
  </si>
  <si>
    <t>B331.7456</t>
  </si>
  <si>
    <t>B331.7457</t>
  </si>
  <si>
    <t>B331.7458</t>
  </si>
  <si>
    <t>B331.7330</t>
  </si>
  <si>
    <t>B331.7331</t>
  </si>
  <si>
    <t>B331.7332</t>
  </si>
  <si>
    <t>B331.7333</t>
  </si>
  <si>
    <t>B331.7334</t>
  </si>
  <si>
    <t>B331.7335</t>
  </si>
  <si>
    <t>B331.7336</t>
  </si>
  <si>
    <t>B331.7337</t>
  </si>
  <si>
    <t>B331.7338</t>
  </si>
  <si>
    <t>B331.7339</t>
  </si>
  <si>
    <t>B331.7340</t>
  </si>
  <si>
    <t>B331.7341</t>
  </si>
  <si>
    <t>B331.7342</t>
  </si>
  <si>
    <t>B331.7343</t>
  </si>
  <si>
    <t>B331.7344</t>
  </si>
  <si>
    <t>B331.7345</t>
  </si>
  <si>
    <t>B331.7346</t>
  </si>
  <si>
    <t>B331.7347</t>
  </si>
  <si>
    <t>B331.7348</t>
  </si>
  <si>
    <t>B331.7349</t>
  </si>
  <si>
    <t>B331.7350</t>
  </si>
  <si>
    <t>B331.7351</t>
  </si>
  <si>
    <t>B331.7352</t>
  </si>
  <si>
    <t>B331.7353</t>
  </si>
  <si>
    <t>B331.7354</t>
  </si>
  <si>
    <t>B331.7355</t>
  </si>
  <si>
    <t>B331.7356</t>
  </si>
  <si>
    <t>B331.7357</t>
  </si>
  <si>
    <t>B331.7358</t>
  </si>
  <si>
    <t>B331.7359</t>
  </si>
  <si>
    <t>B331.7360</t>
  </si>
  <si>
    <t>B331.7361</t>
  </si>
  <si>
    <t>B331.7362</t>
  </si>
  <si>
    <t>B331.7363</t>
  </si>
  <si>
    <t>B331.7364</t>
  </si>
  <si>
    <t>B331.7365</t>
  </si>
  <si>
    <t>B331.7366</t>
  </si>
  <si>
    <t>B331.7367</t>
  </si>
  <si>
    <t>B331.7368</t>
  </si>
  <si>
    <t>B331.7369</t>
  </si>
  <si>
    <t>B331.7370</t>
  </si>
  <si>
    <t>B331.7371</t>
  </si>
  <si>
    <t>B331.7372</t>
  </si>
  <si>
    <t>B331.7373</t>
  </si>
  <si>
    <t>B331.7374</t>
  </si>
  <si>
    <t>B331.7375</t>
  </si>
  <si>
    <t>B331.7376</t>
  </si>
  <si>
    <t>B331.7377</t>
  </si>
  <si>
    <t>B331.7378</t>
  </si>
  <si>
    <t>B331.7379</t>
  </si>
  <si>
    <t>B331.7380</t>
  </si>
  <si>
    <t>B331.7381</t>
  </si>
  <si>
    <t>B331.7382</t>
  </si>
  <si>
    <t>B331.7383</t>
  </si>
  <si>
    <t>000026694</t>
  </si>
  <si>
    <t>B331.7385</t>
  </si>
  <si>
    <t>B331.7386</t>
  </si>
  <si>
    <t>B331.7387</t>
  </si>
  <si>
    <t>B331.7388</t>
  </si>
  <si>
    <t>B331.7389</t>
  </si>
  <si>
    <t>B331.7390</t>
  </si>
  <si>
    <t>B331.7391</t>
  </si>
  <si>
    <t>B331.7392</t>
  </si>
  <si>
    <t>B331.7393</t>
  </si>
  <si>
    <t>B331.7394</t>
  </si>
  <si>
    <t>B331.7395</t>
  </si>
  <si>
    <t>B331.7396</t>
  </si>
  <si>
    <t>B331.7397</t>
  </si>
  <si>
    <t>B331.7398</t>
  </si>
  <si>
    <t>B331.7399</t>
  </si>
  <si>
    <t>B331.7400</t>
  </si>
  <si>
    <t>B331.7401</t>
  </si>
  <si>
    <t>B331.7402</t>
  </si>
  <si>
    <t>B331.7403</t>
  </si>
  <si>
    <t>B331.7404</t>
  </si>
  <si>
    <t>B331.7405</t>
  </si>
  <si>
    <t>B331.7406</t>
  </si>
  <si>
    <t>B331.7407</t>
  </si>
  <si>
    <t>B331.7408</t>
  </si>
  <si>
    <t>B331.7409</t>
  </si>
  <si>
    <t>B331.7410</t>
  </si>
  <si>
    <t>B331.7411</t>
  </si>
  <si>
    <t>B331.7412</t>
  </si>
  <si>
    <t>B331.7413</t>
  </si>
  <si>
    <t>B331.7414</t>
  </si>
  <si>
    <t>B331.7415</t>
  </si>
  <si>
    <t>B331.7416</t>
  </si>
  <si>
    <t>B331.7417</t>
  </si>
  <si>
    <t>B331.7418</t>
  </si>
  <si>
    <t>B331.7419</t>
  </si>
  <si>
    <t>B331.7420</t>
  </si>
  <si>
    <t>B331.7421</t>
  </si>
  <si>
    <t>B331.7422</t>
  </si>
  <si>
    <t>B331.7423</t>
  </si>
  <si>
    <t>B331.7424</t>
  </si>
  <si>
    <t>B331.7425</t>
  </si>
  <si>
    <t>B331.7426</t>
  </si>
  <si>
    <t>B331.7427</t>
  </si>
  <si>
    <t>B331.7428</t>
  </si>
  <si>
    <t>B331.7429</t>
  </si>
  <si>
    <t>B331.7430</t>
  </si>
  <si>
    <t>B331.7431</t>
  </si>
  <si>
    <t>B331.7432</t>
  </si>
  <si>
    <t>B331.7433</t>
  </si>
  <si>
    <t>B331.7436</t>
  </si>
  <si>
    <t>B331.7438</t>
  </si>
  <si>
    <t>B331.7439</t>
  </si>
  <si>
    <t>B331.7440</t>
  </si>
  <si>
    <t>B331.7441</t>
  </si>
  <si>
    <t>B331.7450</t>
  </si>
  <si>
    <t>B331.7451</t>
  </si>
  <si>
    <t>B331.7452</t>
  </si>
  <si>
    <t>B331.7453</t>
  </si>
  <si>
    <t>B331.7454</t>
  </si>
  <si>
    <t>B331.7455</t>
  </si>
  <si>
    <t>B331.7465</t>
  </si>
  <si>
    <t>B331.7466</t>
  </si>
  <si>
    <t>B331.7467</t>
  </si>
  <si>
    <t>B331.7468</t>
  </si>
  <si>
    <t>B331.7469</t>
  </si>
  <si>
    <t>B331.7470</t>
  </si>
  <si>
    <t>B331.7471</t>
  </si>
  <si>
    <t>B331.7473</t>
  </si>
  <si>
    <t>B331.7474</t>
  </si>
  <si>
    <t>B331.7475</t>
  </si>
  <si>
    <t>B331.7476</t>
  </si>
  <si>
    <t>B331.7477</t>
  </si>
  <si>
    <t>B331.7478</t>
  </si>
  <si>
    <t>B331.7479</t>
  </si>
  <si>
    <t>B331.7480</t>
  </si>
  <si>
    <t>B331.7481</t>
  </si>
  <si>
    <t>B331.7482</t>
  </si>
  <si>
    <t>B331.7483</t>
  </si>
  <si>
    <t>B331.7484</t>
  </si>
  <si>
    <t>B331.7485</t>
  </si>
  <si>
    <t>B331.7486</t>
  </si>
  <si>
    <t>B331.7487</t>
  </si>
  <si>
    <t>B331.7488</t>
  </si>
  <si>
    <t>B331.7489</t>
  </si>
  <si>
    <t>B331.7490</t>
  </si>
  <si>
    <t>B331.7491</t>
  </si>
  <si>
    <t>B331.7492</t>
  </si>
  <si>
    <t>B331.7493</t>
  </si>
  <si>
    <t>000010661</t>
  </si>
  <si>
    <t>B331.7494</t>
  </si>
  <si>
    <t>B331.7495</t>
  </si>
  <si>
    <t>B331.7496</t>
  </si>
  <si>
    <t>B331.7497</t>
  </si>
  <si>
    <t>B331.7498</t>
  </si>
  <si>
    <t>B329.3222</t>
  </si>
  <si>
    <t>B331.7499</t>
  </si>
  <si>
    <t>B331.7500</t>
  </si>
  <si>
    <t>B331.7501</t>
  </si>
  <si>
    <t>B331.7502</t>
  </si>
  <si>
    <t>B331.7503</t>
  </si>
  <si>
    <t>B331.7504</t>
  </si>
  <si>
    <t>B331.7505</t>
  </si>
  <si>
    <t>B331.7506</t>
  </si>
  <si>
    <t>B331.7507</t>
  </si>
  <si>
    <t>B331.7508</t>
  </si>
  <si>
    <t>B331.7509</t>
  </si>
  <si>
    <t>B331.7510</t>
  </si>
  <si>
    <t>B331.7511</t>
  </si>
  <si>
    <t>B331.7512</t>
  </si>
  <si>
    <t>B331.7513</t>
  </si>
  <si>
    <t>B331.7514</t>
  </si>
  <si>
    <t>B331.7515</t>
  </si>
  <si>
    <t>B331.7516</t>
  </si>
  <si>
    <t>B331.7517</t>
  </si>
  <si>
    <t>B331.7518</t>
  </si>
  <si>
    <t>B331.7523</t>
  </si>
  <si>
    <t>B331.7524</t>
  </si>
  <si>
    <t>B331.7525</t>
  </si>
  <si>
    <t>B331.7526</t>
  </si>
  <si>
    <t>B331.7527</t>
  </si>
  <si>
    <t>B331.7528</t>
  </si>
  <si>
    <t>B331.7529</t>
  </si>
  <si>
    <t>B331.7530</t>
  </si>
  <si>
    <t>B331.7531</t>
  </si>
  <si>
    <t>B331.7532</t>
  </si>
  <si>
    <t>B331.7533</t>
  </si>
  <si>
    <t>B331.7534</t>
  </si>
  <si>
    <t>B331.7535</t>
  </si>
  <si>
    <t>B331.7536</t>
  </si>
  <si>
    <t>B331.7537</t>
  </si>
  <si>
    <t>B331.7538</t>
  </si>
  <si>
    <t>B331.7539</t>
  </si>
  <si>
    <t>B331.7540</t>
  </si>
  <si>
    <t>B331.7541</t>
  </si>
  <si>
    <t>B331.7542</t>
  </si>
  <si>
    <t>B331.7543</t>
  </si>
  <si>
    <t>B331.7544</t>
  </si>
  <si>
    <t>B331.7545</t>
  </si>
  <si>
    <t>B331.7546</t>
  </si>
  <si>
    <t>B331.7547</t>
  </si>
  <si>
    <t>B331.7548</t>
  </si>
  <si>
    <t>B331.7549</t>
  </si>
  <si>
    <t>B331.7550</t>
  </si>
  <si>
    <t>000027531</t>
  </si>
  <si>
    <t>B329.3212</t>
  </si>
  <si>
    <t>B331.7551</t>
  </si>
  <si>
    <t>000010660</t>
  </si>
  <si>
    <t>B331.7552</t>
  </si>
  <si>
    <t>B331.7553</t>
  </si>
  <si>
    <t>B331.7554</t>
  </si>
  <si>
    <t>B331.7555</t>
  </si>
  <si>
    <t>B329.3213</t>
  </si>
  <si>
    <t>B331.7556</t>
  </si>
  <si>
    <t>B331.7557</t>
  </si>
  <si>
    <t>B331.7558</t>
  </si>
  <si>
    <t>B331.7559</t>
  </si>
  <si>
    <t>B331.7560</t>
  </si>
  <si>
    <t>B331.7561</t>
  </si>
  <si>
    <t>B329.3214</t>
  </si>
  <si>
    <t>B331.7562</t>
  </si>
  <si>
    <t>B331.7563</t>
  </si>
  <si>
    <t>B331.7564</t>
  </si>
  <si>
    <t>B331.7565</t>
  </si>
  <si>
    <t>B331.7566</t>
  </si>
  <si>
    <t>B329.3215</t>
  </si>
  <si>
    <t>B331.7567</t>
  </si>
  <si>
    <t>B331.7568</t>
  </si>
  <si>
    <t>B331.7569</t>
  </si>
  <si>
    <t>B331.7570</t>
  </si>
  <si>
    <t>B331.7571</t>
  </si>
  <si>
    <t>B331.8470</t>
  </si>
  <si>
    <t>B331.7572</t>
  </si>
  <si>
    <t>B331.7573</t>
  </si>
  <si>
    <t>B331.7574</t>
  </si>
  <si>
    <t>B331.7575</t>
  </si>
  <si>
    <t>B331.7576</t>
  </si>
  <si>
    <t>B331.7577</t>
  </si>
  <si>
    <t>B331.7578</t>
  </si>
  <si>
    <t>B331.7579</t>
  </si>
  <si>
    <t>B331.7580</t>
  </si>
  <si>
    <t>B331.7581</t>
  </si>
  <si>
    <t>B331.7582</t>
  </si>
  <si>
    <t>B331.7583</t>
  </si>
  <si>
    <t>B331.7584</t>
  </si>
  <si>
    <t>B331.7585</t>
  </si>
  <si>
    <t>B331.7586</t>
  </si>
  <si>
    <t>B331.7587</t>
  </si>
  <si>
    <t>B331.7588</t>
  </si>
  <si>
    <t>B331.7589</t>
  </si>
  <si>
    <t>B331.7590</t>
  </si>
  <si>
    <t>B331.7591</t>
  </si>
  <si>
    <t>B331.7592</t>
  </si>
  <si>
    <t>B331.7593</t>
  </si>
  <si>
    <t>B331.7594</t>
  </si>
  <si>
    <t>B331.7595</t>
  </si>
  <si>
    <t>B331.7596</t>
  </si>
  <si>
    <t>B331.7597</t>
  </si>
  <si>
    <t>B331.7598</t>
  </si>
  <si>
    <t>B331.7599</t>
  </si>
  <si>
    <t>B331.7600</t>
  </si>
  <si>
    <t>B331.7601</t>
  </si>
  <si>
    <t>B331.7602</t>
  </si>
  <si>
    <t>B331.7603</t>
  </si>
  <si>
    <t>B331.7604</t>
  </si>
  <si>
    <t>B331.7605</t>
  </si>
  <si>
    <t>B331.7606</t>
  </si>
  <si>
    <t>B331.7607</t>
  </si>
  <si>
    <t>B331.7608</t>
  </si>
  <si>
    <t>B331.7609</t>
  </si>
  <si>
    <t>B331.7610</t>
  </si>
  <si>
    <t>B331.7611</t>
  </si>
  <si>
    <t>B331.7612</t>
  </si>
  <si>
    <t>B331.7613</t>
  </si>
  <si>
    <t>B331.7614</t>
  </si>
  <si>
    <t>B331.7615</t>
  </si>
  <si>
    <t>B331.7616</t>
  </si>
  <si>
    <t>B331.7617</t>
  </si>
  <si>
    <t>B331.7618</t>
  </si>
  <si>
    <t>B331.7619</t>
  </si>
  <si>
    <t>B331.7620</t>
  </si>
  <si>
    <t>B331.7621</t>
  </si>
  <si>
    <t>B331.7622</t>
  </si>
  <si>
    <t>B331.7623</t>
  </si>
  <si>
    <t>B331.7624</t>
  </si>
  <si>
    <t>B331.7625</t>
  </si>
  <si>
    <t>B331.7626</t>
  </si>
  <si>
    <t>B331.7627</t>
  </si>
  <si>
    <t>B331.7628</t>
  </si>
  <si>
    <t>B331.7629</t>
  </si>
  <si>
    <t>B331.7630</t>
  </si>
  <si>
    <t>B331.7631</t>
  </si>
  <si>
    <t>B331.7632</t>
  </si>
  <si>
    <t>B331.7633</t>
  </si>
  <si>
    <t>B331.7634</t>
  </si>
  <si>
    <t>B331.7635</t>
  </si>
  <si>
    <t>B331.7636</t>
  </si>
  <si>
    <t>B331.7637</t>
  </si>
  <si>
    <t>B331.7638</t>
  </si>
  <si>
    <t>B331.7639</t>
  </si>
  <si>
    <t>B331.7640</t>
  </si>
  <si>
    <t>B331.7641</t>
  </si>
  <si>
    <t>B331.7642</t>
  </si>
  <si>
    <t>B331.7643</t>
  </si>
  <si>
    <t>B331.7644</t>
  </si>
  <si>
    <t>B331.7645</t>
  </si>
  <si>
    <t>B331.7646</t>
  </si>
  <si>
    <t>B331.7647</t>
  </si>
  <si>
    <t>B331.7648</t>
  </si>
  <si>
    <t>B331.7649</t>
  </si>
  <si>
    <t>B331.7650</t>
  </si>
  <si>
    <t>B331.7651</t>
  </si>
  <si>
    <t>B331.7652</t>
  </si>
  <si>
    <t>B331.7653</t>
  </si>
  <si>
    <t>B331.7654</t>
  </si>
  <si>
    <t>B331.7655</t>
  </si>
  <si>
    <t>B331.7656</t>
  </si>
  <si>
    <t>B331.7657</t>
  </si>
  <si>
    <t>B331.7658</t>
  </si>
  <si>
    <t>B331.7659</t>
  </si>
  <si>
    <t>B331.7660</t>
  </si>
  <si>
    <t>B331.7661</t>
  </si>
  <si>
    <t>B331.7662</t>
  </si>
  <si>
    <t>B331.7663</t>
  </si>
  <si>
    <t>B331.7664</t>
  </si>
  <si>
    <t>B331.7665</t>
  </si>
  <si>
    <t>B331.7666</t>
  </si>
  <si>
    <t>B331.7667</t>
  </si>
  <si>
    <t>B331.7668</t>
  </si>
  <si>
    <t>B331.7669</t>
  </si>
  <si>
    <t>B331.7670</t>
  </si>
  <si>
    <t>B331.7671</t>
  </si>
  <si>
    <t>B331.7672</t>
  </si>
  <si>
    <t>B331.7673</t>
  </si>
  <si>
    <t>B331.7674</t>
  </si>
  <si>
    <t>B331.7675</t>
  </si>
  <si>
    <t>B331.7676</t>
  </si>
  <si>
    <t>B331.7677</t>
  </si>
  <si>
    <t>B331.7678</t>
  </si>
  <si>
    <t>B331.7679</t>
  </si>
  <si>
    <t>B331.7680</t>
  </si>
  <si>
    <t>B331.7681</t>
  </si>
  <si>
    <t>B331.7682</t>
  </si>
  <si>
    <t>B331.7683</t>
  </si>
  <si>
    <t>B331.7684</t>
  </si>
  <si>
    <t>B331.7685</t>
  </si>
  <si>
    <t>B331.7686</t>
  </si>
  <si>
    <t>B331.7687</t>
  </si>
  <si>
    <t>B331.7688</t>
  </si>
  <si>
    <t>B331.7689</t>
  </si>
  <si>
    <t>B331.7690</t>
  </si>
  <si>
    <t>B331.7691</t>
  </si>
  <si>
    <t>B331.7692</t>
  </si>
  <si>
    <t>B331.7693</t>
  </si>
  <si>
    <t>B331.7694</t>
  </si>
  <si>
    <t>B331.7695</t>
  </si>
  <si>
    <t>B331.7696</t>
  </si>
  <si>
    <t>B331.7697</t>
  </si>
  <si>
    <t>B331.7698</t>
  </si>
  <si>
    <t>B331.7699</t>
  </si>
  <si>
    <t>B331.7700</t>
  </si>
  <si>
    <t>B331.7701</t>
  </si>
  <si>
    <t>B331.7702</t>
  </si>
  <si>
    <t>B331.7703</t>
  </si>
  <si>
    <t>B331.7704</t>
  </si>
  <si>
    <t>B331.7705</t>
  </si>
  <si>
    <t>B331.7706</t>
  </si>
  <si>
    <t>B331.7707</t>
  </si>
  <si>
    <t>B331.7708</t>
  </si>
  <si>
    <t>B331.7709</t>
  </si>
  <si>
    <t>B331.7710</t>
  </si>
  <si>
    <t>B331.7711</t>
  </si>
  <si>
    <t>B331.7712</t>
  </si>
  <si>
    <t>B331.7713</t>
  </si>
  <si>
    <t>B331.7714</t>
  </si>
  <si>
    <t>B331.7715</t>
  </si>
  <si>
    <t>B330.9946</t>
  </si>
  <si>
    <t>B331.7717</t>
  </si>
  <si>
    <t>B331.7718</t>
  </si>
  <si>
    <t>B331.7719</t>
  </si>
  <si>
    <t>B331.7720</t>
  </si>
  <si>
    <t>B331.7721</t>
  </si>
  <si>
    <t>B331.7722</t>
  </si>
  <si>
    <t>B331.7723</t>
  </si>
  <si>
    <t>B331.7724</t>
  </si>
  <si>
    <t>B331.7725</t>
  </si>
  <si>
    <t>B331.7726</t>
  </si>
  <si>
    <t>B331.7727</t>
  </si>
  <si>
    <t>B331.7728</t>
  </si>
  <si>
    <t>B331.7733</t>
  </si>
  <si>
    <t>B331.7734</t>
  </si>
  <si>
    <t>B331.7735</t>
  </si>
  <si>
    <t>B331.7736</t>
  </si>
  <si>
    <t>B331.7743</t>
  </si>
  <si>
    <t>B331.7746</t>
  </si>
  <si>
    <t>B331.7747</t>
  </si>
  <si>
    <t>B331.7748</t>
  </si>
  <si>
    <t>B331.7749</t>
  </si>
  <si>
    <t>B331.7750</t>
  </si>
  <si>
    <t>B331.7751</t>
  </si>
  <si>
    <t>B331.7752</t>
  </si>
  <si>
    <t>B331.7753</t>
  </si>
  <si>
    <t>B331.7754</t>
  </si>
  <si>
    <t>B331.7755</t>
  </si>
  <si>
    <t>B331.7756</t>
  </si>
  <si>
    <t>B331.7758</t>
  </si>
  <si>
    <t>B331.7759</t>
  </si>
  <si>
    <t>B331.7763</t>
  </si>
  <si>
    <t>B331.7764</t>
  </si>
  <si>
    <t>B331.7765</t>
  </si>
  <si>
    <t>B331.7766</t>
  </si>
  <si>
    <t>B331.7767</t>
  </si>
  <si>
    <t>B331.7768</t>
  </si>
  <si>
    <t>B331.7769</t>
  </si>
  <si>
    <t>B331.7770</t>
  </si>
  <si>
    <t>B331.7771</t>
  </si>
  <si>
    <t>B331.7772</t>
  </si>
  <si>
    <t>B331.7773</t>
  </si>
  <si>
    <t>B331.7774</t>
  </si>
  <si>
    <t>B331.7775</t>
  </si>
  <si>
    <t>B331.7776</t>
  </si>
  <si>
    <t>B331.7777</t>
  </si>
  <si>
    <t>B331.7778</t>
  </si>
  <si>
    <t>B331.7779</t>
  </si>
  <si>
    <t>B331.7780</t>
  </si>
  <si>
    <t>B331.7781</t>
  </si>
  <si>
    <t>B331.7782</t>
  </si>
  <si>
    <t>B331.7783</t>
  </si>
  <si>
    <t>B331.7784</t>
  </si>
  <si>
    <t>B331.7785</t>
  </si>
  <si>
    <t>B331.7786</t>
  </si>
  <si>
    <t>B331.7787</t>
  </si>
  <si>
    <t>B331.7788</t>
  </si>
  <si>
    <t>B331.7789</t>
  </si>
  <si>
    <t>B331.7790</t>
  </si>
  <si>
    <t>B331.7791</t>
  </si>
  <si>
    <t>000010543</t>
  </si>
  <si>
    <t>B331.7793</t>
  </si>
  <si>
    <t>000024780</t>
  </si>
  <si>
    <t>B331.7794</t>
  </si>
  <si>
    <t>000024779</t>
  </si>
  <si>
    <t>B331.7795</t>
  </si>
  <si>
    <t>B331.7796</t>
  </si>
  <si>
    <t>B331.7797</t>
  </si>
  <si>
    <t>B331.7798</t>
  </si>
  <si>
    <t>B331.7799</t>
  </si>
  <si>
    <t>B331.7800</t>
  </si>
  <si>
    <t>B331.7801</t>
  </si>
  <si>
    <t>B331.7802</t>
  </si>
  <si>
    <t>B331.7803</t>
  </si>
  <si>
    <t>B331.7804</t>
  </si>
  <si>
    <t>B331.7805</t>
  </si>
  <si>
    <t>B331.7806</t>
  </si>
  <si>
    <t>B331.7807</t>
  </si>
  <si>
    <t>000010545</t>
  </si>
  <si>
    <t>B331.7808</t>
  </si>
  <si>
    <t>000054195</t>
  </si>
  <si>
    <t>B331.7809</t>
  </si>
  <si>
    <t>B331.7810</t>
  </si>
  <si>
    <t>B331.7811</t>
  </si>
  <si>
    <t>000010544</t>
  </si>
  <si>
    <t>B331.7812</t>
  </si>
  <si>
    <t>000054194</t>
  </si>
  <si>
    <t>B331.7813</t>
  </si>
  <si>
    <t>B331.7814</t>
  </si>
  <si>
    <t>B331.7815</t>
  </si>
  <si>
    <t>B331.7816</t>
  </si>
  <si>
    <t>B331.7817</t>
  </si>
  <si>
    <t>B331.7818</t>
  </si>
  <si>
    <t>B331.7819</t>
  </si>
  <si>
    <t>B331.7820</t>
  </si>
  <si>
    <t>B331.7821</t>
  </si>
  <si>
    <t>B331.7822</t>
  </si>
  <si>
    <t>B331.7823</t>
  </si>
  <si>
    <t>B331.7824</t>
  </si>
  <si>
    <t>B331.7825</t>
  </si>
  <si>
    <t>B331.7826</t>
  </si>
  <si>
    <t>B331.7827</t>
  </si>
  <si>
    <t>B331.7828</t>
  </si>
  <si>
    <t>B331.7829</t>
  </si>
  <si>
    <t>B331.7830</t>
  </si>
  <si>
    <t>B331.7831</t>
  </si>
  <si>
    <t>B331.7832</t>
  </si>
  <si>
    <t>B331.8364</t>
  </si>
  <si>
    <t>B331.8365</t>
  </si>
  <si>
    <t>B331.8366</t>
  </si>
  <si>
    <t>B331.8367</t>
  </si>
  <si>
    <t>B331.8368</t>
  </si>
  <si>
    <t>B331.8369</t>
  </si>
  <si>
    <t>B331.8370</t>
  </si>
  <si>
    <t>B331.8371</t>
  </si>
  <si>
    <t>B331.8372</t>
  </si>
  <si>
    <t>B331.8373</t>
  </si>
  <si>
    <t>B331.7833</t>
  </si>
  <si>
    <t>B331.7834</t>
  </si>
  <si>
    <t>B331.7835</t>
  </si>
  <si>
    <t>B331.7836</t>
  </si>
  <si>
    <t>B331.7837</t>
  </si>
  <si>
    <t>B331.7838</t>
  </si>
  <si>
    <t>B331.7839</t>
  </si>
  <si>
    <t>B331.7840</t>
  </si>
  <si>
    <t>B331.7841</t>
  </si>
  <si>
    <t>B331.7842</t>
  </si>
  <si>
    <t>B331.7843</t>
  </si>
  <si>
    <t>B331.7844</t>
  </si>
  <si>
    <t>B331.7845</t>
  </si>
  <si>
    <t>B331.7846</t>
  </si>
  <si>
    <t>B331.7847</t>
  </si>
  <si>
    <t>B331.7848</t>
  </si>
  <si>
    <t>B331.7849</t>
  </si>
  <si>
    <t>B331.7850</t>
  </si>
  <si>
    <t>B331.7851</t>
  </si>
  <si>
    <t>B331.7852</t>
  </si>
  <si>
    <t>B331.7853</t>
  </si>
  <si>
    <t>B331.7854</t>
  </si>
  <si>
    <t>B331.7855</t>
  </si>
  <si>
    <t>B331.7856</t>
  </si>
  <si>
    <t>B331.7857</t>
  </si>
  <si>
    <t>B331.7858</t>
  </si>
  <si>
    <t>B331.7859</t>
  </si>
  <si>
    <t>B331.7860</t>
  </si>
  <si>
    <t>B331.7861</t>
  </si>
  <si>
    <t>B331.7862</t>
  </si>
  <si>
    <t>B331.7863</t>
  </si>
  <si>
    <t>B331.7864</t>
  </si>
  <si>
    <t>B331.7865</t>
  </si>
  <si>
    <t>B331.7866</t>
  </si>
  <si>
    <t>B331.7867</t>
  </si>
  <si>
    <t>B331.7868</t>
  </si>
  <si>
    <t>B331.7869</t>
  </si>
  <si>
    <t>B331.7870</t>
  </si>
  <si>
    <t>B331.7871</t>
  </si>
  <si>
    <t>B331.7872</t>
  </si>
  <si>
    <t>B331.7873</t>
  </si>
  <si>
    <t>B331.7874</t>
  </si>
  <si>
    <t>B331.7875</t>
  </si>
  <si>
    <t>B331.7876</t>
  </si>
  <si>
    <t>B331.7877</t>
  </si>
  <si>
    <t>B331.7878</t>
  </si>
  <si>
    <t>B331.7879</t>
  </si>
  <si>
    <t>B331.7880</t>
  </si>
  <si>
    <t>B331.7881</t>
  </si>
  <si>
    <t>B331.7882</t>
  </si>
  <si>
    <t>B331.7883</t>
  </si>
  <si>
    <t>B331.7884</t>
  </si>
  <si>
    <t>B331.7885</t>
  </si>
  <si>
    <t>B331.7886</t>
  </si>
  <si>
    <t>B331.7887</t>
  </si>
  <si>
    <t>B331.7888</t>
  </si>
  <si>
    <t>B331.7889</t>
  </si>
  <si>
    <t>B331.7890</t>
  </si>
  <si>
    <t>B331.7891</t>
  </si>
  <si>
    <t>B331.7892</t>
  </si>
  <si>
    <t>B331.7893</t>
  </si>
  <si>
    <t>B331.7894</t>
  </si>
  <si>
    <t>B331.7895</t>
  </si>
  <si>
    <t>B331.7896</t>
  </si>
  <si>
    <t>B331.7897</t>
  </si>
  <si>
    <t>B331.7898</t>
  </si>
  <si>
    <t>B331.7899</t>
  </si>
  <si>
    <t>B331.7900</t>
  </si>
  <si>
    <t>B331.7901</t>
  </si>
  <si>
    <t>B331.7902</t>
  </si>
  <si>
    <t>B331.7903</t>
  </si>
  <si>
    <t>B331.7904</t>
  </si>
  <si>
    <t>B331.7905</t>
  </si>
  <si>
    <t>B331.7906</t>
  </si>
  <si>
    <t>B331.7907</t>
  </si>
  <si>
    <t>B331.7908</t>
  </si>
  <si>
    <t>B331.7909</t>
  </si>
  <si>
    <t>B331.7910</t>
  </si>
  <si>
    <t>B331.7911</t>
  </si>
  <si>
    <t>B331.7912</t>
  </si>
  <si>
    <t>B331.7913</t>
  </si>
  <si>
    <t>B331.7914</t>
  </si>
  <si>
    <t>B331.7915</t>
  </si>
  <si>
    <t>B331.7916</t>
  </si>
  <si>
    <t>B331.7917</t>
  </si>
  <si>
    <t>B331.7918</t>
  </si>
  <si>
    <t>B331.7919</t>
  </si>
  <si>
    <t>B331.7920</t>
  </si>
  <si>
    <t>B331.7921</t>
  </si>
  <si>
    <t>B331.7922</t>
  </si>
  <si>
    <t>B331.7923</t>
  </si>
  <si>
    <t>B331.7924</t>
  </si>
  <si>
    <t>B331.7925</t>
  </si>
  <si>
    <t>B331.7926</t>
  </si>
  <si>
    <t>B331.7927</t>
  </si>
  <si>
    <t>B331.7928</t>
  </si>
  <si>
    <t>B331.7929</t>
  </si>
  <si>
    <t>B331.7930</t>
  </si>
  <si>
    <t>B331.7931</t>
  </si>
  <si>
    <t>B331.7932</t>
  </si>
  <si>
    <t>B331.7933</t>
  </si>
  <si>
    <t>B331.7934</t>
  </si>
  <si>
    <t>B331.7935</t>
  </si>
  <si>
    <t>B331.7936</t>
  </si>
  <si>
    <t>B331.7937</t>
  </si>
  <si>
    <t>B331.7938</t>
  </si>
  <si>
    <t>B331.7939</t>
  </si>
  <si>
    <t>B331.7940</t>
  </si>
  <si>
    <t>B331.7941</t>
  </si>
  <si>
    <t>B331.7942</t>
  </si>
  <si>
    <t>B331.7943</t>
  </si>
  <si>
    <t>B331.7944</t>
  </si>
  <si>
    <t>B331.7945</t>
  </si>
  <si>
    <t>B331.7946</t>
  </si>
  <si>
    <t>B331.7947</t>
  </si>
  <si>
    <t>B331.7948</t>
  </si>
  <si>
    <t>B331.7949</t>
  </si>
  <si>
    <t>B331.7950</t>
  </si>
  <si>
    <t>B331.7951</t>
  </si>
  <si>
    <t>B331.7952</t>
  </si>
  <si>
    <t>B331.7953</t>
  </si>
  <si>
    <t>B331.7954</t>
  </si>
  <si>
    <t>B331.7955</t>
  </si>
  <si>
    <t>B331.7956</t>
  </si>
  <si>
    <t>B331.7957</t>
  </si>
  <si>
    <t>B331.7958</t>
  </si>
  <si>
    <t>B331.7959</t>
  </si>
  <si>
    <t>B331.7960</t>
  </si>
  <si>
    <t>B331.7961</t>
  </si>
  <si>
    <t>B331.7962</t>
  </si>
  <si>
    <t>B331.7963</t>
  </si>
  <si>
    <t>B331.7964</t>
  </si>
  <si>
    <t>B331.7965</t>
  </si>
  <si>
    <t>B331.7966</t>
  </si>
  <si>
    <t>B331.7967</t>
  </si>
  <si>
    <t>B331.7968</t>
  </si>
  <si>
    <t>B331.7969</t>
  </si>
  <si>
    <t>B331.7970</t>
  </si>
  <si>
    <t>B331.7971</t>
  </si>
  <si>
    <t>B331.7972</t>
  </si>
  <si>
    <t>B331.7973</t>
  </si>
  <si>
    <t>B331.7974</t>
  </si>
  <si>
    <t>B331.7975</t>
  </si>
  <si>
    <t>B331.7976</t>
  </si>
  <si>
    <t>B331.7977</t>
  </si>
  <si>
    <t>B331.7978</t>
  </si>
  <si>
    <t>B331.7979</t>
  </si>
  <si>
    <t>B331.7980</t>
  </si>
  <si>
    <t>B331.7981</t>
  </si>
  <si>
    <t>B331.7982</t>
  </si>
  <si>
    <t>B331.7983</t>
  </si>
  <si>
    <t>B331.7984</t>
  </si>
  <si>
    <t>B331.7985</t>
  </si>
  <si>
    <t>B331.7986</t>
  </si>
  <si>
    <t>B331.7987</t>
  </si>
  <si>
    <t>B331.7988</t>
  </si>
  <si>
    <t>B331.7989</t>
  </si>
  <si>
    <t>B331.7990</t>
  </si>
  <si>
    <t>B331.7991</t>
  </si>
  <si>
    <t>B331.7992</t>
  </si>
  <si>
    <t>B331.7993</t>
  </si>
  <si>
    <t>B331.7994</t>
  </si>
  <si>
    <t>B331.7995</t>
  </si>
  <si>
    <t>B331.7996</t>
  </si>
  <si>
    <t>B331.7997</t>
  </si>
  <si>
    <t>B331.7998</t>
  </si>
  <si>
    <t>B331.7999</t>
  </si>
  <si>
    <t>B331.8000</t>
  </si>
  <si>
    <t>B331.8001</t>
  </si>
  <si>
    <t>B331.8002</t>
  </si>
  <si>
    <t>B331.8003</t>
  </si>
  <si>
    <t>B331.8004</t>
  </si>
  <si>
    <t>B331.8005</t>
  </si>
  <si>
    <t>B331.8471</t>
  </si>
  <si>
    <t>B331.8006</t>
  </si>
  <si>
    <t>B331.8472</t>
  </si>
  <si>
    <t>B331.8473</t>
  </si>
  <si>
    <t>B331.8007</t>
  </si>
  <si>
    <t>B331.8008</t>
  </si>
  <si>
    <t>B331.8009</t>
  </si>
  <si>
    <t>B331.8010</t>
  </si>
  <si>
    <t>B331.8011</t>
  </si>
  <si>
    <t>B331.8012</t>
  </si>
  <si>
    <t>B331.8013</t>
  </si>
  <si>
    <t>B331.8014</t>
  </si>
  <si>
    <t>B331.8015</t>
  </si>
  <si>
    <t>B331.8016</t>
  </si>
  <si>
    <t>B331.8017</t>
  </si>
  <si>
    <t>B331.8018</t>
  </si>
  <si>
    <t>B331.8019</t>
  </si>
  <si>
    <t>B331.8020</t>
  </si>
  <si>
    <t>B331.8021</t>
  </si>
  <si>
    <t>B331.8022</t>
  </si>
  <si>
    <t>B331.8023</t>
  </si>
  <si>
    <t>B331.8024</t>
  </si>
  <si>
    <t>B331.8025</t>
  </si>
  <si>
    <t>B331.8026</t>
  </si>
  <si>
    <t>B331.8027</t>
  </si>
  <si>
    <t>B331.8028</t>
  </si>
  <si>
    <t>B331.8029</t>
  </si>
  <si>
    <t>B331.8030</t>
  </si>
  <si>
    <t>B331.8031</t>
  </si>
  <si>
    <t>B331.8032</t>
  </si>
  <si>
    <t>B331.8033</t>
  </si>
  <si>
    <t>B331.8034</t>
  </si>
  <si>
    <t>B331.8035</t>
  </si>
  <si>
    <t>B331.8036</t>
  </si>
  <si>
    <t>B331.8037</t>
  </si>
  <si>
    <t>B331.8038</t>
  </si>
  <si>
    <t>B331.8039</t>
  </si>
  <si>
    <t>B331.8040</t>
  </si>
  <si>
    <t>B331.8041</t>
  </si>
  <si>
    <t>B331.8042</t>
  </si>
  <si>
    <t>B331.8043</t>
  </si>
  <si>
    <t>B331.8044</t>
  </si>
  <si>
    <t>B331.8045</t>
  </si>
  <si>
    <t>B331.8046</t>
  </si>
  <si>
    <t>B331.8047</t>
  </si>
  <si>
    <t>B331.8048</t>
  </si>
  <si>
    <t>B331.8049</t>
  </si>
  <si>
    <t>B331.8050</t>
  </si>
  <si>
    <t>B331.8051</t>
  </si>
  <si>
    <t>B331.8052</t>
  </si>
  <si>
    <t>B331.8053</t>
  </si>
  <si>
    <t>B331.8054</t>
  </si>
  <si>
    <t>B331.8055</t>
  </si>
  <si>
    <t>B331.8056</t>
  </si>
  <si>
    <t>B331.8057</t>
  </si>
  <si>
    <t>B331.8058</t>
  </si>
  <si>
    <t>B331.8059</t>
  </si>
  <si>
    <t>B331.8060</t>
  </si>
  <si>
    <t>B331.8061</t>
  </si>
  <si>
    <t>B331.8062</t>
  </si>
  <si>
    <t>B331.8063</t>
  </si>
  <si>
    <t>B331.8064</t>
  </si>
  <si>
    <t>B331.8065</t>
  </si>
  <si>
    <t>B331.8066</t>
  </si>
  <si>
    <t>B331.8067</t>
  </si>
  <si>
    <t>B331.8068</t>
  </si>
  <si>
    <t>B331.8069</t>
  </si>
  <si>
    <t>B331.8070</t>
  </si>
  <si>
    <t>B331.8071</t>
  </si>
  <si>
    <t>B331.8072</t>
  </si>
  <si>
    <t>B331.8073</t>
  </si>
  <si>
    <t>B331.8074</t>
  </si>
  <si>
    <t>B331.8075</t>
  </si>
  <si>
    <t>B331.8076</t>
  </si>
  <si>
    <t>B331.8077</t>
  </si>
  <si>
    <t>B331.8078</t>
  </si>
  <si>
    <t>B331.8079</t>
  </si>
  <si>
    <t>B331.8080</t>
  </si>
  <si>
    <t>B331.8081</t>
  </si>
  <si>
    <t>B331.8082</t>
  </si>
  <si>
    <t>B331.8083</t>
  </si>
  <si>
    <t>B331.8084</t>
  </si>
  <si>
    <t>B331.8085</t>
  </si>
  <si>
    <t>B331.8086</t>
  </si>
  <si>
    <t>B331.8087</t>
  </si>
  <si>
    <t>B331.8088</t>
  </si>
  <si>
    <t>B331.8089</t>
  </si>
  <si>
    <t>B331.8090</t>
  </si>
  <si>
    <t>B331.8091</t>
  </si>
  <si>
    <t>B331.8092</t>
  </si>
  <si>
    <t>B331.8093</t>
  </si>
  <si>
    <t>B331.8094</t>
  </si>
  <si>
    <t>B331.8095</t>
  </si>
  <si>
    <t>B331.8096</t>
  </si>
  <si>
    <t>B331.8097</t>
  </si>
  <si>
    <t>B331.8098</t>
  </si>
  <si>
    <t>B331.8099</t>
  </si>
  <si>
    <t>B331.8100</t>
  </si>
  <si>
    <t>B331.8101</t>
  </si>
  <si>
    <t>B331.8102</t>
  </si>
  <si>
    <t>B331.8103</t>
  </si>
  <si>
    <t>B331.8104</t>
  </si>
  <si>
    <t>B331.8105</t>
  </si>
  <si>
    <t>B331.8106</t>
  </si>
  <si>
    <t>B331.8107</t>
  </si>
  <si>
    <t>B331.8108</t>
  </si>
  <si>
    <t>B331.8109</t>
  </si>
  <si>
    <t>B331.8110</t>
  </si>
  <si>
    <t>B331.8111</t>
  </si>
  <si>
    <t>B331.8112</t>
  </si>
  <si>
    <t>B331.8113</t>
  </si>
  <si>
    <t>B331.8114</t>
  </si>
  <si>
    <t>B331.8115</t>
  </si>
  <si>
    <t>B331.8116</t>
  </si>
  <si>
    <t>B331.8117</t>
  </si>
  <si>
    <t>B331.8118</t>
  </si>
  <si>
    <t>B331.8119</t>
  </si>
  <si>
    <t>B331.8120</t>
  </si>
  <si>
    <t>B331.8121</t>
  </si>
  <si>
    <t>B331.8122</t>
  </si>
  <si>
    <t>B331.8123</t>
  </si>
  <si>
    <t>B331.8124</t>
  </si>
  <si>
    <t>B331.8125</t>
  </si>
  <si>
    <t>B331.8126</t>
  </si>
  <si>
    <t>B331.8127</t>
  </si>
  <si>
    <t>B331.8128</t>
  </si>
  <si>
    <t>B331.8129</t>
  </si>
  <si>
    <t>B331.8130</t>
  </si>
  <si>
    <t>B331.8131</t>
  </si>
  <si>
    <t>B331.8132</t>
  </si>
  <si>
    <t>B331.8133</t>
  </si>
  <si>
    <t>B331.8134</t>
  </si>
  <si>
    <t>B331.8135</t>
  </si>
  <si>
    <t>B331.8136</t>
  </si>
  <si>
    <t>B331.8137</t>
  </si>
  <si>
    <t>B331.8138</t>
  </si>
  <si>
    <t>B331.8139</t>
  </si>
  <si>
    <t>B331.8140</t>
  </si>
  <si>
    <t>B331.8141</t>
  </si>
  <si>
    <t>B331.8142</t>
  </si>
  <si>
    <t>B331.8143</t>
  </si>
  <si>
    <t>B331.8144</t>
  </si>
  <si>
    <t>B331.8145</t>
  </si>
  <si>
    <t>B331.8146</t>
  </si>
  <si>
    <t>B331.8147</t>
  </si>
  <si>
    <t>B331.8148</t>
  </si>
  <si>
    <t>B331.8149</t>
  </si>
  <si>
    <t>B331.8150</t>
  </si>
  <si>
    <t>B331.8151</t>
  </si>
  <si>
    <t>B331.8152</t>
  </si>
  <si>
    <t>B331.8153</t>
  </si>
  <si>
    <t>B331.8154</t>
  </si>
  <si>
    <t>B331.8155</t>
  </si>
  <si>
    <t>B331.8156</t>
  </si>
  <si>
    <t>B331.8157</t>
  </si>
  <si>
    <t>B331.8158</t>
  </si>
  <si>
    <t>B331.8159</t>
  </si>
  <si>
    <t>B331.8160</t>
  </si>
  <si>
    <t>B331.8161</t>
  </si>
  <si>
    <t>B331.8162</t>
  </si>
  <si>
    <t>B331.8163</t>
  </si>
  <si>
    <t>B331.8164</t>
  </si>
  <si>
    <t>B331.8165</t>
  </si>
  <si>
    <t>B331.8166</t>
  </si>
  <si>
    <t>B331.8167</t>
  </si>
  <si>
    <t>B331.8168</t>
  </si>
  <si>
    <t>B331.8169</t>
  </si>
  <si>
    <t>B331.8170</t>
  </si>
  <si>
    <t>B331.8171</t>
  </si>
  <si>
    <t>B331.8172</t>
  </si>
  <si>
    <t>B331.8173</t>
  </si>
  <si>
    <t>B331.8174</t>
  </si>
  <si>
    <t>B331.8175</t>
  </si>
  <si>
    <t>B331.8176</t>
  </si>
  <si>
    <t>B331.8177</t>
  </si>
  <si>
    <t>B331.8178</t>
  </si>
  <si>
    <t>B331.8179</t>
  </si>
  <si>
    <t>B331.8180</t>
  </si>
  <si>
    <t>B331.8181</t>
  </si>
  <si>
    <t>B331.8182</t>
  </si>
  <si>
    <t>B331.8183</t>
  </si>
  <si>
    <t>B331.8184</t>
  </si>
  <si>
    <t>B331.8185</t>
  </si>
  <si>
    <t>B331.8186</t>
  </si>
  <si>
    <t>B331.8187</t>
  </si>
  <si>
    <t>B331.8188</t>
  </si>
  <si>
    <t>B331.8189</t>
  </si>
  <si>
    <t>B331.8190</t>
  </si>
  <si>
    <t>B331.8191</t>
  </si>
  <si>
    <t>B331.8192</t>
  </si>
  <si>
    <t>B331.8193</t>
  </si>
  <si>
    <t>B331.8194</t>
  </si>
  <si>
    <t>B331.8195</t>
  </si>
  <si>
    <t>B331.8196</t>
  </si>
  <si>
    <t>B331.8197</t>
  </si>
  <si>
    <t>B331.8198</t>
  </si>
  <si>
    <t>B331.8199</t>
  </si>
  <si>
    <t>B331.8200</t>
  </si>
  <si>
    <t>B331.8201</t>
  </si>
  <si>
    <t>B331.8202</t>
  </si>
  <si>
    <t>B331.8203</t>
  </si>
  <si>
    <t>B331.8204</t>
  </si>
  <si>
    <t>B331.8205</t>
  </si>
  <si>
    <t>B331.8206</t>
  </si>
  <si>
    <t>B331.8207</t>
  </si>
  <si>
    <t>B331.8208</t>
  </si>
  <si>
    <t>B331.8209</t>
  </si>
  <si>
    <t>B331.8210</t>
  </si>
  <si>
    <t>B331.8211</t>
  </si>
  <si>
    <t>B331.8212</t>
  </si>
  <si>
    <t>B331.8213</t>
  </si>
  <si>
    <t>B331.8214</t>
  </si>
  <si>
    <t>B331.8215</t>
  </si>
  <si>
    <t>B331.8216</t>
  </si>
  <si>
    <t>B331.8217</t>
  </si>
  <si>
    <t>B331.8218</t>
  </si>
  <si>
    <t>B331.8219</t>
  </si>
  <si>
    <t>B331.8220</t>
  </si>
  <si>
    <t>B331.8221</t>
  </si>
  <si>
    <t>B331.8222</t>
  </si>
  <si>
    <t>B331.8223</t>
  </si>
  <si>
    <t>B331.8224</t>
  </si>
  <si>
    <t>B331.8225</t>
  </si>
  <si>
    <t>B331.8226</t>
  </si>
  <si>
    <t>B331.8227</t>
  </si>
  <si>
    <t>B331.8228</t>
  </si>
  <si>
    <t>B331.8229</t>
  </si>
  <si>
    <t>B331.8230</t>
  </si>
  <si>
    <t>B331.8231</t>
  </si>
  <si>
    <t>B331.8232</t>
  </si>
  <si>
    <t>B331.8233</t>
  </si>
  <si>
    <t>B331.8234</t>
  </si>
  <si>
    <t>B331.8235</t>
  </si>
  <si>
    <t>B331.8236</t>
  </si>
  <si>
    <t>B331.8237</t>
  </si>
  <si>
    <t>B331.8238</t>
  </si>
  <si>
    <t>B331.8239</t>
  </si>
  <si>
    <t>B331.8240</t>
  </si>
  <si>
    <t>B331.8241</t>
  </si>
  <si>
    <t>B331.8242</t>
  </si>
  <si>
    <t>B331.8243</t>
  </si>
  <si>
    <t>B331.8244</t>
  </si>
  <si>
    <t>B331.8245</t>
  </si>
  <si>
    <t>B331.8246</t>
  </si>
  <si>
    <t>B331.8247</t>
  </si>
  <si>
    <t>B331.8248</t>
  </si>
  <si>
    <t>B331.8249</t>
  </si>
  <si>
    <t>B331.8250</t>
  </si>
  <si>
    <t>B331.8251</t>
  </si>
  <si>
    <t>B331.8252</t>
  </si>
  <si>
    <t>B331.8253</t>
  </si>
  <si>
    <t>B331.8254</t>
  </si>
  <si>
    <t>B331.8255</t>
  </si>
  <si>
    <t>B331.8256</t>
  </si>
  <si>
    <t>B331.8257</t>
  </si>
  <si>
    <t>B331.8258</t>
  </si>
  <si>
    <t>B331.8259</t>
  </si>
  <si>
    <t>B331.8260</t>
  </si>
  <si>
    <t>B331.8261</t>
  </si>
  <si>
    <t>B331.8262</t>
  </si>
  <si>
    <t>B331.8263</t>
  </si>
  <si>
    <t>B331.8264</t>
  </si>
  <si>
    <t>B331.8265</t>
  </si>
  <si>
    <t>B331.8266</t>
  </si>
  <si>
    <t>B331.8267</t>
  </si>
  <si>
    <t>B331.8268</t>
  </si>
  <si>
    <t>B331.8269</t>
  </si>
  <si>
    <t>B331.8270</t>
  </si>
  <si>
    <t>B331.8271</t>
  </si>
  <si>
    <t>B331.8272</t>
  </si>
  <si>
    <t>B331.8273</t>
  </si>
  <si>
    <t>B331.8274</t>
  </si>
  <si>
    <t>B331.8275</t>
  </si>
  <si>
    <t>B331.8276</t>
  </si>
  <si>
    <t>B331.8277</t>
  </si>
  <si>
    <t>B331.8278</t>
  </si>
  <si>
    <t>B331.8279</t>
  </si>
  <si>
    <t>B331.8280</t>
  </si>
  <si>
    <t>B331.8281</t>
  </si>
  <si>
    <t>B331.8282</t>
  </si>
  <si>
    <t>B331.8283</t>
  </si>
  <si>
    <t>B331.8284</t>
  </si>
  <si>
    <t>B331.8285</t>
  </si>
  <si>
    <t>B331.8286</t>
  </si>
  <si>
    <t>B331.8287</t>
  </si>
  <si>
    <t>B331.8288</t>
  </si>
  <si>
    <t>B331.8289</t>
  </si>
  <si>
    <t>B331.8290</t>
  </si>
  <si>
    <t>B331.8291</t>
  </si>
  <si>
    <t>B331.8292</t>
  </si>
  <si>
    <t>B331.8293</t>
  </si>
  <si>
    <t>B331.8294</t>
  </si>
  <si>
    <t>B331.8295</t>
  </si>
  <si>
    <t>B331.8296</t>
  </si>
  <si>
    <t>B331.8297</t>
  </si>
  <si>
    <t>B331.8298</t>
  </si>
  <si>
    <t>B331.8299</t>
  </si>
  <si>
    <t>B331.8300</t>
  </si>
  <si>
    <t>B331.8301</t>
  </si>
  <si>
    <t>B331.8302</t>
  </si>
  <si>
    <t>B331.8303</t>
  </si>
  <si>
    <t>B331.8304</t>
  </si>
  <si>
    <t>B331.8305</t>
  </si>
  <si>
    <t>B331.8306</t>
  </si>
  <si>
    <t>B331.8307</t>
  </si>
  <si>
    <t>B331.8308</t>
  </si>
  <si>
    <t>B331.8309</t>
  </si>
  <si>
    <t>B331.8310</t>
  </si>
  <si>
    <t>B331.8311</t>
  </si>
  <si>
    <t>B331.8312</t>
  </si>
  <si>
    <t>B331.8313</t>
  </si>
  <si>
    <t>B331.8314</t>
  </si>
  <si>
    <t>B331.8315</t>
  </si>
  <si>
    <t>B331.8316</t>
  </si>
  <si>
    <t>B331.8317</t>
  </si>
  <si>
    <t>B331.8318</t>
  </si>
  <si>
    <t>B331.8319</t>
  </si>
  <si>
    <t>B331.8320</t>
  </si>
  <si>
    <t>B331.8321</t>
  </si>
  <si>
    <t>B331.8322</t>
  </si>
  <si>
    <t>B331.8323</t>
  </si>
  <si>
    <t>B331.8324</t>
  </si>
  <si>
    <t>B331.8325</t>
  </si>
  <si>
    <t>B331.8326</t>
  </si>
  <si>
    <t>B331.8327</t>
  </si>
  <si>
    <t>B331.8328</t>
  </si>
  <si>
    <t>B331.8329</t>
  </si>
  <si>
    <t>B331.8330</t>
  </si>
  <si>
    <t>B331.8331</t>
  </si>
  <si>
    <t>B331.8332</t>
  </si>
  <si>
    <t>B331.8333</t>
  </si>
  <si>
    <t>B331.8334</t>
  </si>
  <si>
    <t>B331.8335</t>
  </si>
  <si>
    <t>B331.8336</t>
  </si>
  <si>
    <t>B331.8337</t>
  </si>
  <si>
    <t>B331.8338</t>
  </si>
  <si>
    <t>B331.8339</t>
  </si>
  <si>
    <t>B331.8340</t>
  </si>
  <si>
    <t>B331.8341</t>
  </si>
  <si>
    <t>B331.8342</t>
  </si>
  <si>
    <t>B331.8343</t>
  </si>
  <si>
    <t>B331.8344</t>
  </si>
  <si>
    <t>B331.8345</t>
  </si>
  <si>
    <t>B331.8346</t>
  </si>
  <si>
    <t>B331.8347</t>
  </si>
  <si>
    <t>B331.8348</t>
  </si>
  <si>
    <t>B331.8349</t>
  </si>
  <si>
    <t>B331.8350</t>
  </si>
  <si>
    <t>B331.8351</t>
  </si>
  <si>
    <t>B331.8352</t>
  </si>
  <si>
    <t>B331.8353</t>
  </si>
  <si>
    <t>B331.8354</t>
  </si>
  <si>
    <t>B331.8355</t>
  </si>
  <si>
    <t>B331.8356</t>
  </si>
  <si>
    <t>B331.8357</t>
  </si>
  <si>
    <t>B331.8358</t>
  </si>
  <si>
    <t>B331.8359</t>
  </si>
  <si>
    <t>B331.8360</t>
  </si>
  <si>
    <t>B331.8361</t>
  </si>
  <si>
    <t>B331.8362</t>
  </si>
  <si>
    <t>B331.8363</t>
  </si>
  <si>
    <t>B331.8374</t>
  </si>
  <si>
    <t>B331.8375</t>
  </si>
  <si>
    <t>B331.8376</t>
  </si>
  <si>
    <t>B331.8377</t>
  </si>
  <si>
    <t>B331.8378</t>
  </si>
  <si>
    <t>B331.8379</t>
  </si>
  <si>
    <t>B331.8380</t>
  </si>
  <si>
    <t>B331.8381</t>
  </si>
  <si>
    <t>B331.8382</t>
  </si>
  <si>
    <t>B331.8383</t>
  </si>
  <si>
    <t>B331.8384</t>
  </si>
  <si>
    <t>B331.8385</t>
  </si>
  <si>
    <t>B331.8386</t>
  </si>
  <si>
    <t>B331.8387</t>
  </si>
  <si>
    <t>B331.8388</t>
  </si>
  <si>
    <t>B331.8389</t>
  </si>
  <si>
    <t>B331.8390</t>
  </si>
  <si>
    <t>B331.8391</t>
  </si>
  <si>
    <t>000010667</t>
  </si>
  <si>
    <t>B331.8392</t>
  </si>
  <si>
    <t>B331.8393</t>
  </si>
  <si>
    <t>B331.8394</t>
  </si>
  <si>
    <t>B331.8395</t>
  </si>
  <si>
    <t>B331.8396</t>
  </si>
  <si>
    <t>B331.8397</t>
  </si>
  <si>
    <t>B331.8398</t>
  </si>
  <si>
    <t>B331.8399</t>
  </si>
  <si>
    <t>B331.8400</t>
  </si>
  <si>
    <t>B331.8401</t>
  </si>
  <si>
    <t>B331.8402</t>
  </si>
  <si>
    <t>B331.8403</t>
  </si>
  <si>
    <t>B331.8404</t>
  </si>
  <si>
    <t>B331.8405</t>
  </si>
  <si>
    <t>B331.8406</t>
  </si>
  <si>
    <t>B331.8407</t>
  </si>
  <si>
    <t>B331.8408</t>
  </si>
  <si>
    <t>B331.8409</t>
  </si>
  <si>
    <t>B331.8410</t>
  </si>
  <si>
    <t>B331.8411</t>
  </si>
  <si>
    <t>B331.8412</t>
  </si>
  <si>
    <t>B331.8413</t>
  </si>
  <si>
    <t>B331.8414</t>
  </si>
  <si>
    <t>B331.8415</t>
  </si>
  <si>
    <t>B331.8416</t>
  </si>
  <si>
    <t>B331.8417</t>
  </si>
  <si>
    <t>B331.8418</t>
  </si>
  <si>
    <t>B331.8419</t>
  </si>
  <si>
    <t>B331.8420</t>
  </si>
  <si>
    <t>B331.8421</t>
  </si>
  <si>
    <t>B331.8422</t>
  </si>
  <si>
    <t>B331.8423</t>
  </si>
  <si>
    <t>B331.8424</t>
  </si>
  <si>
    <t>B331.8425</t>
  </si>
  <si>
    <t>B331.8426</t>
  </si>
  <si>
    <t>B331.8427</t>
  </si>
  <si>
    <t>B331.8428</t>
  </si>
  <si>
    <t>B331.8429</t>
  </si>
  <si>
    <t>B331.8430</t>
  </si>
  <si>
    <t>B331.8432</t>
  </si>
  <si>
    <t>B331.8433</t>
  </si>
  <si>
    <t>B331.8434</t>
  </si>
  <si>
    <t>B331.8435</t>
  </si>
  <si>
    <t>B331.8436</t>
  </si>
  <si>
    <t>B331.8437</t>
  </si>
  <si>
    <t>B331.8438</t>
  </si>
  <si>
    <t>B331.8439</t>
  </si>
  <si>
    <t>B331.8440</t>
  </si>
  <si>
    <t>B331.8441</t>
  </si>
  <si>
    <t>B331.8442</t>
  </si>
  <si>
    <t>B331.8443</t>
  </si>
  <si>
    <t>B331.8444</t>
  </si>
  <si>
    <t>B331.8445</t>
  </si>
  <si>
    <t>B331.8446</t>
  </si>
  <si>
    <t>B331.8447</t>
  </si>
  <si>
    <t>B331.8448</t>
  </si>
  <si>
    <t>B331.8449</t>
  </si>
  <si>
    <t>B331.8450</t>
  </si>
  <si>
    <t>B331.8451</t>
  </si>
  <si>
    <t>B331.8452</t>
  </si>
  <si>
    <t>B331.8453</t>
  </si>
  <si>
    <t>Рама напольной коробки KOPOBOX 57</t>
  </si>
  <si>
    <t>Рамка коробки , KOPOBOX 80</t>
  </si>
  <si>
    <t>Коробка для приладів, KPP 80</t>
  </si>
  <si>
    <t>Корпус коробки , KUP 57</t>
  </si>
  <si>
    <t>Корпус коробки, KUP 80</t>
  </si>
  <si>
    <t>Перегородка рамки коробки, PKUP</t>
  </si>
  <si>
    <t>Заглушка для коробки приборної , PP 80/0</t>
  </si>
  <si>
    <t>Рамка для класичних приладів, PP 80/3</t>
  </si>
  <si>
    <t>Рамка для модульних приладів, PP 80/45</t>
  </si>
  <si>
    <t>Стійка для нівелювання (4 шт), SN</t>
  </si>
  <si>
    <t>Заглушка для рамки класичних приладів , ZPP</t>
  </si>
  <si>
    <t>Рамка для 6-ти приборів, PP 80/45/6</t>
  </si>
  <si>
    <t>Труба безгалогенна, стійка до УФ- випромінювання, маслобензостійка (16 мм)</t>
  </si>
  <si>
    <t>Труба безгалогенна, стійка до УФ- випромінювання, маслобензостійка (21мм)</t>
  </si>
  <si>
    <t>Труба безгалогенна, стійка до УФ- випромінювання, маслобензостійка (28 мм)</t>
  </si>
  <si>
    <t>Труба безгалогенна, стійка до УФ- випромінювання, маслобензостійка (34 мм)</t>
  </si>
  <si>
    <t>Труба безгалогенна, стійка до УФ- випромінювання, маслобензостійка (42 мм)</t>
  </si>
  <si>
    <t>Труба безгалогенна, стійка до УФ- випромінювання, маслобензостійка (54 мм)</t>
  </si>
  <si>
    <t>Труба безгалогенна, стійка до УФ- випромінювання, маслобензостійка (80 мм)</t>
  </si>
  <si>
    <t>Ущільнювальне кільце(IP 67) 40 мм, для труб KOPOFLEX® ТА KOPODUR®</t>
  </si>
  <si>
    <t>Ущільнювальне кільце(IP 67) 50 мм, для труб KOPOFLEX® ТА KOPODUR®</t>
  </si>
  <si>
    <t>Ущільнювальне кільце(IP 67) 75 мм, для труб KOPOFLEX® ТА KOPODUR®</t>
  </si>
  <si>
    <t>Ущільнювальне кільце(IP 67) 90 мм, для труб KOPOFLEX® ТА KOPODUR®</t>
  </si>
  <si>
    <t>000010647</t>
  </si>
  <si>
    <t>KT 250/L_NB</t>
  </si>
  <si>
    <t>KP 64/2_KA</t>
  </si>
  <si>
    <t>KP 64/3_KA</t>
  </si>
  <si>
    <t>KP 64/4_KA</t>
  </si>
  <si>
    <t>KP 64/5_KA</t>
  </si>
  <si>
    <t>KP 67/2_KA</t>
  </si>
  <si>
    <t>KP 67/3_KA</t>
  </si>
  <si>
    <t>KP 67X67_KA</t>
  </si>
  <si>
    <t>KP 68_KA</t>
  </si>
  <si>
    <t>KP 68/2_KA</t>
  </si>
  <si>
    <t>KPR 68_KA</t>
  </si>
  <si>
    <t>KUH 1_KA</t>
  </si>
  <si>
    <t>KOPOBOX MINI B_HB</t>
  </si>
  <si>
    <t>KOPOBOX MINI B_KB</t>
  </si>
  <si>
    <t>KU 68-1902_KA</t>
  </si>
  <si>
    <t>KO 97/5_KA</t>
  </si>
  <si>
    <t>KO 100_KA</t>
  </si>
  <si>
    <t>KO 100 E_KA</t>
  </si>
  <si>
    <t>KO 125_KA</t>
  </si>
  <si>
    <t>KO 125 E_KA</t>
  </si>
  <si>
    <t>KO 125 E/EQ02_KA</t>
  </si>
  <si>
    <t>KT 250_KB</t>
  </si>
  <si>
    <t>KT 250/1_KB</t>
  </si>
  <si>
    <t>KOM 97_KA</t>
  </si>
  <si>
    <t>KI 68 L/1_NA</t>
  </si>
  <si>
    <t>KUL 68-45/LD_NA</t>
  </si>
  <si>
    <t>KU 68/71L1_NA</t>
  </si>
  <si>
    <t>KPM 64/LU_NA</t>
  </si>
  <si>
    <t>KPR 68/71L_NA</t>
  </si>
  <si>
    <t>KPRL 64-60/LD_NA</t>
  </si>
  <si>
    <t>KPRL 68-70/LD_NA</t>
  </si>
  <si>
    <t>KP 64/5L_NA</t>
  </si>
  <si>
    <t>KPL 64-45/LD_NA</t>
  </si>
  <si>
    <t>KPL 64-40/LD_NA</t>
  </si>
  <si>
    <t>KPL 64-50/LD_NA</t>
  </si>
  <si>
    <t>KPL 64-40/2LD_NA</t>
  </si>
  <si>
    <t>KPL 64-50/2LD_NA</t>
  </si>
  <si>
    <t>KPL 64-50/3LD_NA</t>
  </si>
  <si>
    <t>KPL 64-50/4LD_NA</t>
  </si>
  <si>
    <t>KUH 1/L_NA</t>
  </si>
  <si>
    <t>KUL 68-45/LD2_NA</t>
  </si>
  <si>
    <t>KO 110/L_NA</t>
  </si>
  <si>
    <t>KO 125/1L_NA</t>
  </si>
  <si>
    <t>003.CS.K_KB</t>
  </si>
  <si>
    <t>005.CS.K_KB</t>
  </si>
  <si>
    <t>8101_KA</t>
  </si>
  <si>
    <t>8106_KA</t>
  </si>
  <si>
    <t>8110_KA</t>
  </si>
  <si>
    <t>8112_KA</t>
  </si>
  <si>
    <t>8117_KA</t>
  </si>
  <si>
    <t>8119_KA</t>
  </si>
  <si>
    <t>8130_KA</t>
  </si>
  <si>
    <t>8135_KA</t>
  </si>
  <si>
    <t>KSK 80_KA</t>
  </si>
  <si>
    <t>KSK 100_KA</t>
  </si>
  <si>
    <t>KSK 125_KA</t>
  </si>
  <si>
    <t>KSK 175_KA</t>
  </si>
  <si>
    <t>7116 B_P16</t>
  </si>
  <si>
    <t>7121 B_P21</t>
  </si>
  <si>
    <t>6303-11_FB</t>
  </si>
  <si>
    <t>6303-12_FB</t>
  </si>
  <si>
    <t>P-16_XX</t>
  </si>
  <si>
    <t>P-21_XX</t>
  </si>
  <si>
    <t>KSK 100_PO</t>
  </si>
  <si>
    <t>KSK 100_PO10J</t>
  </si>
  <si>
    <t>KSK 125_PO6P</t>
  </si>
  <si>
    <t>KSK 125_2PO6</t>
  </si>
  <si>
    <t>KSK 125_DPO</t>
  </si>
  <si>
    <t>KSK 125_PO10</t>
  </si>
  <si>
    <t>KSK 175_2PO10</t>
  </si>
  <si>
    <t>KSK 175_PO10P</t>
  </si>
  <si>
    <t>KSK 175_PO16</t>
  </si>
  <si>
    <t>KSK 175_DPO</t>
  </si>
  <si>
    <t>KEZ_KB</t>
  </si>
  <si>
    <t>KEZ 300_KB</t>
  </si>
  <si>
    <t>KEZ-3_KB</t>
  </si>
  <si>
    <t>ND KEZ_KB</t>
  </si>
  <si>
    <t>MDZ_KB</t>
  </si>
  <si>
    <t>MDZ 300_KB</t>
  </si>
  <si>
    <t>MDZ XL_KB</t>
  </si>
  <si>
    <t>MDZ XL 300_KB</t>
  </si>
  <si>
    <t>ND MDZ_KB</t>
  </si>
  <si>
    <t>KUZ-V_KB</t>
  </si>
  <si>
    <t>KUZ-VI_KB</t>
  </si>
  <si>
    <t>KUZ-VO_KB</t>
  </si>
  <si>
    <t>KUZ-VOI_KB</t>
  </si>
  <si>
    <t>PN KUZ_S</t>
  </si>
  <si>
    <t>KOPOBOX 57_LB</t>
  </si>
  <si>
    <t>KOPOBOX 80_LB</t>
  </si>
  <si>
    <t>KPP 80_LB</t>
  </si>
  <si>
    <t>KUP 57_FB</t>
  </si>
  <si>
    <t>KUP 80_FB</t>
  </si>
  <si>
    <t>PKUP_LB</t>
  </si>
  <si>
    <t>PP 80/0_LB</t>
  </si>
  <si>
    <t>PP 80/3_LB</t>
  </si>
  <si>
    <t>PP 80/45_LB</t>
  </si>
  <si>
    <t>SN_XX</t>
  </si>
  <si>
    <t>ZPP_LB</t>
  </si>
  <si>
    <t>PP 80/45/6_LB</t>
  </si>
  <si>
    <t>KOPOBOX MINI L_HB</t>
  </si>
  <si>
    <t>KOPOBOX MINI L_KB</t>
  </si>
  <si>
    <t>KOPOBOX MINI P_HB</t>
  </si>
  <si>
    <t>V 68 S_HB</t>
  </si>
  <si>
    <t>BV 1620_KA</t>
  </si>
  <si>
    <t>BV 2532_KA</t>
  </si>
  <si>
    <t>BK 16_AA</t>
  </si>
  <si>
    <t>BK 20_AA</t>
  </si>
  <si>
    <t>BK 25_AA</t>
  </si>
  <si>
    <t>BK 32_AA</t>
  </si>
  <si>
    <t>KBS-120_AB</t>
  </si>
  <si>
    <t>KBS-2_AB</t>
  </si>
  <si>
    <t>KBS-3_AA</t>
  </si>
  <si>
    <t>KBV-1_KB</t>
  </si>
  <si>
    <t>KBV-2_KB</t>
  </si>
  <si>
    <t>KBV-3_KB</t>
  </si>
  <si>
    <t>KBV-2/71_KB</t>
  </si>
  <si>
    <t>KBE-1_AB</t>
  </si>
  <si>
    <t>KBM_XX</t>
  </si>
  <si>
    <t>KBP-1_AA</t>
  </si>
  <si>
    <t>KBP-1/71_AB</t>
  </si>
  <si>
    <t>KBP-10_XX</t>
  </si>
  <si>
    <t>KBP-8_ZA</t>
  </si>
  <si>
    <t>KBP-9_XX</t>
  </si>
  <si>
    <t>KBT-1_AB</t>
  </si>
  <si>
    <t>KBT-2_AB</t>
  </si>
  <si>
    <t>KBT-3/71_AB</t>
  </si>
  <si>
    <t>NRB 60/12_AB</t>
  </si>
  <si>
    <t>NRB 60/24_AB</t>
  </si>
  <si>
    <t>LK 80/1_HB</t>
  </si>
  <si>
    <t>LK 80/2_HB</t>
  </si>
  <si>
    <t>LK 80R/1_HB</t>
  </si>
  <si>
    <t>LK 80R/2_HB</t>
  </si>
  <si>
    <t>LK 80X20R/1_HB</t>
  </si>
  <si>
    <t>LK 80X28/1_HB</t>
  </si>
  <si>
    <t>LK 80X28 2ZK_HB</t>
  </si>
  <si>
    <t>LK 80X28 2ZK_I1</t>
  </si>
  <si>
    <t>LK 80X28 2ZK_I2</t>
  </si>
  <si>
    <t>LK 80X28 2ZK_SD</t>
  </si>
  <si>
    <t>LK 80X28 2ZT_HB</t>
  </si>
  <si>
    <t>LK 80X28 2ZT_I1</t>
  </si>
  <si>
    <t>LK 80X28 2ZT_I2</t>
  </si>
  <si>
    <t>LK 80X28 2ZT_SD</t>
  </si>
  <si>
    <t>LK 80X28 2R_HB</t>
  </si>
  <si>
    <t>LK 80X28 2T_HB</t>
  </si>
  <si>
    <t>LK 80X28R/1_HB</t>
  </si>
  <si>
    <t>LK 80X28R/1_I1</t>
  </si>
  <si>
    <t>LK 80X28R/1_I2</t>
  </si>
  <si>
    <t>LK 80X28R/1_SD</t>
  </si>
  <si>
    <t>LK 80X28 T_HB</t>
  </si>
  <si>
    <t>LK 80X28 T_I1</t>
  </si>
  <si>
    <t>LK 80X28 T_I2</t>
  </si>
  <si>
    <t>LK 80X28 T_SD</t>
  </si>
  <si>
    <t>LKM 45_HB</t>
  </si>
  <si>
    <t>LK 80X28 2ZKHF_HB</t>
  </si>
  <si>
    <t>LK 80X28 2ZTHF_HB</t>
  </si>
  <si>
    <t>LK 80X28 THF_HB</t>
  </si>
  <si>
    <t>LK 80X28R/1HF_HB</t>
  </si>
  <si>
    <t>KU 68 LD/1HF_HA</t>
  </si>
  <si>
    <t>KU 68-1901HF_FA</t>
  </si>
  <si>
    <t>KOM 97HF_FA</t>
  </si>
  <si>
    <t>KP 64/LD HF_HA</t>
  </si>
  <si>
    <t>KP 68/2HF_FA</t>
  </si>
  <si>
    <t>KO 97 V/1HF_HB</t>
  </si>
  <si>
    <t>SKLD 2_NB</t>
  </si>
  <si>
    <t>DR18_HB</t>
  </si>
  <si>
    <t>DR42_HB</t>
  </si>
  <si>
    <t>KO 68_HB</t>
  </si>
  <si>
    <t>KO 97 V_HB</t>
  </si>
  <si>
    <t>KO 100 V_HB</t>
  </si>
  <si>
    <t>KO 125 V_HB</t>
  </si>
  <si>
    <t>KT 250 V_HB</t>
  </si>
  <si>
    <t>NR 68/6_ZB</t>
  </si>
  <si>
    <t>NR 68/10_ZB</t>
  </si>
  <si>
    <t>NR 80/R_HB</t>
  </si>
  <si>
    <t>NRT_HB</t>
  </si>
  <si>
    <t>NR 2ZT_HB</t>
  </si>
  <si>
    <t>V 100 E_HB</t>
  </si>
  <si>
    <t>V 110 L_HB</t>
  </si>
  <si>
    <t>V 125/1_HB</t>
  </si>
  <si>
    <t>V 68_HA</t>
  </si>
  <si>
    <t>VKT 250/L_HB</t>
  </si>
  <si>
    <t>VLK 80_HB</t>
  </si>
  <si>
    <t>VLK 80/R_HB</t>
  </si>
  <si>
    <t>VLK 80/T_HB</t>
  </si>
  <si>
    <t>ZV 68_AB</t>
  </si>
  <si>
    <t>ZV 97_AB</t>
  </si>
  <si>
    <t>PI 80 2ZK_XX</t>
  </si>
  <si>
    <t>PI 80 2ZT_XX</t>
  </si>
  <si>
    <t>PI 80R_XX</t>
  </si>
  <si>
    <t>PI 80T_XX</t>
  </si>
  <si>
    <t>1601_KB</t>
  </si>
  <si>
    <t>1611_KB</t>
  </si>
  <si>
    <t>1618_KB</t>
  </si>
  <si>
    <t>S-96_FB</t>
  </si>
  <si>
    <t>SP-96_FB</t>
  </si>
  <si>
    <t>TYP015_XX</t>
  </si>
  <si>
    <t>TYP016_XX</t>
  </si>
  <si>
    <t>TYP017_XX</t>
  </si>
  <si>
    <t>TYP018_XX</t>
  </si>
  <si>
    <t>TYP210_FA</t>
  </si>
  <si>
    <t>TYP310_FA</t>
  </si>
  <si>
    <t>TYP412_FA</t>
  </si>
  <si>
    <t>TYP512_FA</t>
  </si>
  <si>
    <t>TYP612_FA</t>
  </si>
  <si>
    <t>EPS 2_XX</t>
  </si>
  <si>
    <t>EPS 3_XX</t>
  </si>
  <si>
    <t>S-KSK 1_KB</t>
  </si>
  <si>
    <t>S-KSK 2_KB</t>
  </si>
  <si>
    <t>LV 11X10_HD</t>
  </si>
  <si>
    <t>LV 18X13_HD</t>
  </si>
  <si>
    <t>LV 18X13_SD</t>
  </si>
  <si>
    <t>LV 18X13_TD</t>
  </si>
  <si>
    <t>8731_HB</t>
  </si>
  <si>
    <t>8731_SD</t>
  </si>
  <si>
    <t>8731_I2</t>
  </si>
  <si>
    <t>8732_HB</t>
  </si>
  <si>
    <t>8732_SD</t>
  </si>
  <si>
    <t>8732_I2</t>
  </si>
  <si>
    <t>8733_HB</t>
  </si>
  <si>
    <t>8733_SD</t>
  </si>
  <si>
    <t>8733_I2</t>
  </si>
  <si>
    <t>8734_HB</t>
  </si>
  <si>
    <t>8734_SD</t>
  </si>
  <si>
    <t>8734_I2</t>
  </si>
  <si>
    <t>8735_HB</t>
  </si>
  <si>
    <t>8735_SD</t>
  </si>
  <si>
    <t>8735_I2</t>
  </si>
  <si>
    <t>8736_HB</t>
  </si>
  <si>
    <t>8736_SD</t>
  </si>
  <si>
    <t>8736_I2</t>
  </si>
  <si>
    <t>8737_HB</t>
  </si>
  <si>
    <t>8738_HB</t>
  </si>
  <si>
    <t>8739_HB</t>
  </si>
  <si>
    <t>8739_SD</t>
  </si>
  <si>
    <t>8739 Z_HB</t>
  </si>
  <si>
    <t>8739_I2</t>
  </si>
  <si>
    <t>LV 24X22_HD</t>
  </si>
  <si>
    <t>8791_HB</t>
  </si>
  <si>
    <t>8792_HB</t>
  </si>
  <si>
    <t>8793_HB</t>
  </si>
  <si>
    <t>8794_HB</t>
  </si>
  <si>
    <t>8795_HB</t>
  </si>
  <si>
    <t>8796_HB</t>
  </si>
  <si>
    <t>8797_HB</t>
  </si>
  <si>
    <t>LV 40X15_HD</t>
  </si>
  <si>
    <t>8711_HB</t>
  </si>
  <si>
    <t>8714_HB</t>
  </si>
  <si>
    <t>8716_HB</t>
  </si>
  <si>
    <t>8715_HB</t>
  </si>
  <si>
    <t>8713/2_HB</t>
  </si>
  <si>
    <t>8712/2_HB</t>
  </si>
  <si>
    <t>8717_HB</t>
  </si>
  <si>
    <t>8719_HB</t>
  </si>
  <si>
    <t>8719 Z_HB</t>
  </si>
  <si>
    <t>PN 40X15_HB</t>
  </si>
  <si>
    <t>LZ 15X12_HD</t>
  </si>
  <si>
    <t>8819_HB</t>
  </si>
  <si>
    <t>8824/41_HB</t>
  </si>
  <si>
    <t>LZK 15X12_HD</t>
  </si>
  <si>
    <t>8809_HB</t>
  </si>
  <si>
    <t>LH 15X10_HD</t>
  </si>
  <si>
    <t>8681_HB</t>
  </si>
  <si>
    <t>8682_HB</t>
  </si>
  <si>
    <t>8683_HB</t>
  </si>
  <si>
    <t>8684_HB</t>
  </si>
  <si>
    <t>8685_HB</t>
  </si>
  <si>
    <t>8686_HB</t>
  </si>
  <si>
    <t>LHD 17X17_HD</t>
  </si>
  <si>
    <t>8671_HB</t>
  </si>
  <si>
    <t>8672_HB</t>
  </si>
  <si>
    <t>8673_HB</t>
  </si>
  <si>
    <t>8674_HB</t>
  </si>
  <si>
    <t>8675_HB</t>
  </si>
  <si>
    <t>8676_HB</t>
  </si>
  <si>
    <t>LHD 20X10_HD</t>
  </si>
  <si>
    <t>8921_HB</t>
  </si>
  <si>
    <t>8922_HB</t>
  </si>
  <si>
    <t>8923_HB</t>
  </si>
  <si>
    <t>8924_HB</t>
  </si>
  <si>
    <t>8925_HB</t>
  </si>
  <si>
    <t>8926_HB</t>
  </si>
  <si>
    <t>LHD 20X20_HD</t>
  </si>
  <si>
    <t>8621_HB</t>
  </si>
  <si>
    <t>8622_HB</t>
  </si>
  <si>
    <t>8623_HB</t>
  </si>
  <si>
    <t>8624_HB</t>
  </si>
  <si>
    <t>8625_HB</t>
  </si>
  <si>
    <t>8626_HB</t>
  </si>
  <si>
    <t>8629_HB</t>
  </si>
  <si>
    <t>LHD 20X20_SD</t>
  </si>
  <si>
    <t>8621_SD</t>
  </si>
  <si>
    <t>8622_SD</t>
  </si>
  <si>
    <t>8623_SD</t>
  </si>
  <si>
    <t>8624_SD</t>
  </si>
  <si>
    <t>8625_SD</t>
  </si>
  <si>
    <t>8626_SD</t>
  </si>
  <si>
    <t>8629_SD</t>
  </si>
  <si>
    <t>8621_I1</t>
  </si>
  <si>
    <t>8622_I1</t>
  </si>
  <si>
    <t>8623_I1</t>
  </si>
  <si>
    <t>8624_I1</t>
  </si>
  <si>
    <t>8625_I1</t>
  </si>
  <si>
    <t>8626_I1</t>
  </si>
  <si>
    <t>8629_I1</t>
  </si>
  <si>
    <t>LHD 20X20_TD</t>
  </si>
  <si>
    <t>8621_I2</t>
  </si>
  <si>
    <t>8622_I2</t>
  </si>
  <si>
    <t>8623_I2</t>
  </si>
  <si>
    <t>8624_I2</t>
  </si>
  <si>
    <t>8625_I2</t>
  </si>
  <si>
    <t>8626_I2</t>
  </si>
  <si>
    <t>8629_I2</t>
  </si>
  <si>
    <t>LHD 25X15_HD</t>
  </si>
  <si>
    <t>8691_HB</t>
  </si>
  <si>
    <t>8692_HB</t>
  </si>
  <si>
    <t>8693_HB</t>
  </si>
  <si>
    <t>8694_HB</t>
  </si>
  <si>
    <t>8695_HB</t>
  </si>
  <si>
    <t>8696_HB</t>
  </si>
  <si>
    <t>LHD 25X20_HD</t>
  </si>
  <si>
    <t>8911_HB</t>
  </si>
  <si>
    <t>8912_HB</t>
  </si>
  <si>
    <t>8913_HB</t>
  </si>
  <si>
    <t>8914_HB</t>
  </si>
  <si>
    <t>8915_HB</t>
  </si>
  <si>
    <t>8916_HB</t>
  </si>
  <si>
    <t>LHD 30X25_HD</t>
  </si>
  <si>
    <t>8931_HB</t>
  </si>
  <si>
    <t>8932_HB</t>
  </si>
  <si>
    <t>8933_HB</t>
  </si>
  <si>
    <t>8934_HB</t>
  </si>
  <si>
    <t>8935_HB</t>
  </si>
  <si>
    <t>8936_HB</t>
  </si>
  <si>
    <t>LHD 32X15_HD</t>
  </si>
  <si>
    <t>8601_HB</t>
  </si>
  <si>
    <t>8602_HB</t>
  </si>
  <si>
    <t>8603_HB</t>
  </si>
  <si>
    <t>8604_HB</t>
  </si>
  <si>
    <t>8605_HB</t>
  </si>
  <si>
    <t>8606_HB</t>
  </si>
  <si>
    <t>LHD 40X20_HD</t>
  </si>
  <si>
    <t>8631_HB</t>
  </si>
  <si>
    <t>8632_HB</t>
  </si>
  <si>
    <t>8633_HB</t>
  </si>
  <si>
    <t>8634_HB</t>
  </si>
  <si>
    <t>8635_HB</t>
  </si>
  <si>
    <t>8636_HB</t>
  </si>
  <si>
    <t>8639_HB</t>
  </si>
  <si>
    <t>LHD 40X20_SD</t>
  </si>
  <si>
    <t>8631_SD</t>
  </si>
  <si>
    <t>8632_SD</t>
  </si>
  <si>
    <t>8633_SD</t>
  </si>
  <si>
    <t>8634_SD</t>
  </si>
  <si>
    <t>8635_SD</t>
  </si>
  <si>
    <t>8636_SD</t>
  </si>
  <si>
    <t>8639_SD</t>
  </si>
  <si>
    <t>8631_I1</t>
  </si>
  <si>
    <t>8634_I1</t>
  </si>
  <si>
    <t>8635_I1</t>
  </si>
  <si>
    <t>8636_I1</t>
  </si>
  <si>
    <t>8639_I1</t>
  </si>
  <si>
    <t>LHD 40X20_TD</t>
  </si>
  <si>
    <t>8631_I2</t>
  </si>
  <si>
    <t>8632_I2</t>
  </si>
  <si>
    <t>8633_I2</t>
  </si>
  <si>
    <t>8634_I2</t>
  </si>
  <si>
    <t>8635_I2</t>
  </si>
  <si>
    <t>8636_I2</t>
  </si>
  <si>
    <t>8639_I2</t>
  </si>
  <si>
    <t>LHD 40X40_HD</t>
  </si>
  <si>
    <t>8641_HB</t>
  </si>
  <si>
    <t>8642_HB</t>
  </si>
  <si>
    <t>8643_HB</t>
  </si>
  <si>
    <t>8644_HB</t>
  </si>
  <si>
    <t>8645_HB</t>
  </si>
  <si>
    <t>8646_HB</t>
  </si>
  <si>
    <t>LHD 40X40_SD</t>
  </si>
  <si>
    <t>8641_SD</t>
  </si>
  <si>
    <t>8642_SD</t>
  </si>
  <si>
    <t>8643_SD</t>
  </si>
  <si>
    <t>8644_SD</t>
  </si>
  <si>
    <t>8645_SD</t>
  </si>
  <si>
    <t>8646_SD</t>
  </si>
  <si>
    <t>LHD 40X40_TD</t>
  </si>
  <si>
    <t>8641_I2</t>
  </si>
  <si>
    <t>8642_I2</t>
  </si>
  <si>
    <t>8643_I2</t>
  </si>
  <si>
    <t>8644_I2</t>
  </si>
  <si>
    <t>8645_I2</t>
  </si>
  <si>
    <t>8646_I2</t>
  </si>
  <si>
    <t>LHD 50X20_HD</t>
  </si>
  <si>
    <t>LHD 50X20/1_HD</t>
  </si>
  <si>
    <t>LHD 50X20/2_HD</t>
  </si>
  <si>
    <t>8991_HB</t>
  </si>
  <si>
    <t>8992_HB</t>
  </si>
  <si>
    <t>8993_HB</t>
  </si>
  <si>
    <t>8994_HB</t>
  </si>
  <si>
    <t>8995_HB</t>
  </si>
  <si>
    <t>8996_HB</t>
  </si>
  <si>
    <t>LH 60X40_HD</t>
  </si>
  <si>
    <t>8651_HB</t>
  </si>
  <si>
    <t>8652_HB</t>
  </si>
  <si>
    <t>8653_HB</t>
  </si>
  <si>
    <t>8654_HB</t>
  </si>
  <si>
    <t>8655_HB</t>
  </si>
  <si>
    <t>8656_HB</t>
  </si>
  <si>
    <t>RLH 60X40_HB</t>
  </si>
  <si>
    <t>LE 40_HD</t>
  </si>
  <si>
    <t>8751_HB</t>
  </si>
  <si>
    <t>8752_HB</t>
  </si>
  <si>
    <t>8753_HB</t>
  </si>
  <si>
    <t>8754_HB</t>
  </si>
  <si>
    <t>8755_HB</t>
  </si>
  <si>
    <t>8756_HB</t>
  </si>
  <si>
    <t>8757_HB</t>
  </si>
  <si>
    <t>LE 60_HD</t>
  </si>
  <si>
    <t>8761_HB</t>
  </si>
  <si>
    <t>8762_HB</t>
  </si>
  <si>
    <t>8763_HB</t>
  </si>
  <si>
    <t>8764_HB</t>
  </si>
  <si>
    <t>8765_HB</t>
  </si>
  <si>
    <t>8766_HB</t>
  </si>
  <si>
    <t>LE 80_HD</t>
  </si>
  <si>
    <t>8771_HB</t>
  </si>
  <si>
    <t>8772_HB</t>
  </si>
  <si>
    <t>8773_HB</t>
  </si>
  <si>
    <t>8774_HB</t>
  </si>
  <si>
    <t>8775_HB</t>
  </si>
  <si>
    <t>8776_HB</t>
  </si>
  <si>
    <t>RLE 80_HB</t>
  </si>
  <si>
    <t>LE 100_HD</t>
  </si>
  <si>
    <t>8781_HB</t>
  </si>
  <si>
    <t>8782_HB</t>
  </si>
  <si>
    <t>8783_HB</t>
  </si>
  <si>
    <t>8784_HB</t>
  </si>
  <si>
    <t>8785_HB</t>
  </si>
  <si>
    <t>8786_HB</t>
  </si>
  <si>
    <t>RLE 100_HB</t>
  </si>
  <si>
    <t>LO 35_LD</t>
  </si>
  <si>
    <t>8833_LB</t>
  </si>
  <si>
    <t>8834_LB</t>
  </si>
  <si>
    <t>8837_LB</t>
  </si>
  <si>
    <t>LO 35_HD</t>
  </si>
  <si>
    <t>8833_HB</t>
  </si>
  <si>
    <t>8834_HB</t>
  </si>
  <si>
    <t>8837_HB</t>
  </si>
  <si>
    <t>8824/43_HB</t>
  </si>
  <si>
    <t>LO 35_KD</t>
  </si>
  <si>
    <t>8833_KB</t>
  </si>
  <si>
    <t>8834_KB</t>
  </si>
  <si>
    <t>8837_KB</t>
  </si>
  <si>
    <t>LO 50_LD</t>
  </si>
  <si>
    <t>8843_LB</t>
  </si>
  <si>
    <t>8844_LB</t>
  </si>
  <si>
    <t>8847_KB</t>
  </si>
  <si>
    <t>LO 50_HD</t>
  </si>
  <si>
    <t>8843_HB</t>
  </si>
  <si>
    <t>8844_HB</t>
  </si>
  <si>
    <t>8847_LB</t>
  </si>
  <si>
    <t>8824/44_HB</t>
  </si>
  <si>
    <t>LO 50_KD</t>
  </si>
  <si>
    <t>8843_KB</t>
  </si>
  <si>
    <t>8844_KB</t>
  </si>
  <si>
    <t>LO 75_LD</t>
  </si>
  <si>
    <t>8873_LB</t>
  </si>
  <si>
    <t>8874_LB</t>
  </si>
  <si>
    <t>LO 75_HD</t>
  </si>
  <si>
    <t>8873_HB</t>
  </si>
  <si>
    <t>8874_HB</t>
  </si>
  <si>
    <t>LO 75_KD</t>
  </si>
  <si>
    <t>8873_KB</t>
  </si>
  <si>
    <t>8874_KB</t>
  </si>
  <si>
    <t>LR 30_HB</t>
  </si>
  <si>
    <t>8855_HB</t>
  </si>
  <si>
    <t>8856_HB</t>
  </si>
  <si>
    <t>8855/3_HB</t>
  </si>
  <si>
    <t>LP 35_HD</t>
  </si>
  <si>
    <t>8861 L_HB</t>
  </si>
  <si>
    <t>8861 P_HB</t>
  </si>
  <si>
    <t>8865_HB</t>
  </si>
  <si>
    <t>8866_HB</t>
  </si>
  <si>
    <t>LP 35_SD</t>
  </si>
  <si>
    <t>8861 L_SD</t>
  </si>
  <si>
    <t>8861 P_SD</t>
  </si>
  <si>
    <t>8865_SD</t>
  </si>
  <si>
    <t>8866_SD</t>
  </si>
  <si>
    <t>LP 35_TD</t>
  </si>
  <si>
    <t>8861 L_I2</t>
  </si>
  <si>
    <t>8861 P_I2</t>
  </si>
  <si>
    <t>8865_I2</t>
  </si>
  <si>
    <t>8866_I2</t>
  </si>
  <si>
    <t>LP 80X25_HD</t>
  </si>
  <si>
    <t>8821 L_HB</t>
  </si>
  <si>
    <t>8821 P_HB</t>
  </si>
  <si>
    <t>8822_HB</t>
  </si>
  <si>
    <t>8823/13 L_HB</t>
  </si>
  <si>
    <t>8823/13 P_HB</t>
  </si>
  <si>
    <t>8824/12_HB</t>
  </si>
  <si>
    <t>8824/40_HB</t>
  </si>
  <si>
    <t>8825_HB</t>
  </si>
  <si>
    <t>8826_HB</t>
  </si>
  <si>
    <t>LPK 80X25_HD</t>
  </si>
  <si>
    <t>EKD 80X40_HD</t>
  </si>
  <si>
    <t>8501_HB</t>
  </si>
  <si>
    <t>8502_HB</t>
  </si>
  <si>
    <t>8503_HB</t>
  </si>
  <si>
    <t>8504_HB</t>
  </si>
  <si>
    <t>8504/EKD_HB</t>
  </si>
  <si>
    <t>8505_HB</t>
  </si>
  <si>
    <t>8506_HB</t>
  </si>
  <si>
    <t>REKO 80X40_HB</t>
  </si>
  <si>
    <t>EKD 100X40_HD</t>
  </si>
  <si>
    <t>8511_HB</t>
  </si>
  <si>
    <t>8512_HB</t>
  </si>
  <si>
    <t>8513_HB</t>
  </si>
  <si>
    <t>8514_HB</t>
  </si>
  <si>
    <t>8514/EKD_HB</t>
  </si>
  <si>
    <t>8515_HB</t>
  </si>
  <si>
    <t>8516_HB</t>
  </si>
  <si>
    <t>REKO 100X40_HB</t>
  </si>
  <si>
    <t>EKD 120X40_HD</t>
  </si>
  <si>
    <t>8581_HB</t>
  </si>
  <si>
    <t>8582_HB</t>
  </si>
  <si>
    <t>8583_HB</t>
  </si>
  <si>
    <t>8584_HB</t>
  </si>
  <si>
    <t>8584/EKD_HB</t>
  </si>
  <si>
    <t>8585_HB</t>
  </si>
  <si>
    <t>8586_HB</t>
  </si>
  <si>
    <t>PEKD 40_-C</t>
  </si>
  <si>
    <t>REKO 120X40_HB</t>
  </si>
  <si>
    <t>EKE 60X60_HD</t>
  </si>
  <si>
    <t>8541_HB</t>
  </si>
  <si>
    <t>8542_HB</t>
  </si>
  <si>
    <t>8543_HB</t>
  </si>
  <si>
    <t>8544_HB</t>
  </si>
  <si>
    <t>8545_HB</t>
  </si>
  <si>
    <t>8546_HB</t>
  </si>
  <si>
    <t>REKE 60_HB</t>
  </si>
  <si>
    <t>EKE 100X60_HD</t>
  </si>
  <si>
    <t>8551_HB</t>
  </si>
  <si>
    <t>8552_HB</t>
  </si>
  <si>
    <t>8553_HB</t>
  </si>
  <si>
    <t>8554_HB</t>
  </si>
  <si>
    <t>8555_HB</t>
  </si>
  <si>
    <t>8556_HB</t>
  </si>
  <si>
    <t>8550-11_HB</t>
  </si>
  <si>
    <t>8550-12_HB</t>
  </si>
  <si>
    <t>8550-13_HB</t>
  </si>
  <si>
    <t>REKE 100_HB</t>
  </si>
  <si>
    <t>EKE 140X60_HD</t>
  </si>
  <si>
    <t>8561_HB</t>
  </si>
  <si>
    <t>8562_HB</t>
  </si>
  <si>
    <t>8563_HB</t>
  </si>
  <si>
    <t>8564_HB</t>
  </si>
  <si>
    <t>8565_HB</t>
  </si>
  <si>
    <t>8566_HB</t>
  </si>
  <si>
    <t>REKE 140_HB</t>
  </si>
  <si>
    <t>EKE 180X60_HD</t>
  </si>
  <si>
    <t>8571_HB</t>
  </si>
  <si>
    <t>8572_HB</t>
  </si>
  <si>
    <t>8573_HB</t>
  </si>
  <si>
    <t>8574_HB</t>
  </si>
  <si>
    <t>8575_HB</t>
  </si>
  <si>
    <t>8576_HB</t>
  </si>
  <si>
    <t>REKE 180_HB</t>
  </si>
  <si>
    <t>PK 90X55 D_HD</t>
  </si>
  <si>
    <t>8401_HB</t>
  </si>
  <si>
    <t>8402_HB</t>
  </si>
  <si>
    <t>8403_HB</t>
  </si>
  <si>
    <t>8404_HB</t>
  </si>
  <si>
    <t>8405_HB</t>
  </si>
  <si>
    <t>8406_HB</t>
  </si>
  <si>
    <t>8407_HB</t>
  </si>
  <si>
    <t>PK 110X65 D_HD</t>
  </si>
  <si>
    <t>8211_HB</t>
  </si>
  <si>
    <t>8212_HB</t>
  </si>
  <si>
    <t>8213_HB</t>
  </si>
  <si>
    <t>8214_HB</t>
  </si>
  <si>
    <t>8215_HB</t>
  </si>
  <si>
    <t>8216_HB</t>
  </si>
  <si>
    <t>8217_HB</t>
  </si>
  <si>
    <t>PK 110X70 D_HD</t>
  </si>
  <si>
    <t>8451_HB</t>
  </si>
  <si>
    <t>8452_HB</t>
  </si>
  <si>
    <t>8453_HB</t>
  </si>
  <si>
    <t>8454_HB</t>
  </si>
  <si>
    <t>8455_HB</t>
  </si>
  <si>
    <t>8456_HB</t>
  </si>
  <si>
    <t>8450-11_HB</t>
  </si>
  <si>
    <t>8450-12_HB</t>
  </si>
  <si>
    <t>8450-13_HB</t>
  </si>
  <si>
    <t>PK 120X55 D_HD</t>
  </si>
  <si>
    <t>8471_HB</t>
  </si>
  <si>
    <t>8472_HB</t>
  </si>
  <si>
    <t>8473_HB</t>
  </si>
  <si>
    <t>8474_HB</t>
  </si>
  <si>
    <t>8475_HB</t>
  </si>
  <si>
    <t>8476_HB</t>
  </si>
  <si>
    <t>PK 140X70 D_HD</t>
  </si>
  <si>
    <t>8461_HB</t>
  </si>
  <si>
    <t>8462_HB</t>
  </si>
  <si>
    <t>8463_HB</t>
  </si>
  <si>
    <t>8464_HB</t>
  </si>
  <si>
    <t>8465_HB</t>
  </si>
  <si>
    <t>8466_HB</t>
  </si>
  <si>
    <t>8467_HB</t>
  </si>
  <si>
    <t>8440-11_HB</t>
  </si>
  <si>
    <t>8440-12_HB</t>
  </si>
  <si>
    <t>8440-13_HB</t>
  </si>
  <si>
    <t>PK 160X65 D_HD</t>
  </si>
  <si>
    <t>8481_HB</t>
  </si>
  <si>
    <t>8482_HB</t>
  </si>
  <si>
    <t>8483_HB</t>
  </si>
  <si>
    <t>8484_HB</t>
  </si>
  <si>
    <t>8485_HB</t>
  </si>
  <si>
    <t>8486_HB</t>
  </si>
  <si>
    <t>8487_HB</t>
  </si>
  <si>
    <t>PK 170X70 D_HD</t>
  </si>
  <si>
    <t>8441_HB</t>
  </si>
  <si>
    <t>8442_HB</t>
  </si>
  <si>
    <t>8443_HB</t>
  </si>
  <si>
    <t>8444_HB</t>
  </si>
  <si>
    <t>8445_HB</t>
  </si>
  <si>
    <t>8446_HB</t>
  </si>
  <si>
    <t>8447_HB</t>
  </si>
  <si>
    <t>PK 210X70 D_HD</t>
  </si>
  <si>
    <t>8491_HB</t>
  </si>
  <si>
    <t>8492_HB</t>
  </si>
  <si>
    <t>8493_HB</t>
  </si>
  <si>
    <t>8494_HB</t>
  </si>
  <si>
    <t>8495_HB</t>
  </si>
  <si>
    <t>8496_HB</t>
  </si>
  <si>
    <t>8497_HB</t>
  </si>
  <si>
    <t>LHD 20X10HF_HD</t>
  </si>
  <si>
    <t>8921HF_HB</t>
  </si>
  <si>
    <t>8922HF_HB</t>
  </si>
  <si>
    <t>8923HF_HB</t>
  </si>
  <si>
    <t>8924HF_HB</t>
  </si>
  <si>
    <t>8925HF_HB</t>
  </si>
  <si>
    <t>8926HF_HB</t>
  </si>
  <si>
    <t>LHD 20X20HF_HD</t>
  </si>
  <si>
    <t>8621HF_HB</t>
  </si>
  <si>
    <t>8622HF_HB</t>
  </si>
  <si>
    <t>8623HF_HB</t>
  </si>
  <si>
    <t>8624HF_HB</t>
  </si>
  <si>
    <t>8625HF_HB</t>
  </si>
  <si>
    <t>8626HF_HB</t>
  </si>
  <si>
    <t>8629HF_HB</t>
  </si>
  <si>
    <t>LHD 40X20HF_HD</t>
  </si>
  <si>
    <t>8631HF_HB</t>
  </si>
  <si>
    <t>8632HF_HB</t>
  </si>
  <si>
    <t>8633HF_HB</t>
  </si>
  <si>
    <t>8634HF_HB</t>
  </si>
  <si>
    <t>8635HF_HB</t>
  </si>
  <si>
    <t>8636HF_HB</t>
  </si>
  <si>
    <t>8639HF_HB</t>
  </si>
  <si>
    <t>LHD 40X40HF_HD</t>
  </si>
  <si>
    <t>8641HF_HB</t>
  </si>
  <si>
    <t>8642HF_HB</t>
  </si>
  <si>
    <t>8643HF_HB</t>
  </si>
  <si>
    <t>8644HF_HB</t>
  </si>
  <si>
    <t>8645HF_HB</t>
  </si>
  <si>
    <t>8646HF_HB</t>
  </si>
  <si>
    <t>EKD 80X40HF_HD</t>
  </si>
  <si>
    <t>8501HF_HB</t>
  </si>
  <si>
    <t>8502HF_HB</t>
  </si>
  <si>
    <t>8503HF_HB</t>
  </si>
  <si>
    <t>8504HF_HB</t>
  </si>
  <si>
    <t>8505HF_HB</t>
  </si>
  <si>
    <t>8506HF_HB</t>
  </si>
  <si>
    <t>REKO 80X40HF_HB</t>
  </si>
  <si>
    <t>PK 90X55 D HF_HD</t>
  </si>
  <si>
    <t>8401HF_HB</t>
  </si>
  <si>
    <t>8402HF_HB</t>
  </si>
  <si>
    <t>8403HF_HB</t>
  </si>
  <si>
    <t>8404HF_HB</t>
  </si>
  <si>
    <t>8405HF_HB</t>
  </si>
  <si>
    <t>8406HF_HB</t>
  </si>
  <si>
    <t>PK 110X70 D HF_HD</t>
  </si>
  <si>
    <t>8451HF_HB</t>
  </si>
  <si>
    <t>8452HF_HB</t>
  </si>
  <si>
    <t>8453HF_HB</t>
  </si>
  <si>
    <t>8454HF_HB</t>
  </si>
  <si>
    <t>8455HF_HB</t>
  </si>
  <si>
    <t>8456HF_HB</t>
  </si>
  <si>
    <t>SK 40X20_S</t>
  </si>
  <si>
    <t>SK 40X33_S</t>
  </si>
  <si>
    <t>RK 30X30_LD</t>
  </si>
  <si>
    <t>RK 30X40_LD</t>
  </si>
  <si>
    <t>RK 40X60_LD</t>
  </si>
  <si>
    <t>RK 40X80_LD</t>
  </si>
  <si>
    <t>RK 60X60_LD</t>
  </si>
  <si>
    <t>RK 60X80_LD</t>
  </si>
  <si>
    <t>RK 80X60_LD</t>
  </si>
  <si>
    <t>RK 100X60_LD</t>
  </si>
  <si>
    <t>RK 25X25 DIN_LD</t>
  </si>
  <si>
    <t>RK 37.5X75 DIN_LD</t>
  </si>
  <si>
    <t>RK 50X50 DIN_LD</t>
  </si>
  <si>
    <t>RK 50X75 DIN_LD</t>
  </si>
  <si>
    <t>RK 75X75 DIN_LD</t>
  </si>
  <si>
    <t>RK-OVK20_LA</t>
  </si>
  <si>
    <t>RK-OVK30_LB</t>
  </si>
  <si>
    <t>RK-OVK40_LB</t>
  </si>
  <si>
    <t>RK-ST6_H25</t>
  </si>
  <si>
    <t>RK-ST12_H20</t>
  </si>
  <si>
    <t>RK-ST22_H25</t>
  </si>
  <si>
    <t>RK-PN6_FA</t>
  </si>
  <si>
    <t>PEKE 60_-C</t>
  </si>
  <si>
    <t>PKS 70/60_XX</t>
  </si>
  <si>
    <t>PEP 60_HD</t>
  </si>
  <si>
    <t>PEP 60/K_S</t>
  </si>
  <si>
    <t>5820/20_S</t>
  </si>
  <si>
    <t>5820/21_S</t>
  </si>
  <si>
    <t>5820/30_XX</t>
  </si>
  <si>
    <t>5820/31_XX</t>
  </si>
  <si>
    <t>5822 DER_HA</t>
  </si>
  <si>
    <t>TS35 DZN1.0_S</t>
  </si>
  <si>
    <t>8560-11_HB</t>
  </si>
  <si>
    <t>8560-12_HB</t>
  </si>
  <si>
    <t>8560-13_HB</t>
  </si>
  <si>
    <t>PN 40X20_HB</t>
  </si>
  <si>
    <t>PN 40X20_I1</t>
  </si>
  <si>
    <t>PN 40X20_I2</t>
  </si>
  <si>
    <t>PN 40X20_SD</t>
  </si>
  <si>
    <t>PNLP 35 2Z_HB</t>
  </si>
  <si>
    <t>PNLP 35 2Z_I1</t>
  </si>
  <si>
    <t>PNLP 35 2Z_I2</t>
  </si>
  <si>
    <t>PNLP 35 2Z_SD</t>
  </si>
  <si>
    <t>PNE 100X20_HB</t>
  </si>
  <si>
    <t>PNE 40 2Z_HB</t>
  </si>
  <si>
    <t>PNE 60X20 2Z_HB</t>
  </si>
  <si>
    <t>PNE 60X20_HB</t>
  </si>
  <si>
    <t>PNE 80X20_HB</t>
  </si>
  <si>
    <t>PN 80X25 2Z_HB</t>
  </si>
  <si>
    <t>PN 80X25_HB</t>
  </si>
  <si>
    <t>PN EKE_S</t>
  </si>
  <si>
    <t>PN PK_S</t>
  </si>
  <si>
    <t>KP EKE_HB</t>
  </si>
  <si>
    <t>KP PK_HB</t>
  </si>
  <si>
    <t>KP 80 PK_HB</t>
  </si>
  <si>
    <t>1416E D_K50D</t>
  </si>
  <si>
    <t xml:space="preserve">1420 D_K50D </t>
  </si>
  <si>
    <t xml:space="preserve">1425 D_K50D </t>
  </si>
  <si>
    <t>1432 D_K50D</t>
  </si>
  <si>
    <t>1416E D_K25D</t>
  </si>
  <si>
    <t xml:space="preserve">1420 D_K25D </t>
  </si>
  <si>
    <t xml:space="preserve">1425 D_K25D </t>
  </si>
  <si>
    <t>1432 D_K25D</t>
  </si>
  <si>
    <t>1440_K25D</t>
  </si>
  <si>
    <t>1416E D_F50D</t>
  </si>
  <si>
    <t xml:space="preserve">1420 D_F50D </t>
  </si>
  <si>
    <t xml:space="preserve">1425 D_F50D </t>
  </si>
  <si>
    <t>1432 D_F50D</t>
  </si>
  <si>
    <t>1416E D_F25D</t>
  </si>
  <si>
    <t xml:space="preserve">1420 D_F25D </t>
  </si>
  <si>
    <t xml:space="preserve">1425 D_F25D </t>
  </si>
  <si>
    <t>1432 D_F25D</t>
  </si>
  <si>
    <t>1216E D_L50D</t>
  </si>
  <si>
    <t xml:space="preserve">1220 D_L50D </t>
  </si>
  <si>
    <t>1225 D_L50D</t>
  </si>
  <si>
    <t>1232 D_L50D</t>
  </si>
  <si>
    <t>1216E D_L25D</t>
  </si>
  <si>
    <t xml:space="preserve">1220 D_L25D </t>
  </si>
  <si>
    <t>1225 D_L25D</t>
  </si>
  <si>
    <t>1232 D_L25D</t>
  </si>
  <si>
    <t>1240_L25</t>
  </si>
  <si>
    <t>1240_L25D</t>
  </si>
  <si>
    <t>1250_L25</t>
  </si>
  <si>
    <t>1216E D_F50D</t>
  </si>
  <si>
    <t xml:space="preserve">1220 D_F50D </t>
  </si>
  <si>
    <t>1225 D_F50D</t>
  </si>
  <si>
    <t>1232 D_F50D</t>
  </si>
  <si>
    <t>SF16_K30</t>
  </si>
  <si>
    <t>SF20_K30</t>
  </si>
  <si>
    <t>SF25_K30</t>
  </si>
  <si>
    <t>SF32_K30</t>
  </si>
  <si>
    <t>APAFS16_F50</t>
  </si>
  <si>
    <t>APAFS21_F50</t>
  </si>
  <si>
    <t>APAFS28_F50</t>
  </si>
  <si>
    <t>APAFS34_F50</t>
  </si>
  <si>
    <t>APACS42_F25</t>
  </si>
  <si>
    <t>APACS54_F25</t>
  </si>
  <si>
    <t>APACS80_F10</t>
  </si>
  <si>
    <t>2320/LPE-1_F1.DU</t>
  </si>
  <si>
    <t>2325/LPE-1_F1.DU</t>
  </si>
  <si>
    <t>2332/LPE-1_F50DU</t>
  </si>
  <si>
    <t>1416EPP_F100</t>
  </si>
  <si>
    <t>1420PP_F100</t>
  </si>
  <si>
    <t>1425PP_F50</t>
  </si>
  <si>
    <t>1432PP_F50</t>
  </si>
  <si>
    <t>1440PP_F25</t>
  </si>
  <si>
    <t>1450PP_F25</t>
  </si>
  <si>
    <t>1216EHFPP_L100</t>
  </si>
  <si>
    <t>1220HFPP_L100</t>
  </si>
  <si>
    <t>1225HFPP_L100</t>
  </si>
  <si>
    <t>1232HFPP_L50</t>
  </si>
  <si>
    <t>1240HFPP_L50</t>
  </si>
  <si>
    <t>1250HFPP_L25</t>
  </si>
  <si>
    <t>1516E_KA</t>
  </si>
  <si>
    <t>1520_KA</t>
  </si>
  <si>
    <t>1525_KA</t>
  </si>
  <si>
    <t>1532_KA</t>
  </si>
  <si>
    <t>1540_KA</t>
  </si>
  <si>
    <t>1550_KA</t>
  </si>
  <si>
    <t>1563_KA</t>
  </si>
  <si>
    <t>0216E_KB</t>
  </si>
  <si>
    <t>0220_KB</t>
  </si>
  <si>
    <t>0225_KB</t>
  </si>
  <si>
    <t>0232_KB</t>
  </si>
  <si>
    <t>0240_KB</t>
  </si>
  <si>
    <t>0250_KB</t>
  </si>
  <si>
    <t>0263_KB</t>
  </si>
  <si>
    <t>4116_KB</t>
  </si>
  <si>
    <t>4120_KB</t>
  </si>
  <si>
    <t>4125_KB</t>
  </si>
  <si>
    <t>4132_KB</t>
  </si>
  <si>
    <t>4140_KB</t>
  </si>
  <si>
    <t>4150_KB</t>
  </si>
  <si>
    <t>5316E_KB</t>
  </si>
  <si>
    <t>5320_KB</t>
  </si>
  <si>
    <t>5325_KB</t>
  </si>
  <si>
    <t>5332_KB</t>
  </si>
  <si>
    <t>5340_KB</t>
  </si>
  <si>
    <t>5350_KB</t>
  </si>
  <si>
    <t>5363_KB</t>
  </si>
  <si>
    <t>1516E_HA</t>
  </si>
  <si>
    <t>1520_HA</t>
  </si>
  <si>
    <t>1525_HA</t>
  </si>
  <si>
    <t>1532_HA</t>
  </si>
  <si>
    <t>1540_HA</t>
  </si>
  <si>
    <t>1550_HA</t>
  </si>
  <si>
    <t>1563_HA</t>
  </si>
  <si>
    <t>0216E_HB</t>
  </si>
  <si>
    <t>0220_HB</t>
  </si>
  <si>
    <t>0225_HB</t>
  </si>
  <si>
    <t>0232_HB</t>
  </si>
  <si>
    <t>0240_HB</t>
  </si>
  <si>
    <t>0250_HB</t>
  </si>
  <si>
    <t>0263_HB</t>
  </si>
  <si>
    <t>4116_HB</t>
  </si>
  <si>
    <t>4120_HB</t>
  </si>
  <si>
    <t>4125_HB</t>
  </si>
  <si>
    <t>4132_HB</t>
  </si>
  <si>
    <t>4140_HB</t>
  </si>
  <si>
    <t>4150_HB</t>
  </si>
  <si>
    <t>5316E_HB</t>
  </si>
  <si>
    <t>5320_HB</t>
  </si>
  <si>
    <t>5325_HB</t>
  </si>
  <si>
    <t>5332_HB</t>
  </si>
  <si>
    <t>5340_HB</t>
  </si>
  <si>
    <t>5350_HB</t>
  </si>
  <si>
    <t>5363_HB</t>
  </si>
  <si>
    <t>4016E_LA</t>
  </si>
  <si>
    <t>4020_LA</t>
  </si>
  <si>
    <t>4025_LA</t>
  </si>
  <si>
    <t>4032_LA</t>
  </si>
  <si>
    <t>4040_LA</t>
  </si>
  <si>
    <t>4050_LA</t>
  </si>
  <si>
    <t>4063_LA</t>
  </si>
  <si>
    <t>0216E_LB</t>
  </si>
  <si>
    <t>0220_LB</t>
  </si>
  <si>
    <t>0225_LB</t>
  </si>
  <si>
    <t>0232_LB</t>
  </si>
  <si>
    <t>0240_LB</t>
  </si>
  <si>
    <t>0250_LB</t>
  </si>
  <si>
    <t>0263_LB</t>
  </si>
  <si>
    <t>4116_LB</t>
  </si>
  <si>
    <t>4120_LB</t>
  </si>
  <si>
    <t>4125_LB</t>
  </si>
  <si>
    <t>4132_LB</t>
  </si>
  <si>
    <t>4140_LB</t>
  </si>
  <si>
    <t>4150_LB</t>
  </si>
  <si>
    <t>5316E_LB</t>
  </si>
  <si>
    <t>5320_LB</t>
  </si>
  <si>
    <t>5325_LB</t>
  </si>
  <si>
    <t>5332_LB</t>
  </si>
  <si>
    <t>5340_LB</t>
  </si>
  <si>
    <t>5350_LB</t>
  </si>
  <si>
    <t>5363_LB</t>
  </si>
  <si>
    <t>8016E_FA</t>
  </si>
  <si>
    <t>8020_FA</t>
  </si>
  <si>
    <t>8025_FA</t>
  </si>
  <si>
    <t>8032_FA</t>
  </si>
  <si>
    <t>8040_FA</t>
  </si>
  <si>
    <t>8050_FA</t>
  </si>
  <si>
    <t>8063_FA</t>
  </si>
  <si>
    <t>0216E_FB</t>
  </si>
  <si>
    <t>0220_FB</t>
  </si>
  <si>
    <t>0225_FB</t>
  </si>
  <si>
    <t>0232_FB</t>
  </si>
  <si>
    <t>0240_FB</t>
  </si>
  <si>
    <t>0250_FB</t>
  </si>
  <si>
    <t>0263_FB</t>
  </si>
  <si>
    <t>4116_FB</t>
  </si>
  <si>
    <t>4120_FB</t>
  </si>
  <si>
    <t>4125_FB</t>
  </si>
  <si>
    <t>4132_FB</t>
  </si>
  <si>
    <t>4140_FB</t>
  </si>
  <si>
    <t>4150_FB</t>
  </si>
  <si>
    <t>5316E_FB</t>
  </si>
  <si>
    <t>5320_FB</t>
  </si>
  <si>
    <t>5325_FB</t>
  </si>
  <si>
    <t>5332_FB</t>
  </si>
  <si>
    <t>5340_FB</t>
  </si>
  <si>
    <t>5350_FB</t>
  </si>
  <si>
    <t>5363_FB</t>
  </si>
  <si>
    <t>1516EHF_FA</t>
  </si>
  <si>
    <t>1520HF_FA</t>
  </si>
  <si>
    <t>1525HF_FA</t>
  </si>
  <si>
    <t>1532HF_FA</t>
  </si>
  <si>
    <t>1540HF_FA</t>
  </si>
  <si>
    <t>1550HF_FA</t>
  </si>
  <si>
    <t>1563HF_FA</t>
  </si>
  <si>
    <t>0216HF_FB</t>
  </si>
  <si>
    <t>0220HF_FB</t>
  </si>
  <si>
    <t>0225HF_FB</t>
  </si>
  <si>
    <t>0232HF_FB</t>
  </si>
  <si>
    <t>0240HF_FB</t>
  </si>
  <si>
    <t>0250HF_FB</t>
  </si>
  <si>
    <t>0263HF_FB</t>
  </si>
  <si>
    <t>4116HF_FB</t>
  </si>
  <si>
    <t>4120HF_FB</t>
  </si>
  <si>
    <t>4125HF_FB</t>
  </si>
  <si>
    <t>4132HF_FB</t>
  </si>
  <si>
    <t>4140HF_FB</t>
  </si>
  <si>
    <t>4150HF_FB</t>
  </si>
  <si>
    <t>5316EHF_FB</t>
  </si>
  <si>
    <t>5320HF_FB</t>
  </si>
  <si>
    <t>5325HF_FB</t>
  </si>
  <si>
    <t>5332HF_FB</t>
  </si>
  <si>
    <t>5340HF_FB</t>
  </si>
  <si>
    <t>5350HF_FB</t>
  </si>
  <si>
    <t>5363HF_FB</t>
  </si>
  <si>
    <t>1516EHF_KA</t>
  </si>
  <si>
    <t>1520HF_KA</t>
  </si>
  <si>
    <t>1525HF_KA</t>
  </si>
  <si>
    <t>1532HF_KA</t>
  </si>
  <si>
    <t>1540HF_KA</t>
  </si>
  <si>
    <t>1550HF_KA</t>
  </si>
  <si>
    <t>1563HF_KA</t>
  </si>
  <si>
    <t>0216HF_KB</t>
  </si>
  <si>
    <t>0220HF_KB</t>
  </si>
  <si>
    <t>0225HF_KB</t>
  </si>
  <si>
    <t>0232HF_KB</t>
  </si>
  <si>
    <t>0240HF_KB</t>
  </si>
  <si>
    <t>0250HF_KB</t>
  </si>
  <si>
    <t>0263HF_KB</t>
  </si>
  <si>
    <t>4116HF_KB</t>
  </si>
  <si>
    <t>4120HF_KB</t>
  </si>
  <si>
    <t>4125HF_KB</t>
  </si>
  <si>
    <t>4132HF_KB</t>
  </si>
  <si>
    <t>4140HF_KB</t>
  </si>
  <si>
    <t>4150HF_KB</t>
  </si>
  <si>
    <t>5316EHF_KB</t>
  </si>
  <si>
    <t>5320HF_KB</t>
  </si>
  <si>
    <t>5325HF_KB</t>
  </si>
  <si>
    <t>5332HF_KB</t>
  </si>
  <si>
    <t>5340HF_KB</t>
  </si>
  <si>
    <t>5350HF_KB</t>
  </si>
  <si>
    <t>5363HF_KB</t>
  </si>
  <si>
    <t>KF 09040_ВА</t>
  </si>
  <si>
    <t>KF 09050_ВА</t>
  </si>
  <si>
    <t>KF 09063_ВА</t>
  </si>
  <si>
    <t>KF 09075_ВА</t>
  </si>
  <si>
    <t xml:space="preserve">KF 09090_ВА </t>
  </si>
  <si>
    <t>KF 09110_ВА</t>
  </si>
  <si>
    <t>KF 09125_BA</t>
  </si>
  <si>
    <t xml:space="preserve">KF 09160_ВА </t>
  </si>
  <si>
    <t>KF 09200_ВВ</t>
  </si>
  <si>
    <t>KF 09040_FA</t>
  </si>
  <si>
    <t>KF 09050_FA</t>
  </si>
  <si>
    <t xml:space="preserve">KF 09063_FA </t>
  </si>
  <si>
    <t>KF 09075_FA</t>
  </si>
  <si>
    <t>KF 09090_FA</t>
  </si>
  <si>
    <t>KF 09110_FA</t>
  </si>
  <si>
    <t xml:space="preserve">KF 09160_FA </t>
  </si>
  <si>
    <t>KF 09200_FВ</t>
  </si>
  <si>
    <t>KF 09040_UVFA</t>
  </si>
  <si>
    <t xml:space="preserve">KF09050_UVFA </t>
  </si>
  <si>
    <t xml:space="preserve">KF 09063_UVFA </t>
  </si>
  <si>
    <t>KF 09075_UVFA</t>
  </si>
  <si>
    <t xml:space="preserve">KF 09090_UVFA </t>
  </si>
  <si>
    <t xml:space="preserve">KF 09110_UVFA </t>
  </si>
  <si>
    <t xml:space="preserve">KF 09160_UVFA </t>
  </si>
  <si>
    <t>KF 09200_UVFВ</t>
  </si>
  <si>
    <t>KD 09110_BC</t>
  </si>
  <si>
    <t>KD 09125_BC</t>
  </si>
  <si>
    <t>KD 09160_BC</t>
  </si>
  <si>
    <t>KD 09200_BC</t>
  </si>
  <si>
    <t>KD 09110_FC</t>
  </si>
  <si>
    <t>KD 09160_FC</t>
  </si>
  <si>
    <t>KD 09200_FC</t>
  </si>
  <si>
    <t>02040_FA</t>
  </si>
  <si>
    <t>02050_FA</t>
  </si>
  <si>
    <t>02063_FA</t>
  </si>
  <si>
    <t>02075_FA</t>
  </si>
  <si>
    <t>02090_FA</t>
  </si>
  <si>
    <t>02110_FA</t>
  </si>
  <si>
    <t>02125_FB</t>
  </si>
  <si>
    <t>02160_FA</t>
  </si>
  <si>
    <t>02200_FB</t>
  </si>
  <si>
    <t>16040_FB</t>
  </si>
  <si>
    <t>16050_FB</t>
  </si>
  <si>
    <t>16075_FB</t>
  </si>
  <si>
    <t>16090_FB</t>
  </si>
  <si>
    <t>17040_BB</t>
  </si>
  <si>
    <t>17050_BB</t>
  </si>
  <si>
    <t>17063_BB</t>
  </si>
  <si>
    <t>17075_BB</t>
  </si>
  <si>
    <t>17090_BB</t>
  </si>
  <si>
    <t>17110_BB</t>
  </si>
  <si>
    <t>17125_BB</t>
  </si>
  <si>
    <t>17160_BB</t>
  </si>
  <si>
    <t>17200_BB</t>
  </si>
  <si>
    <t>07050/8_FB</t>
  </si>
  <si>
    <t>07063/8_FB</t>
  </si>
  <si>
    <t>07075/8_FB</t>
  </si>
  <si>
    <t>07090/8_FB</t>
  </si>
  <si>
    <t>07110/8_FB</t>
  </si>
  <si>
    <t>07125/8_FB</t>
  </si>
  <si>
    <t>07160/8_FB</t>
  </si>
  <si>
    <t>07200/8_FB</t>
  </si>
  <si>
    <t>KOPOKAN 1_ZD</t>
  </si>
  <si>
    <t>KOPOKAN 2_ZD</t>
  </si>
  <si>
    <t>KOPOKAN 3_ZD</t>
  </si>
  <si>
    <t>KOPOKAN 4_ZD</t>
  </si>
  <si>
    <t>SPOJKA K1_ZB</t>
  </si>
  <si>
    <t>SPOJKA K2_ZB</t>
  </si>
  <si>
    <t>SPOJKA K3_ZB</t>
  </si>
  <si>
    <t>SPOJKA K4_ZB</t>
  </si>
  <si>
    <t>06110/2_BA</t>
  </si>
  <si>
    <t>06160/2_BA</t>
  </si>
  <si>
    <t>06110P/2_BA</t>
  </si>
  <si>
    <t>6013 ZNM_S</t>
  </si>
  <si>
    <t>6016 ZNM_S</t>
  </si>
  <si>
    <t>6021 ZNM_S</t>
  </si>
  <si>
    <t>6029 ZNM_S</t>
  </si>
  <si>
    <t>6036 ZNM_S</t>
  </si>
  <si>
    <t>6042 ZNM_S</t>
  </si>
  <si>
    <t>313/2_XX</t>
  </si>
  <si>
    <t>316/2_XX</t>
  </si>
  <si>
    <t>321/2_XX</t>
  </si>
  <si>
    <t>329/2_XX</t>
  </si>
  <si>
    <t>336/2_XX</t>
  </si>
  <si>
    <t>342/2_XX</t>
  </si>
  <si>
    <t>313/1_XX</t>
  </si>
  <si>
    <t>316/1_XX</t>
  </si>
  <si>
    <t>321/1_XX</t>
  </si>
  <si>
    <t>329/1_XX</t>
  </si>
  <si>
    <t>336/1_XX</t>
  </si>
  <si>
    <t>342/1_XX</t>
  </si>
  <si>
    <t>5213 PC_S</t>
  </si>
  <si>
    <t>5216 PC_S</t>
  </si>
  <si>
    <t>5221 PC_S</t>
  </si>
  <si>
    <t>5229 PC_S</t>
  </si>
  <si>
    <t>5236 PC_S</t>
  </si>
  <si>
    <t>5242 PC_S</t>
  </si>
  <si>
    <t>6113 ZNM_S</t>
  </si>
  <si>
    <t>6116 ZNM_S</t>
  </si>
  <si>
    <t>6121 ZNM_S</t>
  </si>
  <si>
    <t>6129 ZNM_S</t>
  </si>
  <si>
    <t>6136 ZNM_S</t>
  </si>
  <si>
    <t>6142 ZNM_S</t>
  </si>
  <si>
    <t>4813/P_KB</t>
  </si>
  <si>
    <t>4816/P_KB</t>
  </si>
  <si>
    <t>4821/P_KB</t>
  </si>
  <si>
    <t>4829/P_KB</t>
  </si>
  <si>
    <t>4836/P_KB</t>
  </si>
  <si>
    <t>4842/P_KB</t>
  </si>
  <si>
    <t>4913_XX</t>
  </si>
  <si>
    <t>4916_XX</t>
  </si>
  <si>
    <t>4921_XX</t>
  </si>
  <si>
    <t>4929_XX</t>
  </si>
  <si>
    <t>4936_XX</t>
  </si>
  <si>
    <t>4942_XX</t>
  </si>
  <si>
    <t>5216E ZNM_S</t>
  </si>
  <si>
    <t>5220 ZNM_S</t>
  </si>
  <si>
    <t>5225 ZNM_S</t>
  </si>
  <si>
    <t>5232 ZNM_S</t>
  </si>
  <si>
    <t>5250 ZNM_S</t>
  </si>
  <si>
    <t>5263 ZNM_S</t>
  </si>
  <si>
    <t>5208 D_ZNCR</t>
  </si>
  <si>
    <t>5210 D_ZNCR</t>
  </si>
  <si>
    <t>5212 D_ZNCR</t>
  </si>
  <si>
    <t>5216 D_ZNCR</t>
  </si>
  <si>
    <t>5220 D_ZNCR</t>
  </si>
  <si>
    <t>5225 D_ZNCR</t>
  </si>
  <si>
    <t>5232 D_ZNCR</t>
  </si>
  <si>
    <t>5240 D_ZNCR</t>
  </si>
  <si>
    <t>5250 D_ZNCR</t>
  </si>
  <si>
    <t>5263 D_ZNCR</t>
  </si>
  <si>
    <t>6013 ZN_F</t>
  </si>
  <si>
    <t>6016 ZN_F</t>
  </si>
  <si>
    <t>6021 ZN_F</t>
  </si>
  <si>
    <t>6029 ZN_F</t>
  </si>
  <si>
    <t>6036 ZN_F</t>
  </si>
  <si>
    <t>6042 ZN_F</t>
  </si>
  <si>
    <t>6113 ZN_F</t>
  </si>
  <si>
    <t>6116 ZN_F</t>
  </si>
  <si>
    <t>6121 ZN_F</t>
  </si>
  <si>
    <t>6129 ZN_F</t>
  </si>
  <si>
    <t>6136 ZN_F</t>
  </si>
  <si>
    <t>6142 ZN_F</t>
  </si>
  <si>
    <t>6016E ZN_F</t>
  </si>
  <si>
    <t>6020 ZN_F</t>
  </si>
  <si>
    <t>6025 ZN_F</t>
  </si>
  <si>
    <t>6032 ZN_F</t>
  </si>
  <si>
    <t>6040 ZN_F</t>
  </si>
  <si>
    <t>6050 ZN_F</t>
  </si>
  <si>
    <t>6063 ZN_F</t>
  </si>
  <si>
    <t>6216E ZN_F</t>
  </si>
  <si>
    <t>6220 ZN_F</t>
  </si>
  <si>
    <t>6225 ZN_F</t>
  </si>
  <si>
    <t>6232 ZN_F</t>
  </si>
  <si>
    <t>6240 ZN_F</t>
  </si>
  <si>
    <t>6250 ZN_F</t>
  </si>
  <si>
    <t>6263 ZN_F</t>
  </si>
  <si>
    <t>6316E ZN_F</t>
  </si>
  <si>
    <t>6320 ZN_F</t>
  </si>
  <si>
    <t>6325 ZN_F</t>
  </si>
  <si>
    <t>6332 ZN_F</t>
  </si>
  <si>
    <t>6340 ZN_F</t>
  </si>
  <si>
    <t>6350 ZN_F</t>
  </si>
  <si>
    <t>6363 ZN_F</t>
  </si>
  <si>
    <t>6016E_ECZ</t>
  </si>
  <si>
    <t>6050_ECZ</t>
  </si>
  <si>
    <t>6063_ECZ</t>
  </si>
  <si>
    <t>316E/1_ECZ</t>
  </si>
  <si>
    <t>320/1_ECZ</t>
  </si>
  <si>
    <t>325/1_ECZ</t>
  </si>
  <si>
    <t>332/1_ECZ</t>
  </si>
  <si>
    <t>340/1_ECZ</t>
  </si>
  <si>
    <t>350/1_ECZ</t>
  </si>
  <si>
    <t>363/1_ECZ</t>
  </si>
  <si>
    <t>316E/2_ECZ</t>
  </si>
  <si>
    <t>320/2_ECZ</t>
  </si>
  <si>
    <t>325/2_ECZ</t>
  </si>
  <si>
    <t>332/2_ECZ</t>
  </si>
  <si>
    <t>340/2_ECZ</t>
  </si>
  <si>
    <t>350/2_ECZ</t>
  </si>
  <si>
    <t>363/2_ECZ</t>
  </si>
  <si>
    <t>5220 PC_ECZ</t>
  </si>
  <si>
    <t>5225 PC_ECZ</t>
  </si>
  <si>
    <t>5232 PC_ECZ</t>
  </si>
  <si>
    <t>5240 PC_ECZ</t>
  </si>
  <si>
    <t>5250 PC_ECZ</t>
  </si>
  <si>
    <t>6116E_ECZ</t>
  </si>
  <si>
    <t>6120_ECZ</t>
  </si>
  <si>
    <t>6125_ECZ</t>
  </si>
  <si>
    <t>6132_ECZ</t>
  </si>
  <si>
    <t>6140_ECZ</t>
  </si>
  <si>
    <t>6150_ECZ</t>
  </si>
  <si>
    <t>6163_ECZ</t>
  </si>
  <si>
    <t>6216E_ECZ</t>
  </si>
  <si>
    <t>6250_ECZ</t>
  </si>
  <si>
    <t>6263_ECZ</t>
  </si>
  <si>
    <t>6316E_ECZ</t>
  </si>
  <si>
    <t>6320_ECZ</t>
  </si>
  <si>
    <t>6325_ECZ</t>
  </si>
  <si>
    <t>6332_ECZ</t>
  </si>
  <si>
    <t>6340_ECZ</t>
  </si>
  <si>
    <t>6350_ECZ</t>
  </si>
  <si>
    <t>6363_ECZ</t>
  </si>
  <si>
    <t>316E/1 ZN_F</t>
  </si>
  <si>
    <t>320/1 ZN_F</t>
  </si>
  <si>
    <t>325/1 ZN_F</t>
  </si>
  <si>
    <t>332/1 ZN_F</t>
  </si>
  <si>
    <t>340/1 ZN_F</t>
  </si>
  <si>
    <t>350/1 ZN_F</t>
  </si>
  <si>
    <t>363/1 ZN_F</t>
  </si>
  <si>
    <t>316E/2 ZN_F</t>
  </si>
  <si>
    <t>320/2 ZN_F</t>
  </si>
  <si>
    <t>325/2 ZN_F</t>
  </si>
  <si>
    <t>332/2 ZN_F</t>
  </si>
  <si>
    <t>340/2 ZN_F</t>
  </si>
  <si>
    <t>350/2 ZN_F</t>
  </si>
  <si>
    <t>363/2 ZN_F</t>
  </si>
  <si>
    <t>5220 PC ZN_F</t>
  </si>
  <si>
    <t>5225 PC ZN_F</t>
  </si>
  <si>
    <t>5232 PC ZN_F</t>
  </si>
  <si>
    <t>5240 PC ZN_F</t>
  </si>
  <si>
    <t>5250 PC ZN_F</t>
  </si>
  <si>
    <t>5263 PC ZN_F</t>
  </si>
  <si>
    <t>6116E ZN_F</t>
  </si>
  <si>
    <t>6120 ZN_F</t>
  </si>
  <si>
    <t>6125 ZN_F</t>
  </si>
  <si>
    <t>6132 ZN_F</t>
  </si>
  <si>
    <t>6140 ZN_F</t>
  </si>
  <si>
    <t>6150 ZN_F</t>
  </si>
  <si>
    <t>6163 ZN_F</t>
  </si>
  <si>
    <t>4816E_KA</t>
  </si>
  <si>
    <t>4820_KA</t>
  </si>
  <si>
    <t>4825_KA</t>
  </si>
  <si>
    <t>4832_KA</t>
  </si>
  <si>
    <t>4840_KA</t>
  </si>
  <si>
    <t>4850_KA</t>
  </si>
  <si>
    <t>4863_KA</t>
  </si>
  <si>
    <t>06040_AB</t>
  </si>
  <si>
    <t>06040_ARGS1</t>
  </si>
  <si>
    <t>05030_KB</t>
  </si>
  <si>
    <t>05040_KB</t>
  </si>
  <si>
    <t>05050_KB</t>
  </si>
  <si>
    <t>05031_KB</t>
  </si>
  <si>
    <t>05041_KB</t>
  </si>
  <si>
    <t>05042_KB</t>
  </si>
  <si>
    <t>KOPODREN 50_F50</t>
  </si>
  <si>
    <t>KOPODREN 65_F50</t>
  </si>
  <si>
    <t>KOPODREN 80_F50</t>
  </si>
  <si>
    <t>KOPODREN 100_F50</t>
  </si>
  <si>
    <t>KOPODREN 125_F50</t>
  </si>
  <si>
    <t>KOPODREN 160_F50</t>
  </si>
  <si>
    <t>DUODREN 75_F3MY</t>
  </si>
  <si>
    <t>DUODREN 75_F4MY</t>
  </si>
  <si>
    <t>DUODREN 75_F6MY</t>
  </si>
  <si>
    <t>DUODREN 110_F6TP</t>
  </si>
  <si>
    <t>KZI 35X50X0.75_S</t>
  </si>
  <si>
    <t>KZI 35X75X0.75_S</t>
  </si>
  <si>
    <t>KZI 35X100X0.75_S</t>
  </si>
  <si>
    <t>KZI 35X150X0.75_S</t>
  </si>
  <si>
    <t>KZI 35X200X0.75_S</t>
  </si>
  <si>
    <t>KZI 35X300X0.75_S</t>
  </si>
  <si>
    <t>KZI 35X400X1.00_S</t>
  </si>
  <si>
    <t>KZI 35X500X1.00_S</t>
  </si>
  <si>
    <t>KZI 35X600X1.00_S</t>
  </si>
  <si>
    <t>KZI 60X50X0.75_S</t>
  </si>
  <si>
    <t>KZI 60X75X0.75_S</t>
  </si>
  <si>
    <t>KZI 60X100X0.75_S</t>
  </si>
  <si>
    <t>KZI 60X150X0.75_S</t>
  </si>
  <si>
    <t>KZI 60X200X0.75_S</t>
  </si>
  <si>
    <t>KZI 60X300X0.75_S</t>
  </si>
  <si>
    <t>KZI 60X50X1.00_S</t>
  </si>
  <si>
    <t>KZI 60X75X1.00_S</t>
  </si>
  <si>
    <t>KZI 60X100X1.00_S</t>
  </si>
  <si>
    <t>KZI 60X150X1.00_S</t>
  </si>
  <si>
    <t>KZI 60X200X1.00_S</t>
  </si>
  <si>
    <t>KZI 60X300X1.00_S</t>
  </si>
  <si>
    <t>KZI 60X400X1.00_S</t>
  </si>
  <si>
    <t>KZI 60X500X1.00_S</t>
  </si>
  <si>
    <t>KZI 60X600X1.00_S</t>
  </si>
  <si>
    <t>KZI 85X100X0.75_S</t>
  </si>
  <si>
    <t>KZI 85X150X0.75_S</t>
  </si>
  <si>
    <t>KZI 85X200X1.00_S</t>
  </si>
  <si>
    <t>KZI 85X300X1.00_S</t>
  </si>
  <si>
    <t>KZI 85X400X1.00_S</t>
  </si>
  <si>
    <t>KZI 85X500X1.25_S</t>
  </si>
  <si>
    <t>KZI 85X600X1.25_S</t>
  </si>
  <si>
    <t>KZI 110X150X1.00_S</t>
  </si>
  <si>
    <t>KZI 110X200X1.00_S</t>
  </si>
  <si>
    <t>KZI 110X300X1.00_S</t>
  </si>
  <si>
    <t>KZI 110X150X1.25_S</t>
  </si>
  <si>
    <t>KZI 110X400X1.25_S</t>
  </si>
  <si>
    <t>KZI 110X500X1.25_S</t>
  </si>
  <si>
    <t>KZI 110X600X1.25_S</t>
  </si>
  <si>
    <t>KZIN 60X50X0.75_S</t>
  </si>
  <si>
    <t>KZIN 60X75X0.75_S</t>
  </si>
  <si>
    <t>KZIN 60X100X0.75_S</t>
  </si>
  <si>
    <t>KZIN 60X150X0.75_S</t>
  </si>
  <si>
    <t>KZIN 60X200X0.75_S</t>
  </si>
  <si>
    <t>KZIN 60X400X1.00_S</t>
  </si>
  <si>
    <t>KZIN 60X500X1.25_S</t>
  </si>
  <si>
    <t>V 50_S</t>
  </si>
  <si>
    <t>V 75_S</t>
  </si>
  <si>
    <t>V 100_S</t>
  </si>
  <si>
    <t>V 150_S</t>
  </si>
  <si>
    <t>V 200_S</t>
  </si>
  <si>
    <t>V 300_S</t>
  </si>
  <si>
    <t>V 400_S</t>
  </si>
  <si>
    <t>V 500_S</t>
  </si>
  <si>
    <t>V 600_S</t>
  </si>
  <si>
    <t>O 90X35X50_S</t>
  </si>
  <si>
    <t>O 90X35X75_S</t>
  </si>
  <si>
    <t>O 90X35X100_S</t>
  </si>
  <si>
    <t>O 90X35X150_S</t>
  </si>
  <si>
    <t>O 90X35X200_S</t>
  </si>
  <si>
    <t>O 90X35X300_S</t>
  </si>
  <si>
    <t>O 90X35X400_S</t>
  </si>
  <si>
    <t>O 90X35X500_S</t>
  </si>
  <si>
    <t>O 90X35X600_S</t>
  </si>
  <si>
    <t>O 90X60X50_S</t>
  </si>
  <si>
    <t>O 90X60X75_S</t>
  </si>
  <si>
    <t>O 90X60X100_S</t>
  </si>
  <si>
    <t>O 90X60X150_S</t>
  </si>
  <si>
    <t>O 90X60X200_S</t>
  </si>
  <si>
    <t>O 90X60X300_S</t>
  </si>
  <si>
    <t>O 90X60X400_S</t>
  </si>
  <si>
    <t>O 90X60X500_S</t>
  </si>
  <si>
    <t>O 90X60X600_S</t>
  </si>
  <si>
    <t>O 90X85X100_S</t>
  </si>
  <si>
    <t>O 90X85X150_S</t>
  </si>
  <si>
    <t>O 90X85X200_S</t>
  </si>
  <si>
    <t>O 90X85X300_S</t>
  </si>
  <si>
    <t>O 90X85X400_S</t>
  </si>
  <si>
    <t>O 90X85X500_S</t>
  </si>
  <si>
    <t>O 90X85X600_S</t>
  </si>
  <si>
    <t>O 90X110X150_S</t>
  </si>
  <si>
    <t>O 90X110X200_S</t>
  </si>
  <si>
    <t>O 90X110X300_S</t>
  </si>
  <si>
    <t>O 90X110X400_S</t>
  </si>
  <si>
    <t>O 90X110X500_S</t>
  </si>
  <si>
    <t>O 90X110X600_S</t>
  </si>
  <si>
    <t>OH 35X50_S</t>
  </si>
  <si>
    <t>OH 35X75_S</t>
  </si>
  <si>
    <t>OH 35X100_S</t>
  </si>
  <si>
    <t>OH 35X150_S</t>
  </si>
  <si>
    <t>OH 35X200_S</t>
  </si>
  <si>
    <t>OH 35X300_S</t>
  </si>
  <si>
    <t>OH 35X400_S</t>
  </si>
  <si>
    <t>OH 35X500_S</t>
  </si>
  <si>
    <t>OH 35X600_S</t>
  </si>
  <si>
    <t>OH 60X50_S</t>
  </si>
  <si>
    <t>OH 60X75_S</t>
  </si>
  <si>
    <t>OH 60X100_S</t>
  </si>
  <si>
    <t>OH 60X150_S</t>
  </si>
  <si>
    <t>OH 60X200_S</t>
  </si>
  <si>
    <t>OH 60X300_S</t>
  </si>
  <si>
    <t>OH 60X400_S</t>
  </si>
  <si>
    <t>OH 60X500_S</t>
  </si>
  <si>
    <t>OH 60X600_S</t>
  </si>
  <si>
    <t>OH 85X100_S</t>
  </si>
  <si>
    <t>OH 85X150_S</t>
  </si>
  <si>
    <t>OH 85X200_S</t>
  </si>
  <si>
    <t>OH 85X300_S</t>
  </si>
  <si>
    <t>OH 85X400_S</t>
  </si>
  <si>
    <t>OH 85X500_S</t>
  </si>
  <si>
    <t>OH 85X600_S</t>
  </si>
  <si>
    <t>OH 110X150_S</t>
  </si>
  <si>
    <t>OH 110X200_S</t>
  </si>
  <si>
    <t>OH 110X300_S</t>
  </si>
  <si>
    <t>OH 110X400_S</t>
  </si>
  <si>
    <t>OH 110X500_S</t>
  </si>
  <si>
    <t>OH 110X600_S</t>
  </si>
  <si>
    <t>VOH 50_S</t>
  </si>
  <si>
    <t>VOH 75_S</t>
  </si>
  <si>
    <t>VOH 100_S</t>
  </si>
  <si>
    <t>VOH 150_S</t>
  </si>
  <si>
    <t>VOH 200_S</t>
  </si>
  <si>
    <t>VOH 300_S</t>
  </si>
  <si>
    <t>VOH 400_S</t>
  </si>
  <si>
    <t>VOH 500_S</t>
  </si>
  <si>
    <t>VOH 600_S</t>
  </si>
  <si>
    <t>VO 90X50_S</t>
  </si>
  <si>
    <t>VO 90X75_S</t>
  </si>
  <si>
    <t>VO 90X100_S</t>
  </si>
  <si>
    <t>VO 90X150_S</t>
  </si>
  <si>
    <t>VO 90X200_S</t>
  </si>
  <si>
    <t>VO 90X300_S</t>
  </si>
  <si>
    <t>VO 90X400_S</t>
  </si>
  <si>
    <t>VO 90X500_S</t>
  </si>
  <si>
    <t>VO 90X600_S</t>
  </si>
  <si>
    <t>KO 90X35X50_S</t>
  </si>
  <si>
    <t>KO 90X35X75_S</t>
  </si>
  <si>
    <t>KO 90X35X100_S</t>
  </si>
  <si>
    <t>KO 90X35X150_S</t>
  </si>
  <si>
    <t>KO 90X35X200_S</t>
  </si>
  <si>
    <t>KO 90X35X300_S</t>
  </si>
  <si>
    <t>KO 90X35X400_S</t>
  </si>
  <si>
    <t>KO 90X35X500_S</t>
  </si>
  <si>
    <t>KO 90X35X600_S</t>
  </si>
  <si>
    <t>KO 90X60X50_S</t>
  </si>
  <si>
    <t>KO 90X60X75_S</t>
  </si>
  <si>
    <t>KO 90X60X100_S</t>
  </si>
  <si>
    <t>KO 90X60X150_S</t>
  </si>
  <si>
    <t>KO 90X60X200_S</t>
  </si>
  <si>
    <t>KO 90X60X300_S</t>
  </si>
  <si>
    <t>KO 90X60X400_S</t>
  </si>
  <si>
    <t>KO 90X60X500_S</t>
  </si>
  <si>
    <t>KO 90X60X600_S</t>
  </si>
  <si>
    <t>KO 90X85X100_S</t>
  </si>
  <si>
    <t>KO 90X85X150_S</t>
  </si>
  <si>
    <t>KO 90X85X200_S</t>
  </si>
  <si>
    <t>KO 90X85X300_S</t>
  </si>
  <si>
    <t>KO 90X85X400_S</t>
  </si>
  <si>
    <t>KO 90X85X500_S</t>
  </si>
  <si>
    <t>KO 90X85X600_S</t>
  </si>
  <si>
    <t>KO 90X110X150_S</t>
  </si>
  <si>
    <t>KO 90X110X200_S</t>
  </si>
  <si>
    <t>KO 90X110X300_S</t>
  </si>
  <si>
    <t>KO 90X110X400_S</t>
  </si>
  <si>
    <t>KO 90X110X500_S</t>
  </si>
  <si>
    <t>KO 90X110X600_S</t>
  </si>
  <si>
    <t>VKO 90X35X50_S</t>
  </si>
  <si>
    <t>VKO 90X35X75_S</t>
  </si>
  <si>
    <t>VKO 90X35X100_S</t>
  </si>
  <si>
    <t>VKO 90X35X150_S</t>
  </si>
  <si>
    <t>VKO 90X35X200_S</t>
  </si>
  <si>
    <t>VKO 90X35X300_S</t>
  </si>
  <si>
    <t>VKO 90X35X400_S</t>
  </si>
  <si>
    <t>VKO 90X35X500_S</t>
  </si>
  <si>
    <t>VKO 90X35X600_S</t>
  </si>
  <si>
    <t>VKO 90X60X50_S</t>
  </si>
  <si>
    <t>VKO 90X60X75_S</t>
  </si>
  <si>
    <t>VKO 90X60X100_S</t>
  </si>
  <si>
    <t>VKO 90X60X150_S</t>
  </si>
  <si>
    <t>VKO 90X60X200_S</t>
  </si>
  <si>
    <t>VKO 90X60X300_S</t>
  </si>
  <si>
    <t>VKO 90X60X400_S</t>
  </si>
  <si>
    <t>VKO 90X60X500_S</t>
  </si>
  <si>
    <t>VKO 90X60X600_S</t>
  </si>
  <si>
    <t>VKO 90X85X100_S</t>
  </si>
  <si>
    <t>VKO 90X85X150_S</t>
  </si>
  <si>
    <t>VKO 90X85X200_S</t>
  </si>
  <si>
    <t>VKO 90X85X300_S</t>
  </si>
  <si>
    <t>VKO 90X85X400_S</t>
  </si>
  <si>
    <t>VKO 90X85X500_S</t>
  </si>
  <si>
    <t>VKO 90X85X600_S</t>
  </si>
  <si>
    <t>VKO 90X110X150_S</t>
  </si>
  <si>
    <t>VKO 90X110X200_S</t>
  </si>
  <si>
    <t>VKO 90X110X300_S</t>
  </si>
  <si>
    <t>VKO 90X110X400_S</t>
  </si>
  <si>
    <t>VKO 90X110X500_S</t>
  </si>
  <si>
    <t>VKO 90X110X600_S</t>
  </si>
  <si>
    <t>SO 90X35X50_S</t>
  </si>
  <si>
    <t>SO 90X35X75_S</t>
  </si>
  <si>
    <t>SO 90X35X100_S</t>
  </si>
  <si>
    <t>SO 90X35X150_S</t>
  </si>
  <si>
    <t>SO 90X35X200_S</t>
  </si>
  <si>
    <t>SO 90X35X300_S</t>
  </si>
  <si>
    <t>SO 90X35X400_S</t>
  </si>
  <si>
    <t>SO 90X35X500_S</t>
  </si>
  <si>
    <t>SO 90X35X600_S</t>
  </si>
  <si>
    <t>SO 90X60X50_S</t>
  </si>
  <si>
    <t>SO 90X60X75_S</t>
  </si>
  <si>
    <t>SO 90X60X100_S</t>
  </si>
  <si>
    <t>SO 90X60X150_S</t>
  </si>
  <si>
    <t>SO 90X60X200_S</t>
  </si>
  <si>
    <t>SO 90X60X300_S</t>
  </si>
  <si>
    <t>SO 90X60X400_S</t>
  </si>
  <si>
    <t>SO 90X60X500_S</t>
  </si>
  <si>
    <t>SO 90X60X600_S</t>
  </si>
  <si>
    <t>SO 90X85X100_S</t>
  </si>
  <si>
    <t>SO 90X85X150_S</t>
  </si>
  <si>
    <t>SO 90X85X200_S</t>
  </si>
  <si>
    <t>SO 90X85X300_S</t>
  </si>
  <si>
    <t>SO 90X85X400_S</t>
  </si>
  <si>
    <t>SO 90X85X500_S</t>
  </si>
  <si>
    <t>SO 90X85X600_S</t>
  </si>
  <si>
    <t>SO 90X110X150_S</t>
  </si>
  <si>
    <t>SO 90X110X200_S</t>
  </si>
  <si>
    <t>SO 90X110X300_S</t>
  </si>
  <si>
    <t>SO 90X110X400_S</t>
  </si>
  <si>
    <t>SO 90X110X500_S</t>
  </si>
  <si>
    <t>SO 90X110X600_S</t>
  </si>
  <si>
    <t>VSO 90X50_S</t>
  </si>
  <si>
    <t>VSO 90X75_S</t>
  </si>
  <si>
    <t>VSO 90X100_S</t>
  </si>
  <si>
    <t>VSO 90X150_S</t>
  </si>
  <si>
    <t>VSO 90X200_S</t>
  </si>
  <si>
    <t>VSO 90X300_S</t>
  </si>
  <si>
    <t>VSO 90X400_S</t>
  </si>
  <si>
    <t>VSO 90X500_S</t>
  </si>
  <si>
    <t>VSO 90X600_S</t>
  </si>
  <si>
    <t>T 35X50_S</t>
  </si>
  <si>
    <t>T 35X75_S</t>
  </si>
  <si>
    <t>T 35X100_S</t>
  </si>
  <si>
    <t>T 35X150_S</t>
  </si>
  <si>
    <t>T 35X200_S</t>
  </si>
  <si>
    <t>T 35X300_S</t>
  </si>
  <si>
    <t>T 35X400_S</t>
  </si>
  <si>
    <t>T 35X500_S</t>
  </si>
  <si>
    <t>T 35X600_S</t>
  </si>
  <si>
    <t>T 60X50_S</t>
  </si>
  <si>
    <t>T 60X75_S</t>
  </si>
  <si>
    <t>T 60X100_S</t>
  </si>
  <si>
    <t>T 60X150_S</t>
  </si>
  <si>
    <t>T 60X200_S</t>
  </si>
  <si>
    <t>T 60X300_S</t>
  </si>
  <si>
    <t>T 60X400_S</t>
  </si>
  <si>
    <t>T 60X500_S</t>
  </si>
  <si>
    <t>T 60X600_S</t>
  </si>
  <si>
    <t>T 85X100_S</t>
  </si>
  <si>
    <t>T 85X150_S</t>
  </si>
  <si>
    <t>T 85X200_S</t>
  </si>
  <si>
    <t>T 85X300_S</t>
  </si>
  <si>
    <t>T 85X400_S</t>
  </si>
  <si>
    <t>T 85X500_S</t>
  </si>
  <si>
    <t>T 85X600_S</t>
  </si>
  <si>
    <t>T 110X150_S</t>
  </si>
  <si>
    <t>T 110X200_S</t>
  </si>
  <si>
    <t>T 110X300_S</t>
  </si>
  <si>
    <t>T 110X400_S</t>
  </si>
  <si>
    <t>T 110X500_S</t>
  </si>
  <si>
    <t>T 110X600_S</t>
  </si>
  <si>
    <t>VT 50_S</t>
  </si>
  <si>
    <t>VT 75_S</t>
  </si>
  <si>
    <t>VT 100_S</t>
  </si>
  <si>
    <t>VT 150_S</t>
  </si>
  <si>
    <t>VT 200_S</t>
  </si>
  <si>
    <t>VT 300_S</t>
  </si>
  <si>
    <t>VT 400_S</t>
  </si>
  <si>
    <t>VT 500_S</t>
  </si>
  <si>
    <t>VT 600_S</t>
  </si>
  <si>
    <t>KR 35X50_S</t>
  </si>
  <si>
    <t>KR 35X75_S</t>
  </si>
  <si>
    <t>KR 35X100_S</t>
  </si>
  <si>
    <t>KR 35X150_S</t>
  </si>
  <si>
    <t>KR 35X200_S</t>
  </si>
  <si>
    <t>KR 35X300_S</t>
  </si>
  <si>
    <t>KR 35X400_S</t>
  </si>
  <si>
    <t>KR 35X500_S</t>
  </si>
  <si>
    <t>KR 35X600_S</t>
  </si>
  <si>
    <t>KR 60X50_S</t>
  </si>
  <si>
    <t>KR 60X75_S</t>
  </si>
  <si>
    <t>KR 60X100_S</t>
  </si>
  <si>
    <t>KR 60X150_S</t>
  </si>
  <si>
    <t>KR 60X200_S</t>
  </si>
  <si>
    <t>KR 60X300_S</t>
  </si>
  <si>
    <t>KR 60X400_S</t>
  </si>
  <si>
    <t>KR 60X500_S</t>
  </si>
  <si>
    <t>KR 60X600_S</t>
  </si>
  <si>
    <t>KR 85X100_S</t>
  </si>
  <si>
    <t>KR 85X150_S</t>
  </si>
  <si>
    <t>KR 85X200_S</t>
  </si>
  <si>
    <t>KR 85X300_S</t>
  </si>
  <si>
    <t>KR 85X400_S</t>
  </si>
  <si>
    <t>KR 85X500_S</t>
  </si>
  <si>
    <t>KR 85X600_S</t>
  </si>
  <si>
    <t>KR 110X150_S</t>
  </si>
  <si>
    <t>KR 110X200_S</t>
  </si>
  <si>
    <t>KR 110X300_S</t>
  </si>
  <si>
    <t>KR 110X400_S</t>
  </si>
  <si>
    <t>KR 110X500_S</t>
  </si>
  <si>
    <t>KR 110X600_S</t>
  </si>
  <si>
    <t>VKR 50_S</t>
  </si>
  <si>
    <t>VKR 75_S</t>
  </si>
  <si>
    <t>VKR 100_S</t>
  </si>
  <si>
    <t>VKR 150_S</t>
  </si>
  <si>
    <t>VKR 200_S</t>
  </si>
  <si>
    <t>VKR 300_S</t>
  </si>
  <si>
    <t>VKR 400_S</t>
  </si>
  <si>
    <t>VKR 500_S</t>
  </si>
  <si>
    <t>VKR 600_S</t>
  </si>
  <si>
    <t>SU 35_S</t>
  </si>
  <si>
    <t>SU 60_S</t>
  </si>
  <si>
    <t>SU 85_S</t>
  </si>
  <si>
    <t>SU 110_S</t>
  </si>
  <si>
    <t>US 1_ZNCR</t>
  </si>
  <si>
    <t>US 2_ZNCR</t>
  </si>
  <si>
    <t>US 3_ZNCR</t>
  </si>
  <si>
    <t>KL 60X150_S</t>
  </si>
  <si>
    <t>KL 60X200_S</t>
  </si>
  <si>
    <t>KL 60X300_S</t>
  </si>
  <si>
    <t>KL 60X400_S</t>
  </si>
  <si>
    <t>KL 60X500_S</t>
  </si>
  <si>
    <t>KL 60X600_S</t>
  </si>
  <si>
    <t>KL 85X150_S</t>
  </si>
  <si>
    <t>KL 85X200_S</t>
  </si>
  <si>
    <t>KL 85X300_S</t>
  </si>
  <si>
    <t>KL 85X400_S</t>
  </si>
  <si>
    <t>KL 85X500_S</t>
  </si>
  <si>
    <t>KL 85X600_S</t>
  </si>
  <si>
    <t>KL 110X150_S</t>
  </si>
  <si>
    <t>KL 110X200_S</t>
  </si>
  <si>
    <t>KL 110X300_S</t>
  </si>
  <si>
    <t>KL 110X400_S</t>
  </si>
  <si>
    <t>KL 110X500_S</t>
  </si>
  <si>
    <t>KL 110X600_S</t>
  </si>
  <si>
    <t>KLOBH 60X150_S</t>
  </si>
  <si>
    <t>KLOBH 60X200_S</t>
  </si>
  <si>
    <t>KLOBH 60X300_S</t>
  </si>
  <si>
    <t>KLOBH 60X400_S</t>
  </si>
  <si>
    <t>KLOBH 60X500_S</t>
  </si>
  <si>
    <t>KLOBH 60X600_S</t>
  </si>
  <si>
    <t>KLOBH 85X200_S</t>
  </si>
  <si>
    <t>KLOBH 85X300_S</t>
  </si>
  <si>
    <t>KLOBH 85X400_S</t>
  </si>
  <si>
    <t>KLOBH 85X500_S</t>
  </si>
  <si>
    <t>KLOBH 85X600_S</t>
  </si>
  <si>
    <t>KLOBH 110X200_S</t>
  </si>
  <si>
    <t>KLOBH 110X300_S</t>
  </si>
  <si>
    <t>KLOBH 110X400_S</t>
  </si>
  <si>
    <t>KLOBH 110X500_S</t>
  </si>
  <si>
    <t>KLOBH 110X600_S</t>
  </si>
  <si>
    <t>KLT 60X200_S</t>
  </si>
  <si>
    <t>KLT 60X300_S</t>
  </si>
  <si>
    <t>KLT 60X400_S</t>
  </si>
  <si>
    <t>KLT 60X500_S</t>
  </si>
  <si>
    <t>KLT 60X600_S</t>
  </si>
  <si>
    <t>KLT 85X200_S</t>
  </si>
  <si>
    <t>KLT 85X300_S</t>
  </si>
  <si>
    <t>KLT 85X400_S</t>
  </si>
  <si>
    <t>KLT 85X500_S</t>
  </si>
  <si>
    <t>KLT 85X600_S</t>
  </si>
  <si>
    <t>KLT 110X200_S</t>
  </si>
  <si>
    <t>KLT 110X300_S</t>
  </si>
  <si>
    <t>KLT 110X400_S</t>
  </si>
  <si>
    <t>KLT 110X500_S</t>
  </si>
  <si>
    <t>KLT 110X600_S</t>
  </si>
  <si>
    <t>KLKR 60X200_S</t>
  </si>
  <si>
    <t>KLKR 60X300_S</t>
  </si>
  <si>
    <t>KLKR 60X400_S</t>
  </si>
  <si>
    <t>KLKR 60X500_S</t>
  </si>
  <si>
    <t>KLKR 60X600_S</t>
  </si>
  <si>
    <t>KLKR 85X200_S</t>
  </si>
  <si>
    <t>KLKR 85X300_S</t>
  </si>
  <si>
    <t>KLKR 85X400_S</t>
  </si>
  <si>
    <t>KLKR 85X500_S</t>
  </si>
  <si>
    <t>KLKR 85X600_S</t>
  </si>
  <si>
    <t>KLKR 110X200_S</t>
  </si>
  <si>
    <t>KLKR 110X300_S</t>
  </si>
  <si>
    <t>KLKR 110X400_S</t>
  </si>
  <si>
    <t>KLKR 110X500_S</t>
  </si>
  <si>
    <t>KLKR 110X600_S</t>
  </si>
  <si>
    <t>DZI 60X60_BZNCR</t>
  </si>
  <si>
    <t>DZI 60X100_BZNCR</t>
  </si>
  <si>
    <t>DZI 60X200_BZNCR</t>
  </si>
  <si>
    <t>DZI 60X300_BZNCR</t>
  </si>
  <si>
    <t>DZI 60X400_BZNCR</t>
  </si>
  <si>
    <t>DZI 60X500_BZNCR</t>
  </si>
  <si>
    <t>DZI 60X600_BZNCR</t>
  </si>
  <si>
    <t>DZI 110X200_BZNCR</t>
  </si>
  <si>
    <t>DZI 110X300_BZNCR</t>
  </si>
  <si>
    <t>DZI 110X400_BZNCR</t>
  </si>
  <si>
    <t>DZS/B_ZNCR</t>
  </si>
  <si>
    <t>DZRS/B_ZNCR</t>
  </si>
  <si>
    <t>DZSP/B_ZNCR</t>
  </si>
  <si>
    <t>DZZ/B_ZNCR</t>
  </si>
  <si>
    <t>DZCZ/B_ZNCR</t>
  </si>
  <si>
    <t>DZDS 100/B_S</t>
  </si>
  <si>
    <t>DZDS 150/B_S</t>
  </si>
  <si>
    <t>DZDS 200/B_S</t>
  </si>
  <si>
    <t>DZDS 300/B_S</t>
  </si>
  <si>
    <t>DZDS 400/B_S</t>
  </si>
  <si>
    <t>DZMD/B_ZNCR</t>
  </si>
  <si>
    <t>6516_HA</t>
  </si>
  <si>
    <t>6526_HA</t>
  </si>
  <si>
    <t>6704_S</t>
  </si>
  <si>
    <t>6706_S</t>
  </si>
  <si>
    <t>6708_S</t>
  </si>
  <si>
    <t>6710_S</t>
  </si>
  <si>
    <t>6712_S</t>
  </si>
  <si>
    <t>6808_S</t>
  </si>
  <si>
    <t>6810_S</t>
  </si>
  <si>
    <t>6812_S</t>
  </si>
  <si>
    <t>6816_S</t>
  </si>
  <si>
    <t>6820_S</t>
  </si>
  <si>
    <t>6825_S</t>
  </si>
  <si>
    <t>6723_FA</t>
  </si>
  <si>
    <t>6724_LA</t>
  </si>
  <si>
    <t>HL 10_XX</t>
  </si>
  <si>
    <t>HL 6_XX</t>
  </si>
  <si>
    <t>HL 8_XX</t>
  </si>
  <si>
    <t>HS 6_ZA</t>
  </si>
  <si>
    <t>HN 6X25_XX</t>
  </si>
  <si>
    <t>HN 6X35_XX</t>
  </si>
  <si>
    <t>HN 6X45_XX</t>
  </si>
  <si>
    <t>HN 6X55_XX</t>
  </si>
  <si>
    <t>HN 6X70_XX</t>
  </si>
  <si>
    <t>HN 8X45_XX</t>
  </si>
  <si>
    <t>HM 10_XX</t>
  </si>
  <si>
    <t>HM 12_XX</t>
  </si>
  <si>
    <t>HM 6_XX</t>
  </si>
  <si>
    <t>HM 8/1_XX</t>
  </si>
  <si>
    <t>SP 100X2.5_HA</t>
  </si>
  <si>
    <t>SP 140X3.5_HA</t>
  </si>
  <si>
    <t>SP 140X4.5_HA</t>
  </si>
  <si>
    <t>SP 200X4.5_HA</t>
  </si>
  <si>
    <t>SP 280X4.5_HA</t>
  </si>
  <si>
    <t>SP 360X4.5_HA</t>
  </si>
  <si>
    <t>SP 380X4.5_HA</t>
  </si>
  <si>
    <t>SP 100X2.5_FA</t>
  </si>
  <si>
    <t>SP 140X3.5_FA</t>
  </si>
  <si>
    <t>SP 200X4.5_FA</t>
  </si>
  <si>
    <t>SP 280X4.5_FA</t>
  </si>
  <si>
    <t>SP 360X4.5_FA</t>
  </si>
  <si>
    <t>SP 380X4.5_FA</t>
  </si>
  <si>
    <t>SPM 100X2.5_HA</t>
  </si>
  <si>
    <t>SPP 19X19_FA</t>
  </si>
  <si>
    <t>SPP 9_HA</t>
  </si>
  <si>
    <t>SPPN 19X19_FA</t>
  </si>
  <si>
    <t>SP 15X1/10_XX</t>
  </si>
  <si>
    <t>6401_FA</t>
  </si>
  <si>
    <t>FR 68 SDS_XX</t>
  </si>
  <si>
    <t>L-42W_XX</t>
  </si>
  <si>
    <t>VK 20_XX</t>
  </si>
  <si>
    <t>VPT 40_XX</t>
  </si>
  <si>
    <t>VPT 64_XX</t>
  </si>
  <si>
    <t>VPT 68_XX</t>
  </si>
  <si>
    <t>VPT 79_XX</t>
  </si>
  <si>
    <t>VPTU_XX</t>
  </si>
  <si>
    <t>RK 80X100_LD</t>
  </si>
  <si>
    <t>RK 40X100_LD</t>
  </si>
  <si>
    <t>RK 37.5X37.5 DIN_LD</t>
  </si>
  <si>
    <t>RK 75X50 DIN_LD</t>
  </si>
  <si>
    <t>RK 100X75 DIN_LD</t>
  </si>
  <si>
    <t>RK 125X75 DIN_LD</t>
  </si>
  <si>
    <t>Електромонтажні кабельні канали та аксесуари</t>
  </si>
  <si>
    <t>y.kuleshyna@iqtrading.ua</t>
  </si>
  <si>
    <t>02071-002</t>
  </si>
  <si>
    <t>AXIS AUDIO MANAGER PRO C7050 MK II</t>
  </si>
  <si>
    <t>AXIS Audio Manager Pro provides easy, remote management of large IP audio installations. Take control of your complete audio system from one single user interface which handles, for example, system setup of audio devices, zone management, audio content management, and audio scheduling. Especially useful in retail or in schools, AXIS Audio Manager Pro helps you broadcast music, live or scheduled announcements, emergency messages, and more, either individually in separate zones or centrally to all devices. With quick installation, intuitive operation, and online device status monitoring, AXIS Audio Manager realizes the benefits of network audio.</t>
  </si>
  <si>
    <t>01985-002</t>
  </si>
  <si>
    <t>AXIS S9101 Mk II</t>
  </si>
  <si>
    <t>QNF-9010</t>
  </si>
  <si>
    <t>QNF-8010</t>
  </si>
  <si>
    <t>XND-8081REV</t>
  </si>
  <si>
    <t>XND-6081REV</t>
  </si>
  <si>
    <t>PNV-A9081R</t>
  </si>
  <si>
    <t>XNV-8081RE</t>
  </si>
  <si>
    <t>XNV-6081RE</t>
  </si>
  <si>
    <t>TNU-6321</t>
  </si>
  <si>
    <t>TNU-4041T</t>
  </si>
  <si>
    <t>TNU-4051T</t>
  </si>
  <si>
    <t>Сканер відбитків пальців / контролер, RFID(125kHz EM), Оптичний датчик (OP5), Live Finger Detection - функциія виявлення відбитків живого пальця</t>
  </si>
  <si>
    <t>Сканер відбитків пальців / контролер, RFID(13.56Mhz MIFARE, DESFire/EV1, FeliCa, NFC,ISO14443A/B, ISO15693), Оптичний датчик (OP5), Live Finger Detection - функциія виявлення відбитків живого пальця</t>
  </si>
  <si>
    <t>Зчитувач RF карт типу Mullion, Подвійний RFID (125kHz EM &amp; 13.56Mhz MIFARE, DESFire/EV1,FeliCa, NFC, ISO14443A/B, ISO15693), IP67, IK08, BLE, DC 12 V</t>
  </si>
  <si>
    <t>Зчитувач RF-карт типу GangBox, Подвійний RFID (125kHz EM &amp; 13.56Mhz MIFARE, DESFire/EV1,FeliCa, NFC, ISO14443A), IP67, IK08, BLE, DC 12 V</t>
  </si>
  <si>
    <t>AT-FL-GEN2-MSEC</t>
  </si>
  <si>
    <t>MAC-Security License for SBx908 Gen2 (Requires XEM2 Series to be capable of MACsec)</t>
  </si>
  <si>
    <t>AT-FL-GEN2-VLF</t>
  </si>
  <si>
    <t>VRF-Lite Full license for SBx908 Gen2</t>
  </si>
  <si>
    <t>AT-x950-28XTQm-B01</t>
  </si>
  <si>
    <t>AT-x950-28XTQm-B05</t>
  </si>
  <si>
    <t>AT-FL-x950-MSEC</t>
  </si>
  <si>
    <t>MAC-Security License for x950 Series (Requires XEM2 Series to be capable of MACsec)</t>
  </si>
  <si>
    <t>AT-FL-x950-VLF</t>
  </si>
  <si>
    <t>VRF-Lite Full license for x950 series</t>
  </si>
  <si>
    <t>AT-FL-x930-MSEC</t>
  </si>
  <si>
    <t>MAC-Security License for x930 Series</t>
  </si>
  <si>
    <t>AT-FL-x930-MODB</t>
  </si>
  <si>
    <t>Modbus/TCP license for x930</t>
  </si>
  <si>
    <t>AT-x530-52GTXm-50</t>
  </si>
  <si>
    <t>L3 Stackable Switch, 40x 10/100/1000-T, 8x 100M/1G/2.5G/5G-T, 4x SFP+ Ports and dual fixed PSU, EU Power Cord</t>
  </si>
  <si>
    <t>AT-x530-52GPXm-50</t>
  </si>
  <si>
    <t>AT-x530L-52GPX-50</t>
  </si>
  <si>
    <t>L3 Stackable Switch, 48x 10/100/1000-T PoE+, 4x SFP+ Ports and dual fixed PSU, EU Power Cord</t>
  </si>
  <si>
    <t>AT-x530L-52GTX-50</t>
  </si>
  <si>
    <t>AT-x530L-28GTX-50</t>
  </si>
  <si>
    <t>AT-x530L-28GPX-50</t>
  </si>
  <si>
    <t>AT-FL-x530-MSTK</t>
  </si>
  <si>
    <t>x530/x530L Mixed stacking license for x530 series</t>
  </si>
  <si>
    <t>AT-FL-x530L-01</t>
  </si>
  <si>
    <t>x530L premium license</t>
  </si>
  <si>
    <t>AT-FL-x53L-8032</t>
  </si>
  <si>
    <t>G.8032 ring protection license for x530L series</t>
  </si>
  <si>
    <t>AT-FL-x53L-CPOE</t>
  </si>
  <si>
    <t>Continuous POE license for x530L Series switches</t>
  </si>
  <si>
    <t>AT-FL-x53L-MSTK</t>
  </si>
  <si>
    <t>x530/x530L Mixed stacking license for x530L series</t>
  </si>
  <si>
    <t>AT-FL-x530-OF13-1YR</t>
  </si>
  <si>
    <t>1 year OpenFlow v1.3 license for AT-x530 Series switches</t>
  </si>
  <si>
    <t>AT-FL-x530-OF13-5YR</t>
  </si>
  <si>
    <t>5 year OpenFlow v1.3 license for AT-x530 Series switches</t>
  </si>
  <si>
    <t>250W DC system power supply (reverse airflow) for x510DP series</t>
  </si>
  <si>
    <t>L3 Gigabit Switch, 8-port 10/100/1000T PoE++, 2-port 100/1000X SFP, 3-port DC-Input, One designated PWR300 requires at least (as supports up to 3)</t>
  </si>
  <si>
    <t>L3 Gigabit Switch, 8-port 10/100/1000T PoE+, 2-port 100/1000X SFP, 1-port AC-input, and 1-port PoE-in  (supporting PD and PoE pass-through)</t>
  </si>
  <si>
    <t>AT-x320-11GPT-50</t>
  </si>
  <si>
    <t>AT-FL-x320-01</t>
  </si>
  <si>
    <t>Premium License for x320 series</t>
  </si>
  <si>
    <t>AT-FL-x320-8032</t>
  </si>
  <si>
    <t>G.8032 Ring Protection &amp; Ethernet CFM License for x320 series</t>
  </si>
  <si>
    <t>AT-FL-x320-CPOE</t>
  </si>
  <si>
    <t xml:space="preserve">Continuous POE License for x320 series </t>
  </si>
  <si>
    <t>AT-PWR300-50</t>
  </si>
  <si>
    <t>300W AC/DC Hot Swappable Power Supply dedicated for AT-x320 and AT-GS980EM, EU Power Cord and designated DC cable are included</t>
  </si>
  <si>
    <t>AT-FL-XS9MX-01</t>
  </si>
  <si>
    <t>XS900MX premium license</t>
  </si>
  <si>
    <t>AT-GS980EM/10H</t>
  </si>
  <si>
    <t>L3 Gigabit Switch, 8-port 10/100/1000T PoE+, 2-port 100/1000X SFP, 1-port AC-Input, 1-port PoE-in (supporting PD and PoE pass-through)</t>
  </si>
  <si>
    <t>AT-GS980EM/11PT-50</t>
  </si>
  <si>
    <t>Premium License for GS980EM series</t>
  </si>
  <si>
    <t>AT-FS980M/28DP-50</t>
  </si>
  <si>
    <t>24 x 10/100T POE+ ports and 4 x 100/1000X SFP (2 for Stacking), Fixed dual AC power supply, EU Power Cord</t>
  </si>
  <si>
    <t>AT-TQ1402-00</t>
  </si>
  <si>
    <t>IEEE 802.11ac Wave2 wireless access point with dual-band radios and embedded antenna. AC power adapter not included.</t>
  </si>
  <si>
    <t>AT-TQm1402-00</t>
  </si>
  <si>
    <t>AT-IE340-12GP-80</t>
  </si>
  <si>
    <t>AT-IE340-12GT-80</t>
  </si>
  <si>
    <t>AT-IE340-20GP-80</t>
  </si>
  <si>
    <t>AT-IE340L-18GP-80</t>
  </si>
  <si>
    <t>L3 Industrial Ethernet Switch, 16x 10/100/1000-T PoE+, 2x SFP Ports (as only 1000M speed to be supported)</t>
  </si>
  <si>
    <t>AT-IE048-480-20</t>
  </si>
  <si>
    <t>AT-FL-IE5-MODB</t>
  </si>
  <si>
    <t>Modbus/TCP license for IE510</t>
  </si>
  <si>
    <t>AT-MCF3000/8LC</t>
  </si>
  <si>
    <t>TAA (Federal) 8 x 1000SX/LC to 10/100/1000T Blade for MCF3300</t>
  </si>
  <si>
    <t>AT-MCF3000/8SP</t>
  </si>
  <si>
    <t>TAA (Federal) 8 x 100/1000Mb SFP to 10/100/1000T Blade for MCF3300</t>
  </si>
  <si>
    <t>AT-MCF3000M</t>
  </si>
  <si>
    <t>TAA (Federal) MCF3300 Mgmt Module</t>
  </si>
  <si>
    <t>AT-MCF3300-960</t>
  </si>
  <si>
    <t>TAA (Federal) 3-Slot, 1RU, Up To 24 Media Converter Chassis, 1 AC PSU Incl.</t>
  </si>
  <si>
    <t>AT-MCF3300-980</t>
  </si>
  <si>
    <t>TAA (Federal) 3-Slot, 1RU, Up To 24 Media Converter Chassis, 1 DC PSU Incl.</t>
  </si>
  <si>
    <t>AT-MCF3300PWR-960</t>
  </si>
  <si>
    <t>TAA (Federal) Optional Spare/Redundant AC PSU for MCF3300 Chassis</t>
  </si>
  <si>
    <t>AT-MCF3300PWR-980</t>
  </si>
  <si>
    <t>TAA (Federal) Optional Spare/Redundant DC PSU for MCF3300 Chassis</t>
  </si>
  <si>
    <t>AT-MMC200/LC-960</t>
  </si>
  <si>
    <t>TAA (Federal) 10/100TX to 100FX/LC MM Media &amp; Rate Converter, Multi-region PSU</t>
  </si>
  <si>
    <t>AT-MMC200/SC-960</t>
  </si>
  <si>
    <t>TAA (Federal) 10/100TX to 100FX/SC MM Media &amp; Rate Converter, Multi-region PSU</t>
  </si>
  <si>
    <t>AT-MMC200/ST-960</t>
  </si>
  <si>
    <t>TAA (Federal) 10/100TX to 100FX/ST MM Media &amp; Rate Converter, Multi-region PSU</t>
  </si>
  <si>
    <t>AT-MMC2000/LC-960</t>
  </si>
  <si>
    <t>TAA (Federal) 10/100/1000T to 1000SX/LC MM Media &amp; Rate Converter, Multi-region PSU</t>
  </si>
  <si>
    <t>AT-MMC2000/SC-960</t>
  </si>
  <si>
    <t>TAA (Federal) 10/100/1000T to 1000SX/SC MM Media &amp; Rate Converter, Multi-region PSU</t>
  </si>
  <si>
    <t>AT-MMC2000/SP-960</t>
  </si>
  <si>
    <t>TAA (Federal) 10/100/1000T to 100/1000X/SFP Media &amp; Rate Converter, Multi-region PSU</t>
  </si>
  <si>
    <t>AT-MMC2000/ST-960</t>
  </si>
  <si>
    <t>TAA (Federal) 10/100/1000T to 1000SX/ST MM Media &amp; Rate Converter, Multi-region PSU</t>
  </si>
  <si>
    <t>AT-MMC10GSP/SP-960</t>
  </si>
  <si>
    <t>SFP+ to SFP+ Mini Media Converter,Universal PSU, TAA compliant</t>
  </si>
  <si>
    <t>AT-MMC10GT/SP-960</t>
  </si>
  <si>
    <t>AT-MMCR-FAN</t>
  </si>
  <si>
    <t>FED,MMCR18 FANBLD,LF</t>
  </si>
  <si>
    <t>AT-QSFP28-1CU</t>
  </si>
  <si>
    <t>100G,DAC,PASSIVE,1M</t>
  </si>
  <si>
    <t>AT-QSFP28-3CU</t>
  </si>
  <si>
    <t>100G,DAC,PASSIVE,3M</t>
  </si>
  <si>
    <t>CSFP, SMF, 1000Mbps dual BiDi, 20 km, Tx1490/Rx1310, 2 x LC for AT-SBx31GC40</t>
  </si>
  <si>
    <t>AT-SPZX120/I</t>
  </si>
  <si>
    <t>TAA, SFP/LC 1G, Single Mode, 120km, 1550nm</t>
  </si>
  <si>
    <t>AT-2914SX/LC-901</t>
  </si>
  <si>
    <t>TAA (Federal), 1000SX/LC, PCIe Gigabit Fiber Adapter Card (NIC), WOL,PXE,UEFI</t>
  </si>
  <si>
    <t>AT-2914SP-901</t>
  </si>
  <si>
    <t>TAA (Federal), 100X/1000X (SFP), PCIe Gigabit Fiber Adapter Card (NIC), WOL,PXE,UEFI</t>
  </si>
  <si>
    <t>AT-29M2/SC-AC-901</t>
  </si>
  <si>
    <t>AT-29M2/SC-AE-901</t>
  </si>
  <si>
    <t>AT-FL-AR4-ASEC-1YR</t>
  </si>
  <si>
    <t>AT-FL-AR4-ASEC-5YR</t>
  </si>
  <si>
    <t>AT-AR1050V-60</t>
  </si>
  <si>
    <t>VPN Access Router - 1 x GE WAN ports and 4 x 10/100/1000 LAN ports. USB port for external memory</t>
  </si>
  <si>
    <t>AT-2711FX/ST-901</t>
  </si>
  <si>
    <t>TAA (Federal), 100FX/ST, PCIe Fast Ethernet Fiber Adapter Card (NIC), PXE,UEFI</t>
  </si>
  <si>
    <t>AT-27M2/SC-AE-901</t>
  </si>
  <si>
    <t>TAA (Federal), 100FX/LC, M.2 Fast Ethernet Fiber Adapter Card (NIC), PXE,UEFI</t>
  </si>
  <si>
    <t>AT-2914SX/ST-901</t>
  </si>
  <si>
    <t>TAA (Federal), 1000SX/ST, PCIe Gigabit Fiber Adapter Card (NIC), WOL,PXE,UEFI</t>
  </si>
  <si>
    <t>TAA, SFP+/LC 10G Single-Mode 10km, Industrial Temp (-40 to 85c)</t>
  </si>
  <si>
    <t>SFP Pluggable Optical Module, 100FX, 2km, Multi mode, Dual fiber [Tx=1310,Rx=1310], LC conn. (0 to 70 Celsius) Fed version</t>
  </si>
  <si>
    <t>SFP Pluggable Optical Module, 1000SX, 220m/550m, Multi mode, Dual fiber [Tx=850,Rx=850], LC conn. (0 to 70 Celsius) Fed version</t>
  </si>
  <si>
    <t>AT-MMCTRAY6-00</t>
  </si>
  <si>
    <t>AT-VT-KIT3</t>
  </si>
  <si>
    <t>Management Console cable kit, USB Type A Male and RJ-45 Female, Length 1.2m</t>
  </si>
  <si>
    <t>TCM10-FS2</t>
  </si>
  <si>
    <t>FS2 Tilt Bracket</t>
  </si>
  <si>
    <t>* Mobile Card  - мінімальна кількість для замовлення 100 одиниць.</t>
  </si>
  <si>
    <t>** BioMini Plus2, RF Card - вказана фіксована ціна (не пов'язана зі ставкою дисконтування)</t>
  </si>
  <si>
    <t>*** Аксесуари &amp; Набори - може бути змінено без попереднього повідомлення.</t>
  </si>
  <si>
    <t>Part No.</t>
  </si>
  <si>
    <t>EUR_Kopos</t>
  </si>
  <si>
    <t>B330.7059</t>
  </si>
  <si>
    <t>B330.7058</t>
  </si>
  <si>
    <t>B330.7060</t>
  </si>
  <si>
    <t>B330.7061</t>
  </si>
  <si>
    <t>B330.7062</t>
  </si>
  <si>
    <t>B330.7063</t>
  </si>
  <si>
    <t>B330.7065</t>
  </si>
  <si>
    <t>B330.7066</t>
  </si>
  <si>
    <t>B330.4845</t>
  </si>
  <si>
    <t>B330.7067</t>
  </si>
  <si>
    <t>B330.7068</t>
  </si>
  <si>
    <t>B329.8982</t>
  </si>
  <si>
    <t>B329.8983</t>
  </si>
  <si>
    <t>B330.0356</t>
  </si>
  <si>
    <t>B329.8780</t>
  </si>
  <si>
    <t>B329.8889</t>
  </si>
  <si>
    <t>B331.8781</t>
  </si>
  <si>
    <t>B329.8890</t>
  </si>
  <si>
    <t>B331.8783</t>
  </si>
  <si>
    <t>B331.8784</t>
  </si>
  <si>
    <t>B329.8891</t>
  </si>
  <si>
    <t>B331.8786</t>
  </si>
  <si>
    <t>000041866</t>
  </si>
  <si>
    <t>000041867</t>
  </si>
  <si>
    <t>000041868</t>
  </si>
  <si>
    <t>B329.5193</t>
  </si>
  <si>
    <t>B329.5194</t>
  </si>
  <si>
    <t>B329.5195</t>
  </si>
  <si>
    <t>B329.5196</t>
  </si>
  <si>
    <t>B329.5197</t>
  </si>
  <si>
    <t>B329.5198</t>
  </si>
  <si>
    <t>B329.5199</t>
  </si>
  <si>
    <t>B329.5200</t>
  </si>
  <si>
    <t>B329.5201</t>
  </si>
  <si>
    <t>B329.5202</t>
  </si>
  <si>
    <t>B329.5203</t>
  </si>
  <si>
    <t>B329.5204</t>
  </si>
  <si>
    <t>B329.5205</t>
  </si>
  <si>
    <t>Коробка приладова, подвійна ПВХ; сіра; 142х70х45мм</t>
  </si>
  <si>
    <t>Коробка приладова, потрійна ПВХ; сіра; 213х70х45мм</t>
  </si>
  <si>
    <t>Коробка приладова, чотирьохкратна ПВХ; сіра; 285х70х45мм</t>
  </si>
  <si>
    <t>Коробка приладова, п'ятикратна ПВХ; сіра; 354х70х45мм</t>
  </si>
  <si>
    <t>Коробка приладова,  з'єднуються між собою;, міжосьова відст. 71/81мм ПВХ; сіра; Ø75х44мм</t>
  </si>
  <si>
    <t>Коробка приладова,  з'єднуються між собою; ПВХ; сіра; Ø70х45мм</t>
  </si>
  <si>
    <t>Коробка приладова,  з'єднуються між собою; ПВХ; сіра; 71х71х42мм</t>
  </si>
  <si>
    <t>Коробка приладова,  з'єднуються між собою; ПВХ; сіра; Ø74х43мм</t>
  </si>
  <si>
    <t>Коробка приладова,  з'єднуються між собою; ПВХ; сіра; Ø73х30мм</t>
  </si>
  <si>
    <t>Коробка приладова,  з'єднуються між собою; ПВХ; сіра; Ø73х66мм</t>
  </si>
  <si>
    <t>Коробка універсальна з великим внутрішнім об'ємом ПВХ; сіра; Ø73,90х132х57мм</t>
  </si>
  <si>
    <t xml:space="preserve">Коробка для приладів в штукатурку (білого кольору)KOPOBOX MINI </t>
  </si>
  <si>
    <t>Коробка для модульних приладів в штукатурку (сірого кольору) ПВХ; сіра; 175х80х68мм</t>
  </si>
  <si>
    <t>Коробка розподільча з кришкою ПВХ; сіра; Ø73,5х43мм</t>
  </si>
  <si>
    <t>Коробка розподільча з кришкою ПВХ; сіра; Ø103х50мм</t>
  </si>
  <si>
    <t>Коробка розподільча з кришкою ПВХ; сіра; 107х107х50мм</t>
  </si>
  <si>
    <t>Коробка розподільча з кришкою ПВХ; сіра; 128х128х66мм</t>
  </si>
  <si>
    <t>Коробка розподільча з кришкою ПВХ; сіра; 132х132х72мм</t>
  </si>
  <si>
    <t>Коробка розподільча з кришкою ПВХ; сіра; 150х150х77мм</t>
  </si>
  <si>
    <t>Коробка з еквіпотенційною клемною колодкою ПВХ; сіра; 150х150х78мм</t>
  </si>
  <si>
    <t>Коробка розподільча з кришкою ПВХ; сіра; 255х205х68мм</t>
  </si>
  <si>
    <t>Коробка розподільча з кришкою ПВХ; сіра; 234х176х79мм</t>
  </si>
  <si>
    <t>Коробка з кришкою ПВХ; сіра; 233х175х78мм</t>
  </si>
  <si>
    <t>Коробка універсальна з еластичними вводами ПВХ; Жовта; Ø73х45мм</t>
  </si>
  <si>
    <t>Коробка універсальна ПВХ; Жовта; Ø73х35мм</t>
  </si>
  <si>
    <t>Коробка приладова з монтажним кільцем MKU 64 ПВХ; Жовта; Ø78х44мм</t>
  </si>
  <si>
    <t>Коробка універсальна ПВХ; Жовта; Ø73х70мм</t>
  </si>
  <si>
    <t>Коробка універсальна з еластичними вводами ПВХ; Жовта; Ø68х60мм</t>
  </si>
  <si>
    <t>Коробка універсальна з еластичними вводами ПВХ; Жовта; Ø70х70мм</t>
  </si>
  <si>
    <t>Коробка приладова, п'ятикратна ПВХ; Жовта; 354х70х45мм</t>
  </si>
  <si>
    <t>Коробка приладова з еластичними вводами ПВХ; Жовта; Ø68х45мм</t>
  </si>
  <si>
    <t>Коробка приладова з еластичними вводами ПВХ; Жовта; Ø73х40мм</t>
  </si>
  <si>
    <t>Коробка приладова з еластичними вводами ПВХ; Жовта; Ø73х50мм</t>
  </si>
  <si>
    <t>Коробка приладова, подвійна з еластичними вводами ПВХ; Жовта; 142х70х40мм</t>
  </si>
  <si>
    <t>Коробка приладова, подвійна з еластичними вводами ПВХ; Жовта; 138х68х50мм</t>
  </si>
  <si>
    <t>Коробка приладова, трьохкратна з еластичними вводами ПВХ; Жовта; 213х70х50мм</t>
  </si>
  <si>
    <t>Коробка приладова, чотирьохкратна з еластичними вводами ПВХ; Жовта; 280х68х50мм</t>
  </si>
  <si>
    <t>Коробка універсальна з великим внутрішнім об'ємом ПВХ; Жовта; Ø73,90х132х57мм</t>
  </si>
  <si>
    <t>Коробка універсальна двохстінна ПВХ; Жовта; Ø80х50мм</t>
  </si>
  <si>
    <t>Коробка універсальна з еластичними вводами та кришкою ПВХ; Жовта; Ø73х45мм</t>
  </si>
  <si>
    <t>Коробка розподільча з кришкою ПВХ; Жовта; 115х115х45мм</t>
  </si>
  <si>
    <t>Коробка розподільча з кришкою ПВХ; Жовта; 155х155х64мм</t>
  </si>
  <si>
    <t>Коробка, IP 65 для зовнішнього монтажу; розміри 88х88х48мм</t>
  </si>
  <si>
    <t>Коробка, IP 65 для зовнішнього монтажу; розміри 103х103х57мм</t>
  </si>
  <si>
    <t>Коробка, IP 54 для зовнішнього монтажу; розміри 95х95х50мм</t>
  </si>
  <si>
    <t>Коробка, IP 40 для зовнішнього монтажу; розміри 72х72х42мм</t>
  </si>
  <si>
    <t>Коробка, IP 54 для зовнішнього монтажу; розміри 117х117х58мм</t>
  </si>
  <si>
    <t>Коробка, IP 54 без вводів для зовнішнього монтажу; розміри 117х117х58мм</t>
  </si>
  <si>
    <t>Коробка, IP 54 для зовнішнього монтажу; розміри 167х167х78мм</t>
  </si>
  <si>
    <t>Коробка, IP 54 без вводів для зовнішнього монтажу; розміри 167х167х78мм</t>
  </si>
  <si>
    <t>Коробка, IP 54 для зовнішнього монтажу; розміри 85х85х40мм</t>
  </si>
  <si>
    <t>Коробка, IP 54 для зовнішнього монтажу; розміри 110х110х52мм</t>
  </si>
  <si>
    <t>Коробка, IP 66, антивандальна кришка, мембранні входи для зовнішнього монтажу; розміри 81х81х35мм</t>
  </si>
  <si>
    <t>Коробка, IP 66, антивандальна кришка, мембранні входи для зовнішнього монтажу; розміри 101х101х46,6мм</t>
  </si>
  <si>
    <t>Коробка, IP 66, антивандальна кришка, мембранні входи для зовнішнього монтажу; розміри 126х126х51мм</t>
  </si>
  <si>
    <t>Коробка, IP 66, антивандальна кришка, мембранні входи для зовнішнього монтажу; розміри 176х126х64мм</t>
  </si>
  <si>
    <t>Коробка металева  з запобіжною клемою розміри 96х96х69мм</t>
  </si>
  <si>
    <t>Коробка металева з запобіжною клемою розміри 119х119х78 мм</t>
  </si>
  <si>
    <t xml:space="preserve">Клемна колодка  до коробки 7116  </t>
  </si>
  <si>
    <t xml:space="preserve">Клемна колодка  до коробки 7121  </t>
  </si>
  <si>
    <t xml:space="preserve">Заглушка до коробки металевої 7116  </t>
  </si>
  <si>
    <t xml:space="preserve">Заглушка до коробки металевої 7121  </t>
  </si>
  <si>
    <t>Коробка вогнестійка IP 66,  керамічна клема 5x6мм; клас Е90; розміри 101х101х46,6мм</t>
  </si>
  <si>
    <t>Коробка вогнестійка IP 66,   керамічна клема 3х10мм; клас Е90; розміри 101х101х46,6мм</t>
  </si>
  <si>
    <t>Коробка вогнестійка IP 66,   керамічна клема 5x6мм; клас Е90; розміри 126х126х74мм</t>
  </si>
  <si>
    <t>Коробка вогнестійка IP 66,   керамічна клема 4х8мм; клас Е90; розміри 126х126х74мм</t>
  </si>
  <si>
    <t>Коробка вогнестійка IP 66,   керамічна клема 5х10мм; клас Е90; розміри 126х126х74мм</t>
  </si>
  <si>
    <t>Коробка вогнестійка IP 66,   керамічна клема 5х10мм; клас Е90; розміри 176х126х87мм</t>
  </si>
  <si>
    <t>Коробка вогнестійка IP 66,   керамічна клема 5х16мм; клас Е90; розміри 176х126х87мм</t>
  </si>
  <si>
    <t>Коробка вогнестійка IP 66,   керамічна клема 4х8мм; клас Е90; розміри 176х126х87мм</t>
  </si>
  <si>
    <t>Коробка приладова (використовується при термоізоляції будівель) матеріал -ПП; розміри 120х120х200мм</t>
  </si>
  <si>
    <t>Коробка приладова подовжена (використовується при термоізоляції будівель) матеріал -ПП; розміри 120х120х300мм</t>
  </si>
  <si>
    <t>Коробка подовжена приладова (використовується при термоізоляції будівель) матеріал -ПП; розміри 100х230х250мм</t>
  </si>
  <si>
    <t>Запасна частина коробки KEZ  (використовується при термоізоляції будівель) матеріал -ПП; розміри 76х60х74мм</t>
  </si>
  <si>
    <t>Монтажна панель для установки зовнішнього електрообладнання (використовується при термоізоляції будівель) матеріал -ПП; розміри 120х120х200мм</t>
  </si>
  <si>
    <t>Монтажна подовжена панель для установки зовнішнього електрообладнання (використовується при термоізоляції будівель) матеріал -ПП; розміри 120х120х300мм</t>
  </si>
  <si>
    <t>Розширена монтажна панель для установки зовнішнього електрообладнання (використовується при термоізоляції будівель) матеріал -ПП; розміри 238х238х200мм</t>
  </si>
  <si>
    <t>Розширена монтажна панель з подовженою основою для установки зовнішнього електрообладнання (використовується при термоізоляції будівель) матеріал -ПП; розміри 238х238х300мм</t>
  </si>
  <si>
    <t>Запасна частина коробки MDZ  (використовується при термоізоляції будівель) матеріал -ПП; розміри 119х119х119мм</t>
  </si>
  <si>
    <t xml:space="preserve">Коробка для приладів в пустотілі основи (білого кольору)KOPOBOX MINI </t>
  </si>
  <si>
    <t xml:space="preserve">Коробка в пустотілі основи (світло-сірого кольору)KOPOBOX MINI </t>
  </si>
  <si>
    <t xml:space="preserve">Коробка для приладів в кабельний каналKOPOBOX MINI </t>
  </si>
  <si>
    <t xml:space="preserve">Кришка для коробки з гаком монолітне бетонобудування; </t>
  </si>
  <si>
    <t xml:space="preserve">Кінцева втулка для труб EN  монолітне бетонобудування; </t>
  </si>
  <si>
    <t xml:space="preserve">Кінцева муфта для труб EN  монолітне бетонобудування; </t>
  </si>
  <si>
    <t>Коробка щитова монолітне бетонобудування; 36х56х120мм</t>
  </si>
  <si>
    <t xml:space="preserve">Задня кришка коробки в бетон монолітне бетонобудування; </t>
  </si>
  <si>
    <t xml:space="preserve">Задня кришка коробки в бетон під гайку монолітне бетонобудування; </t>
  </si>
  <si>
    <t xml:space="preserve">Кришка коробки  монолітне бетонобудування; </t>
  </si>
  <si>
    <t xml:space="preserve">Распорка  монолітне бетонобудування; </t>
  </si>
  <si>
    <t xml:space="preserve">Гайка гака для люстри  монолітне бетонобудування; </t>
  </si>
  <si>
    <t xml:space="preserve">Опора для коробок  монолітне бетонобудування; </t>
  </si>
  <si>
    <t>Гак для кріплення люстри  монолітне бетонобудування; 118мм</t>
  </si>
  <si>
    <t xml:space="preserve">Стрижень металевий  монолітне бетонобудування; </t>
  </si>
  <si>
    <t>Гак для кріплення люстри  монолітне бетонобудування; 100мм</t>
  </si>
  <si>
    <t>Корпус коробки  монолітне бетонобудування; 68х60мм</t>
  </si>
  <si>
    <t>Корпус коробки  монолітне бетонобудування; 50х60мм</t>
  </si>
  <si>
    <t>Корпус коробки  монолітне бетонобудування; 50х69мм</t>
  </si>
  <si>
    <t>Рамка надставна монолітне бетонобудування; 12х60мм</t>
  </si>
  <si>
    <t>Рамка надставна монолітне бетонобудування; 24х60мм</t>
  </si>
  <si>
    <t>Коробка приладова ПВХ; розміри 82х82х16мм</t>
  </si>
  <si>
    <t>Коробка приладова з кришкою ПВХ; розміри 82х82х16мм</t>
  </si>
  <si>
    <t>Коробка приладова ПВХ; розміри 81х81х16мм</t>
  </si>
  <si>
    <t>Коробка приладова з кришкою ПВХ; розміри 81х81х16мм</t>
  </si>
  <si>
    <t>Коробка приладова ПВХ; розміри 81х81х19мм</t>
  </si>
  <si>
    <t>Коробка приладова  ПВХ; розміри 82х82х28мм</t>
  </si>
  <si>
    <t>Коробка приладова подвійна  ПВХ; розміри 104х80х28мм</t>
  </si>
  <si>
    <t>Коробка приладова подвійна (бук) ПВХ; розміри 104х80х28мм</t>
  </si>
  <si>
    <t>Коробка приладова подвійна (дуб) ПВХ; розміри 104х80х28мм</t>
  </si>
  <si>
    <t>Коробка приладова подвійна (світле дерево) ПВХ; розміри 104х80х28мм</t>
  </si>
  <si>
    <t>Коробка приладова подвійна ПВХ; розміри 105х80,5х28мм</t>
  </si>
  <si>
    <t>Коробка приладова подвійна (бук) ПВХ; розміри 105х80,5х28мм</t>
  </si>
  <si>
    <t>Коробка приладова подвійна ( дуб) ПВХ; розміри 105х80,5х28мм</t>
  </si>
  <si>
    <t>Коробка приладова подвійна (світле дерево) ПВХ; розміри 105х80,5х28мм</t>
  </si>
  <si>
    <t>Коробка приладова подвійна  ПВХ; розміри 160х80х28мм</t>
  </si>
  <si>
    <t>Коробка приладова подвійна  ПВХ; розміри 151х80х28мм</t>
  </si>
  <si>
    <t>Коробка приладова  ПВХ; розміри 81х81х28мм</t>
  </si>
  <si>
    <t>Коробкаприладова (бук) ПВХ; розміри 81х81х28мм</t>
  </si>
  <si>
    <t>Коробка приладова (дуб) ПВХ; розміри 81х81х28мм</t>
  </si>
  <si>
    <t>Коробка приладова (світле  дерево) ПВХ; розміри 81х81х28мм</t>
  </si>
  <si>
    <t>Коробка приладова  ПВХ; розміри 80,5х80,5х28мм</t>
  </si>
  <si>
    <t>Коробка приладова (бук) ПВХ; розміри 80,5х80,5х28мм</t>
  </si>
  <si>
    <t>Коробка приладова (дуб) ПВХ; розміри 80,5х80,5х28мм</t>
  </si>
  <si>
    <t>Коробка приладова (світле  дерево) ПВХ; розміри 80,5х80,5х28мм</t>
  </si>
  <si>
    <t>Коробка універсальна ПВХ; розміри 98х98х45мм</t>
  </si>
  <si>
    <t>Коробка приладова подвійна  безгалогенна; розміри 104х80х28мм</t>
  </si>
  <si>
    <t>Коробка приладова подвійна безгалогенна; розміри 105х80,5х28мм</t>
  </si>
  <si>
    <t>Коробка приладова  безгалогенна; розміри 80,5х80,5х28мм</t>
  </si>
  <si>
    <t>Коробка приладова  безгалогенна; розміри 81х81х28мм</t>
  </si>
  <si>
    <t>Коробки для пустотілих стін, універсальні безгалогенна; розміри Ø73,5х45мм</t>
  </si>
  <si>
    <t>Коробки для твердих стін, універсальні, з'єднуються між собою; безгалогенна; розміри Ø73,5х43мм</t>
  </si>
  <si>
    <t>Коробки для твердих стін з кришкою безгалогенна; розміри Ø103х50мм</t>
  </si>
  <si>
    <t>Коробки для пустотілих стін, приладові безгалогенна; розміри Ø71х45мм</t>
  </si>
  <si>
    <t>Коробки для твердих стін безгалогенна; розміри Ø71х30мм</t>
  </si>
  <si>
    <t>Кришка для KOМ 97 HF безгалогенна; розміри Ø114мм</t>
  </si>
  <si>
    <t>З'єднувач для одинарних коробок KUL розміри мм</t>
  </si>
  <si>
    <t>Рамка  дистанційна розміри 36х18х13мм</t>
  </si>
  <si>
    <t>Рамка  дистанційна розміри 54х42х16мм</t>
  </si>
  <si>
    <t>Кришка коробки КU 68-1901, KU 68-1902  розміри Ø80х2мм</t>
  </si>
  <si>
    <t>Кришка коробки КО 97/5 розміри Ø114х2мм</t>
  </si>
  <si>
    <t>Кришка коробки КО 100 розміри 108x108х2мм</t>
  </si>
  <si>
    <t>Кришка коробки КО 125 розміри 142,5x142,5х2мм</t>
  </si>
  <si>
    <t>Кришка коробки КТ 250  розміри 255х205х2мм</t>
  </si>
  <si>
    <t>Рамка надставна розміри Ø70-73х6мм</t>
  </si>
  <si>
    <t>Рамка надставна розміри Ø70-73х10мм</t>
  </si>
  <si>
    <t>Рамка надставна розміри 80,5х80,5х12мм</t>
  </si>
  <si>
    <t>Рамка надставна розміри 80,5x80,5x12мм</t>
  </si>
  <si>
    <t>Рамка надставна розміри 80,5х105х12мм</t>
  </si>
  <si>
    <t>Кришка коробки КО 100 E розміри 141х141х2мм</t>
  </si>
  <si>
    <t>Кришка коробки KO 110 L  розміри 125х125х2,6мм</t>
  </si>
  <si>
    <t>Кришка коробки KO 125E, KO 125/1L розміри 169х169х2,3мм</t>
  </si>
  <si>
    <t>Кришка коробки KP 67, KP 68, KPR 68,… розміри Ø84х3мм</t>
  </si>
  <si>
    <t>Кришка коробки КТ 250/1, KT 250/L розміри 257х200х4мм</t>
  </si>
  <si>
    <t>Кришка коробки LK 80… розміри 82х82х9мм</t>
  </si>
  <si>
    <t>Кришка коробки LK 80хR…. розміри 81х81х9мм</t>
  </si>
  <si>
    <t>Кришка коробки LK 80хТ….. розміри 81х81х11мм</t>
  </si>
  <si>
    <t>Кришка коробки KU, KP 68, KBV-1 розміри Ø70,5х8мм</t>
  </si>
  <si>
    <t>Кришка коробки KO розміри Ø97,5х8мм</t>
  </si>
  <si>
    <t>Підкладка негорюча для коробок LK  розміри 105х80х5мм</t>
  </si>
  <si>
    <t>Підкладка негорюча для коробок LK  розміри 80х80х5мм</t>
  </si>
  <si>
    <t>Сальник розміри Ø28х26мм</t>
  </si>
  <si>
    <t>Сальник  розміри Ø40х27мм</t>
  </si>
  <si>
    <t>Сальник  розміри Ø48х29мм</t>
  </si>
  <si>
    <t xml:space="preserve">Клемна колодка чотирьохстороння 16х4 ; напруга до 500 V; січення кабелю до 4мм </t>
  </si>
  <si>
    <t xml:space="preserve">Клемна колодка  п'ятистороння 20х4  ; напруга до 500 V; січення кабелю до 4мм </t>
  </si>
  <si>
    <t>Клемник  5х2,5 мм; напруга до 400 V; січення кабелю до 2,5мм;  ток до 16А</t>
  </si>
  <si>
    <t>Клемник  3х2,5 мм; напруга до 400 V; січення кабелю до 2,5мм;  ток до 16А</t>
  </si>
  <si>
    <t>Клемника  2х2,5 мм; напруга до 400 V; січення кабелю до 2,5мм;  ток до 16А</t>
  </si>
  <si>
    <t>Клемник  4х2,5 мм; напруга до 400 V; січення кабелю до 2,5мм;  ток до 16А</t>
  </si>
  <si>
    <t xml:space="preserve">Клемна колодка 12х2,5 мм, 24А ; напруга до 500 V; </t>
  </si>
  <si>
    <t xml:space="preserve">Клемна колодка  12х4 мм, 32А; напруга до 500 V; </t>
  </si>
  <si>
    <t xml:space="preserve">Клемна колодка  12х6 мм, 41А ; напруга до 500 V; </t>
  </si>
  <si>
    <t xml:space="preserve">Клемна колодка  12х10 мм, 57А ; напруга до 500 V; </t>
  </si>
  <si>
    <t xml:space="preserve">Клемна колодка  12х16 мм, 76А ; напруга до 500 V; </t>
  </si>
  <si>
    <t xml:space="preserve">Клемна колодка еквіпотенціальна </t>
  </si>
  <si>
    <t xml:space="preserve">Клемна колодка  для коробок KSK 80, KSK 100 </t>
  </si>
  <si>
    <t xml:space="preserve">Клемна колодка для коробок KSK 125, KSK 175 </t>
  </si>
  <si>
    <t>Труба гофрована електромонтажна з протяжкою 320 N/5см; Ø16мм; ПВХ; світло-сіра; Бухта 50 м</t>
  </si>
  <si>
    <t>Труба гофрована електромонтажна з протяжкою 320 N/5см; Ø20мм; ПВХ; світло-сіра; Бухта 50 м</t>
  </si>
  <si>
    <t>Труба гофрована електромонтажна з протяжкою 320 N/5см; Ø25мм; ПВХ; світло-сіра; Бухта 50 м</t>
  </si>
  <si>
    <t>Труба гофрована електромонтажна з протяжкою 320 N/5см; Ø32мм; ПВХ; світло-сіра; Бухта 50 м</t>
  </si>
  <si>
    <t>Труба гофрована електромонтажна з протяжкою 320 N/5см; Ø16мм; ПВХ; світло-сіра; Бухта 25 м</t>
  </si>
  <si>
    <t>Труба гофрована електромонтажна з протяжкою 320 N/5см; Ø20мм; ПВХ; світло-сіра; Бухта 25 м</t>
  </si>
  <si>
    <t>Труба гофрована електромонтажна з протяжкою 320 N/5см; Ø25мм; ПВХ; світло-сіра; Бухта 25 м</t>
  </si>
  <si>
    <t>Труба гофрована електромонтажна з протяжкою 320 N/5см; Ø32мм; ПВХ; світло-сіра; Бухта 25 м</t>
  </si>
  <si>
    <t>Труба гофрована електромонтажна з протяжкою 320 N/5см; Ø40мм; ПВХ; світло-сіра; Бухта 25 м</t>
  </si>
  <si>
    <t>Труба гофрована електромонтажна з протяжкою 320 N/5см; Ø16мм; ПВХ; чорна; Бухта 50 м</t>
  </si>
  <si>
    <t>Труба гофрована електромонтажна з протяжкою 320 N/5см; Ø20мм; ПВХ; чорна; Бухта 50 м</t>
  </si>
  <si>
    <t>Труба гофрована електромонтажна з протяжкою 320 N/5см; Ø25мм; ПВХ; чорна; Бухта 50 м</t>
  </si>
  <si>
    <t>Труба гофрована електромонтажна з протяжкою 320 N/5см; Ø32мм; ПВХ; чорна; Бухта 50 м</t>
  </si>
  <si>
    <t>Труба гофрована електромонтажна з протяжкою 320 N/5см; Ø16мм; ПВХ; чорна; Бухта 25 м</t>
  </si>
  <si>
    <t>Труба гофрована електромонтажна з протяжкою 320 N/5см; Ø20мм; ПВХ; чорна; Бухта 25 м</t>
  </si>
  <si>
    <t>Труба гофрована електромонтажна з протяжкою 320 N/5см; Ø25мм; ПВХ; чорна; Бухта 25 м</t>
  </si>
  <si>
    <t>Труба гофрована електромонтажна з протяжкою 320 N/5см; Ø32мм; ПВХ; чорна; Бухта 25 м</t>
  </si>
  <si>
    <t>Труба гофрована електромонтажна з протяжкою 750N/5см; Ø16мм; ПВХ; темно-сіра; Бухта 50 м</t>
  </si>
  <si>
    <t>Труба гофрована електромонтажна з протяжкою 750N/5см; Ø20мм; ПВХ; темно-сіра; Бухта 50 м</t>
  </si>
  <si>
    <t>Труба гофрована електромонтажна з протяжкою 750N/5см; Ø25мм; ПВХ; темно-сіра; Бухта 50 м</t>
  </si>
  <si>
    <t>Труба гофрована електромонтажна з протяжкою 750N/5см; Ø32мм; ПВХ; темно-сіра; Бухта 50 м</t>
  </si>
  <si>
    <t>Труба гофрована електромонтажна з протяжкою 750N/5см; Ø16мм; ПВХ; темно-сіра; Бухта 25 м</t>
  </si>
  <si>
    <t>Труба гофрована електромонтажна з протяжкою 750N/5см; Ø20мм; ПВХ; темно-сіра; Бухта 25 м</t>
  </si>
  <si>
    <t>Труба гофрована електромонтажна з протяжкою 750N/5см; Ø25мм; ПВХ; темно-сіра; Бухта 25 м</t>
  </si>
  <si>
    <t>Труба гофрована електромонтажна з протяжкою 750N/5см; Ø32мм; ПВХ; темно-сіра; Бухта 25 м</t>
  </si>
  <si>
    <t>Труба гофрована електромонтажна  750N/5см; Ø40мм; ПВХ; темно-сіра; Бухта 25 м</t>
  </si>
  <si>
    <t>Труба гофрована електромонтажна з протяжкою 750N/5см; Ø40мм; ПВХ; темно-сіра; Бухта 25 м</t>
  </si>
  <si>
    <t>Труба гофрована електромонтажна  750N/5см; Ø50мм; ПВХ; темно-сіра; Бухта 25 м</t>
  </si>
  <si>
    <t>Труба гофрована електромонтажна з протяжкою 750N/5см; Ø16мм; ПВХ; чорна; Бухта 50 м</t>
  </si>
  <si>
    <t>Труба гофрована електромонтажна з протяжкою 750N/5см; Ø20мм; ПВХ; чорна; Бухта 50 м</t>
  </si>
  <si>
    <t>Труба гофрована електромонтажна з протяжкою 750N/5см; Ø25мм; ПВХ; чорна; Бухта 50 м</t>
  </si>
  <si>
    <t>Труба гофрована електромонтажна з протяжкою 750N/5см; Ø32мм; ПВХ; чорна; Бухта 50 м</t>
  </si>
  <si>
    <t>Труба гофрована електромонтажна армована спираллю SPIROFLEX самозагасаюча; 320 N/5см / 5 см; Ø16мм; твердий ПВХ; світло-сіра; Бухта 30 м</t>
  </si>
  <si>
    <t>Труба гофрована електромонтажна армована спираллю SPIROFLEX самозагасаюча; 320 N/5см / 5 см; Ø20мм; твердий ПВХ; світло-сіра; Бухта 30 м</t>
  </si>
  <si>
    <t>Труба гофрована електромонтажна армована спираллю SPIROFLEX самозагасаюча; 320 N/5см / 5 см; Ø25мм; твердий ПВХ; світло-сіра; Бухта 30 м</t>
  </si>
  <si>
    <t>Труба гофрована електромонтажна армована спираллю SPIROFLEX самозагасаюча; 320 N/5см / 5 см; Ø32мм; твердий ПВХ; світло-сіра; Бухта 30 м</t>
  </si>
  <si>
    <t>Труба гофрована електромонтажна стійка до УФ- випромінювання,несамозагасаюча; 320 N/5см / 5 см; Ø20мм; поліетилен; чорна; Бухта 100 м</t>
  </si>
  <si>
    <t>Труба гофрована електромонтажна стійка до УФ- випромінювання,несамозагасаюча; 320 N/5см / 5 см; Ø25мм; поліетилен; чорна; Бухта 100 м</t>
  </si>
  <si>
    <t>Труба гофрована електромонтажна стійка до УФ- випромінювання,несамозагасаюча; 320 N/5см / 5 см; Ø32мм; поліетилен; чорна; Бухта 50 м</t>
  </si>
  <si>
    <t>Труба гофрована електромонтажна без протяжки MONOFLEX; 320 N/5см; без протяжки; Ø16мм; поліпропілен; чорна; Бухта 100 м</t>
  </si>
  <si>
    <t>Труба гофрована електромонтажна без протяжки MONOFLEX; 320 N/5см; без протяжки; Ø20мм; поліпропілен; чорна; Бухта 100 м</t>
  </si>
  <si>
    <t>Труба гофрована електромонтажна без протяжки MONOFLEX; 320 N/5см; без протяжки; Ø25мм; поліпропілен; чорна; Бухта 50 м</t>
  </si>
  <si>
    <t>Труба гофрована електромонтажна без протяжки MONOFLEX; 320 N/5см; без протяжки; Ø32мм; поліпропілен; чорна; Бухта 50 м</t>
  </si>
  <si>
    <t>Труба гофрована електромонтажна без протяжки MONOFLEX; 320 N/5см; без протяжки; Ø40мм; поліпропілен; чорна; Бухта 25 м</t>
  </si>
  <si>
    <t>Труба гофрована електромонтажна без протяжки MONOFLEX; 320 N/5см; без протяжки; Ø50мм; поліпропілен; чорна; Бухта 25 м</t>
  </si>
  <si>
    <t>Труба гофрована електромонтажна 750N/5см безгалогенова; SUPER MONOFLEX; Ø16мм; поліпропілен;; сіра; Бухта 100 м</t>
  </si>
  <si>
    <t>Труба гофрована електромонтажна 750N/5см безгалогенова; SUPER MONOFLEX; Ø20мм; поліпропілен;; сіра; Бухта 100 м</t>
  </si>
  <si>
    <t>Труба гофрована електромонтажна 750N/5см безгалогенова; SUPER MONOFLEX; Ø25мм; поліпропілен;; сіра; Бухта 100 м</t>
  </si>
  <si>
    <t>Труба гофрована електромонтажна 750N/5см безгалогенова; SUPER MONOFLEX; Ø32мм; поліпропілен;; сіра; Бухта 50 м</t>
  </si>
  <si>
    <t>Труба гофрована електромонтажна 750N/5см безгалогенова; SUPER MONOFLEX; Ø40мм; поліпропілен;; сіра; Бухта 50 м</t>
  </si>
  <si>
    <t>Труба гофрована електромонтажна 750N/5см безгалогенова; SUPER MONOFLEX; Ø50мм; поліпропілен;; сіра; Бухта 25 м</t>
  </si>
  <si>
    <t>Труба жорстка 320 N/5см з раструбом для з'єднання; довжина 3м; t застосування -25+60 °с; Ø16мм; ПВХ;; світло-сіра; Упаковка 30 шт</t>
  </si>
  <si>
    <t>Труба жорстка 320 N/5см з раструбом для з'єднання; довжина 3м; t застосування -25+60 °с; Ø20мм; ПВХ;; світло-сіра; Упаковка 30 шт</t>
  </si>
  <si>
    <t>Труба жорстка 320 N/5см з раструбом для з'єднання; довжина 3м; t застосування -25+60 °с; Ø25мм; ПВХ;; світло-сіра; Упаковка 30 шт</t>
  </si>
  <si>
    <t>Труба жорстка 320 N/5см з раструбом для з'єднання; довжина 3м; t застосування -25+60 °с; Ø32мм; ПВХ;; світло-сіра; Упаковка 30 шт</t>
  </si>
  <si>
    <t>Труба жорстка 320 N/5см з раструбом для з'єднання; довжина 3м; t застосування -25+60 °с; Ø40мм; ПВХ;; світло-сіра; Упаковка 30 шт</t>
  </si>
  <si>
    <t>Труба жорстка 320 N/5см з раструбом для з'єднання; довжина 3м; t застосування -25+60 °с; Ø50мм; ПВХ;; світло-сіра; Упаковка 30 шт</t>
  </si>
  <si>
    <t>Труба жорстка 320 N/5см з раструбом для з'єднання; довжина 3м; t застосування -25+60 °с; Ø63мм; ПВХ;; світло-сіра; Упаковка 15 шт</t>
  </si>
  <si>
    <t>Муфта з'єднувальна для труби 16 мм; Ø16мм; ПВХ;; t застосування -25+60 °с; світло-сіра; Упаковка 10 шт</t>
  </si>
  <si>
    <t>Муфта з'єднувальна для труби 20 мм ; Ø20мм; ПВХ;; t застосування -25+60 °с; світло-сіра; Упаковка 10 шт</t>
  </si>
  <si>
    <t>Муфта з'єднувальна для труби 25 мм ; Ø25мм; ПВХ;; t застосування -25+60 °с; світло-сіра; Упаковка 10 шт</t>
  </si>
  <si>
    <t>Муфта з'єднувальна для труби 32 мм; Ø32мм; ПВХ;; t застосування -25+60 °с; світло-сіра; Упаковка 10 шт</t>
  </si>
  <si>
    <t>Муфта з'єднувальна для труби 40 мм ; Ø40мм; ПВХ;; t застосування -25+60 °с; світло-сіра; Упаковка 10 шт</t>
  </si>
  <si>
    <t>Муфта з'єднувальна для труби 50 мм; Ø50мм; ПВХ;; t застосування -25+60 °с; світло-сіра; Упаковка 10 шт</t>
  </si>
  <si>
    <t>Муфта з'єднувальна для труби 63 мм ; Ø63мм; ПВХ;; t застосування -25+60 °с; світло-сіра; Упаковка 10 шт</t>
  </si>
  <si>
    <t>Коліно для труби 16 мм ; Ø16мм; ПВХ;; t застосування -25+60 °с; світло-сіра; Упаковка 10 шт</t>
  </si>
  <si>
    <t>Коліно для труби 20 мм ; Ø20мм; ПВХ;; t застосування -25+60 °с; світло-сіра; Упаковка 10 шт</t>
  </si>
  <si>
    <t>Коліно для труби 25 мм ; Ø25мм; ПВХ;; t застосування -25+60 °с; світло-сіра; Упаковка 10 шт</t>
  </si>
  <si>
    <t>Коліно для труби 32 мм ; Ø32мм; ПВХ;; t застосування -25+60 °с; світло-сіра; Упаковка 10 шт</t>
  </si>
  <si>
    <t>Коліно для труби 40 мм ; Ø40мм; ПВХ;; t застосування -25+60 °с; світло-сіра; Упаковка 5 шт</t>
  </si>
  <si>
    <t>Коліно для труби 50 мм ; Ø50мм; ПВХ;; t застосування -25+60 °с; світло-сіра; Упаковка 5 шт</t>
  </si>
  <si>
    <t>Кріплення труби 16 мм ; Ø16мм; ПВХ;; t застосування -25+60 °с; світло-сіра; Упаковка 10 шт</t>
  </si>
  <si>
    <t>Кріплення труби 20 мм ; Ø20мм; ПВХ;; t застосування -25+60 °с; світло-сіра; Упаковка 10 шт</t>
  </si>
  <si>
    <t>Кріплення труби 25 мм ; Ø25мм; ПВХ;; t застосування -25+60 °с; світло-сіра; Упаковка 10 шт</t>
  </si>
  <si>
    <t>Кріплення труби 32 мм ; Ø32мм; ПВХ;; t застосування -25+60 °с; світло-сіра; Упаковка 10 шт</t>
  </si>
  <si>
    <t>Кріплення труби 40 мм ; Ø40мм; ПВХ;; t застосування -25+60 °с; світло-сіра; Упаковка 10 шт</t>
  </si>
  <si>
    <t>Кріплення труби 50 мм; Ø50мм; ПВХ;; t застосування -25+60 °с; світло-сіра; Упаковка 10 шт</t>
  </si>
  <si>
    <t>Кріплення труби 63 мм ; Ø63мм; ПВХ;; t застосування -25+60 °с; світло-сіра; Упаковка 10 шт</t>
  </si>
  <si>
    <t>Труба жорстка 320 N/5см з раструбом для з'єднання; Ø16мм; ПВХ;; довжина 3м; t застосування -25+60 °с; біла; Упаковка 30 шт</t>
  </si>
  <si>
    <t>Труба жорстка 320 N/5см з раструбом для з'єднання; Ø20мм; ПВХ;; довжина 3м; t застосування -25+60 °с; біла; Упаковка 30 шт</t>
  </si>
  <si>
    <t>Труба жорстка 320 N/5см з раструбом для з'єднання; Ø25мм; ПВХ;; довжина 3м; t застосування -25+60 °с; біла; Упаковка 30 шт</t>
  </si>
  <si>
    <t>Труба жорстка 320 N/5см з раструбом для з'єднання; Ø32мм; ПВХ;; довжина 3м; t застосування -25+60 °с; біла; Упаковка 30 шт</t>
  </si>
  <si>
    <t>Труба жорстка 320 N/5см з раструбом для з'єднання; Ø40мм; ПВХ;; довжина 3м; t застосування -25+60 °с; біла; Упаковка 30 шт</t>
  </si>
  <si>
    <t>Труба жорстка 320 N/5см з раструбом для з'єднання; Ø50мм; ПВХ;; довжина 3м; t застосування -25+60 °с; біла; Упаковка 30 шт</t>
  </si>
  <si>
    <t>Труба жорстка 320 N/5см з раструбом для з'єднання; Ø63мм; ПВХ;; довжина 3м; t застосування -25+60 °с; біла; Упаковка 15 шт</t>
  </si>
  <si>
    <t>Муфта з'єднувальна для труби 16 мм ; Ø16мм; ПВХ;; t застосування -25+60 °с; біла; Упаковка 10 шт</t>
  </si>
  <si>
    <t>Муфта з'єднувальна для труби 20 мм ; Ø20мм; ПВХ;; t застосування -25+60 °с; біла; Упаковка 10 шт</t>
  </si>
  <si>
    <t>Муфта з'єднувальна для труби 25 мм ; Ø25мм; ПВХ;; t застосування -25+60 °с; біла; Упаковка 10 шт</t>
  </si>
  <si>
    <t>Муфта з'єднувальна для труби 32 мм; Ø32мм; ПВХ;; t застосування -25+60 °с; біла; Упаковка 10 шт</t>
  </si>
  <si>
    <t>Муфта з'єднувальна для труби 40 мм ; Ø40мм; ПВХ;; t застосування -25+60 °с; біла; Упаковка 10 шт</t>
  </si>
  <si>
    <t>Муфта з'єднувальна для труби 50 мм; Ø50мм; ПВХ;; t застосування -25+60 °с; біла; Упаковка 10 шт</t>
  </si>
  <si>
    <t>Муфта з'єднувальна для труби 63 мм ; Ø63мм; ПВХ;; t застосування -25+60 °с; біла; Упаковка 10 шт</t>
  </si>
  <si>
    <t>Коліно для труби 16 мм ; Ø16мм; ПВХ;; t застосування -25+60 °с; біла; Упаковка 10 шт</t>
  </si>
  <si>
    <t>Коліно для труби 20 мм ; Ø20мм; ПВХ;; t застосування -25+60 °с; біла; Упаковка 10 шт</t>
  </si>
  <si>
    <t>Коліно для труби 25 мм ; Ø25мм; ПВХ;; t застосування -25+60 °с; біла; Упаковка 10 шт</t>
  </si>
  <si>
    <t>Коліно для труби 32 мм ; Ø32мм; ПВХ;; t застосування -25+60 °с; біла; Упаковка 10 шт</t>
  </si>
  <si>
    <t>Коліно для труби 40 мм ; Ø40мм; ПВХ;; t застосування -25+60 °с; біла; Упаковка 5 шт</t>
  </si>
  <si>
    <t>Коліно для труби 50 мм ; Ø50мм; ПВХ;; t застосування -25+60 °с; біла; Упаковка 5 шт</t>
  </si>
  <si>
    <t>Кріплення труби 16 мм ; Ø16мм; ПВХ;; t застосування -25+60 °с; біла; Упаковка 10 шт</t>
  </si>
  <si>
    <t>Кріплення труби 20 мм ; Ø20мм; ПВХ;; t застосування -25+60 °с; біла; Упаковка 10 шт</t>
  </si>
  <si>
    <t>Кріплення труби 25 мм ; Ø25мм; ПВХ;; t застосування -25+60 °с; біла; Упаковка 10 шт</t>
  </si>
  <si>
    <t>Кріплення труби 32 мм ; Ø32мм; ПВХ;; t застосування -25+60 °с; біла; Упаковка 10 шт</t>
  </si>
  <si>
    <t>Кріплення труби 40 мм ; Ø40мм; ПВХ;; t застосування -25+60 °с; біла; Упаковка 10 шт</t>
  </si>
  <si>
    <t>Кріплення труби 50 мм; Ø50мм; ПВХ;; t застосування -25+60 °с; біла; Упаковка 10 шт</t>
  </si>
  <si>
    <t>Кріплення труби 63 мм ; Ø63мм; ПВХ;; t застосування -25+60 °с; біла; Упаковка 10 шт</t>
  </si>
  <si>
    <t>Труба жорстка 750N/5см з раструбом для з'єднання; Ø16мм; ПВХ;; довжина 3м; t застосування -25+60 °с; темно-сіра; Упаковка 30 шт</t>
  </si>
  <si>
    <t>Труба жорстка 750N/5см з раструбом для з'єднання; Ø20мм; ПВХ;; довжина 3м; t застосування -25+60 °с; темно-сіра; Упаковка 30 шт</t>
  </si>
  <si>
    <t>Труба жорстка 750N/5см з раструбом для з'єднання; Ø25мм; ПВХ;; довжина 3м; t застосування -25+60 °с; темно-сіра; Упаковка 30 шт</t>
  </si>
  <si>
    <t>Труба жорстка 750N/5см з раструбом для з'єднання; Ø32мм; ПВХ;; довжина 3м; t застосування -25+60 °с; темно-сіра; Упаковка 30 шт</t>
  </si>
  <si>
    <t>Труба жорстка 750N/5см з раструбом для з'єднання; Ø40мм; ПВХ;; довжина 3м; t застосування -25+60 °с; темно-сіра; Упаковка 30 шт</t>
  </si>
  <si>
    <t>Труба жорстка 750N/5см з раструбом для з'єднання; Ø50мм; ПВХ;; довжина 3м; t застосування -25+60 °с; темно-сіра; Упаковка 30 шт</t>
  </si>
  <si>
    <t>Труба жорстка 750N/5см з раструбом для з'єднання; Ø63мм; ПВХ;; довжина 3м; t застосування -25+60 °с; темно-сіра; Упаковка 15 шт</t>
  </si>
  <si>
    <t>Муфта з'єднувальна для труби 16 мм ; Ø16мм; ПВХ;; t застосування -25+60 °с; темно-сіра; Упаковка 10 шт</t>
  </si>
  <si>
    <t>Муфта з'єднувальна для труби 20 мм ; Ø20мм; ПВХ;; t застосування -25+60 °с; темно-сіра; Упаковка 10 шт</t>
  </si>
  <si>
    <t>Муфта з'єднувальна для труби 25 мм ; Ø25мм; ПВХ;; t застосування -25+60 °с; темно-сіра; Упаковка 10 шт</t>
  </si>
  <si>
    <t>Муфта з'єднувальна для труби 32 мм; Ø32мм; ПВХ;; t застосування -25+60 °с; темно-сіра; Упаковка 10 шт</t>
  </si>
  <si>
    <t>Муфта з'єднувальна для труби 40 мм ; Ø40мм; ПВХ;; t застосування -25+60 °с; темно-сіра; Упаковка 10 шт</t>
  </si>
  <si>
    <t>Муфта з'єднувальна для труби 50 мм; Ø50мм; ПВХ;; t застосування -25+60 °с; темно-сіра; Упаковка 10 шт</t>
  </si>
  <si>
    <t>Муфта з'єднувальна для труби 63 мм ; Ø63мм; ПВХ;; t застосування -25+60 °с; темно-сіра; Упаковка 2 шт</t>
  </si>
  <si>
    <t>Коліно для труби 16 мм ; Ø16мм; ПВХ;; t застосування -25+60 °с; темно-сіра; Упаковка 10 шт</t>
  </si>
  <si>
    <t>Коліно для труби 20 мм ; Ø20мм; ПВХ;; t застосування -25+60 °с; темно-сіра; Упаковка 10 шт</t>
  </si>
  <si>
    <t>Коліно для труби 25 мм ; Ø25мм; ПВХ;; t застосування -25+60 °с; темно-сіра; Упаковка 10 шт</t>
  </si>
  <si>
    <t>Коліно для труби 32 мм ; Ø32мм; ПВХ;; t застосування -25+60 °с; темно-сіра; Упаковка 10 шт</t>
  </si>
  <si>
    <t>Коліно для труби 40 мм ; Ø40мм; ПВХ;; t застосування -25+60 °с; темно-сіра; Упаковка 5 шт</t>
  </si>
  <si>
    <t>Коліно для труби 50 мм ; Ø50мм; ПВХ;; t застосування -25+60 °с; темно-сіра; Упаковка 5 шт</t>
  </si>
  <si>
    <t>Кріплення труби 16 мм ; Ø16мм; ПВХ;; t застосування -25+60 °с; темно-сіра; Упаковка 10 шт</t>
  </si>
  <si>
    <t>Кріплення труби 20 мм ; Ø20мм; ПВХ;; t застосування -25+60 °с; темно-сіра; Упаковка 10 шт</t>
  </si>
  <si>
    <t>Кріплення труби 25 мм ; Ø25мм; ПВХ;; t застосування -25+60 °с; темно-сіра; Упаковка 10 шт</t>
  </si>
  <si>
    <t>Кріплення труби 32 мм ; Ø32мм; ПВХ;; t застосування -25+60 °с; темно-сіра; Упаковка 10 шт</t>
  </si>
  <si>
    <t>Кріплення труби 40 мм ; Ø40мм; ПВХ;; t застосування -25+60 °с; темно-сіра; Упаковка 10 шт</t>
  </si>
  <si>
    <t>Кріплення труби 50 мм; Ø50мм; ПВХ;; t застосування -25+60 °с; темно-сіра; Упаковка 10 шт</t>
  </si>
  <si>
    <t>Кріплення труби 63 мм ; Ø63мм; ПВХ;; t застосування -25+60 °с; темно-сіра; Упаковка 10 шт</t>
  </si>
  <si>
    <t>Труба жорстка 1250 N з раструбом для з'єднання; Ø16мм; ПВХ;; довжина 3м; t застосування -25+60 °с; чорна; Упаковка 30 шт</t>
  </si>
  <si>
    <t>Труба жорстка 1250 N з раструбом для з'єднання; Ø20мм; ПВХ;; довжина 3м; t застосування -25+60 °с; чорна; Упаковка 30 шт</t>
  </si>
  <si>
    <t>Труба жорстка 1250 N з раструбом для з'єднання; Ø25мм; ПВХ;; довжина 3м; t застосування -25+60 °с; чорна; Упаковка 30 шт</t>
  </si>
  <si>
    <t>Труба жорстка 1250 N з раструбом для з'єднання; Ø32мм; ПВХ;; довжина 3м; t застосування -25+60 °с; чорна; Упаковка 30 шт</t>
  </si>
  <si>
    <t>Труба жорстка 1250 N з раструбом для з'єднання; Ø40мм; ПВХ;; довжина 3м; t застосування -25+60 °с; чорна; Упаковка 30 шт</t>
  </si>
  <si>
    <t>Труба жорстка 1250 N з раструбом для з'єднання; Ø50мм; ПВХ;; довжина 3м; t застосування -25+60 °с; чорна; Упаковка 30 шт</t>
  </si>
  <si>
    <t>Труба жорстка 1250 N з раструбом для з'єднання; Ø63мм; ПВХ;; довжина 3м; t застосування -25+60 °с; чорна; Упаковка 15 шт</t>
  </si>
  <si>
    <t>Муфта з'єднувальна для труби 16 мм ; Ø16мм; ПВХ;; t застосування -25+60 °с; чорна; Упаковка 10 шт</t>
  </si>
  <si>
    <t>Муфта з'єднувальна для труби 20 мм ; Ø20мм; ПВХ;; t застосування -25+60 °с; чорна; Упаковка 10 шт</t>
  </si>
  <si>
    <t>Муфта з'єднувальна для труби 25 мм ; Ø25мм; ПВХ;; t застосування -25+60 °с; чорна; Упаковка 10 шт</t>
  </si>
  <si>
    <t>Муфта з'єднувальна для труби 32 мм; Ø32мм; ПВХ;; t застосування -25+60 °с; чорна; Упаковка 10 шт</t>
  </si>
  <si>
    <t>Муфта з'єднувальна для труби 40 мм ; Ø40мм; ПВХ;; t застосування -25+60 °с; чорна; Упаковка 10 шт</t>
  </si>
  <si>
    <t>Муфта з'єднувальна для труби 50 мм; Ø50мм; ПВХ;; t застосування -25+60 °с; чорна; Упаковка 10 шт</t>
  </si>
  <si>
    <t>Муфта з'єднувальна для труби 63 мм ; Ø63мм; ПВХ;; t застосування -25+60 °с; чорна; Упаковка 5 шт</t>
  </si>
  <si>
    <t>Коліно для труби 16 мм ; Ø16мм; ПВХ;; t застосування -25+60 °с; чорна; Упаковка 10 шт</t>
  </si>
  <si>
    <t>Коліно для труби 20 мм ; Ø20мм; ПВХ;; t застосування -25+60 °с; чорна; Упаковка 10 шт</t>
  </si>
  <si>
    <t>Коліно для труби 25 мм ; Ø25мм; ПВХ;; t застосування -25+60 °с; чорна; Упаковка 10 шт</t>
  </si>
  <si>
    <t>Коліно для труби 32 мм ; Ø32мм; ПВХ;; t застосування -25+60 °с; чорна; Упаковка 10 шт</t>
  </si>
  <si>
    <t>Коліно для труби 40 мм ; Ø40мм; ПВХ;; t застосування -25+60 °с; чорна; Упаковка 5 шт</t>
  </si>
  <si>
    <t>Коліно для труби 50 мм ; Ø50мм; ПВХ;; t застосування -25+60 °с; чорна; Упаковка 5 шт</t>
  </si>
  <si>
    <t>Кріплення труби 16 мм ; Ø16мм; ПВХ;; t застосування -25+60 °с; чорна; Упаковка 10 шт</t>
  </si>
  <si>
    <t>Кріплення труби 20 мм ; Ø20мм; ПВХ;; t застосування -25+60 °с; чорна; Упаковка 10 шт</t>
  </si>
  <si>
    <t>Кріплення труби 25 мм ; Ø25мм; ПВХ;; t застосування -25+60 °с; чорна; Упаковка 10 шт</t>
  </si>
  <si>
    <t>Кріплення труби 32 мм ; Ø32мм; ПВХ;; t застосування -25+60 °с; чорна; Упаковка 10 шт</t>
  </si>
  <si>
    <t>Кріплення труби 40 мм ; Ø40мм; ПВХ;; t застосування -25+60 °с; чорна; Упаковка 10 шт</t>
  </si>
  <si>
    <t>Кріплення труби 50 мм; Ø50мм; ПВХ;; t застосування -25+60 °с; чорна; Упаковка 10 шт</t>
  </si>
  <si>
    <t>Кріплення труби 63 мм ; Ø63мм; ПВХ;; t застосування -25+60 °с; чорна; Упаковка 10 шт</t>
  </si>
  <si>
    <t>Труба жорстка 320 N/5см з раструбом для з'єднання; Ø16 мм; УФ-стійкі; полікарбонат; безгалогенна; t застосування -45-90 °с; чорна; Упаковка 30 шт</t>
  </si>
  <si>
    <t>Труба жорстка 320 N/5см з раструбом для з'єднання; Ø20 мм; УФ-стійкі; полікарбонат; безгалогенна; t застосування -45-90 °с; чорна; Упаковка 30 шт</t>
  </si>
  <si>
    <t>Труба жорстка 320 N/5см з раструбом для з'єднання; Ø25 мм; УФ-стійкі; полікарбонат; безгалогенна; t застосування -45-90 °с; чорна; Упаковка 30 шт</t>
  </si>
  <si>
    <t>Труба жорстка 320 N/5см з раструбом для з'єднання; Ø32 мм; УФ-стійкі; полікарбонат; безгалогенна; t застосування -45-90 °с; чорна; Упаковка 30 шт</t>
  </si>
  <si>
    <t>Труба жорстка 320 N/5см з раструбом для з'єднання; Ø40 мм; УФ-стійкі; полікарбонат; безгалогенна; t застосування -45-90 °с; чорна; Упаковка 30 шт</t>
  </si>
  <si>
    <t>Труба жорстка 320 N/5см з раструбом для з'єднання; Ø50 мм; УФ-стійкі; полікарбонат; безгалогенна; t застосування -45-90 °с; чорна; Упаковка 30 шт</t>
  </si>
  <si>
    <t>Труба жорстка 320 N/5см з раструбом для з'єднання; Ø63 мм; УФ-стійкі; полікарбонат; безгалогенна; t застосування -45-90 °с; чорна; Упаковка 15 шт</t>
  </si>
  <si>
    <t>Муфта з'єднувальна для труби 16 мм ; Ø16 мм; УФ-стійкі; полікарбонат; безгалогенна; t застосування -45-90 °с; чорна; Упаковка 10 шт</t>
  </si>
  <si>
    <t>Муфта з'єднувальна для труби 20 мм ; Ø20 мм; УФ-стійкі; полікарбонат; безгалогенна; t застосування -45-90 °с; чорна; Упаковка 10 шт</t>
  </si>
  <si>
    <t>Муфта з'єднувальна для труби 25 мм ; Ø25 мм; УФ-стійкі; полікарбонат; безгалогенна; t застосування -45-90 °с; чорна; Упаковка 10 шт</t>
  </si>
  <si>
    <t>Муфта з'єднувальна для труби 32 мм; Ø32 мм; УФ-стійкі; полікарбонат; безгалогенна; t застосування -45-90 °с; чорна; Упаковка 10 шт</t>
  </si>
  <si>
    <t>Муфта з'єднувальна для труби 40 мм ; Ø40 мм; УФ-стійкі; полікарбонат; безгалогенна; t застосування -45-90 °с; чорна; Упаковка 10 шт</t>
  </si>
  <si>
    <t>Муфта з'єднувальна для труби 50 мм; Ø50 мм; УФ-стійкі; полікарбонат; безгалогенна; t застосування -45-90 °с; чорна; Упаковка 10 шт</t>
  </si>
  <si>
    <t>Муфта з'єднувальна для труби 63 мм ; Ø63 мм; УФ-стійкі; полікарбонат; безгалогенна; t застосування -45-90 °с; чорна; Упаковка 2 шт</t>
  </si>
  <si>
    <t>Коліно для труби 16 мм ; Ø16 мм; УФ-стійкі; полікарбонат; безгалогенна; t застосування -45-90 °с; чорна; Упаковка 10 шт</t>
  </si>
  <si>
    <t>Коліно для труби 20 мм ; Ø20 мм; УФ-стійкі; полікарбонат; безгалогенна; t застосування -45-90 °с; чорна; Упаковка 10 шт</t>
  </si>
  <si>
    <t>Коліно для труби 25 мм ; Ø25 мм; УФ-стійкі; полікарбонат; безгалогенна; t застосування -45-90 °с; чорна; Упаковка 10 шт</t>
  </si>
  <si>
    <t>Коліно для труби 32 мм ; Ø32 мм; УФ-стійкі; полікарбонат; безгалогенна; t застосування -45-90 °с; чорна; Упаковка 10 шт</t>
  </si>
  <si>
    <t>Коліно для труби 40 мм ; Ø40 мм; УФ-стійкі; полікарбонат; безгалогенна; t застосування -45-90 °с; чорна; Упаковка 5 шт</t>
  </si>
  <si>
    <t>Коліно для труби 50 мм ; Ø50 мм; УФ-стійкі; полікарбонат; безгалогенна; t застосування -45-90 °с; чорна; Упаковка 5 шт</t>
  </si>
  <si>
    <t>Кріплення труби 16 мм ; Ø16 мм; УФ-стійкі; полікарбонат; безгалогенна; t застосування -45-90 °с; чорна; Упаковка 10 шт</t>
  </si>
  <si>
    <t>Кріплення труби 20 мм ; Ø20 мм; УФ-стійкі; полікарбонат; безгалогенна; t застосування -45-90 °с; чорна; Упаковка 10 шт</t>
  </si>
  <si>
    <t>Кріплення труби 25 мм ; Ø25 мм; УФ-стійкі; полікарбонат; безгалогенна; t застосування -45-90 °с; чорна; Упаковка 10 шт</t>
  </si>
  <si>
    <t>Кріплення труби 32 мм ; Ø32 мм; УФ-стійкі; полікарбонат; безгалогенна; t застосування -45-90 °с; чорна; Упаковка 10 шт</t>
  </si>
  <si>
    <t>Кріплення труби 40 мм ; Ø40 мм; УФ-стійкі; полікарбонат; безгалогенна; t застосування -45-90 °с; чорна; Упаковка 10 шт</t>
  </si>
  <si>
    <t>Кріплення труби 50 мм; Ø50 мм; УФ-стійкі; полікарбонат; безгалогенна; t застосування -45-90 °с; чорна; Упаковка 10 шт</t>
  </si>
  <si>
    <t>Кріплення труби 63 мм ; Ø63 мм; УФ-стійкі; полікарбонат; безгалогенна; t застосування -45-90 °с; чорна; Упаковка 10 шт</t>
  </si>
  <si>
    <t>Труба жорстка 320 N/5см з раструбом для з'єднання; Ø16мм; полікарбонат; безгалогенна; t застосування -45-90 °с; світло-сіра; Упаковка 30 шт</t>
  </si>
  <si>
    <t>Труба жорстка 320 N/5см з раструбом для з'єднання; Ø20мм; полікарбонат; безгалогенна; t застосування -45-90 °с; світло-сіра; Упаковка 30 шт</t>
  </si>
  <si>
    <t>Труба жорстка 320 N/5см з раструбом для з'єднання; Ø25мм; полікарбонат; безгалогенна; t застосування -45-90 °с; світло-сіра; Упаковка 30 шт</t>
  </si>
  <si>
    <t>Труба жорстка 320 N/5см з раструбом для з'єднання; Ø32мм; полікарбонат; безгалогенна; t застосування -45-90 °с; світло-сіра; Упаковка 30 шт</t>
  </si>
  <si>
    <t>Труба жорстка 320 N/5см з раструбом для з'єднання; Ø40мм; полікарбонат; безгалогенна; t застосування -45-90 °с; світло-сіра; Упаковка 30 шт</t>
  </si>
  <si>
    <t>Труба жорстка 320 N/5см з раструбом для з'єднання; Ø50мм; полікарбонат; безгалогенна; t застосування -45-90 °с; світло-сіра; Упаковка 30 шт</t>
  </si>
  <si>
    <t>Труба жорстка 320 N/5см з раструбом для з'єднання; Ø63мм; полікарбонат; безгалогенна; t застосування -45-90 °с; світло-сіра; Упаковка 15 шт</t>
  </si>
  <si>
    <t>Муфта з'єднувальна для труби 16 мм ; Ø16мм; полікарбонат; безгалогенна; t застосування -45-90 °с; світло-сіра; Упаковка 10 шт</t>
  </si>
  <si>
    <t>Муфта з'єднувальна для труби 20 мм ; Ø20мм; полікарбонат; безгалогенна; t застосування -45-90 °с; світло-сіра; Упаковка 10 шт</t>
  </si>
  <si>
    <t>Муфта з'єднувальна для труби 25 мм ; Ø25мм; полікарбонат; безгалогенна; t застосування -45-90 °с; світло-сіра; Упаковка 10 шт</t>
  </si>
  <si>
    <t>Муфта з'єднувальна для труби 32 мм; Ø32мм; полікарбонат; безгалогенна; t застосування -45-90 °с; світло-сіра; Упаковка 10 шт</t>
  </si>
  <si>
    <t>Муфта з'єднувальна для труби 40 мм ; Ø40мм; полікарбонат; безгалогенна; t застосування -45-90 °с; світло-сіра; Упаковка 10 шт</t>
  </si>
  <si>
    <t>Муфта з'єднувальна для труби 50 мм; Ø50мм; полікарбонат; безгалогенна; t застосування -45-90 °с; світло-сіра; Упаковка 10 шт</t>
  </si>
  <si>
    <t>Муфта з'єднувальна для труби 63 мм ; Ø63мм; полікарбонат; безгалогенна; t застосування -45-90 °с; світло-сіра; Упаковка 2 шт</t>
  </si>
  <si>
    <t>Коліно для труби 16 мм ; Ø16мм; полікарбонат; безгалогенна; t застосування -45-90 °с; світло-сіра; Упаковка 10 шт</t>
  </si>
  <si>
    <t>Коліно для труби 20 мм ; Ø20мм; полікарбонат; безгалогенна; t застосування -45-90 °с; світло-сіра; Упаковка 10 шт</t>
  </si>
  <si>
    <t>Коліно для труби 25 мм ; Ø25мм; полікарбонат; безгалогенна; t застосування -45-90 °с; світло-сіра; Упаковка 10 шт</t>
  </si>
  <si>
    <t>Коліно для труби 32 мм ; Ø32мм; полікарбонат; безгалогенна; t застосування -45-90 °с; світло-сіра; Упаковка 10 шт</t>
  </si>
  <si>
    <t>Коліно для труби 40 мм ; Ø40мм; полікарбонат; безгалогенна; t застосування -45-90 °с; світло-сіра; Упаковка 5 шт</t>
  </si>
  <si>
    <t>Коліно для труби 50 мм ; Ø50мм; полікарбонат; безгалогенна; t застосування -45-90 °с; світло-сіра; Упаковка 5 шт</t>
  </si>
  <si>
    <t>Кріплення труби 16 мм ; Ø16мм; полікарбонат; безгалогенна; t застосування -45-90 °с; світло-сіра; Упаковка 10 шт</t>
  </si>
  <si>
    <t>Кріплення труби 20 мм ; Ø20мм; полікарбонат; безгалогенна; t застосування -45-90 °с; світло-сіра; Упаковка 10 шт</t>
  </si>
  <si>
    <t>Кріплення труби 25 мм ; Ø25мм; полікарбонат; безгалогенна; t застосування -45-90 °с; світло-сіра; Упаковка 10 шт</t>
  </si>
  <si>
    <t>Кріплення труби 32 мм ; Ø32мм; полікарбонат; безгалогенна; t застосування -45-90 °с; світло-сіра; Упаковка 10 шт</t>
  </si>
  <si>
    <t>Кріплення труби 40 мм ; Ø40мм; полікарбонат; безгалогенна; t застосування -45-90 °с; світло-сіра; Упаковка 10 шт</t>
  </si>
  <si>
    <t>Кріплення труби 50 мм; Ø50мм; полікарбонат; безгалогенна; t застосування -45-90 °с; світло-сіра; Упаковка 10 шт</t>
  </si>
  <si>
    <t>Кріплення труби 63 мм ; Ø63мм; полікарбонат; безгалогенна; t застосування -45-90 °с; світло-сіра; Упаковка 10 шт</t>
  </si>
  <si>
    <t>Труба гофрована гнучка двошарова Копофлекс, червона, протяжка,; Ø40мм; поліетилен HDPE; Бухта 50 м</t>
  </si>
  <si>
    <t>Труба гофрована гнучка двошарова Копофлекс, червона, протяжка,; Ø50мм; поліетилен HDPE; Бухта 50 м</t>
  </si>
  <si>
    <t>Труба гофрована гнучка двошарова Копофлекс, червона, протяжка, ; Ø63мм; поліетилен HDPE; Бухта 50 м</t>
  </si>
  <si>
    <t>Труба гофрована гнучка двошарова Копофлекс, червона, протяжка, ; Ø75мм; поліетилен HDPE; Бухта 50 м</t>
  </si>
  <si>
    <t>Труба гофрована гнучка двошарова Копофлекс, червона, протяжка, ; Ø90мм; поліетилен HDPE; Бухта 50 м</t>
  </si>
  <si>
    <t>Труба гофрована гнучка двошарова Копофлекс, червона, протяжка, ; Ø110мм; поліетилен HDPE; Бухта 50 м</t>
  </si>
  <si>
    <t>Труба гофрована гнучка двошарова Копофлекс, червона, протяжка, ; Ø125мм; поліетилен HDPE; Бухта 50 м</t>
  </si>
  <si>
    <t>Труба гофрована гнучка двошарова Копофлекс, червона, протяжка, ; Ø160мм; поліетилен HDPE; Бухта 50 м</t>
  </si>
  <si>
    <t>Труба гофрована гнучка двошарова Копофлекс, червона, протяжка, ; Ø200мм; поліетилен HDPE; Бухта 25 м</t>
  </si>
  <si>
    <t>Труба гофрована гнучка двошарова Копофлекс, чорна, протяжка,; Ø40мм; поліетилен HDPE; Бухта 50 м</t>
  </si>
  <si>
    <t>Труба гофрована гнучка двошарова Копофлекс, чорна, протяжка,; Ø50мм; поліетилен HDPE; Бухта 50 м</t>
  </si>
  <si>
    <t>Труба гофрована гнучка двошарова Копофлекс, чорна, протяжка, ; Ø63мм; поліетилен HDPE; Бухта 50 м</t>
  </si>
  <si>
    <t>Труба гофрована гнучка двошарова Копофлекс, чорна, протяжка, ; Ø75мм; поліетилен HDPE; Бухта 50 м</t>
  </si>
  <si>
    <t>Труба гофрована гнучка двошарова Копофлекс, чорна, протяжка, ; Ø90мм; поліетилен HDPE; Бухта 50 м</t>
  </si>
  <si>
    <t>Труба гофрована гнучка двошарова Копофлекс, чорна, протяжка, ; Ø110мм; поліетилен HDPE; Бухта 50 м</t>
  </si>
  <si>
    <t>Труба гофрована гнучка двошарова Копофлекс, чорна, протяжка,; Ø160мм; поліетилен HDPE; Бухта 50 м</t>
  </si>
  <si>
    <t>Труба гофрована гнучка двошарова Копофлекс, чорна, протяжка,; Ø200мм; поліетилен HDPE; Бухта 25 м</t>
  </si>
  <si>
    <t>Труба гофрована гнучка; УФ-стійка; двошарова Копофлекс, чорна, протяжка,; Ø40мм; поліетилен HDPE; Бухта 50 м</t>
  </si>
  <si>
    <t>Труба гофрована гнучка; УФ-стійка; двошарова Копофлекс, чорна, протяжка,; Ø50мм; поліетилен HDPE; Бухта 50 м</t>
  </si>
  <si>
    <t>Труба гофрована гнучка; УФ-стійка; двошарова Копофлекс, чорна, протяжка, ; Ø63мм; поліетилен HDPE; Бухта 50 м</t>
  </si>
  <si>
    <t>Труба гофрована гнучка; УФ-стійка; двошарова Копофлекс, чорна, протяжка, ; Ø75мм; поліетилен HDPE; Бухта 50 м</t>
  </si>
  <si>
    <t>Труба гофрована гнучка; УФ-стійка; двошарова Копофлекс, чорна, протяжка, ; Ø90мм; поліетилен HDPE; Бухта 50 м</t>
  </si>
  <si>
    <t>Труба гофрована гнучка; УФ-стійка; двошарова Копофлекс, чорна, протяжка, ; Ø110мм; поліетилен HDPE; Бухта 50 м</t>
  </si>
  <si>
    <t>Труба гофрована гнучка; УФ-стійка; двошарова Копофлекс, чорна, протяжка,; Ø160мм; поліетилен HDPE; Бухта 50 м</t>
  </si>
  <si>
    <t>Труба гофрована гнучка; УФ-стійка; двошарова Копофлекс, чорна, протяжка,; Ø200мм; поліетилен HDPE; Бухта 25 м</t>
  </si>
  <si>
    <t>Труба гофрована жорстка двошарова Коподур, червона, протяжка, ; Ø50мм; поліетилен HDPE; довжина 6 м</t>
  </si>
  <si>
    <t>Труба гофрована жорстка двошарова Коподур, червона, протяжка, ; Ø63мм; поліетилен HDPE; довжина 6 м</t>
  </si>
  <si>
    <t>Труба гофрована жорстка двошарова Коподур, червона, протяжка, ; Ø75мм; поліетилен HDPE; довжина 6 м</t>
  </si>
  <si>
    <t>Труба гофрована жорстка двошарова Коподур, червона, протяжка, ; Ø90мм; поліетилен HDPE; довжина 6 м</t>
  </si>
  <si>
    <t>Труба гофрована жорстка двошарова Коподур, червона, протяжка, ; Ø110мм; поліетилен HDPE; довжина 6 м</t>
  </si>
  <si>
    <t>Труба гофрована жорстка двошарова Коподур, червона, протяжка, ; Ø125мм; поліетилен HDPE; довжина 6 м</t>
  </si>
  <si>
    <t>Труба гофрована жорстка двошарова Коподур, червона, протяжка, ; Ø160мм; поліетилен HDPE; довжина 6 м</t>
  </si>
  <si>
    <t>Труба гофрована жорстка двошарова Коподур, червона, протяжка, ; Ø200мм; поліетилен HDPE; довжина 6 м</t>
  </si>
  <si>
    <t>Труба гофрована жорстка двошарова Коподур, чорна, протяжка, ; Ø50мм; поліетилен HDPE; довжина 6 м</t>
  </si>
  <si>
    <t>Труба гофрована жорстка двошарова Коподур, чорна, протяжка, ; Ø63мм; поліетилен HDPE; довжина 6 м</t>
  </si>
  <si>
    <t>Труба гофрована жорстка двошарова Коподур, чорна, протяжка, ; Ø75мм; поліетилен HDPE; довжина 6 м</t>
  </si>
  <si>
    <t>Труба гофрована жорстка двошарова Коподур, чорна, протяжка, ; Ø90мм; поліетилен HDPE; довжина 6 м</t>
  </si>
  <si>
    <t>Труба гофрована жорстка двошарова Коподур, чорна, протяжка, ; Ø110мм; поліетилен HDPE; довжина 6 м</t>
  </si>
  <si>
    <t>Труба гофрована жорстка двошарова Коподур, чорна, протяжка, ; Ø160мм; поліетилен HDPE; довжина 6 м</t>
  </si>
  <si>
    <t>Труба гофрована жорстка двошарова Коподур, чорна, протяжка, ; Ø200мм; поліетилен HDPE; довжина 6 м</t>
  </si>
  <si>
    <t>Труба гофрована посилена жорстка двошарова Коподур, червона, протяжка, ; Ø110мм; поліетилен HDPE; довжина 6 м</t>
  </si>
  <si>
    <t>Труба гофрована посилена жорстка двошарова Коподур, чорна, протяжка, ; Ø110мм; поліетилен HDPE; довжина 6 м</t>
  </si>
  <si>
    <t>Ущільнювальне кільце(IP 67)KOPOFLEX та KOPODUR  ; для труби Ø63мм упаковка 1 шт</t>
  </si>
  <si>
    <t>Ущільнювальне кільце(IP 67)KOPOFLEX та KOPODUR  ; для труби Ø110мм упаковка 1 шт</t>
  </si>
  <si>
    <t>Ущільнювальне кільце(IP 67)KOPOFLEX та KOPODUR  ; для труби для труби Ø60мм упаковка 1 шт</t>
  </si>
  <si>
    <t>Муфта з'єднувальна для KOPOFLEX та KOPODUR ; для труби Ø40мм упаковка 50 шт</t>
  </si>
  <si>
    <t>Муфта з'єднувальна для KOPOFLEX та KOPODUR ; для труби  Ø50мм упаковка 50 шт</t>
  </si>
  <si>
    <t>Муфта з'єднувальна для KOPOFLEX та KOPODUR ; для труби Ø63мм упаковка 100 шт</t>
  </si>
  <si>
    <t>Муфта з'єднувальна для KOPOFLEX та KOPODUR ; для труби  Ø75мм упаковка 50 шт</t>
  </si>
  <si>
    <t>Муфта з'єднувальна для KOPOFLEX та KOPODUR ; для труби Ø90мм упаковка 50 шт</t>
  </si>
  <si>
    <t>Муфта з'єднувальна для KOPOFLEX та KOPODUR ; для труби Ø110мм упаковка 20 шт</t>
  </si>
  <si>
    <t>Муфта з'єднувальна для KOPOFLEX та KOPODUR ; для труби мм упаковка 1 шт</t>
  </si>
  <si>
    <t>Муфта з'єднувальна для KOPOFLEX та KOPODUR ; для труби для труби Ø60мм упаковка 10 шт</t>
  </si>
  <si>
    <t>Муфта з'єднувальна для KOPOFLEX та KOPODUR ; для труби Ø200мм упаковка 1 шт</t>
  </si>
  <si>
    <t>Заглушка до двошарової труби KOPOFLEX та KOPODUR ; для труби Ø40мм упаковка 1 шт</t>
  </si>
  <si>
    <t>Заглушка до двошарової труби KOPOFLEX та KOPODUR ; для труби  Ø50мм упаковка 1 шт</t>
  </si>
  <si>
    <t>Заглушка до двошарової труби KOPOFLEX та KOPODUR ; для труби Ø63мм упаковка 1 шт</t>
  </si>
  <si>
    <t>Заглушка до двошарової труби KOPOFLEX та KOPODUR ; для труби  Ø75мм упаковка 1 шт</t>
  </si>
  <si>
    <t>Заглушка до двошарової труби KOPOFLEX та KOPODUR ; для труби Ø90мм упаковка 1 шт</t>
  </si>
  <si>
    <t>Заглушка до двошарової труби KOPOFLEX та KOPODUR ; для труби Ø110мм упаковка 1 шт</t>
  </si>
  <si>
    <t>Заглушка до двошарової труби KOPOFLEX та KOPODUR ; для труби мм упаковка 1 шт</t>
  </si>
  <si>
    <t>Заглушка до двошарової труби KOPOFLEX та KOPODUR ; для труби для труби Ø60мм упаковка 1 шт</t>
  </si>
  <si>
    <t>Заглушка до двошарової труби KOPOFLEX та KOPODUR ; для труби Ø200мм упаковка 1 шт</t>
  </si>
  <si>
    <t>Розпорка дистанційна (4-х кратна) KOPOFLEX та KOPODUR ; для труби  Ø50мм упаковка 1 шт</t>
  </si>
  <si>
    <t>Розпорка дистанційна (4-х кратна) KOPOFLEX та KOPODUR ; для труби Ø63мм упаковка 1 шт</t>
  </si>
  <si>
    <t>Розпорка дистанційна (4-х кратна) KOPOFLEX та KOPODUR ; для труби  Ø75мм упаковка 1 шт</t>
  </si>
  <si>
    <t>Розпорка дистанційна (4-х кратна) KOPOFLEX та KOPODUR ; для труби Ø90мм упаковка 1 шт</t>
  </si>
  <si>
    <t>Розпорка дистанційна (4-х кратна) KOPOFLEX та KOPODUR ; для труби Ø110мм упаковка 1 шт</t>
  </si>
  <si>
    <t>Розпорка дистанційна (4-х кратна) KOPOFLEX та KOPODUR ; для труби мм упаковка 1 шт</t>
  </si>
  <si>
    <t>Розпорка дистанційна (4-х кратна) KOPOFLEX та KOPODUR ; для труби для труби Ø60мм упаковка 1 шт</t>
  </si>
  <si>
    <t>Розпорка дистанційна (4-х кратна) KOPOFLEX та KOPODUR ; для труби Ø200мм упаковка 1 шт</t>
  </si>
  <si>
    <t>Грунтовий канал Копокан1 для підземного прокладання кабелю 100х100мм; ПВХ; довжина 2 м</t>
  </si>
  <si>
    <t>Грунтовий канал Копокан2  для підземного прокладання кабелю 120х100мм; ПВХ; довжина 2 м</t>
  </si>
  <si>
    <t>Грунтовий канал Копокан3 для підземного прокладання кабелю 130х140мм; ПВХ; довжина 2 м</t>
  </si>
  <si>
    <t>Грунтовий канал Копокан4 для підземного прокладання кабелю 200х125мм; ПВХ; довжина 2 м</t>
  </si>
  <si>
    <t>Муфта для KOPOKAN 1; ПВХ; упаковка 1 шт</t>
  </si>
  <si>
    <t>Муфта для KOPOKAN 2; ПВХ; упаковка 1 шт</t>
  </si>
  <si>
    <t>Муфта для KOPOKAN 3; ПВХ; упаковка 1 шт</t>
  </si>
  <si>
    <t>Муфта для KOPOKAN 4; ПВХ; упаковка 35 шт</t>
  </si>
  <si>
    <t>Труба розбірна КОПОХАЛФ; для підземного прокладання кабелю. Одношарова; Ø110мм; Поліетилен; червона довжина 3 м</t>
  </si>
  <si>
    <t>Труба розбірна КОПОХАЛФ; для підземного прокладання кабелю. Одношарова; Ø160мм; Поліетилен; червона довжина 3 м</t>
  </si>
  <si>
    <t>Труба розбірна КОПОХАЛФ; для підземного прокладання кабелю. Одношарова; Ø110мм; ПВХ; червона довжина 3 м</t>
  </si>
  <si>
    <t>Труба металева (внутрішній d- 18,2 мм, зовнішній d- 20,4 мм); з різьбовою муфтою;; сталь оцинкована шар цинку 17-19мкм стійкість корозії- 2 кат.; упаковка 30 шт</t>
  </si>
  <si>
    <t>Труба металева (внутрішній d- 20,3 мм, зовнішній d- 22,5 мм); з різьбовою муфтою;; сталь оцинкована шар цинку 17-19мкм стійкість корозії- 2 кат.; упаковка 30 шт</t>
  </si>
  <si>
    <t>Труба металева (внутрішній d- 25,7 мм, зовнішній d- 28,3 мм); з різьбовою муфтою;; сталь оцинкована шар цинку 17-19мкм стійкість корозії- 2 кат.; упаковка 30 шт</t>
  </si>
  <si>
    <t>Труба металева (внутрішній d- 34,4 мм, зовнішній d- 37 мм); з різьбовою муфтою;; сталь оцинкована шар цинку 17-19мкм стійкість корозії- 2 кат.; упаковка 15 шт</t>
  </si>
  <si>
    <t>Труба металева (внутрішній d- 44 мм,    зовнішній d- 47 мм); з різьбовою муфтою;; сталь оцинкована шар цинку 17-19мкм стійкість корозії- 2 кат.; упаковка 15 шт</t>
  </si>
  <si>
    <t>Труба металева (внутрішній d- 51 мм,    зовнішній d- 54 мм); з різьбовою муфтою;; сталь оцинкована шар цинку 17-19мкм стійкість корозії- 2 кат.; упаковка 15 шт</t>
  </si>
  <si>
    <t>Муфта безрізьбова для труби ZNМ; сталь оцинкована шар цинку 17-19мкм стійкість корозії- 2 кат.; упаковка 10 шт</t>
  </si>
  <si>
    <t>Муфта безрізьбова для труби  ZNМ; сталь оцинкована шар цинку 17-19мкм стійкість корозії- 2 кат.; упаковка 10 шт</t>
  </si>
  <si>
    <t>Муфта різьбова для труби ZNМ; сталь оцинкована шар цинку 17-19мкм стійкість корозії- 2 кат.; упаковка 10 шт</t>
  </si>
  <si>
    <t>Муфта різьбова для труби  ZNМ; сталь оцинкована шар цинку 17-19мкм стійкість корозії- 2 кат.; упаковка 10 шт</t>
  </si>
  <si>
    <t>Кріплення для труби металевої ZNМ; сталь оцинкована шар цинку 17-19мкм стійкість корозії- 2 кат.; упаковка 100 шт</t>
  </si>
  <si>
    <t>Кріплення для труби металевої ZNМ; сталь оцинкована шар цинку 17-19мкм стійкість корозії- 2 кат.; упаковка 50 шт</t>
  </si>
  <si>
    <t>Коліно для труби ZNМ; сталь оцинкована шар цинку 17-19мкм стійкість корозії- 2 кат.; упаковка 25 шт</t>
  </si>
  <si>
    <t>Коліно для труби ZNМ; сталь оцинкована шар цинку 17-19мкм стійкість корозії- 2 кат.; упаковка 20 шт</t>
  </si>
  <si>
    <t>Коліно для труби ZNМ; сталь оцинкована шар цинку 17-19мкм стійкість корозії- 2 кат.; упаковка 5 шт</t>
  </si>
  <si>
    <t>Кінцева втулка зовнішнядля стальної труби; поліетилен; упаковка 100 шт</t>
  </si>
  <si>
    <t>Кінцева втулка зовнішнядля стальної труби; поліетилен; упаковка 75 шт</t>
  </si>
  <si>
    <t>Кінцева втулка внутрішнядля стальної труби; поліетилен; упаковка 400 шт</t>
  </si>
  <si>
    <t>Кінцева втулка внутрішнядля стальної труби; поліетилен; упаковка 250 шт</t>
  </si>
  <si>
    <t>Кінцева втулка внутрішнядля стальної труби; поліетилен; упаковка 100 шт</t>
  </si>
  <si>
    <t>Кінцева втулка внутрішнядля стальної труби; поліетилен; упаковка 80 шт</t>
  </si>
  <si>
    <t>Кінцева втулка внутрішнядля стальної труби; поліетилен; упаковка 60 шт</t>
  </si>
  <si>
    <t>Хомут "Омега" ; сталь оцинкована шар цинку 17-19мкм стійкість корозії- 2 кат.; упаковка 100 шт</t>
  </si>
  <si>
    <t>Хомут "Омега" ; сталь оцинкована шар цинку 17-19мкм стійкість корозії- 2 кат.; упаковка 50 шт</t>
  </si>
  <si>
    <t>Хомут "Омега" ; сталь оцинкована шар цинку 17-19мкм стійкість корозії- 2 кат.; упаковка 25 шт</t>
  </si>
  <si>
    <t>Хомут "Dobrman" ; сталь оцинкована шар цинку 17-19мкм стійкість корозії- 2 кат.; упаковка 50 шт</t>
  </si>
  <si>
    <t>Труба металева (внутрішній d- 18,2 мм.); з різьбовою муфтою;; сталь оцинкована шар цинку 60-100мкм стійкість корозії- 4 кат.; упаковка 30 шт</t>
  </si>
  <si>
    <t>Труба металева (внутрішній d- 20,3 мм.); з різьбовою муфтою;; сталь оцинкована шар цинку 60-100мкм стійкість корозії- 4 кат.; упаковка 30 шт</t>
  </si>
  <si>
    <t>Труба металева (внутрішній d- 25,7 мм.); з різьбовою муфтою;; сталь оцинкована шар цинку 60-100мкм стійкість корозії- 4 кат.; упаковка 30 шт</t>
  </si>
  <si>
    <t>Труба металева (внутрішній d- 34,4 мм.) ; з різьбовою муфтою;; сталь оцинкована шар цинку 60-100мкм стійкість корозії- 4 кат.; упаковка 15 шт</t>
  </si>
  <si>
    <t>Труба металева (внутрішній d- 44 мм.); з різьбовою муфтою;; сталь оцинкована шар цинку 60-100мкм стійкість корозії- 4 кат.; упаковка 15 шт</t>
  </si>
  <si>
    <t>Труба металева  (внутрішній  d- 51 мм.); з різьбовою муфтою;; сталь оцинкована шар цинку 60-100мкм стійкість корозії- 4 кат.; упаковка 15 шт</t>
  </si>
  <si>
    <t>Коліно для труби ZN; сталь оцинкована шар цинку 60-100мкм стійкість корозії- 4 кат.; упаковка 25 шт</t>
  </si>
  <si>
    <t>Коліно для труби ZN; сталь оцинкована шар цинку 60-100мкм стійкість корозії- 4 кат.; упаковка 20 шт</t>
  </si>
  <si>
    <t>Коліно для труби ZN; сталь оцинкована шар цинку 60-100мкм стійкість корозії- 4 кат.; упаковка 5 шт</t>
  </si>
  <si>
    <t>Коліно для трубиZN; сталь оцинкована шар цинку 60-100мкм стійкість корозії- 4 кат.; упаковка 5 шт</t>
  </si>
  <si>
    <t>Труба металева (внутрішній d- 12,6 мм.) ; з різьбовою муфтою;; сталь оцинкована шар цинку 60-100мкм стійкість корозії- 4 кат.; упаковка 30 шт</t>
  </si>
  <si>
    <t>Труба металева (внутрішній d- 16,2 мм.) ; з різьбовою муфтою;; сталь оцинкована шар цинку 60-100мкм стійкість корозії- 4 кат.; упаковка 30 шт</t>
  </si>
  <si>
    <t>Труба металева (внутрішній d- 21,2 мм.) ; з різьбовою муфтою;; сталь оцинкована шар цинку 60-100мкм стійкість корозії- 4 кат.; упаковка 30 шт</t>
  </si>
  <si>
    <t>Труба металева (внутрішній d- 28,2 мм.); з різьбовою муфтою;; сталь оцинкована шар цинку 60-100мкм стійкість корозії- 4 кат.; упаковка 21 шт</t>
  </si>
  <si>
    <t>Труба металева (внутрішній d- 36,2 мм.); з різьбовою муфтою;; сталь оцинкована шар цинку 60-100мкм стійкість корозії- 4 кат.; упаковка 15 шт</t>
  </si>
  <si>
    <t>Труба металева (внутрішній d- 46,2 мм.); з різьбовою муфтою;; сталь оцинкована шар цинку 60-100мкм стійкість корозії- 4 кат.; упаковка 15 шт</t>
  </si>
  <si>
    <t>Труба металева (внутрішній d- 58,8 мм.); з різьбовою муфтою;; сталь оцинкована шар цинку 60-100мкм стійкість корозії- 4 кат.; упаковка 15 шт</t>
  </si>
  <si>
    <t>Труба металева (внутрішній d- 14 мм); з різьбовою муфтою;; сталь оцинкована шар цинку 60-100мкм стійкість корозії- 4 кат.; упаковка 30 шт</t>
  </si>
  <si>
    <t>Труба металева (внутрішній d- 18 мм); з різьбовою муфтою;; сталь оцинкована шар цинку 60-100мкм стійкість корозії- 4 кат.; упаковка 30 шт</t>
  </si>
  <si>
    <t>Труба металева (внутрішній d- 22,6 мм); з різьбовою муфтою;; сталь оцинкована шар цинку 60-100мкм стійкість корозії- 4 кат.; упаковка 30 шт</t>
  </si>
  <si>
    <t>Труба металева (внутрішній d- 29,6 мм); з різьбовою муфтою;; сталь оцинкована шар цинку 60-100мкм стійкість корозії- 4 кат.; упаковка 21 шт</t>
  </si>
  <si>
    <t>Труба металева (внутрішній d- 37,6 мм) ; з різьбовою муфтою;; сталь оцинкована шар цинку 60-100мкм стійкість корозії- 4 кат.; упаковка 15 шт</t>
  </si>
  <si>
    <t>Труба металева (внутрішній d- 47,6 мм) ; з різьбовою муфтою;; сталь оцинкована шар цинку 60-100мкм стійкість корозії- 4 кат.; упаковка 15 шт</t>
  </si>
  <si>
    <t>Трубаметалева (внутрішній d- 60,6 мм) ; з різьбовою муфтою;; сталь оцинкована шар цинку 60-100мкм стійкість корозії- 4 кат.; упаковка 15 шт</t>
  </si>
  <si>
    <t>Коліно для труби  ZN; сталь оцинкована шар цинку 60-100мкм стійкість корозії- 4 кат.; упаковка 15 шт</t>
  </si>
  <si>
    <t>Коліно для труби  ZN; сталь оцинкована шар цинку 60-100мкм стійкість корозії- 4 кат.; упаковка 5 шт</t>
  </si>
  <si>
    <t>Коліно для труби ZN; сталь оцинкована шар цинку 60-100мкм стійкість корозії- 4 кат.; упаковка 3 шт</t>
  </si>
  <si>
    <t>Труба металева (внутрішній d- 14 мм) ; різьбова;; сталь лакована шар цинку 60-100мкм стійкість корозії- 2 кат.; упаковка 30 шт</t>
  </si>
  <si>
    <t>Труба металева (внутрішній d- 46,2 мм); різьбова;; сталь лакована шар цинку 60-100мкм стійкість корозії- 2 кат.; упаковка 15 шт</t>
  </si>
  <si>
    <t>Труба металева (внутрішній d- 58,8 мм); різьбова;; сталь лакована шар цинку 60-100мкм стійкість корозії- 2 кат.; упаковка 15 шт</t>
  </si>
  <si>
    <t>Муфта різьбова для труби ECZ; сталь лакована шар цинку 60-100мкм стійкість корозії- 2 кат.; упаковка 25 шт</t>
  </si>
  <si>
    <t>Муфта різьбова для труби  ECZ; сталь лакована шар цинку 60-100мкм стійкість корозії- 2 кат.; упаковка 50 шт</t>
  </si>
  <si>
    <t>Муфта різьбова для труби  ECZ; сталь лакована шар цинку 60-100мкм стійкість корозії- 2 кат.; упаковка 25 шт</t>
  </si>
  <si>
    <t>Муфта різьбова для труби  ECZ; сталь лакована шар цинку 60-100мкм стійкість корозії- 2 кат.; упаковка 10 шт</t>
  </si>
  <si>
    <t>Муфта різьбова для труби  ECZ; сталь лакована шар цинку 60-100мкм стійкість корозії- 2 кат.; упаковка 5 шт</t>
  </si>
  <si>
    <t>Муфта безрізьбова для труби  ECZ; сталь лакована шар цинку 60-100мкм стійкість корозії- 2 кат.; упаковка 25 шт</t>
  </si>
  <si>
    <t>Муфта безрізьбова для труби  ECZ; сталь лакована шар цинку 60-100мкм стійкість корозії- 2 кат.; упаковка 50 шт</t>
  </si>
  <si>
    <t>Муфта безрізьбова для труби  ECZ; сталь лакована шар цинку 60-100мкм стійкість корозії- 2 кат.; упаковка 10 шт</t>
  </si>
  <si>
    <t>Муфта безрізьбова для труби  ECZ; сталь лакована шар цинку 60-100мкм стійкість корозії- 2 кат.; упаковка 5 шт</t>
  </si>
  <si>
    <t>Кріплення для труби металевої ECZ; сталь лакована шар цинку 60-100мкм стійкість корозії- 2 кат.; упаковка 100 шт</t>
  </si>
  <si>
    <t>Кріплення для труби металевої ECZ; сталь лакована шар цинку 60-100мкм стійкість корозії- 2 кат.; упаковка 50 шт</t>
  </si>
  <si>
    <t>Коліно для труби  ECZ; сталь лакована шар цинку 60-100мкм стійкість корозії- 2 кат.; упаковка 15 шт</t>
  </si>
  <si>
    <t>Коліно для труби  ECZ; сталь лакована шар цинку 60-100мкм стійкість корозії- 2 кат.; упаковка 25 шт</t>
  </si>
  <si>
    <t>Коліно для труби  ECZ; сталь лакована шар цинку 60-100мкм стійкість корозії- 2 кат.; упаковка 20 шт</t>
  </si>
  <si>
    <t>Коліно для труби  ECZ; сталь лакована шар цинку 60-100мкм стійкість корозії- 2 кат.; упаковка 5 шт</t>
  </si>
  <si>
    <t>Коліно для труби  ECZ; сталь лакована шар цинку 60-100мкм стійкість корозії- 2 кат.; упаковка 3 шт</t>
  </si>
  <si>
    <t>Труба металева (внутрішній d- 14 мм); безрізьбова;; сталь лакована шар цинку 60-100мкм стійкість корозії- 2 кат.; упаковка 30 шт</t>
  </si>
  <si>
    <t>Труба металева (внутрішній d- 47,6 мм) ; безрізьбова;; сталь лакована шар цинку 60-100мкм стійкість корозії- 2 кат.; упаковка 15 шт</t>
  </si>
  <si>
    <t>Труба металева (внутрішній d- 60,6 мм) ; безрізьбова;; сталь лакована шар цинку 60-100мкм стійкість корозії- 2 кат.; упаковка 15 шт</t>
  </si>
  <si>
    <t>Коліно для труби; безрізьбової; сталь лакована шар цинку 60-100мкм стійкість корозії- 2 кат.; упаковка 15 шт</t>
  </si>
  <si>
    <t>Коліно для труби ; безрізьбової; сталь лакована шар цинку 60-100мкм стійкість корозії- 2 кат.; упаковка 25 шт</t>
  </si>
  <si>
    <t>Коліно для труби ; безрізьбової; сталь лакована шар цинку 60-100мкм стійкість корозії- 2 кат.; упаковка 20 шт</t>
  </si>
  <si>
    <t>Коліно для труби ; безрізьбової; сталь лакована шар цинку 60-100мкм стійкість корозії- 2 кат.; упаковка 15 шт</t>
  </si>
  <si>
    <t>Коліно для труби; безрізьбової; сталь лакована шар цинку 60-100мкм стійкість корозії- 2 кат.; упаковка 5 шт</t>
  </si>
  <si>
    <t>Коліно для труби ; безрізьбової; сталь лакована шар цинку 60-100мкм стійкість корозії- 2 кат.; упаковка 3 шт</t>
  </si>
  <si>
    <t>Муфта різьбова для труби; сталь лакована шар цинку 60-100мкм стійкість корозії- 2 кат.; упаковка 25 шт</t>
  </si>
  <si>
    <t>Муфта різьбова для труби; сталь лакована шар цинку 60-100мкм стійкість корозії- 2 кат.; упаковка 50 шт</t>
  </si>
  <si>
    <t>Муфта різьбова для труби; сталь лакована шар цинку 60-100мкм стійкість корозії- 2 кат.; упаковка 10 шт</t>
  </si>
  <si>
    <t>Муфта різьбова для труби; сталь лакована шар цинку 60-100мкм стійкість корозії- 2 кат.; упаковка 5 шт</t>
  </si>
  <si>
    <t>Муфта безрізьбова для труби; сталь лакована шар цинку 60-100мкм стійкість корозії- 2 кат.; упаковка 25 шт</t>
  </si>
  <si>
    <t>Муфта безрізьбова для труби; сталь лакована шар цинку 60-100мкм стійкість корозії- 2 кат.; упаковка 50 шт</t>
  </si>
  <si>
    <t>Муфта безрізьбова для труби; сталь лакована шар цинку 60-100мкм стійкість корозії- 2 кат.; упаковка 10 шт</t>
  </si>
  <si>
    <t>Муфта безрізьбова для труби; сталь лакована шар цинку 60-100мкм стійкість корозії- 2 кат.; упаковка 5 шт</t>
  </si>
  <si>
    <t>Кріплення для труби металевої; сталь лакована шар цинку 60-100мкм стійкість корозії- 2 кат.; упаковка 100 шт</t>
  </si>
  <si>
    <t>Кріплення для труби металевої; сталь лакована шар цинку 60-100мкм стійкість корозії- 2 кат.; упаковка 50 шт</t>
  </si>
  <si>
    <t>Коліно для труби ; безрізьбової; сталь лакована шар цинку 60-100мкм стійкість корозії- 2 кат.; упаковка 5 шт</t>
  </si>
  <si>
    <t>Кінцева втулка зовнішнядля стальної труби; поліетилен; упаковка 50 шт</t>
  </si>
  <si>
    <t>Кінцева втулка зовнішнядля стальної труби; поліетилен; упаковка 25 шт</t>
  </si>
  <si>
    <t>Кінцева втулка зовнішнядля стальної труби; поліетилен; упаковка 10 шт</t>
  </si>
  <si>
    <t>Труба HDPE для оптоволоконнного кабелю 40мм (ПНД) механічна стійкість 750N/20 см, -5+60 °с; поліетилен HDPE; бухта 100 м</t>
  </si>
  <si>
    <t>Труба HDPE 40мм (ПНД рециклінговий)  для оптоволоконнного кабелю (ПНД) механічна стійкість 750N/20 см, -5+60 °с; поліетилен HDPE; бухта 100 м</t>
  </si>
  <si>
    <t>Муфта HDPE (ПНД) ; поліпропілен; 1 шт</t>
  </si>
  <si>
    <t>Муфта HDPE (ПНД)  ; поліпропілен; 1 шт</t>
  </si>
  <si>
    <t>Заглушка HDPE (ПНД) ; поліпропілен; 1 шт</t>
  </si>
  <si>
    <t>Труба дренажна 50 мм, чорна; одношарова; поліетилен; бухта  50 м</t>
  </si>
  <si>
    <t>Труба дренажна 65 мм, чорна; одношарова; поліетилен; бухта  50 м</t>
  </si>
  <si>
    <t>Труба дренажна 80 мм, чорна; одношарова; поліетилен; бухта  50 м</t>
  </si>
  <si>
    <t>Труба дренажна 100 мм, чорна; одношарова; поліетилен; бухта  50 м</t>
  </si>
  <si>
    <t>Труба дренажна 125 мм, чорна; одношарова; поліетилен; бухта  50 м</t>
  </si>
  <si>
    <t>Труба дренажна 160 мм, чорна; одношарова; поліетилен; бухта  50 м</t>
  </si>
  <si>
    <t>площа перфорації 40 см2/м, безгалогенна, з муфтою, SN8; двошарова; поліетилен HDPE; бухта  50 м</t>
  </si>
  <si>
    <t>площа перфорації 40 см2/м,  безгалогенна, з муфтою, SN8; двошарова; поліетилен HDPE; бухта  50 м</t>
  </si>
  <si>
    <t>площа перфорації 50 см2/м,  безгалогенна, з муфтою, SN8; двошарова; поліетилен HDPE; бухта  50 м</t>
  </si>
  <si>
    <t xml:space="preserve">кабельний канал з ПВХ білого кольору 11х10мм; Серія LV;  </t>
  </si>
  <si>
    <t>кабельний канал з ПВХ білого кольору 18х13мм; Серія LV;</t>
  </si>
  <si>
    <t>кабельний канал з ПВХ (світле дерево) 18х13мм; Серія LV;</t>
  </si>
  <si>
    <t>кабельний канал з ПВХ (темне дерево) 18х13мм; Серія LV;</t>
  </si>
  <si>
    <t xml:space="preserve">заглушка до LV 18х13 білого кольору; Серія LV; ПВХ </t>
  </si>
  <si>
    <t xml:space="preserve">заглушка до LV 18х13 (світле дерево); Серія LV; ПВХ </t>
  </si>
  <si>
    <t xml:space="preserve">заглушка до LV 18х13 (темне дерево); Серія LV; ПВХ </t>
  </si>
  <si>
    <t xml:space="preserve">З'єднувач до LV 18х13 білого кольору; Серія LV; ПВХ </t>
  </si>
  <si>
    <t xml:space="preserve">З'єднувач до LV 18х13 (світле дерево); Серія LV; ПВХ </t>
  </si>
  <si>
    <t xml:space="preserve">З'єднувач до LV 18х13 (темне дерево); Серія LV; ПВХ </t>
  </si>
  <si>
    <t xml:space="preserve">Кут прямий  до LV 18х13 білого кольору; Серія LV; ПВХ </t>
  </si>
  <si>
    <t xml:space="preserve">Кут прямий  до LV 18х13 (світле дерево); Серія LV; ПВХ </t>
  </si>
  <si>
    <t xml:space="preserve">Кут прямий  до LV 18х13 (темне дерево); Серія LV; ПВХ </t>
  </si>
  <si>
    <t xml:space="preserve">трійник до LV 18х13 білого кольору; Серія LV; ПВХ </t>
  </si>
  <si>
    <t xml:space="preserve">трійник до LV 18х13 (світле дерево); Серія LV; ПВХ </t>
  </si>
  <si>
    <t xml:space="preserve">трійник до LV 18х13 (темне дерево); Серія LV; ПВХ </t>
  </si>
  <si>
    <t xml:space="preserve">внутрішній кут до LV 18х13 білого кольору; Серія LV; ПВХ </t>
  </si>
  <si>
    <t xml:space="preserve">внутрішній кут до LV 18х13 (світле дерево); Серія LV; ПВХ </t>
  </si>
  <si>
    <t xml:space="preserve">внутрішній кут до LV 18х13 (темне дерево); Серія LV; ПВХ </t>
  </si>
  <si>
    <t xml:space="preserve">зовнішній кут до LV 18х13 білого кольору; Серія LV; ПВХ </t>
  </si>
  <si>
    <t xml:space="preserve">зовнішній кут до LV 18х13 (світле дерево); Серія LV; ПВХ </t>
  </si>
  <si>
    <t xml:space="preserve">зовнішній кут до LV 18х13 (темне дерево); Серія LV; ПВХ </t>
  </si>
  <si>
    <t xml:space="preserve">перехідник на коробку LK 80x16 білого кольору; Серія LV; ПВХ </t>
  </si>
  <si>
    <t xml:space="preserve">перехідник на коробку LK 80x20 білого кольору; Серія LV; ПВХ </t>
  </si>
  <si>
    <t xml:space="preserve"> перехідник на коробку LK 80x28 білого кольору; Серія LV; ПВХ </t>
  </si>
  <si>
    <t xml:space="preserve">перехідник на коробку LK 80x28 (світле дерево); Серія LV; ПВХ </t>
  </si>
  <si>
    <t xml:space="preserve">підсилений перехідник на коробку LK 80x28 білого кольору; Серія LV; ПВХ </t>
  </si>
  <si>
    <t xml:space="preserve">перехідник на коробку LK 80x28 (темне дерево); Серія LV; ПВХ </t>
  </si>
  <si>
    <t>кабельний канал з ПВХ білого кольору 24х22мм; Серія LV;</t>
  </si>
  <si>
    <t xml:space="preserve">заглушка до LV 24х22 білого кольору; Серія LV; ПВХ </t>
  </si>
  <si>
    <t xml:space="preserve">З'єднувач до LV 24х22 білого кольору; Серія LV; ПВХ </t>
  </si>
  <si>
    <t xml:space="preserve">Кут прямий  до LV 24х22 білого кольору; Серія LV; ПВХ </t>
  </si>
  <si>
    <t xml:space="preserve">трійник до LV 24х22 білого кольору; Серія LV; ПВХ </t>
  </si>
  <si>
    <t xml:space="preserve">внутрішній кут до LV 24х22 білого кольору; Серія LV; ПВХ </t>
  </si>
  <si>
    <t xml:space="preserve">зовнішній кут до LV 24х22 білого кольору; Серія LV; ПВХ </t>
  </si>
  <si>
    <t xml:space="preserve">перехідник на коробку LK 80x28 білого кольору; Серія LV; ПВХ </t>
  </si>
  <si>
    <t>кабельний канал з ПВХ білого кольору 40х15мм; Серія LV;</t>
  </si>
  <si>
    <t xml:space="preserve">заглушка до LV 40х15 білого кольору; Серія LV; ПВХ </t>
  </si>
  <si>
    <t xml:space="preserve">З'єднувач до LV 40х15 білого кольору; Серія LV; ПВХ </t>
  </si>
  <si>
    <t xml:space="preserve">Кут прямий  до LV 40х15 білого кольору; Серія LV; ПВХ </t>
  </si>
  <si>
    <t xml:space="preserve">трійник до LV 40х15 білого кольору; Серія LV; ПВХ </t>
  </si>
  <si>
    <t xml:space="preserve">внутрішній кут до LV 40х15 білого кольору; Серія LV; ПВХ </t>
  </si>
  <si>
    <t xml:space="preserve">зовнішній кут до LV 40х15 білого кольору; Серія LV; ПВХ </t>
  </si>
  <si>
    <t xml:space="preserve">підсилений перехідник на коробку LK 80x16 білого кольору; Серія LV; ПВХ </t>
  </si>
  <si>
    <t xml:space="preserve">приладоносій; Серія LV; ПВХ </t>
  </si>
  <si>
    <t>кабельний канал з ПВХ білого кольору 15х12мм; Серія LZ;</t>
  </si>
  <si>
    <t xml:space="preserve">перехідник на коробку LK 80x28 білого кольору; Серія LZ; ПВХ </t>
  </si>
  <si>
    <t xml:space="preserve">перехідник на кабельний канал LP 80x25; Серія LZ; ПВХ </t>
  </si>
  <si>
    <t xml:space="preserve">кабельний канал з ПВХ білого кольору 15х12мм; закруглена кришка; Серія LZ; ПВХ </t>
  </si>
  <si>
    <t>кабельний канал з ПВХ білого кольору; 15х10мм; Серія LH;</t>
  </si>
  <si>
    <t xml:space="preserve">заглушка до LH 15х10  білого кольору; Серія LH; ПВХ </t>
  </si>
  <si>
    <t xml:space="preserve">З'єднувач до LH 15х10  білого кольору; Серія LH; ПВХ </t>
  </si>
  <si>
    <t xml:space="preserve">Кут прямий  до LH 15х10  білого кольору; Серія LH; ПВХ </t>
  </si>
  <si>
    <t xml:space="preserve">трійник до LH 15х10  білого кольору; Серія LH; ПВХ </t>
  </si>
  <si>
    <t xml:space="preserve">внутрішній кут до LH 15х10  білого кольору; Серія LH; ПВХ </t>
  </si>
  <si>
    <t xml:space="preserve">зовнішній кут до LH 15х10  білого кольору; Серія LH; ПВХ </t>
  </si>
  <si>
    <t>кабельний канал з ПВХ білого кольору 17х17мм; Серія LH;</t>
  </si>
  <si>
    <t xml:space="preserve">Заглушка  для LHD 17х17  білого кольору; Серія LH; ПВХ </t>
  </si>
  <si>
    <t xml:space="preserve">З'єднувач  для LHD 17х17  білого кольору; Серія LH; ПВХ </t>
  </si>
  <si>
    <t xml:space="preserve">Кут прямий  для LHD 17x17  білого кольору; Серія LH; ПВХ </t>
  </si>
  <si>
    <t xml:space="preserve">Трійник для  LHD 17x17 ; Серія LH; ПВХ </t>
  </si>
  <si>
    <t xml:space="preserve">Кут внутрішній для LHD 17x17 ; Серія LH; ПВХ </t>
  </si>
  <si>
    <t xml:space="preserve">Кут зовнішній LHD 17х17 ; Серія LH; ПВХ </t>
  </si>
  <si>
    <t>кабельний канал з ПВХ білого кольору 20х10мм; Серія LH;</t>
  </si>
  <si>
    <t xml:space="preserve">Заглушка для LHD 20х10 ; Серія LH; ПВХ </t>
  </si>
  <si>
    <t xml:space="preserve">З'єднувач для LHD 20х10 ; Серія LH; ПВХ </t>
  </si>
  <si>
    <t xml:space="preserve">Кут прямий для LHD 20x10 ; Серія LH; ПВХ </t>
  </si>
  <si>
    <t xml:space="preserve">Трійник для  LHD 20x10 ; Серія LH; ПВХ </t>
  </si>
  <si>
    <t xml:space="preserve">Кут внутрішній для LHD 20x10 ; Серія LH; ПВХ </t>
  </si>
  <si>
    <t xml:space="preserve">Кут зовнішній LHD 20х10 ; Серія LH; ПВХ </t>
  </si>
  <si>
    <t>Кабельний канал з ПВХ білого кольору 20х20мм; Серія LH;</t>
  </si>
  <si>
    <t xml:space="preserve">Заглушка  для LHD 20x20 ; Серія LH; ПВХ </t>
  </si>
  <si>
    <t xml:space="preserve">З'єднувач для LHD 20x20 ; Серія LH; ПВХ </t>
  </si>
  <si>
    <t xml:space="preserve">Кут прямий  для LHD 20х20 ; Серія LH; ПВХ </t>
  </si>
  <si>
    <t xml:space="preserve">Трійник для LHD 20x20 ; Серія LH; ПВХ </t>
  </si>
  <si>
    <t xml:space="preserve">Кут внутрішній для LHD 20х20 ; Серія LH; ПВХ </t>
  </si>
  <si>
    <t xml:space="preserve">Кут зовнішній для LHD 20x20 ; Серія LH; ПВХ </t>
  </si>
  <si>
    <t xml:space="preserve">Перехідник для коробки LK 80x28; Серія LH; ПВХ </t>
  </si>
  <si>
    <t>Кабельний канал з ПВХ (світле дерево)  20х20мм; Серія LH;</t>
  </si>
  <si>
    <t xml:space="preserve">Заглушка  для LHD 20x20 (світле дерево); Серія LH; ПВХ </t>
  </si>
  <si>
    <t xml:space="preserve">З'єднувач для LHD 20x20 (світле  дерево); Серія LH; ПВХ </t>
  </si>
  <si>
    <t xml:space="preserve">Кут прямий для LHD 20х20 (світле дерево); Серія LH; ПВХ </t>
  </si>
  <si>
    <t xml:space="preserve">Трійник для LHD 20x20 (світле дерево); Серія LH; ПВХ </t>
  </si>
  <si>
    <t xml:space="preserve">Кут внутрішній для LHD 20х20 (світле дерево); Серія LH; ПВХ </t>
  </si>
  <si>
    <t xml:space="preserve">Кут зовнішній для LHD 20x20 (світле дерево); Серія LH; ПВХ </t>
  </si>
  <si>
    <t xml:space="preserve">З'єднувач перехідний для коробки LK 80x28 (світле дерево); Серія LH; ПВХ </t>
  </si>
  <si>
    <t xml:space="preserve">Заглушка  для LHD 20x20 (бук); Серія LH; ПВХ </t>
  </si>
  <si>
    <t xml:space="preserve">З'єднувач  для LHD 20x20 (бук); Серія LH; ПВХ </t>
  </si>
  <si>
    <t xml:space="preserve">Кут прямий для LHD 20х20 (бук); Серія LH; ПВХ </t>
  </si>
  <si>
    <t xml:space="preserve">Трійник для LHD 20x20 (бук); Серія LH; ПВХ </t>
  </si>
  <si>
    <t xml:space="preserve">Кут внутрішній для LHD 20х20 (бук); Серія LH; ПВХ </t>
  </si>
  <si>
    <t xml:space="preserve">Кут зовнішній для LHD 20x20 (бук); Серія LH; ПВХ </t>
  </si>
  <si>
    <t xml:space="preserve">З'єднувач перехідний для коробки LK 80x28 (бук); Серія LH; ПВХ </t>
  </si>
  <si>
    <t>Кабельний канал з ПВХ  (темне  дерево) 20х20мм; Серія LH;</t>
  </si>
  <si>
    <t xml:space="preserve">Заглушка  для LHD 20x20 (дуб); Серія LH; ПВХ </t>
  </si>
  <si>
    <t xml:space="preserve">З'єднувач для LHD 20x20 (дуб); Серія LH; ПВХ </t>
  </si>
  <si>
    <t xml:space="preserve">Кут прямий  для LHD 20х20 (дуб); Серія LH; ПВХ </t>
  </si>
  <si>
    <t xml:space="preserve">Трійник для LHD 20x20 (дуб); Серія LH; ПВХ </t>
  </si>
  <si>
    <t xml:space="preserve">Кут внутрішній для LHD 20х20 ( дуб); Серія LH; ПВХ </t>
  </si>
  <si>
    <t xml:space="preserve">Кут зовнішній для LHD 20x20 (дуб); Серія LH; ПВХ </t>
  </si>
  <si>
    <t xml:space="preserve">З'єднувач перехідний для коробки LK 80x28 (дуб); Серія LH; ПВХ </t>
  </si>
  <si>
    <t>Кабельний канал з ПВХ білого кольору 25х15мм; Серія LH;</t>
  </si>
  <si>
    <t xml:space="preserve">заглушка до LHD 25х15  білого кольору; Серія LH; ПВХ </t>
  </si>
  <si>
    <t xml:space="preserve">накладка на стик до LHD 25х15  білого кольору; Серія LH; ПВХ </t>
  </si>
  <si>
    <t xml:space="preserve">плаский кут до LHD 25х15  білого кольору; Серія LH; ПВХ </t>
  </si>
  <si>
    <t xml:space="preserve">Трійник до LHD 25х15  білого кольору; Серія LH; ПВХ </t>
  </si>
  <si>
    <t xml:space="preserve">внутрішній кут до LHD 25х15  білого кольору; Серія LH; ПВХ </t>
  </si>
  <si>
    <t xml:space="preserve">зовнішній кут до LHD 25х15  білого кольору; Серія LH; ПВХ </t>
  </si>
  <si>
    <t>Кабельний канал з ПВХ білого кольору 25х20мм; Серія LH;</t>
  </si>
  <si>
    <t xml:space="preserve">Заглушка  для LHD 25х20 ; Серія LH; ПВХ </t>
  </si>
  <si>
    <t xml:space="preserve">З'єднувач для LHD 25х20 ; Серія LH; ПВХ </t>
  </si>
  <si>
    <t xml:space="preserve">Кут прямий  для LHD 25x20 ; Серія LH; ПВХ </t>
  </si>
  <si>
    <t xml:space="preserve">Трійник для  LHD 25x20 ; Серія LH; ПВХ </t>
  </si>
  <si>
    <t xml:space="preserve">Кут внутрішній для LHD 25x20 ; Серія LH; ПВХ </t>
  </si>
  <si>
    <t xml:space="preserve">Кут зовнішній   LHD 25х20 ; Серія LH; ПВХ </t>
  </si>
  <si>
    <t>Кабельний канал з ПВХ білого кольору 30х25мм; Серія LH;</t>
  </si>
  <si>
    <t xml:space="preserve">Заглушка для LHD 30х25 ; Серія LH; ПВХ </t>
  </si>
  <si>
    <t xml:space="preserve">З'єднувач для LHD 30х25 ; Серія LH; ПВХ </t>
  </si>
  <si>
    <t xml:space="preserve">Кут прямий  для LHD 30x25 ; Серія LH; ПВХ </t>
  </si>
  <si>
    <t xml:space="preserve">Трійник для  LHD 30x25 ; Серія LH; ПВХ </t>
  </si>
  <si>
    <t xml:space="preserve">Кут внутрішній для LHD 30x25 ; Серія LH; ПВХ </t>
  </si>
  <si>
    <t xml:space="preserve">Кут зовнішній  для LHD 30х25 ; Серія LH; ПВХ </t>
  </si>
  <si>
    <t xml:space="preserve">Кабельний канал з ПВХ білого кольору 32х15мм; Серія LH; ПВХ </t>
  </si>
  <si>
    <t>Заглушка  для  LHD 32x15 ; Серія LH;</t>
  </si>
  <si>
    <t xml:space="preserve">З'єднувач для LHD 32x15 ; Серія LH; ПВХ </t>
  </si>
  <si>
    <t xml:space="preserve">Кут прямий  для LHD 32х15 ; Серія LH; ПВХ </t>
  </si>
  <si>
    <t xml:space="preserve">Трійник для LHD 32x15 ; Серія LH; ПВХ </t>
  </si>
  <si>
    <t xml:space="preserve">Кут внутрішній для LHD 32х15 ; Серія LH; ПВХ </t>
  </si>
  <si>
    <t xml:space="preserve">Кут зовнішній для LHD 32x15 ; Серія LH; ПВХ </t>
  </si>
  <si>
    <t>Кабельний канал з ПВХ білого кольору 40х20мм; Серія LH;</t>
  </si>
  <si>
    <t xml:space="preserve">Заглушка для LHD 40x20 ; Серія LH; ПВХ </t>
  </si>
  <si>
    <t xml:space="preserve">З'єднувач для LHD 40x20 ; Серія LH; ПВХ </t>
  </si>
  <si>
    <t xml:space="preserve">Кут прямий  для LHD 40x20 ; Серія LH; ПВХ </t>
  </si>
  <si>
    <t xml:space="preserve">Трійник для LHD 40x20 ; Серія LH; ПВХ </t>
  </si>
  <si>
    <t xml:space="preserve">Кут внутрішній для LHD 40x20 ; Серія LH; ПВХ </t>
  </si>
  <si>
    <t xml:space="preserve">Кут зовнішній  для LHD 40x20 ; Серія LH; ПВХ </t>
  </si>
  <si>
    <t xml:space="preserve">З'єднувач перехідний для коробки LK 80x28; Серія LH; ПВХ </t>
  </si>
  <si>
    <t>Кабельний канал з ПВХ (світле дерево)  40х20мм; Серія LH;</t>
  </si>
  <si>
    <t xml:space="preserve">Заглушка для LHD 40x20 (світле дерево); Серія LH; ПВХ </t>
  </si>
  <si>
    <t xml:space="preserve">З'єднувач для LHD 40x20 (світле дерево); Серія LH; ПВХ </t>
  </si>
  <si>
    <t xml:space="preserve">Кут прямий  для LHD 40x20 (світле дерево); Серія LH; ПВХ </t>
  </si>
  <si>
    <t xml:space="preserve">Кут Т-подібнийдля LHD 40x20 (світле дерево); Серія LH; ПВХ </t>
  </si>
  <si>
    <t xml:space="preserve">Кут внутрішній для LHD 40x20 (світле дерево); Серія LH; ПВХ </t>
  </si>
  <si>
    <t xml:space="preserve">Кут зовнішній  для LHD 40x20 (світле дерево); Серія LH; ПВХ </t>
  </si>
  <si>
    <t xml:space="preserve">Заглушка для LHD 40x20 (бук); Серія LH; ПВХ </t>
  </si>
  <si>
    <t xml:space="preserve">Кут Т-подібний для LHD 40x20 (бук); Серія LH; ПВХ </t>
  </si>
  <si>
    <t xml:space="preserve">Кут внутрішній для LHD 40x20 (бук); Серія LH; ПВХ </t>
  </si>
  <si>
    <t xml:space="preserve">Кут зовнішній  для LHD 40x20 (бук); Серія LH; ПВХ </t>
  </si>
  <si>
    <t>Кабельний канал з ПВХ (темне дерево)  40х20мм; Серія LH;</t>
  </si>
  <si>
    <t xml:space="preserve">Заглушка  для LHD 40x20 ( дуб); Серія LH; ПВХ </t>
  </si>
  <si>
    <t xml:space="preserve">З'єднувач для LHD 40x20 (дуб); Серія LH; ПВХ </t>
  </si>
  <si>
    <t xml:space="preserve">Кут прямий  для LHD 40x20 (дуб); Серія LH; ПВХ </t>
  </si>
  <si>
    <t xml:space="preserve">Трійник для LHD 40x20 (дуб); Серія LH; ПВХ </t>
  </si>
  <si>
    <t xml:space="preserve">Кут внутрішній для LHD 40x20 (дуб); Серія LH; ПВХ </t>
  </si>
  <si>
    <t xml:space="preserve">Кут зовнішній LHD 40x20 (дуб); Серія LH; ПВХ </t>
  </si>
  <si>
    <t>Кабельний канал з ПВХ білого кольору 40х40мм; Серія LH;</t>
  </si>
  <si>
    <t xml:space="preserve">Заглушка для LH 40x40; Серія LH; ПВХ </t>
  </si>
  <si>
    <t xml:space="preserve">З'єднувач для LH 40x40 ; Серія LH; ПВХ </t>
  </si>
  <si>
    <t xml:space="preserve">Кут прямий  LH 40x40 ; Серія LH; ПВХ </t>
  </si>
  <si>
    <t xml:space="preserve">Трійник LH 40x40 ; Серія LH; ПВХ </t>
  </si>
  <si>
    <t xml:space="preserve">Кут внутрішній LH 40x40 ; Серія LH; ПВХ </t>
  </si>
  <si>
    <t xml:space="preserve">Кут зовнішній LH 40x40 ; Серія LH; ПВХ </t>
  </si>
  <si>
    <t>Кабельний канал з ПВХ (світле дерево)  40х40мм; Серія LH;</t>
  </si>
  <si>
    <t xml:space="preserve">Заглушка для LH 40x40 (світле дерево); Серія LH; ПВХ </t>
  </si>
  <si>
    <t xml:space="preserve">З'єднувач для LH 40x40 (світле дерево); Серія LH; ПВХ </t>
  </si>
  <si>
    <t xml:space="preserve">Кут прямий  LH 40x40 (светлое дерево); Серія LH; ПВХ </t>
  </si>
  <si>
    <t xml:space="preserve">Трійник LH 40x40 (світле дерево); Серія LH; ПВХ </t>
  </si>
  <si>
    <t xml:space="preserve">Кут внутрішній LH 40x40 (світле дерево); Серія LH; ПВХ </t>
  </si>
  <si>
    <t xml:space="preserve">Кут зовнішній LH 40x40 (світле дерево); Серія LH; ПВХ </t>
  </si>
  <si>
    <t>Кабельний канал з ПВХ (темне дерево)  40х40мм; Серія LH;</t>
  </si>
  <si>
    <t xml:space="preserve">Заглушка для LH 40x40 ( дуб); Серія LH; ПВХ </t>
  </si>
  <si>
    <t xml:space="preserve">З'єднувач для LH 40x40 (дуб); Серія LH; ПВХ </t>
  </si>
  <si>
    <t xml:space="preserve">Кут прямий  LH 40x40  дуб); Серія LH; ПВХ </t>
  </si>
  <si>
    <t xml:space="preserve">Трійник 40x40 (дуб); Серія LH; ПВХ </t>
  </si>
  <si>
    <t xml:space="preserve">Кут внутрішній LH 40x40 (дуб); Серія LH; ПВХ </t>
  </si>
  <si>
    <t xml:space="preserve">Кут зовнішній LH 40x40 (дуб); Серія LH; ПВХ </t>
  </si>
  <si>
    <t>Кабельний канал з ПВХ білого кольору 50х20мм; Серія LH;</t>
  </si>
  <si>
    <t>Кабельний канал з ПВХ білого кольоруз перегородкою 50х20мм; Серія LH;</t>
  </si>
  <si>
    <t>Кабельний канал з ПВХ білого кольору з двома перегородками 50х20мм; Серія LH;</t>
  </si>
  <si>
    <t xml:space="preserve">Заглушка для LHD 50x20, LHD 50x20/1, LHD 50x20/2 ; Серія LH; ПВХ </t>
  </si>
  <si>
    <t xml:space="preserve">З'єднувач для LHD 50x20, LHD 50x20/1, LHD 50x20/2 ; Серія LH; ПВХ </t>
  </si>
  <si>
    <t xml:space="preserve">Кут прямий  для LHD 50x20, LHD 50x20/1, LHD 50x20/2 ; Серія LH; ПВХ </t>
  </si>
  <si>
    <t xml:space="preserve">Трійник  для  LHD 50x20, LHD 50x20/1, LHD 50x20/2 ; Серія LH; ПВХ </t>
  </si>
  <si>
    <t xml:space="preserve">Кут внутрішнійLHD 50x20, LHD 50x20/1, LHD 50x20/2 ; Серія LH; ПВХ </t>
  </si>
  <si>
    <t xml:space="preserve">Кут зовнішній для LHD 50x20, LHD 50x20/1, LHD 50x20/2 ; Серія LH; ПВХ </t>
  </si>
  <si>
    <t xml:space="preserve">Кабельний канал з ПВХ білого кольору з двома перегородками; 60х40мм; Серія LH; ПВХ </t>
  </si>
  <si>
    <t xml:space="preserve">Заглушка для LH 60x40 ; Серія LH; ПВХ </t>
  </si>
  <si>
    <t xml:space="preserve">З'єднувач для LH 60x40; Серія LH; ПВХ </t>
  </si>
  <si>
    <t xml:space="preserve">Кут прямий LH 60x40 ; Серія LH; ПВХ </t>
  </si>
  <si>
    <t xml:space="preserve">Трійник для  LH 60x40; Серія LH; ПВХ </t>
  </si>
  <si>
    <t xml:space="preserve">Кут внутрішній (регульованний)  для LH 60x40; Серія LH; ПВХ </t>
  </si>
  <si>
    <t xml:space="preserve">Кут зовнішній (регульованний) для LH 60x40 ; Серія LH; ПВХ </t>
  </si>
  <si>
    <t xml:space="preserve">Розпірка для LH 60x40; Серія LH; ПВХ </t>
  </si>
  <si>
    <t xml:space="preserve">Кабельний канал з ПВХ білого кольору 19х40мм; Серія LЕ Елегант; ПВХ </t>
  </si>
  <si>
    <t xml:space="preserve">Заглушка  для  LE 40 ; Серія LЕ Елегант; ПВХ </t>
  </si>
  <si>
    <t xml:space="preserve">З'єднувач для  LE 40 ; Серія LЕ Елегант; ПВХ </t>
  </si>
  <si>
    <t xml:space="preserve">Кут прямий   для LE 40 ; Серія LЕ Елегант; ПВХ </t>
  </si>
  <si>
    <t xml:space="preserve">Трійник  для  LE 40 ; Серія LЕ Елегант; ПВХ </t>
  </si>
  <si>
    <t xml:space="preserve">Кут внутрішній  для  LE  40 ; Серія LЕ Елегант; ПВХ </t>
  </si>
  <si>
    <t xml:space="preserve">Кут зовнішній для LE 40 ; Серія LЕ Елегант; ПВХ </t>
  </si>
  <si>
    <t xml:space="preserve">З'єднувач перехідний для коробки LK 80x28; Серія LЕ Елегант; ПВХ </t>
  </si>
  <si>
    <t xml:space="preserve">Кабельний канал з ПВХ білого кольору 20х60мм; Серія LЕ Елегант; ПВХ </t>
  </si>
  <si>
    <t xml:space="preserve">Заглушка для LЕ 60 ; Серія LЕ Елегант; ПВХ </t>
  </si>
  <si>
    <t xml:space="preserve">З'єднувач для  LE 60 ; Серія LЕ Елегант; ПВХ </t>
  </si>
  <si>
    <t xml:space="preserve">Кут прямий   для LE 60 ; Серія LЕ Елегант; ПВХ </t>
  </si>
  <si>
    <t xml:space="preserve">Трійник для  LE 60 ; Серія LЕ Елегант; ПВХ </t>
  </si>
  <si>
    <t xml:space="preserve">Кут внутрішній для  LE  60 ; Серія LЕ Елегант; ПВХ </t>
  </si>
  <si>
    <t xml:space="preserve">Кут зовнішній для  LE 60 ; Серія LЕ Елегант; ПВХ </t>
  </si>
  <si>
    <t xml:space="preserve">Кабельний канал з ПВХ білого кольору 20х80мм; Серія LЕ Елегант; ПВХ </t>
  </si>
  <si>
    <t xml:space="preserve">Заглушка  для  LE 80; Серія LЕ Елегант; ПВХ </t>
  </si>
  <si>
    <t xml:space="preserve">З'єднувач для  LE 80; Серія LЕ Елегант; ПВХ </t>
  </si>
  <si>
    <t xml:space="preserve">Кут прямий  для LE 80; Серія LЕ Елегант; ПВХ </t>
  </si>
  <si>
    <t xml:space="preserve">Трійник для  LE 80; Серія LЕ Елегант; ПВХ </t>
  </si>
  <si>
    <t xml:space="preserve">Кут внутрішній  для  LE  80 ; Серія LЕ Елегант; ПВХ </t>
  </si>
  <si>
    <t xml:space="preserve">Кут зовнішній для  LE 80 ; Серія LЕ Елегант; ПВХ </t>
  </si>
  <si>
    <t xml:space="preserve">Розпірка для LE 80 ; Серія LЕ Елегант; ПВХ </t>
  </si>
  <si>
    <t xml:space="preserve">Кабельний канал з ПВХ білого кольору21х100мм; Серія LЕ Елегант; ПВХ </t>
  </si>
  <si>
    <t xml:space="preserve">Заглушка  для  LE 100; Серія LЕ Елегант; ПВХ </t>
  </si>
  <si>
    <t xml:space="preserve">З'єднувач для  LE 100 ; Серія LЕ Елегант; ПВХ </t>
  </si>
  <si>
    <t xml:space="preserve">Кут прямий   для LE 100 ; Серія LЕ Елегант; ПВХ </t>
  </si>
  <si>
    <t xml:space="preserve">Трійник для  LE 100 ; Серія LЕ Елегант; ПВХ </t>
  </si>
  <si>
    <t xml:space="preserve">Кут зовнішній для  LE  100; Серія LЕ Елегант; ПВХ </t>
  </si>
  <si>
    <t xml:space="preserve">Кут внутрішній  для  LE 100 ; Серія LЕ Елегант; ПВХ </t>
  </si>
  <si>
    <t xml:space="preserve">Розпірка для LE 100 ; Серія LЕ Елегант; ПВХ </t>
  </si>
  <si>
    <t xml:space="preserve">Кабельний канал(темно сірий)   34х10мм; Серія LО для підлоги; ПВХ </t>
  </si>
  <si>
    <t xml:space="preserve">Кут прямий для LO 35 LD ; Серія LО для підлоги; ПВХ </t>
  </si>
  <si>
    <t xml:space="preserve">Трійник для LO 35 LD ; Серія LО для підлоги; ПВХ </t>
  </si>
  <si>
    <t xml:space="preserve">З'єднувач перехідний для коробки LK 80x28; Серія LО для підлоги; ПВХ </t>
  </si>
  <si>
    <t xml:space="preserve">Кабельний канал (білий)   34х10мм; Серія LО для підлоги; ПВХ </t>
  </si>
  <si>
    <t xml:space="preserve">Кут прямий для LO 35  ; Серія LО для підлоги; ПВХ </t>
  </si>
  <si>
    <t xml:space="preserve">Трійник для LO 35 ; Серія LО для підлоги; ПВХ </t>
  </si>
  <si>
    <t xml:space="preserve">Перехідник на кабельний канал LP 80x25 ; Серія LО для підлоги; ПВХ </t>
  </si>
  <si>
    <t xml:space="preserve">Кабельний канал (світло сірий) 34х10мм; Серія LО для підлоги; ПВХ </t>
  </si>
  <si>
    <t xml:space="preserve">Кабельний канал (темно сірий)   50х11мм; Серія LО для підлоги; ПВХ </t>
  </si>
  <si>
    <t xml:space="preserve">Кут прямий для LO 50 LD ; Серія LО для підлоги; ПВХ </t>
  </si>
  <si>
    <t xml:space="preserve">Трійнік для LO 50 LD ; Серія LО для підлоги; ПВХ </t>
  </si>
  <si>
    <t xml:space="preserve">Кабельний канал(білий) 50х11мм; Серія LО для підлоги; ПВХ </t>
  </si>
  <si>
    <t xml:space="preserve">Кут прямий для LO 50 ; Серія LО для підлоги; ПВХ </t>
  </si>
  <si>
    <t xml:space="preserve">Трійник для LO 50  ; Серія LО для підлоги; ПВХ </t>
  </si>
  <si>
    <t xml:space="preserve">Кабельний канал (світло сірий) 50х11мм; Серія LО для підлоги; ПВХ </t>
  </si>
  <si>
    <t xml:space="preserve">Кабельний канал (темно сірий)   74х20мм; Серія LО для підлоги; ПВХ </t>
  </si>
  <si>
    <t xml:space="preserve">Кут прямий  для LO 75 LD ; Серія LО для підлоги; ПВХ </t>
  </si>
  <si>
    <t xml:space="preserve">Трійник для LO 75 LD ; Серія LО для підлоги; ПВХ </t>
  </si>
  <si>
    <t xml:space="preserve">Кабельний канал (білий) 74х20мм; Серія LО для підлоги; ПВХ </t>
  </si>
  <si>
    <t xml:space="preserve">Кут прямий  для LO 75 ; Серія LО для підлоги; ПВХ </t>
  </si>
  <si>
    <t xml:space="preserve">Трійник для LO 75 ; Серія LО для підлоги; ПВХ </t>
  </si>
  <si>
    <t xml:space="preserve">Кабельний канал (світло сірий) 74х20мм; Серія LО для підлоги; ПВХ </t>
  </si>
  <si>
    <t xml:space="preserve">Кабельний канал (білий) кутовий (довжина 2,6 м)   63(39)х24,5мм ПВХ </t>
  </si>
  <si>
    <t xml:space="preserve">Кут внутрішній  для LR 30  ПВХ </t>
  </si>
  <si>
    <t xml:space="preserve">Кут зовнішній для LR 30  ПВХ </t>
  </si>
  <si>
    <t xml:space="preserve">Кут внутрішній потрійний для LR 30  ПВХ </t>
  </si>
  <si>
    <t xml:space="preserve">Кабельний канал з ПВХ плінтусний (білий) 35х25мм; Серія LP (плінтусні); ПВХ </t>
  </si>
  <si>
    <t xml:space="preserve">Заглушка лівостороння для LP 35 ; Серія LP (плінтусні); ПВХ </t>
  </si>
  <si>
    <t xml:space="preserve">Заглушка правостороння для LP 35 ; Серія LP (плінтусні); ПВХ </t>
  </si>
  <si>
    <t xml:space="preserve">Кут внутрішній для LР 35 ; Серія LP (плінтусні); ПВХ </t>
  </si>
  <si>
    <t xml:space="preserve">Кут зовнішній для LР 35 ; Серія LP (плінтусні); ПВХ </t>
  </si>
  <si>
    <t xml:space="preserve">Кабельний канал з ПВХ плінтусний (світле дерево)   35х25мм; Серія LP (плінтусні); ПВХ </t>
  </si>
  <si>
    <t xml:space="preserve">Заглушка лівостороння для LP 35 (світле дерево); Серія LP (плінтусні); ПВХ </t>
  </si>
  <si>
    <t xml:space="preserve">Заглушка правостороння для LP 35 (світле дерево); Серія LP (плінтусні); ПВХ </t>
  </si>
  <si>
    <t xml:space="preserve">Кут внутрішній  для LР 35 (світле дерево); Серія LP (плінтусні); ПВХ </t>
  </si>
  <si>
    <t xml:space="preserve">Кут зовнішній для LР 35 (світле дерево); Серія LP (плінтусні); ПВХ </t>
  </si>
  <si>
    <t xml:space="preserve">Кабельний канал з ПВХ плінтусний (темне дерево)  35х25мм; Серія LP (плінтусні); ПВХ </t>
  </si>
  <si>
    <t xml:space="preserve">Заглушка лівостороння для LP 35 ( дуб); Серія LP (плінтусні); ПВХ </t>
  </si>
  <si>
    <t xml:space="preserve">Заглушка правостороння для LP 35 (дуб) ; Серія LP (плінтусні); ПВХ </t>
  </si>
  <si>
    <t xml:space="preserve">Кут внутрішній  для LР 35 ( дуб) ; Серія LP (плінтусні); ПВХ </t>
  </si>
  <si>
    <t xml:space="preserve">Кут зовнішній для LР 35 ( дуб) ; Серія LP (плінтусні); ПВХ </t>
  </si>
  <si>
    <t xml:space="preserve">Кабельний канал з ПВХ плінтусний (білого кольору) 80х25мм; Серія LP (плінтусні); ПВХ </t>
  </si>
  <si>
    <t xml:space="preserve">Заглушка лівостороння для LP 80x25 ; Серія LP (плінтусні); ПВХ </t>
  </si>
  <si>
    <t xml:space="preserve">Заглушка правостороння для LP 80x25 ; Серія LP (плінтусні); ПВХ </t>
  </si>
  <si>
    <t xml:space="preserve">З'єднувач для LP 80x25 ; Серія LP (плінтусні); ПВХ </t>
  </si>
  <si>
    <t xml:space="preserve">Перехід кутовий лівосторонній в LHD 40x20 ; Серія LP (плінтусні); ПВХ </t>
  </si>
  <si>
    <t xml:space="preserve">Перехід кутовий правосторонній в LHD 40x20 ; Серія LP (плінтусні); ПВХ </t>
  </si>
  <si>
    <t xml:space="preserve">Т-перехід в LHD 20x20 ; Серія LP (плінтусні); ПВХ </t>
  </si>
  <si>
    <t xml:space="preserve">Т-перехід в LZK 15x12 ; Серія LP (плінтусні); ПВХ </t>
  </si>
  <si>
    <t xml:space="preserve">Кут внутрішній  для LP 80x25 ; Серія LP (плінтусні); ПВХ </t>
  </si>
  <si>
    <t xml:space="preserve">Кут зовнішній для LP 80x25 ; Серія LP (плінтусні); ПВХ </t>
  </si>
  <si>
    <t xml:space="preserve">Кабельний канал з ПВХ плінтусний з пазом для ковроліна 80х25мм; Серія LP (плінтусні); ПВХ </t>
  </si>
  <si>
    <t xml:space="preserve">Кабельний канал білого кольору  80х40мм; Серія EKD; ПВХ </t>
  </si>
  <si>
    <t xml:space="preserve">Заглушка  для  EKD 80x40 мм; Серія EKD; ПВХ </t>
  </si>
  <si>
    <t xml:space="preserve">З'єднувач для EKD 80x40 мм; Серія EKD; ПВХ </t>
  </si>
  <si>
    <t xml:space="preserve">Кут прямий для EKD 80x40 мм; Серія EKD; ПВХ </t>
  </si>
  <si>
    <t xml:space="preserve">Трійник для EKD 80x40 мм; Серія EKD; ПВХ </t>
  </si>
  <si>
    <t xml:space="preserve">Т-перехід для ЕКD 80х40 мм; Серія EKD; ПВХ </t>
  </si>
  <si>
    <t xml:space="preserve">Кут внутрішній  (регульований) для EKD 80х40 мм; Серія EKD; ПВХ </t>
  </si>
  <si>
    <t xml:space="preserve">Кут зовнішній (регульований) для EKD 80х40 мм; Серія EKD; ПВХ </t>
  </si>
  <si>
    <t xml:space="preserve">Розпірка для EKD 80x40  мм; Серія EKD; ПВХ </t>
  </si>
  <si>
    <t xml:space="preserve">Кабельний канал білого кольору  100х40мм; Серія EKD; ПВХ </t>
  </si>
  <si>
    <t xml:space="preserve">Заглушка для  ЕКD 100х40; Серія EKD; ПВХ </t>
  </si>
  <si>
    <t xml:space="preserve">З'єднувач для ЕКD  100х40 ; Серія EKD; ПВХ </t>
  </si>
  <si>
    <t xml:space="preserve">Кут прямий  для ЕКD 100х40 ; Серія EKD; ПВХ </t>
  </si>
  <si>
    <t xml:space="preserve">Трійник для ЕКD 100х40 ; Серія EKD; ПВХ </t>
  </si>
  <si>
    <t xml:space="preserve">Т-перехід для ЕКD 100х40 ; Серія EKD; ПВХ </t>
  </si>
  <si>
    <t xml:space="preserve">Кут внутрішній (регульований) для ЕКD 100х40 ; Серія EKD; ПВХ </t>
  </si>
  <si>
    <t xml:space="preserve">Кут зовнішній (регульований) для ЕКD 100х40 ; Серія EKD; ПВХ </t>
  </si>
  <si>
    <t xml:space="preserve">Розпірка для EKD 100x40  ; Серія EKD; ПВХ </t>
  </si>
  <si>
    <t xml:space="preserve">Кабельний канал білого кольору  120х40; Серія EKD; ПВХ </t>
  </si>
  <si>
    <t xml:space="preserve">Заглушка  для  EKD 120x40 ; Серія EKD; ПВХ </t>
  </si>
  <si>
    <t xml:space="preserve">З'єднувач для EKD 120x40 ; Серія EKD; ПВХ </t>
  </si>
  <si>
    <t xml:space="preserve">Кут прямий  для EKD 120x40 ; Серія EKD; ПВХ </t>
  </si>
  <si>
    <t xml:space="preserve">Трійник для EKD 120x40; Серія EKD; ПВХ </t>
  </si>
  <si>
    <t xml:space="preserve">Т-перехід для EKD 120x40 ; Серія EKD; ПВХ </t>
  </si>
  <si>
    <t xml:space="preserve">Кут внутрішній (регульований) EKD 120х40 ; Серія EKD; ПВХ </t>
  </si>
  <si>
    <t xml:space="preserve">Кут зовнішній (регульований) EKD 120х40; Серія EKD; ПВХ </t>
  </si>
  <si>
    <t xml:space="preserve">Перегородка для EKD 80х40,100х40,120х40  ; Серія EKD; ПВХ </t>
  </si>
  <si>
    <t xml:space="preserve">Розпірка для EKD 120x40  ; Серія EKD; ПВХ </t>
  </si>
  <si>
    <t xml:space="preserve">Кабельний канал білого кольору  60х60мм; Серія EKЕ; ПВХ </t>
  </si>
  <si>
    <t xml:space="preserve">Заглушка для EKE 60х60 ; Серія EKЕ; ПВХ </t>
  </si>
  <si>
    <t xml:space="preserve">З'єднувач для EKE 60х60 ; Серія EKЕ; ПВХ </t>
  </si>
  <si>
    <t xml:space="preserve">Кут прямий для EKE 60х60 ; Серія EKЕ; ПВХ </t>
  </si>
  <si>
    <t xml:space="preserve">Трійник для EKE 60x60 ; Серія EKЕ; ПВХ </t>
  </si>
  <si>
    <t xml:space="preserve">Кут внутрішній для EKE 60х60 ; Серія EKЕ; ПВХ </t>
  </si>
  <si>
    <t xml:space="preserve">Кут зовнішній для EKE 60х60 ; Серія EKЕ; ПВХ </t>
  </si>
  <si>
    <t xml:space="preserve">Розпірка для EKE 60x60 ; Серія EKЕ; ПВХ </t>
  </si>
  <si>
    <t xml:space="preserve">Кабельний канал білого кольору  100х60мм; Серія EKЕ; ПВХ </t>
  </si>
  <si>
    <t xml:space="preserve">Заглушка для EKE 100х60 ; Серія EKЕ; ПВХ </t>
  </si>
  <si>
    <t xml:space="preserve">З'єднувач для EKE 100х60; Серія EKЕ; ПВХ </t>
  </si>
  <si>
    <t xml:space="preserve">Кут прямий   для EKE 100х60 ; Серія EKЕ; ПВХ </t>
  </si>
  <si>
    <t xml:space="preserve">Трійник для EKE 100x60 ; Серія EKЕ; ПВХ </t>
  </si>
  <si>
    <t xml:space="preserve">Кут внутрішній для EKE 100х60 ; Серія EKЕ; ПВХ </t>
  </si>
  <si>
    <t xml:space="preserve">Кут зовнішній для EKE 100х60 ; Серія EKЕ; ПВХ </t>
  </si>
  <si>
    <t xml:space="preserve">Рамка одинарна для EKE 100х60 ; Серія EKЕ; ПВХ </t>
  </si>
  <si>
    <t xml:space="preserve">Рамка подвійна для EKE 100х60 ; Серія EKЕ; ПВХ </t>
  </si>
  <si>
    <t xml:space="preserve">Рамка потрійна для EKE 100х60 ; Серія EKЕ; ПВХ </t>
  </si>
  <si>
    <t xml:space="preserve">Розпірка для EKE 100x60 ; Серія EKЕ; ПВХ </t>
  </si>
  <si>
    <t xml:space="preserve">Кабельний канал білого кольору  140х60мм; Серія EKЕ; ПВХ </t>
  </si>
  <si>
    <t xml:space="preserve">Заглушка для EKE 140х60 ; Серія EKЕ; ПВХ </t>
  </si>
  <si>
    <t xml:space="preserve">З'єднувач для EKE 140х60 ; Серія EKЕ; ПВХ </t>
  </si>
  <si>
    <t xml:space="preserve">Кут прямий  для EKE 140х60 ; Серія EKЕ; ПВХ </t>
  </si>
  <si>
    <t xml:space="preserve">Трійник для EKE 140x60 ; Серія EKЕ; ПВХ </t>
  </si>
  <si>
    <t xml:space="preserve">Кут внутрішній для EKE 140х60 ; Серія EKЕ; ПВХ </t>
  </si>
  <si>
    <t xml:space="preserve">Кут зовнішній для EKE 140х60 ; Серія EKЕ; ПВХ </t>
  </si>
  <si>
    <t xml:space="preserve">Розпірка для EKE 140x60 ; Серія EKЕ; ПВХ </t>
  </si>
  <si>
    <t xml:space="preserve">Кабельний канал білого кольору  180х60мм; Серія EKЕ; ПВХ </t>
  </si>
  <si>
    <t xml:space="preserve">Заглушка для EKE 180х60; Серія EKЕ; ПВХ </t>
  </si>
  <si>
    <t xml:space="preserve">З'єднувач для EKE 180х60 ; Серія EKЕ; ПВХ </t>
  </si>
  <si>
    <t xml:space="preserve">Кут прямий   для EKE 180х60 ; Серія EKЕ; ПВХ </t>
  </si>
  <si>
    <t xml:space="preserve">Трійник для EKE 180x60 ; Серія EKЕ; ПВХ </t>
  </si>
  <si>
    <t xml:space="preserve">Кут внутрішній для EKE 180х60 ; Серія EKЕ; ПВХ </t>
  </si>
  <si>
    <t xml:space="preserve">Кут зовнішній для EKE 180х60 ; Серія EKЕ; ПВХ </t>
  </si>
  <si>
    <t xml:space="preserve">Розпірка для EKE 180x60 ; Серія EKЕ; ПВХ </t>
  </si>
  <si>
    <t xml:space="preserve">Кабельний канал парапетний білого кольору  90х55мм; Серія PK; ПВХ </t>
  </si>
  <si>
    <t xml:space="preserve">Заглушка для PK 90х55 D ; Серія PK; ПВХ </t>
  </si>
  <si>
    <t xml:space="preserve">З'єднувач для PK 90х55 D ; Серія PK; ПВХ </t>
  </si>
  <si>
    <t xml:space="preserve">Кут прямий  для PK 90х55 D ; Серія PK; ПВХ </t>
  </si>
  <si>
    <t xml:space="preserve">Трійник для PK 90х55D; Серія PK; ПВХ </t>
  </si>
  <si>
    <t xml:space="preserve">Кут внутрішній (регульований) для PK 90х55 D ; Серія PK; ПВХ </t>
  </si>
  <si>
    <t xml:space="preserve">Кут зовнішній (регульований) для PK 90х55 D ; Серія PK; ПВХ </t>
  </si>
  <si>
    <t xml:space="preserve">З'єднувач перехідний для коробки; Серія PK; ПВХ </t>
  </si>
  <si>
    <t xml:space="preserve">Кабельний канал парапетний білого кольору  110х65мм; Серія PK; ПВХ </t>
  </si>
  <si>
    <t xml:space="preserve">Заглушка для PK 110х65 D ; Серія PK; ПВХ </t>
  </si>
  <si>
    <t xml:space="preserve">З'єднувач для PK 110х65 D ; Серія PK; ПВХ </t>
  </si>
  <si>
    <t xml:space="preserve">Кут прямий  для PK 110х65 D ; Серія PK; ПВХ </t>
  </si>
  <si>
    <t xml:space="preserve">Трійник для PK 110х65 D; Серія PK; ПВХ </t>
  </si>
  <si>
    <t xml:space="preserve">Кут внутрішній для PK 110х65 D ; Серія PK; ПВХ </t>
  </si>
  <si>
    <t xml:space="preserve">Кут зовнішній для PK 110х65 D ; Серія PK; ПВХ </t>
  </si>
  <si>
    <t xml:space="preserve">Кабельний канал парапетний білого кольору  110х70мм; Серія PK; ПВХ </t>
  </si>
  <si>
    <t xml:space="preserve">Заглушка для PK 110х70 D ; Серія PK; ПВХ </t>
  </si>
  <si>
    <t xml:space="preserve">З'єднувач для PK 110х70 D; Серія PK; ПВХ </t>
  </si>
  <si>
    <t xml:space="preserve">Кут прямий  для PK 110х70 D ; Серія PK; ПВХ </t>
  </si>
  <si>
    <t xml:space="preserve">Трійник для PK 110х70D ; Серія PK; ПВХ </t>
  </si>
  <si>
    <t xml:space="preserve">Кут внутрішній для PK 110х70 D ; Серія PK; ПВХ </t>
  </si>
  <si>
    <t xml:space="preserve">Кут зовнішній для PK 110х70 D ; Серія PK; ПВХ </t>
  </si>
  <si>
    <t xml:space="preserve">Рамка одинарна для PK 110х70 і РК 210х70  D ; Серія PK; ПВХ </t>
  </si>
  <si>
    <t xml:space="preserve">Рамка подвійна для PK 110х70 і РК 210х70  D ; Серія PK; ПВХ </t>
  </si>
  <si>
    <t xml:space="preserve">Рамка потрійна для PK 110х70 і РК 210х70  D ; Серія PK; ПВХ </t>
  </si>
  <si>
    <t xml:space="preserve">Кабельний канал парапетний білого кольору  120х55мм; Серія PK; ПВХ </t>
  </si>
  <si>
    <t xml:space="preserve">Заглушка для PK 120х55 D ; Серія PK; ПВХ </t>
  </si>
  <si>
    <t xml:space="preserve">З'єднувач для PK 120х55 D ; Серія PK; ПВХ </t>
  </si>
  <si>
    <t xml:space="preserve">Кут прямий  для PK 120х55 D ; Серія PK; ПВХ </t>
  </si>
  <si>
    <t xml:space="preserve">Трійник для  PK 120х55 D ; Серія PK; ПВХ </t>
  </si>
  <si>
    <t xml:space="preserve">Кут внутрішній для  PK 120х55 D ; Серія PK; ПВХ </t>
  </si>
  <si>
    <t xml:space="preserve">Кут зовнішній для PK 120х55 D; Серія PK; ПВХ </t>
  </si>
  <si>
    <t xml:space="preserve">Кабельний канал парапетний білого кольору  140х70мм; Серія PK; ПВХ </t>
  </si>
  <si>
    <t xml:space="preserve">Заглушка для PK 140х70  D ; Серія PK; ПВХ </t>
  </si>
  <si>
    <t xml:space="preserve">З'єднувач для PK 140х70  D ; Серія PK; ПВХ </t>
  </si>
  <si>
    <t xml:space="preserve">Кут прямий  для PK 140х70  D ; Серія PK; ПВХ </t>
  </si>
  <si>
    <t xml:space="preserve">Трійник для PK 140х70  D ; Серія PK; ПВХ </t>
  </si>
  <si>
    <t xml:space="preserve">Кут внутрішнійдля PK 140х70  D ; Серія PK; ПВХ </t>
  </si>
  <si>
    <t xml:space="preserve">Кут зовнішній для PK 140х70  D ; Серія PK; ПВХ </t>
  </si>
  <si>
    <t xml:space="preserve">Рамка одинарна для PK 140х70 і PK 170х70 D ; Серія PK; ПВХ </t>
  </si>
  <si>
    <t xml:space="preserve">Рамка подвійна для PK 140х70 і PK 170х70 D ; Серія PK; ПВХ </t>
  </si>
  <si>
    <t xml:space="preserve">Рамка потрійна для PK 140х70 і PK 170х70 D; Серія PK; ПВХ </t>
  </si>
  <si>
    <t xml:space="preserve">Кабельний канал парапетний білого кольору  170х70мм; Серія PK; ПВХ </t>
  </si>
  <si>
    <t xml:space="preserve">Заглушка для PK 170х70 D ; Серія PK; ПВХ </t>
  </si>
  <si>
    <t xml:space="preserve">З'єднувачдля PK 170х70 D ; Серія PK; ПВХ </t>
  </si>
  <si>
    <t xml:space="preserve">Кут прямий  для PK 170х70 D ; Серія PK; ПВХ </t>
  </si>
  <si>
    <t xml:space="preserve">Трійник для PK 170х70 D ; Серія PK; ПВХ </t>
  </si>
  <si>
    <t xml:space="preserve">Кут внутрішній для PK 170х70 D ; Серія PK; ПВХ </t>
  </si>
  <si>
    <t xml:space="preserve">Кут зовнішній для PK 170х70 D ; Серія PK; ПВХ </t>
  </si>
  <si>
    <t xml:space="preserve">Кабельний канал парапетний білого кольору  210х70мм; Серія PK; ПВХ </t>
  </si>
  <si>
    <t xml:space="preserve">Заглушка для PK 210х70 D ; Серія PK; ПВХ </t>
  </si>
  <si>
    <t xml:space="preserve">З'єднувач для PK 210х70 D ; Серія PK; ПВХ </t>
  </si>
  <si>
    <t xml:space="preserve">Кут прямий для PK 210х70 D; Серія PK; ПВХ </t>
  </si>
  <si>
    <t xml:space="preserve">Трійник для PK 210х70 D ; Серія PK; ПВХ </t>
  </si>
  <si>
    <t xml:space="preserve">Кут внутрішній  (регульований) для PK 210х70 D ; Серія PK; ПВХ </t>
  </si>
  <si>
    <t xml:space="preserve">Кут зовнішній(регульований)  для PK 210х70 D ; Серія PK; ПВХ </t>
  </si>
  <si>
    <t>Кабельний канал  безгалогенний білого кольору 20х10мм; Безгалогенний; HF</t>
  </si>
  <si>
    <t>Заглушка  для LHD 20x10 HF HD ; Безгалогенний; HF</t>
  </si>
  <si>
    <t>З'єднувач для LHD 20x10 HF HD ; Безгалогенний; HF</t>
  </si>
  <si>
    <t>Кут прямий для LHD 20x10 HF HD ; Безгалогенний; HF</t>
  </si>
  <si>
    <t>Трійник для LHD 20x10 HF HD; Безгалогенний; HF</t>
  </si>
  <si>
    <t>Кут внутрішній для LHD 20x10 HF HD ; Безгалогенний; HF</t>
  </si>
  <si>
    <t>Кут зовнішній для LHD 20x10 HF HD ; Безгалогенний; HF</t>
  </si>
  <si>
    <t>Кабельний канал  безгалогенний білого кольору 20х20мм; Безгалогенний; HF</t>
  </si>
  <si>
    <t>Заглушка  для LHD 20x20 HF HD ; Безгалогенний; HF</t>
  </si>
  <si>
    <t>З'єднувач для LHD 20x20 HF HD ; Безгалогенний; HF</t>
  </si>
  <si>
    <t>Кут прямий для LHD 20х20 HF HD ; Безгалогенний; HF</t>
  </si>
  <si>
    <t>Трійник для LHD 20x20 HF HD; Безгалогенний; HF</t>
  </si>
  <si>
    <t>Кут внутрішній для LHD 20х20 HF HD ; Безгалогенний; HF</t>
  </si>
  <si>
    <t>Кут зовнішній для LHD 20x20 HF HD ; Безгалогенний; HF</t>
  </si>
  <si>
    <t>Стиковочний з'єднувач  для LHD 20x20 HF HD ; Безгалогенний; HF</t>
  </si>
  <si>
    <t>Кабельний канал  безгалогенний білого кольору40х20мм ; Безгалогенний; HF</t>
  </si>
  <si>
    <t>Заглушка  для LHD 40x20 HF HD ; Безгалогенний; HF</t>
  </si>
  <si>
    <t>З'єднувач для LHD 40x20 HF HD ; Безгалогенний; HF</t>
  </si>
  <si>
    <t>Кут прямий для LHD 40х20 HF HD ; Безгалогенний; HF</t>
  </si>
  <si>
    <t>Трійник для LHD 40x20 HF HD; Безгалогенний; HF</t>
  </si>
  <si>
    <t>Кут внутрішній для LHD 40х20 HF HD ; Безгалогенний; HF</t>
  </si>
  <si>
    <t>Кут зовнішній для LHD 40x20 HF HD ; Безгалогенний; HF</t>
  </si>
  <si>
    <t>Стиковочний з'єднувач  для LHD 40x20 HF HD ; Безгалогенний; HF</t>
  </si>
  <si>
    <t>Кабельний канал  безгалогенний білого кольору 40х40мм; Безгалогенний; HF</t>
  </si>
  <si>
    <t>Заглушка  для LHD 40x40 HF HD ; Безгалогенний; HF</t>
  </si>
  <si>
    <t>З'єднувач для LHD 40x40 HF HD ; Безгалогенний; HF</t>
  </si>
  <si>
    <t>Кут прямий для LHD 40х40 HF HD ; Безгалогенний; HF</t>
  </si>
  <si>
    <t>Трійник для LHD 40x40 HF HD ; Безгалогенний; HF</t>
  </si>
  <si>
    <t>Кут внутрішній  для LHD 40х40 HF HD ; Безгалогенний; HF</t>
  </si>
  <si>
    <t>Кут зовнішній для LHD 40x40 HF HD ; Безгалогенний; HF</t>
  </si>
  <si>
    <t>Кабельний канал  безгалогенний білого кольору 80х40мм; Безгалогенний; HF</t>
  </si>
  <si>
    <t>Заглушка  для  EKD 80x40 HF; Безгалогенний; HF</t>
  </si>
  <si>
    <t>З'єднувач для EKD 80x40 HF; Безгалогенний; HF</t>
  </si>
  <si>
    <t>Кут прямий для EKD 80x40 HF; Безгалогенний; HF</t>
  </si>
  <si>
    <t>Трійник для EKD 80x40 HF; Безгалогенний; HF</t>
  </si>
  <si>
    <t>Кут внутрішній  (регульований) для EKD 80х40 HF; Безгалогенний; HF</t>
  </si>
  <si>
    <t>Кут зовнішній (регульований) для EKD 80х40 HF; Безгалогенний; HF</t>
  </si>
  <si>
    <t>Розпірка для EKD 80x40  HF; Безгалогенний; HF</t>
  </si>
  <si>
    <t>Кабельний канал парапетний безгалогенний білого кольору 90х55мм; Безгалогенний; HF</t>
  </si>
  <si>
    <t>Заглушка для PK 90х55 D  HF; Безгалогенний; HF</t>
  </si>
  <si>
    <t>З'єднувач для PK 90х55 D  HF; Безгалогенний; HF</t>
  </si>
  <si>
    <t>Кут прямий  для PK 90х55 D  HF; Безгалогенний; HF</t>
  </si>
  <si>
    <t>Трійник для PK 90х55D HF; Безгалогенний; HF</t>
  </si>
  <si>
    <t>Кут внутрішній (регульований) для PK 90х55 D  HF; Безгалогенний; HF</t>
  </si>
  <si>
    <t>Кут зовнішній (регульований) для PK 90х55 D  HF; Безгалогенний; HF</t>
  </si>
  <si>
    <t>Кабельний канал парапетний безгалогенний білого кольору 110х70мм; Безгалогенний; HF</t>
  </si>
  <si>
    <t>Заглушка для PK 110х70 D  HF; Безгалогенний; HF</t>
  </si>
  <si>
    <t>З'єднувач для PK 110х70 D HF; Безгалогенний; HF</t>
  </si>
  <si>
    <t>Кут прямий  для PK 110х70 D  HF; Безгалогенний; HF</t>
  </si>
  <si>
    <t>Трійник для PK 110х70D  HF; Безгалогенний; HF</t>
  </si>
  <si>
    <t>Кут внутрішній для PK 110х70 D  HF; Безгалогенний; HF</t>
  </si>
  <si>
    <t>Кут зовнішній для PK 110х70 D  HF; Безгалогенний; HF</t>
  </si>
  <si>
    <t>Металевий екрануючий канал  40х20мм; Серія SK;оцин. Сталь</t>
  </si>
  <si>
    <t>Металевий екрануючий канал  40х33мм; Серія SK;оцин. Сталь</t>
  </si>
  <si>
    <t>Кабельний канал перфорований 30х30мм; довжина 2м.ш.ребра-5,5мм;між ребрами- 4,5мм;  ПВХ; сірий</t>
  </si>
  <si>
    <t>Кабельний канал перфорований 30х40мм; довжина 2м.ш.ребра-5,5мм;між ребрами- 4,5мм;  ПВХ; сірий</t>
  </si>
  <si>
    <t>Кабельний канал перфорований 40х60мм; довжина 2м.ш.ребра-5,5мм;між ребрами- 4,5мм;  ПВХ; сірий</t>
  </si>
  <si>
    <t>Кабельний канал перфорований 40х80мм; довжина 2м.ш.ребра-5,5мм;між ребрами- 4,5мм;  ПВХ; сірий</t>
  </si>
  <si>
    <t>Кабельний канал перфорований 60х60мм; довжина 2м.ш.ребра-5,5мм;між ребрами- 4,5мм;  ПВХ; сірий</t>
  </si>
  <si>
    <t>Кабельний канал перфорований 60х80мм; довжина 2м.ш.ребра-5,5мм;між ребрами- 4,5мм;  ПВХ; сірий</t>
  </si>
  <si>
    <t>Кабельний канал перфорований 80х60мм; довжина 2м.ш.ребра-5,5мм;між ребрами- 4,5мм;  ПВХ; сірий</t>
  </si>
  <si>
    <t>Кабельний канал перфорований100х60мм; довжина 2м.ш.ребра-5,5мм;між ребрами- 4,5мм;  ПВХ; сірий</t>
  </si>
  <si>
    <t>Кабельний канал перфорований 80х100мм; довжина 2м.ш.ребра-5,5мм;між ребрами- 4,5мм;  ПВХ; сірий</t>
  </si>
  <si>
    <t>Кабельний канал перфорований 40х100мм; довжина 2м.ш.ребра-5,5мм;між ребрами- 4,5мм;  ПВХ; сірий</t>
  </si>
  <si>
    <t>Кабельний канал перфорований DIN  25х25мм; довжина 2м.ш.ребра-7,5мм;між ребрами- 5мм;  ПВХ; сірий</t>
  </si>
  <si>
    <t>Кабельний канал перфорований DIN  25х75мм; довжина 2м.ш.ребра-7,5мм;між ребрами- 5мм;  ПВХ; сірий</t>
  </si>
  <si>
    <t>Кабельний канал перфорований DIN  37,5х37,5мм; довжина 2м.ш.ребра-7,5мм;між ребрами- 5мм;  ПВХ; сірий</t>
  </si>
  <si>
    <t>Кабельний канал перфорований DIN  37,5х75мм; довжина 2м.ш.ребра-7,5мм;між ребрами- 5мм;  ПВХ; сірий</t>
  </si>
  <si>
    <t>Кабельний канал перфорований DIN  50х50мм; довжина 2м.ш.ребра-7,5мм;між ребрами- 5мм;  ПВХ; сірий</t>
  </si>
  <si>
    <t>Кабельний канал перфорований DIN  50х75мм; довжина 2м.ш.ребра-7,5мм;між ребрами- 5мм;  ПВХ; сірий</t>
  </si>
  <si>
    <t>Кабельний канал перфорований DIN  75х50мм; довжина 2м.ш.ребра-7,5мм;між ребрами- 5мм;  ПВХ; сірий</t>
  </si>
  <si>
    <t>Кабельний канал перфорований DIN  75х75мм; довжина 2м.ш.ребра-7,5мм;між ребрами- 5мм;  ПВХ; сірий</t>
  </si>
  <si>
    <t>Кабельний канал перфорований DIN  100х75мм; довжина 2м.ш.ребра-7,5мм;між ребрами- 5мм;  ПВХ; сірий</t>
  </si>
  <si>
    <t>Кабельний канал перфорований DIN  125х75мм; довжина 2м.ш.ребра-7,5мм;між ребрами- 5мм;  ПВХ; сірий</t>
  </si>
  <si>
    <t>Кабельний канал гнучкий перфорований  діаметр 20мм; довжина 0,5 м; ПВХ; сірий</t>
  </si>
  <si>
    <t>Кабельний канал гнучкий перфорований  діаметр 30мм; довжина 0,5 м; ПВХ; сірий</t>
  </si>
  <si>
    <t>Кабельний канал гнучкий перфорований  діаметр 40мм; довжина 0,5 м; ПВХ; сірий</t>
  </si>
  <si>
    <t>Спіральна трубка діаметр 4мм; довжина 30м;</t>
  </si>
  <si>
    <t>Спіральна трубка діаметр 9мм; довжина 30м;</t>
  </si>
  <si>
    <t>Спіральна трубка діаметр 16мм; довжина 30м;</t>
  </si>
  <si>
    <t>Заклепки для кріплення каналу</t>
  </si>
  <si>
    <t>Перегородка для кабельного каналу з ПВХ</t>
  </si>
  <si>
    <t>Перегородка для кабельного каналу металева</t>
  </si>
  <si>
    <t>Коробка приладова для кабельних каналів серіїї KР РК</t>
  </si>
  <si>
    <t>Лоток кабельний Jupiter перфорований з інтегрованим з'єднанням; розміри-35x50x3000mm Товщ. метал-0,75мм Вага-0,75кг/м</t>
  </si>
  <si>
    <t>Лоток кабельний Jupiter перфорований з інтегрованим з'єднанням; розміри-35x75x3000mm Товщ. метал-0,75мм Вага-0,79кг/м</t>
  </si>
  <si>
    <t>Лоток кабельний Jupiter перфорований з інтегрованим з'єднанням; розміри-35x100x3000mm Товщ. метал-0,75мм Вага-1,05кг/м</t>
  </si>
  <si>
    <t>Лоток кабельний Jupiter перфорований з інтегрованим з'єднанням; розміри-35x150x3000mm Товщ. метал-0,75мм Вага-1,29кг/м</t>
  </si>
  <si>
    <t>Лоток кабельний Jupiter перфорований з інтегрованим з'єднанням; розміри-35x200x3000mm Товщ. метал-0,75мм Вага-1,67кг/м</t>
  </si>
  <si>
    <t>Лоток кабельний Jupiter перфорований з інтегрованим з'єднанням; розміри-35x300x3000mm Товщ. метал-0,75мм Вага-2кг/м</t>
  </si>
  <si>
    <t>Лоток кабельний Jupiter перфорований з інтегрованим з'єднанням; розміри-35x400x3000mm Товщ. метал-1мм Вага-3,24кг/м</t>
  </si>
  <si>
    <t>Лоток кабельний Jupiter перфорований з інтегрованим з'єднанням; розміри-35x500x3000mm Товщ. метал-1мм Вага-3,6кг/м</t>
  </si>
  <si>
    <t>Лоток кабельний Jupiter перфорований з інтегрованим з'єднанням; розміри-35x600x3000mm Товщ. метал-1мм Вага-4,33кг/м</t>
  </si>
  <si>
    <t>Лоток кабельний Jupiter перфорований з інтегрованим з'єднанням; розміри-60x50x3000mm Товщ. метал-0,75мм Вага-0,99кг/м</t>
  </si>
  <si>
    <t>Лоток кабельний Jupiter перфорований з інтегрованим з'єднанням; розміри-60x75x3000mm Товщ. метал-0,75мм Вага-1,18кг/м</t>
  </si>
  <si>
    <t>Лоток кабельний Jupiter перфорований з інтегрованим з'єднанням; розміри-60x100x3000mm Товщ. метал-0,75мм Вага-1,37кг/м</t>
  </si>
  <si>
    <t>Лоток кабельний Jupiter перфорований з інтегрованим з'єднанням; розміри-60x150x3000mm Товщ. метал-0,75мм Вага-1,7кг/м</t>
  </si>
  <si>
    <t>Лоток кабельний Jupiter перфорований з інтегрованим з'єднанням; розміри-60x200x3000mm Товщ. метал-0,75мм Вага-1,86кг/м</t>
  </si>
  <si>
    <t>Лоток кабельний Jupiter перфорований з інтегрованим з'єднанням; розміри-60x300x3000mm Товщ. метал-0,75мм Вага-2,47кг/м</t>
  </si>
  <si>
    <t>Лоток кабельний Jupiter перфорований з інтегрованим з'єднанням; розміри-60x50x3000mm Товщ. метал-1мм Вага-1,24кг/м</t>
  </si>
  <si>
    <t>Лоток кабельний Jupiter перфорований з інтегрованим з'єднанням; розміри-60x75x3000mm Товщ. метал-1мм Вага-1,27кг/м</t>
  </si>
  <si>
    <t>Лоток кабельний Jupiter перфорований з інтегрованим з'єднанням; розміри-60x100x3000mm Товщ. метал-1мм Вага-1,7кг/м</t>
  </si>
  <si>
    <t>Лоток кабельний Jupiter перфорований з інтегрованим з'єднанням; розміри-60x150x3000mm Товщ. метал-1мм Вага-2,07кг/м</t>
  </si>
  <si>
    <t>Лоток кабельний Jupiter перфорований з інтегрованим з'єднанням; розміри-60x200x3000mm Товщ. метал-1мм Вага-2,27кг/м</t>
  </si>
  <si>
    <t>Лоток кабельний Jupiter перфорований з інтегрованим з'єднанням; розміри-60x300x3000mm Товщ. метал-1мм Вага-3,07кг/м</t>
  </si>
  <si>
    <t>Лоток кабельний Jupiter перфорований з інтегрованим з'єднанням; розміри-60x400x3000mm Товщ. метал-1мм Вага-3,75кг/м</t>
  </si>
  <si>
    <t>Лоток кабельний Jupiter перфорований з інтегрованим з'єднанням; розміри-60x500x3000mm Товщ. метал-1мм Вага-4,54кг/м</t>
  </si>
  <si>
    <t>Лоток кабельний Jupiter перфорований з інтегрованим з'єднанням; розміри-60x600x3000mm Товщ. метал-1мм Вага-5,4кг/м</t>
  </si>
  <si>
    <t>Лоток кабельний Jupiter перфорований з інтегрованим з'єднанням; розміри-85x100x3000mm Товщ. метал-0,75мм Вага-1,56кг/м</t>
  </si>
  <si>
    <t>Лоток кабельний Jupiter перфорований з інтегрованим з'єднанням; розміри-85x150x3000mm Товщ. метал-0,75мм Вага-1,58кг/м</t>
  </si>
  <si>
    <t>Лоток кабельний Jupiter перфорований з інтегрованим з'єднанням; розміри-85x200x3000mm Товщ. метал-1мм Вага-2,58кг/м</t>
  </si>
  <si>
    <t>Лоток кабельний Jupiter перфорований з інтегрованим з'єднанням; розміри-85x300x3000mm Товщ. метал-1мм Вага-3,1кг/м</t>
  </si>
  <si>
    <t>Лоток кабельний Jupiter перфорований з інтегрованим з'єднанням; розміри-85x400x3000mm Товщ. метал-1мм Вага-4,15кг/м</t>
  </si>
  <si>
    <t>Лоток кабельний Jupiter перфорований з інтегрованим з'єднанням; розміри-85x500x3000mm Товщ. метал-1,25мм Вага-5,7кг/м</t>
  </si>
  <si>
    <t>Лоток кабельний Jupiter перфорований з інтегрованим з'єднанням; розміри-85x600x3000mm Товщ. метал-1,25мм Вага-7,73кг/м</t>
  </si>
  <si>
    <t>Лоток кабельний Jupiter перфорований з інтегрованим з'єднанням; розміри-110x150x3000mm Товщ. метал-1мм Вага-2,61кг/м</t>
  </si>
  <si>
    <t>Лоток кабельний Jupiter перфорований з інтегрованим з'єднанням; розміри-110x200x3000mm Товщ. метал-1мм Вага-2,98кг/м</t>
  </si>
  <si>
    <t>Лоток кабельний Jupiter перфорований з інтегрованим з'єднанням; розміри-110x300x3000mm Товщ. метал-1мм Вага-3,64кг/м</t>
  </si>
  <si>
    <t>Лоток кабельний Jupiter перфорований з інтегрованим з'єднанням; розміри-110x150x3000mm Товщ. метал-1,25мм Вага-3,51кг/м</t>
  </si>
  <si>
    <t>Лоток кабельний Jupiter перфорований з інтегрованим з'єднанням; розміри-110x400x3000mm Товщ. метал-1,25мм Вага-5,1кг/м</t>
  </si>
  <si>
    <t>Лоток кабельний Jupiter перфорований з інтегрованим з'єднанням; розміри-110x500x3000mm Товщ. метал-1,25мм Вага-6,3кг/м</t>
  </si>
  <si>
    <t>Лоток кабельний Jupiter перфорований з інтегрованим з'єднанням; розміри-110x600x3000mm Товщ. метал-1,25мм Вага-6,85кг/м</t>
  </si>
  <si>
    <t>Лоток кабельний JUPITER неперфорований з інтегрованим з'єднанням; розміри-60x50x3000mm Товщ. метал-0,75мм Вага-1,09кг/м</t>
  </si>
  <si>
    <t>Лоток кабельний JUPITER неперфорований з інтегрованим з'єднанням; розміри-60x75x3000mm Товщ. метал-0,75мм Вага-1,32кг/м</t>
  </si>
  <si>
    <t>Лоток кабельний JUPITER неперфорований з інтегрованим з'єднанням; розміри-60x100x3000mm Товщ. метал-0,75мм Вага-1,4кг/м</t>
  </si>
  <si>
    <t>Лоток кабельний JUPITER неперфорований з інтегрованим з'єднанням; розміри-60x150x3000mm Товщ. метал-0,75мм Вага-1,78кг/м</t>
  </si>
  <si>
    <t>Лоток кабельний JUPITER неперфорований з інтегрованим з'єднанням; розміри-60x200x3000mm Товщ. метал-0,75мм Вага-2,02кг/м</t>
  </si>
  <si>
    <t>Лоток кабельний JUPITER неперфорований з інтегрованим з'єднанням; розміри-60x400x3000mm Товщ. метал-1мм Вага-4,19кг/м</t>
  </si>
  <si>
    <t>Лоток кабельний JUPITER неперфорований з інтегрованим з'єднанням; розміри-60x500x3000mm Товщ. метал-1,25мм Вага-6,3кг/м</t>
  </si>
  <si>
    <t>Кришка кабельного лотка JUPITER; розміри-11x50x2000mm Товщ. метал-0,55 Вага-0,31кг/м</t>
  </si>
  <si>
    <t>Кришка кабельного лотка JUPITER; розміри-11x75x2000mm Товщ. метал-0,55 Вага-0,43кг/м</t>
  </si>
  <si>
    <t>Кришка кабельного лотка JUPITER; розміри-11x100x2000mm Товщ. метал-0,55 Вага-0,53кг/м</t>
  </si>
  <si>
    <t>Кришка кабельного лотка JUPITER; розміри-11x150x2000mm Товщ. метал-0,55 Вага-0,75кг/м</t>
  </si>
  <si>
    <t>Кришка кабельного лотка JUPITER; розміри-11x200x2000mm Товщ. метал-0,55 Вага-0,98кг/м</t>
  </si>
  <si>
    <t>Кришка кабельного лотка JUPITER; розміри-11x300x2000mm Товщ. метал-0,8мм Вага-2,07кг/м</t>
  </si>
  <si>
    <t>Кришка кабельного лотка JUPITER; розміри-14x400x2000mm Товщ. метал-1мм Вага-3,43кг/м</t>
  </si>
  <si>
    <t>Кришка кабельного лотка JUPITER; розміри-14x500x2000mm Товщ. метал-1мм Вага-4,22кг/м</t>
  </si>
  <si>
    <t>Кришка кабельного лотка JUPITER; розміри-14x600x2000mm Товщ. метал-1,25мм Вага-6,27кг/м</t>
  </si>
  <si>
    <t>Поворот горизонтальний 90° для лотка JUPITER; розміри-35x50x250mm Товщ. метал-0,8мм Вага-0,49кг/м</t>
  </si>
  <si>
    <t>Поворот горизонтальний 90° для лотка JUPITER; розміри-35x75x275mm Товщ. метал-0,8мм Вага-0,59кг/м</t>
  </si>
  <si>
    <t>Поворот горизонтальний 90° для лотка JUPITER; розміри-35x100x300mm Товщ. метал-0,8мм Вага-0,69кг/м</t>
  </si>
  <si>
    <t>Поворот горизонтальний 90° для лотка JUPITER; розміри-35x150x350mm Товщ. метал-0,8мм Вага-0,93кг/м</t>
  </si>
  <si>
    <t>Поворот горизонтальний 90° для лотка JUPITER; розміри-35x200x400mm Товщ. метал-1мм Вага-1,45кг/м</t>
  </si>
  <si>
    <t>Поворот горизонтальний 90° для лотка JUPITER; розміри-35x300x500mm Товщ. метал-1мм Вага-2,25кг/м</t>
  </si>
  <si>
    <t>Поворот горизонтальний 90° для лотка JUPITER; розміри-35x400x600mm Товщ. метал-1мм Вага-2,79кг/м</t>
  </si>
  <si>
    <t>Поворот горизонтальний 90° для лотка JUPITER; розміри-35x500x700mm Товщ. метал-1мм Вага-3,74кг/м</t>
  </si>
  <si>
    <t>Поворот горизонтальний 90° для лотка JUPITER; розміри-35x600x800mm Товщ. метал-1,2мм Вага-5,75кг/м</t>
  </si>
  <si>
    <t>Поворот горизонтальний 90° для лотка JUPITER; розміри-60x50x250mm Товщ. метал-0,8мм Вага-0,63кг/м</t>
  </si>
  <si>
    <t>Поворот горизонтальний 90° для лотка JUPITER; розміри-60x75x275mm Товщ. метал-0,8мм Вага-0,74кг/м</t>
  </si>
  <si>
    <t>Поворот горизонтальний 90° для лотка JUPITER; розміри-60x100x300mm Товщ. метал-0,8мм Вага-0,86кг/м</t>
  </si>
  <si>
    <t>Поворот горизонтальний 90° для лотка JUPITER; розміри-60x150x350mm Товщ. метал-0,8мм Вага-1,11кг/м</t>
  </si>
  <si>
    <t>Поворот горизонтальний 90° для лотка JUPITER; розміри-60x200x400mm Товщ. метал-1мм Вага-1,67кг/м</t>
  </si>
  <si>
    <t>Поворот горизонтальний 90° для лотка JUPITER; розміри-60x300x500mm Товщ. метал-1мм Вага-2,51кг/м</t>
  </si>
  <si>
    <t>Поворот горизонтальний 90° для лотка JUPITER; розміри-60x400x600mm Товщ. метал-1мм Вага-3,06кг/м</t>
  </si>
  <si>
    <t>Поворот горизонтальний 90° для лотка JUPITER; розміри-60x500x700mm Товщ. метал-1мм Вага-4,04кг/м</t>
  </si>
  <si>
    <t>Поворот горизонтальний 90° для лотка JUPITER; розміри-60x600x800mm Товщ. метал-1,2мм Вага-6,14кг/м</t>
  </si>
  <si>
    <t>Поворот горизонтальний 90° для лотка JUPITER; розміри-85x100x300mm Товщ. метал-0,8мм Вага-1,03кг/м</t>
  </si>
  <si>
    <t>Поворот горизонтальний 90° для лотка JUPITER; розміри-85x150x350mm Товщ. метал-0,8мм Вага-1,3кг/м</t>
  </si>
  <si>
    <t>Поворот горизонтальний 90° для лотка JUPITER; розміри-85x200x400mm Товщ. метал-1мм Вага-1,91кг/м</t>
  </si>
  <si>
    <t>Поворот горизонтальний 90° для лотка JUPITER; розміри-85x300x500mm Товщ. метал-1мм Вага-2,79кг/м</t>
  </si>
  <si>
    <t>Поворот горизонтальний 90° для лотка JUPITER; розміри-85x400x600mm Товщ. метал-1мм Вага-3,35кг/м</t>
  </si>
  <si>
    <t>Поворот горизонтальний 90° для лотка JUPITER; розміри-85x500x700mm Товщ. метал-1мм Вага-4,36кг/м</t>
  </si>
  <si>
    <t>Поворот горизонтальний 90° для лотка JUPITER; розміри-85x600x800mm Товщ. метал-1,2мм Вага-6,54кг/м</t>
  </si>
  <si>
    <t>Поворот горизонтальний 90° для лотка JUPITER; розміри-110x150x350mm Товщ. метал-0,8мм Вага-1,88кг/м</t>
  </si>
  <si>
    <t>Поворот горизонтальний 90° для лотка JUPITER; розміри-110x200x400mm Товщ. метал-1мм Вага-2,13кг/м</t>
  </si>
  <si>
    <t>Поворот горизонтальний 90° для лотка JUPITER; розміри-110x300x500mm Товщ. метал-1мм Вага-3,05кг/м</t>
  </si>
  <si>
    <t>Поворот горизонтальний 90° для лотка JUPITER; розміри-110x400x600mm Товщ. метал-1мм Вага-4,23кг/м</t>
  </si>
  <si>
    <t>Поворот горизонтальний 90° для лотка JUPITER; розміри-110x500x700mm Товщ. метал-1мм Вага-4,66кг/м</t>
  </si>
  <si>
    <t>Поворот горизонтальний 90° для лотка JUPITER; розміри-110x600x800mm Товщ. метал-1,2мм Вага-8,4кг/м</t>
  </si>
  <si>
    <t>Відгалуження горизонтальне для лотка JUPITER; розміри-35x50x450mm Товщ. метал-0,8мм Вага-0,57кг/м</t>
  </si>
  <si>
    <t>Відгалуження горизонтальне для лотка JUPITER; розміри-35x75x475mm Товщ. метал-0,8мм Вага-0,6кг/м</t>
  </si>
  <si>
    <t>Відгалуження горизонтальне для лотка JUPITER; розміри-35x100x500mm Товщ. метал-0,8мм Вага-0,64кг/м</t>
  </si>
  <si>
    <t>Відгалуження горизонтальне для лотка JUPITER; розміри-35x150x550mm Товщ. метал-0,8мм Вага-0,72кг/м</t>
  </si>
  <si>
    <t>Відгалуження горизонтальне для лотка JUPITER; розміри-35x200x600mm Товщ. метал-1мм Вага-0,9кг/м</t>
  </si>
  <si>
    <t>Відгалуження горизонтальне для лотка JUPITER; розміри-35x300x700mm Товщ. метал-1мм Вага-1,09кг/м</t>
  </si>
  <si>
    <t>Відгалуження горизонтальне для лотка JUPITER; розміри-35x400x800mm Товщ. метал-1мм Вага-1,28кг/м</t>
  </si>
  <si>
    <t>Відгалуження горизонтальне для лотка JUPITER; розміри-35x500x900mm Товщ. метал-1мм Вага-1,46кг/м</t>
  </si>
  <si>
    <t>Відгалуження горизонтальне для лотка JUPITER; розміри-35x600x1000mm Товщ. метал-1,2мм Вага-1,91кг/м</t>
  </si>
  <si>
    <t>Відгалуження горизонтальне для лотка JUPITER; розміри-60x50x450mm Товщ. метал-0,8мм Вага-0,71кг/м</t>
  </si>
  <si>
    <t>Відгалуження горизонтальне для лотка JUPITER; розміри-60x75x475mm Товщ. метал-0,8мм Вага-0,74кг/м</t>
  </si>
  <si>
    <t>Відгалуження горизонтальне для лотка JUPITER; розміри-60x100x500mm Товщ. метал-0,8мм Вага-0,78кг/м</t>
  </si>
  <si>
    <t>Відгалуження горизонтальне для лотка JUPITER; розміри-60x150x550mm Товщ. метал-0,8мм Вага-0,86кг/м</t>
  </si>
  <si>
    <t>Відгалуження горизонтальне для лотка JUPITER; розміри-60x200x600mm Товщ. метал-1мм Вага-1,04кг/м</t>
  </si>
  <si>
    <t>Відгалуження горизонтальне для лотка JUPITER; розміри-60x300x700mm Товщ. метал-1мм Вага-1,23кг/м</t>
  </si>
  <si>
    <t>Відгалуження горизонтальне для лотка JUPITER; розміри-60x400x800mm Товщ. метал-1мм Вага-1,42кг/м</t>
  </si>
  <si>
    <t>Відгалуження горизонтальне для лотка JUPITER; розміри-60x500x900mm Товщ. метал-1мм Вага-1,6кг/м</t>
  </si>
  <si>
    <t>Відгалуження горизонтальне для лотка JUPITER; розміри-60x600x1000mm Товщ. метал-1,2мм Вага-2,05кг/м</t>
  </si>
  <si>
    <t>Відгалуження горизонтальне для лотка JUPITER; розміри-85x100x500mm Товщ. метал-0,8мм Вага-0,95кг/м</t>
  </si>
  <si>
    <t>Відгалуження горизонтальне для лотка JUPITER; розміри-85x150x550mm Товщ. метал-0,8мм Вага-1,02кг/м</t>
  </si>
  <si>
    <t>Відгалуження горизонтальне для лотка JUPITER; розміри-85x200x600mm Товщ. метал-1мм Вага-1,2кг/м</t>
  </si>
  <si>
    <t>Відгалуження горизонтальне для лотка JUPITER; розміри-85x300x700mm Товщ. метал-1мм Вага-1,39кг/м</t>
  </si>
  <si>
    <t>Відгалуження горизонтальне для лотка JUPITER; розміри-85x400x800mm Товщ. метал-1мм Вага-1,58кг/м</t>
  </si>
  <si>
    <t>Відгалуження горизонтальне для лотка JUPITER; розміри-85x500x900mm Товщ. метал-1мм Вага-1,77кг/м</t>
  </si>
  <si>
    <t>Відгалуження горизонтальне для лотка JUPITER; розміри-85x600x1000mm Товщ. метал-1,2мм Вага-2,21кг/м</t>
  </si>
  <si>
    <t>Відгалуження горизонтальне для лотка JUPITER; розміри-110x150x550mm Товщ. метал-0,8мм Вага-1,16кг/м</t>
  </si>
  <si>
    <t>Відгалуження горизонтальне для лотка JUPITER; розміри-110x200x600mm Товщ. метал-1мм Вага-1,34кг/м</t>
  </si>
  <si>
    <t>Відгалуження горизонтальне для лотка JUPITER; розміри-110x300x700mm Товщ. метал-1мм Вага-1,53кг/м</t>
  </si>
  <si>
    <t>Відгалуження горизонтальне для лотка JUPITER; розміри-110x400x800mm Товщ. метал-1мм Вага-1,72кг/м</t>
  </si>
  <si>
    <t>Відгалуження горизонтальне для лотка JUPITER; розміри-110x500x900mm Товщ. метал-1мм Вага-1,9кг/м</t>
  </si>
  <si>
    <t>Відгалуження горизонтальне для лотка JUPITER; розміри-110x600x1000mm Товщ. метал-1,2мм Вага-2,35кг/м</t>
  </si>
  <si>
    <t>Кришка горизонтального відгалуження для лотка JUPITER; розміри-12x50x453mm Товщ. метал-0,6мм Вага-0,13кг/м</t>
  </si>
  <si>
    <t>Кришка горизонтального відгалуження для лотка JUPITER; розміри-12x75x478mm Товщ. метал-0,6мм Вага-0,16кг/м</t>
  </si>
  <si>
    <t>Кришка горизонтального відгалуження для лотка JUPITER; розміри-12x100x503mm Товщ. метал-0,6мм Вага-0,18кг/м</t>
  </si>
  <si>
    <t>Кришка горизонтального відгалуження для лотка JUPITER; розміри-12x150x553mm Товщ. метал-0,6мм Вага-0,23кг/м</t>
  </si>
  <si>
    <t>Кришка горизонтального відгалуження для лотка JUPITER; розміри-12x200x603mm Товщ. метал-0,8мм Вага-0,41кг/м</t>
  </si>
  <si>
    <t>Кришка горизонтального відгалуження для лотка JUPITER; розміри-12x300x703mm Товщ. метал-1мм Вага-0,69кг/м</t>
  </si>
  <si>
    <t>Кришка горизонтального відгалуження для лотка JUPITER; розміри-15x400x803mm Товщ. метал-1мм Вага-0,88кг/м</t>
  </si>
  <si>
    <t>Кришка горизонтального відгалуження для лотка JUPITER; розміри-15x500x903mm Товщ. метал-1мм Вага-1,06кг/м</t>
  </si>
  <si>
    <t>Кришка горизонтального відгалуження для лотка JUPITER; розміри-15x600x1003mm Товщ. метал-1мм Вага-1,23кг/м</t>
  </si>
  <si>
    <t>Кришка горизонтального повороту 90° для лотка JUPITER; розміри-12x50x254mm Товщ. метал-0,6мм Вага-0,15кг/м</t>
  </si>
  <si>
    <t>Кришка горизонтального повороту 90° для лотка JUPITER; розміри-12x75x279mm Товщ. метал-0,6мм Вага-0,21кг/м</t>
  </si>
  <si>
    <t>Кришка горизонтального повороту 90° для лотка JUPITER; розміри-12x100x304mm Товщ. метал-0,6мм Вага-0,28кг/м</t>
  </si>
  <si>
    <t>Кришка горизонтального повороту 90° для лотка JUPITER; розміри-12x150x354mm Товщ. метал-0,6мм Вага-0,43кг/м</t>
  </si>
  <si>
    <t>Кришка горизонтального повороту 90° для лотка JUPITER; розміри-12x200x404mm Товщ. метал-0,8мм Вага-0,87кг/м</t>
  </si>
  <si>
    <t>Кришка горизонтального повороту 90° для лотка JUPITER; розміри-12x300x504mm Товщ. метал-1мм Вага-1,83кг/м</t>
  </si>
  <si>
    <t>Кришка горизонтального повороту 90° для лотка JUPITER; розміри-15x400x604mm Товщ. метал-1мм Вага-2,4кг/м</t>
  </si>
  <si>
    <t>Кришка горизонтального повороту 90° для лотка JUPITER; розміри-15x500x704mm Товщ. метал-1мм Вага-3,32кг/м</t>
  </si>
  <si>
    <t>Кришка горизонтального повороту 90° для лотка JUPITER; розміри-15x600x804mm Товщ. метал-1мм Вага-4,36кг/м</t>
  </si>
  <si>
    <t>Поворот вертикальний зовнішній 90 для лотка JUPITER; розміри-35x50x220mm Товщ. метал-0,8мм Вага-0,35кг/м</t>
  </si>
  <si>
    <t>Поворот вертикальний зовнішній 90 для лотка JUPITER; розміри-35x75x220mm Товщ. метал-0,8мм Вага-0,4кг/м</t>
  </si>
  <si>
    <t>Поворот вертикальний зовнішній 90 для лотка JUPITER; розміри-35x100x220mm Товщ. метал-0,8мм Вага-0,45кг/м</t>
  </si>
  <si>
    <t>Поворот вертикальний зовнішній 90 для лотка JUPITER; розміри-35x150x220mm Товщ. метал-0,8мм Вага-0,55кг/м</t>
  </si>
  <si>
    <t>Поворот вертикальний зовнішній 90 для лотка JUPITER; розміри-35x200x220mm Товщ. метал-1мм Вага-0,75кг/м</t>
  </si>
  <si>
    <t>Поворот вертикальний зовнішній 90 для лотка JUPITER; розміри-35x300x220mm Товщ. метал-1мм Вага-1,01кг/м</t>
  </si>
  <si>
    <t>Поворот вертикальний зовнішній 90 для лотка JUPITER; розміри-35x400x220mm Товщ. метал-1мм Вага-1,26кг/м</t>
  </si>
  <si>
    <t>Поворот вертикальний зовнішній 90 для лотка JUPITER; розміри-35x500x220mm Товщ. метал-1мм Вага-1,51кг/м</t>
  </si>
  <si>
    <t>Поворот вертикальний зовнішній 90 для лотка JUPITER; розміри-35x600x220mm Товщ. метал-1,2мм Вага-2,07кг/м</t>
  </si>
  <si>
    <t>Поворот вертикальний зовнішній 90 для лотка JUPITER; розміри-60x50x245mm Товщ. метал-0,8мм Вага-0,47кг/м</t>
  </si>
  <si>
    <t>Поворот вертикальний зовнішній 90 для лотка JUPITER; розміри-60x75x245mm Товщ. метал-0,8мм Вага-0,52кг/м</t>
  </si>
  <si>
    <t>Поворот вертикальний зовнішній 90 для лотка JUPITER; розміри-60x100x245mm Товщ. метал-0,8мм Вага-0,57кг/м</t>
  </si>
  <si>
    <t>Поворот вертикальний зовнішній 90 для лотка JUPITER; розміри-60x150x245mm Товщ. метал-0,8мм Вага-0,67кг/м</t>
  </si>
  <si>
    <t>Поворот вертикальний зовнішній 90 для лотка JUPITER; розміри-60x200x245mm Товщ. метал-1мм Вага-0,87кг/м</t>
  </si>
  <si>
    <t>Поворот вертикальний зовнішній 90 для лотка JUPITER; розміри-60x300x245mm Товщ. метал-1мм Вага-1,13кг/м</t>
  </si>
  <si>
    <t>Поворот вертикальний зовнішній 90 для лотка JUPITER; розміри-60x400x245mm Товщ. метал-1мм Вага-1,38кг/м</t>
  </si>
  <si>
    <t>Поворот вертикальний зовнішній 90 для лотка JUPITER; розміри-60x500x245mm Товщ. метал-1мм Вага-1,63кг/м</t>
  </si>
  <si>
    <t>Поворот вертикальний зовнішній 90 для лотка JUPITER; розміри-60x600x245mm Товщ. метал-1,2мм Вага-2,19кг/м</t>
  </si>
  <si>
    <t>Поворот вертикальний зовнішній 90 для лотка JUPITER; розміри-85x100x270mm Товщ. метал-0,8мм Вага-0,71кг/м</t>
  </si>
  <si>
    <t>Поворот вертикальний зовнішній 90 для лотка JUPITER; розміри-85x150x270mm Товщ. метал-0,8мм Вага-0,81кг/м</t>
  </si>
  <si>
    <t>Поворот вертикальний зовнішній 90 для лотка JUPITER; розміри-85x200x270mm Товщ. метал-1мм Вага-1,01кг/м</t>
  </si>
  <si>
    <t>Поворот вертикальний зовнішній 90 для лотка JUPITER; розміри-85x300x270mm Товщ. метал-1мм Вага-1,26кг/м</t>
  </si>
  <si>
    <t>Поворот вертикальний зовнішній 90 для лотка JUPITER; розміри-85x400x270mm Товщ. метал-1мм Вага-1,52кг/м</t>
  </si>
  <si>
    <t>Поворот вертикальний зовнішній 90 для лотка JUPITER; розміри-85x500x270mm Товщ. метал-1мм Вага-1,77кг/м</t>
  </si>
  <si>
    <t>Поворот вертикальний зовнішній 90 для лотка JUPITER; розміри-85x600x270mm Товщ. метал-1,2мм Вага-2,33кг/м</t>
  </si>
  <si>
    <t>Поворот вертикальний зовнішній 90 для лотка JUPITER; розміри-110x150x295mm Товщ. метал-0,8мм Вага-0,95кг/м</t>
  </si>
  <si>
    <t>Поворот вертикальний зовнішній 90 для лотка JUPITER; розміри-110x200x295mm Товщ. метал-1мм Вага-1,15кг/м</t>
  </si>
  <si>
    <t>Поворот вертикальний зовнішній 90 для лотка JUPITER; розміри-110x300x295mm Товщ. метал-1мм Вага-1,41кг/м</t>
  </si>
  <si>
    <t>Поворот вертикальний зовнішній 90 для лотка JUPITER; розміри-110x400x295mm Товщ. метал-1мм Вага-1,67кг/м</t>
  </si>
  <si>
    <t>Поворот вертикальний зовнішній 90 для лотка JUPITER; розміри-110x500x295mm Товщ. метал-1мм Вага-1,91кг/м</t>
  </si>
  <si>
    <t>Поворот вертикальний зовнішній 90 для лотка JUPITER; розміри-110x600x295mm Товщ. метал-1,2мм Вага-2,48кг/м</t>
  </si>
  <si>
    <t>Кришка вертикального повороту зовнішнього 90° JUPITER; розміри-35x50x220mm Товщ. метал-0,6мм Вага-0,12кг/м</t>
  </si>
  <si>
    <t>Кришка вертикального повороту зовнішнього 90° JUPITER; розміри-35x75x220mm Товщ. метал-0,6мм Вага-0,19кг/м</t>
  </si>
  <si>
    <t>Кришка вертикального повороту зовнішнього 90° JUPITER; розміри-35x100x220mm Товщ. метал-0,6мм Вага-0,27кг/м</t>
  </si>
  <si>
    <t>Кришка вертикального повороту зовнішнього 90° JUPITER; розміри-35x150x220mm Товщ. метал-0,6мм Вага-0,44кг/м</t>
  </si>
  <si>
    <t>Кришка вертикального повороту зовнішнього 90° JUPITER; розміри-35x200x220mm Товщ. метал-0,8мм Вага-0,51кг/м</t>
  </si>
  <si>
    <t>Кришка вертикального повороту зовнішнього 90° JUPITER; розміри-35x300x220mm Товщ. метал-1мм Вага-0,91кг/м</t>
  </si>
  <si>
    <t>Кришка вертикального повороту зовнішнього 90° JUPITER; розміри-35x400x220mm Товщ. метал-1мм Вага-0,97кг/м</t>
  </si>
  <si>
    <t>Кришка вертикального повороту зовнішнього 90° JUPITER; розміри-35x500x220mm Товщ. метал-1мм Вага-1,41кг/м</t>
  </si>
  <si>
    <t>Кришка вертикального повороту зовнішнього 90° JUPITER; розміри-35x600x220mm Товщ. метал-1мм Вага-1,69кг/м</t>
  </si>
  <si>
    <t>Кришка вертикального повороту зовнішнього 90° JUPITER; розміри-60x50x245mm Товщ. метал-0,6мм Вага-0,14кг/м</t>
  </si>
  <si>
    <t>Кришка вертикального повороту зовнішнього 90° JUPITER; розміри-60x75x245mm Товщ. метал-0,6мм Вага-0,18кг/м</t>
  </si>
  <si>
    <t>Кришка вертикального повороту зовнішнього 90° JUPITER; розміри-60x100x245mm Товщ. метал-0,6мм Вага-0,23кг/м</t>
  </si>
  <si>
    <t>Кришка вертикального повороту зовнішнього 90° JUPITER; розміри-60x150x245mm Товщ. метал-0,6мм Вага-0,32кг/м</t>
  </si>
  <si>
    <t>Кришка вертикального повороту зовнішнього 90° JUPITER; розміри-60x200x245mm Товщ. метал-0,8мм Вага-0,6кг/м</t>
  </si>
  <si>
    <t>Кришка вертикального повороту зовнішнього 90° JUPITER; розміри-60x300x245mm Товщ. метал-1мм Вага-0,87кг/м</t>
  </si>
  <si>
    <t>Кришка вертикального повороту зовнішнього 90° JUPITER; розміри-60x400x245mm Товщ. метал-1мм Вага-1,45кг/м</t>
  </si>
  <si>
    <t>Кришка вертикального повороту зовнішнього 90° JUPITER; розміри-60x500x245mm Товщ. метал-1мм Вага-1,78кг/м</t>
  </si>
  <si>
    <t>Кришка вертикального повороту зовнішнього 90° JUPITER; розміри-60x600x245mm Товщ. метал-1мм Вага-2,17кг/м</t>
  </si>
  <si>
    <t>Кришка вертикального повороту зовнішнього 90° JUPITER; розміри-85x100x270mm Товщ. метал-0,6мм Вага-0,31кг/м</t>
  </si>
  <si>
    <t>Кришка вертикального повороту зовнішнього 90° JUPITER; розміри-85x150x270mm Товщ. метал-0,6мм Вага-0,39кг/м</t>
  </si>
  <si>
    <t>Кришка вертикального повороту зовнішнього 90° JUPITER; розміри-85x200x270mm Товщ. метал-0,8мм Вага-0,66кг/м</t>
  </si>
  <si>
    <t>Кришка вертикального повороту зовнішнього 90° JUPITER; розміри-85x300x270mm Товщ. метал-1мм Вага-1,19кг/м</t>
  </si>
  <si>
    <t>Кришка вертикального повороту зовнішнього 90° JUPITER; розміри-85x400x270mm Товщ. метал-1мм Вага-1,58кг/м</t>
  </si>
  <si>
    <t>Кришка вертикального повороту зовнішнього 90° JUPITER; розміри-85x500x270mm Товщ. метал-1мм Вага-1,95кг/м</t>
  </si>
  <si>
    <t>Кришка вертикального повороту зовнішнього 90° JUPITER; розміри-85x600x270mm Товщ. метал-1мм Вага-2,32кг/м</t>
  </si>
  <si>
    <t>Кришка вертикального повороту зовнішнього 90° JUPITER; розміри-110x150x295mm Товщ. метал-0,6мм Вага-0,38кг/м</t>
  </si>
  <si>
    <t>Кришка вертикального повороту зовнішнього 90° JUPITER; розміри-110x200x295mm Товщ. метал-0,8мм Вага-0,72кг/м</t>
  </si>
  <si>
    <t>Кришка вертикального повороту зовнішнього 90° JUPITER; розміри-110x300x295mm Товщ. метал-1мм Вага-1,25кг/м</t>
  </si>
  <si>
    <t>Кришка вертикального повороту зовнішнього 90° JUPITER; розміри-110x400x295mm Товщ. метал-1мм Вага-1,29кг/м</t>
  </si>
  <si>
    <t>Кришка вертикального повороту зовнішнього 90° JUPITER; розміри-110x500x295mm Товщ. метал-1мм Вага-1,82кг/м</t>
  </si>
  <si>
    <t>Кришка вертикального повороту зовнішнього 90° JUPITER; розміри-110x600x295mm Товщ. метал-1мм Вага-2,1кг/м</t>
  </si>
  <si>
    <t>Поворот вертикальний внутрішній 90° JUPITER; розміри-35x50x220mm Товщ. метал-0,8мм Вага-0,37кг/м</t>
  </si>
  <si>
    <t>Поворот вертикальний внутрішній 90° JUPITER; розміри-35x75x220mm Товщ. метал-0,8мм Вага-0,43кг/м</t>
  </si>
  <si>
    <t>Поворот вертикальний внутрішній 90° JUPITER; розміри-35x100x220mm Товщ. метал-0,8мм Вага-0,49кг/м</t>
  </si>
  <si>
    <t>Поворот вертикальний внутрішній 90° JUPITER; розміри-35x150x220mm Товщ. метал-0,8мм Вага-0,59кг/м</t>
  </si>
  <si>
    <t>Поворот вертикальний внутрішній 90° JUPITER; розміри-35x200x220mm Товщ. метал-1мм Вага-0,85кг/м</t>
  </si>
  <si>
    <t>Поворот вертикальний внутрішній 90° JUPITER; розміри-35x300x220mm Товщ. метал-1мм Вага-1,1кг/м</t>
  </si>
  <si>
    <t>Поворот вертикальний внутрішній 90° JUPITER; розміри-35x400x220mm Товщ. метал-1мм Вага-1,39кг/м</t>
  </si>
  <si>
    <t>Поворот вертикальний внутрішній 90° JUPITER; розміри-35x500x220mm Товщ. метал-1мм Вага-1,67кг/м</t>
  </si>
  <si>
    <t>Поворот вертикальний внутрішній 90° JUPITER; розміри-35x600x220mm Товщ. метал-1,2мм Вага-2,3кг/м</t>
  </si>
  <si>
    <t>Поворот вертикальний внутрішній 90° JUPITER; розміри-60x50x245mm Товщ. метал-0,8мм Вага-0,5кг/м</t>
  </si>
  <si>
    <t>Поворот вертикальний внутрішній 90° JUPITER; розміри-60x75x245mm Товщ. метал-0,8мм Вага-0,57кг/м</t>
  </si>
  <si>
    <t>Поворот вертикальний внутрішній 90° JUPITER; розміри-60x100x245mm Товщ. метал-0,8мм Вага-0,64кг/м</t>
  </si>
  <si>
    <t>Поворот вертикальний внутрішній 90° JUPITER; розміри-60x150x245mm Товщ. метал-0,8мм Вага-0,77кг/м</t>
  </si>
  <si>
    <t>Поворот вертикальний внутрішній 90° JUPITER; розміри-60x200x245mm Товщ. метал-1мм Вага-1,03кг/м</t>
  </si>
  <si>
    <t>Поворот вертикальний внутрішній 90° JUPITER; розміри-60x300x245mm Товщ. метал-1мм Вага-1,37кг/м</t>
  </si>
  <si>
    <t>Поворот вертикальний внутрішній 90° JUPITER; розміри-60x400x245mm Товщ. метал-1мм Вага-1,7кг/м</t>
  </si>
  <si>
    <t>Поворот вертикальний внутрішній 90° JUPITER; розміри-60x500x245mm Товщ. метал-1мм Вага-2,03кг/м</t>
  </si>
  <si>
    <t>Поворот вертикальний внутрішній 90° JUPITER; розміри-60x600x245mm Товщ. метал-1,2мм Вага-2,65кг/м</t>
  </si>
  <si>
    <t>Поворот вертикальний внутрішній 90° JUPITER; розміри-85x100x270mm Товщ. метал-0,8мм Вага-0,8кг/м</t>
  </si>
  <si>
    <t>Поворот вертикальний внутрішній 90° JUPITER; розміри-85x150x270mm Товщ. метал-0,8мм Вага-0,92кг/м</t>
  </si>
  <si>
    <t>Поворот вертикальний внутрішній 90° JUPITER; розміри-85x200x270mm Товщ. метал-1мм Вага-1,23кг/м</t>
  </si>
  <si>
    <t>Поворот вертикальний внутрішній 90° JUPITER; розміри-85x300x270mm Товщ. метал-1мм Вага-1,59кг/м</t>
  </si>
  <si>
    <t>Поворот вертикальний внутрішній 90° JUPITER; розміри-85x400x270mm Товщ. метал-1мм Вага-1,9кг/м</t>
  </si>
  <si>
    <t>Поворот вертикальний внутрішній 90° JUPITER; розміри-85x500x270mm Товщ. метал-1мм Вага-2,24кг/м</t>
  </si>
  <si>
    <t>Поворот вертикальний внутрішній 90° JUPITER; розміри-85x600x270mm Товщ. метал-1,2мм Вага-3,01кг/м</t>
  </si>
  <si>
    <t>Поворот вертикальний внутрішній 90° JUPITER; розміри-110x150x295mm Товщ. метал-0,8мм Вага-1,13кг/м</t>
  </si>
  <si>
    <t>Поворот вертикальний внутрішній 90° JUPITER; розміри-110x200x295mm Товщ. метал-1мм Вага-1,41кг/м</t>
  </si>
  <si>
    <t>Поворот вертикальний внутрішній 90° JUPITER; розміри-110x300x295mm Товщ. метал-1мм Вага-1,84кг/м</t>
  </si>
  <si>
    <t>Поворот вертикальний внутрішній 90° JUPITER; розміри-110x400x295mm Товщ. метал-1мм Вага-2,18кг/м</t>
  </si>
  <si>
    <t>Поворот вертикальний внутрішній 90° JUPITER; розміри-110x500x295mm Товщ. метал-1мм Вага-2,63кг/м</t>
  </si>
  <si>
    <t>Поворот вертикальний внутрішній 90° JUPITER; розміри-110x600x295mm Товщ. метал-1,2мм Вага-3,39кг/м</t>
  </si>
  <si>
    <t>Кришка вертикального повороту внутрішнього 90° JUPITER; розміри-12x50xmm Товщ. метал-0,6мм Вага-0,13кг/м</t>
  </si>
  <si>
    <t>Кришка вертикального повороту внутрішнього 90° JUPITER; розміри-12x75xmm Товщ. метал-0,6мм Вага-0,14кг/м</t>
  </si>
  <si>
    <t>Кришка вертикального повороту внутрішнього 90° JUPITER; розміри-12x100xmm Товщ. метал-0,6мм Вага-0,17кг/м</t>
  </si>
  <si>
    <t>Кришка вертикального повороту внутрішнього 90° JUPITER; розміри-12x150xmm Товщ. метал-0,6мм Вага-0,24кг/м</t>
  </si>
  <si>
    <t>Кришка вертикального повороту внутрішнього 90° JUPITER; розміри-12x200xmm Товщ. метал-0,8мм Вага-0,45кг/м</t>
  </si>
  <si>
    <t>Кришка вертикального повороту внутрішнього 90° JUPITER; розміри-12x300xmm Товщ. метал-1мм Вага-0,82кг/м</t>
  </si>
  <si>
    <t>Кришка вертикального повороту внутрішнього 90° JUPITER; розміри-15x400xmm Товщ. метал-1мм Вага-1,09кг/м</t>
  </si>
  <si>
    <t>Кришка вертикального повороту внутрішнього 90° JUPITER; розміри-15x500xmm Товщ. метал-1мм Вага-1,34кг/м</t>
  </si>
  <si>
    <t>Кришка вертикального повороту внутрішнього 90° JUPITER; розміри-15x600xmm Товщ. метал-1мм Вага-1,59кг/м</t>
  </si>
  <si>
    <t>Відгалужувач горизонтальний Т-подібний JUPITER; розміри-35x50x250mm Товщ. метал-0,8мм Вага-0,74кг/м</t>
  </si>
  <si>
    <t>Відгалужувач горизонтальний Т-подібний JUPITER; розміри-35x75x275mm Товщ. метал-0,8мм Вага-0,86кг/м</t>
  </si>
  <si>
    <t>Відгалужувач горизонтальний Т-подібний JUPITER; розміри-35x100x300mm Товщ. метал-0,8мм Вага-0,99кг/м</t>
  </si>
  <si>
    <t>Відгалужувач горизонтальний Т-подібний JUPITER; розміри-35x150x350mm Товщ. метал-0,8мм Вага-1,27кг/м</t>
  </si>
  <si>
    <t>Відгалужувач горизонтальний Т-подібний JUPITER; розміри-35x200x400mm Товщ. метал-1мм Вага-1,89кг/м</t>
  </si>
  <si>
    <t>Відгалужувач горизонтальний Т-подібний JUPITER; розміри-35x300x500mm Товщ. метал-1мм Вага-2,81кг/м</t>
  </si>
  <si>
    <t>Відгалужувач горизонтальний Т-подібний JUPITER; розміри-35x400x600mm Товщ. метал-1мм Вага-3,09кг/м</t>
  </si>
  <si>
    <t>Відгалужувач горизонтальний Т-подібний JUPITER; розміри-35x500x700mm Товщ. метал-1мм Вага-4,12кг/м</t>
  </si>
  <si>
    <t>Відгалужувач горизонтальний Т-подібний JUPITER; розміри-35x600x800mm Товщ. метал-1,2мм Вага-4,8кг/м</t>
  </si>
  <si>
    <t>Відгалужувач горизонтальний Т-подібний JUPITER; розміри-60x50x250mm Товщ. метал-0,8мм Вага-0,94кг/м</t>
  </si>
  <si>
    <t>Відгалужувач горизонтальний Т-подібний JUPITER; розміри-60x75x275mm Товщ. метал-0,8мм Вага-1,07кг/м</t>
  </si>
  <si>
    <t>Відгалужувач горизонтальний Т-подібний JUPITER; розміри-60x100x300mm Товщ. метал-0,8мм Вага-1,2кг/м</t>
  </si>
  <si>
    <t>Відгалужувач горизонтальний Т-подібний JUPITER; розміри-60x150x350mm Товщ. метал-0,8мм Вага-1,5кг/м</t>
  </si>
  <si>
    <t>Відгалужувач горизонтальний Т-подібний JUPITER; розміри-60x200x400mm Товщ. метал-1мм Вага-2,15кг/м</t>
  </si>
  <si>
    <t>Відгалужувач горизонтальний Т-подібний JUPITER; розміри-60x300x500mm Товщ. метал-1мм Вага-3,09кг/м</t>
  </si>
  <si>
    <t>Відгалужувач горизонтальний Т-подібний JUPITER; розміри-60x400x600mm Товщ. метал-1мм Вага-4,19кг/м</t>
  </si>
  <si>
    <t>Відгалужувач горизонтальний Т-подібний JUPITER; розміри-60x500x700mm Товщ. метал-1мм Вага-6,8кг/м</t>
  </si>
  <si>
    <t>Відгалужувач горизонтальний Т-подібний JUPITER; розміри-60x600x800mm Товщ. метал-1,2мм Вага-8,1кг/м</t>
  </si>
  <si>
    <t>Відгалужувач горизонтальний Т-подібний JUPITER; розміри-85x100x300mm Товщ. метал-0,8мм Вага-1,45кг/м</t>
  </si>
  <si>
    <t>Відгалужувач горизонтальний Т-подібний JUPITER; розміри-85x150x350mm Товщ. метал-0,8мм Вага-2,05кг/м</t>
  </si>
  <si>
    <t>Відгалужувач горизонтальний Т-подібний JUPITER; розміри-85x200x400mm Товщ. метал-1мм Вага-2,43кг/м</t>
  </si>
  <si>
    <t>Відгалужувач горизонтальний Т-подібний JUPITER; розміри-85x300x500mm Товщ. метал-1мм Вага-3,39кг/м</t>
  </si>
  <si>
    <t>Відгалужувач горизонтальний Т-подібний JUPITER; розміри-85x400x600mm Товщ. метал-1мм Вага-4,51кг/м</t>
  </si>
  <si>
    <t>Відгалужувач горизонтальний Т-подібний JUPITER; розміри-85x500x700mm Товщ. метал-1мм Вага-7кг/м</t>
  </si>
  <si>
    <t>Відгалужувач горизонтальний Т-подібний JUPITER; розміри-85x600x800mm Товщ. метал-1,2мм Вага-8,9кг/м</t>
  </si>
  <si>
    <t>Відгалужувач горизонтальний Т-подібний JUPITER; розміри-110x150x350mm Товщ. метал-0,8мм Вага-2,36кг/м</t>
  </si>
  <si>
    <t>Відгалужувач горизонтальний Т-подібний JUPITER; розміри-110x200x400mm Товщ. метал-1мм Вага-2,79кг/м</t>
  </si>
  <si>
    <t>Відгалужувач горизонтальний Т-подібний JUPITER; розміри-110x300x500mm Товщ. метал-1мм Вага-3,65кг/м</t>
  </si>
  <si>
    <t>Відгалужувач горизонтальний Т-подібний JUPITER; розміри-110x400x600mm Товщ. метал-1мм Вага-4,95кг/м</t>
  </si>
  <si>
    <t>Відгалужувач горизонтальний Т-подібний JUPITER; розміри-110x500x700mm Товщ. метал-1мм Вага-6,09кг/м</t>
  </si>
  <si>
    <t>Відгалужувач горизонтальний Т-подібний JUPITER; розміри-110x600x800mm Товщ. метал-1,2мм Вага-8,6кг/м</t>
  </si>
  <si>
    <t>Відгалужувач горизонтальний Т-подібний JUPITER; розміри-12x50x250mm Товщ. метал-0,6мм Вага-0,22кг/м</t>
  </si>
  <si>
    <t>Відгалужувач горизонтальний Т-подібний JUPITER; розміри-12x75x275mm Товщ. метал-0,6мм Вага-0,3кг/м</t>
  </si>
  <si>
    <t>Відгалужувач горизонтальний Т-подібний JUPITER; розміри-12x100x300mm Товщ. метал-0,6мм Вага-0,39кг/м</t>
  </si>
  <si>
    <t>Відгалужувач горизонтальний Т-подібний JUPITER; розміри-12x150x350mm Товщ. метал-0,6мм Вага-0,57кг/м</t>
  </si>
  <si>
    <t>Відгалужувач горизонтальний Т-подібний JUPITER; розміри-12x200x400mm Товщ. метал-0,8мм Вага-1,14кг/м</t>
  </si>
  <si>
    <t>Відгалужувач горизонтальний Т-подібний JUPITER; розміри-12x300x500mm Товщ. метал-1мм Вага-2,32кг/м</t>
  </si>
  <si>
    <t>Відгалужувач горизонтальний Т-подібний JUPITER; розміри-15x400x600mm Товщ. метал-1мм Вага-3,4кг/м</t>
  </si>
  <si>
    <t>Відгалужувач горизонтальний Т-подібний JUPITER; розміри-15x500x700mm Товщ. метал-1мм Вага-4,62кг/м</t>
  </si>
  <si>
    <t>Відгалужувач горизонтальний Т-подібний JUPITER; розміри-15x600x800mm Товщ. метал-1мм Вага-6кг/м</t>
  </si>
  <si>
    <t>Відгалужувач хрестоподібний JUPITER; розміри-35x50x450mm Товщ. метал-0,8мм Вага-1,07кг/м</t>
  </si>
  <si>
    <t>Відгалужувач хрестоподібний JUPITER; розміри-35x75x475mm Товщ. метал-0,8мм Вага-1,22кг/м</t>
  </si>
  <si>
    <t>Відгалужувач хрестоподібний JUPITER; розміри-35x100x500mm Товщ. метал-0,8мм Вага-1,37кг/м</t>
  </si>
  <si>
    <t>Відгалужувач хрестоподібний JUPITER; розміри-35x150x550mm Товщ. метал-0,8мм Вага-1,7кг/м</t>
  </si>
  <si>
    <t>Відгалужувач хрестоподібний JUPITER; розміри-35x200x600mm Товщ. метал-1мм Вага-2,39кг/м</t>
  </si>
  <si>
    <t>Відгалужувач хрестоподібний JUPITER; розміри-35x300x700mm Товщ. метал-1мм Вага-3,44кг/м</t>
  </si>
  <si>
    <t>Відгалужувач хрестоподібний JUPITER; розміри-35x400x800mm Товщ. метал-1мм Вага-4,65кг/м</t>
  </si>
  <si>
    <t>Відгалужувач хрестоподібний JUPITER; розміри-35x500x900mm Товщ. метал-1мм Вага-5,99кг/м</t>
  </si>
  <si>
    <t>Відгалужувач хрестоподібний JUPITER; розміри-35x600x1000mm Товщ. метал-1,2мм Вага-8,87кг/м</t>
  </si>
  <si>
    <t>Відгалужувач хрестоподібний JUPITER; розміри-60x50x450mm Товщ. метал-0,8мм Вага-1,35кг/м</t>
  </si>
  <si>
    <t>Відгалужувач хрестоподібний JUPITER; розміри-60x75x475mm Товщ. метал-0,8мм Вага-1,5кг/м</t>
  </si>
  <si>
    <t>Відгалужувач хрестоподібний JUPITER; розміри-60x100x500mm Товщ. метал-0,8мм Вага-1,65кг/м</t>
  </si>
  <si>
    <t>Відгалужувач хрестоподібний JUPITER; розміри-60x150x550mm Товщ. метал-0,8мм Вага-1,98кг/м</t>
  </si>
  <si>
    <t>Відгалужувач хрестоподібний JUPITER; розміри-60x200x600mm Товщ. метал-1мм Вага-2,67кг/м</t>
  </si>
  <si>
    <t>Відгалужувач хрестоподібний JUPITER; розміри-60x300x700mm Товщ. метал-1мм Вага-3,72кг/м</t>
  </si>
  <si>
    <t>Відгалужувач хрестоподібний JUPITER; розміри-60x400x800mm Товщ. метал-1мм Вага-4,93кг/м</t>
  </si>
  <si>
    <t>Відгалужувач хрестоподібний JUPITER; розміри-60x500x900mm Товщ. метал-1мм Вага-6,27кг/м</t>
  </si>
  <si>
    <t>Відгалужувач хрестоподібний JUPITER; розміри-60x600x1000mm Товщ. метал-1,2мм Вага-9,15кг/м</t>
  </si>
  <si>
    <t>Відгалужувач хрестоподібний JUPITER; розміри-85x100x500mm Товщ. метал-0,8мм Вага-1,99кг/м</t>
  </si>
  <si>
    <t>Відгалужувач хрестоподібний JUPITER; розміри-85x150x550mm Товщ. метал-0,8мм Вага-2,31кг/м</t>
  </si>
  <si>
    <t>Відгалужувач хрестоподібний JUPITER; розміри-85x200x600mm Товщ. метал-1мм Вага-3,01кг/м</t>
  </si>
  <si>
    <t>Відгалужувач хрестоподібний JUPITER; розміри-85x300x700mm Товщ. метал-1мм Вага-4,05кг/м</t>
  </si>
  <si>
    <t>Відгалужувач хрестоподібний JUPITER; розміри-85x400x800mm Товщ. метал-1мм Вага-5,26кг/м</t>
  </si>
  <si>
    <t>Відгалужувач хрестоподібний JUPITER; розміри-85x500x900mm Товщ. метал-1мм Вага-6,6кг/м</t>
  </si>
  <si>
    <t>Відгалужувач хрестоподібний JUPITER; розміри-85x600x1000mm Товщ. метал-1,2мм Вага-9,48кг/м</t>
  </si>
  <si>
    <t>Відгалужувач хрестоподібний JUPITER; розміри-110x150x550mm Товщ. метал-0,8мм Вага-2,58кг/м</t>
  </si>
  <si>
    <t>Відгалужувач хрестоподібний JUPITER; розміри-110x200x600mm Товщ. метал-1мм Вага-3,27кг/м</t>
  </si>
  <si>
    <t>Відгалужувач хрестоподібний JUPITER; розміри-110x300x700mm Товщ. метал-1мм Вага-4,32кг/м</t>
  </si>
  <si>
    <t>Відгалужувач хрестоподібний JUPITER; розміри-110x400x800mm Товщ. метал-1мм Вага-5,26кг/м</t>
  </si>
  <si>
    <t>Відгалужувач хрестоподібний JUPITER; розміри-110x500x900mm Товщ. метал-1мм Вага-6,87кг/м</t>
  </si>
  <si>
    <t>Відгалужувач хрестоподібний JUPITER; розміри-110x600x1000mm Товщ. метал-1,2мм Вага-9,75кг/м</t>
  </si>
  <si>
    <t>Кришка відгалужувача хрестоподібного JUPITER; розміри-12x50x450mm Товщ. метал-0,6мм Вага-0,28кг/м</t>
  </si>
  <si>
    <t>Кришка відгалужувача хрестоподібного JUPITER; розміри-12x75x475mm Товщ. метал-0,6мм Вага-0,38кг/м</t>
  </si>
  <si>
    <t>Кришка відгалужувача хрестоподібного JUPITER; розміри-12x100x500mm Товщ. метал-0,6мм Вага-0,49кг/м</t>
  </si>
  <si>
    <t>Кришка відгалужувача хрестоподібного JUPITER; розміри-12x150x550mm Товщ. метал-0,6мм Вага-0,72кг/м</t>
  </si>
  <si>
    <t>Кришка відгалужувача хрестоподібного JUPITER; розміри-12x200x600mm Товщ. метал-0,8мм Вага-1,41кг/м</t>
  </si>
  <si>
    <t>Кришка відгалужувача хрестоподібного JUPITER; розміри-12x300x700mm Товщ. метал-1мм Вага-2,81кг/м</t>
  </si>
  <si>
    <t>Кришка відгалужувача хрестоподібного JUPITER; розміри-15x400x800mm Товщ. метал-1мм Вага-4,04кг/м</t>
  </si>
  <si>
    <t>Кришка відгалужувача хрестоподібного JUPITER; розміри-15x500x900mm Товщ. метал-1мм Вага-5,4кг/м</t>
  </si>
  <si>
    <t>Кришка відгалужувача хрестоподібного JUPITER; розміри-15x600x1000mm Товщ. метал-1мм Вага-6,3кг/м</t>
  </si>
  <si>
    <t>Відгалужувач універсальний JUPITER; розміри-35xxmm Товщ. метал-1мм Вага-0,3кг/м</t>
  </si>
  <si>
    <t>Відгалужувач універсальний JUPITER; розміри-60xxmm Товщ. метал-1мм Вага-0,37кг/м</t>
  </si>
  <si>
    <t>Відгалужувач універсальний JUPITER; розміри-85xxmm Товщ. метал-1мм Вага-0,45кг/м</t>
  </si>
  <si>
    <t>Відгалужувач універсальний JUPITER; розміри-110xxmm Товщ. метал-1мм Вага-0,51кг/м</t>
  </si>
  <si>
    <t>Фіксуючий зажим JUPITER; розміри-x0-20xmm Вага-0,14кг/м</t>
  </si>
  <si>
    <t>Фіксуючий зажим JUPITER; розміри-x0-20xmm Вага-0,15кг/м</t>
  </si>
  <si>
    <t>Фіксуючий зажим JUPITER; розміри-x0-26xmm Вага-0,21кг/м</t>
  </si>
  <si>
    <t>Лоток кабельний драбинного типу KOPOS; розміри-60x150x3000mm Товщ. метал-1,5 Вага-2,21кг/м</t>
  </si>
  <si>
    <t>Лоток кабельний драбинного типу KOPOS; розміри-60x200xmm Вага-2,3кг/м</t>
  </si>
  <si>
    <t>Лоток кабельний драбинного типу KOPOS; розміри-60x300xmm Вага-2,47кг/м</t>
  </si>
  <si>
    <t>Лоток кабельний драбинного типу KOPOS; розміри-60x400xmm Вага-2,64кг/м</t>
  </si>
  <si>
    <t>Лоток кабельний драбинного типу KOPOS; розміри-60x500xmm Вага-2,97кг/м</t>
  </si>
  <si>
    <t>Лоток кабельний драбинного типу KOPOS; розміри-60x600xmm Вага-3,2кг/м</t>
  </si>
  <si>
    <t>Лоток кабельний драбинного типу KOPOS; розміри-85x150x3000mm Товщ. метал-1,5 Вага-2,67кг/м</t>
  </si>
  <si>
    <t>Лоток кабельний драбинного типу KOPOS; розміри-85x200xmm Вага-2,77кг/м</t>
  </si>
  <si>
    <t>Лоток кабельний драбинного типу KOPOS; розміри-85x300xmm Вага-2,97кг/м</t>
  </si>
  <si>
    <t>Лоток кабельний драбинного типу KOPOS; розміри-85x400xmm Вага-3,17кг/м</t>
  </si>
  <si>
    <t>Лоток кабельний драбинного типу KOPOS; розміри-85x500xmm Вага-3,37кг/м</t>
  </si>
  <si>
    <t>Лоток кабельний драбинного типу KOPOS; розміри-85x600xmm Вага-3,6кг/м</t>
  </si>
  <si>
    <t>Лоток кабельний драбинного типу KOPOS; розміри-110x150x3000mm Товщ. метал-1,5 Вага-4,07кг/м</t>
  </si>
  <si>
    <t>Лоток кабельний драбинного типу KOPOS; розміри-110x200xmm Вага-4,17кг/м</t>
  </si>
  <si>
    <t>Лоток кабельний драбинного типу KOPOS; розміри-110x300xmm Вага-4,37кг/м</t>
  </si>
  <si>
    <t>Лоток кабельний драбинного типу KOPOS; розміри-110x400xmm Вага-4,57кг/м</t>
  </si>
  <si>
    <t>Лоток кабельний драбинного типу KOPOS; розміри-110x500xmm Вага-4,77кг/м</t>
  </si>
  <si>
    <t>Лоток кабельний драбинного типу KOPOS; розміри-110x600xmm Вага-5кг/м</t>
  </si>
  <si>
    <t xml:space="preserve">Відгалуження горизонтальне на лоток драбинного типу KOPOS; розміри-60x150xmm Товщ. метал-1,5 </t>
  </si>
  <si>
    <t xml:space="preserve">Відгалуження горизонтальне на лоток драбинного типу KOPOS; розміри-60x200xmm </t>
  </si>
  <si>
    <t xml:space="preserve">Відгалуження горизонтальне на лоток драбинного типу KOPOS; розміри-60x300xmm </t>
  </si>
  <si>
    <t xml:space="preserve">Відгалуження горизонтальне на лоток драбинного типу KOPOS; розміри-60x400xmm </t>
  </si>
  <si>
    <t xml:space="preserve">Відгалуження горизонтальне на лоток драбинного типу KOPOS; розміри-60x500xmm </t>
  </si>
  <si>
    <t xml:space="preserve">Відгалуження горизонтальне на лоток драбинного типу KOPOS; розміри-60x600xmm </t>
  </si>
  <si>
    <t xml:space="preserve">Відгалуження горизонтальне на лоток драбинного типу KOPOS; розміри-85x200xmm Товщ. метал-1,5 </t>
  </si>
  <si>
    <t xml:space="preserve">Відгалуження горизонтальне на лоток драбинного типу KOPOS; розміри-85x300xmm </t>
  </si>
  <si>
    <t xml:space="preserve">Відгалуження горизонтальне на лоток драбинного типу KOPOS; розміри-85x400xmm </t>
  </si>
  <si>
    <t xml:space="preserve">Відгалуження горизонтальне на лоток драбинного типу KOPOS; розміри-85x500xmm </t>
  </si>
  <si>
    <t xml:space="preserve">Відгалуження горизонтальне на лоток драбинного типу KOPOS; розміри-85x600xmm </t>
  </si>
  <si>
    <t xml:space="preserve">Відгалуження горизонтальне на лоток драбинного типу KOPOS; розміри-110x200xmm Товщ. метал-1,5 </t>
  </si>
  <si>
    <t xml:space="preserve">Відгалуження горизонтальне на лоток драбинного типу KOPOS; розміри-110x300xmm </t>
  </si>
  <si>
    <t xml:space="preserve">Відгалуження горизонтальне на лоток драбинного типу KOPOS; розміри-110x400xmm </t>
  </si>
  <si>
    <t xml:space="preserve">Відгалуження горизонтальне на лоток драбинного типу KOPOS; розміри-110x500xmm </t>
  </si>
  <si>
    <t xml:space="preserve">Відгалуження горизонтальне на лоток драбинного типу KOPOS; розміри-110x600xmm </t>
  </si>
  <si>
    <t xml:space="preserve">Відгалужувач горизонтальний Т-подібний на лоток драбинного типу KOPOS; розміри-60x200x1400mm Товщ. метал-1,5 </t>
  </si>
  <si>
    <t xml:space="preserve">Відгалужувач горизонтальний Т-подібний на лоток драбинного типу KOPOS; розміри-60x300x1500mm </t>
  </si>
  <si>
    <t xml:space="preserve">Відгалужувач горизонтальний Т-подібний на лоток драбинного типу KOPOS; розміри-60x400x1600mm </t>
  </si>
  <si>
    <t xml:space="preserve">Відгалужувач горизонтальний Т-подібний на лоток драбинного типу KOPOS; розміри-60x500x1700mm </t>
  </si>
  <si>
    <t xml:space="preserve">Відгалужувач горизонтальний Т-подібний на лоток драбинного типу KOPOS; розміри-60x600x1800mm </t>
  </si>
  <si>
    <t xml:space="preserve">Відгалужувач горизонтальний Т-подібний на лоток драбинного типу KOPOS; розміри-85x200x1400mm Товщ. метал-1,5 </t>
  </si>
  <si>
    <t xml:space="preserve">Відгалужувач горизонтальний Т-подібний на лоток драбинного типу KOPOS; розміри-85x300x1500mm </t>
  </si>
  <si>
    <t xml:space="preserve">Відгалужувач горизонтальний Т-подібний на лоток драбинного типу KOPOS; розміри-85x400x1600mm </t>
  </si>
  <si>
    <t xml:space="preserve">Відгалужувач горизонтальний Т-подібний на лоток драбинного типу KOPOS; розміри-85x500x1700mm </t>
  </si>
  <si>
    <t xml:space="preserve">Відгалужувач горизонтальний Т-подібний на лоток драбинного типу KOPOS; розміри-85x600x1800mm </t>
  </si>
  <si>
    <t xml:space="preserve">Відгалужувач горизонтальний Т-подібний на лоток драбинного типу KOPOS; розміри-110x200x1400mm Товщ. метал-1,5 </t>
  </si>
  <si>
    <t xml:space="preserve">Відгалужувач горизонтальний Т-подібний на лоток драбинного типу KOPOS; розміри-110x300x1500mm </t>
  </si>
  <si>
    <t xml:space="preserve">Відгалужувач горизонтальний Т-подібний на лоток драбинного типу KOPOS; розміри-110x400x1600mm </t>
  </si>
  <si>
    <t xml:space="preserve">Відгалужувач горизонтальний Т-подібний на лоток драбинного типу KOPOS; розміри-110x500x1700mm </t>
  </si>
  <si>
    <t xml:space="preserve">Відгалужувач горизонтальний Т-подібний на лоток драбинного типу KOPOS; розміри-110x600x1800mm </t>
  </si>
  <si>
    <t xml:space="preserve">Відгалужувач хрестоподібний на лоток драбинного типу KOPOS; розміри-60x200x1400mm Товщ. метал-1,5 </t>
  </si>
  <si>
    <t xml:space="preserve">Відгалужувач хрестоподібний на лоток драбинного типу KOPOS; розміри-60x300x1500mm </t>
  </si>
  <si>
    <t xml:space="preserve">Відгалужувач хрестоподібний на лоток драбинного типу KOPOS; розміри-60x400x1600mm </t>
  </si>
  <si>
    <t xml:space="preserve">Відгалужувач хрестоподібний на лоток драбинного типу KOPOS; розміри-60x500x1700mm </t>
  </si>
  <si>
    <t xml:space="preserve">Відгалужувач хрестоподібний на лоток драбинного типу KOPOS; розміри-60x600x1800mm </t>
  </si>
  <si>
    <t xml:space="preserve">Відгалужувач хрестоподібний на лоток драбинного типу KOPOS; розміри-85x200x1400mm Товщ. метал-1,5 </t>
  </si>
  <si>
    <t xml:space="preserve">Відгалужувач хрестоподібний на лоток драбинного типу KOPOS; розміри-85x300x1500mm </t>
  </si>
  <si>
    <t xml:space="preserve">Відгалужувач хрестоподібний на лоток драбинного типу KOPOS; розміри-85x400x1600mm </t>
  </si>
  <si>
    <t xml:space="preserve">Відгалужувач хрестоподібний на лоток драбинного типу KOPOS; розміри-85x500x1700mm </t>
  </si>
  <si>
    <t xml:space="preserve">Відгалужувач хрестоподібний на лоток драбинного типу KOPOS; розміри-85x600x1800mm </t>
  </si>
  <si>
    <t xml:space="preserve">Відгалужувач хрестоподібний на лоток драбинного типу KOPOS; розміри-110x200x1400mm Товщ. метал-1,5 </t>
  </si>
  <si>
    <t xml:space="preserve">Відгалужувач хрестоподібний на лоток драбинного типу KOPOS; розміри-110x300x1500mm </t>
  </si>
  <si>
    <t xml:space="preserve">Відгалужувач хрестоподібний на лоток драбинного типу KOPOS; розміри-110x400x1600mm </t>
  </si>
  <si>
    <t xml:space="preserve">Відгалужувач хрестоподібний на лоток драбинного типу KOPOS; розміри-110x500x1700mm </t>
  </si>
  <si>
    <t xml:space="preserve">Відгалужувач хрестоподібний на лоток драбинного типу KOPOS; розміри-110x600x1800mm </t>
  </si>
  <si>
    <t>Лоток кабельний сітчатий KOPOS; розміри-60x60x3000mm Товщ. метал-4 Вага-0,54кг/м</t>
  </si>
  <si>
    <t>Лоток кабельний сітчатий KOPOS; розміри-60x100x3000mm Товщ. метал-4 Вага-0,79кг/м</t>
  </si>
  <si>
    <t>Лоток кабельний сітчатий KOPOS; розміри-60x200x3000mm Товщ. метал-4 Вага-1,09кг/м</t>
  </si>
  <si>
    <t>Лоток кабельний сітчатий KOPOS; розміри-60x300x3000mm Товщ. метал-4,3 Вага-1,6кг/м</t>
  </si>
  <si>
    <t>Лоток кабельний сітчатий KOPOS; розміри-60x400x3000mm Товщ. метал-4,7 Вага-1,94кг/м</t>
  </si>
  <si>
    <t>Лоток кабельний сітчатий KOPOS; розміри-60x500x3000mm Товщ. метал-4,7 Вага-2,72кг/м</t>
  </si>
  <si>
    <t>Лоток кабельний сітчатий KOPOS; розміри-60x600x3000mm Товщ. метал-4,7 Вага-3,13кг/м</t>
  </si>
  <si>
    <t>Лоток кабельний сітчатий KOPOS; розміри-110x200x3000mm Товщ. метал-4,3 Вага-1,59кг/м</t>
  </si>
  <si>
    <t>Лоток кабельний сітчатий KOPOS; розміри-110x300x3000mm Товщ. метал-4,3 Вага-1,93кг/м</t>
  </si>
  <si>
    <t>Лоток кабельний сітчатий KOPOS; розміри-110x400x3000mm Товщ. метал-4,7 Вага-2,71кг/м</t>
  </si>
  <si>
    <t>Пластина з'єднувальна для сітчатого лотка KOPOS</t>
  </si>
  <si>
    <t>Пластина з'єднувальна швидкої фіксації для сітчатого лотка KOPOS</t>
  </si>
  <si>
    <t>Пластина з'єднувальна підсилена для сітчатого лотка KOPOS</t>
  </si>
  <si>
    <t>Скоба кріплення для сітчатого лотка KOPOS</t>
  </si>
  <si>
    <t>Центрове кріплення для сітчатого лотка KOPOS</t>
  </si>
  <si>
    <t>Тримач настінний 150мм для сітчатого лотка KOPOS</t>
  </si>
  <si>
    <t>Тримач настінний 200мм для сітчатого лотка KOPOS</t>
  </si>
  <si>
    <t>Тримач настінний 250мм для сітчатого лотка KOPOS</t>
  </si>
  <si>
    <t>Тримач настінний 350мм для сітчатого лотка KOPOS</t>
  </si>
  <si>
    <t>Тримач настінний 450мм для сітчатого лотка KOPOS</t>
  </si>
  <si>
    <t>Монтажна панель для коробок  для сітчатого лотка KOPOS</t>
  </si>
  <si>
    <t>Дистанційний хомут для кабеля діаметром 8-16мм Полістирол</t>
  </si>
  <si>
    <t xml:space="preserve">Дистанційний хомут для кабеля діаметром 13-26мм Полістирол </t>
  </si>
  <si>
    <t>Хомут односторонній металевий для кабелю діаметром-4мм; Оцинковка Сендзимир</t>
  </si>
  <si>
    <t>Хомут односторонній металевий для кабелю діаметром-6мм; Оцинковка Сендзимир</t>
  </si>
  <si>
    <t>Хомут односторонній металевий для кабелю діаметром-8мм; Оцинковка Сендзимир</t>
  </si>
  <si>
    <t>Хомут односторонній металевий для кабелю діаметром-10мм; Оцинковка Сендзимир</t>
  </si>
  <si>
    <t>Хомут односторонній металевий для кабелю діаметром-12мм; Оцинковка Сендзимир</t>
  </si>
  <si>
    <t>Хомут "Dobrman" для кабелю діаметром-8мм; сталь оцинкована шар цинку 17-19мкм стійкість корозії- 2 кат.; упаковка 50 шт</t>
  </si>
  <si>
    <t>Хомут "Dobrman" для кабелю діаметром-10мм; сталь оцинкована шар цинку 17-19мкм стійкість корозії- 2 кат.; упаковка 50 шт</t>
  </si>
  <si>
    <t>Хомут "Dobrman" для кабелю діаметром-12мм; сталь оцинкована шар цинку 17-19мкм стійкість корозії- 2 кат.; упаковка 50 шт</t>
  </si>
  <si>
    <t>Хомут "Dobrman" для кабелю діаметром-16мм; сталь оцинкована шар цинку 17-19мкм стійкість корозії- 2 кат.; упаковка 50 шт</t>
  </si>
  <si>
    <t>Хомут "Dobrman" для кабелю діаметром-20мм; сталь оцинкована шар цинку 17-19мкм стійкість корозії- 2 кат.; упаковка 50 шт</t>
  </si>
  <si>
    <t>Хомут "Dobrman" для кабелю діаметром-25мм; сталь оцинкована шар цинку 17-19мкм стійкість корозії- 2 кат.; упаковка 50 шт</t>
  </si>
  <si>
    <t>Хомут "Dobrman" для кабелю діаметром-32мм; сталь оцинкована шар цинку 17-19мкм стійкість корозії- 2 кат.; упаковка 50 шт</t>
  </si>
  <si>
    <t>Хомут "Dobrman" для кабелю діаметром-40мм; сталь оцинкована шар цинку 17-19мкм стійкість корозії- 2 кат.; упаковка 50 шт</t>
  </si>
  <si>
    <t>Хомут "Dobrman" для кабелю діаметром-50мм; сталь оцинкована шар цинку 17-19мкм стійкість корозії- 2 кат.; упаковка 50 шт</t>
  </si>
  <si>
    <t>Хомут "Dobrman" для кабелю діаметром-63мм; сталь оцинкована шар цинку 17-19мкм стійкість корозії- 2 кат.; упаковка 50 шт</t>
  </si>
  <si>
    <t>Хомут односторонній металевий для кабелю діаметром-16мм; Оцинковка Сендзимир</t>
  </si>
  <si>
    <t>Хомут односторонній металевий для кабелю діаметром-20мм; Оцинковка Сендзимир</t>
  </si>
  <si>
    <t>Хомут односторонній металевий для кабелю діаметром-25мм; Оцинковка Сендзимир</t>
  </si>
  <si>
    <t>Дистанційні хомути для кабеля 10-26мм Поліамід</t>
  </si>
  <si>
    <t>Дистанційні тримачі для кабеля 7-13мм Поліамід</t>
  </si>
  <si>
    <t>Дюбель для г/к стін Діаметр-10мм; Матеріал-Поліетилен</t>
  </si>
  <si>
    <t>Дюбель для г/к стін Діаметр-6мм; Матеріал-Поліетилен</t>
  </si>
  <si>
    <t>Дюбель для г/к стін Діаметр-8мм; Матеріал-Поліетилен</t>
  </si>
  <si>
    <t>Дюбель для г/к стін Діаметр-6мм; Матеріал-Поліамід</t>
  </si>
  <si>
    <t>Дюбель забивний. Розмір-6х12мм</t>
  </si>
  <si>
    <t>Дюбель забивний. Розмір-6х35мм</t>
  </si>
  <si>
    <t>Дюбель забивний. Розмір-6х45мм</t>
  </si>
  <si>
    <t>Дюбель забивний. Розмір-6х55мм</t>
  </si>
  <si>
    <t>Дюбель забивний. Розмір-6х70мм</t>
  </si>
  <si>
    <t>Дюбель забивний. Розмір-8х45мм</t>
  </si>
  <si>
    <t>Дюбель в бетон  Розмір-10х50мм; Матеріал-Поліетилен</t>
  </si>
  <si>
    <t>Дюбель в бетон  Розмір-12х60мм; Матеріал-Поліетилен</t>
  </si>
  <si>
    <t>Дюбель в бетон  Розмір-6х30мм; Матеріал-Поліетилен</t>
  </si>
  <si>
    <t>Дюбель в бетон  Розмір-8х40мм; Матеріал-Поліетилен</t>
  </si>
  <si>
    <t>Стяжна стрічка світла розмір-100х2,5мм; Матеріал-Поліамід</t>
  </si>
  <si>
    <t>Стяжна стрічка світла розмір-140х3,5мм; Матеріал-Поліамід</t>
  </si>
  <si>
    <t>Стяжна стрічка світла розмір-140х4,5мм; Матеріал-Поліамід</t>
  </si>
  <si>
    <t>Стяжна стрічка світла розмір-200х4,5мм; Матеріал-Поліамід</t>
  </si>
  <si>
    <t>Стяжна стрічка світла розмір-280х4,5мм; Матеріал-Поліамід</t>
  </si>
  <si>
    <t>Стяжна стрічка світла розмір-360х4,5мм; Матеріал-Поліамід</t>
  </si>
  <si>
    <t>Стяжна стрічка світла розмір-380х4,5мм; Матеріал-Поліамід</t>
  </si>
  <si>
    <t>Стяжна стрічка чорна Розмір-100х2,5мм; Матеріал-Поліамід</t>
  </si>
  <si>
    <t>Стяжна стрічка чорна Розмір-140х3,5мм; Матеріал-Поліамід</t>
  </si>
  <si>
    <t>Стяжна стрічка чорна Розмір-200х4,5мм; Матеріал-Поліамід</t>
  </si>
  <si>
    <t>Стяжна стрічка чорна Розмір-280х4,5мм; Матеріал-Поліамід</t>
  </si>
  <si>
    <t>Стяжна стрічка чорна Розмір-360х4,5мм; Матеріал-Поліамід</t>
  </si>
  <si>
    <t>Стяжна стрічка чорна Розмір-380х4,5мм; Матеріал-Поліамід</t>
  </si>
  <si>
    <t>Стяжна стрічка маркувальна Розмір-100х2,5мм; Матеріал-Поліамід</t>
  </si>
  <si>
    <t>Площадка самоклеюча для стяжної стрічки  19х19мм; Матеріал-Поліетилен</t>
  </si>
  <si>
    <t>Площадка для стяжної стрічки 9мм; Матеріал-Поліетилен</t>
  </si>
  <si>
    <t>Площадка для стяжної стрічки  19х19мм; Матеріал-Поліетилен</t>
  </si>
  <si>
    <t>Металевий анкер для ДСП. Розмір-4х32мм</t>
  </si>
  <si>
    <t>Металевий анкер для ДСП. Розмір-4х46мм</t>
  </si>
  <si>
    <t>Металевий анкер для ДСП. Розмір-5х37мм</t>
  </si>
  <si>
    <t>Металевий анкер для ДСП. Розмір-5х65мм</t>
  </si>
  <si>
    <t>Металевий анкер для ДСП. Розмір-6х37мм</t>
  </si>
  <si>
    <t>Металевий анкер для ДСП. Розмір-6х52мм</t>
  </si>
  <si>
    <t>Металевий анкер для ДСП. Розмір-6х65мм</t>
  </si>
  <si>
    <t>Металевий розширювальний анкер Розмір-10х60мм</t>
  </si>
  <si>
    <t>Металевий розширювальний анкер Розмір-6х32мм</t>
  </si>
  <si>
    <t>Металевий розширювальний анкер Розмір-8х38мм</t>
  </si>
  <si>
    <t>Металевий розширювальний анкер Розмір-х8х60мм</t>
  </si>
  <si>
    <t>Анкер металевий для бетону Розмір6х70мм</t>
  </si>
  <si>
    <t>Анкер металевий для бетону Розмір6х77мм</t>
  </si>
  <si>
    <t>Анкер металевий для бетону Розмір8х97мм</t>
  </si>
  <si>
    <t>Анкер металевий для бетону Розмір8х110мм</t>
  </si>
  <si>
    <t>Анкер металевий для бетону Розмір10х95мм</t>
  </si>
  <si>
    <t>Анкер металевий для бетону Розмір10х115мм</t>
  </si>
  <si>
    <t>Анкер металевий для бетону Розмір10х175мм</t>
  </si>
  <si>
    <t>Анкер металевий для бетону Розмір12х120мм</t>
  </si>
  <si>
    <t>Фреза по бетону D=80мм. Для безударного сверління цегляних та газосилікатних стін</t>
  </si>
  <si>
    <t xml:space="preserve">Ножиці для різання коробу та пластикових труб </t>
  </si>
  <si>
    <t>Кліщі для вирізання отворів в коробі</t>
  </si>
  <si>
    <t>Фреза для вирізання отворів в гіпсокартоні D-40мм</t>
  </si>
  <si>
    <t>Фреза для вирізання отворів в гіпсокартоні D-68мм</t>
  </si>
  <si>
    <t>Фреза для вирізання отворів в гіпсокартоні D-73,5мм</t>
  </si>
  <si>
    <t>Фреза для вирізання отворів в гіпсокартоні D-79,5мм</t>
  </si>
  <si>
    <t>Універсальний патрон під сверло для фрези по гіпсокартону</t>
  </si>
  <si>
    <t>Ізоляційна стрічка</t>
  </si>
  <si>
    <t>B332.3333</t>
  </si>
  <si>
    <t>U0001510</t>
  </si>
  <si>
    <t>Ізоляційна стрічка ПВХ 15х10</t>
  </si>
  <si>
    <t>B332.3334</t>
  </si>
  <si>
    <t>U0001525</t>
  </si>
  <si>
    <t>Ізоляційна стрічка ПВХ 15х25</t>
  </si>
  <si>
    <t>B332.3335</t>
  </si>
  <si>
    <t>U0001910</t>
  </si>
  <si>
    <t>Ізоляційна стрічка ПВХ 19х10</t>
  </si>
  <si>
    <t>B332.3336</t>
  </si>
  <si>
    <t>U0001925</t>
  </si>
  <si>
    <t>Ізоляційна стрічка ПВХ 19х25</t>
  </si>
  <si>
    <t>B332.3337</t>
  </si>
  <si>
    <t>U0005010</t>
  </si>
  <si>
    <t>Ізоляційна стрічка ПВХ 50х10</t>
  </si>
  <si>
    <t>B332.3338</t>
  </si>
  <si>
    <t>U0005025</t>
  </si>
  <si>
    <t>Ізоляційна стрічка ПВХ 50х25</t>
  </si>
  <si>
    <t>Металеві кабеленсучі системи KOPOS (Чехия)</t>
  </si>
  <si>
    <t>EURO</t>
  </si>
  <si>
    <t>000053769</t>
  </si>
  <si>
    <t>000053770</t>
  </si>
  <si>
    <t>B331.8637</t>
  </si>
  <si>
    <t>49205m305</t>
  </si>
  <si>
    <t>B330.4799</t>
  </si>
  <si>
    <t>50 Ом</t>
  </si>
  <si>
    <t>B332.5306</t>
  </si>
  <si>
    <t>B332.5307</t>
  </si>
  <si>
    <t>B332.5309</t>
  </si>
  <si>
    <t>B332.5312</t>
  </si>
  <si>
    <t>B332.5313</t>
  </si>
  <si>
    <t>B332.5314</t>
  </si>
  <si>
    <t>B332.5315</t>
  </si>
  <si>
    <t>B332.5316</t>
  </si>
  <si>
    <t>ALARM 35102</t>
  </si>
  <si>
    <t>ALARM 35103</t>
  </si>
  <si>
    <t>ALARM 35104</t>
  </si>
  <si>
    <t>КВК-П-2+2х0,75</t>
  </si>
  <si>
    <t>B332.5317</t>
  </si>
  <si>
    <t>8896143</t>
  </si>
  <si>
    <t>FaceStation F2</t>
  </si>
  <si>
    <t>FSF2-DB</t>
  </si>
  <si>
    <t>FSF2-AB</t>
  </si>
  <si>
    <t>FSF2-ODB</t>
  </si>
  <si>
    <t>Термінал розпізнавання обличчя високої продуктивності, з вбудованим мультичастотним зчитувачем карт, подвійний RFID (125kHz EM &amp; 13.56Mhz MIFARE, DESFire/EV1, FeliCa, NFC, ISO14443A/B, ISO15693)</t>
  </si>
  <si>
    <t>Біометричний термінал розпізнавання обличчя, з вбудованим мультичастотним зчитувачем карт MultiCLASS SE and Dual RFID (125kHz EM, HID Prox &amp; 13.56MhzMIFARE, DESFire/EV1, FeliCa, iCLASS SE/SR, NFC, ISO14443A/B, ISO15693), WiFi, BLE (Bluetooth Low Energy)</t>
  </si>
  <si>
    <t>TCM10-FSF2-DB</t>
  </si>
  <si>
    <t>TCM10-FSF2-ODB</t>
  </si>
  <si>
    <t>Зчитувач RF карт з клавіатурою типу GangBox Keypad, Подвійний RFID (125kHz EM &amp; 13.56Mhz MIFARE,DESFire/EV1, FeliCa, NFC, ISO14443A), IP67, IK08, BLE, DC 12 V</t>
  </si>
  <si>
    <t>Сканер відбитків пальців / контролер, MultiCLASS SE, Подвійний RFID (125kHz EM, HID Prox &amp;13.56Mhz MIFARE, DESFire/EV1, FeliCa, iCLASS SE/SR, NFC, ISO14443A/B, ISO15693), Оптичний датчик (OP5), PoE, IP67, IK08, Live Finger Detection - функція виявлення відбитків живого пальця, BLE</t>
  </si>
  <si>
    <t>Зчитувач RFID-карт для зовнішньої установки типу Mullion з функцією контролера доступу. Подвійний RFID, 25kHz EM &amp; 13.56MHz MIFARE, MIFARE Plus, DESFire/EV1, FeliCa, NFC, BLE (-35°C ~ 65°C, IP65, IP67, IK08), живлення DC 12V / 24V, підтримується PoE (IEEE 802.3af compliant). Device: 144g, Bracket: 30g</t>
  </si>
  <si>
    <t>Зчитувач RFID-карт для зовнішньої установки типу GangBox з функцією контролера доступу, Подвійний RFID, 25kHz EM &amp; 13.56MHz MIFARE, MIFARE Plus, DESFire/EV1, FeliCa, NFC, BLE (-35°C ~ 65°C, IP65, IP67, IK08), живлення DC 12V / 24V, підтримується PoE (IEEE 802.3af compliant). Device: 220g, Bracket: 52g</t>
  </si>
  <si>
    <t>Зчитувач RFID-карт для зовнішньої установки з клавіатурою та функцією контролера доступу, Подвійний RFID, 25kHz EM &amp; 13.56MHz MIFARE, MIFARE Plus, DESFire/EV1, FeliCa, NFC, BLE, Keypad 3x4 (-35°C ~ 65°C, IP65, IP67, IK08). Живлення DC 12V / 24V, підтримується PoE (IEEE 802.3af compliant). Device: 235g, Bracket: 52g</t>
  </si>
  <si>
    <t>QR Reader</t>
  </si>
  <si>
    <t>Duali DQ Mini</t>
  </si>
  <si>
    <t>Зчитувач QR кодів, NFC &amp; QR Reader, Proximity &amp; Barcode, Wiegand (32/34/64/66), RS-232/485, USB, RFID (стандарти
 ISO 14443 A/B, Mifare серія, ISO 18092(NFC), FeliCa, ISO 15693)</t>
  </si>
  <si>
    <t>DE-620</t>
  </si>
  <si>
    <t>USB Зчитувач / записувач Mifare карт (Mifare Reader/Writer)</t>
  </si>
  <si>
    <t>XNB-9002</t>
  </si>
  <si>
    <t>XNB-8002</t>
  </si>
  <si>
    <t>XNO-9082R</t>
  </si>
  <si>
    <t>XNO-8082R</t>
  </si>
  <si>
    <t>XNF-9010RV</t>
  </si>
  <si>
    <t>XND-9082RV</t>
  </si>
  <si>
    <t>XND-9082RF</t>
  </si>
  <si>
    <t>XND-8082RV</t>
  </si>
  <si>
    <t>XND-8082RF</t>
  </si>
  <si>
    <t>XNV-9082R</t>
  </si>
  <si>
    <t>XNV-8082R</t>
  </si>
  <si>
    <t>SBP-099HMW</t>
  </si>
  <si>
    <t>SBP-156HMW</t>
  </si>
  <si>
    <t>SBP-156KMW</t>
  </si>
  <si>
    <t>SBP-156WMW</t>
  </si>
  <si>
    <t>IV-HM</t>
  </si>
  <si>
    <t>IV-GA</t>
  </si>
  <si>
    <t>IV-MD</t>
  </si>
  <si>
    <t>01722-001</t>
  </si>
  <si>
    <t>AXIS W100 BODY WORN CAMERA</t>
  </si>
  <si>
    <t>01964-002</t>
  </si>
  <si>
    <t>AXIS W800 SYSTEM CONTROLLER</t>
  </si>
  <si>
    <t>AXIS W800 System Controller is the central integration and management point of the body worn solution. It ensures a high speed and supervised data offloading from the cameras and has built in temporary storage.
A single AXIS W800 supports up to five docking stations and 40 cameras and larger body worn systems can easily be extended with additional system controllers.
Power adaptor and mounting bracket are included.</t>
  </si>
  <si>
    <t>01723-002</t>
  </si>
  <si>
    <t>AXIS W700 DOCKING STATION 1 BAY</t>
  </si>
  <si>
    <t>01724-002</t>
  </si>
  <si>
    <t>AXIS W701 DOCKING STATION 8 BAY</t>
  </si>
  <si>
    <t>02126-001</t>
  </si>
  <si>
    <t>AXIS TW1100 Clip Mount 5P</t>
  </si>
  <si>
    <t>02127-001</t>
  </si>
  <si>
    <t>AXIS TW1101 MOLLE Mount 5P</t>
  </si>
  <si>
    <t>02128-001</t>
  </si>
  <si>
    <t>AXIS TW1102 Magnet Mount 5P</t>
  </si>
  <si>
    <t>AXIS TW1102 Magnet Mount 5P. 5 pack mount for the Klick Fast adaptor on the AXIS W100 Body Worn Camera.
The magnet mount is a rugged, versatile mount suitable for many types of clothing</t>
  </si>
  <si>
    <t>02129-001</t>
  </si>
  <si>
    <t>AXIS TW1103 Chest Harness Mount 5P</t>
  </si>
  <si>
    <t>01952-001</t>
  </si>
  <si>
    <t>AXIS TW1200 BW MINI BULLET SENSOR</t>
  </si>
  <si>
    <t>02031-001</t>
  </si>
  <si>
    <t>AXIS TW1900 ADHESIVE PICATINNY RAIL 5P</t>
  </si>
  <si>
    <t>5 pack adhesive picatinny rail to mount the AXIS TW1200 Body Worn Mini Bullet Sensor on general equipment.</t>
  </si>
  <si>
    <t>02030-001</t>
  </si>
  <si>
    <t>AXIS TW1901 CABLE HOLDER 5P</t>
  </si>
  <si>
    <t>02032-001</t>
  </si>
  <si>
    <t>AXIS TW1902 LENS PROTECTOR 5P</t>
  </si>
  <si>
    <t>5 pack replacement lens protector for AXIS TW1200 Body Worn Mini Bullet Sensor.</t>
  </si>
  <si>
    <t>02191-001</t>
  </si>
  <si>
    <t>AXIS TW1904 Body Worn Mount Flight</t>
  </si>
  <si>
    <t>Demonstration kit consisting of 3 mounts, 1 of each AXIS TW1101, AXIS TW1102 and AXIS TW1103.</t>
  </si>
  <si>
    <t>01997-001</t>
  </si>
  <si>
    <t>AXIS P1455-LE</t>
  </si>
  <si>
    <t>Compact and outdoor-ready HDTV camera for day and night surveillance. NEMA 4X, IP66/67 and IK10-rated, light weight HDTV 1080p resolution fixed bullet camera providing Forensic WDR and Lightfinder 2.0. Varifocal 3-9 mm F1.6 lens with remote 3 x optical zoom and focus with automatic IR cut filter. Multiple, individually configurable H.264, H.265 and Motion JPEG streams; full HDTV 1080p at 50/60 fps. Axis Zipstream technology for reduced bandwidth and storage needs. Video motion detection, shock detection and active tampering alarm, defogging and corridor format.  Audio in and I/O port, microSD/SDHC memory card slot for edge storage. OptimizedIR, a power-efficient LED technology with adaptable angle of IR illumination up to 40 meters (131 feet). Integrated bracket for easy mounting on wall and ceiling. Power over Ethernet. Operating conditions -40 °C to 60 °C (-40 °F to 140 °F). Includes removable sunshield, mounting bracket, Torx L-key, and IP66/67- rated cable glands. Midspan not included.</t>
  </si>
  <si>
    <t>02051-001</t>
  </si>
  <si>
    <t>AXIS Q1615 Mk III</t>
  </si>
  <si>
    <t>HDTV 1080p resolution, day/night, fixed box camera providing Forensic WDR and Lightfinder 2.0. Includes an IR corrected varifocal 2.8-8.5 mm F1.2 i-CS lens with remote zoom and focus. Multiple, individually configurable H.264, H.265 and Motion JPEG streams; full HDTV 1080p/2MP resolution up to 60 fps with Forensic WDR and up to 120 fps without. Axis Zipstream technology for reduced bandwidth and storage needs. Deep learning processing unit, shock detection,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Power over Ethernet or 12-28VDC input. Includes black stand for wall and ceiling mount with hole for easy cable management. Midspan or power supply not included.</t>
  </si>
  <si>
    <t>02064-001</t>
  </si>
  <si>
    <t>AXIS Q1615-LE Mk III</t>
  </si>
  <si>
    <t>Outdoor, NEMA 4X, IP66/67 and IK10-rated, light weight HDTV 1080p resolution, day/night, fixed box camera providing OptimizedIR, Forensic WDR and Lightfinder 2.0. Includes an IR corrected varifocal 2.8-8.5 mm F1.2 i-CS lens with remote zoom and focus. Multiple, individually configurable H.264, H.265 and Motion JPEG streams; full HDTV 1080p/2MP resolution up to 60 fps with Forensic WDR and up to 120 fps without. Axis Zipstream technology for reduced bandwidth and storage needs. Deep learning processing unit, shock detection, intrusion alarm. Barrel distortion correction, defogging and electronic image stabilization. Scene profiles. Two-way audio, audio detection with optional analog or digital microphone. Supervised I/O for alarm/event handling, MicroSD/MicroSDHC memory card slot for optional local video storage. Serial port for RS422/485 communication. Powered by IEEE 802.3at Type 2 Class 4 (PoE+). Built-in heaters and fan, Arctic Temperature Control for start-up in -40°C to 60°C (-40 ºF to 140 ºF).I ncludes removable sunshield, wall bracket, Torx T20 screw driver and IP66/67- rated cable glands. Midspan or power supply not included.</t>
  </si>
  <si>
    <t>01787-001</t>
  </si>
  <si>
    <t>AXIS P8815-2 3D Ppl Counter BK</t>
  </si>
  <si>
    <t>AXIS P8815-2 3D People Counter is a custom-designed stereo camera designed for people counting. The people counter functionality is included; no need to purchase and install a separately licensed product. Main features include: Accurate and reliable 3D people counting. All-in-one solution with reliable hardware. Optimized for challenging conditions. Flexible counting zones. Easy integration in AXIS Store Reporter or 3rd party reporting system. This version comes with a black casing.</t>
  </si>
  <si>
    <t>01786-001</t>
  </si>
  <si>
    <t>AXIS P8815-2 3D Ppl Counter WH</t>
  </si>
  <si>
    <t>AXIS P8815-2 3D People Counter is a custom-designed stereo camera designed for people counting. The people counter functionality is included; no need to purchase and install a separately licensed product. Main features include: Accurate and reliable 3D people counting. All-in-one solution with reliable hardware. Optimized for challenging conditions. Flexible counting zones. Easy integration in AXIS Store Reporter or 3rd party reporting system. This version comes with a white casing.</t>
  </si>
  <si>
    <t>01595-001</t>
  </si>
  <si>
    <t>AXIS P3247-LV</t>
  </si>
  <si>
    <t>AXIS P3247-LV is a day/night fixed dome with discreet, dust- and IK10 vandal-resistant indoor casing. It has support for Forensic WDR, Lightfinder 2.0, motion-adaptive exposure for minimized motion blur, and OptimizedIR illumination. Varifocal 3-8mm P-Iris lens with remote zoom and focus simplifying the installation. Multiple, individually configurable H.264, H.265 and Motion JPEG streams. 5 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 Includes mounting bracket for wall/ceiling or junction boxes.</t>
  </si>
  <si>
    <t>01597-001</t>
  </si>
  <si>
    <t>AXIS P3248-LV</t>
  </si>
  <si>
    <t>AXIS P3248-LV is a day/night fixed dome with discreet, dust- and IK10 vandal-resistant indoor casing. It has support for Forensic WDR, Lightfinder 2.0, motion-adaptive exposure for minimized motion blur, and OptimizedIR illumination. Varifocal 4.3-8.6 mm P-Iris lens with remote zoom and focus simplifying the installation. Multiple, individually configurable H.264, H.265 and Motion JPEG streams. 4K (8MP)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 Includes mounting bracket for wall or junction boxes and weather shield against sun, rain or snow.</t>
  </si>
  <si>
    <t>01596-001</t>
  </si>
  <si>
    <t>AXIS P3247-LVE</t>
  </si>
  <si>
    <t>AXIS P3247-LVE is a day/night fixed dome with IK10 vandal-resistant outdoor casing. It has support for Forensic WDR, Lightfinder 2.0, motion-adaptive exposure for minimized motion blur, and OptimizedIR illumination. Varifocal 3-8 mm P-Iris lens with remote zoom and focus simplifying the installation. Multiple, individually configurable H.264, H.265 and Motion JPEG streams. 5 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 Includes mounting bracket for wall or junction boxes and weather shield against sun, rain or snow.</t>
  </si>
  <si>
    <t>01598-001</t>
  </si>
  <si>
    <t>AXIS P3248-LVE</t>
  </si>
  <si>
    <t>AXIS P3248-LVE is a day/night fixed dome with IK10 vandal-resistant outdoor casing. It has support for Forensic WDR, Lightfinder 2.0, motion-adaptive exposure for minimized motion blur, and OptimizedIR illumination. Varifocal 4.3-8.6 mm P-Iris lens with remote zoom and focus simplifying the installation. Multiple, individually configurable H.264, H.265 and Motion JPEG streams. 4K (8MP)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t>
  </si>
  <si>
    <t>01970-001</t>
  </si>
  <si>
    <t>AXIS P3715-PLVE</t>
  </si>
  <si>
    <t>AXIS P3715-PLVE offers two channels with 2MP per channel, at a frame rate of 30 fps. With its unique peanut-shaped dome design, this multidirectional camera offers cost-effective installation and flexible positioning of both varifocal camera heads. Each head can be controlled individually, so you can capture scenes in two directions in wide angle or zoomed-in views. It features Axis Lightfinder and Axis Forensic WDR for true colors and great details in challenging or poor light. And, remote zoom and focus capabilities ensures fast and accurate installation. Furthermore, Zipstream with support for H.264 significantly lowers bandwidth and storage requirements.</t>
  </si>
  <si>
    <t>01766-001</t>
  </si>
  <si>
    <t>AXIS Q9216-SLV STEEL</t>
  </si>
  <si>
    <t>01767-001</t>
  </si>
  <si>
    <t>AXIS Q9216-SLV WHITE</t>
  </si>
  <si>
    <t>01965-002</t>
  </si>
  <si>
    <t>AXIS V5925 50 Hz</t>
  </si>
  <si>
    <t>Generic PTZ camera with 30x zoom, autofocus and HDTV 1080p resolution at 50fps for live streaming of video and audio. “Video conference” design, smooth pan and tilt, EIS. HDMI, 3G-SDI, XLR-3 for studio connectivity. Studio quality in stereo. Power supply and wall mount bracket are included.</t>
  </si>
  <si>
    <t>02114-001</t>
  </si>
  <si>
    <t>AXIS P1280-E 2.2 MM 8.3 FPS</t>
  </si>
  <si>
    <t>0745-001</t>
  </si>
  <si>
    <t>AXIS A4011-E READER</t>
  </si>
  <si>
    <t>02062-001</t>
  </si>
  <si>
    <t>AXIS AUDIO MANAGER PRO - E-LICENSE</t>
  </si>
  <si>
    <t>Україна, 04080 м.Київ, вул. Межигірська, 87-А, тел: +380 (44) 351-14-37, www.iqtrading.ua</t>
  </si>
  <si>
    <t>AT-x950-52XSQ-B01</t>
  </si>
  <si>
    <t>AT-x950-52XSQ-B05</t>
  </si>
  <si>
    <t>AT-FL-x950-MODB</t>
  </si>
  <si>
    <t>Modbus/TCP license for x950</t>
  </si>
  <si>
    <t>Premium License One license per switch</t>
  </si>
  <si>
    <t>AT-FL-x930-MRP</t>
  </si>
  <si>
    <t>Media Redundancy Protocol license for x930</t>
  </si>
  <si>
    <t>AT-FL-x550-CPOE</t>
  </si>
  <si>
    <t>Continuous POE license for x550 Series switches</t>
  </si>
  <si>
    <t>x310 Series - L2+ Managed Fast Ethernet Stackable Switches</t>
  </si>
  <si>
    <t>AT-x320-10GH</t>
  </si>
  <si>
    <t>Rack Mount Kit for AT-x510DP-28GTX/52GTX,  AT-IX5-28GPX, AT-x950/x930 series</t>
  </si>
  <si>
    <t>Rack Mount Kit for AT-x230-10GT, AT-GS910/16, AT-GS920/16</t>
  </si>
  <si>
    <t>Rack Mount Kit for AT-GS910/8, /8E, AT-GS920/8, AT-FS710/8, /8E</t>
  </si>
  <si>
    <t xml:space="preserve">Rack Mount Kit for AT-x230L-17GT/26GT, AT-x230-18GT/28GT/18GP, AT-IE210L-18GP </t>
  </si>
  <si>
    <t>Rack Mount Kit for AT-x230-10GP, AT-GS920/8PS, AT-IE210L-10GP, AT-AR3k/2k/1k</t>
  </si>
  <si>
    <t>Rack Mount shelf for AT-XS916MXT/MXS, AT-x550-18XTQ/18XSQ, AT-x230-10GP, AT-GS920/8PS, AT-IE210L-10GP, AT-AR3k/2k, AT-PWR300, AT-320 &amp; GS980EM series</t>
  </si>
  <si>
    <t>Wall Mount Kit for AT-x550-18XSPQm, AT-x530L-28GTX/52GTX, AT-x530-28GTXm/52GTXm, AT-x220-28GS/52GT/52GP, AT-GS910/24, AT-GS920/24, AT-FS710/16, /16E, /24, AT-AR2k, AT-x510/L (No DP)/x310/GS980M/GS950/FS980M/ GS900MX/MPX series</t>
  </si>
  <si>
    <t>Wall Mount Kit for AT-x230-10GT, AT-GS910/5, /8, /8E, /16, AT-GS920/8, /16,  AT-FS710/8, /8E</t>
  </si>
  <si>
    <t>AT-DRMT-J03</t>
  </si>
  <si>
    <t>DIN rail mount kit for x320 series, GS980EM series and PWR300.</t>
  </si>
  <si>
    <t>AT-FL-IE5-MRP</t>
  </si>
  <si>
    <t>AT-MCF3010T/4SP</t>
  </si>
  <si>
    <t>TAA, 4 x SFP+ to 10/100/1G/2.5G/5G/10GT Blade for MCF3300</t>
  </si>
  <si>
    <t>AT-DMCWLMT-005</t>
  </si>
  <si>
    <t>AT-MMCWLMT-005</t>
  </si>
  <si>
    <t>AT-MMC1000/SP-960</t>
  </si>
  <si>
    <t>TAA, SFP/LC 1G, Single Mode, 10km, 1310nm</t>
  </si>
  <si>
    <t>AT-SP10ER40a/I</t>
  </si>
  <si>
    <t>TAA, SFP+/LC 10G Single-Mode 40km, Industrial Temp (-40 to 85c)</t>
  </si>
  <si>
    <t>AT-SP10LRa/I</t>
  </si>
  <si>
    <t>AT-SPFX30/I</t>
  </si>
  <si>
    <t>TAA, SFP/LC 100LX, Single-Mode, 30km, 1310 nm</t>
  </si>
  <si>
    <t>AT-SPLX10a</t>
  </si>
  <si>
    <t>SFP Pluggable Optical Module, 1000BX, 20km, Single mode, Single fiber [Tx=1310,Rx=1490], LC conn. (-40 to 95°C)</t>
  </si>
  <si>
    <t>AT-DNC10LC-901</t>
  </si>
  <si>
    <t>TAA,LC,10G,NIC,LF</t>
  </si>
  <si>
    <t>AT-DNC10SP-901</t>
  </si>
  <si>
    <t>TAA,SFP,10G,NIC,LF</t>
  </si>
  <si>
    <t>AT-DNC10T-901</t>
  </si>
  <si>
    <t>TAA,RJ45,10G,NIC,LF</t>
  </si>
  <si>
    <t>AT-2711FX/LC-901</t>
  </si>
  <si>
    <t>TAA (Federal), 100FX/LC, PCIe Fast Ethernet Fiber Adapter Card (NIC), PXE,UEFI</t>
  </si>
  <si>
    <t>AT-2711FX/SC-901</t>
  </si>
  <si>
    <t>TAA (Federal), 100FX/SC, PCIe Fast Ethernet Fiber Adapter Card (NIC), PXE,UEFI</t>
  </si>
  <si>
    <t>AT-2914GP/SP-901</t>
  </si>
  <si>
    <t>TAA, SFP, POE+ NIC, LF</t>
  </si>
  <si>
    <t>AT-29M2/LC-AF</t>
  </si>
  <si>
    <t>TAA (Federal), 1000SX/LC, M.2 Gigabit Fiber Adapter Card (NIC)</t>
  </si>
  <si>
    <t>AT-29M2/SP-BA-901</t>
  </si>
  <si>
    <t>TAA (Federal), 100/1000 SFP, M.2 Gigabit Fiber Adapter Card (NIC), PXE,UEFI</t>
  </si>
  <si>
    <t>AT-SBx3112</t>
  </si>
  <si>
    <t>AT-FL-x550-OF13-1YR</t>
  </si>
  <si>
    <t>AT-FL-x550-OF13-5YR</t>
  </si>
  <si>
    <t>AT-FL-XS9X-UDLD</t>
  </si>
  <si>
    <t>AXIS W100 Body Worn Camera is an easy-to-use, lightweight and robust body worn camera with an operating time of over 12 hours at 1080p. It delivers sharp images even in challenging conditions and has dual microphones for excellent audio and noise suppression. AXIS W100 features the Klick Fast System, making it compatible with most available mounting options, the TW1100 Clip Mount is included. In addition, Axis Zipstream technology allows users to store as much footage as they require without compromising image quality. The camera also features a GPS/GNSS receiver for location data, Bluetooth Low Energy 4.1, IEEE 802.11b/g/n, and a 6-axis gyro and accelerometer. Docking stations and system controller are sold separately.</t>
  </si>
  <si>
    <t>01958-002</t>
  </si>
  <si>
    <t>AXIS Q6135-LE 50HZ</t>
  </si>
  <si>
    <t>PTZ camera with continues 360° pan and build in IR illumination (200M) with 32x optical zoom, Autofocus and Focus Recall. HDTV 1080p @ 50fps (1920x1080) in Motion JPEG, H.264, H.265, and Axis Zipstream. Day &amp; Night, IP66, NEMA 4X and NEMA TS2 classification. Full-size SD-card slot.
Perfect image quality in all directions without distortion. WDR, EIS, Speed dry. Includes Advanced gate keeper and analytics. Repaintable surface. Midspan with fiber slot and RJ45 input included.</t>
  </si>
  <si>
    <t>01995-001</t>
  </si>
  <si>
    <t>AXIS I8016-LVE</t>
  </si>
  <si>
    <t>AXIS I8016-LVE Network Video Intercom is a compact and highly robust network intercom for two-way communication, video and remote entry control. with exceptional audio quality, including echo and noise cancellation, and a 5MP camera with invisible IR night vision and 140° FOV, the unit offers reliable 24/7 identification and remote entry control also in the most demanding situations. Based on open IP standards and interfaces such as ONVIF, PoE and SIP, AXIS I8016-LVE Network Video Intercom offers great integration possibilities and is a perfect complement to any video surveillance system.</t>
  </si>
  <si>
    <t>1 Year Care Plus for XProtect Professional+ Device License</t>
  </si>
  <si>
    <t>Milestone XProtect Corporate Device License</t>
  </si>
  <si>
    <t>B329.8726</t>
  </si>
  <si>
    <t>B329.8732</t>
  </si>
  <si>
    <t>B329.8733</t>
  </si>
  <si>
    <t>B329.8734</t>
  </si>
  <si>
    <t>B329.8735</t>
  </si>
  <si>
    <t>B329.8737</t>
  </si>
  <si>
    <t>B329.8738</t>
  </si>
  <si>
    <t>B329.8740</t>
  </si>
  <si>
    <t>B329.8741</t>
  </si>
  <si>
    <t>B329.8206</t>
  </si>
  <si>
    <t>B329.8743</t>
  </si>
  <si>
    <t>B329.8744</t>
  </si>
  <si>
    <t>B329.8746</t>
  </si>
  <si>
    <t>B329.8747</t>
  </si>
  <si>
    <t>B329.8748</t>
  </si>
  <si>
    <t>B329.8749</t>
  </si>
  <si>
    <t>B329.8751</t>
  </si>
  <si>
    <t>B329.8752</t>
  </si>
  <si>
    <t>B329.8205</t>
  </si>
  <si>
    <t>B329.8758</t>
  </si>
  <si>
    <t>B329.8759</t>
  </si>
  <si>
    <t>B329.8760</t>
  </si>
  <si>
    <t>B329.8761</t>
  </si>
  <si>
    <t>B329.8762</t>
  </si>
  <si>
    <t>B329.8766</t>
  </si>
  <si>
    <t>000004575</t>
  </si>
  <si>
    <t>B329.8771</t>
  </si>
  <si>
    <t>B329.8772</t>
  </si>
  <si>
    <t>B329.8204</t>
  </si>
  <si>
    <t>B329.8769</t>
  </si>
  <si>
    <t>B329.8779</t>
  </si>
  <si>
    <t>B329.8776</t>
  </si>
  <si>
    <t>B329.8777</t>
  </si>
  <si>
    <t>B329.8778</t>
  </si>
  <si>
    <t>B329.8773</t>
  </si>
  <si>
    <t>B331.8464</t>
  </si>
  <si>
    <t>B330.1593</t>
  </si>
  <si>
    <t>B331.8779</t>
  </si>
  <si>
    <t>B331.8780</t>
  </si>
  <si>
    <t>B329.8798</t>
  </si>
  <si>
    <t>B329.8800</t>
  </si>
  <si>
    <t>B329.8838</t>
  </si>
  <si>
    <t>B329.8207</t>
  </si>
  <si>
    <t>B329.8840</t>
  </si>
  <si>
    <t>B329.8841</t>
  </si>
  <si>
    <t>B329.8842</t>
  </si>
  <si>
    <t>B329.8844</t>
  </si>
  <si>
    <t>B329.8824</t>
  </si>
  <si>
    <t>B329.8825</t>
  </si>
  <si>
    <t>B329.8826</t>
  </si>
  <si>
    <t>B329.8827</t>
  </si>
  <si>
    <t>B329.8828</t>
  </si>
  <si>
    <t>B329.8864</t>
  </si>
  <si>
    <t>B329.8202</t>
  </si>
  <si>
    <t>B329.8203</t>
  </si>
  <si>
    <t>B329.8868</t>
  </si>
  <si>
    <t>B329.8869</t>
  </si>
  <si>
    <t>B329.8871</t>
  </si>
  <si>
    <t>B329.8875</t>
  </si>
  <si>
    <t>B329.8876</t>
  </si>
  <si>
    <t>B329.8898</t>
  </si>
  <si>
    <t>B329.8914</t>
  </si>
  <si>
    <t>B329.8915</t>
  </si>
  <si>
    <t>B329.8916</t>
  </si>
  <si>
    <t>B329.8917</t>
  </si>
  <si>
    <t>B329.8918</t>
  </si>
  <si>
    <t>B329.8900</t>
  </si>
  <si>
    <t>B329.8901</t>
  </si>
  <si>
    <t>B329.8902</t>
  </si>
  <si>
    <t>B329.8903</t>
  </si>
  <si>
    <t>B329.8904</t>
  </si>
  <si>
    <t>B329.8921</t>
  </si>
  <si>
    <t>B329.8922</t>
  </si>
  <si>
    <t>B329.8924</t>
  </si>
  <si>
    <t>B331.8778</t>
  </si>
  <si>
    <t>B330.9795</t>
  </si>
  <si>
    <t>B329.8926</t>
  </si>
  <si>
    <t>B331.9085</t>
  </si>
  <si>
    <t>B329.8886</t>
  </si>
  <si>
    <t>B329.8885</t>
  </si>
  <si>
    <t>B329.8883</t>
  </si>
  <si>
    <t>B329.8964</t>
  </si>
  <si>
    <t>B329.8966</t>
  </si>
  <si>
    <t>B330.0633</t>
  </si>
  <si>
    <t>B330.0723</t>
  </si>
  <si>
    <t>B331.9115</t>
  </si>
  <si>
    <t>B331.9123</t>
  </si>
  <si>
    <t>B331.9126</t>
  </si>
  <si>
    <t>B330.0788</t>
  </si>
  <si>
    <t>B330.0789</t>
  </si>
  <si>
    <t>B330.0808</t>
  </si>
  <si>
    <t>B330.0809</t>
  </si>
  <si>
    <t>B330.0810</t>
  </si>
  <si>
    <t>B330.0880</t>
  </si>
  <si>
    <t>B330.7049</t>
  </si>
  <si>
    <t>B330.7050</t>
  </si>
  <si>
    <t>B330.7051</t>
  </si>
  <si>
    <t>B330.0896</t>
  </si>
  <si>
    <t>B330.0909</t>
  </si>
  <si>
    <t>B330.0910</t>
  </si>
  <si>
    <t>B330.0920</t>
  </si>
  <si>
    <t>B330.1101</t>
  </si>
  <si>
    <t>B330.1102</t>
  </si>
  <si>
    <t>B330.1103</t>
  </si>
  <si>
    <t>B330.1104</t>
  </si>
  <si>
    <t>B330.1053</t>
  </si>
  <si>
    <t>B330.1054</t>
  </si>
  <si>
    <t>B330.1055</t>
  </si>
  <si>
    <t>B330.1185</t>
  </si>
  <si>
    <t>B330.1186</t>
  </si>
  <si>
    <t>B330.1187</t>
  </si>
  <si>
    <t>B330.1065</t>
  </si>
  <si>
    <t>B330.1066</t>
  </si>
  <si>
    <t>B330.1067</t>
  </si>
  <si>
    <t>B330.1068</t>
  </si>
  <si>
    <t>B330.1198</t>
  </si>
  <si>
    <t>B330.1200</t>
  </si>
  <si>
    <t>B330.1542</t>
  </si>
  <si>
    <t>B330.1540</t>
  </si>
  <si>
    <t>B330.1549</t>
  </si>
  <si>
    <t>B330.1548</t>
  </si>
  <si>
    <t>B329.8972</t>
  </si>
  <si>
    <t>B329.8973</t>
  </si>
  <si>
    <t>000004572</t>
  </si>
  <si>
    <t>000004573</t>
  </si>
  <si>
    <t>B330.5067</t>
  </si>
  <si>
    <t>B329.8997</t>
  </si>
  <si>
    <t>B329.8998</t>
  </si>
  <si>
    <t>B330.0354</t>
  </si>
  <si>
    <t>B330.0355</t>
  </si>
  <si>
    <t>B331.8951</t>
  </si>
  <si>
    <t>B330.1598</t>
  </si>
  <si>
    <t>B331.9672</t>
  </si>
  <si>
    <t>B330.7159</t>
  </si>
  <si>
    <t>B331.9673</t>
  </si>
  <si>
    <t>000000544</t>
  </si>
  <si>
    <t>000004914</t>
  </si>
  <si>
    <t>000008297</t>
  </si>
  <si>
    <t>000008416</t>
  </si>
  <si>
    <t>000026434</t>
  </si>
  <si>
    <t>000011163</t>
  </si>
  <si>
    <t>000009370</t>
  </si>
  <si>
    <t>000008522</t>
  </si>
  <si>
    <t>000009865</t>
  </si>
  <si>
    <t>000027758</t>
  </si>
  <si>
    <t>000000553</t>
  </si>
  <si>
    <t>000007003</t>
  </si>
  <si>
    <t>000041797</t>
  </si>
  <si>
    <t>000000564</t>
  </si>
  <si>
    <t>000000549</t>
  </si>
  <si>
    <t>000000550</t>
  </si>
  <si>
    <t>000000551</t>
  </si>
  <si>
    <t>000000556</t>
  </si>
  <si>
    <t>000000557</t>
  </si>
  <si>
    <t>000000558</t>
  </si>
  <si>
    <t>000000559</t>
  </si>
  <si>
    <t>000000560</t>
  </si>
  <si>
    <t>000007009</t>
  </si>
  <si>
    <t>000006975</t>
  </si>
  <si>
    <t>000008353</t>
  </si>
  <si>
    <t>000008714</t>
  </si>
  <si>
    <t>000028866</t>
  </si>
  <si>
    <t>000007176</t>
  </si>
  <si>
    <t>000027751</t>
  </si>
  <si>
    <t>000007289</t>
  </si>
  <si>
    <t>000027397</t>
  </si>
  <si>
    <t>000026435</t>
  </si>
  <si>
    <t>000029082</t>
  </si>
  <si>
    <t>000004794</t>
  </si>
  <si>
    <t>000000722</t>
  </si>
  <si>
    <t>000004825</t>
  </si>
  <si>
    <t>000008773</t>
  </si>
  <si>
    <t>000004932</t>
  </si>
  <si>
    <t>000004107</t>
  </si>
  <si>
    <t>000000808</t>
  </si>
  <si>
    <t>000026516</t>
  </si>
  <si>
    <t>000004933</t>
  </si>
  <si>
    <t>000008742</t>
  </si>
  <si>
    <t>000004962</t>
  </si>
  <si>
    <t>000008739</t>
  </si>
  <si>
    <t>000004934</t>
  </si>
  <si>
    <t>000000723</t>
  </si>
  <si>
    <t>000000815</t>
  </si>
  <si>
    <t>000000816</t>
  </si>
  <si>
    <t>000004595</t>
  </si>
  <si>
    <t>000006660</t>
  </si>
  <si>
    <t>000028436</t>
  </si>
  <si>
    <t>000028666</t>
  </si>
  <si>
    <t>000053916</t>
  </si>
  <si>
    <t>000007183</t>
  </si>
  <si>
    <t>000007342</t>
  </si>
  <si>
    <t>000004771</t>
  </si>
  <si>
    <t>000053923</t>
  </si>
  <si>
    <t>000008788</t>
  </si>
  <si>
    <t>000026955</t>
  </si>
  <si>
    <t>000003698</t>
  </si>
  <si>
    <t>000007147</t>
  </si>
  <si>
    <t>000004438</t>
  </si>
  <si>
    <t>000028127</t>
  </si>
  <si>
    <t>000006525</t>
  </si>
  <si>
    <t>000026462</t>
  </si>
  <si>
    <t>000008712</t>
  </si>
  <si>
    <t>000030447</t>
  </si>
  <si>
    <t>000029991</t>
  </si>
  <si>
    <t>000029428</t>
  </si>
  <si>
    <t>000030143</t>
  </si>
  <si>
    <t>000029173</t>
  </si>
  <si>
    <t>000030006</t>
  </si>
  <si>
    <t>000029174</t>
  </si>
  <si>
    <t>000010549</t>
  </si>
  <si>
    <t>000010548</t>
  </si>
  <si>
    <t>000029989</t>
  </si>
  <si>
    <t>000030142</t>
  </si>
  <si>
    <t>000009886</t>
  </si>
  <si>
    <t>000010249</t>
  </si>
  <si>
    <t>000028655</t>
  </si>
  <si>
    <t>000032733</t>
  </si>
  <si>
    <t>000009235</t>
  </si>
  <si>
    <t>000002810</t>
  </si>
  <si>
    <t>000011257</t>
  </si>
  <si>
    <t>000004406</t>
  </si>
  <si>
    <t>000002795</t>
  </si>
  <si>
    <t>000003538</t>
  </si>
  <si>
    <t>000027217</t>
  </si>
  <si>
    <t>000000724</t>
  </si>
  <si>
    <t>000000725</t>
  </si>
  <si>
    <t>000000726</t>
  </si>
  <si>
    <t>000000727</t>
  </si>
  <si>
    <t>000008101</t>
  </si>
  <si>
    <t>000007181</t>
  </si>
  <si>
    <t>000004935</t>
  </si>
  <si>
    <t>000004937</t>
  </si>
  <si>
    <t>000003916</t>
  </si>
  <si>
    <t>000004929</t>
  </si>
  <si>
    <t>000004930</t>
  </si>
  <si>
    <t>000010805</t>
  </si>
  <si>
    <t>000006913</t>
  </si>
  <si>
    <t>000006772</t>
  </si>
  <si>
    <t>000006738</t>
  </si>
  <si>
    <t>000004645</t>
  </si>
  <si>
    <t>000027218</t>
  </si>
  <si>
    <t>000030248</t>
  </si>
  <si>
    <t>000003537</t>
  </si>
  <si>
    <t>000011127</t>
  </si>
  <si>
    <t>000003469</t>
  </si>
  <si>
    <t>000003901</t>
  </si>
  <si>
    <t>000026816</t>
  </si>
  <si>
    <t>000000715</t>
  </si>
  <si>
    <t>000000716</t>
  </si>
  <si>
    <t>000000714</t>
  </si>
  <si>
    <t>000006627</t>
  </si>
  <si>
    <t>000007429</t>
  </si>
  <si>
    <t>000026818</t>
  </si>
  <si>
    <t>000007182</t>
  </si>
  <si>
    <t>000027930</t>
  </si>
  <si>
    <t>000004264</t>
  </si>
  <si>
    <t>000027419</t>
  </si>
  <si>
    <t>000000713</t>
  </si>
  <si>
    <t>000026396</t>
  </si>
  <si>
    <t>000028837</t>
  </si>
  <si>
    <t>000000542</t>
  </si>
  <si>
    <t>000011044</t>
  </si>
  <si>
    <t>B329.5301</t>
  </si>
  <si>
    <t>B329.5812</t>
  </si>
  <si>
    <t>B329.5813</t>
  </si>
  <si>
    <t>000000597</t>
  </si>
  <si>
    <t>000000596</t>
  </si>
  <si>
    <t>000000599</t>
  </si>
  <si>
    <t>000000598</t>
  </si>
  <si>
    <t>000000595</t>
  </si>
  <si>
    <t>000004801</t>
  </si>
  <si>
    <t>000000600</t>
  </si>
  <si>
    <t>000026595</t>
  </si>
  <si>
    <t>000000609</t>
  </si>
  <si>
    <t>000027890</t>
  </si>
  <si>
    <t>000004802</t>
  </si>
  <si>
    <t>000000608</t>
  </si>
  <si>
    <t>000000621</t>
  </si>
  <si>
    <t>000000622</t>
  </si>
  <si>
    <t>000004803</t>
  </si>
  <si>
    <t>000004804</t>
  </si>
  <si>
    <t>000000635</t>
  </si>
  <si>
    <t>000000636</t>
  </si>
  <si>
    <t>000000637</t>
  </si>
  <si>
    <t>000000633</t>
  </si>
  <si>
    <t>000000634</t>
  </si>
  <si>
    <t>000030249</t>
  </si>
  <si>
    <t>000000645</t>
  </si>
  <si>
    <t>000000646</t>
  </si>
  <si>
    <t>000004960</t>
  </si>
  <si>
    <t>000003606</t>
  </si>
  <si>
    <t>000000644</t>
  </si>
  <si>
    <t>000004928</t>
  </si>
  <si>
    <t>000000654</t>
  </si>
  <si>
    <t>000000655</t>
  </si>
  <si>
    <t>000000647</t>
  </si>
  <si>
    <t>000004061</t>
  </si>
  <si>
    <t>000004806</t>
  </si>
  <si>
    <t>000000623</t>
  </si>
  <si>
    <t>000000627</t>
  </si>
  <si>
    <t>000000628</t>
  </si>
  <si>
    <t>000000629</t>
  </si>
  <si>
    <t>000003919</t>
  </si>
  <si>
    <t>000000630</t>
  </si>
  <si>
    <t>000004471</t>
  </si>
  <si>
    <t>000004807</t>
  </si>
  <si>
    <t>000000579</t>
  </si>
  <si>
    <t>000000584</t>
  </si>
  <si>
    <t>000003546</t>
  </si>
  <si>
    <t>000000578</t>
  </si>
  <si>
    <t>000004808</t>
  </si>
  <si>
    <t>000029028</t>
  </si>
  <si>
    <t>000000620</t>
  </si>
  <si>
    <t>000004805</t>
  </si>
  <si>
    <t>000006773</t>
  </si>
  <si>
    <t>000000613</t>
  </si>
  <si>
    <t>000000618</t>
  </si>
  <si>
    <t>000000619</t>
  </si>
  <si>
    <t>000000617</t>
  </si>
  <si>
    <t>000028337</t>
  </si>
  <si>
    <t>000000601</t>
  </si>
  <si>
    <t>000000641</t>
  </si>
  <si>
    <t>000000648</t>
  </si>
  <si>
    <t>000000624</t>
  </si>
  <si>
    <t>000000602</t>
  </si>
  <si>
    <t>000000625</t>
  </si>
  <si>
    <t>000000583</t>
  </si>
  <si>
    <t>000000638</t>
  </si>
  <si>
    <t>000000649</t>
  </si>
  <si>
    <t>000000591</t>
  </si>
  <si>
    <t>000000577</t>
  </si>
  <si>
    <t>000000657</t>
  </si>
  <si>
    <t>000000658</t>
  </si>
  <si>
    <t>000000605</t>
  </si>
  <si>
    <t>000000585</t>
  </si>
  <si>
    <t>000000626</t>
  </si>
  <si>
    <t>000000639</t>
  </si>
  <si>
    <t>000000650</t>
  </si>
  <si>
    <t>000000606</t>
  </si>
  <si>
    <t>000000652</t>
  </si>
  <si>
    <t>000000593</t>
  </si>
  <si>
    <t>000000581</t>
  </si>
  <si>
    <t>000000610</t>
  </si>
  <si>
    <t>000000611</t>
  </si>
  <si>
    <t>000000603</t>
  </si>
  <si>
    <t>000027060</t>
  </si>
  <si>
    <t>000000586</t>
  </si>
  <si>
    <t>000000640</t>
  </si>
  <si>
    <t>000000651</t>
  </si>
  <si>
    <t>000000590</t>
  </si>
  <si>
    <t>000000587</t>
  </si>
  <si>
    <t>000000631</t>
  </si>
  <si>
    <t>000000642</t>
  </si>
  <si>
    <t>000000594</t>
  </si>
  <si>
    <t>000009811</t>
  </si>
  <si>
    <t>000028328</t>
  </si>
  <si>
    <t>000000588</t>
  </si>
  <si>
    <t>000000632</t>
  </si>
  <si>
    <t>000000643</t>
  </si>
  <si>
    <t>000000653</t>
  </si>
  <si>
    <t>000009812</t>
  </si>
  <si>
    <t>000008253</t>
  </si>
  <si>
    <t>000008508</t>
  </si>
  <si>
    <t>000009660</t>
  </si>
  <si>
    <t>000009661</t>
  </si>
  <si>
    <t>000009662</t>
  </si>
  <si>
    <t>000009655</t>
  </si>
  <si>
    <t>000008197</t>
  </si>
  <si>
    <t>000028289</t>
  </si>
  <si>
    <t>000000604</t>
  </si>
  <si>
    <t>000010522</t>
  </si>
  <si>
    <t>000009486</t>
  </si>
  <si>
    <t>000000589</t>
  </si>
  <si>
    <t>000000616</t>
  </si>
  <si>
    <t>000000656</t>
  </si>
  <si>
    <t>000003827</t>
  </si>
  <si>
    <t>000008740</t>
  </si>
  <si>
    <t>000027732</t>
  </si>
  <si>
    <t>000030083</t>
  </si>
  <si>
    <t>000026884</t>
  </si>
  <si>
    <t>000029338</t>
  </si>
  <si>
    <t>000029169</t>
  </si>
  <si>
    <t>000030433</t>
  </si>
  <si>
    <t>000027735</t>
  </si>
  <si>
    <t>000030152</t>
  </si>
  <si>
    <t>000003942</t>
  </si>
  <si>
    <t>000000678</t>
  </si>
  <si>
    <t>000028130</t>
  </si>
  <si>
    <t>000027110</t>
  </si>
  <si>
    <t>000030434</t>
  </si>
  <si>
    <t>000027737</t>
  </si>
  <si>
    <t>000030319</t>
  </si>
  <si>
    <t>000030320</t>
  </si>
  <si>
    <t>000026885</t>
  </si>
  <si>
    <t>000030465</t>
  </si>
  <si>
    <t>000027738</t>
  </si>
  <si>
    <t>000008903</t>
  </si>
  <si>
    <t>000003943</t>
  </si>
  <si>
    <t>000004999</t>
  </si>
  <si>
    <t>000010566</t>
  </si>
  <si>
    <t>000028243</t>
  </si>
  <si>
    <t>000008393</t>
  </si>
  <si>
    <t>000008207</t>
  </si>
  <si>
    <t>000000489</t>
  </si>
  <si>
    <t>000004909</t>
  </si>
  <si>
    <t>000000488</t>
  </si>
  <si>
    <t>000004910</t>
  </si>
  <si>
    <t>000026555</t>
  </si>
  <si>
    <t>000000487</t>
  </si>
  <si>
    <t>000000499</t>
  </si>
  <si>
    <t>000000769</t>
  </si>
  <si>
    <t>000004912</t>
  </si>
  <si>
    <t>000026500</t>
  </si>
  <si>
    <t>000026554</t>
  </si>
  <si>
    <t>000026257</t>
  </si>
  <si>
    <t>000004577</t>
  </si>
  <si>
    <t>000026556</t>
  </si>
  <si>
    <t>000026258</t>
  </si>
  <si>
    <t>000004676</t>
  </si>
  <si>
    <t>000004625</t>
  </si>
  <si>
    <t>000030023</t>
  </si>
  <si>
    <t>000007151</t>
  </si>
  <si>
    <t>000000765</t>
  </si>
  <si>
    <t>000004833</t>
  </si>
  <si>
    <t>000000518</t>
  </si>
  <si>
    <t>000000519</t>
  </si>
  <si>
    <t>000004320</t>
  </si>
  <si>
    <t>000026370</t>
  </si>
  <si>
    <t>000010372</t>
  </si>
  <si>
    <t>000000514</t>
  </si>
  <si>
    <t>000000513</t>
  </si>
  <si>
    <t>000003655</t>
  </si>
  <si>
    <t>000030107</t>
  </si>
  <si>
    <t>000024916</t>
  </si>
  <si>
    <t>000024917</t>
  </si>
  <si>
    <t>000009317</t>
  </si>
  <si>
    <t>000009318</t>
  </si>
  <si>
    <t>000028425</t>
  </si>
  <si>
    <t>000028426</t>
  </si>
  <si>
    <t>000003840</t>
  </si>
  <si>
    <t>000000524</t>
  </si>
  <si>
    <t>000006765</t>
  </si>
  <si>
    <t>000027860</t>
  </si>
  <si>
    <t>000004911</t>
  </si>
  <si>
    <t>000008316</t>
  </si>
  <si>
    <t>000008315</t>
  </si>
  <si>
    <t>000026481</t>
  </si>
  <si>
    <t>000007150</t>
  </si>
  <si>
    <t>000008434</t>
  </si>
  <si>
    <t>000010442</t>
  </si>
  <si>
    <t>000003576</t>
  </si>
  <si>
    <t>000030093</t>
  </si>
  <si>
    <t>000008317</t>
  </si>
  <si>
    <t>000030294</t>
  </si>
  <si>
    <t>000009260</t>
  </si>
  <si>
    <t>000006638</t>
  </si>
  <si>
    <t>000003841</t>
  </si>
  <si>
    <t>000026861</t>
  </si>
  <si>
    <t>000030309</t>
  </si>
  <si>
    <t>000010378</t>
  </si>
  <si>
    <t>000003720</t>
  </si>
  <si>
    <t>000028287</t>
  </si>
  <si>
    <t>000003642</t>
  </si>
  <si>
    <t>000004951</t>
  </si>
  <si>
    <t>000007339</t>
  </si>
  <si>
    <t>000000490</t>
  </si>
  <si>
    <t>000000492</t>
  </si>
  <si>
    <t>000000493</t>
  </si>
  <si>
    <t>000004677</t>
  </si>
  <si>
    <t>000000491</t>
  </si>
  <si>
    <t>000010237</t>
  </si>
  <si>
    <t>000000500</t>
  </si>
  <si>
    <t>000028336</t>
  </si>
  <si>
    <t>000000501</t>
  </si>
  <si>
    <t>000000498</t>
  </si>
  <si>
    <t>000008761</t>
  </si>
  <si>
    <t>000009184</t>
  </si>
  <si>
    <t>000000517</t>
  </si>
  <si>
    <t>000004921</t>
  </si>
  <si>
    <t>000000511</t>
  </si>
  <si>
    <t>000004648</t>
  </si>
  <si>
    <t>000003654</t>
  </si>
  <si>
    <t>000006719</t>
  </si>
  <si>
    <t>000003935</t>
  </si>
  <si>
    <t>000004649</t>
  </si>
  <si>
    <t>000007082</t>
  </si>
  <si>
    <t>000004646</t>
  </si>
  <si>
    <t>000003934</t>
  </si>
  <si>
    <t>000004647</t>
  </si>
  <si>
    <t>000006586</t>
  </si>
  <si>
    <t>000009455</t>
  </si>
  <si>
    <t>000000520</t>
  </si>
  <si>
    <t>000029473</t>
  </si>
  <si>
    <t>000029472</t>
  </si>
  <si>
    <t>000029220</t>
  </si>
  <si>
    <t>000010242</t>
  </si>
  <si>
    <t>000009892</t>
  </si>
  <si>
    <t>000009109</t>
  </si>
  <si>
    <t>000000512</t>
  </si>
  <si>
    <t>000000522</t>
  </si>
  <si>
    <t>000000523</t>
  </si>
  <si>
    <t>000000525</t>
  </si>
  <si>
    <t>000000526</t>
  </si>
  <si>
    <t>000007283</t>
  </si>
  <si>
    <t>000026612</t>
  </si>
  <si>
    <t>000028187</t>
  </si>
  <si>
    <t>000029471</t>
  </si>
  <si>
    <t>000024889</t>
  </si>
  <si>
    <t>000010240</t>
  </si>
  <si>
    <t>000010246</t>
  </si>
  <si>
    <t>000009173</t>
  </si>
  <si>
    <t>000000494</t>
  </si>
  <si>
    <t>000000495</t>
  </si>
  <si>
    <t>000000502</t>
  </si>
  <si>
    <t>000003699</t>
  </si>
  <si>
    <t>000003700</t>
  </si>
  <si>
    <t>000003702</t>
  </si>
  <si>
    <t>000004675</t>
  </si>
  <si>
    <t>000004713</t>
  </si>
  <si>
    <t>000006890</t>
  </si>
  <si>
    <t>000027771</t>
  </si>
  <si>
    <t>000054253</t>
  </si>
  <si>
    <t>000010447</t>
  </si>
  <si>
    <t>000026185</t>
  </si>
  <si>
    <t>000008417</t>
  </si>
  <si>
    <t>000008418</t>
  </si>
  <si>
    <t>000008432</t>
  </si>
  <si>
    <t>000008433</t>
  </si>
  <si>
    <t>000008435</t>
  </si>
  <si>
    <t>000008724</t>
  </si>
  <si>
    <t>000007415</t>
  </si>
  <si>
    <t>000010676</t>
  </si>
  <si>
    <t>000008908</t>
  </si>
  <si>
    <t>000009179</t>
  </si>
  <si>
    <t>000009180</t>
  </si>
  <si>
    <t>000011278</t>
  </si>
  <si>
    <t>000027205</t>
  </si>
  <si>
    <t>000008566</t>
  </si>
  <si>
    <t>000008419</t>
  </si>
  <si>
    <t>000008561</t>
  </si>
  <si>
    <t>000008833</t>
  </si>
  <si>
    <t>000008909</t>
  </si>
  <si>
    <t>000008734</t>
  </si>
  <si>
    <t>000026508</t>
  </si>
  <si>
    <t>000004180</t>
  </si>
  <si>
    <t>000011277</t>
  </si>
  <si>
    <t>000026220</t>
  </si>
  <si>
    <t>000034493</t>
  </si>
  <si>
    <t>000004181</t>
  </si>
  <si>
    <t>000010469</t>
  </si>
  <si>
    <t>000011082</t>
  </si>
  <si>
    <t>000009181</t>
  </si>
  <si>
    <t>000009182</t>
  </si>
  <si>
    <t>000029240</t>
  </si>
  <si>
    <t>000000770</t>
  </si>
  <si>
    <t>000000774</t>
  </si>
  <si>
    <t>000000778</t>
  </si>
  <si>
    <t>000000780</t>
  </si>
  <si>
    <t>000000782</t>
  </si>
  <si>
    <t>000000504</t>
  </si>
  <si>
    <t>000000505</t>
  </si>
  <si>
    <t>000000506</t>
  </si>
  <si>
    <t>000000508</t>
  </si>
  <si>
    <t>000000509</t>
  </si>
  <si>
    <t>000007410</t>
  </si>
  <si>
    <t>000007411</t>
  </si>
  <si>
    <t>000007412</t>
  </si>
  <si>
    <t>000007413</t>
  </si>
  <si>
    <t>000007414</t>
  </si>
  <si>
    <t>000010422</t>
  </si>
  <si>
    <t>000010424</t>
  </si>
  <si>
    <t>000010425</t>
  </si>
  <si>
    <t>000010426</t>
  </si>
  <si>
    <t>000024812</t>
  </si>
  <si>
    <t>000008093</t>
  </si>
  <si>
    <t>000008094</t>
  </si>
  <si>
    <t>000008095</t>
  </si>
  <si>
    <t>000008096</t>
  </si>
  <si>
    <t>000008097</t>
  </si>
  <si>
    <t>000000497</t>
  </si>
  <si>
    <t>000000496</t>
  </si>
  <si>
    <t>B329.9149</t>
  </si>
  <si>
    <t>B329.9151</t>
  </si>
  <si>
    <t>B329.9152</t>
  </si>
  <si>
    <t>B329.9153</t>
  </si>
  <si>
    <t>B329.9155</t>
  </si>
  <si>
    <t>B329.9156</t>
  </si>
  <si>
    <t>B329.9161</t>
  </si>
  <si>
    <t>B329.9162</t>
  </si>
  <si>
    <t>B329.9761</t>
  </si>
  <si>
    <t>B329.9770</t>
  </si>
  <si>
    <t>B329.9773</t>
  </si>
  <si>
    <t>B329.9774</t>
  </si>
  <si>
    <t>B329.9775</t>
  </si>
  <si>
    <t>B329.9779</t>
  </si>
  <si>
    <t>B329.9798</t>
  </si>
  <si>
    <t>B329.9799</t>
  </si>
  <si>
    <t>B329.9803</t>
  </si>
  <si>
    <t>B329.9806</t>
  </si>
  <si>
    <t>B329.9811</t>
  </si>
  <si>
    <t>B329.9822</t>
  </si>
  <si>
    <t>B329.9844</t>
  </si>
  <si>
    <t>B329.9867</t>
  </si>
  <si>
    <t>B329.9868</t>
  </si>
  <si>
    <t>B329.9872</t>
  </si>
  <si>
    <t>B329.9875</t>
  </si>
  <si>
    <t>B329.9881</t>
  </si>
  <si>
    <t>B329.9884</t>
  </si>
  <si>
    <t>B329.9885</t>
  </si>
  <si>
    <t>B329.9890</t>
  </si>
  <si>
    <t>B329.9893</t>
  </si>
  <si>
    <t>B329.9894</t>
  </si>
  <si>
    <t>B329.9898</t>
  </si>
  <si>
    <t>B329.9901</t>
  </si>
  <si>
    <t>B329.9906</t>
  </si>
  <si>
    <t>B329.9922</t>
  </si>
  <si>
    <t>B329.9930</t>
  </si>
  <si>
    <t>B329.9931</t>
  </si>
  <si>
    <t>B329.9968</t>
  </si>
  <si>
    <t>B329.9969</t>
  </si>
  <si>
    <t>B329.9970</t>
  </si>
  <si>
    <t>B329.9975</t>
  </si>
  <si>
    <t>B329.9986</t>
  </si>
  <si>
    <t>B329.9987</t>
  </si>
  <si>
    <t>B330.0058</t>
  </si>
  <si>
    <t>B330.0059</t>
  </si>
  <si>
    <t>B330.0063</t>
  </si>
  <si>
    <t>B330.0066</t>
  </si>
  <si>
    <t>B330.0067</t>
  </si>
  <si>
    <t>B330.0071</t>
  </si>
  <si>
    <t>000006909</t>
  </si>
  <si>
    <t>000006613</t>
  </si>
  <si>
    <t>000004077</t>
  </si>
  <si>
    <t>000004710</t>
  </si>
  <si>
    <t>000024757</t>
  </si>
  <si>
    <t>000008736</t>
  </si>
  <si>
    <t>000011103</t>
  </si>
  <si>
    <t>000027786</t>
  </si>
  <si>
    <t>000004075</t>
  </si>
  <si>
    <t>000010511</t>
  </si>
  <si>
    <t>000006612</t>
  </si>
  <si>
    <t>000004394</t>
  </si>
  <si>
    <t>000004081</t>
  </si>
  <si>
    <t>000032727</t>
  </si>
  <si>
    <t>000009446</t>
  </si>
  <si>
    <t>000009447</t>
  </si>
  <si>
    <t>000026232</t>
  </si>
  <si>
    <t>000004072</t>
  </si>
  <si>
    <t>000030373</t>
  </si>
  <si>
    <t>000004082</t>
  </si>
  <si>
    <t>000030388</t>
  </si>
  <si>
    <t>000032722</t>
  </si>
  <si>
    <t>000011104</t>
  </si>
  <si>
    <t>000004694</t>
  </si>
  <si>
    <t>000007131</t>
  </si>
  <si>
    <t>000026255</t>
  </si>
  <si>
    <t>000004695</t>
  </si>
  <si>
    <t>000010377</t>
  </si>
  <si>
    <t>000026256</t>
  </si>
  <si>
    <t>000006910</t>
  </si>
  <si>
    <t>000026715</t>
  </si>
  <si>
    <t>000026597</t>
  </si>
  <si>
    <t>000010383</t>
  </si>
  <si>
    <t>000006692</t>
  </si>
  <si>
    <t>000004703</t>
  </si>
  <si>
    <t>000011336</t>
  </si>
  <si>
    <t>000028404</t>
  </si>
  <si>
    <t>000004704</t>
  </si>
  <si>
    <t>000006911</t>
  </si>
  <si>
    <t>000008910</t>
  </si>
  <si>
    <t>000006777</t>
  </si>
  <si>
    <t>000010764</t>
  </si>
  <si>
    <t>000004736</t>
  </si>
  <si>
    <t>000004078</t>
  </si>
  <si>
    <t>000007128</t>
  </si>
  <si>
    <t>000004079</t>
  </si>
  <si>
    <t>000010770</t>
  </si>
  <si>
    <t>000007127</t>
  </si>
  <si>
    <t>000004301</t>
  </si>
  <si>
    <t>000004401</t>
  </si>
  <si>
    <t>000009433</t>
  </si>
  <si>
    <t>000030100</t>
  </si>
  <si>
    <t>000024698</t>
  </si>
  <si>
    <t>000004397</t>
  </si>
  <si>
    <t>000006615</t>
  </si>
  <si>
    <t>000006614</t>
  </si>
  <si>
    <t>000004396</t>
  </si>
  <si>
    <t>000028306</t>
  </si>
  <si>
    <t>Україна, 04080 м. Київ, вул. Межигірська, 87-А</t>
  </si>
  <si>
    <t>Роздрібна ціна*</t>
  </si>
  <si>
    <t>Клас</t>
  </si>
  <si>
    <t>Гарантія</t>
  </si>
  <si>
    <t xml:space="preserve">Сергей Нижельский </t>
  </si>
  <si>
    <t>Менеджер з продажу</t>
  </si>
  <si>
    <t>Спеціаліст з продажу</t>
  </si>
  <si>
    <t>s.nizhelskyi@iqtrading.ua</t>
  </si>
  <si>
    <t>m.polozhiy@iqtrading.ua</t>
  </si>
  <si>
    <t>`</t>
  </si>
  <si>
    <t>XNV-8080RSA</t>
  </si>
  <si>
    <t>SBP-120WMW</t>
  </si>
  <si>
    <t>SBP-300HMS6</t>
  </si>
  <si>
    <t>02238-001</t>
  </si>
  <si>
    <t>AXIS Q6075-SE 50 Hz</t>
  </si>
  <si>
    <t>Stainless steel, (SS-316L) top performance HDTV 1080p compliant, outdoor-ready, IP66, IK10 and NEMA 4X-rated PTZ dome camera with 40x optical zoom. Auto day/night functionality. Continuous 360º rotation and 220º tilt. HDTV 1080p (1920x1080) @50fps. Zipstream with H.264/ H.265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Including 7 m cable, media converter switch with 2xSFP slots for optical fiber modules, 2xRJ-45, 2xI/O and 24V in. Brackets and power adapter are not included (several different accessories available).</t>
  </si>
  <si>
    <t>01839-001</t>
  </si>
  <si>
    <t>AXIS Q8752-E 35 MM 8.3 FPS</t>
  </si>
  <si>
    <t>01840-001</t>
  </si>
  <si>
    <t>AXIS Q8752-E ZOOM 8.3 FPS</t>
  </si>
  <si>
    <t>High accuracy outdoor PTZ positioning Bispectral camera based on AXIS ARTPEC7 platform. Thermal sensor features a 640x480 resolution, 8.3 fps and 35-105 mm thermal zoom lens.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from external power supply (not included). 
This product is subject to export control regulations. You should always consult and comply with the regulations of the appropriate local export control authorities.</t>
  </si>
  <si>
    <t>01085-001</t>
  </si>
  <si>
    <t>AXIS T92G20 OUTDOOR HOUSING</t>
  </si>
  <si>
    <t>Outdoor PoE+ camera housing with IR illumination, window &amp; camera heaters, and fan. Compatible with AXIS Q1645 and AXIS Q1647. Polycarbonate sunshield, aluminum wall mount and torx screwdriver included.</t>
  </si>
  <si>
    <t>5900-271</t>
  </si>
  <si>
    <t>AXIS T93F10 OUTDOOR HOUSING 24VAC/12-24VDC</t>
  </si>
  <si>
    <t>Fixed box outdoor camera housing made of IK10 impact resistant and UV resistant polymer. IP66, NEMA 4X rated and UL listed. Powered by 24 V AC or 12-24 V DC.  Compatible with AXIS P13 Series, AXIS Q16 Series, and M11 Series. AXIS T94Q01A Wall mount included. AXIS P1353/P1354/P1355/P1357 and AXIS Q1604/Q1614: -40 ºC to 50 ºC (-40 ºF to 122 ºF) AXIS P1365 and AXIS Q1615/Q1635: -40 ºC to 55 ºC (-40 ºF to 131 ºF). AXIS Q1645/Q1647: -40 ºC to 40 ºC (-40 ºF to 104 ºF) AXIS M1124/M1125: -40 °C to 55 °C (-40 ºF to 131 ºF)</t>
  </si>
  <si>
    <t>5505-911</t>
  </si>
  <si>
    <t>AXIS T96B05 OUTDOOR HOUSING</t>
  </si>
  <si>
    <t>Outdoor housing for selected AXIS P39 cameras. Enables the cameras to be mounted outside vehicles such as buses, trams, trucks and emergency vehicles. Includes lens tool and top cover tool.</t>
  </si>
  <si>
    <t>02110-001</t>
  </si>
  <si>
    <t>AXIS TQ6501-E PARAPET MOUNT</t>
  </si>
  <si>
    <t>Parapet Mount is an outdoor-ready mount.  The round base of the mount makes it easy to install as well as suitable for installations on poles. Cables can be routed through the bottom, or from the side by using a conduit connection.  Chromated and powder coated aluminum parapet mount compatible with fixed dome pendant kits and AXIS P55-series and AXIS Q60-series PTZ dome cameras. Includes mounting plate, pipe seal, conduit hole cover. Color: White</t>
  </si>
  <si>
    <t>IQ Trading - официальный дистрибьютор компании ACTi в Украине</t>
  </si>
  <si>
    <t>Украина, 04080 г.Киев, ул. Межигорская, 87-А</t>
  </si>
  <si>
    <t>Сетевые видеокамеры ACTi</t>
  </si>
  <si>
    <t>Корпусные (Box) камеры</t>
  </si>
  <si>
    <t>Корпусные камеры со сменным объективом</t>
  </si>
  <si>
    <t>KCM-5111</t>
  </si>
  <si>
    <t>ACTi KCM-5111</t>
  </si>
  <si>
    <t>Видеокамера сетевая 4-х мегапиксельная день/ночь, M-JPEG / MPEG-4 / H.264, до 8 к/с при 2032х1920(4Mp), 15 к/с при 1920х1080( Mp), 30 к/с при 1280 x 720(1Mp), цвет: 0,1 лк, Ч/Б: 0,05 лк, f2.8 mm/F2.0, 82.59º, Р-iris, CS, прогрессивное сканирование, многооконный детектор движения, PoE (Class 3)/DC12V, дуплексный звук, встроенный WEB-сервер</t>
  </si>
  <si>
    <t>Цилиндрические камеры (Bullet)</t>
  </si>
  <si>
    <t>Цилиндрические камеры с фиксированным объективом</t>
  </si>
  <si>
    <t>E31A</t>
  </si>
  <si>
    <t>ACTi E31A</t>
  </si>
  <si>
    <t>Видеокамера сетевая 1MP мегапиксельная день/ночь (мех. ИК фильтр), , CMOS, H.264/MJPEG, 720p/30fps, 0,1 лк+ИК режим 0лк Адаптивная ИК-подсветка до 15 м, фиксированный объектив f4.2 mm/F1.8,  многооконный детектор движения, DNR, MicroSDHC/MicroSDXC, только PoE Class 2 (IEEE802.3af)/5.4 W (IR on), уличная установка до -20ºC, класс защиты IP68, IK10 (metal casing)</t>
  </si>
  <si>
    <t>Цилиндрические камеры с варифокальным объективом</t>
  </si>
  <si>
    <t>E41B</t>
  </si>
  <si>
    <t>ACTi E41B</t>
  </si>
  <si>
    <t xml:space="preserve">1MP Bullet with D/N, Adaptive IR, Basic WDR, Vari-focal lens, f2.8-12mm/F1.4 (HOV:59.8°-24.7°), H.264, 720p/30fps, DNR, Audio, MicroSDHC/MicroSDXC, PoE, IP68, IK10 (metal casing) , DI/DO
Видеокамера сетевая мегапиксельная 720p Progressive Scan CMOS, день/ночь  (мех. ИК фильтр), уличная установка -20°C ~ 50°C, класс защиты IP66, H.264, MJPEG, 30 fps at 1280x720(1Mp).  Цвет: 0.1 lux при F1.6, Ч/Б: 0 lux (IR LED on), Basic WDR, DNR, Fixed Iris, f2,8-12/F1.4, только PoE Class 2, WEB-сервер. Кронштейн включен в поставку.  </t>
  </si>
  <si>
    <t>E42B</t>
  </si>
  <si>
    <t>ACTi E42B</t>
  </si>
  <si>
    <t>Видеокамера сетевая 3MP мегапиксельная, день/ночь  (мех. ИК фильтр), уличная установка -20°C ~ 50°C, класс защиты IP66, H.264, MJPEG, 15 к/с при 2048x1536(3Mp), 30 fps при 1920x1080(2Mp), 30 fps при 1280x720(1Mp). Цвет: 0.1 lux при F1.6, Ч/Б: 0 lux (IR LED on), Basic WDR, DNR, Fixed Iris, f2,8-12/F1.4, WEB-сервер. Audio, тревожные входы/выходы, слот для подключения MicroSDHC/MicroSDXC, питание PoE (Class 2) Кронштейн включен в поставку.</t>
  </si>
  <si>
    <t>E45A</t>
  </si>
  <si>
    <t>ACTi E45A</t>
  </si>
  <si>
    <t>Видеокамера сетевая 1MP мегапиксельная день/ночь, адаптивная ИК-подсветка, Basic WDR, SLLS, варифокальный объектив f2.8-12mm/F1.4, H.264, 1080p/30fps, DNR, Audio, слот для подключения MicroSDHC/MicroSDXC, питание PoE, тревожные входы/выходы DI/DO, класс защиты IP66, IK10 (metal casing), тревожные входы/выходы DI/DO</t>
  </si>
  <si>
    <t>E46A</t>
  </si>
  <si>
    <t>ACTi E46A</t>
  </si>
  <si>
    <t>Видеокамера сетевая 3MP мегапиксельная день/ночь, адаптивная ИК-подсветка, Superior WDR, SLLS, варифокальный объектив f2.8-12mm/F1.4, H.264, 1080p/30fps, DNR, Audio, слот для подключения MicroSDHC/MicroSDXC, питание PoE, тревожные входы/выходы DI/DO, класс защиты IP68, IK10 (metal casing), тревожные входы/выходы DI/DO</t>
  </si>
  <si>
    <t>Купольные (DOME) камеры для установки внутри помещения</t>
  </si>
  <si>
    <t>Купольные камеры c фиксированным объективом</t>
  </si>
  <si>
    <t>E51</t>
  </si>
  <si>
    <t>ACTi E51</t>
  </si>
  <si>
    <r>
      <t xml:space="preserve">Видеокамера сетевая мегапиксельная купольная фиксированная </t>
    </r>
    <r>
      <rPr>
        <b/>
        <sz val="10"/>
        <rFont val="Arial"/>
        <family val="2"/>
      </rPr>
      <t>HD 720р,</t>
    </r>
    <r>
      <rPr>
        <sz val="10"/>
        <rFont val="Arial"/>
        <family val="2"/>
      </rPr>
      <t xml:space="preserve"> CMOS, H.264 High Profile//MJPEG, </t>
    </r>
    <r>
      <rPr>
        <b/>
        <sz val="10"/>
        <rFont val="Arial"/>
        <family val="2"/>
      </rPr>
      <t>30 fps при 1280x720(1Mp)</t>
    </r>
    <r>
      <rPr>
        <sz val="10"/>
        <rFont val="Arial"/>
        <family val="2"/>
      </rPr>
      <t xml:space="preserve">, f2.8mm/F2.0, </t>
    </r>
    <r>
      <rPr>
        <b/>
        <sz val="10"/>
        <rFont val="Arial"/>
        <family val="2"/>
      </rPr>
      <t>77.5º</t>
    </r>
    <r>
      <rPr>
        <sz val="10"/>
        <rFont val="Arial"/>
        <family val="2"/>
      </rPr>
      <t xml:space="preserve">, 0.1 лк при F2.0,  </t>
    </r>
    <r>
      <rPr>
        <b/>
        <sz val="10"/>
        <rFont val="Arial"/>
        <family val="2"/>
      </rPr>
      <t>Basic WDR,</t>
    </r>
    <r>
      <rPr>
        <sz val="10"/>
        <rFont val="Arial"/>
        <family val="2"/>
      </rPr>
      <t xml:space="preserve"> многооконный детектор движения, только PoE Class 2 (IEEE802.3af)/3,79 W, -10°C - 50°C, встроенный WEB-сервер               </t>
    </r>
  </si>
  <si>
    <t>E52</t>
  </si>
  <si>
    <t>ACTi E52</t>
  </si>
  <si>
    <r>
      <t xml:space="preserve">Видеокамера сетевая мегапиксельная купольная фиксированная </t>
    </r>
    <r>
      <rPr>
        <b/>
        <sz val="10"/>
        <rFont val="Arial"/>
        <family val="2"/>
      </rPr>
      <t xml:space="preserve"> HD 720р</t>
    </r>
    <r>
      <rPr>
        <sz val="10"/>
        <rFont val="Arial"/>
        <family val="2"/>
      </rPr>
      <t xml:space="preserve">, </t>
    </r>
    <r>
      <rPr>
        <b/>
        <sz val="10"/>
        <rFont val="Arial"/>
        <family val="2"/>
      </rPr>
      <t>день/ноч</t>
    </r>
    <r>
      <rPr>
        <sz val="10"/>
        <rFont val="Arial"/>
        <family val="2"/>
      </rPr>
      <t xml:space="preserve">ь (мех. ИК-фильтр), CMOS, H.264 High Profile//MJPEG, </t>
    </r>
    <r>
      <rPr>
        <b/>
        <sz val="10"/>
        <rFont val="Arial"/>
        <family val="2"/>
      </rPr>
      <t>30 fps при 1280x720(1Mp)</t>
    </r>
    <r>
      <rPr>
        <sz val="10"/>
        <rFont val="Arial"/>
        <family val="2"/>
      </rPr>
      <t xml:space="preserve">, f3.6mm/F1.8, </t>
    </r>
    <r>
      <rPr>
        <b/>
        <sz val="10"/>
        <rFont val="Arial"/>
        <family val="2"/>
      </rPr>
      <t>60.2º</t>
    </r>
    <r>
      <rPr>
        <sz val="10"/>
        <rFont val="Arial"/>
        <family val="2"/>
      </rPr>
      <t xml:space="preserve">, 0.1 лк при F2.0 + ИК режим 0лк, 16 ИК диода 850нм, Basic WDR, многооконный детектор движения, только </t>
    </r>
    <r>
      <rPr>
        <b/>
        <sz val="10"/>
        <rFont val="Arial"/>
        <family val="2"/>
      </rPr>
      <t>PoE Class 2</t>
    </r>
    <r>
      <rPr>
        <sz val="10"/>
        <rFont val="Arial"/>
        <family val="2"/>
      </rPr>
      <t xml:space="preserve"> (IEEE802.3af)/4,16 W, -10°C - 50°C, встроенный WEB-сервер</t>
    </r>
  </si>
  <si>
    <t>E57</t>
  </si>
  <si>
    <t>ACTi E57</t>
  </si>
  <si>
    <t>Видеокамера сетевая мегапиксельная купольная фиксированная 1.3 Mp, день/ночь (мех. ИК-фильтр),адаптивная ИК-подсветка,Повышенная светочувствительность SLLS, CMOS, фиксированный объектив, f3.6mm/F1.85, H.264, 720p/60fps, DNR, питание PoE Class 2,-10°C ~ 50°C , встроенный WEB-сервер</t>
  </si>
  <si>
    <t>Купольные камеры c варифокальным объективом</t>
  </si>
  <si>
    <t>D61A</t>
  </si>
  <si>
    <t>ACTi D61А</t>
  </si>
  <si>
    <r>
      <t xml:space="preserve">Видеокамера сетевая мегапиксельная купольная  </t>
    </r>
    <r>
      <rPr>
        <b/>
        <sz val="10"/>
        <rFont val="Arial"/>
        <family val="2"/>
      </rPr>
      <t>HD 720р</t>
    </r>
    <r>
      <rPr>
        <sz val="10"/>
        <rFont val="Arial"/>
        <family val="2"/>
      </rPr>
      <t xml:space="preserve">, CMOS, H.264 High Profile//MJPEG, </t>
    </r>
    <r>
      <rPr>
        <b/>
        <sz val="10"/>
        <rFont val="Arial"/>
        <family val="2"/>
      </rPr>
      <t>30 fps при 1280x720(1Mp)</t>
    </r>
    <r>
      <rPr>
        <sz val="10"/>
        <rFont val="Arial"/>
        <family val="2"/>
      </rPr>
      <t xml:space="preserve">, вариофокальный объектив f2.8-12mm/F1.4, многооконный детектор движения, функция SLLS,  DNR, Audio, MicroSDHC/MicroSDXC, питание только </t>
    </r>
    <r>
      <rPr>
        <b/>
        <sz val="10"/>
        <rFont val="Arial"/>
        <family val="2"/>
      </rPr>
      <t>PoE Class 2</t>
    </r>
    <r>
      <rPr>
        <sz val="10"/>
        <rFont val="Arial"/>
        <family val="2"/>
      </rPr>
      <t xml:space="preserve"> (IEEE802.3af)/4,16 W, встроенный WEB-сервер</t>
    </r>
  </si>
  <si>
    <t>D64A</t>
  </si>
  <si>
    <t>ACTi D64A</t>
  </si>
  <si>
    <t>Видеокамера сетевая мегапиксельная купольная 1MP, CMOS, H.264//MJPEG, вариофокальный объектив f2.8-12mm/F1.4 , многооконный детектор движения, функция,Повышенная светочувствительность SLLS,  DNR, Audio, MicroSDHC/MicroSDXC, 30 к/с при 1280x720, 30 к/с при 800x600, 30 к/с при 640x480, 15 к/с при 320x240, встроенный WEB-сервер, класс защиты  IK09, тревожные входы/выходы DI/DO, питание только PoE Class 2 (IEEE802.3af)/4,16W.</t>
  </si>
  <si>
    <t>E61A</t>
  </si>
  <si>
    <t>ACTi E61A</t>
  </si>
  <si>
    <t>Видеокамера сетевая мегапиксельная купольная  HD 720р, CMOS, H.264 High Profile//MJPEG, 30 fps при 1280x720(1Mp), вариофокальный объектив f2.8-12mm/F1.4, Basic WDR, многооконный детектор движения, функция SLLS,  DNR, Audio, MicroSDHC/MicroSDXC, питание только PoE Class 2 (IEEE802.3af)/4,16 W, встроенный WEB-сервер</t>
  </si>
  <si>
    <t>E66A</t>
  </si>
  <si>
    <t>ACTi E66A</t>
  </si>
  <si>
    <r>
      <t xml:space="preserve">Видеокамера сетевая мегапиксельная купольная  </t>
    </r>
    <r>
      <rPr>
        <b/>
        <sz val="10"/>
        <rFont val="Arial"/>
        <family val="2"/>
      </rPr>
      <t>HD 720р</t>
    </r>
    <r>
      <rPr>
        <sz val="10"/>
        <rFont val="Arial"/>
        <family val="2"/>
      </rPr>
      <t xml:space="preserve">, CMOS, H.264 High Profile//MJPEG, </t>
    </r>
    <r>
      <rPr>
        <b/>
        <sz val="10"/>
        <rFont val="Arial"/>
        <family val="2"/>
      </rPr>
      <t>30 fps при 1280x720(1Mp)</t>
    </r>
    <r>
      <rPr>
        <sz val="10"/>
        <rFont val="Arial"/>
        <family val="2"/>
      </rPr>
      <t xml:space="preserve">, f2.8-12mm/F1.4, многооконный детектор движения, </t>
    </r>
    <r>
      <rPr>
        <b/>
        <sz val="10"/>
        <rFont val="Arial"/>
        <family val="2"/>
        <charset val="204"/>
      </rPr>
      <t>Basic WDR</t>
    </r>
    <r>
      <rPr>
        <sz val="10"/>
        <rFont val="Arial"/>
        <family val="2"/>
      </rPr>
      <t xml:space="preserve">, SLLS, DNR, Audio, MicroSDHC/MicroSDXC, IK09, DI/DO,  только </t>
    </r>
    <r>
      <rPr>
        <b/>
        <sz val="10"/>
        <rFont val="Arial"/>
        <family val="2"/>
      </rPr>
      <t>PoE Class 2</t>
    </r>
    <r>
      <rPr>
        <sz val="10"/>
        <rFont val="Arial"/>
        <family val="2"/>
      </rPr>
      <t xml:space="preserve"> (IEEE802.3af)/4,16 W, встроенный WEB-сервер</t>
    </r>
  </si>
  <si>
    <t>Купольные камеры с трансфокаторным (Zoom) объективом</t>
  </si>
  <si>
    <t>B61</t>
  </si>
  <si>
    <t>ACTi B61</t>
  </si>
  <si>
    <r>
      <t xml:space="preserve">Видеокамера сетевая купольная, </t>
    </r>
    <r>
      <rPr>
        <b/>
        <sz val="10"/>
        <rFont val="Arial"/>
        <family val="2"/>
        <charset val="204"/>
      </rPr>
      <t xml:space="preserve">5MP, </t>
    </r>
    <r>
      <rPr>
        <sz val="10"/>
        <rFont val="Arial"/>
        <family val="2"/>
        <charset val="204"/>
      </rPr>
      <t xml:space="preserve">день/ночь (мех. ИК-фильтр), адаптивная ИК-подсветка, </t>
    </r>
    <r>
      <rPr>
        <sz val="10"/>
        <rFont val="Arial"/>
        <family val="2"/>
      </rPr>
      <t>Basic WDR, 3-х кратный трансфокаторный объектив, 3-9mm/F1.2-2.1, DC iris, H.264, 1080p/30fps, DNR, Audio, слот для подключения MicroSDHC/MicroSDXC, питание PoE/DC12V, класс защиты, IK09, тревожные входы/выходы DI/DO</t>
    </r>
  </si>
  <si>
    <t>KCM-3311</t>
  </si>
  <si>
    <t>ACTi KCM-3311</t>
  </si>
  <si>
    <r>
      <t xml:space="preserve">Видеокамера сетевая купольная </t>
    </r>
    <r>
      <rPr>
        <b/>
        <sz val="10"/>
        <rFont val="Arial"/>
        <family val="2"/>
        <charset val="204"/>
      </rPr>
      <t>4M</t>
    </r>
    <r>
      <rPr>
        <b/>
        <sz val="10"/>
        <rFont val="Arial"/>
        <family val="2"/>
      </rPr>
      <t>P</t>
    </r>
    <r>
      <rPr>
        <sz val="10"/>
        <rFont val="Arial"/>
        <family val="2"/>
      </rPr>
      <t xml:space="preserve">, день/ночь, 3.6-кратный ручной оптический зум, обьектив f3.3-12 mm/F1.4-2.9 P-Iris, H.264/MPEG-4/MJPEG, </t>
    </r>
    <r>
      <rPr>
        <b/>
        <sz val="10"/>
        <rFont val="Arial"/>
        <family val="2"/>
        <charset val="204"/>
      </rPr>
      <t>8 к/с при 2032 x 1920(4Mp)</t>
    </r>
    <r>
      <rPr>
        <sz val="10"/>
        <rFont val="Arial"/>
        <family val="2"/>
      </rPr>
      <t xml:space="preserve">, Progressive Scan CMOS, </t>
    </r>
    <r>
      <rPr>
        <b/>
        <sz val="10"/>
        <rFont val="Arial"/>
        <family val="2"/>
      </rPr>
      <t>ExDR (WDR)</t>
    </r>
    <r>
      <rPr>
        <sz val="10"/>
        <rFont val="Arial"/>
        <family val="2"/>
      </rPr>
      <t xml:space="preserve">, цифровое шумоподавление 2D+3D DNR, питание только PoE Class 3, многооконный детектор движения      </t>
    </r>
  </si>
  <si>
    <t>Купольные (DOME) камеры для установки вне помещения</t>
  </si>
  <si>
    <t>Купольные камеры с варифокальным объективом</t>
  </si>
  <si>
    <t>D81</t>
  </si>
  <si>
    <t>ACTi D81</t>
  </si>
  <si>
    <r>
      <t xml:space="preserve">Видеокамера сетевая мегапиксельная купольная день/ночь в  уличном исполнении, MotionJPEG / MPEG-4/H.264, </t>
    </r>
    <r>
      <rPr>
        <b/>
        <sz val="10"/>
        <rFont val="Arial"/>
        <family val="2"/>
        <charset val="204"/>
      </rPr>
      <t>30 к/с при 1280х720(1Mp),  f2.8-12/F1.4</t>
    </r>
    <r>
      <rPr>
        <sz val="10"/>
        <rFont val="Arial"/>
        <family val="2"/>
      </rPr>
      <t>, 59.8°-24.7°, 0.1лк + 0.05лк в ИК режиме, многооконный детектор движения, антивандальный ударопрочный корпус с классом защиты IP66, уличная установка до -20 ºC, питание только PoE Class2 (IEEE802.3af)/ 4,22W,  встроенный WEB-сервер</t>
    </r>
  </si>
  <si>
    <t>E81A</t>
  </si>
  <si>
    <t>ACTi E81A</t>
  </si>
  <si>
    <t>Видеокамера сетевая 1MP мегапиксельная купольная день/ночь в  уличном исполнении, адаптивная ИК- подсветка, Basic WDR, вариофокальный обьектив  f2.8-12mm/F1.4, H.264, 1080p/30fps, DNR, дуплексной звук, слот для подключения MicroSDHC/MicroSDXC, многооконный детектор движения, антивандальный ударопрочный корпус с классом защиты IP67, уличная установка до -20 ºC, питание только PoE Class2 (IEEE802.3af)/4,22W, тревожные входы/выходы DI/DO.</t>
  </si>
  <si>
    <t>Фиксированные панорамные (Hemispheric, Fisheye) камеры</t>
  </si>
  <si>
    <t>E96</t>
  </si>
  <si>
    <t>ACTi E96</t>
  </si>
  <si>
    <r>
      <t xml:space="preserve">Видеокамера сетевая купольная миниатюрная вандалозащищенная IK08, </t>
    </r>
    <r>
      <rPr>
        <b/>
        <sz val="10"/>
        <rFont val="Arial"/>
        <family val="2"/>
        <charset val="204"/>
      </rPr>
      <t>5MP</t>
    </r>
    <r>
      <rPr>
        <sz val="10"/>
        <rFont val="Arial"/>
        <family val="2"/>
      </rPr>
      <t>, Basic WDR, фиксированный объектив Fisheye, f1.19mm/F2.0, H.264, DNR, слот для подключения MicroSDHC/MicroSDXC, питание PoE</t>
    </r>
  </si>
  <si>
    <t>IP-видеокодеры ACTi</t>
  </si>
  <si>
    <t>Однопортовые видеокодеры</t>
  </si>
  <si>
    <t>TCD-2100</t>
  </si>
  <si>
    <t>ACTi TCD-2100</t>
  </si>
  <si>
    <r>
      <t>Видеосервер сетевой, M-JPEG / MPEG-4/</t>
    </r>
    <r>
      <rPr>
        <b/>
        <sz val="10"/>
        <rFont val="Arial"/>
        <family val="2"/>
      </rPr>
      <t>H.264</t>
    </r>
    <r>
      <rPr>
        <sz val="10"/>
        <rFont val="Arial"/>
        <family val="2"/>
      </rPr>
      <t xml:space="preserve">, 1 канал, встроенный WEB-сервер, до </t>
    </r>
    <r>
      <rPr>
        <b/>
        <sz val="10"/>
        <rFont val="Arial"/>
        <family val="2"/>
      </rPr>
      <t>25 к/c при 720х576 (D1)</t>
    </r>
    <r>
      <rPr>
        <sz val="10"/>
        <rFont val="Arial"/>
        <family val="2"/>
      </rPr>
      <t>, встроенный детектор движения, аналоговый выход (BNC), RS-232, RS-422, RS-485, поддержка PTZ устройств</t>
    </r>
  </si>
  <si>
    <t>Автономные сетевые видеорегистраторы ACTi NVR</t>
  </si>
  <si>
    <t>GNR-2000</t>
  </si>
  <si>
    <t>ACTi GNR-2000</t>
  </si>
  <si>
    <r>
      <t xml:space="preserve">Автономный NVR, тип корпуса Tower, Embedded Linux, поддерживает H.264/MPEG-4/MJPEG, 5 HDD отсеков, </t>
    </r>
    <r>
      <rPr>
        <b/>
        <sz val="10"/>
        <rFont val="Arial"/>
        <family val="2"/>
      </rPr>
      <t>предустановлена лицензия на 4 канала (возможность расширения до 16),</t>
    </r>
    <r>
      <rPr>
        <sz val="10"/>
        <rFont val="Arial"/>
        <family val="2"/>
      </rPr>
      <t xml:space="preserve"> RAID 0/1/5/10/2 порта Gigabit Ethernet, ONVIF / PSIA. Запись по расписанию / по тревогам, детекция движения, цифровое зуммирование, до 64 камер на один монитор,  HDD не входят в комплект поставки</t>
    </r>
  </si>
  <si>
    <t>ENR-1000</t>
  </si>
  <si>
    <t>ACTi ENR-1000</t>
  </si>
  <si>
    <t>4-Channel 1-Bay Mini Standalone NVR with 4-port PoE connectors, with Recording Throughput 16 Mbps, HDMI Port for 1080p Display, Remote Access, Video Export, 4-Channel Synchronized Playback, 4-channel free license included, Supports External Storage (USB), Plug &amp; Play with Built-in DHCP Server, 1-Bay (Without Storage Disks), DC 48V</t>
  </si>
  <si>
    <t>Кронштейны и аксессуары</t>
  </si>
  <si>
    <t>PMAX-0101</t>
  </si>
  <si>
    <t>Монтажный комплект для всех купольных видеокамер (кроме miniDOME)</t>
  </si>
  <si>
    <t>PMAX-0314</t>
  </si>
  <si>
    <t>Настенное крепление наружный купольных камер</t>
  </si>
  <si>
    <t>PMAX-0504</t>
  </si>
  <si>
    <t xml:space="preserve">Pole Mount (for B4x, E44, E45, E46, E44A, E45A, E46A) </t>
  </si>
  <si>
    <t>PMAX-0802</t>
  </si>
  <si>
    <t>Mounting Adapter for KCM-7911</t>
  </si>
  <si>
    <t>PMAX-1006</t>
  </si>
  <si>
    <t>Набор для монтажа в подвесной потолок для D5x, E5x</t>
  </si>
  <si>
    <t>PMAX-1009</t>
  </si>
  <si>
    <t>Набор для монтажа в подвесной потолок для B55, B56, KCM-3911</t>
  </si>
  <si>
    <t>PMAX-1100</t>
  </si>
  <si>
    <t>Кронштейн PMAX-1100</t>
  </si>
  <si>
    <t>Кронштейн для камер TCM-5111*, D2x, E2x</t>
  </si>
  <si>
    <t>PLEN-0104</t>
  </si>
  <si>
    <t>1/3", f5.0-55mm (61-5)°, Auto IRIS, CS, F1.4, VGA, IR</t>
  </si>
  <si>
    <t>PLEN-0105</t>
  </si>
  <si>
    <t>1/3", f3.0-8.5mm (94.2-33.5)°,  Auto IRIS, CS, F1.0, VGA, IR</t>
  </si>
  <si>
    <t>PLEN-0107</t>
  </si>
  <si>
    <t>1/3", f3.5-8 mm (70-31)°, Manual, CS, F1.4, Megapixel, для ACM-5601</t>
  </si>
  <si>
    <t>PLEN-0213</t>
  </si>
  <si>
    <t>1/2", CS Mount, f3.1~8 mm/ F1.2, IR, P-Iris for KCM-5111</t>
  </si>
  <si>
    <t>Программные комплексы видеонаблюдения ACTi</t>
  </si>
  <si>
    <t>LNVR3001</t>
  </si>
  <si>
    <r>
      <t>Программный NVR с поддержкой до 100 камер или видео кодеров. Поддержка интеллектуального поиска, экспорта видеоархива, управления событиями и наложения их на интерактивную карту. Включает бесплатную лицензию на 16 каналов. Данная лицензия предназначена для лицензирования одного канала подключенного к программным продуктам NVR3 и</t>
    </r>
    <r>
      <rPr>
        <b/>
        <sz val="10"/>
        <color indexed="8"/>
        <rFont val="Arial"/>
        <family val="2"/>
        <charset val="204"/>
      </rPr>
      <t xml:space="preserve"> NVR 3 Enterprise</t>
    </r>
    <r>
      <rPr>
        <sz val="10"/>
        <color indexed="8"/>
        <rFont val="Arial"/>
        <family val="2"/>
        <charset val="204"/>
      </rPr>
      <t>, а также к аппаратным NVR серии INR, серии MNR и GNR-3000. Возможное количество добавляемых лицензий: 1-84 для NVR 3 и NVR 3 Enterprise, 1-136 для INR-410 и INR-420, 1-32 для GNR-3000, 1-16 для MNR-310. Цена указана для лицензии на один канал.</t>
    </r>
  </si>
  <si>
    <t>LNVR3002</t>
  </si>
  <si>
    <r>
      <t xml:space="preserve">Программный NVR с поддержкой до 64 камер или видео кодеров;  Поддержка экспорта видеоархива, управления событиями; Включает бесплатную лицензию на 16 каналов. Данная лицензия предназначена для лицензирования одного канала подключенного к </t>
    </r>
    <r>
      <rPr>
        <b/>
        <sz val="10"/>
        <color indexed="8"/>
        <rFont val="Arial"/>
        <family val="2"/>
        <charset val="204"/>
      </rPr>
      <t>NVR 3 Standard</t>
    </r>
    <r>
      <rPr>
        <sz val="10"/>
        <color indexed="8"/>
        <rFont val="Arial"/>
        <family val="2"/>
      </rPr>
      <t>. Возможное количество добавляемых лицензий: 1-48. Цена указана для лицензии на один канал.</t>
    </r>
  </si>
  <si>
    <t>LNVR3003</t>
  </si>
  <si>
    <r>
      <t xml:space="preserve">Программный NVR с поддержкой до 100 камер или видео кодеров; Поддержка интеллектуального поиска, экспорта видеоархива, управления событиями и наложения их на интерактивную карту; Включает бесплатную лицензию на один канал; Поддерживает интеграцию с POS, устройствами контроля доступа. Данная лицензия предназначена для лицензирования одного канала подключенного к программным продуктам </t>
    </r>
    <r>
      <rPr>
        <b/>
        <sz val="10"/>
        <rFont val="Arial"/>
        <family val="2"/>
        <charset val="204"/>
      </rPr>
      <t>NVR 3 Corporate</t>
    </r>
    <r>
      <rPr>
        <sz val="10"/>
        <rFont val="Arial"/>
        <family val="2"/>
      </rPr>
      <t>. Возможное количество добавляемых лицензий: 1-99. Цена указана для лицензии на один канал.</t>
    </r>
  </si>
  <si>
    <t>LEXD3000</t>
  </si>
  <si>
    <t>The license is for network I/O or access control extended device to work on NVR 3 Corporate. No. of add-on devices supported: 1-100. Price listed is for single device add-on license.</t>
  </si>
  <si>
    <t>LPOS3000</t>
  </si>
  <si>
    <t>The license is for POS device to work on NVR 3 Corporate. No. of add-on devices supported: 1-100. Price listed is for single device add-on license.</t>
  </si>
  <si>
    <t>LRDS3000</t>
  </si>
  <si>
    <t>The software NVR to monitor 16 NVR3 servers with real-time auto-detection of system failure, providing concurrent recording and data synchronization for one server at a time. The license is for NVR 3 server to work on Redundancy Server. No. of add-on servers supported: 1-16. Price listed is for single server add-on license.</t>
  </si>
  <si>
    <t>LCDP1000</t>
  </si>
  <si>
    <t>The license is for non-ACTi camera to work on NVR 3, NVR 3 Enterprise, INR series, MNR series, GNR-3000.  No. of add-on channels supported: 1-99 (NVR 3, NVR 3 Enterprise, INR-410, INR-420), 1-63 (GNR-3000), 1-31 (MNR-310). Price listed is for single channel add-on license.</t>
  </si>
  <si>
    <t>LCDP1002</t>
  </si>
  <si>
    <t>The license is for  non-ACTi camera to work on NVR 3 Standard. No. of add-on channels supported: 1-63. Price listed is for single channel add-on license.</t>
  </si>
  <si>
    <t>LCDP1003</t>
  </si>
  <si>
    <t>The license is for  non-ACTi camera to work on NVR 3 Corporate. No. of add-on channels supported: 1-99. Price listed is for single channel add-on license.</t>
  </si>
  <si>
    <t>LCMS1001</t>
  </si>
  <si>
    <t>The license is for NVR 2.3 server to work on CMS 1. No. of add-on servers supported: 1-99. Price listed is for single server add-on license.</t>
  </si>
  <si>
    <t>LCMS2000</t>
  </si>
  <si>
    <t>The Central Management System managing unlimited NVR servers, providing Live view and Playback up to 64 channels; Smart Search; Export video; Event management; eMap; 2-channel free license included. The license is for channel to work on CMS 2. No. of add-on channels supported: 1-6398. Price listed is for single channel add-on license.</t>
  </si>
  <si>
    <t>LTVW1000</t>
  </si>
  <si>
    <t xml:space="preserve">The TV Wall system enables multiple screens to display up to 64 channels from NVR server through CMS 2 server.
The license is for TV Wall Server 1. No. of add-on servers supported: 1. Price listed is for single server add-on license. </t>
  </si>
  <si>
    <t>000026660</t>
  </si>
  <si>
    <t>000026661</t>
  </si>
  <si>
    <t>000004182</t>
  </si>
  <si>
    <t>000027796</t>
  </si>
  <si>
    <t>B329.9150</t>
  </si>
  <si>
    <t>B329.9154</t>
  </si>
  <si>
    <t>B329.9157</t>
  </si>
  <si>
    <t>B329.9160</t>
  </si>
  <si>
    <t>B329.9163</t>
  </si>
  <si>
    <t>B329.9164</t>
  </si>
  <si>
    <t>B329.9165</t>
  </si>
  <si>
    <t>B329.9166</t>
  </si>
  <si>
    <t>B329.9167</t>
  </si>
  <si>
    <t>B329.9172</t>
  </si>
  <si>
    <t>B329.9173</t>
  </si>
  <si>
    <t>B329.9174</t>
  </si>
  <si>
    <t>B329.9175</t>
  </si>
  <si>
    <t>B329.9176</t>
  </si>
  <si>
    <t>B329.9177</t>
  </si>
  <si>
    <t>B329.9180</t>
  </si>
  <si>
    <t>B329.9181</t>
  </si>
  <si>
    <t>B329.9193</t>
  </si>
  <si>
    <t>B329.9194</t>
  </si>
  <si>
    <t>B329.9195</t>
  </si>
  <si>
    <t>B329.9197</t>
  </si>
  <si>
    <t>B329.9198</t>
  </si>
  <si>
    <t>B329.9199</t>
  </si>
  <si>
    <t>B329.9201</t>
  </si>
  <si>
    <t>B329.9202</t>
  </si>
  <si>
    <t>B329.9203</t>
  </si>
  <si>
    <t>B329.9204</t>
  </si>
  <si>
    <t>B329.9205</t>
  </si>
  <si>
    <t>B329.9213</t>
  </si>
  <si>
    <t>B329.9214</t>
  </si>
  <si>
    <t>B329.9215</t>
  </si>
  <si>
    <t>B329.9216</t>
  </si>
  <si>
    <t>B329.9217</t>
  </si>
  <si>
    <t>B329.9218</t>
  </si>
  <si>
    <t>B329.9219</t>
  </si>
  <si>
    <t>B329.9220</t>
  </si>
  <si>
    <t>B329.9221</t>
  </si>
  <si>
    <t>B329.9222</t>
  </si>
  <si>
    <t>B329.9223</t>
  </si>
  <si>
    <t>B329.9225</t>
  </si>
  <si>
    <t>B329.9226</t>
  </si>
  <si>
    <t>B329.9228</t>
  </si>
  <si>
    <t>B329.9231</t>
  </si>
  <si>
    <t>B329.9236</t>
  </si>
  <si>
    <t>B329.9237</t>
  </si>
  <si>
    <t>B329.9238</t>
  </si>
  <si>
    <t>B329.9239</t>
  </si>
  <si>
    <t>B329.9241</t>
  </si>
  <si>
    <t>B329.9243</t>
  </si>
  <si>
    <t>B329.9244</t>
  </si>
  <si>
    <t>B329.9245</t>
  </si>
  <si>
    <t>B329.9253</t>
  </si>
  <si>
    <t>B329.9255</t>
  </si>
  <si>
    <t>B329.9264</t>
  </si>
  <si>
    <t>B329.9265</t>
  </si>
  <si>
    <t>B329.9266</t>
  </si>
  <si>
    <t>B329.9268</t>
  </si>
  <si>
    <t>B329.9270</t>
  </si>
  <si>
    <t>B329.9271</t>
  </si>
  <si>
    <t>B329.9272</t>
  </si>
  <si>
    <t>B329.9280</t>
  </si>
  <si>
    <t>B329.9281</t>
  </si>
  <si>
    <t>B329.9282</t>
  </si>
  <si>
    <t>B329.9283</t>
  </si>
  <si>
    <t>B329.9292</t>
  </si>
  <si>
    <t>B329.9294</t>
  </si>
  <si>
    <t>B329.9295</t>
  </si>
  <si>
    <t>B329.9296</t>
  </si>
  <si>
    <t>B329.9297</t>
  </si>
  <si>
    <t>B329.9298</t>
  </si>
  <si>
    <t>B329.9299</t>
  </si>
  <si>
    <t>B329.9300</t>
  </si>
  <si>
    <t>B329.9301</t>
  </si>
  <si>
    <t>B329.9302</t>
  </si>
  <si>
    <t>B329.9303</t>
  </si>
  <si>
    <t>B329.9304</t>
  </si>
  <si>
    <t>B329.9308</t>
  </si>
  <si>
    <t>B329.9310</t>
  </si>
  <si>
    <t>B329.9312</t>
  </si>
  <si>
    <t>B329.9313</t>
  </si>
  <si>
    <t>B329.9314</t>
  </si>
  <si>
    <t>B329.9315</t>
  </si>
  <si>
    <t>B329.9316</t>
  </si>
  <si>
    <t>B329.9317</t>
  </si>
  <si>
    <t>B329.9318</t>
  </si>
  <si>
    <t>B329.9319</t>
  </si>
  <si>
    <t>B329.9320</t>
  </si>
  <si>
    <t>B329.9321</t>
  </si>
  <si>
    <t>B329.9325</t>
  </si>
  <si>
    <t>B329.9327</t>
  </si>
  <si>
    <t>B329.9329</t>
  </si>
  <si>
    <t>B329.9330</t>
  </si>
  <si>
    <t>B329.9331</t>
  </si>
  <si>
    <t>B329.9332</t>
  </si>
  <si>
    <t>B329.9333</t>
  </si>
  <si>
    <t>B329.9334</t>
  </si>
  <si>
    <t>B329.9335</t>
  </si>
  <si>
    <t>B329.9336</t>
  </si>
  <si>
    <t>B329.9337</t>
  </si>
  <si>
    <t>B329.9338</t>
  </si>
  <si>
    <t>B329.9339</t>
  </si>
  <si>
    <t>B329.9340</t>
  </si>
  <si>
    <t>B329.9342</t>
  </si>
  <si>
    <t>B329.9344</t>
  </si>
  <si>
    <t>B329.9345</t>
  </si>
  <si>
    <t>B329.9346</t>
  </si>
  <si>
    <t>B329.9347</t>
  </si>
  <si>
    <t>B329.9348</t>
  </si>
  <si>
    <t>B329.9349</t>
  </si>
  <si>
    <t>B329.9350</t>
  </si>
  <si>
    <t>B329.9353</t>
  </si>
  <si>
    <t>B329.9354</t>
  </si>
  <si>
    <t>B329.9355</t>
  </si>
  <si>
    <t>B329.9356</t>
  </si>
  <si>
    <t>B329.9357</t>
  </si>
  <si>
    <t>B329.9358</t>
  </si>
  <si>
    <t>B329.9359</t>
  </si>
  <si>
    <t>B329.9362</t>
  </si>
  <si>
    <t>B329.9363</t>
  </si>
  <si>
    <t>B329.9364</t>
  </si>
  <si>
    <t>B329.9365</t>
  </si>
  <si>
    <t>B329.9366</t>
  </si>
  <si>
    <t>B329.9367</t>
  </si>
  <si>
    <t>B329.9368</t>
  </si>
  <si>
    <t>B329.9369</t>
  </si>
  <si>
    <t>B329.9370</t>
  </si>
  <si>
    <t>B329.9371</t>
  </si>
  <si>
    <t>B329.9372</t>
  </si>
  <si>
    <t>B329.9373</t>
  </si>
  <si>
    <t>B329.9374</t>
  </si>
  <si>
    <t>B329.9377</t>
  </si>
  <si>
    <t>B329.9380</t>
  </si>
  <si>
    <t>B329.9381</t>
  </si>
  <si>
    <t>B329.9382</t>
  </si>
  <si>
    <t>B329.9383</t>
  </si>
  <si>
    <t>B329.9385</t>
  </si>
  <si>
    <t>B329.9386</t>
  </si>
  <si>
    <t>B329.9387</t>
  </si>
  <si>
    <t>B329.9388</t>
  </si>
  <si>
    <t>B329.9389</t>
  </si>
  <si>
    <t>B329.9390</t>
  </si>
  <si>
    <t>B329.9391</t>
  </si>
  <si>
    <t>B329.9392</t>
  </si>
  <si>
    <t>B329.9393</t>
  </si>
  <si>
    <t>B329.9394</t>
  </si>
  <si>
    <t>B329.9395</t>
  </si>
  <si>
    <t>B329.9396</t>
  </si>
  <si>
    <t>B329.9397</t>
  </si>
  <si>
    <t>B329.9398</t>
  </si>
  <si>
    <t>B329.9399</t>
  </si>
  <si>
    <t>B329.9400</t>
  </si>
  <si>
    <t>B329.9402</t>
  </si>
  <si>
    <t>B329.9403</t>
  </si>
  <si>
    <t>B329.9404</t>
  </si>
  <si>
    <t>B329.9405</t>
  </si>
  <si>
    <t>B329.9406</t>
  </si>
  <si>
    <t>B329.9407</t>
  </si>
  <si>
    <t>B329.9408</t>
  </si>
  <si>
    <t>B329.9409</t>
  </si>
  <si>
    <t>B329.9410</t>
  </si>
  <si>
    <t>B329.9411</t>
  </si>
  <si>
    <t>B329.9414</t>
  </si>
  <si>
    <t>B329.9415</t>
  </si>
  <si>
    <t>B329.9416</t>
  </si>
  <si>
    <t>B329.9418</t>
  </si>
  <si>
    <t>B329.9419</t>
  </si>
  <si>
    <t>B329.9420</t>
  </si>
  <si>
    <t>B329.9421</t>
  </si>
  <si>
    <t>B329.9422</t>
  </si>
  <si>
    <t>B329.9423</t>
  </si>
  <si>
    <t>B329.9430</t>
  </si>
  <si>
    <t>B329.9431</t>
  </si>
  <si>
    <t>B329.9432</t>
  </si>
  <si>
    <t>B329.9438</t>
  </si>
  <si>
    <t>B329.9439</t>
  </si>
  <si>
    <t>B329.9440</t>
  </si>
  <si>
    <t>B329.9441</t>
  </si>
  <si>
    <t>B329.9447</t>
  </si>
  <si>
    <t>B329.9448</t>
  </si>
  <si>
    <t>B329.9449</t>
  </si>
  <si>
    <t>B329.9450</t>
  </si>
  <si>
    <t>B329.9451</t>
  </si>
  <si>
    <t>B329.9452</t>
  </si>
  <si>
    <t>B329.9453</t>
  </si>
  <si>
    <t>B329.9454</t>
  </si>
  <si>
    <t>B329.9455</t>
  </si>
  <si>
    <t>B329.9456</t>
  </si>
  <si>
    <t>B329.9457</t>
  </si>
  <si>
    <t>B329.9458</t>
  </si>
  <si>
    <t>B329.9459</t>
  </si>
  <si>
    <t>B329.9460</t>
  </si>
  <si>
    <t>B329.9461</t>
  </si>
  <si>
    <t>B329.9462</t>
  </si>
  <si>
    <t>B329.9469</t>
  </si>
  <si>
    <t>B329.9470</t>
  </si>
  <si>
    <t>B329.9471</t>
  </si>
  <si>
    <t>B329.9472</t>
  </si>
  <si>
    <t>B329.9473</t>
  </si>
  <si>
    <t>B329.9474</t>
  </si>
  <si>
    <t>B329.9475</t>
  </si>
  <si>
    <t>B329.9476</t>
  </si>
  <si>
    <t>B329.9477</t>
  </si>
  <si>
    <t>B329.9478</t>
  </si>
  <si>
    <t>B329.9479</t>
  </si>
  <si>
    <t>B329.9480</t>
  </si>
  <si>
    <t>B329.9481</t>
  </si>
  <si>
    <t>B329.9482</t>
  </si>
  <si>
    <t>B329.9484</t>
  </si>
  <si>
    <t>B329.9491</t>
  </si>
  <si>
    <t>B329.9492</t>
  </si>
  <si>
    <t>B329.9493</t>
  </si>
  <si>
    <t>B329.9494</t>
  </si>
  <si>
    <t>B329.9495</t>
  </si>
  <si>
    <t>B329.9496</t>
  </si>
  <si>
    <t>B329.9497</t>
  </si>
  <si>
    <t>B329.9498</t>
  </si>
  <si>
    <t>B329.9499</t>
  </si>
  <si>
    <t>B329.9500</t>
  </si>
  <si>
    <t>B329.9501</t>
  </si>
  <si>
    <t>B329.9502</t>
  </si>
  <si>
    <t>B329.9503</t>
  </si>
  <si>
    <t>B329.9505</t>
  </si>
  <si>
    <t>B329.9512</t>
  </si>
  <si>
    <t>B329.9513</t>
  </si>
  <si>
    <t>B329.9514</t>
  </si>
  <si>
    <t>B329.9515</t>
  </si>
  <si>
    <t>B329.9516</t>
  </si>
  <si>
    <t>B329.9517</t>
  </si>
  <si>
    <t>B329.9518</t>
  </si>
  <si>
    <t>B329.9519</t>
  </si>
  <si>
    <t>B329.9520</t>
  </si>
  <si>
    <t>B329.9521</t>
  </si>
  <si>
    <t>B329.9523</t>
  </si>
  <si>
    <t>B329.9524</t>
  </si>
  <si>
    <t>B329.9525</t>
  </si>
  <si>
    <t>B329.9526</t>
  </si>
  <si>
    <t>B329.9527</t>
  </si>
  <si>
    <t>B329.9528</t>
  </si>
  <si>
    <t>B329.9529</t>
  </si>
  <si>
    <t>B329.9530</t>
  </si>
  <si>
    <t>B329.9531</t>
  </si>
  <si>
    <t>B329.9532</t>
  </si>
  <si>
    <t>B329.9533</t>
  </si>
  <si>
    <t>B329.9534</t>
  </si>
  <si>
    <t>B329.9536</t>
  </si>
  <si>
    <t>B329.9538</t>
  </si>
  <si>
    <t>B329.9539</t>
  </si>
  <si>
    <t>B329.9540</t>
  </si>
  <si>
    <t>B329.9541</t>
  </si>
  <si>
    <t>B329.9542</t>
  </si>
  <si>
    <t>B329.9543</t>
  </si>
  <si>
    <t>B329.9544</t>
  </si>
  <si>
    <t>B329.9545</t>
  </si>
  <si>
    <t>B329.9546</t>
  </si>
  <si>
    <t>B329.9547</t>
  </si>
  <si>
    <t>B329.9548</t>
  </si>
  <si>
    <t>B329.9549</t>
  </si>
  <si>
    <t>B329.9550</t>
  </si>
  <si>
    <t>B329.9551</t>
  </si>
  <si>
    <t>B329.9552</t>
  </si>
  <si>
    <t>B329.9553</t>
  </si>
  <si>
    <t>B329.9554</t>
  </si>
  <si>
    <t>B329.9555</t>
  </si>
  <si>
    <t>B329.9556</t>
  </si>
  <si>
    <t>B329.9562</t>
  </si>
  <si>
    <t>B329.9564</t>
  </si>
  <si>
    <t>B329.9565</t>
  </si>
  <si>
    <t>B329.9566</t>
  </si>
  <si>
    <t>B329.9567</t>
  </si>
  <si>
    <t>B329.9568</t>
  </si>
  <si>
    <t>B329.9569</t>
  </si>
  <si>
    <t>B329.9570</t>
  </si>
  <si>
    <t>B329.9571</t>
  </si>
  <si>
    <t>B329.9572</t>
  </si>
  <si>
    <t>B329.9573</t>
  </si>
  <si>
    <t>B329.9574</t>
  </si>
  <si>
    <t>B329.9575</t>
  </si>
  <si>
    <t>B329.9576</t>
  </si>
  <si>
    <t>B329.9577</t>
  </si>
  <si>
    <t>B329.9578</t>
  </si>
  <si>
    <t>B329.9579</t>
  </si>
  <si>
    <t>B329.9580</t>
  </si>
  <si>
    <t>B329.9581</t>
  </si>
  <si>
    <t>B329.9582</t>
  </si>
  <si>
    <t>B329.9613</t>
  </si>
  <si>
    <t>B329.9614</t>
  </si>
  <si>
    <t>B329.9615</t>
  </si>
  <si>
    <t>B329.9616</t>
  </si>
  <si>
    <t>B329.9617</t>
  </si>
  <si>
    <t>B329.9618</t>
  </si>
  <si>
    <t>B329.9644</t>
  </si>
  <si>
    <t>B329.9645</t>
  </si>
  <si>
    <t>B329.9646</t>
  </si>
  <si>
    <t>B329.9647</t>
  </si>
  <si>
    <t>B329.9648</t>
  </si>
  <si>
    <t>B329.9649</t>
  </si>
  <si>
    <t>B329.9650</t>
  </si>
  <si>
    <t>B329.9651</t>
  </si>
  <si>
    <t>B329.9652</t>
  </si>
  <si>
    <t>B329.9653</t>
  </si>
  <si>
    <t>B329.9654</t>
  </si>
  <si>
    <t>B329.9655</t>
  </si>
  <si>
    <t>B329.9656</t>
  </si>
  <si>
    <t>B329.9657</t>
  </si>
  <si>
    <t>B329.9658</t>
  </si>
  <si>
    <t>B329.9659</t>
  </si>
  <si>
    <t>B329.9660</t>
  </si>
  <si>
    <t>B329.9661</t>
  </si>
  <si>
    <t>B329.9662</t>
  </si>
  <si>
    <t>B329.9663</t>
  </si>
  <si>
    <t>B329.9664</t>
  </si>
  <si>
    <t>B329.9665</t>
  </si>
  <si>
    <t>B329.9666</t>
  </si>
  <si>
    <t>B329.9667</t>
  </si>
  <si>
    <t>B329.9693</t>
  </si>
  <si>
    <t>B329.9694</t>
  </si>
  <si>
    <t>B329.9695</t>
  </si>
  <si>
    <t>B329.9696</t>
  </si>
  <si>
    <t>B329.9697</t>
  </si>
  <si>
    <t>B329.9698</t>
  </si>
  <si>
    <t>B329.9699</t>
  </si>
  <si>
    <t>B329.9700</t>
  </si>
  <si>
    <t>B329.9701</t>
  </si>
  <si>
    <t>B329.9702</t>
  </si>
  <si>
    <t>B329.9703</t>
  </si>
  <si>
    <t>B329.9705</t>
  </si>
  <si>
    <t>B329.9706</t>
  </si>
  <si>
    <t>B329.9707</t>
  </si>
  <si>
    <t>B329.9708</t>
  </si>
  <si>
    <t>B329.9709</t>
  </si>
  <si>
    <t>B329.9755</t>
  </si>
  <si>
    <t>B329.9757</t>
  </si>
  <si>
    <t>B329.9760</t>
  </si>
  <si>
    <t>B329.9763</t>
  </si>
  <si>
    <t>B329.9771</t>
  </si>
  <si>
    <t>B329.9776</t>
  </si>
  <si>
    <t>B329.9777</t>
  </si>
  <si>
    <t>B329.9778</t>
  </si>
  <si>
    <t>B329.9780</t>
  </si>
  <si>
    <t>B329.9781</t>
  </si>
  <si>
    <t>B329.9782</t>
  </si>
  <si>
    <t>B329.9783</t>
  </si>
  <si>
    <t>B329.9784</t>
  </si>
  <si>
    <t>B329.9785</t>
  </si>
  <si>
    <t>B329.9786</t>
  </si>
  <si>
    <t>B329.9787</t>
  </si>
  <si>
    <t>B329.9788</t>
  </si>
  <si>
    <t>B329.9789</t>
  </si>
  <si>
    <t>B329.9790</t>
  </si>
  <si>
    <t>B329.9791</t>
  </si>
  <si>
    <t>B329.9792</t>
  </si>
  <si>
    <t>B329.9793</t>
  </si>
  <si>
    <t>B329.9794</t>
  </si>
  <si>
    <t>B329.9795</t>
  </si>
  <si>
    <t>B329.9796</t>
  </si>
  <si>
    <t>B329.9797</t>
  </si>
  <si>
    <t>B329.9800</t>
  </si>
  <si>
    <t>B329.9801</t>
  </si>
  <si>
    <t>B329.9802</t>
  </si>
  <si>
    <t>B329.9804</t>
  </si>
  <si>
    <t>B329.9805</t>
  </si>
  <si>
    <t>B329.9807</t>
  </si>
  <si>
    <t>B329.9808</t>
  </si>
  <si>
    <t>B329.9809</t>
  </si>
  <si>
    <t>B329.9810</t>
  </si>
  <si>
    <t>B329.9812</t>
  </si>
  <si>
    <t>B329.9813</t>
  </si>
  <si>
    <t>B329.9814</t>
  </si>
  <si>
    <t>B329.9815</t>
  </si>
  <si>
    <t>B329.9816</t>
  </si>
  <si>
    <t>B329.9817</t>
  </si>
  <si>
    <t>B329.9818</t>
  </si>
  <si>
    <t>B329.9819</t>
  </si>
  <si>
    <t>B329.9820</t>
  </si>
  <si>
    <t>B329.9821</t>
  </si>
  <si>
    <t>B329.9823</t>
  </si>
  <si>
    <t>B329.9824</t>
  </si>
  <si>
    <t>B329.9833</t>
  </si>
  <si>
    <t>B329.9834</t>
  </si>
  <si>
    <t>B329.9835</t>
  </si>
  <si>
    <t>B329.9836</t>
  </si>
  <si>
    <t>B329.9837</t>
  </si>
  <si>
    <t>B329.9838</t>
  </si>
  <si>
    <t>B329.9841</t>
  </si>
  <si>
    <t>B329.9842</t>
  </si>
  <si>
    <t>B329.9843</t>
  </si>
  <si>
    <t>B329.9845</t>
  </si>
  <si>
    <t>B329.9846</t>
  </si>
  <si>
    <t>B329.9847</t>
  </si>
  <si>
    <t>B329.9848</t>
  </si>
  <si>
    <t>B329.9849</t>
  </si>
  <si>
    <t>B329.9850</t>
  </si>
  <si>
    <t>B329.9851</t>
  </si>
  <si>
    <t>B329.9852</t>
  </si>
  <si>
    <t>B329.9853</t>
  </si>
  <si>
    <t>B329.9854</t>
  </si>
  <si>
    <t>B329.9855</t>
  </si>
  <si>
    <t>B329.9856</t>
  </si>
  <si>
    <t>B329.9857</t>
  </si>
  <si>
    <t>B329.9858</t>
  </si>
  <si>
    <t>B329.9862</t>
  </si>
  <si>
    <t>B329.9863</t>
  </si>
  <si>
    <t>B329.9864</t>
  </si>
  <si>
    <t>B329.9865</t>
  </si>
  <si>
    <t>B329.9866</t>
  </si>
  <si>
    <t>B329.9869</t>
  </si>
  <si>
    <t>B329.9870</t>
  </si>
  <si>
    <t>B329.9871</t>
  </si>
  <si>
    <t>B329.9873</t>
  </si>
  <si>
    <t>B329.9874</t>
  </si>
  <si>
    <t>B329.9876</t>
  </si>
  <si>
    <t>B329.9877</t>
  </si>
  <si>
    <t>B329.9879</t>
  </si>
  <si>
    <t>B329.9880</t>
  </si>
  <si>
    <t>B329.9882</t>
  </si>
  <si>
    <t>B329.9883</t>
  </si>
  <si>
    <t>B329.9886</t>
  </si>
  <si>
    <t>B329.9888</t>
  </si>
  <si>
    <t>B329.9889</t>
  </si>
  <si>
    <t>B329.9891</t>
  </si>
  <si>
    <t>B329.9892</t>
  </si>
  <si>
    <t>B329.9895</t>
  </si>
  <si>
    <t>B329.9896</t>
  </si>
  <si>
    <t>B329.9897</t>
  </si>
  <si>
    <t>B329.9899</t>
  </si>
  <si>
    <t>B329.9900</t>
  </si>
  <si>
    <t>B329.9902</t>
  </si>
  <si>
    <t>B329.9903</t>
  </si>
  <si>
    <t>B329.9920</t>
  </si>
  <si>
    <t>B329.9921</t>
  </si>
  <si>
    <t>B329.9923</t>
  </si>
  <si>
    <t>B329.9924</t>
  </si>
  <si>
    <t>B329.9925</t>
  </si>
  <si>
    <t>B329.9926</t>
  </si>
  <si>
    <t>B329.9927</t>
  </si>
  <si>
    <t>B329.9928</t>
  </si>
  <si>
    <t>B329.9929</t>
  </si>
  <si>
    <t>B329.9932</t>
  </si>
  <si>
    <t>B329.9933</t>
  </si>
  <si>
    <t>B329.9935</t>
  </si>
  <si>
    <t>B329.9936</t>
  </si>
  <si>
    <t>B329.9937</t>
  </si>
  <si>
    <t>B329.9938</t>
  </si>
  <si>
    <t>B329.9940</t>
  </si>
  <si>
    <t>B329.9941</t>
  </si>
  <si>
    <t>B329.9942</t>
  </si>
  <si>
    <t>B329.9943</t>
  </si>
  <si>
    <t>B329.9944</t>
  </si>
  <si>
    <t>B329.9945</t>
  </si>
  <si>
    <t>B329.9946</t>
  </si>
  <si>
    <t>B329.9947</t>
  </si>
  <si>
    <t>B329.9948</t>
  </si>
  <si>
    <t>B329.9949</t>
  </si>
  <si>
    <t>B329.9950</t>
  </si>
  <si>
    <t>B329.9951</t>
  </si>
  <si>
    <t>B329.9952</t>
  </si>
  <si>
    <t>B329.9953</t>
  </si>
  <si>
    <t>B329.9954</t>
  </si>
  <si>
    <t>B329.9955</t>
  </si>
  <si>
    <t>B329.9956</t>
  </si>
  <si>
    <t>B329.9957</t>
  </si>
  <si>
    <t>B329.9958</t>
  </si>
  <si>
    <t>B329.9959</t>
  </si>
  <si>
    <t>B329.9960</t>
  </si>
  <si>
    <t>B329.9961</t>
  </si>
  <si>
    <t>B329.9962</t>
  </si>
  <si>
    <t>B329.9963</t>
  </si>
  <si>
    <t>B329.9964</t>
  </si>
  <si>
    <t>B329.9965</t>
  </si>
  <si>
    <t>B329.9971</t>
  </si>
  <si>
    <t>B329.9972</t>
  </si>
  <si>
    <t>B329.9973</t>
  </si>
  <si>
    <t>B329.9974</t>
  </si>
  <si>
    <t>B329.9976</t>
  </si>
  <si>
    <t>B329.9977</t>
  </si>
  <si>
    <t>B329.9978</t>
  </si>
  <si>
    <t>B329.9979</t>
  </si>
  <si>
    <t>B329.9980</t>
  </si>
  <si>
    <t>B329.9981</t>
  </si>
  <si>
    <t>B329.9982</t>
  </si>
  <si>
    <t>B329.9983</t>
  </si>
  <si>
    <t>B329.9984</t>
  </si>
  <si>
    <t>B329.9985</t>
  </si>
  <si>
    <t>B329.9988</t>
  </si>
  <si>
    <t>B329.9989</t>
  </si>
  <si>
    <t>B329.9990</t>
  </si>
  <si>
    <t>B329.9991</t>
  </si>
  <si>
    <t>B329.9992</t>
  </si>
  <si>
    <t>B329.9993</t>
  </si>
  <si>
    <t>B329.9994</t>
  </si>
  <si>
    <t>B330.0029</t>
  </si>
  <si>
    <t>B330.0030</t>
  </si>
  <si>
    <t>B330.0031</t>
  </si>
  <si>
    <t>B330.0034</t>
  </si>
  <si>
    <t>B330.0035</t>
  </si>
  <si>
    <t>B330.0036</t>
  </si>
  <si>
    <t>B330.0039</t>
  </si>
  <si>
    <t>B330.0041</t>
  </si>
  <si>
    <t>B330.0044</t>
  </si>
  <si>
    <t>B330.0045</t>
  </si>
  <si>
    <t>B330.0047</t>
  </si>
  <si>
    <t>B330.0050</t>
  </si>
  <si>
    <t>B330.0051</t>
  </si>
  <si>
    <t>B330.0052</t>
  </si>
  <si>
    <t>B330.0053</t>
  </si>
  <si>
    <t>B330.0054</t>
  </si>
  <si>
    <t>B330.0055</t>
  </si>
  <si>
    <t>B330.0060</t>
  </si>
  <si>
    <t>B330.0061</t>
  </si>
  <si>
    <t>B330.0062</t>
  </si>
  <si>
    <t>B330.0064</t>
  </si>
  <si>
    <t>B330.0065</t>
  </si>
  <si>
    <t>B330.0068</t>
  </si>
  <si>
    <t>B330.0069</t>
  </si>
  <si>
    <t>B330.0070</t>
  </si>
  <si>
    <t>B330.0072</t>
  </si>
  <si>
    <t>B330.0073</t>
  </si>
  <si>
    <t>B330.0074</t>
  </si>
  <si>
    <t>B330.0076</t>
  </si>
  <si>
    <t>B330.0079</t>
  </si>
  <si>
    <t>B330.0080</t>
  </si>
  <si>
    <t>B330.0081</t>
  </si>
  <si>
    <t>B330.0106</t>
  </si>
  <si>
    <t>B330.0107</t>
  </si>
  <si>
    <t>B330.0108</t>
  </si>
  <si>
    <t>B330.0109</t>
  </si>
  <si>
    <t>B330.0110</t>
  </si>
  <si>
    <t>B330.0111</t>
  </si>
  <si>
    <t>B330.0112</t>
  </si>
  <si>
    <t>B330.0113</t>
  </si>
  <si>
    <t>B330.0114</t>
  </si>
  <si>
    <t>B330.0115</t>
  </si>
  <si>
    <t>B330.0116</t>
  </si>
  <si>
    <t>B330.0117</t>
  </si>
  <si>
    <t>B330.0118</t>
  </si>
  <si>
    <t>B330.0119</t>
  </si>
  <si>
    <t>B330.0120</t>
  </si>
  <si>
    <t>B330.0121</t>
  </si>
  <si>
    <t>B330.0145</t>
  </si>
  <si>
    <t>B330.0146</t>
  </si>
  <si>
    <t>B330.0147</t>
  </si>
  <si>
    <t>B330.0148</t>
  </si>
  <si>
    <t>B330.0149</t>
  </si>
  <si>
    <t>B330.0150</t>
  </si>
  <si>
    <t>000004702</t>
  </si>
  <si>
    <t>000009183</t>
  </si>
  <si>
    <t>000026150</t>
  </si>
  <si>
    <t>000010765</t>
  </si>
  <si>
    <t>000024697</t>
  </si>
  <si>
    <t>000032723</t>
  </si>
  <si>
    <t>000004076</t>
  </si>
  <si>
    <t>02047-001</t>
  </si>
  <si>
    <t>AXIS P3245-LVE 22 MM</t>
  </si>
  <si>
    <t>Fixed dome with support for Forensic WDR, Lightfinder 2.0 and OptimizedIR illumination. Discreet, dust- and IK10 vandal-resistant outdoor-ready casing. Varifocal 9-22 mm P-Iris lens with remote zoom and focus simplifying the installation. Multiple, individually configurable H.264, H.265 and Motion JPEG streams. HDTV 1080p at 30 fps with WDR. Zipstream for reduced bandwidth and storage. Video motion detection and tampering alarm. Two-way audio and audio detection. Supervised digital input / digital output for alarm / event handling. Signed firmware and secure boot ensure firmware authenticity. Memory card slot
for optional local video storage. Power over Ethernet. Includes mounting bracket for wall/ceiling or junction boxes.</t>
  </si>
  <si>
    <t>01819-001</t>
  </si>
  <si>
    <t>AXIS Q3819-PVE</t>
  </si>
  <si>
    <t>AXIS Q3819-PVE delivers a 180º panoramic overview of extensive areas. With 14 MP resolution and seamless stitching of all four images, it offers 180° horizontal and 38° vertical coverage. It’s possible to mount two cameras back-to-back for a complete 360° overview using AXIS T94V01C Dual Camera Mount. It features AXIS Object Analytics for nuanced and remarkably granular object classification. Furthermore, it includes built-in motors allowing for remote pan/tilt/roll functionality and it offers smart pairing with Axis network speakers using edge-to-edge technology. Furthermore, Axis Edge Vault protects your Axis device ID and simplifies authorization of Axis devices on your network.</t>
  </si>
  <si>
    <t>01924-002</t>
  </si>
  <si>
    <t>AXIS Q6315-LE 50 Hz</t>
  </si>
  <si>
    <t>02022-002</t>
  </si>
  <si>
    <t>AXIS V5938 50 Hz</t>
  </si>
  <si>
    <t>Generic PTZ camera with 20x zoom, autofocus and UHD 4K resolution at 50fps for live streaming of video and audio. “Video conference” design, smooth pan and tilt, WDR, EIS. HDMI, 3G-SDI, XLR-3 for studio connectivity. Studio audio quality in stereo. Power supply, wall mount bracket and s/w for streaming are included.</t>
  </si>
  <si>
    <t>High accuracy outdoor PT positioning thermal camera. 384x288 resolution, 8.3 fps and 35 mm lens with 10.5° angle of view. It supports Electronic Image Stabilization, Zipstream, ONVIF, H.264 and local storage. It includes Video motion detection, shock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This product is subject to export control regulations. You should always consult and comply with the regulations of the appropriate local export control authorities.</t>
  </si>
  <si>
    <t>High accuracy outdoor PT positioning thermal camera. 640x480 resolution, 8.3 fps and 60 mm lens with 10°angle of view. It supports Electronic Image Stabilization, Zipstream, ONVIF, H.264 and local storage. It includes Video motion detection, shock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This product is subject to export control regulations. You should always consult and comply with the regulations of theappropriate local export control authorities.</t>
  </si>
  <si>
    <t>02172-002</t>
  </si>
  <si>
    <t>Однопортовый инжектор для питания через Ethernet (PoE+) IEEE 802.3at Type 2 Class 4</t>
  </si>
  <si>
    <t>02135-002</t>
  </si>
  <si>
    <t>AXIS S3008 8 TB</t>
  </si>
  <si>
    <t>01939-001</t>
  </si>
  <si>
    <t>ACAP AXIS PARKING VIO DETN 1 E-LIC</t>
  </si>
  <si>
    <t>Single unit e-license for AXIS Parking Violation Detection, a scalable and flexible video analytics solution to detect vehicles stopping in areas where vehicles should not park or stop.</t>
  </si>
  <si>
    <t>0804-001</t>
  </si>
  <si>
    <t>AXIS M3045-V</t>
  </si>
  <si>
    <t>2 Мп HDTV, IP фиксированная купольная камера в вандало- и пылезащитном исполнении, объектив 2,8 мм (106°); 0,25 лк; 1920 x 1080 при и 50/60 к/с,1/3”;H.264/Motion JPEG, коридорный формат, WDR, Zipstream; слот microSD/microSDHC/microSDXC, PoE IEEE 802.3af/802.3at,  0° до 45°C.</t>
  </si>
  <si>
    <t>01506-001</t>
  </si>
  <si>
    <t>AXIS P1445-LE</t>
  </si>
  <si>
    <t>2 Мп HDTV, IP фиксированная камера, объектив 2,8–8,5 мм (110˚–38˚);  цвет:0,07 лк, Ч/б: 0,01 лк; 1920 x 1080 при 50/60 к/с, 1/2,8”; H.264/Motion JPEG, IP66/IP67 (NEMA 4X), IK10; P-iris, Lightfinder, WDR, OptimizedIR, Zipstream, входы-выходы и поддержка звука, слот SD/SDHC/SDXC, PoE IEEE 802.3af/802.3at,  - 40° до 60 °C.</t>
  </si>
  <si>
    <t>0898-001</t>
  </si>
  <si>
    <t>AXIS P1365-E Mk II</t>
  </si>
  <si>
    <t>2 Мп HDTV, IP фиксированная камера, CS-mount объектив 2,8-8 мм (84°–39°); цвет:0,11 лк, Ч/б: 0,01 лк; 1920 x 1080 при 50/60 к/с, 1/2,8”; H.264/Mpeg-4/Motion JPEG, IP66, IP67(NEMA 4X), IK10; P-iris, WDR, Zipstream, Lightfinder, Arctic Temperature Control, слот microSD/microSDHC/microSDXC, PoE IEEE 802.3af/802.3at,  -40° до 50 °C.</t>
  </si>
  <si>
    <t>01755-001</t>
  </si>
  <si>
    <t>AXIS Q6075-S 50HZ</t>
  </si>
  <si>
    <t>Stainless steel, (SS-316L) pressurized (5psi) Top performance HDTV 1080p compliant, outdoor-ready, IP66, IK10 and NEMA 4X-rated PTZ dome camera with 40x optical zoom. Auto day/night functionality. Continuous 360º rotation and 220º tilt. HDTV 1080p (1920x1080) @50fps. Zipstream with H.264/ H.265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Including 7 m cable, media converter switch with 2xSFP slots for optical fiber modules, 2xRJ-45, 2xI/O and 24V in. Brackets and power adapter are not included (several different accessories available).</t>
  </si>
  <si>
    <t>5504-631</t>
  </si>
  <si>
    <t>AXIS T91B62 PARAPET MOUNT</t>
  </si>
  <si>
    <t>Кронштейн для установки на парапет PTZ камер AXIS P55-серии и AXIS Q60-серии. Включает монтажную пластину, уплотнитель, подвесной комплект AXIS T94A01D. Белый.</t>
  </si>
  <si>
    <t>0886-001</t>
  </si>
  <si>
    <t>AXIS P3227-LVE</t>
  </si>
  <si>
    <t>5 Мп HDTV, IP фиксированная купольная камера, объектив 3,5-10,0 мм (100°-38°); цвет: 0,18  лк , Ч/б:0,04  лк; 1920x1080 при 25/30  к/с, 1/2,5"; H.264/Mpeg-4/Motion JPEG, P-Iris,OptimizedIR, WDR, Lightfinder, Axis Zipstream, IP66 (NEMA 4X ), IK10; слот SD/SDHC/SDXC, PoE IEEE 802.3af/802.3at, -40 до 50°C.</t>
  </si>
  <si>
    <t>0888-001</t>
  </si>
  <si>
    <t>AXIS P3228-LVE</t>
  </si>
  <si>
    <t>8 Мп 4K, IP фиксированная купольная камера, объектив 3,5-10,0 мм (100°-38°); цвет: 0,19  лк, Ч/б:0,04  лк, 0 лк с включенной ИК-подсветкой; 3840 x 2160 при 30 к/с, 1/2,5"; H.264/Mpeg-4/Motion JPEG, P-Iris,OptimizedIR, WDR, Lightfinder, Axis Zipstream, IP66 (NEMA 4X ), IK10; слот SD/SDHC/SDXC, PoE IEEE 802.3af/802.3at, -40 до 50°C.</t>
  </si>
  <si>
    <t>0885-001</t>
  </si>
  <si>
    <t>AXIS P3227-LV</t>
  </si>
  <si>
    <t>5 Мп, IP фиксированная купольная камера, объектив 3,5 -10 мм (100°–38°); цвет: 0,18 лк , Ч/б: 0,04 лк , 0 лк с включенной ИК-подсветкой; 3072 x 1728 при 25/30 к/с,1/2,5”; H.264/Motion JPEG, коридорный формат, P-lris, OptimizedIR, Lightfinder, WDR, Zipstream; слот SD/SDHC, PoE IEEE 802.3af/802.3at, 0° до 50°C.</t>
  </si>
  <si>
    <t>0887-001</t>
  </si>
  <si>
    <t>AXIS P3228-LV</t>
  </si>
  <si>
    <t>8 Мп 4K, IP фиксированная купольная камера, объектив 3,5 -10 мм (100°-38°); цвет: 0,19 лк , Ч/б: 0,04 лк ,  0 лк с включенной ИК-подсветкой; 3840 x 2160 при 25/30 к/с,1/2,5”; H.264/Motion JPEG, коридорный формат, P-lris, OptimizedIR, Lightfinder, WDR, Zipstream; слот SD/SDHC, PoE IEEE 802.3af/802.3at, 0° до 50°C.</t>
  </si>
  <si>
    <t>0613-001</t>
  </si>
  <si>
    <t>AXIS P3214-VE</t>
  </si>
  <si>
    <t>2 Мп HDTV, IP фиксированная купольная камера, объектив 2,8-10 мм (92°-33°); цвет: 0,3  лк , Ч/б:0,06  лк;1280x960 при 25/30  к/с, 1/2,8"; H.264/Mpeg-4/Motion JPEG, P-Iris, WDR, Axis Zipstream, IP66 (NEMA 4X ), IK10; слот SD/SDHC/SDXC, PoE IEEE 802.3af/802.3a, -30 до 50°C.</t>
  </si>
  <si>
    <t>0823-001</t>
  </si>
  <si>
    <t>AXIS Q8741-E 35MM 8.3 FPS 24V</t>
  </si>
  <si>
    <t>2 Мп HDTV, IP биспектральная PTZ-камера. Оптический блок: объектив 4,3–129 мм (65.6°–2.0°); цвет: 0,2 лк, Ч/б:0,01 лк; Ч/б: 0,0 лк с ИК-подсветкой; 1920 x 1080 при 25/30 к/с; 1/2,8”; H.264/Mpeg-4/Motion JPEG. Тепловизионный блок: неохлаждаемый микроболометр, 35 мм (10,5°), NETD &lt; 70 мК, 384x288 до 8,3 кадр/с; IP66, (NEMA 4X); WDR, Zipstream, PTZ-управление, детектор движения AXIS Video Motion Detection, слот microSD/microSDHC/microSDXC, PoE IEEE 802.3af/802.3at, -50° до 55°C.</t>
  </si>
  <si>
    <t>01012-001</t>
  </si>
  <si>
    <t>AXIS Q8741-LE 35MM 8.3 FPS 24V</t>
  </si>
  <si>
    <t>2 Мп HDTV, IP биспектральная PTZ-камера. Оптический блок: объектив 4,3–129 мм (65.6°–2.0°); цвет: 0,2 лк, Ч/б:0,01 лк, Ч/б: 0,0 лк с ИК-подсветкой; 1920 x 1080 при 25/30 к/с; 1/2,8”; H.264/Mpeg-4/Motion JPEG. Тепловизионный блок: неохлаждаемый микроболометр, 35 мм (17°), NETD &lt; 70 мК, 384x288 до 8,3 кадр/с; IP66, (NEMA 4X); WDR, включение при –40 °C, детектор движения AXIS Video Motion Detection, Zipstream, SD/SDHC/SDXC, PoE IEEE 802.3af/802.3at, -50° до 55°C.</t>
  </si>
  <si>
    <t>0827-001</t>
  </si>
  <si>
    <t>AXIS Q8742-E 35MM 8.3 FPS 24V</t>
  </si>
  <si>
    <t>2 Мп HDTV, IP биспектральная PTZ-камера. Оптический блок: объектив 4,3–129 мм (65.6°–2.0°); цвет: 0,2 лк, Ч/б:0,01 лк;  1920 x 1080 при 25/30 к/с; 1/2,8”; H.264/Mpeg-4/Motion JPEG. Тепловизионный блок: неохлаждаемый микроболометр, 35 мм (17°), NETD &lt; 50 мК, 640 x 480 до 8,3 кадр/с; IP66, (NEMA 4X); WDR,  Zipstream, включение при –40 °C, слот microSD/microSDHC/microSDXC, PoE IEEE 802.3af/802.3at,-50° до 55°C.</t>
  </si>
  <si>
    <t>0829-001</t>
  </si>
  <si>
    <t>AXIS Q8742-E ZOOM 8.3 FPS 24V</t>
  </si>
  <si>
    <t>2 Мп HDTV, IP биспектральная PTZ-камера. Оптический блок: объектив 4,3–129 мм (65.6°–2.0°), 30x; цвет: 0,2 лк, Ч/б:0,01 лк;  1920 x 1080 при 25/30 к/с; 1/2,8”; H.264/Mpeg-4/Motion JPEG. Тепловизионный блок: неохлаждаемый микроболометр, 35-105 мм (18°-6°), NETD &lt; 50 мК; 640 x 480 до 8,3 кадр/с; IP66, (NEMA 4X);WDR,  Zipstream, включение при –40 °C, слот microSD/SDHC/SDXC, PoE IEEE 802.3af/802.3at, - 50° до 55°C.</t>
  </si>
  <si>
    <t>01016-001</t>
  </si>
  <si>
    <t>AXIS Q8742-LE 35MM 8.3 FPS 24V</t>
  </si>
  <si>
    <t>2 Мп HDTV, IP биспектральная PTZ-камера. Оптический блок: объектив 4,3–129 мм (65.6°–2.0°); цвет: 0,2 лк, Ч/б:0,01 лк; Ч/б: 0,0 лк с ИК-подсветкой 1920 x 1080 при 25/30 к/с; 1/2,8”; H.264/Mpeg-4/Motion JPEG. Тепловизионный блок: неохлаждаемый микроболометр, 35 мм (17°), NETD &lt; 50 мК; 640 x 480 до 8,3 кадр/с; IP66, (NEMA 4X);WDR,  Zipstream, включение при –40 °C, слот microSD/microSDHC/microSDXC, PoE IEEE 802.3af/802.3at, - 50° до 55°C.</t>
  </si>
  <si>
    <t>01018-001</t>
  </si>
  <si>
    <t>AXIS Q8742-LE ZOOM 8.3 FPS 24V</t>
  </si>
  <si>
    <t>2 Мп HDTV, IP биспектральная PTZ-камера. Оптический блок: объектив 4,3–129 мм (65.6°–2.0°), 30x; цвет: 0,2 лк, Ч/б:0,01 лк;0 лк с IR, 1920 x 1080 при 25/30 к/с; 1/2,8”; H.264/Mpeg-4/Motion JPEG. Тепловизионный блок: неохлаждаемый микроболометр, 35-105 мм (18°-6°), NETD &lt; 50 мК; 640 x 480 до 8,3 кадр/с; IP66, (NEMA 4X);WDR,  Zipstream, включение при –40 °C, слот microSD/microSDHC/microSDXC, PoE IEEE 802.3af/802.3at, - 50° до 55°C.</t>
  </si>
  <si>
    <t>ACC TOOL STEEL STRAP</t>
  </si>
  <si>
    <t>Инструмент для натяжения стальных хомутов. Используется вместе с кронштейном AXIS T91A67.</t>
  </si>
  <si>
    <t>5502-871</t>
  </si>
  <si>
    <t>AXIS T93E05 PROTECTIVE HOUSING</t>
  </si>
  <si>
    <t>Наружный защитный кожух IP66, AXIS T93E05, совместим с серией AXIS M11ХХ. Изготовлен из ASA полимера, диапазон рабочих температур от -20°C до +50°C. Солнцезащитный козырек и кронштейн включены в комплект.</t>
  </si>
  <si>
    <t>5506-491</t>
  </si>
  <si>
    <t>AXIS T93G05 PROTECTIVE HOUSING</t>
  </si>
  <si>
    <t>Защитный кожух, IP66 и IK10 для AXIS M1124 / M1125. Рабочая температура: от -20 ° C до 50 ° C. Материал: ударопрочный полимер. Кронштейн включен в комплект.</t>
  </si>
  <si>
    <t>01233-002</t>
  </si>
  <si>
    <t>AXIS Q6125-LE 50HZ</t>
  </si>
  <si>
    <t>2 Мп HDTV, IP PTZ-камера, объектив 4,3 - 129 мм (63.5˚–2.3˚); 30X; цвет:0,1 лк, Ч/Б:0,008 лк; 1920 x 1080 при 25/30 к/с или 50/60 к/с, 1/2,8"; H.264/Motion JPEG, IP66, NEMA 4X, IK08, IK10; RJ45, OptimizedIR, WDR, Zipstream, Lightfinder, Sharpdome;  слот microSD/microSDHC/microSDXC, Axis High PoE на 1 порт:100–240 V IEEE 802.3at, источник питания (midspan) с разъемом для оптоволокна и входом RJ45, -50° до +50° C.</t>
  </si>
  <si>
    <t>0777-001</t>
  </si>
  <si>
    <t>AXIS P1435-LE</t>
  </si>
  <si>
    <t>2 Мп HDTV, IP фиксированная камера, CS- и i-CS-mount объектив 3–10,5 мм (95˚–35˚); цвет:0,12 лк, Ч/б: 0,01 лк; 1920 x 1080 при 50/60 к/с, 1/2,8”; H.264/Mpeg-4/Motion JPEG, IP66 (NEMA 4X), IK10; P-iris, Lightfinder, WDR, OptimizedIR, Zipstream, AXIS Video Motion Detection, слот SD/SDHC/SDXC, PoE IEEE 802.3af/802.3at,  - 30° до 55 °C.</t>
  </si>
  <si>
    <t>01075-001</t>
  </si>
  <si>
    <t>AXIS P3915-R Mk II M12</t>
  </si>
  <si>
    <t>2 Мп HDTV, IP фиксированная купольная камера, объектив 3,6 мм (87°); цвет: 0,15 лк , Ч/б:0,06 лк; 1920 x 1080 при 25/30 к/с,1/2,9”; H.264/Mpeg-4/Motion JPEG, IP66/67 (NEMA 4X), IK08; М12, Zipstream, WDR, Lightfinder, двусторонняя передача звука и I/O, Traffic Light Mode, EN 50155:2017, класс OT2/ST2, слот SD/SDHC/SDXC, PoE IEEE 802.3af/802.3at, -40 до 60°C.</t>
  </si>
  <si>
    <t>01074-001</t>
  </si>
  <si>
    <t>AXIS P3915-R Mk II</t>
  </si>
  <si>
    <t>2 Мп HDTV, IP фиксированная купольная камера, объектив 3,6 мм (87°); цвет: 0,15 лк , Ч/б:0,06 лк; 1920 x 1080 при 25/30 к/с,1/2,9”; H.264/Mpeg-4/Motion JPEG, IP66/67 (NEMA 4X), IK08; RJ45, Zipstream, WDR, Lightfinder, двусторонняя передача звука и I/O, Traffic Light Mode, EN 50155:2017, класс OT2/ST2, слот SD/SDHC/SDXC, PoE IEEE 802.3af/802.3at, -40 до 60°C.</t>
  </si>
  <si>
    <t>0750-001</t>
  </si>
  <si>
    <t>AXIS M1125-E</t>
  </si>
  <si>
    <t>2 Мп, IP фиксированная камера, CS-mount объектив 3–10,5 мм (91°–32°); цвет:0,25 лк, Ч/б: 0,05 лк; 1920 x 1080 при 25/30 к/с, 1/3”; H.264/Mpeg-4/Motion JPEG, IP66 (NEMA 4X), IK10; DC-iris, WDR, Zipstream, слот microSD/microSDHC/microSDXC, DC 8-28 В, PoE IEEE 802.3af,  -20°C до 50°C.</t>
  </si>
  <si>
    <t>0883-001</t>
  </si>
  <si>
    <t>AXIS Q1615 Mk II</t>
  </si>
  <si>
    <t>8 Мп 4К, IP фиксированная камера, i-CS объектив 2,8–8,5 мм (74°–26°);  цвет:0,11 лк, Ч/б: 0,02 лк; 1920x1080 при 50/60 к/с, 1280 x 720 при 100/120 к/с, 1/2,8”; H.264/MPEG-4/Motion JPEG, IP66 (NEMA 4X), IK10; EIS, P-iris, Lightfinder, WDR, OptimizedIR, Zipstream, слот SD/SDHC/SDXC, PoE IEEE 802.3af/802.3at,  0° до 55°C.</t>
  </si>
  <si>
    <t>0884-001</t>
  </si>
  <si>
    <t>AXIS Q1615-E Mk II</t>
  </si>
  <si>
    <t>8 Мп 4К, IP фиксированная камера, i-CS объектив 2,8–9,8 мм (74°–26°);  цвет:0,11 лк, Ч/б: 0,02 лк; 1920x1080 при 50/60 к/с, 1280 x 720 при 100/120, 1/2,8”; H.264/MPEG-4/Motion JPEG, IP66 (NEMA 4X), IK10; EIS, P-iris, Lightfinder, WDR, OptimizedIR, Zipstream, Forensic, Live, Traffic Overview, слот SD/SDHC/SDXC, PoE IEEE 802.3af/802.3at,  - 40° до 60 °C.</t>
  </si>
  <si>
    <t>5030-231</t>
  </si>
  <si>
    <t>AXIS T8123-E OUTDOOR MIDSPAN 30w</t>
  </si>
  <si>
    <t xml:space="preserve">High PoE 30W инжектор для установки вне помещения обеспечивающий передачу данных и подачу питания по кабелю Ethernet на устройства, поддерживающие стандарты 802.3.at и PoE 802.3af.  Температурные режимы: 30W при -40°C - 55°C и 15.4W  при  -40°C - 65°C </t>
  </si>
  <si>
    <t>0633-002</t>
  </si>
  <si>
    <t>AXIS V5915 50HZ</t>
  </si>
  <si>
    <t>2 Мп HDTV, IP PTZ-камера, объектив 4,3–129 мм (63.7°-2.3°); цвет:1,0 лк, Ч/Б:0,03 лк; 1920 x 1080 при 50/60 к/с, 1/2,8”; H.264/Motion JPEG; EIS, P-Iris, HDMI, WDR, Advanced Gatekeeper, DC 8-28 В, слот и microSD/microSDHC/microSDXC, блок питания и настенный кронштейн входят в поставку, 0° до +40° C.</t>
  </si>
  <si>
    <t>0337-001</t>
  </si>
  <si>
    <t>AXIS M3204</t>
  </si>
  <si>
    <t>1 Мп, IP фиксированная купольная камера, объектив 2,8-10 мм (80°-22°); 0,9 лк; 1280x800 при 30 к/с,1/4”; H.264/Motion JPEG, коридорный формат, WDR, Zipstream; слот SD/SDHC, PoE IEEE 802.3af, 0° до 50°C.</t>
  </si>
  <si>
    <t>0867-001</t>
  </si>
  <si>
    <t>AXIS M3105-L</t>
  </si>
  <si>
    <t>2 Мп HDTV , IP фиксированная купольная камера, объектив 2,8 мм (115°); цвет: 0,2 лк, Ч/б: 0,04 лк, 0 лк с включенной ИК-подсветкой; 1920 x 1080 при 25/30 к/с,1/2,8”; H.264/Motion JPEG, коридорный формат, WDR, Zipstream; слот microSD/microSDHC/microSDXC, PoE IEEE 802.3af/802.3at, 0° до 50°C.</t>
  </si>
  <si>
    <t>0435-001</t>
  </si>
  <si>
    <t>AXIS M1143-L</t>
  </si>
  <si>
    <t>1 Мп  SVGA, IP фиксированная камера, CS-mount объектив 3–10,5 мм (91°–32°); цвет:0,25 лк, Ч/б: 0,05 лк; 1920 x 1080 при 25/30 к/с, 1/3”; H.264/Mpeg-4/Motion JPEG, IP66 (NEMA 4X), IK10; IR-LED, P-iris, Edge storage, WDR, Zipstream, слот SD/SDHC, DC 8-28 В, PoE IEEE 802.3af,  -20°C до 50°C.</t>
  </si>
  <si>
    <t>0631-002</t>
  </si>
  <si>
    <t>AXIS V5914 50HZ</t>
  </si>
  <si>
    <t>2 Мп HDTV, IP PTZ-камера, объектив 4,3–129 мм (63.7°-2.3°); 30Х; цвет:0,6 лк, Ч/Б:0,03 лк; 1280 x 720 при 50/60 к/с, 1/3”; H.264/Motion JPEG; EIS, P-Iris, SDI, HDMI, WDR, запись звука и входы XLR, VISCA с AXIS P8221, функция компенсации тумана, интеграция с NewTek TriCaster®; слот SD/SDHC/SDXC, DC 8-28 В, блок питания и настенный кронштейн входят в поставку, 0° до +40° C.</t>
  </si>
  <si>
    <t>0709-001</t>
  </si>
  <si>
    <t>AXIS Q8414-LVS METAL</t>
  </si>
  <si>
    <t>5 Мп, 3 x Quad HD, IP многоматричная фиксированная купольная камера, объектив 5 мм (105°–49°); цвет: 0,1 лк , Ч/б: 0,02  лк; 2560 x 1920 при 20 к/с, 3 х 1/1,3”; H.264/Mpeg-4/Motion JPEG, IP66 (NEMA 4X), IK10+; слот SD/SDHC/SDXC, PoE IEEE 802.3af/802.3at, - 40° до 55° C.</t>
  </si>
  <si>
    <t>0710-001</t>
  </si>
  <si>
    <t>AXIS Q8414-LVS WHITE</t>
  </si>
  <si>
    <t>01004-001</t>
  </si>
  <si>
    <t>AXIS M3048-P</t>
  </si>
  <si>
    <t>Ultra-compact, indoor fixed mini dome with 12 MP sensor, fixed lens and and tamper-resistant casing for easy mounting on wall or ceiling. Provides 360°/180° overview in up to 30 fps and dewarped panorama, quad, corner, corridor or digital PTZ views in up to 15 fps. Multiple, individually configurable H.264 and Motion JPEG streams. Client dewarping also supported. Axis’ Zipstream technology for reduced bandwidth and storage needs. Video motion detection and active tampering alarm. HDMI output (micro). Memory card slot for optional local video storage. Environment-friendly, PVC-free with recycled plastics. Power over Ethernet. Midspan not included.</t>
  </si>
  <si>
    <t>0767-001</t>
  </si>
  <si>
    <t>AXIS C3003-E NETWORK HORN SPEAKER</t>
  </si>
  <si>
    <t>AXIS C3003-E обеспечивает высокое звука и чистый голос в самых неблагоприятных условиях окружающей среды. Автономный сетевой динамик подключается и питается с помощью одного сетевого кабеля. Спикер интегрируется в систему видеонаблюдения или VoIP (SIP) систему и обеспечивает надежность используюя Auto Speaker Test.</t>
  </si>
  <si>
    <t>0536-001</t>
  </si>
  <si>
    <t>AXIS M3025-VE</t>
  </si>
  <si>
    <t>2 Мп HDTV, IP фиксированная купольная камера, объектив 3,6 мм (91°); цвет: 0,8-100000 лк, Ч/б: 0,16 лк; 1920 x 1080 при 25/30 к/с,1/2,7”; H.264/Mpeg-4/Motion JPEG, IP66 (NEMA 4X), IK10; слот SD/SDHC, PoE IEEE 802.3af, -30° до +50°C.</t>
  </si>
  <si>
    <t>0866-001</t>
  </si>
  <si>
    <t>AXIS M3104-LVE</t>
  </si>
  <si>
    <t>1 Мп HDTV, IP фиксированная купольная камера, объектив 2,8 мм (80°); цвет: 0,2  лк , Ч/б:0,04  лк, 0 лк со включеной ИК-подсветкой;1280 x 720 при 25/30  к/с, 1/2,8”; H.264/Mpeg-4/Motion JPEG, WDR, Axis Zipstream, IP66 (NEMA 4X), IK10; слот SD/SDHC, PoE IEEE 802.3af/802.3at, -30 до 50°C.</t>
  </si>
  <si>
    <t>01037-001</t>
  </si>
  <si>
    <t>AXIS M3106-LVE MK II</t>
  </si>
  <si>
    <t>4 Мп Quad HD, IP фиксированная купольная камера, объектив 2,4 мм (130°); цвет: 0,3  лк, Ч/б:0,06  лк, 0 лк со включеной ИК-подсветкой; 2688 x 1520 при 25/30  к/с, 1/3”; H.264/Mpeg-4/Motion JPEG, WDR, Axis Zipstream, IP66 (NEMA 4X ), IK08; слот SD/SDHC/SDXC, PoE IEEE 802.3af/802.3at, -30 до 50°C.</t>
  </si>
  <si>
    <t>01036-001</t>
  </si>
  <si>
    <t>AXIS M3106-L MK II</t>
  </si>
  <si>
    <t>4 Мп Quad HD, IP фиксированная купольная камера, объектив 2,4 мм (130°); цвет: 0,3 лк , Ч/б: 0,06 лк, 0 лк с включенной ИК-подсветкой; 2688 x 1520 при 25/30 к/с,1/3”; H.264/Motion JPEG, коридорный формат, WDR, Zipstream; слот microSD/microSDHC/microSDXC, PoE IEEE 802.3af/802.3at, 0° до 50°C.</t>
  </si>
  <si>
    <t>0868-001</t>
  </si>
  <si>
    <t>AXIS M3105-LVE</t>
  </si>
  <si>
    <t>2 Мп HDTV, IP фиксированная купольная камера, объектив 2,8 мм (115°); цвет: 0,2  лк , Ч/б:0,04  лк, 0 лк со включеной ИК-подсветкой;1920 x 1080 при 25/30  к/с, 1/2,8”; H.264/Mpeg-4/Motion JPEG, WDR, Axis Zipstream, IP66 (NEMA 4X ), IK08; слот SD/SDHC/SDXC, PoE IEEE 802.3af/802.3at, -30 до 50°C.</t>
  </si>
  <si>
    <t>0865-001</t>
  </si>
  <si>
    <t>AXIS M3104-L</t>
  </si>
  <si>
    <t>2 Мп HDTV, IP фиксированная купольная камера, объектив 2,8 мм (80°); цвет: 0,2 лк, Ч/б: 0,04 лк, 0 лк с включенной ИК-подсветкой; 1280 x 720 при 25/30 к/с,1/2,8”; H.264/Motion JPEG, коридорный формат, WDR, Zipstream; слот SD/SDHC, PoE IEEE 802.3af/802.3at, 0° до 50°C.</t>
  </si>
  <si>
    <t>01116-001</t>
  </si>
  <si>
    <t>AXIS M3046-V 1.8MM</t>
  </si>
  <si>
    <t>4 Мп HD, IP фиксированная купольная камера, объектив 1,8 мм ( 4:3: 132°,16:9: 152°); 0,35 лк; 2304 x 1296 при 25/30 к/с,1/3”;H.264/Motion JPEG, HDMI, коридорный формат, WDR, Zipstream, Digital PTZ; слот SD/SDHC, PoE IEEE 802.3af/802.3at, 0° до 40°C.</t>
  </si>
  <si>
    <t>0806-001</t>
  </si>
  <si>
    <t>AXIS M3046-V 2.4mm</t>
  </si>
  <si>
    <t>4 Мп HD, IP вандалозащитная фиксированная купольная камера, объектив 2,4 мм ( 128°); 0,30 лк; 2688 x 1520 при 25/30 к/с,1/3”;H.264/Motion JPEG, HDMI,коридорный формат, WDR, Zipstream, Digital PTZ; слот SD/SDHC, PoE IEEE 802.3af/802.3at, 0° до 40°C.</t>
  </si>
  <si>
    <t>01005-001</t>
  </si>
  <si>
    <t>AXIS Q6000-E 50HZ MK II</t>
  </si>
  <si>
    <t>2 Мп HDTV, IP PTZ-камера, объектив 1,37 мм (4:3 -113°;16:9-152°); цвет:0,3 лк; 4 х1280 x 720 при  25/30 к/с, 4 х 1/2,8”; H.264/Motion JPEG, IP66 (NEMA 4X), IK10; EIS, WDR, Zipstream, Gatekeeper, слот SD/SDHC/SDXC, PoE IEEE 802.3af/802.3at, High PoE источник питания (midspan) входит в поставку, -30 до +50°C.</t>
  </si>
  <si>
    <t>0931-001</t>
  </si>
  <si>
    <t>AXIS P5624-E MK II 50HZ</t>
  </si>
  <si>
    <t>2 Мп HDTV, IP PTZ-камера, объектив 4,3–98,9 мм (57,9°–2,9°); 23Х; цвет:0,2 лк, Ч/б:0,01 лк;1280 x 720 при  50/60 к/с, 1/2,8”; H.264/Motion JPEG, IP66 (NEMA 4X), IK10; Zipstream, Advanced Gatekeeper, слотSD/SDHC/SDXC, PoE IEEE 802.3af/802.3at, монтажные кронштейны и источник питания (midspan) не входит в поставку, -20 до +50°C.</t>
  </si>
  <si>
    <t>0942-001</t>
  </si>
  <si>
    <t>AXIS Q6055-C 50HZ</t>
  </si>
  <si>
    <t>2 Мп HDTV, IP PTZ-камера, объектив 4,44–142,6 мм (62.8°–2.23°); 32X; цвет:0,3 лк, Ч/Б:0,03 лк; 1920 x 1080 при 25/30 к/с, 1280 x 720 при 50/60 к/с, 1/2,8"; H.264/Motion JPEG, IP66 (NEMA 4X), IK10; EIS, WDR, Zipstream,  Lightfinder, Gatekeeper, детектор ограждения, обнаружение исчезновения объекта из кадра и детектор входа и выхода с территории; слот SD/SDHC/SDXC, 20–28 V DC, Axis High PoE на 1 порт:100–240 V AC,  IEEE 802.3at, кабель 5 м, медиаконвертера с разъемами 2xSFP, 2xRJ-45, 2xI / O и 24 V, кронштейны в поставку не входят, -20° до +75° C.</t>
  </si>
  <si>
    <t>0944-001</t>
  </si>
  <si>
    <t>AXIS Q6055-S 50HZ</t>
  </si>
  <si>
    <t>2 Мп HDTV, IP PTZ-камера, объектив 4,44–142,6 мм (62.8°–2.23°); цвет:0,3 лк, Ч/Б:0,03 лк; 1920 x 1080 при 25 к/с, 1/2,8"; H.264/Motion JPEG, IP6K9K, IP66, IP67, NEMA 4X, NEMA 6P, IK10b; RJ45, EIS, WDR, Zipstream,  Lightfinder, Arctic Temperature Control, Gatekeeper, автоматическое слежение; SFP-слоты, слот SD/SDHC/SDXC, 20–28 V DC,  IEEE 802.3at, Axis High PoE на 1 порт:100–240 V AC, 7-метровый кабель, медиаконвертер с разъемами 2xSFP, 2xRJ-45, 2xI / O и 24 В, кронштейны и источник питания (midspan) не входят в поставку, -30° до +50° C.</t>
  </si>
  <si>
    <t>0805-002</t>
  </si>
  <si>
    <t>AXIS M3045-WV</t>
  </si>
  <si>
    <t>2 Мп HDTV, IP камера фиксированная купольнаяв вандало- и пылезащитном исполнении, объектив 2,8 мм (106°); 0,25 лк; 1920 x 1080 при и 50/60 к/с, 1/3”; H.264/Motion JPEG; WiFi, коридорный формат, WDR, Zipstream, multi-view streaming Supports, HDMI, Digital PTZ, слот SD/SDHC, PoE IEEE 802.3af/802.3at, 0° до 45°C.</t>
  </si>
  <si>
    <t>0803-002</t>
  </si>
  <si>
    <t>AXIS M3044-WV</t>
  </si>
  <si>
    <t>1 Мп HDTV, IP фиксированная купольная камера, объектив 2,8 мм (82°); 0,25 лк; 1280x720 при 25/30 к/с,1/3”; H.264/Motion JPEG, HDMI, wireless LAN или Ethernet, коридорный формат, WDR, Zipstream; слот microSD/microSDHC/microSDXC, PoE IEEE 802.3af/802.3at, 0° до 45°C.</t>
  </si>
  <si>
    <t>01173-002</t>
  </si>
  <si>
    <t>AXIS S9101</t>
  </si>
  <si>
    <t>Compact Desktop Terminal with micro form factor to be used with AXIS S1032 or AXIS S1048 recording servers. The terminal is preloaded with AXIS Camera Station software and all other necessary software e.g. Windows 10IoT. Includes three year hardware warranty and on-site hardware replacement service, international keyboard and mouse.</t>
  </si>
  <si>
    <t>01109-001</t>
  </si>
  <si>
    <t>AXIS P1368-E</t>
  </si>
  <si>
    <t>8 Мп 4К Ultra HD, IP фиксированная камера, CS- и i-CS-mount объектив 2,8-8,5 мм (72°–45°); цвет:0,16 лк, Ч/б: 0,03 лк; 3840 x 2160 при 25/30 к/с, 1/2,5”; H.264/Motion JPEG, IP66 (NEMA 4X), IK10; P-iris, Lightfinder, WDR, Zipstream, слот SD/SDHC/SDXC,  PoE IEEE 802.3af/802.3at,  - 40° до 55 °C.</t>
  </si>
  <si>
    <t>0762-001</t>
  </si>
  <si>
    <t>AXIS P1367</t>
  </si>
  <si>
    <t>5 Мп HDTV, IP фиксированная камера, CS- и i-CS-mount объектив 2,8-8,5 мм (104°–36°); цвет:0,15 лк, Ч/б: 0,03 лк; 3072 x 1728 при 25/30 к/с, 1/2,9”; H.264/Mpeg-4/Motion JPEG; P-iris, Lightfinder, WDR, Zipstream, слот microSD/microSDHC/microSDXC, PoE IEEE 802.3af/802.3at, 0° до 50°C.</t>
  </si>
  <si>
    <t>5502-361</t>
  </si>
  <si>
    <t>Drop Ceiling Mount for AXIS P33 Series Clear</t>
  </si>
  <si>
    <t>Крепление для потолочного потолка для AXIS P3343 и AXIS P3344, включая прозрачный  купол. Для использования внутри помещений.</t>
  </si>
  <si>
    <t>5032-051</t>
  </si>
  <si>
    <t>AXIS T96A05-V DOME HOUSING WHITE</t>
  </si>
  <si>
    <t>Белый кожух для купольных камер серии AXIS M50xx. Защита IK10 и IP66.</t>
  </si>
  <si>
    <t>5032-061</t>
  </si>
  <si>
    <t>AXIS T96A05-V DOME HOUSING BLACK</t>
  </si>
  <si>
    <t>Черный кожух для купольных камер серии AXIS M50xx. Защита IK10 и IP66.</t>
  </si>
  <si>
    <t>5502-221</t>
  </si>
  <si>
    <t>Varifocal MegaPixel Lens 5-50mm</t>
  </si>
  <si>
    <t>1/4“, 5-50 mm, (44°-5°), DC Iris, CS, F 1.4, mega pixels, для AXIS P1344 и AXIS 211M</t>
  </si>
  <si>
    <t>5008-001</t>
  </si>
  <si>
    <t>AXIS PoE Active Splitter 5V AF</t>
  </si>
  <si>
    <t>Power-over-Ethernet активный сплиттер (разделитель), позволяющий извлекать ток из кабеля Ethernet через обычный внешний разъем, используется с РоЕ midspans или РоЕ свитчами. Для AXIS 206, 207, 207W and 207MW.</t>
  </si>
  <si>
    <t>5031-511</t>
  </si>
  <si>
    <t>AXIS T8351 MICROPHONE 3.5MM</t>
  </si>
  <si>
    <t>AXIS T8351 широконаправленный микрофон с 3,5-миллиметровым штекером, совместимый со всеми устройствами Axis. Гибкая установка, AXIS T8351 адаптируется к различным сценариям установки благодаря широкому диапазону включенных аксессуаров и его пыле- и влагонепроницаемому корпусу.</t>
  </si>
  <si>
    <t>01691-001</t>
  </si>
  <si>
    <t>AXIS S9201 MKII</t>
  </si>
  <si>
    <t>AXIS Camera Station S9201 Mk ll Desktop Terminal is an all-in-one desktop terminal with a 22-inch monitor for system overview, to be used with Axis recorders. The terminal is preloaded with AXIS Camera Station software and all other necessary software. Includes 3-year hardware warranty, on-site hardware replacement service and international keyboard and mouse.</t>
  </si>
  <si>
    <t>0535-001</t>
  </si>
  <si>
    <t>AXIS M3024-LVE</t>
  </si>
  <si>
    <t>1 Мп, IP фиксированная купольная камера, объектив 2,8 мм (77°); цвет: 0,8-100000 лк, Ч/б: 0,16 лк,  0 лк со включеной ИК-подсветкой; 1280 x 800 при 25/30 к/с,1/4”; H.264/Motion JPEG, IP66 (NEMA 4X), IK10; слот SD/SDHC, PoE IEEE 802.3af, -30° до +50°C.</t>
  </si>
  <si>
    <t>0512-001</t>
  </si>
  <si>
    <t>AXIS P3384-VE</t>
  </si>
  <si>
    <t>1 Мп, IP фиксированная купольная камера, объектив 3–9 мм (84°–30°); цвет: 0,5 лк , Ч/б 0,08 лк; 1280x960 при 25/30 к/с,1/3”; H.264/Mpeg-4/Motion JPEG, IP66 (NEMA 4X), IK10; слот SD/SDHC, PoE IEEE 802.3af/802.3at, -40 до 55°C.</t>
  </si>
  <si>
    <t>0747-001</t>
  </si>
  <si>
    <t>AXIS M1124</t>
  </si>
  <si>
    <t>1 Мп, IP фиксированная камера, CS-mount объектив 3–10,5 мм (91°–32°); цвет:0,25 лк, Ч/б: 0,05 лк; 1280 x 720 при 25/30 к/с, 1/3”; H.264/Mpeg-4/Motion JPEG; DC-iris,  WDR, Zipstream, слот SD/SDHC, DC 8-28 В, PoE IEEE 802.3af,  -20°C до 50°C.</t>
  </si>
  <si>
    <t>0748-001</t>
  </si>
  <si>
    <t>AXIS M1124-E</t>
  </si>
  <si>
    <t>1 Мп, IP фиксированная камера, CS-mount объектив 3–10,5 мм (91°–32°); цвет:0,25 лк, Ч/б: 0,05 лк; 1280 x 720 при 25/30 к/с, 1/3”; H.264/Mpeg-4/Motion JPEG, IP66 (NEMA 4X), IK10;DC-iris, WDR, Zipstream, слот microSD/microSDHC/microSDXC, DC 8-28 В, PoE IEEE 802.3af,  -20°C до 50°C.</t>
  </si>
  <si>
    <t>0749-001</t>
  </si>
  <si>
    <t>AXIS M1125</t>
  </si>
  <si>
    <t>0930-001</t>
  </si>
  <si>
    <t>AXIS P5635-E MK II 50HZ</t>
  </si>
  <si>
    <t>2 Мп HDTV, IP PTZ-камера, объектив 4,3–129 мм (65.6°–2.0°); 30х; цвет:0,2 лк, Ч/б:0,01 лк;1920 x 1080 при  50/60 к/с, 1/2.8”; H.264/Motion JPEG, IP66 (NEMA 4X), IK10; EIS, WDR, Zipstream, Advanced Gatekeeper, слотSD/SDHC/SDXC, PoE+ IEEE 802.3at, монтажные кронштейны, источник питания (midspan)/кабель для аудио, ввода/вывода не входит в поставку, -30 до +55° C.</t>
  </si>
  <si>
    <t>01069-002</t>
  </si>
  <si>
    <t>AXIS Q6124-E 50HZ</t>
  </si>
  <si>
    <t>2 Мп HDTV, IP PTZ-камера, объектив 4,3 - 129 мм ( 58.3˚–2.1˚); 30X; цвет:0,15 лк, Ч/Б:0,008 лк; 1280 x 720  при 50/60 к/с, 1/3"; H.264/Motion JPEG/ MPEG4, IK08, IP66, NEMA 4X; RJ45, EIS, Axis Sharpdome, Speed Dry, скорость поворота 700 °/с, WDR, Zipstream, Lightfinder; слот SD/SDHC/SDXC, источник питания (Midspan) с разъемом для волокна входит в поставку, -55° до +50° C.</t>
  </si>
  <si>
    <t>0909-002</t>
  </si>
  <si>
    <t>AXIS Q6055-E 50HZ</t>
  </si>
  <si>
    <t>2 Мп HDTV, IP PTZ-камера, объектив 4,44–142,6 мм (62.8°–2.23°); 32X; цвет:0,3 лк, Ч/Б:0,03 лк; 11920x1080 при 50/60 к/с, 1/2,8"; H.264/Motion JPEG, IP66 (NEMA 4X), IK10; EIS, WDR, Zipstream,  Lightfinder, Arctic Temperature Control, Gatekeeper, автоматическое слежение; слот SD/SDHC/SDXC, 20–28 V DC, Axis High PoE на 1 порт:100–240 V AC, IEEE 802.3at, прозрачная крышка купола и High PoE midspan с разъемом для волокон входит в поставку, монтажный кронштейн не входит в поставку, -50° до +50° C.</t>
  </si>
  <si>
    <t>0907-002</t>
  </si>
  <si>
    <t>AXIS Q6055 50HZ</t>
  </si>
  <si>
    <t>2 Мп HDTV, IP PTZ-камера, объектив 4,44–142,6 мм (62.8°–2.23°); 32X; цвет:0,3 лк, Ч/Б:0,03 лк; 1920 x 1080 при  25/30 к/с, 1280 x 720 при 50/60 к/с,1/2,8"; H.264/Motion JPEG, IP66 (NEMA 4X), IP52, IK10; EIS, WDR, Zipstream, Lightfinder,  Gatekeeper, автоматическое слежение; слот SD/SDHC/SDXC, 20–28 V DC, Axis High PoE на 1 порт:100–240 V AC, IEEE 802.3at, прозрачный и тонированый купол, монтажные комплекты для потолка (подвесного) входят в поставку, 0° до +50° C.</t>
  </si>
  <si>
    <t>01443-001</t>
  </si>
  <si>
    <t>AXIS P3235-LV</t>
  </si>
  <si>
    <t>2 Мп, IP фиксированная купольная камера, объектив 3 -10 мм (90° - 30°); цвет: 0,16 лк , Ч/б: 0,03 лк ,0 лк с включенной ИК-подсветкой;1920 x 1080 при 25/30 к/с,1/3”; H.264/Motion JPEG, двусторонняя передача звука, коридорный формат, P-lris, OptimizedIR, Lightfinder, WDR, Zipstream; слот microSD/microSDHC/microSDXC, PoE IEEE 802.3af/802.3at, 0° до 50°C.</t>
  </si>
  <si>
    <t>0417-002</t>
  </si>
  <si>
    <t>AXIS P7214 VIDEO ENCODER</t>
  </si>
  <si>
    <r>
      <rPr>
        <b/>
        <sz val="10"/>
        <color indexed="8"/>
        <rFont val="Arial"/>
        <family val="2"/>
        <charset val="204"/>
      </rPr>
      <t>4-канальный</t>
    </r>
    <r>
      <rPr>
        <sz val="10"/>
        <color indexed="8"/>
        <rFont val="Arial"/>
        <family val="2"/>
      </rPr>
      <t xml:space="preserve"> видеокодер сетевой,</t>
    </r>
    <r>
      <rPr>
        <sz val="10"/>
        <rFont val="Arial"/>
        <family val="2"/>
        <charset val="204"/>
      </rPr>
      <t xml:space="preserve"> D1 при  30/25 к/с</t>
    </r>
    <r>
      <rPr>
        <sz val="10"/>
        <rFont val="Arial"/>
        <family val="2"/>
      </rPr>
      <t xml:space="preserve"> (NTSC/PAL), детектор движения, активное оповещение, двусторонняя передача звука и аудиодетектор, поддержка PTZ-устройств, слот microSD/microSDHC, PoE (IEEE 802.3af), 0° до 50 °C.</t>
    </r>
  </si>
  <si>
    <t>0288-002</t>
  </si>
  <si>
    <t>AXIS Q7401 VIDEO ENCODER</t>
  </si>
  <si>
    <r>
      <rPr>
        <b/>
        <sz val="10"/>
        <color indexed="8"/>
        <rFont val="Arial"/>
        <family val="2"/>
        <charset val="204"/>
      </rPr>
      <t>1-канальный</t>
    </r>
    <r>
      <rPr>
        <sz val="10"/>
        <color indexed="8"/>
        <rFont val="Arial"/>
        <family val="2"/>
        <charset val="204"/>
      </rPr>
      <t xml:space="preserve"> видеокодер, H.264/MPEG-4/Motion JPEG,</t>
    </r>
    <r>
      <rPr>
        <sz val="10"/>
        <rFont val="Arial"/>
        <family val="2"/>
        <charset val="204"/>
      </rPr>
      <t xml:space="preserve"> D1 (720 x 576) при 25/30 к</t>
    </r>
    <r>
      <rPr>
        <sz val="10"/>
        <rFont val="Arial"/>
        <family val="2"/>
      </rPr>
      <t xml:space="preserve">/с (PAL/NTSC), Двусторонняя передача звука, улучшенный детектор движения, активное оповещение при несанкционированных действиях и детектор звука, слот </t>
    </r>
    <r>
      <rPr>
        <sz val="10"/>
        <rFont val="Arial"/>
        <family val="2"/>
        <charset val="204"/>
      </rPr>
      <t>SD/SDHC,</t>
    </r>
    <r>
      <rPr>
        <b/>
        <sz val="10"/>
        <rFont val="Arial"/>
        <family val="2"/>
      </rPr>
      <t xml:space="preserve"> </t>
    </r>
    <r>
      <rPr>
        <sz val="10"/>
        <rFont val="Arial"/>
        <family val="2"/>
      </rPr>
      <t>PoE IEEE 802.3af, 0° до 50 °C.</t>
    </r>
  </si>
  <si>
    <t>0953-001</t>
  </si>
  <si>
    <t>AXIS P3225-VE MKII</t>
  </si>
  <si>
    <t>2 Мп HDTV, IP фиксированная купольная камера, объектив 3,0-10,5 мм (92°-34°); цвет: 0,15  лк , Ч/б:0,03  лк; 1920x1080 при 25/30  к/с, 1/3"; H.264/Mpeg-4/Motion JPEG, P-Iris, IR corrected, WDR, Lightfinder, Axis Zipstream, IP66 (NEMA 4X ), IK10; слот SD/SDHC/SDXC, PoE IEEE 802.3af/802.3at, -40 до 50°C.</t>
  </si>
  <si>
    <t>0955-001</t>
  </si>
  <si>
    <t>AXIS P3225-LVE MKII</t>
  </si>
  <si>
    <t>2 Мп HDTV, IP фиксированная купольная камера, объектив 3,0-10,5 мм (92°-34°); цвет: 0,15  лк, Ч/б:0,03  лк; 1920x1080 при 25/30  к/с, 1/3"; H.264/Mpeg-4/Motion JPEG, P-Iris,OptimizedIR, Forensic WDR, Lightfinder, Axis Zipstream, IP66 (NEMA 4X ), IK10; слот SD/SDHC/SDXC, PoE IEEE 802.3af/802.3at, -40 до 50°C.</t>
  </si>
  <si>
    <t>0950-001</t>
  </si>
  <si>
    <t>AXIS P3224-V MKII</t>
  </si>
  <si>
    <t>1 Мп HDTV, IP фиксированная купольная камера, объектив 2,8 -10 мм (90°–34°); цвет: 0,18 лк, Ч/б: 0,04 лк; 1280 x 960 при 25/30 к/с,1/3”; H.264/Motion JPEG, коридорный формат, P-lris, OptimizedIR, Lightfinder, WDR, Zipstream; слот SD/SDHC, PoE IEEE 802.3af/802.3at, 0° до 50°C.</t>
  </si>
  <si>
    <t>0990-001</t>
  </si>
  <si>
    <t>AXIS P3224-LV MKII</t>
  </si>
  <si>
    <t>1 Мп HDTV, IP фиксированная купольная камера, объектив 2,8 -10 мм (90°–34°); цвет: 0,19 лк, Ч/б: 0,04 лк, 0 лк с включенной ИК-подсветкой; 1280 x 960 при 25/30 к/с,1/3”; H.264/Motion JPEG, коридорный формат, P-lris, OptimizedIR, Lightfinder, WDR, Zipstream; слот microSD/microSDHC/microSDXC, PoE IEEE 802.3af/802.3at, 0° до 50°C.</t>
  </si>
  <si>
    <t>0952-001</t>
  </si>
  <si>
    <t>AXIS P3225-V MKII</t>
  </si>
  <si>
    <t>2 Мп HDTV, IP фиксированная купольная камера, объектив 3 -10,5 мм (92°–34°); цвет: 0,15 лк, Ч/б: 0,03 лк , 0 лк с включенной ИК-подсветкой; 1920 x 1080 при 25/30 к/с,1/3”; H.264/Motion JPEG, коридорный формат, P-lris, OptimizedIR, Lightfinder, WDR, Zipstream; слот microSD/microSDHC/microSDXC, PoE IEEE 802.3af/802.3at, 0° до 50°C.</t>
  </si>
  <si>
    <t>0954-001</t>
  </si>
  <si>
    <t>AXIS P3225-LV MKII</t>
  </si>
  <si>
    <t>2 Мп HDTV, IP фиксированная купольная камера, объектив 2,4 -10,5 мм (92°–34°); цвет: 0,16 лк , Ч/б: 0,03 лк , 0 лк с включенной ИК-подсветкой; 1920 x 1080 при 25/30 к/с,1/3”; H.264/Motion JPEG, коридорный формат, P-lris, OptimizedIR, Lightfinder, WDR, Zipstream; слот microSD/microSDHC/microSDXC, PoE IEEE 802.3af/802.3at, 0° до 50°C.</t>
  </si>
  <si>
    <t>0897-001</t>
  </si>
  <si>
    <t>AXIS P1365 Mk II</t>
  </si>
  <si>
    <t>2 Мп HDTV, IP фиксированная камера, CS-mount объектив 2,8-8 мм (84°–39°); цвет:0,11 лк, Ч/б: 0,01 лк; 1920 x 1080 при 50/60 к/с, 1/2,8”; H.264/Mpeg-4/Motion JPEG; P-iris, WDR, Lightfinder, Zipstream, слот microSD/microSDHC/microSDXC, PoE IEEE 802.3af/802.3at,  0° до 55°C.</t>
  </si>
  <si>
    <t>0509-001</t>
  </si>
  <si>
    <t>AXIS Q1765-LE</t>
  </si>
  <si>
    <t>2 Мп HDTV, IP фиксированная камера, объектив 4,7-84,6 мм (59°–4°), 18х; цвет:0,5 лк, Ч/б: 0,04 лк; 0 лк с включенной ИК-подсветкой; 1920x1080 при 25/30 к/с, 1/2,9”; H.264/MPEG-4/Motion JPEG, IP66 (NEMA 4X); Zipstream, Arctic Temperature Control, Gatekeeper, Corridor format, AXIS Video Motion Detection, слот microSD/SDHC/SDXC, PoE IEEE 802.3af/802.3at, - 40° до 50 °C.</t>
  </si>
  <si>
    <t>8819B001</t>
  </si>
  <si>
    <t>CANON VB-S31D</t>
  </si>
  <si>
    <t>Full HD PT Minidome сетевая видеокамера 2.1Mp,1/3-дюймовый CMOS-датчик с фильтром основных цветов, 2,7 мм фиксированный объектив с оптическим (4-кратным цифровым) зумом , JPEG, H.264 до1920 x 1080,трансляция нескольких видеопотоков в формате MJPEG, поддержка двух одновременных потоков H.264, ONVIF v2.2 и Profile S, возможность удаленной подстройки сектора обзора, запись/воспроизведение непосредственно с карты MicroSD (64 ГБ),  -10°C до +50°C, PoE</t>
  </si>
  <si>
    <t>9901B001</t>
  </si>
  <si>
    <t>CANON VB-S905F</t>
  </si>
  <si>
    <t>Миниатюрная корпусная сетевая видеокамера 1,3Mp, 1/3 дюймовый CMOS-датчик с основным цветовым фильтром, 2,7 мм фиксированный объектив с 4x цифровым зумом, MJPEG, H.264 до 720p, трансляция нескольких видеопотоков в формате MJPEG, поддержка двух одновременных потоков H.264, ONVIF v2.4 и Profile S, функция интеллектуального управления тенями (SSC), MicroSD, -10°C до +50°C, PoE, 12 В/24 В</t>
  </si>
  <si>
    <t>9900B001</t>
  </si>
  <si>
    <t>CANON VB-S805D</t>
  </si>
  <si>
    <t>Indoor compact fixed dome network camera. Fixed 2.7mm wide-angle lens (95⁰ AOV 16:9) and digital night mode. Multiple H.264 and Motion JPEG streams; max 1.3MP 720p resolution at 30fps. Smart Shade Control - dynamic contrast. 6 in-built video &amp; audio intelligent analytic functions. Powered by PoE (Power supply not included). Two way audio, Input/Output ports and micro SD/SDHC/SDHX Card slot for Edge storage. Available in Silver.</t>
  </si>
  <si>
    <t>9908B001</t>
  </si>
  <si>
    <t>CANON VB-M620D</t>
  </si>
  <si>
    <t>Стационарная купольная HD сетевая видеокамера 1,3Mp, 1/3 дюймовый CMOS-датчик с основным цветовым фильтром,  2,8-8,4 мм объектив с 3-кратным зумом и автофокусировкой, MJPEG, H.264 до 720p, трансляция нескольких видеопотоков в формате MJPEG и H.264, ONVIF v2.4 и Profile S, функция интеллектуального управления тенями (SSC), -10°C до +50°C, PoE, 12 В/24 В. Функция управления панорамированием/наклоном/поворотом/зумом (PTRZ)</t>
  </si>
  <si>
    <t>9907B001</t>
  </si>
  <si>
    <t>CANON VB-M620VE</t>
  </si>
  <si>
    <t>Стационарная купольная HD сетевая видеокамера  с вандалозащищенным корпусом 1,3Mp, 1/3 дюймовый CMOS-датчик с основным цветовым фильтром, 2,8-8,4 мм объектив с 3-кратным зумом и автофокусировкой, MJPEG, H.264 до1920 x 1080, трансляция нескольких видеопотоков в формате MJPEG и H.264, ONVIF v2.4 и Profile S, функция интеллектуального управления тенями (SSC), -10°C до +50°C, от -30°C до 50°C (оснащение опциональным модулем обогрева (HU600-VB)),PoE, 12 В/24 В. Функция управления панорамированием/наклоном/поворотом/зумом (PTRZ)</t>
  </si>
  <si>
    <t>9909B001</t>
  </si>
  <si>
    <t>CANON VB-M720F</t>
  </si>
  <si>
    <t>Стационарная корпусная HD сетевая видеокамера 1,3Mp, 1/3 дюймовый CMOS-датчик с основным цветовым фильтром, 2,8-8,4 мм, 3-кратный оптический зум (4-кратный цифровой зум) зум-объектив (с электроприводом), MJPEG, H.264 до 720p,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 В/24 В</t>
  </si>
  <si>
    <t>0310C001</t>
  </si>
  <si>
    <t>CANON VB-M640VE</t>
  </si>
  <si>
    <t>Стационарная купольная HD сетевая видеокамера с вандалозащищенным корпусом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и IP66, -10°C до +55°C, PoE. Функция управления панорамированием/наклоном/поворотом/зумом (PTRZ).</t>
  </si>
  <si>
    <t>0308C001</t>
  </si>
  <si>
    <t>CANON VB-M641VE</t>
  </si>
  <si>
    <t>Стационарная купольная HD сетевая видеокамера с вандалозащищенным корпусом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и IP66, -40°C до +55°C (оснащение опциональным модулем обогрева (HU641-VB)), PoE, 12 В/24 В. Функция управления панорамированием/наклоном/поворотом/зумом (PTRZ). 2 тревожных входа и выхода, 1 вход для микрофона и 1 линейный выход.</t>
  </si>
  <si>
    <t>0311C001</t>
  </si>
  <si>
    <t>CANON VB-M640V</t>
  </si>
  <si>
    <t>Стационарная купольная HD сетевая видеокамера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-10°C до +55°C, PoE. Функция управления панорамированием/наклоном/поворотом/зумом (PTRZ).</t>
  </si>
  <si>
    <t>0309C001</t>
  </si>
  <si>
    <t>CANON VB-M641V</t>
  </si>
  <si>
    <t>Стационарная купольная HD сетевая видеокамера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-10°C до +55°C, PoE, 12 В/24 В. Функция управления панорамированием/наклоном/поворотом/зумом (PTRZ). 2 тревожных входа и выхода, 1 вход для микрофона и 1 линейный выход.</t>
  </si>
  <si>
    <t>0716C001</t>
  </si>
  <si>
    <t>CANON PLEN REC MOUNT KIT SR11-P-VB</t>
  </si>
  <si>
    <t>Indoor plenum recessed ceiling mount kit for VB-R13/R11 indoor PTZ Domes. Comprising of fire resistant in-ceiling cage and cover - Titanium White</t>
  </si>
  <si>
    <t>0714C001</t>
  </si>
  <si>
    <t>CANON REC MOUNT KIT SR11-S-VB</t>
  </si>
  <si>
    <t>Indoor recessed ceiling mount kit for VB-R13/R11 indoor PTZ Domes. Comprising of mounting template, in-ceiling cage and cover - Titanium White</t>
  </si>
  <si>
    <t>1383C001</t>
  </si>
  <si>
    <t>CANON VB-R13</t>
  </si>
  <si>
    <t>Indoor PTZ Dome network camera with 360⁰ endless rotation, auto-flip, and auto-tracking capabilities. 30x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9 in-built video &amp; audio intelligent analytic functions, and linked events. Powered by PoE, 24V AC and 12V DC (Power supply not included). Two way audio, Input/Output ports and SD/SDHC/SDHX Card slot for Edge storage. Available in Titanium White. Includes ceiling plate for easy surface mounting.</t>
  </si>
  <si>
    <t>0306C001</t>
  </si>
  <si>
    <t>CANON VB-R11</t>
  </si>
  <si>
    <t>HD PTZ сетевая видеокамера 1,3Mp с непрерывным вращением, 1/3 дюймовый CMOS-датчик с основным цветовым фильтром, 4,4-132 мм объектив с 30-кратным зумом с автофокусировкой и низкодисперсной оптикой (с 20-кратным цифровым зумом, совокупная кратность приближения 600х), скоростью вращения 450 градусов/с, MJPEG, H.264 до 1280 x 720, трансляция нескольких видеопотоков в формате MJPEG, поддержка двух одновременных потоков H.264, ONVIF Profile G и Profile S, функция интеллектуального управления тенями (SSC), -10°C до +50°C, PoE, 12 В/24 В (белая). 2 тревожных входа и выхода, 1 вход для микрофона и 1 линейный выход.</t>
  </si>
  <si>
    <t>5033-541</t>
  </si>
  <si>
    <t>AXIS T8353B MICROPHONE PHANTOM POWER</t>
  </si>
  <si>
    <t>AXIS T8353B микрофон с фантомным питанием является всенаправленным с XLR контаком и пигтейлом. Диапазон питания 12-48V DC. Он совместим устройствами фантомного питания, например, AXIS P8221 Сетевым I/O аудио модулем. AXIS T8353B микрофон обеспечивает высокое качество звука и его деталей, капсула имеет нейтральный звуковой характер и очень естественное звучание. Очень надежный даже в неблагоприятных условиях.</t>
  </si>
  <si>
    <t>0938-002</t>
  </si>
  <si>
    <t>AXIS S2016</t>
  </si>
  <si>
    <t>AXIS Camera Station S2016 Appliance is an sixteen  channel Client/ Server for rack-mount including an integrated managed PoE switch validated and tested with Axis products. 
Preloaded with AXIS Camera Station software with preconfigured AXIS Camera Station settings and all other necessary software e.g. Windows 10IoT. 
Includes 8 TB storage, Universal licenses for 16 channels and three year hardware warranty.Supports up to 4k ultra HD.</t>
  </si>
  <si>
    <t>0939-002</t>
  </si>
  <si>
    <t>AXIS S2024</t>
  </si>
  <si>
    <t>AXIS Camera Station S2024 Appliance is a twenty-four channel Client/ Server  for rack-mount including an integrated managed PoE switch validated and tested with Axis products. 
Preloaded with AXIS Camera Station software with preconfigured AXIS Camera Station settings and all other necessary software e.g. Windows 10IoT. 
Includes 12 TB storage, Universal licenses for 24 channels and three year hardware warranty.Supports up to 4k ultra HD.</t>
  </si>
  <si>
    <t>01481-002</t>
  </si>
  <si>
    <t>AXIS Q6054 Mk III 50HZ</t>
  </si>
  <si>
    <t>2 Мп HDTV, IP PTZ-камера, объектив 4,3–129 мм (720p: 63.6°–2.5°; (D1: 49,7°–1,73°); цвет:0,15 лк, Ч/Б:0,03 лк; 1280 x 720, D1 720x576  при  50/60 к/с; 1/2,8”; H.264/Motion JPEG, IP66 (NEMA 4X), IK10, IP52; EIS, WDR, Zipstream,  Lightfinder, Gatekeeper, слот SD/SDHC/SDXC, Axis High PoE на 1 порт:100–240 В, прозрачные или тонированные купола, монтажные комплекты для потолка (в том числе навесного) входят в поставку, 0° до +50°C.</t>
  </si>
  <si>
    <t>01483-002</t>
  </si>
  <si>
    <t>AXIS Q6054-E Mk III 50HZ</t>
  </si>
  <si>
    <t>2 Мп HDTV, IP PTZ-камера, объектив 4,3–129 мм  (720p: 63.6°–2.6°; D1: 49,7°–1,73°); 30X; цвет:0,1 лк, Ч/Б:0,008 лк; 1280 x 720, D1 720x576 при 50/60 к/с,1/2,8”; H.264/Motion JPEG, IP66 (NEMA 4X), IK10; EIS, WDR, Zipstream, Lightfinder, Arctic Temperature Control, Gatekeeper, слот SD/SDHC/SDXC, Axis High PoE на 1 порт:100–240 В, High PoE midspan с разъемом для оптоволокна и прозрачным куполом в комплекте, монтажные кронштейны не входят в поставку, -50° до +50° C.</t>
  </si>
  <si>
    <t>0689-001</t>
  </si>
  <si>
    <t>AXIS P1364</t>
  </si>
  <si>
    <t>1,3 Мп HDTV, IP фиксированная камера, CS-mount объектив 2,8-8,5 мм (92.3°–33.3°); цвет:0,1 лк, Ч/б: 0,01 лк; 1280x960 при 50/60 к/с, 1/3"; H.264/Mpeg-4/Motion JPEG; P-iris, LightFinder, WDR, Zipstream, двусторонняя передача звука, слот SD/SDHC/SDXC, 8-28 V DC, PoE IEEE 802.3af, 0 до 55 °C.</t>
  </si>
  <si>
    <t>0739-001</t>
  </si>
  <si>
    <t>AXIS P1364-E</t>
  </si>
  <si>
    <t>1,3 Мп HDTV, IP фиксированная камера, CS-mount объектив 2,8-8,5 мм (83°–33.3°); цвет:0,1 лк, Ч/б: 0,01 лк; 1280x960 при 50/60 к/с, 1/3"; H.264/Mpeg-4/Motion JPEG, IP66, IP67(NEMA 4X), IK10; P-iris, WDR, Zipstream, Arctic Temperature Control, слот microSD/microSDHC/microSDXC, PoE IEEE 802.3af/802.3at,  -40 до 50 °C</t>
  </si>
  <si>
    <t>0523-001</t>
  </si>
  <si>
    <t>AXIS P1353</t>
  </si>
  <si>
    <t>0,4 Мп SVGA, IP фиксированная камера, CS-mount объектив 3-8 мм (34°-82°); цвет:0,1 лк, Ч/б: 0,02 лк; 800x600 при 25/30 к/с, 1/3"; H.264/Mpeg-4/Motion JPEG, IP66 (NEMA 4X), IK08;DC-iris, слот microSD/microSDHC, PoE IEEE 802.3af,  0 до 50 °C.</t>
  </si>
  <si>
    <t>0662-001</t>
  </si>
  <si>
    <t>AXIS P3905-RE</t>
  </si>
  <si>
    <t>2 Мп HDTV, IP фиксированная купольная камера, объектив 6 мм (56°); цвет: 0,15 лк , Ч/б:0,06 лк; 1920 x 1080 при 25/30 к/с,1/2,8”; H.264/Mpeg-4/Motion JPEG, IP66/67 (NEMA 4X), IK08; RJ45, Zipstream, WDR, Lightfinder, двусторонняя передача звука и I/O, Traffic Light Mode, EN 50155:2017, класс OT2/ST2, слот SD/SDHC/SDXC, PoE IEEE 802.3af/802.3at, -30 до 55°C.</t>
  </si>
  <si>
    <t>0663-001</t>
  </si>
  <si>
    <t>AXIS P3905-RE M12</t>
  </si>
  <si>
    <t>2 Мп HDTV, IP фиксированная купольная камера, объектив 6 мм (56°); цвет: 0,2 лк; 1920 x 1080 при 25/30 к/с,1/2,8”; H.264/Mpeg-4/Motion JPEG, IP67 (NEMA 4X), IK10; М12, Zipstream, WDR, Lightfinder, двусторонняя передача звука, I/O, Traffic Light Mode, EN 50155:2017, класс OT2/ST2, слот SD/SDHC/SDXC, PoE IEEE 802.3af/802.3at, - 30 до 55°C.</t>
  </si>
  <si>
    <t>5504-802</t>
  </si>
  <si>
    <t>AXIS T8081 PS57 MODULE 1000W</t>
  </si>
  <si>
    <t>Модуль блока питания (1 кВт) для использование с шасси AXIS T8082 PS57 2 кВт 1U</t>
  </si>
  <si>
    <t>5504-842</t>
  </si>
  <si>
    <t>AXIS T8082 PS57 CHASSIS 2KW 1U</t>
  </si>
  <si>
    <t>Решение для питания для 19" стойки, состоящее из шасси для блоков питания (T8080), 2 модулей блоков питания мощностью 1 кВт (AXIS T8081) и одной распределительной панели (T8088) для использования с blade-модулями AXIS T8646 PoE+ Over Coax Blade.</t>
  </si>
  <si>
    <t>0202-820</t>
  </si>
  <si>
    <t>AXIS S1016 MkII</t>
  </si>
  <si>
    <t>Axis Camera Station S1016 Recorder workstation tested and validated with AXIS products. Preloaded with AXIS Camera Station software with preconfigured AXIS Camera Station settings and all other necessary software e.g. Windows 10IoT. Includes licenses for 16 channels, three year hardware warranty and on-site hardware replacement service. International keyboard and mouse included.</t>
  </si>
  <si>
    <t>0937-002</t>
  </si>
  <si>
    <t>AXIS S2008</t>
  </si>
  <si>
    <t>AXIS Camera Station S2008 Appliance is an eight channel compact desktop Client/ Server including an integrated managed PoE switch validated and tested with Axis products. 
Preloaded with AXIS Camera Station software with preconfigured AXIS Camera Station settings and all other necessary software e.g. Windows 10IoT.
Includes 4 TB storage, Universal licenses for 8 channels and three year hardware warranty.Supports up to 4k ultra HD.</t>
  </si>
  <si>
    <t>0644-001</t>
  </si>
  <si>
    <t>AXIS Q1765-LE PTMOUNT</t>
  </si>
  <si>
    <t>2 Мп HDTV, IP фиксированная камера, объектив 4,7-84,6 мм (59°–4°); цвет:0,5 лк, Ч/б: 0,04 лк; 0 лк с включенной ИК-подсветкой; 1920x1080 при 25/30 к/с, 1/2,9”; H.264/MPEG-4/Motion JPEG, IP66 (NEMA 4X); OptimizedIR, Zipstream, Corridor Format, Arctic Temperature Control, слот SD/SDHC/SDXC, PoE IEEE 802.3af/802.3at,  - 40° до 50 °C.</t>
  </si>
  <si>
    <t>0912-001</t>
  </si>
  <si>
    <t>AXIS M2026-LE</t>
  </si>
  <si>
    <t>4 Мп  Quad HD, IP фиксированная камера, объектив 2,4 мм (130°); цвет:0,3 лк, Ч/б: 0,06 лк, 0 лк с включенной ИК-подсветкой; 2688 x 1520 при 25/30 к/с, 1/3"; H.264/Motion JPEG, IP66 (NEMA 4X), IK08; WDR, Zipstream, слот microSD/microSDHC/microSDXC, PoE IEEE 802.3af/802.3at,  -30 до 50 °C.</t>
  </si>
  <si>
    <t>0549-001</t>
  </si>
  <si>
    <t>AXIS M2014-E</t>
  </si>
  <si>
    <t>2 Мп HDTV, IP фиксированная камера, объектив 4,7-84,6 мм (59°–4°); цвет:0,5 лк, Ч/б: 0,04 лк; ; 0 лк с включенной ИК-подсветкой; 1920x1080 при 25/30 к/с, 1/2,9”; H.264/MPEG-4/Motion JPEG, IP66 (NEMA 4X); OptimizedIR, Zipstream, Arctic Temperature Control, слот SD/SDHC/SDXC, PoE IEEE 802.3af/802.3at,  - 40° до 50 °C.</t>
  </si>
  <si>
    <t>0521-002</t>
  </si>
  <si>
    <t>AXIS M1033-W</t>
  </si>
  <si>
    <t>1 Мп HDTV, IP Wi-Fi камера, объектив 2,8 мм (67°); 0 лк с светодиодной подсветкой; 800 х 600  при 25/30 к/с, 1/4”; H.264/Mpeg-4/Motion JPEG; WDR, Zipstream, Axis Corridor Format, звук в двух направлениях, слот SD/SDHC/SDXC, PoE IEEE 802.3af/802.3at, 0 до 50 °C.</t>
  </si>
  <si>
    <t>5502-471</t>
  </si>
  <si>
    <t>YP3040 Wall Bracket</t>
  </si>
  <si>
    <t xml:space="preserve">Настенный белый кронштейн для поворотного устройства YP3040 Pan Tilt Motor для AXIS Q1755. </t>
  </si>
  <si>
    <t>5901-201</t>
  </si>
  <si>
    <t>YP3040 PAN-TILT MOTOR</t>
  </si>
  <si>
    <t>Компактное поворотное устройство YP3040 PAN TILT MOTOR для управления (поворот, наклон) камерой AXIS Q1755. Для внутренней и наружной установки. Класс защиты IP66. Питание 24 VAC. Совместимость с термокожухами AXIS T92A. Для монтажа требуется кронштейн YP3040 Wall bracket. Рекомендуется использование с БП AXIS PS24.</t>
  </si>
  <si>
    <t>01147-021</t>
  </si>
  <si>
    <t>AXIS 3D PEOPLE COUNTER E-LICENSE</t>
  </si>
  <si>
    <t>AXIS 3D People Counter is a cost-efficient and scalable video analytics application for people counting in challenging conditions. This business-improving application, installed on a compatible network camera, enables precise monitoring and analysis of customer flows in crowded environments or in difficult lighting situations. The application is designed for AXIS P8804 Stereo Sensor Kit.</t>
  </si>
  <si>
    <t>01206-001</t>
  </si>
  <si>
    <t>AXIS P8804-2 3D PEOPLE COUNTER KIT</t>
  </si>
  <si>
    <t>AXIS P8804-2 3D People Counter Kit - это полное и точное двухстороннее решение для подсчета людей, подходящее для интенсивного трафика и сложных условий освещения. Это интегрированная и готовая к использованию комбинация дискретной камеры с стереоизображением и надежного приложения для аналитики. AXIS P8804-2 - идеальный инструмент для оптимизации маркетинга или улучшения планирования ресурсов, например, в розничных магазинах, банках и станциях. AXIS 3D People Counter хранит все данные подсчета непосредственно в каждой камере для удобного доступа через веб-интерфейс камеры или в AXIS Store Reporter, который обеспечивает четкое графическое представление данных.</t>
  </si>
  <si>
    <t>0948-001</t>
  </si>
  <si>
    <t>AXIS F8804 STEREO SENSOR UNIT</t>
  </si>
  <si>
    <t>2 Мп, оптический стереоблок AXIS F8804, объектив 2х2,1 мм (102°), цвет:0,4 лк, 1280 x 720 при 25/30 к/с, 2х1/4”, WDR с основным блоком AXIS F41, стереоизображение, Axis Corridor Format, -20°C до 50°C.</t>
  </si>
  <si>
    <t>01007-001</t>
  </si>
  <si>
    <t>AXIS P8804 STEREO SENSOR KIT</t>
  </si>
  <si>
    <t>1 Мп, комплект видеонаблюдения, объектив 2,1 мм (102°); цвет:0,4 лк; 1280 x 720  при 25/30 к/с, 1/4”; H.264/Mpeg-4/Motion JPEG; WDR, Zipstream, слот SD/SDHC/SDXC, PoE IEEE 802.3af/802.3at, 0 до 40 °C.</t>
  </si>
  <si>
    <t>0464-001</t>
  </si>
  <si>
    <t>AXIS P3353 6MM</t>
  </si>
  <si>
    <t>2 Мп, IP фиксированная купольная камера, объектив 2,5 - 6 мм (105° - 49°); цвет: 0,1 лк, Ч/б: 0,02 лк; 800 x 600 при 25/30 к/с,1/3”; H.264/Motion JPEG, двусторонняя передача звука, коридорный формат, P-lris, OptimizedIR, Lightfinder, WDR, Zipstream; слот SD/SDHC, PoE IEEE 802.3af, 0° до 50°C.</t>
  </si>
  <si>
    <t>0524-001</t>
  </si>
  <si>
    <t>AXIS P1354</t>
  </si>
  <si>
    <t>1,3 Мп HDTV, IP фиксированная камера, CS-mount объектив 2.8-8 мм (100°-34°); цвет:0,1 лк, Ч/б: 0,02 лк, 0 лк с включенной ИК-подсветкой; 1280x960 при 25/30 к/с, 1/3"; H.264/Mpeg-4/Motion JPEG; DC-iris, LightFinder, IR-corrected, Digital PTZ, WDR, Zipstream, слот SD/SDHC, 8-28 V DC, PoE IEEE 802.3af,  0 до 50 °C.</t>
  </si>
  <si>
    <t>0554-002</t>
  </si>
  <si>
    <t>AXIS M1004-W</t>
  </si>
  <si>
    <t>1 Мп HDTV, IP Wi-Fi камера , объектив 2,8 мм (79°); цвет:1,2 лк; 1280 x 720  при 25/30 к/с, 1/4”; H.264/Mpeg-4/Motion JPEG; WDR, Zipstream, слот SD/SDHC/SDXC, DC 5V±10%, 0 до 40 °C.</t>
  </si>
  <si>
    <t>0291-002</t>
  </si>
  <si>
    <t>AXIS Q7404 VIDEO ENCODER</t>
  </si>
  <si>
    <r>
      <rPr>
        <b/>
        <sz val="10"/>
        <color indexed="8"/>
        <rFont val="Arial"/>
        <family val="2"/>
        <charset val="204"/>
      </rPr>
      <t>4-канальный</t>
    </r>
    <r>
      <rPr>
        <sz val="10"/>
        <color indexed="8"/>
        <rFont val="Arial"/>
        <family val="2"/>
      </rPr>
      <t xml:space="preserve"> видеокодер сетевой, </t>
    </r>
    <r>
      <rPr>
        <sz val="10"/>
        <rFont val="Arial"/>
        <family val="2"/>
      </rPr>
      <t>H.264 / M-JPEG, D1 (720 x 576) при 25/30 к/с (NTSC/PAL), встроенный детектор движения, активное оповещение при перемещении камеры, блокировке объектива и потере фокуса, одноканальная двусторонняя передача звука и аудиодетектор, поддержка PTZ-устройств, 8-20 V DC, 0 до 45 °C.</t>
    </r>
  </si>
  <si>
    <t>LR-BAS</t>
  </si>
  <si>
    <t>LuxRiot Basic Edition</t>
  </si>
  <si>
    <r>
      <t>LuxRiot Basic</t>
    </r>
    <r>
      <rPr>
        <sz val="10"/>
        <rFont val="Arial"/>
        <family val="2"/>
      </rPr>
      <t xml:space="preserve"> - профессиональное программное обеспечение для управления системами IP-видеонаблюдения. Поддерживается одновременная запись и просмотр видео от </t>
    </r>
    <r>
      <rPr>
        <b/>
        <sz val="10"/>
        <rFont val="Arial"/>
        <family val="2"/>
      </rPr>
      <t>4</t>
    </r>
    <r>
      <rPr>
        <sz val="10"/>
        <rFont val="Arial"/>
        <family val="2"/>
      </rPr>
      <t xml:space="preserve"> </t>
    </r>
    <r>
      <rPr>
        <b/>
        <sz val="10"/>
        <rFont val="Arial"/>
        <family val="2"/>
      </rPr>
      <t>источников</t>
    </r>
    <r>
      <rPr>
        <sz val="10"/>
        <rFont val="Arial"/>
        <family val="2"/>
      </rPr>
      <t xml:space="preserve"> (видеокамер). Удаленных клиентский доступ для </t>
    </r>
    <r>
      <rPr>
        <b/>
        <sz val="10"/>
        <rFont val="Arial"/>
        <family val="2"/>
      </rPr>
      <t>1</t>
    </r>
    <r>
      <rPr>
        <sz val="10"/>
        <rFont val="Arial"/>
        <family val="2"/>
      </rPr>
      <t xml:space="preserve"> </t>
    </r>
    <r>
      <rPr>
        <b/>
        <sz val="10"/>
        <rFont val="Arial"/>
        <family val="2"/>
      </rPr>
      <t>оператора.</t>
    </r>
    <r>
      <rPr>
        <sz val="10"/>
        <rFont val="Arial"/>
        <family val="2"/>
      </rPr>
      <t xml:space="preserve"> Контроль состояния системных ресурсов и ошибок с возможностью автоматического рестарта ПО и ОС. Функция поиска движения в видеоархивах. Поддержка плавающих окон. Возможность цифрового зуммирования изображения. ЛИЦЕНЗИЯ НА 1 СЕРВЕР</t>
    </r>
  </si>
  <si>
    <t>LR-PRO</t>
  </si>
  <si>
    <t>LuxRiot Professional Edition</t>
  </si>
  <si>
    <r>
      <t>LuxRiot Professional</t>
    </r>
    <r>
      <rPr>
        <sz val="10"/>
        <rFont val="Arial"/>
        <family val="2"/>
      </rPr>
      <t xml:space="preserve"> - профессиональное программное обеспечение для управления системами IP-видеонаблюдения. Поддерживается одновременная запись и просмотр видео от </t>
    </r>
    <r>
      <rPr>
        <b/>
        <sz val="10"/>
        <rFont val="Arial"/>
        <family val="2"/>
      </rPr>
      <t>9</t>
    </r>
    <r>
      <rPr>
        <sz val="10"/>
        <rFont val="Arial"/>
        <family val="2"/>
      </rPr>
      <t xml:space="preserve"> </t>
    </r>
    <r>
      <rPr>
        <b/>
        <sz val="10"/>
        <rFont val="Arial"/>
        <family val="2"/>
      </rPr>
      <t>источников</t>
    </r>
    <r>
      <rPr>
        <sz val="10"/>
        <rFont val="Arial"/>
        <family val="2"/>
      </rPr>
      <t xml:space="preserve"> (видеокамер). Удаленных клиентский доступ для </t>
    </r>
    <r>
      <rPr>
        <b/>
        <sz val="10"/>
        <rFont val="Arial"/>
        <family val="2"/>
      </rPr>
      <t>3</t>
    </r>
    <r>
      <rPr>
        <sz val="10"/>
        <rFont val="Arial"/>
        <family val="2"/>
      </rPr>
      <t xml:space="preserve"> </t>
    </r>
    <r>
      <rPr>
        <b/>
        <sz val="10"/>
        <rFont val="Arial"/>
        <family val="2"/>
      </rPr>
      <t>операторов.</t>
    </r>
    <r>
      <rPr>
        <sz val="10"/>
        <rFont val="Arial"/>
        <family val="2"/>
      </rPr>
      <t xml:space="preserve"> Контроль состояния системных ресурсов и ошибок с возможностью автоматического рестарта ПО и ОС. Поддержка многомониторных конфигураций. Функция поиска движения в видеоархивах. Поддержка плавающих окон. ЛИЦЕНЗИЯ НА 1 СЕРВЕР</t>
    </r>
  </si>
  <si>
    <t>LR-ADV</t>
  </si>
  <si>
    <t>LuxRiot Advanced Edition</t>
  </si>
  <si>
    <r>
      <t>LuxRiot Advanced -</t>
    </r>
    <r>
      <rPr>
        <sz val="10"/>
        <rFont val="Arial"/>
        <family val="2"/>
      </rPr>
      <t xml:space="preserve"> профессиональное программное обеспечение для управления системами IP-видеонаблюдения. Поддерживается одновременная запись и просмотр видео от </t>
    </r>
    <r>
      <rPr>
        <b/>
        <sz val="10"/>
        <rFont val="Arial"/>
        <family val="2"/>
      </rPr>
      <t>16 источников</t>
    </r>
    <r>
      <rPr>
        <sz val="10"/>
        <rFont val="Arial"/>
        <family val="2"/>
      </rPr>
      <t xml:space="preserve"> (видеокамер). Удаленных клиентский доступ для </t>
    </r>
    <r>
      <rPr>
        <b/>
        <sz val="10"/>
        <rFont val="Arial"/>
        <family val="2"/>
      </rPr>
      <t>5</t>
    </r>
    <r>
      <rPr>
        <sz val="10"/>
        <rFont val="Arial"/>
        <family val="2"/>
      </rPr>
      <t xml:space="preserve"> </t>
    </r>
    <r>
      <rPr>
        <b/>
        <sz val="10"/>
        <rFont val="Arial"/>
        <family val="2"/>
      </rPr>
      <t>операторов</t>
    </r>
    <r>
      <rPr>
        <sz val="10"/>
        <rFont val="Arial"/>
        <family val="2"/>
      </rPr>
      <t>. Контроль состояния системных ресурсов и ошибок с возможностью автоматического рестарта ПО и ОС. Поддержка многомониторных конфигураций. Функция поиска движения в видеоархивах. Поддержка плавающих окон. ЛИЦЕНЗИЯ НА 1 СЕРВЕР</t>
    </r>
  </si>
  <si>
    <t>LR-ENT</t>
  </si>
  <si>
    <t>LuxRiot Enterprise Edition</t>
  </si>
  <si>
    <r>
      <t>LuxRiot Enterprise</t>
    </r>
    <r>
      <rPr>
        <sz val="10"/>
        <rFont val="Arial"/>
        <family val="2"/>
      </rPr>
      <t xml:space="preserve"> - профессиональное программное обеспечение для управления системами IP-видеонаблюдения большого масштаба. Поддерживается одновременная запись и просмотр видео от </t>
    </r>
    <r>
      <rPr>
        <b/>
        <sz val="10"/>
        <rFont val="Arial"/>
        <family val="2"/>
      </rPr>
      <t>неограниченного числа видеокамер</t>
    </r>
    <r>
      <rPr>
        <sz val="10"/>
        <rFont val="Arial"/>
        <family val="2"/>
      </rPr>
      <t xml:space="preserve">. </t>
    </r>
    <r>
      <rPr>
        <b/>
        <sz val="10"/>
        <rFont val="Arial"/>
        <family val="2"/>
      </rPr>
      <t>Неограниченное</t>
    </r>
    <r>
      <rPr>
        <sz val="10"/>
        <rFont val="Arial"/>
        <family val="2"/>
      </rPr>
      <t xml:space="preserve"> </t>
    </r>
    <r>
      <rPr>
        <b/>
        <sz val="10"/>
        <rFont val="Arial"/>
        <family val="2"/>
      </rPr>
      <t>число</t>
    </r>
    <r>
      <rPr>
        <sz val="10"/>
        <rFont val="Arial"/>
        <family val="2"/>
      </rPr>
      <t xml:space="preserve"> одновременных клиентских </t>
    </r>
    <r>
      <rPr>
        <b/>
        <sz val="10"/>
        <rFont val="Arial"/>
        <family val="2"/>
      </rPr>
      <t>подключений</t>
    </r>
    <r>
      <rPr>
        <sz val="10"/>
        <rFont val="Arial"/>
        <family val="2"/>
      </rPr>
      <t xml:space="preserve"> . Контроль состояния системных ресурсов и ошибок с возможностью автоматического рестарта ПО и ОС. Поддержка многомониторных конфигураций. Функция поиска движения в видеоархивах. Поддержка плавающих окон. ЛИЦЕНЗИЯ НА 1 СЕРВЕР</t>
    </r>
  </si>
  <si>
    <t>0556-001</t>
  </si>
  <si>
    <t>AXIS M3027-PVE</t>
  </si>
  <si>
    <t>5 Мп, IP фиксированная купольная камера, объектив 1,27мм (187°); цвет:0,3–200 000 лк , Ч/б:0,06 лк;  2592 x 1944 при 12 к/с,1/3,2”; H.264/Mpeg-4/Motion JPEG, IP66 (NEMA 250), IK10; слот SD/SDHC, PoE IEEE 802.3af/802.3at, -30°  до 50° C.</t>
  </si>
  <si>
    <t>0651-002</t>
  </si>
  <si>
    <t>AXIS Q6115-E 50HZ</t>
  </si>
  <si>
    <t>2 Мп HDTV, IP PTZ-камера, объектив 4,4-132 мм (62.8°–2.23°); 30Х; цвет:0,2 лк, Ч/Б:0,02 лк; 1920 x 1080 при 50/60 к/с, 1/3"; H.264/Motion JPEG, IP66, NEMA 4X, IK10; RJ45, BLC, OptimizedIR, WDR, Zipstream,  Lightfinder, Sharpdome,  Speed Dry, Shock Detection; слот SD/SDHC/SDXC, Axis High PoE на 1 порт:100–240 В, источник питания (Midspan) с SFP разъемом входит в поставку, -50° до +50° C.</t>
  </si>
  <si>
    <t>0520-002</t>
  </si>
  <si>
    <t>AXIS M1014</t>
  </si>
  <si>
    <t>1 Мп HDTV, IP камера, объектив 2,8 мм (80°); цвет:1,2-100000 лк; 1280 x 800 при 25/30 к/с, 1/4”; H.264/Mpeg-4/Motion JPEG; слот microSD/microSDHC/microSDXC, 4.9-5.1 V DC, 0 до 40 °C.</t>
  </si>
  <si>
    <t>01147-061</t>
  </si>
  <si>
    <t>AXIS STORE REPORTER E-LICENSE</t>
  </si>
  <si>
    <t>AXIS Store Reporter - это веб-инструмент, который используется для графического отображения статистических данных, собранных из приложений розничной аналитики Axis. Лицензия продается отдельно на каждый канал. Действительна  до 31 декабря 2018 года. После этой даты лицензия должна быть обновлена.</t>
  </si>
  <si>
    <t>5507-341</t>
  </si>
  <si>
    <t>AXIS T91A57 POLE MOUNT 60-400MM</t>
  </si>
  <si>
    <t>Aluminum pole mount with stainless steel straps for poles between 60-400 mm (2.4"-15.7”) in diameter. AXIS T91A57 is compatible with AXIS T91G61 Wall mount and AXIS T98A Surveillance Cabinet Series.</t>
  </si>
  <si>
    <t>5505-061</t>
  </si>
  <si>
    <t>AXIS DOME MICROPHONE A</t>
  </si>
  <si>
    <t>Микрофон для установки на внутри купола камеры AXIS Q35-V и подключается к гнезду микрофона 3,5 мм.</t>
  </si>
  <si>
    <t>0590-001</t>
  </si>
  <si>
    <t>AXIS M1145</t>
  </si>
  <si>
    <t>2 Мп  HDTV, IP фиксированная камера, CS-mount объектив 3–10,5 мм (95°-34°); цвет:0,4 лк, Ч/б: 0,08 лк; 1920 x 1080 при 25/30 к/с, 1/2,9”; H.264/Mpeg-4/Motion JPEG; P-Iris, WDR, Zipstream, слот SD/SDHC/SDXC, PoE IEEE 802.3af/802.3at,  0°C до 50°C.</t>
  </si>
  <si>
    <t>01065-002</t>
  </si>
  <si>
    <t>AXIS Q6054 Mk II 50HZ</t>
  </si>
  <si>
    <t>HDTV 720p compliant, high-speed PTZ dome camera with 30x optical zoom for indoor use. HDTV 720p @ 25 fps (1280x720) in H.264 and Motion JPEG, Day &amp; Night, IP52. Continuous 360º rotation and 220º tilt with E-flip. Focus recall, Zipstream, WDR, EIS, Automatic Defogging, shock detection. Full-size SD slot. Two-way audio, four I/Os and external power with multi-connector cable (not included). Includes High PoE midspan, smoked and clear dome covers, and mounting kits for hard and drop ceilings.</t>
  </si>
  <si>
    <t>01067-002</t>
  </si>
  <si>
    <t>AXIS Q6054-E Mk II 50HZ</t>
  </si>
  <si>
    <t>HDTV 720p compliant, outdoor-ready, high-speed PTZ dome camera with 30x optical zoom. HDTV 720p @ 25fps (1280x720) in H.264 and Motion JPEG, Day &amp; Night, IP66, IK10 and NEMA 4X classification. Continuous 360º rotation and 220º tilt with E-flip. Focus recall, Zipstream, WDR, EIS, automatic defogging, shock detection, Arctic Temperature Control enables operation and start up from from -50 °C to +50 °C (-58 °F to 122 °F). Active Gatekeeper, tour recording and autotracking. Includes High PoE midspan and clear dome cover. Mounting brackets are not included (several different accessories available</t>
  </si>
  <si>
    <t>0874-001</t>
  </si>
  <si>
    <t>AXIS Q3505-VE 9MM MkII</t>
  </si>
  <si>
    <t>Видеокамера сетевая купольная, фиксированная, антивандальная IK10+, день/ночь, для наружной установки, с поддержкой WDR – Forensic Capture и Lightfinder. Варифокальный объектив3-9 mm P-Iris, удаленное управление фокусом и зумом, нескольких индивидуально настраиваемых потоков видео в форматах H.264 и Motion JPEG; HDTV 1080p при 30 к/с при включенном WDR и 1080p при 60 к/с или 720p при до 120 к/с с выключенным WDR, технологию - Zipstream для снижения требований к пропускной способности сети и хранению архива. Видео обнаружение движения, и активное оповещение при несанкционированных действиях.Двусторонняя передача звука и аудиодетектор. Тревожные входы/выходы. Электронная система стабилизации изображения. Слот для подключения. Работа в расширенном температурном диапазоне, Power over Ethernet. Поставка без Midspan (PoE-инжектора). Включает монтажный кронштейн для монтажа на стену/потолок или монтажную коробку и козырек для защиты от солнца, дождя и снега.</t>
  </si>
  <si>
    <t>0873-001</t>
  </si>
  <si>
    <t>AXIS Q3505-V 22MM MkII</t>
  </si>
  <si>
    <t>Видеокамера сетевая купольная, фиксированная, день/ночь с поддержкой WDR - Forensic Capture и Lightfinderв пылезащищенном антивандальном корпусе IK10 для внутренней установки. Варифокальный объектив9-22 мм P-iris, с дистанционным управлением фокусом и зумом для установки или мониторинга, нескольких индивидуально настраиваемых потоков видео в форматах H.264 и Motion JPEG; HDTV 1080p при 30 к/с с WDR и 1080p при60 к/с или 720p при 120 к/с с выключенным WDR, технологию Zipstream для более низких требований к полосе пропускания и архиву. Функция видеодетекции движения, активное оповещение при несанкционированных действия. Двусторонняя передача звука и детектор звука. Тревожные входы/выходы. Электронная система стабилизации изображения. Слот для карт памяти длялокального хранения видео, Power over Ethernet (PoE). Поставка без Midspan (PoE-инжектора). Включает монтажный кронштейн для монтажа на стену/потолок или монтажную коробку.</t>
  </si>
  <si>
    <t>0872-001</t>
  </si>
  <si>
    <t>AXIS Q3505-V 9MM MkII</t>
  </si>
  <si>
    <t>Видеокамера сетевая купольная, фиксированная, день/ночь с поддержкой WDR - Forensic Capture и Lightfinderв пылезащищенном антивандальном корпусе IK10 для внутренней установки. Варифокальный объектив 3-9 мм P-iris, с дистанционным управлением фокусом и зумом для установки или мониторинга, нескольких индивидуально настраиваемых потоков видео в форматах H.264 и Motion JPEG; HDTV 1080p при 30 к/с с WDR и 1080p при60 к/с или 720p при 120 к/с с выключенным WDR, технологию Zipstream для более низких требований к полосе пропускания и архиву. Функция видеодетекции движения, активное оповещение при несанкционированных действия. Двусторонняя передача звука и детектор звука. Тревожные входы/выходы. Электронная система стабилизации изображения. Слот для карт памяти длялокального хранения видео, Power over Ethernet (PoE). Поставка без Midspan (PoE-инжектора). Включает монтажный кронштейн для монтажа на стену/потолок или монтажную коробку.</t>
  </si>
  <si>
    <t>0667-001</t>
  </si>
  <si>
    <t>AXIS Q3504-VE</t>
  </si>
  <si>
    <t>Видеокамера сетевая купольная, фиксированная, антивандальная IK10+, день/ночь, для наружной установки, IP66. Варифокальный объектив 3-9 mm P-Iris, удаленное управление фокусом и зумом, нескольких индивидуально настраиваемых потоков видео в форматах H.264 и Motion JPEG; HDTV 1080p/2MP при 60 к/с. Электронная стабилизация изображения. Детектор движения и активное оповещение при несанкционированных действиях.Двусторонняя передача звука и аудиодетектор.Тревожные входы/выходы. SD/SDHC. Работа от -40°C до +55°C, Power over Ethernet. Поставка без Midspan (PoE-инжектора). Включает монтажный кронштейн для настенного/потолочного крепления и козырек для защиты от солнца, дождя и снега.</t>
  </si>
  <si>
    <t>0665-001</t>
  </si>
  <si>
    <t>AXIS Q3504-V</t>
  </si>
  <si>
    <t>Видеокамера сетевая купольная, фиксированная, день/ночь с поддержкой WDR - Forensic Capture и Lightfinderв пылезащищенном антивандальном корпусе IK10 для внутренней установки. Варифокальный объектив 3-9 мм P-iris, с дистанционным управлением фокусом и зумом для установки или мониторинга, технологию Zipstream для более низких требований к полосе пропускания и архиву. Функция видеодетекции движения, активное оповещение при несанкционированных действия. Двусторонняя передача звука и детектор звука. Тревожные входы/выходы. Электронная система стабилизации изображения. MicroSD/MicroSDHC, Power over Ethernet (PoE). Поставка без Midspan (PoE-инжектора). Включает монтажный кронштейн для монтажа на стену/потолок или монтажную коробку.</t>
  </si>
  <si>
    <t>5504-701</t>
  </si>
  <si>
    <t>AXIS T91A47 POLE MOUNT 60-110MM</t>
  </si>
  <si>
    <t>AXIS T91A47 Pole Mount for Indoor and outdoor installations, for poles between 60-110 mm (2.4"-4.3”) in diameter. AXIS T91A47 is compatible with all outdoor fixed and thermal cameras and most fixed outdoor dome cameras such as the AXIS P33-VE.</t>
  </si>
  <si>
    <t>5504-581</t>
  </si>
  <si>
    <t>AXIS T91A47 POLE MOUNT 110-400MM</t>
  </si>
  <si>
    <t>AXIS T91A47 Pole Mount for Indoor and outdoor installations, for poles between 110-400 mm (4.3"-15.7”) in diameter. AXIS T91A47 is compatible with all outdoor fixed and thermal cameras and most fixed outdoor dome cameras such as the AXIS P33-VE.</t>
  </si>
  <si>
    <t>0285-001</t>
  </si>
  <si>
    <t>AXIS M3014</t>
  </si>
  <si>
    <t>Ультра-компактная фиксированная купольная камера для монтажа в подвесной потолок. Фиксированный объектив 2.9 мм. 1/4" CMOS матрица с прогрессивной развёрткой, нескольких индивидуально настраиваемых потоков видео в форматах H.264 и Motion JPEG. Максимальное 1280x800 (1 Мп) при частоте 30 кадров в секунду. Встроенный детектор движения. Питание только Power over Ethernet. Поставка без PоE инжектора.</t>
  </si>
  <si>
    <t>0468-001</t>
  </si>
  <si>
    <t>AXIS P3363-VE 6MM</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</si>
  <si>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объектив2.5-6 mm с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</si>
  <si>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0543-001</t>
  </si>
  <si>
    <t>AXIS M3007-P</t>
  </si>
  <si>
    <t xml:space="preserve">Компактная, фиксированная купольная камера с панорамным обзором на 360°/180° и цифровым PTZ, нескольких индивидуально настраиваемых потоков видео в формата H.264 и Motion JPEG. Максимальное 5 MPпри 12 к/с. MicroSD/microSDHC.. Видео обнаружение движения и активное оповещение при попытке порчи. Фунцкий обнаружения движения. Питние только Power over Ethernet. Поставка без PоE инжектора. Поставляеться с 2 метровым сетевым шнуром. </t>
  </si>
  <si>
    <t>0623-001</t>
  </si>
  <si>
    <t>AXIS P1425-LE</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</si>
  <si>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25 к/с. Функция детекции движения, активное оповещение при попытке порчи, коридор-формат, широкий динамический диапазон (WDR) с функцией динамической конрастности. Тревожные входы/выходы, MicroSD/MicroSDHC. Оптимизированная адаптивная ИК-посветка до 15 метров. Интегрированный кронштейн для монтажа на стену или потолок. Поддерка PoE. Условия эксплуатации от -30°C до 50°C.</t>
  </si>
  <si>
    <t>0960-001</t>
  </si>
  <si>
    <t>AXIS P1425-LE Mk II</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</si>
  <si>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Передача нескольких отдельно настраиваемых потоков в форматах H.264 и Motion JPEG; макс HDTV 1080p/2 Мп при 50/60 к/с. Функция детекции движения, активное оповещение при несанкционированных действиях, коридор-формат, Lightfinder, технология Zipstream и WDR - Forensic Capture. Тревожные входы/выходы, MicroSD/MicroSDHC. OptimizedIR Оптимизированная адаптивная ИК-посветка до 20 метров. Интегрированный кронштейн для удобного монтажа на стену и потолок. Поддерка PoE. Условия эксплуатации от -30°C до 50°C.</t>
  </si>
  <si>
    <t>0642-001</t>
  </si>
  <si>
    <t>AXIS P3915-R M12</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</si>
  <si>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Усиленный IP разъем M12. Аудио вход и тревожные вход/выход, Power over Ethernet. Поставка без Midspan (PoE-инжектора).</t>
  </si>
  <si>
    <t>0643-001</t>
  </si>
  <si>
    <t>AXIS P3915-R</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</si>
  <si>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Аудио вход и тревожные вход/выход, Power over Ethernet. Поставка без Midspan (PoE-инжектора).</t>
  </si>
  <si>
    <t>0639-001</t>
  </si>
  <si>
    <t>AXIS P3905-R M12</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</si>
  <si>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Усиленный IP разъем M12, Power over Ethernet. Поставка без Midspan (PoE-инжектора).</t>
  </si>
  <si>
    <t>0641-001</t>
  </si>
  <si>
    <t>AXIS P3905-R</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</si>
  <si>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Power over Ethernet. Поставка без Midspan (PoE-инжектора).</t>
  </si>
  <si>
    <t>0638-001</t>
  </si>
  <si>
    <t>AXIS P3904-R M12</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</si>
  <si>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720p при 30/25 кадров в секунду. Детектор движения и активное оповещение при несанкционированных действиях. Усиленный IP разъем M12, Power over Ethernet. Поставка без Midspan (PoE-инжектора).</t>
  </si>
  <si>
    <t>0640-001</t>
  </si>
  <si>
    <t>AXIS P3904-R</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</si>
  <si>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720p при 30/25 кадров в секунду. Детектор движения и активное оповещение при несанкционированных действиях, Power over Ethernet. Поставка без Midspan (PoE-инжектора).</t>
  </si>
  <si>
    <t>5505-001</t>
  </si>
  <si>
    <t>AXIS T91C67 POLE BRACKET STAINLESS STEEL</t>
  </si>
  <si>
    <t>Кронштейн из нержавеющай стали для крепления на столб</t>
  </si>
  <si>
    <t>0555-002</t>
  </si>
  <si>
    <t>AXIS M1025</t>
  </si>
  <si>
    <t>Миниатюрная IP-камера. Фиксированный объектив c регулируемым фокусом, нескольких индивидуально настраиваемых потоков видео в форматах H.264 и Motion JPEG. Максимальное HDTV 1080p или 2 MP при 30 к/с. Детектор движения. Подключается к Ethernet поддерживает PoE.. Выход HDMI (Micro) для просмотра на мониторе. Поставка включает кронштейн, струбцину, блок питания.</t>
  </si>
  <si>
    <t>0899-002</t>
  </si>
  <si>
    <t>AXIS Q6052 50HZ</t>
  </si>
  <si>
    <t>IP52, PTZ dome camera with 36x optical zoom. Lightfinder, Focus recall, Zipstream, WDR, EIS. Auto day/night functionality; min. illumination down to 0.15 lux in color and 0.008 in black/white. Continuous 360º rotation and 180º tilt with E-flip. Progressive scan, D1 resolution @ 50 fps in H.264 and Motion JPEG. Shock detection, autotracking, Active Gatekeeper, tour recording. Full size SD slot. Two way audio, four I/Os and external power with multi-connector cable (not included). Includes High PoE midspan, smoked and clear dome covers, and mounting kits for hard and drop ceilings</t>
  </si>
  <si>
    <t>0901-002</t>
  </si>
  <si>
    <t>AXIS Q6052-E 50HZ</t>
  </si>
  <si>
    <t>Outdoor-ready, IP66, 2599IK10 and NEMA 4X classification, PTZ dome camera with 36x optical zoom. Arctic Temperature Control enables operation and start up from -50 °C to +50 °C (-58 °F to 122 °F). Lightfinder, Focus recall, Zipstream, WDR, EIS. Auto day/night functionality; min. illumination down to 0.15 lux in color and 0.008 in black/white. Continuous 360º rotation and 220º tilt with E-flip. Progressive scan, D1 resolution @ 50 fps in H.264 and Motion JPEG. Shock detection, Autotracking, Active Gatekeeper, tour recording. Full size SD slot. Power through High PoE only. Includes clear transparent dome cover and High PoE midspan. No mounting bracket included (several different accessories available).</t>
  </si>
  <si>
    <t>0961-001</t>
  </si>
  <si>
    <t>AXIS P1405-LE Mk II</t>
  </si>
  <si>
    <t xml:space="preserve">Компактная сетевая HDTV камера для наружной установки, IP66, режим день/ночь, объектив с переменным фокусным расстоянием 2.8-10 мм и диафрагмой P-iris. Удаленное управление 3,5-х кратным оптическим зумом и фокусом. Автоматический ИК-фильтр. Передача нескольких отдельно настраиваемых потоков в форматах H.264 и Motion JPEG; макс HDTV 1080p/2MP при 25 к/с. Видео обнаружение движения, активное оповещение при несанкционированных действиях, коридор-формат, технология Zipstream и WDR - широкий динамический диапазон (WDR) с функцией динамической конрастности. MicroSD/MicroSDHC. Встроенная ИК-подсветка покрытия до 10 метров. Интегрированный кронштейн для удобного монтажа на стену и потолок. Питание через Ethernet. Условия эксплуатации от -10°C до +50°C </t>
  </si>
  <si>
    <t>0625-001</t>
  </si>
  <si>
    <t>AXIS P1427-LE</t>
  </si>
  <si>
    <t>Компактная сетевая камера для наружной установки, IP66, режим день/ночь, объектив с переменным фокусным расстоянием 2.8-9.8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5 Мп при 12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Оптимизированная адаптивная ИК-посветка до 15 метров. Интегрированный кронштейн для монтажа на стену или потолок. Поддерка PoE. Условия эксплуатации от -30°C до 50°C</t>
  </si>
  <si>
    <t>5013-661</t>
  </si>
  <si>
    <t>AXIS T90A66 Pole Bracket</t>
  </si>
  <si>
    <t>Кронштейн для установки на столбы</t>
  </si>
  <si>
    <t>5505-481</t>
  </si>
  <si>
    <t>AXIS T90B15 W-LED</t>
  </si>
  <si>
    <t>White LED illuminator for Axis network cameras. Included interchangeable diverging lenses providing 10°, 35°, 60° &amp; 80° beam angles. Beam distance ranges 10 m to 50 m (33 ft to 164 ft). Made of IK09 impact-resistant aluminium and polycarbonate. IP66 and NEMA 4X ratings. Operating temperature -50 °C to 50°C (-58 °F to 122 °F).</t>
  </si>
  <si>
    <t>5505-491</t>
  </si>
  <si>
    <t>AXIS T90B25 W-LED</t>
  </si>
  <si>
    <t>White LED illuminator for Axis network cameras. Included interchangeable diverging lenses providing 10°, 35°, 60° &amp; 80° beam angles. Beam distance ranges 15 m to 90 m (49 ft to 295 ft). Made of IK09 impact resistant aluminium and polycarbonate. IP66 and NEMA 4X ratings. Operating temperature -50°C to 50°C (-58 °F to 122 °F).</t>
  </si>
  <si>
    <t>5505-501</t>
  </si>
  <si>
    <t>AXIS T90B35 W-LED</t>
  </si>
  <si>
    <t>White LED illuminator for Axis network cameras. Included interchangeable diverging lenses providing 10°, 35°, 60° &amp; 80° beam angles. Beam distance ranges 20 m to 150 m (66 ft to 492 ft). Made of IK09 impact-resistant aluminium and polycarbonate. IP66 and NEMA 4X ratings. Operating temperature -50°C to 50°C (-58 °F to 122 °F).</t>
  </si>
  <si>
    <t>0637-001</t>
  </si>
  <si>
    <t>AXIS P1428-E</t>
  </si>
  <si>
    <t>Компактная сетевая 4K Ultra HD камера для наружной установки, IP66, режим день/ночь, объектив с переменным фокусным расстоянием 2.8-9.8 мм и диафрагмой P-iris. Удаленное управление 3-х кратным оптическим зумом и фокусом. Автоматический ИК-фильтр. Несколько индивидуально настраиваемых видеопотоков в форматах H.264 и Motion JPEG; макс. 8.3 Mп/4K Ultra HD при 12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Интегрированный кронштейн для монтажа на стену или потолок. Поддерка PoE. Условия эксплуатации от -30°C до 50°C</t>
  </si>
  <si>
    <t>0716-001</t>
  </si>
  <si>
    <t>AXIS Q8665-E 230V AC</t>
  </si>
  <si>
    <t>High speed and precision PT-head design PTZ camera with integrated wiper. HDTV 1080p resolution and 18x optical zoom. Pan speed: 0.02°/s to 100°/s, tilt speed: 0.02°/s to 40°/s. Continuous pan rotation, 360° endless and +90° to -40° tilt. IP66-rated and NEMA 4X-rated, operating temperature -40 °C to 55 °C (-40 °F to 131 °F). Power input 230V AC.</t>
  </si>
  <si>
    <t>0719-001</t>
  </si>
  <si>
    <t>AXIS Q8665-LE 230V AC</t>
  </si>
  <si>
    <t>High precision PT-head design PTZ camera with integrated wiper and IR illuminators enabling a viewing range in darkness up to 150m. HDTV 1080p resolution and 18x optical zoom. Pan speed: 0.02°/s to 40°/s, tilt speed: 0.02°/s to 30°/s.
Continuous pan rotation, 360° endless and +90° to -40° tilt. IP66-rated and NEMA 4X-rated, operating temperature -40 °C to 55 °C (-40 °F to 131 °F). External power supply with power input 230V AC and integrated light sensor for IR illuminator control included.</t>
  </si>
  <si>
    <t>0661-001</t>
  </si>
  <si>
    <t>AXIS Q1635</t>
  </si>
  <si>
    <t>Видеокамера фиксированная, матрица 1/2”, день/ночь, объектив с переменным фокусным расстоянием 4 - 13 мм DC-iris и удаленным управлением задним фокусом, поддержка P-Iris. Несколько индивидуально настраиваемых видеопотоков в форматах H.264 и Motion JPEG; HDTV 1080p или 2 МП при 50 к/с. WDR и технология Lightfinder для сложных условий освещения. Электронная стабилизация изображения и функция defogging. Функция детекции движения, активное оповещение при несанкционированных действиях и обнаружение удара. Двусторонняя передача звука, встроенный микрофон, детекция звука и тревожные входы/выходы. Последовательный порт RS485/RS422. Слот для подключения. Питание по PoE или 8-28 V DC. Блок питания не входит в поставку.</t>
  </si>
  <si>
    <t>0674-001</t>
  </si>
  <si>
    <t>AXIS Q1635-E</t>
  </si>
  <si>
    <t>Видеокамера фиксированная для наружной установки, день/ночь, матрица 1/2”, объектив с переменным фокусным расстоянием 4.4-10 мм P-Iris и удаленным управлением задним фокусом, DC-iris, несколько индивидуально настраиваемых видеопотоков в форматах H.264 и Motion JPEG; HDTV 1080p или 2 МП при 50 к/с. WDR - Forensic Capture и технология Lightfinder для сложных условий освещения. Электронная стабилизация изображения и функция defogging. Функция детекции движения, активное оповещение при несанкционированных действиях и обнаружение удара. Двусторонняя передача звука, встроенный микрофон, детекция звука и тревожные входы/выходы. Последовательный порт RS485/RS422. Слот для подключения. Функция Arctic Temperature Control, рабочий диапазон от -30°C до 60°C при питании от инжектора IEEE 802.3af или от -40°C до 60°C от инжектораPoE+. Поставка включает солнцезащитный козырек и кронштейн. Инжектор не входит в поставку.</t>
  </si>
  <si>
    <t>0661-021</t>
  </si>
  <si>
    <t>AXIS Q1635 BULK 10PCS</t>
  </si>
  <si>
    <t>AXIS Q1635 in 10-pack. Cannot be sold separately as single packs. No power supplies.</t>
  </si>
  <si>
    <t>5505-471</t>
  </si>
  <si>
    <t>AXIS T90B40 IR-LED</t>
  </si>
  <si>
    <t>Two panel IR LED illuminator for Axis network cameras. Included interchangeable diverging lenses providing 10°-140° beam angles. Beam distance ranges 45 m to 310 m (148 ft to 1010 ft). Made of IK09 impact-resistant aluminium and polycarbonate. IP66 and NEMA 4X ratings. Operating temperature -50°C to 50°C (-58 °F to 122 °F).</t>
  </si>
  <si>
    <t>5505-461</t>
  </si>
  <si>
    <t>AXIS T90B30 IR-LED</t>
  </si>
  <si>
    <t>IR LED illuminator for Axis network cameras. Included interchangeable diverging lenses providing 10°, 35°, 60° &amp; 80° beam angles. Beam distance ranges 30 m to 220 m (98 ft to 722 ft). Made of IK09impact-resistant aluminium and polycarbonate. IP66 and NEMA 4X ratings. Operating temperature -50°C to 50°C (-58 °F to 122 °F).</t>
  </si>
  <si>
    <t>5505-451</t>
  </si>
  <si>
    <t>AXIS T90B20 IR-LED</t>
  </si>
  <si>
    <t>IR LED illuminator for Axis network cameras. Included interchangeable diverging lenses providing 10°, 35°, 60° &amp; 80° beam angles. Beam distance ranges 20 m to 120 m (66 ft to 394 ft). Made of IK09 impact-resistant aluminium and polycarbonate. IP66 and NEMA 4X ratings. Operating temperature -50°C to 50°C (-58 °F to 122 °F).</t>
  </si>
  <si>
    <t>0649-002</t>
  </si>
  <si>
    <t>AXIS Q6114-E 50HZ</t>
  </si>
  <si>
    <t>Наружная сетевая поворотная PTZ-камера, HDTV 720p при 50fps с 30-кратным оптическим зумом. Отличное качество изображения во всех направлениях без искажений. 115dbWDR, EIS, Lightfinder, автоматический defog, Advanced gate keeper. Благодаря компактным размерам и красяйщейся поверхности, легко вписываться в окружающую среду. Midspan (инжектор) включен в поставку.</t>
  </si>
  <si>
    <t>0586-001</t>
  </si>
  <si>
    <t>AXIS P3365-V</t>
  </si>
  <si>
    <t>Видеокамера сетевая купольная, фиксированная, антивандальная, день/ночь, для внутренней установки, IP66. Варифокальный объектив 3-9 мм P-iris, удаленное управление фокусом и зумом. Несколько отдельно настраиваемых потоков H.264 и Motion JPEG; HDTV 1080p/2MP 30 к/с. широкий динамический диапазон с функцией динамического захвата. Детектор движения и активное оповещение при несанкционированных действиях. Двусторонняя передача звука и детектор звука.Тревожные входы/выходы. SD/SDHC, Power over Ethernet. Midspan не входит. Поставка включает затемненный и прозрачный защитный купол.</t>
  </si>
  <si>
    <t>0587-001</t>
  </si>
  <si>
    <t>AXIS P3365-VE</t>
  </si>
  <si>
    <t>Видеокамера сетевая купольная, фиксированная, антивандальная, день/ночь, для наружной установки, IP66. Варифокальный объектив 3-9 мм P-iris, удаленное управление фокусом и зумом. Несколько отдельно настраиваемых H.264 и Motion JPEG потоки; Full HDTV 1080p/2-Мп 30 к/с. WDR. Детектор движения и активное оповещение при несанкционированных действиях. Двусторонняя передача звука и детектор звука. Тревожные входы/выходы, SD/SDHC. Работа от -40°С до +55°С, Power over Ethernet. Поставка включает 5 метровый кабель Ethernet, козырек для защиты от солнца, дождя и снега, затемненный и прозрачный защитный купол. Поставка без Midspan (PoE-инжектора).</t>
  </si>
  <si>
    <t>0482-001</t>
  </si>
  <si>
    <t>AXIS P3364-VE 6MM</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</si>
  <si>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 2.5-6 mmс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</si>
  <si>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0484-001</t>
  </si>
  <si>
    <t>AXIS P3364-VE 12MM</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</si>
  <si>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объектив3.3-12 mm с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</si>
  <si>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0476-001</t>
  </si>
  <si>
    <t>AXIS P3364-LVE 6MM</t>
  </si>
  <si>
    <t>Видеокамера сетевая купольная, выполненная в уличном исполнении, светочувствительная, фиксированная, антивандальная, день/ночь, Lightfinder технология.Встроенная ИК-подсветка. 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Диапазон рабочих температур составляет: -40°C to +55°, при питании поPower over Ethernet (PoE) Поставка включает 5 метровый Ethernet кабель.</t>
  </si>
  <si>
    <t>0473-001</t>
  </si>
  <si>
    <t>AXIS P3364-LVE 12MM</t>
  </si>
  <si>
    <t>Видеокамера сетевая купольная, выполненная в уличном исполнении, светочувствительная, фиксированная, антивандальная, день/ночь, Lightfinder технология.Встроенная ИК-подсветка. Варифокальный объектив3.3-12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Диапазон рабочих температур составляет: -40°C to +55°, при питании поPower over Ethernet (PoE) Поставка включает 5 метровый Ethernet кабель.</t>
  </si>
  <si>
    <t>0465-001</t>
  </si>
  <si>
    <t>AXIS P3354 6MM</t>
  </si>
  <si>
    <t>Видеокамера сетевая купольная, фиксированная, ударопрочная,светочувствительная, день/ночь, Lightfinder технология, для внутренней установки. 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WDR - динамический контраст. Встроенный детектор движения и активное оповещение при попытке порчи. SD/SDHC слот для карты памяти для локальной записи архива., Power over Ethernet (PoE). Поставка без Midspan (PoE-инжектора). Поставка включает затемненный и прозрачный защитный купол.</t>
  </si>
  <si>
    <t>0471-001</t>
  </si>
  <si>
    <t>AXIS P3364-V 12MM</t>
  </si>
  <si>
    <t>Видеокамера сетевая купольная, светочувствительная, фиксированная, антивандальная, день/ночь. Варифокальный объектив 3.3-12 mm, c автодиафрагмой P-Iris, удаленное управление фокусом и зумом. Lightfinder технология,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</si>
  <si>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0481-001</t>
  </si>
  <si>
    <t>AXIS P3364-V 6MM</t>
  </si>
  <si>
    <t>Видеокамера сетевая купольная фиксированная, антивандальная, день/ночь. Варифокальный объектив 2.5-6 mm, c автодиафрагмой P-Iris, удаленное управление фокусом и зумом, Lightfinder технология,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</si>
  <si>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0486-001</t>
  </si>
  <si>
    <t>AXIS P3364-LV 12MM</t>
  </si>
  <si>
    <t>Видеокамера сетевая купольная, светочувствительная, фиксированная, антивандальная, день/ночь, Lightfinder технология.Встроенная ИК-подсветка.Варифокальный объектив 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t>
  </si>
  <si>
    <t>0485-001</t>
  </si>
  <si>
    <t>AXIS P3364-LV 6MM</t>
  </si>
  <si>
    <t>Видеокамера сетевая купольная, светочувствительная, фиксированная, антивандальная, день/ночь, Lightfinder технология.Встроенная ИК-подсветка.Варифокальный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t>
  </si>
  <si>
    <t>0467-001</t>
  </si>
  <si>
    <t>AXIS P3354 12MM</t>
  </si>
  <si>
    <t>Видеокамера сетевая купольная, фиксированная, ударопрочная,светочувствительная, день/ночь, Lightfinder технология, для внутренней установки. Варифокальный объектив 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WDR - динамический контраст. Встроенный детектор движения и активное оповещение при попытке порчи. SD/SDHC слот для карты памяти для локальной записи архива., Power over Ethernet (PoE). Поставка без Midspan (PoE-инжектора). Поставка включает затемненный и прозрачный защитный купол.</t>
  </si>
  <si>
    <t>0754-001</t>
  </si>
  <si>
    <t>AXIS P5514 50HZ</t>
  </si>
  <si>
    <t>Компактная сетевая поворотная HDTV камера (PTZ), панорамирование на 360° с автоматическим переворотом изображения, с 12-кратным оптическим зумом, автоматической диафрагмой, день/ночь, автофокусировка. 720P (1280x720)при частоте 25 к/с.H.264/Motion JPEG, стандарт IEEE 802.3af PoE (Midspan не входит в комплект). В поставку входит монтажный комплект для жестких и подвесных потолков,затемненный и прозрачный купол. IP51.Тревожные входы/выходы I/O.Двухсторонняя передача звука.</t>
  </si>
  <si>
    <t>0755-001</t>
  </si>
  <si>
    <t>AXIS P5514-E 50HZ</t>
  </si>
  <si>
    <t>Компактная сетевая поворотная HDTV камера (PTZ) для наружной установки, панорамирование на 360°, автопереворот изображения, с 12-кратным оптическим зумом, автоматической диафрагмой, день/ночь, автофокусировка. 720P (1280x720)при частоте 25 к/с.H.264/Motion JPEG, стандарт IEEE 802.3af PoE. Слот для SD-карты, IP66, Advanced Gatekeeper. Midspan и монтажные кронштейны не включены.</t>
  </si>
  <si>
    <t>0756-001</t>
  </si>
  <si>
    <t>AXIS P5515 50HZ</t>
  </si>
  <si>
    <t>Компактная сетевая поворотная HDTV камера (PTZ), панорамирование на 360° с автоматическим переворотом изображения, с 12-кратным оптическим зумом, автоматической диафрагмой, день/ночь, автофокусировка. 1080P (1920x1080)при частоте 25 к/с.H.264/Motion JPEG, стандарт IEEE 802.3af PoE (Midspan не входит в комплект). В поставку входит монтажный комплект для жестких и подвесных потолков,затемненный и прозрачный купол. IP51, слод для SD карты.Тревожные входы/выходы I/O.Двухсторонняя передача звука.</t>
  </si>
  <si>
    <t>0757-001</t>
  </si>
  <si>
    <t>AXIS P5515-E 50HZ</t>
  </si>
  <si>
    <t>Компактная сетевая поворотная HDTV камера (PTZ) для наружной установки, панорамирование на 360°, автопереворот изображения, с 12-кратным оптическим зумом, автоматической диафрагмой, день/ночь, автофокусировка. 1080P (1920x1080)при частоте 25 к/с.H.264/Motion JPEG, стандарт IEEE 802.3af PoE. Слот для SD-карты, IP66, Advanced Gatekeeper. Midspan и монтажные кронштейны не включены.</t>
  </si>
  <si>
    <t>0399-001</t>
  </si>
  <si>
    <t>AXIS M5014</t>
  </si>
  <si>
    <t>Купольная мини-PTZ видеокамера см HDTV 720p, формат 16:9, 3-x кратный цифровой зум.1280x720 при 30fps, H.264/Motion JPEG. IP51. Питание только PoE IEEE 802.3af/802.3at, инжектор не включен в поставку. Крепления к потолку в комплекте.</t>
  </si>
  <si>
    <t>0553-001</t>
  </si>
  <si>
    <t>AXIS M5014-V</t>
  </si>
  <si>
    <t>Вандалозащищенная купольная мини-PTZ видеокамера см HDTV 720p , формат 16:9, 3-x кратный цифровой зум.1280x720 при 30fps, H.264/Motion JPEG. IP66, IK10. Питание только PoE IEEE 802.3af/802.3at, инжектор не включен в поставку. Крепления к потолку в комплекте.</t>
  </si>
  <si>
    <t>0552-001</t>
  </si>
  <si>
    <t>AXIS M5013-V</t>
  </si>
  <si>
    <t>Вандалозащищенная купольная мини-PTZ видеокамера. Класс защитыIP66, IK10. SVGA, 800x600 при 30fps, H.264/Motion JPEG, 3-x кратный цифровой зум. Питание только PoE IEEE 802.3af/802.3at, инжектор не включен в поставку. Крепления к потолку в комплекте.</t>
  </si>
  <si>
    <t>0398-001</t>
  </si>
  <si>
    <t>AXIS M5013</t>
  </si>
  <si>
    <t>Купольная мини PTZ видеокамера см SVGA, 800x600 при 30fps, H.264/Motion JPEG, 3-x кратный цифровой зум. IP51. Питание только PoE IEEE 802.3af/802.3at, инжектор не включен в поставку. Крепления к потолку в комплекте.</t>
  </si>
  <si>
    <t>0515-001</t>
  </si>
  <si>
    <t>AXIS M3007-PV</t>
  </si>
  <si>
    <t>Компактная, фиксированная купольная камера в антивандальном пылезащищенном корпусе. С панорамным обзором на 360°/180° либо со стандартным четырехугольным обзором и цифровым PTZ, нескольких индивидуально настраиваемых потоков видео в формата H.264 и Motion JPEG. Максимальное 5 MPпри 12 к/с. MicroSD/microSDHC.. Видео обнаружение движения и активное оповещение при попытке порчи. Встроенный детектор движения. Питние только Power over Ethernet. Поставка без PоE инжектора. Поставляеться с 2 метровым сетевым шнуром.</t>
  </si>
  <si>
    <t>0869-001</t>
  </si>
  <si>
    <t>AXIS M3106-L</t>
  </si>
  <si>
    <t>Компактная фиксированная купольная камера день/ночь для использования внутри помещений. Встроенная ИК-подсветка. Фиксированный объектив. Передача нескольких отдельно настраиваемых потоков в форматах H.264 и Motion JPEG; Максимальное 4MP при 30 к/с с WDR, технологию Zipstream для снижения требований к полосе пропускания и объему архива. Слот для карт памяти длялокального хранения видео. Функция видеодетекции движения, активное оповещение при несанкционированных действия, Power over Ethernet (PoE). Поставка без Midspan (PoE-инжектора).</t>
  </si>
  <si>
    <t>0530-001</t>
  </si>
  <si>
    <t>AXIS P1357-E</t>
  </si>
  <si>
    <t>Видеокамера фиксированная для наружной установки, IP66 см 5MP, режим день/ночь, с объектив с переменным фокусным расстоянием 2.8-8 мм и P-диафрагмой и удаленным управлением задним фокусом. (камера также поддерживает объектив с DC-диафрагмой). Несколько индивидуально настраиваемых видеопотоков в форматах H.264 и Motion JPEG;5MP при12 к/с, 3MP при 20 к/с, либо HDTV 1080p при 30 к/с. Широкий динамический диапазон (WDR).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</si>
  <si>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9906B002</t>
  </si>
  <si>
    <t>CANON VB-M42B</t>
  </si>
  <si>
    <t>HD PTZ сетевая видеокамера 1,3Mp, 1/3 дюймовый CMOS-датчик с основным цветовым фильтром, 4,7-94 мм объектив с 20-кратным зумом с автофокусировкой (с 12-кратным цифровым зумом, совокупная кратность приближения 240х), регулировка скорости вращения в зависимости от зума, MJPEG, H.264 до 1280 x 720,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IEEE 802.3af/802.3at, 12 В/24 В (черная)</t>
  </si>
  <si>
    <t>9906B001</t>
  </si>
  <si>
    <t>CANON VB-M42</t>
  </si>
  <si>
    <t>HD PTZ сетевая видеокамера 1,3Mp, 1/3 дюймовый CMOS-датчик с основным цветовым фильтром, 4,7-94 мм объектив с 20-кратным зумом с автофокусировкой (с 12-кратным цифровым зумом, совокупная кратность приближения 240х), регулировка скорости вращения в зависимости от зума, MJPEG, H.264 до 1280 x 720,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IEEE 802.3af/802.3at, 12 В/24 В (белая)</t>
  </si>
  <si>
    <t>0870-001</t>
  </si>
  <si>
    <t>AXIS M3106-LVE</t>
  </si>
  <si>
    <t>Компактная фиксированная купольная камера в антивандальном корпуседля установки внутри/снаружи помещения с встроенный ИК-подсветкой и WDR – Forensic Capture. Фиксированный объектив. Передача нескольких отдельно настраиваемых потоков в форматах H.264 и Motion JPEG; Максимальное4MP при 30 к/с с WDR, технологию Zipstream для снижения требований к пропускной способности сети и хранению архива. Функция видеодетекции движения, активное оповещение при несанкционированных действия. Слот для карт памяти длялокального хранения видео, Power over Ethernet (PoE). Поставка без Midspan (PoE-инжектора).</t>
  </si>
  <si>
    <t>5504-621</t>
  </si>
  <si>
    <t>AXIS T91B61 WALL MOUNT</t>
  </si>
  <si>
    <t>Настенный кронштейн для PTZ камер AXIS P55-серии и AXIS Q60-серии. Включает монтажную пластину, уплотнитель, подвесной комплект AXIS T94A01D. Белый.</t>
  </si>
  <si>
    <t>0751-001</t>
  </si>
  <si>
    <t>AXIS Q1775</t>
  </si>
  <si>
    <t>Видеокамера фиксированная 1080p HDTV, день/ночь, с 10-кратным оптическим зумом и автофокусом; макс. HDTV 1080p при 50 к/с. Нескольких отдельно настраиваемыхпотоков H.264 и Motion JPEG; . WDR-динамическая контрастность(130dB@ 30 fps and 90dB@ 60 fps). Детектор движения и активное оповещение. Двусторонняя передача звук, тревожные входы/выходы; последовательный порт с поддержкой RS422/485. MicroSD/MicroSDHC слот для карт памяти для дополнительного локального хранилища видео. Температурный режим от 0°C до +50°C, PoE (IEEE 802-3af), 8-28 В постоянного тока или 20-24 В переменного тока. В комплекте входит крепление на стену/потолк. Поставка БЕЗ Midspan (PоE инжектора).</t>
  </si>
  <si>
    <t>0752-001</t>
  </si>
  <si>
    <t>AXIS Q1775-E</t>
  </si>
  <si>
    <t>Видеокамера фиксированная 1080p HDTV, для наружной установки, IP66 и NEMA 4X, день/ночь, с 10-кратным оптическим зумом и автофокусом. Нескольких отдельно настраиваемыхпотоков H.264 и Motion JPEG; макс HDTV 1080p при 50/60 к/с. WDR - динамический захват (130dB@ 30 fps and 90dB@ 60 fps). Детектор движения, функция Gatekeeper и активное оповещение при несанкционированных действиях. Двусторонняя передача звук, тревожные входы/выходы;последовательный порт с поддержкой RS422/485. MicroSD/MicroSDHC слот для карт памяти для дополнительного локального хранилища видео. Работа от -30°C до +45°C при использовании PoE (IEEE 802.3af) либо от -40°C to +45°C приPoE+ (IEEE 802.3at). В комплекте входит съемный солнцезащитный козырек, встроенное крепление на стену/потолк. Поставка БЕЗ Midspan (PоE инжектора).</t>
  </si>
  <si>
    <t>0614-001</t>
  </si>
  <si>
    <t>AXIS P3215-V</t>
  </si>
  <si>
    <t>Фиксированная купольная камера день/ночь в антивандальном корпусе, степень защиты IK08. Варифокальный объекти 3-10.5 мм c автодиафрагмой P-Iris и удаленным управлением фокусом и зумом, нескольких индивидуально настраиваемых потоков видео в форматах H.264 и Motion JPEG; максfull HDTV 1080p/2MP при 30 к/с.широкий динамический диапазон (WDR) с функцией динамической конрастности. Функция детекции движения, активное оповещение при попытке порчи. MicroSD/MicroSDHC.Поддержка Power over Ethernet (PoE). Поставка без Midspan (PoE-инжектора). Включает монтажный кронштейн для монтажа на стену/потолок или монтажную коробку.</t>
  </si>
  <si>
    <t>0526-001</t>
  </si>
  <si>
    <t>AXIS P1357</t>
  </si>
  <si>
    <t xml:space="preserve">Видеокамера фиксированная см 5MP, режим день/ночь, с объектив с переменным фокусным расстоянием 2.8-8 мм и P-диафрагмой и удаленным управлением задним фокусом. (камера также поддерживает объектив с DC-диафрагмой). Несколько индивидуально настраиваемых видеопотоков в форматах H.264 и Motion JPEG;5MP при12 к/с, 3MP при 20 к/с, либо HDTV 1080p при 30 к/с. Широкий динамический диапазон (WDR).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Поставка БЕЗ Midspan (PоE инжектора). </t>
  </si>
  <si>
    <t>0697-001</t>
  </si>
  <si>
    <t>AXIS Q6045-S Mk II 50HZ</t>
  </si>
  <si>
    <t>Stainless steel, (SS-316L) pressurized (5psi) Top performance HDTV 1080p compliant, outdoor-ready, IP66, IK10 and NEMA 4X-rated PTZ dome camera with 32x optical zoom. Auto day/night functionality. Continuous 360º rotation and 220º tilt with E-flip. HDTV 1080p (1920x1080) @ 25 fps, 720@50 fps. Shock detection, autotracking, tour recording and Active Gatekeeper. Highlight compensation. Basic built-in analytics: object removed, fence detector, object counter, enter/exit detection, video motion detection. Including 7 m cable, media converter switch with 2xSFP slots for optical fiber modules, 2xRJ-45, 2xI/O and 12 V in. Brackets and power adapter are not included (several different accessories available).</t>
  </si>
  <si>
    <t>5504-691</t>
  </si>
  <si>
    <t>AXIS T91C61 WALL MOUNT STAINLESS STEEL</t>
  </si>
  <si>
    <t xml:space="preserve">Настенный кронштейн для AXIS Q60-S из нержавеющай стали. В комплект входит AXIS T94S01D </t>
  </si>
  <si>
    <t>0700-001</t>
  </si>
  <si>
    <t>AXIS Q1932-E PT MOUNT 10MM 8.3 FPS</t>
  </si>
  <si>
    <t>Тепловизор IP для наружной установки на поворотное устройство, IP66, 640x480 при 8,3 к/с, 57°, ONVIF и AXIS Camera Application Platform, H.264, двунаправленная передача звука, детектор движения, оповещение при попытке порчи, тревожные входы/выходы, SD/SDHC.</t>
  </si>
  <si>
    <t>0701-001</t>
  </si>
  <si>
    <t>AXIS Q1932-E PT MOUNT 19MM 8.3 FPS</t>
  </si>
  <si>
    <t>Тепловизор IP для наружной установки на поворотное устройство, IP66, 640x480 при 8,3 к/с, 32°, ONVIF и AXIS Camera Application Platform, H.264, двунаправленная передача звука, детектор движения, оповещение при попытке порчи, тревожные входы/выходы, SD/SDHC.</t>
  </si>
  <si>
    <t>0702-001</t>
  </si>
  <si>
    <t>AXIS Q1932-E PT MOUNT 35MM 8.3 FPS</t>
  </si>
  <si>
    <t>Тепловизор IP для наружной установки на поворотное устройство, IP66, 640x480 при 8,3 к/с, 18°, ONVIF и AXIS Camera Application Platform, H.264, двунаправленная передача звука, детектор движения, оповещение при попытке порчи, тревожные входы/выходы, SD/SDHC.</t>
  </si>
  <si>
    <t>0703-001</t>
  </si>
  <si>
    <t>AXIS Q1932-E PT MOUNT 60MM 8.3 FPS</t>
  </si>
  <si>
    <t>Тепловизор IP для наружной установки на поворотное устройство, IP66, 640x480 при 8,3 к/с, 10°, ONVIF и AXIS Camera Application Platform, H.264, двунаправленная передача звука, детектор движения, оповещение при попытке порчи, тревожные входы/выходы, SD/SDHC.</t>
  </si>
  <si>
    <t>0729-001</t>
  </si>
  <si>
    <t>AXIS Q8632-E 230V AC 35MM 8.3 FPS</t>
  </si>
  <si>
    <t>Высокоскоростная точная поворотная турель с тепловизиром, тепловизора 640x480. Скорость панорамирования: 0.02 °/с до 100 ° с, скорость наклона: 0,02 °/с до 40 °/с. Непрерывное вращение панорамирования на 360°, наклон от + 90° до -40°. IP66 и NEMA 4X рейтингом, рабочая температура от -40 ° C до 55 ° C (-40 ° F до 131 ° F). Питание 230 В</t>
  </si>
  <si>
    <t>0723-001</t>
  </si>
  <si>
    <t>AXIS Q8631-E 230V AC 35MM 8.3 FPS</t>
  </si>
  <si>
    <t>Высокоскоростная точная поворотная турель с тепловизиром, тепловизора 384x288. Скорость панорамирования: 0.02 °/с до 100 ° с, скорость наклона: 0,02 °/с до 40 °/с. Непрерывное вращение панорамирования на 360°, наклон от + 90° до -40°. IP66 и NEMA 4X рейтингом, рабочая температура от -40 ° C до 55 ° C (-40 ° F до 131 ° F). Питание 230 В</t>
  </si>
  <si>
    <t>0436-001</t>
  </si>
  <si>
    <t>AXIS M1144-L</t>
  </si>
  <si>
    <t>Миниатюрная сетевая HDTV камера для установки внутри помещения, объектив с переменным фокусным расстоянием 2,5-6 мм и автодиафрагмой DC-iris. Несколько индивидуально настраеваемых видеопотоков H.264 и Motion JPEG, максимальное HDTV 720p или 1MP при 30 к/с. Видео обнаружение движения и активное оповещение при попытке порчи. Встроенная ИК-подсветка до 15 метров. Тревожные входы/выходы. SD/SDHC. Поставка включает кронштейн. Питается только по PoE. Поставка БЕЗ Midspan (PоE инжектора).</t>
  </si>
  <si>
    <t>0528-001</t>
  </si>
  <si>
    <t>AXIS P1354-E</t>
  </si>
  <si>
    <t>Видеокамера фиксированная, см HDTV 720p (1MP), день/ночь, объектив с переменным фокусным расстоянием 3-8 мм DC-диафрагмой и удаленным управлением задним фокусом. Lightfinder технология, Поддержканескольких отдельно настраиваемых потоков H.264 и Motion JPEG. WDR -широкий динамический диапазон с функцией динамического захвата .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</si>
  <si>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0617-001</t>
  </si>
  <si>
    <t>AXIS Q3505-V 22MM</t>
  </si>
  <si>
    <t>Видеокамера сетевая купольная, антивандальная IK10, день/ночь, для внутренней установки. с поддержкой WDR. Варифокальный объектив 9-22 мм P-iris, удаленное управление фокусом и зумом, нескольких индивидуально настраиваемых потоков видео в форматах H.264 и Motion JPEG; полное HDTV 1080p/2MP при частоте 60 к/с. Электронная стабилизация изображения. Встроенный детектор движения, активное оповещение при несанкционированных действиях. Двусторонняя передача звука и детектор звука. Тревожные входы/выходы.SD/SDHC, Power over Ethernet. Поставка без Midspan (PoE-инжектора). Поставка включает кронштейн для настенного/потолочного крепления.</t>
  </si>
  <si>
    <t>0619-001</t>
  </si>
  <si>
    <t>AXIS Q3505-VE 22MM</t>
  </si>
  <si>
    <t>Видеокамера сетевая купольная, фиксированная, антивандальная IK10+, день/ночь, для наружной установки, IP66. Варифокальный объектив9-22 мм P-Iris, удаленное управление фокусом и зумом, нескольких индивидуально настраиваемых потоков видео в форматах H.264 и Motion JPEG; HDTV 1080p/2MP при 60 к/с. Электронная стабилизация изображения. Детектор движения и активное оповещение при несанкционированных действиях.Двусторонняя передача звука и аудиодетектор.Тревожные входы/выходы. SD/SDHC. Работа от -40°C до +55°C, Power over Ethernet. Поставка без Midspan (PoE-инжектора). Включает монтажный кронштейн для настенного/потолочного крепления и козырек для защиты от солнца, дождя и снега.</t>
  </si>
  <si>
    <t>0946-001</t>
  </si>
  <si>
    <t>AXIS A4010-E бесклавиатурный считыватель идеально подходящий к контроллеру A1001. Компактный размер позволяет легко найти место для его установки. Два варианта светодиодной индикации позволяют легко судить о состоянии устройства. Считыватель поддерживает бесконтактные карты большинства форматов и предназначен как для внутренней, так и для наружной установки. Сертификация по стандарту IP65 позволяет использовать его в самых суровых условиях.</t>
  </si>
  <si>
    <t>0514-001</t>
  </si>
  <si>
    <t>AXIS M3006-V</t>
  </si>
  <si>
    <t>Компактная, фиксированная купольная камера в антивандальном пылезащищенном корпусе. Фиксированый объектив с углом обзора 134° , цифровой PTZ может быть использован для изменения угла обзора, нескольких индивидуально настраиваемых потоков видео в формата H.264 и Motion JPEG. Максимальное HDTV 1080p при частоте 30 кадров в секунду или 3 MP при 20 fps. MicroSD/microSDHC. Видео обнаружение движения и активное оповещение при попытке порчи. Встроенный детектор движения. Питание только Power over Ethernet. Поставка без PоE инжектора. Поставляеться с 2 метровым сетевым шнуром.</t>
  </si>
  <si>
    <t>0517-001</t>
  </si>
  <si>
    <t>AXIS M3005-V</t>
  </si>
  <si>
    <t>Ультра-компактная фиксированная купольная камера для установки на стену или потолок. Фиксированный объектив, нескольких индивидуально настраиваемых потоков видео в формата H.264 и Motion JPEG. Максимальное HDTV 1080p при частоте 30 кадров в секунду. MicroSD/microSDHC.. Видео обнаружение движения и активное оповещение при попытке порчи. Встроенный детектор движения. Питние только Power over Ethernet. Поставка без PоE инжектора.</t>
  </si>
  <si>
    <t>0740-001</t>
  </si>
  <si>
    <t>AXIS P1365-E</t>
  </si>
  <si>
    <t>Видеокамера фиксированная для наружной установки, защита NEMA 4X, IP66/67, IK10, HDTV 1080p, день/ночь, объектив с переменным фокусным расстоянием 3-8 ммP-Iris диафрагмой и удаленным управлением задним фокусом. Несколько отдельно настраиваемых потоков в форматах H.264 и Motion JPEG; макс HDTV 1080p (1920x1200) при 60 к/с. WDR - широкий динамический диапазон с функцией динамического захвата, технологии Lightfinder и Zipstream.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последовательный порт RS422/485. Питание через Ethernet IEEE 802.3af.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</si>
  <si>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0659-001</t>
  </si>
  <si>
    <t>AXIS F44 MAIN UNIT</t>
  </si>
  <si>
    <t>AXIS F44 MAIN UNIT 4-канальный основной блок для использования с любым из блоков AXIS F Series Sensor Units, 1080p при 15/12,5 к/с или 720p при полной частоте кадров, двухстороннее аудио, 4 конфигурируемых входов/выходов с выходом 12 В и интерфейс RS232, хранение архива с помощью NAS или SD карты (опционально). Два слота для карты SD. Питание по PoE или 8-28 В постоянного тока.</t>
  </si>
  <si>
    <t>0905-002</t>
  </si>
  <si>
    <t>AXIS Q6054-E 50HZ</t>
  </si>
  <si>
    <t>0903-002</t>
  </si>
  <si>
    <t>AXIS Q6054 50HZ</t>
  </si>
  <si>
    <t>0991-001</t>
  </si>
  <si>
    <t>AXIS P3224-LVE MKII</t>
  </si>
  <si>
    <t>Видеокамера сетевая купольная, день/ночь с поддержкой WDR - Forensic Capture, Lightfinder и OptimizedIR с встроенной ИК-подсветкой в антивандальном корпусе IK10 для наружной установки. Варифокальный объектив 2.8-10 mm P-Iris с автодиафрагмой, удаленное управление фокусом и зумом.Поддержка нескольких индивидуально настраиваемых потоков видео в форматах H.264 и Motion JPEG. HDTV 720p при 60 к/с, технологию - Zipstream для снижения требований к пропускной способности сети и хранению архива. Функция детекции движения, активное оповещение при попытке порчи. Слот для подключения карт памяти MicroSD/MicroSDHC для локальной записи архива, Power over Ethernet (PoE). Поставка без Midspan (PoE-инжектора). Включает монтажный кронштейн для монтажа на стену/потолок или монтажную коробку.</t>
  </si>
  <si>
    <t>5017-671</t>
  </si>
  <si>
    <t>AXIS T91A67 MOUNT POLE</t>
  </si>
  <si>
    <t>Кронштейн для крепления к штанге камер серии AXIS Q6xx PTZ, AXIS P55xx PTZ, AXIS P33xx Pendant kit, AXIS P33xx-VEPendant kit. Белый. Поставка включает стальные хомуты. Требуется монтажный инструмент код: 21776</t>
  </si>
  <si>
    <t>0776-001</t>
  </si>
  <si>
    <t>AXIS P1435-E</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</si>
  <si>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50 к/с. Функция детекции движения, активное оповещение при попытке порчи, коридор формат, Lightfinder, Zipstream технологии и WDR – Forensic Capture. Тревожные входы/выходы, MicroSD/MicroSDHC. Интегрированный кронштейн для монтажа на стену или потолок. Поддерка PoE. -30°C до +60°C.</t>
  </si>
  <si>
    <t>0624-001</t>
  </si>
  <si>
    <t>AXIS P1427-E</t>
  </si>
  <si>
    <t>Компактная сетевая камера для наружной установки, IP66, режим день/ночь, объектив с переменным фокусным расстоянием 2.8-9.8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5 Мп при 12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Интегрированный кронштейн для монтажа на стену или потолок. Поддерка PoE. Условия эксплуатации от -30°C до 50°C.</t>
  </si>
  <si>
    <t>0951-001</t>
  </si>
  <si>
    <t>AXIS P3224-VE MKII</t>
  </si>
  <si>
    <t>Видеокамера сетевая купольная, день/ночь с поддержкой WDR - Forensic Capture, Lightfinder в антивандальном корпусе IK10 для наружной установки. Варифокальный объектив 2.8-10 mm P-Iris с автодиафрагмой, удаленное управление фокусом и зумом.Поддержка нескольких индивидуально настраиваемых потоков видео в форматах H.264 и Motion JPEG. HDTV 720p при 30 к/с с WDR и 60 к/с с выключеным WDR, технологию - Zipstream для снижения требований к пропускной способности сети и хранению архива. Функция детекции движения, активное оповещение при попытке порчи. Слот для подключения карт памяти MicroSD/MicroSDHC для локальной записи архива.Поддержка Power over Ethernet (PoE). Поставка без Midspan (PoE-инжектора). Включает монтажный кронштейн для монтажа на стену/потолок или монтажную коробку.</t>
  </si>
  <si>
    <t>0202-600</t>
  </si>
  <si>
    <t>AXIS Camera Station 4 license base pack eLicense</t>
  </si>
  <si>
    <t>ПО для просмотра видео с сетвых камер в реальном времени, записи на HDD, управления поворотными камерами через LAN &amp; WAN. Позволяет работать с цифровыми и аналоговыми форматами. Обеспечение видеобуфера для записи пред- и посттревожных сигналов. Передача тревожного оповещения через e-mail. Базовый пакет на 4 камеры. Включает поддержку бесплатного обновления ПО в течении 1 года. Лицензия AXIS Camera Station для версий 1,2,3,4. Неподдерживает версию 5. Примечание: Электронная лицензия не подлежит отмене, изменению и возврату.</t>
  </si>
  <si>
    <t>0202-601</t>
  </si>
  <si>
    <t>AXIS Camera Station 10 license base pack eLicense</t>
  </si>
  <si>
    <t>ПО для просмотра видео с сетвых камер, записи на HDD, управления поворотными камерами через LAN &amp; WAN. Позволяет работать с цифровыми и аналоговыми форматами. Обеспечение видеобуфера для записи пред- и посттревожных сигналов. Передача тревожного оповещения через e-mail. Базовый пакет 10 камер. Включает поддержку бесплатного обновления ПО в течении 1 года. Лицензия AXIS Camera Station для версий 1,2,3,4. Неподдерживает версию 5. Примечание: Электронная лицензия не подлежит отмене, изменению и возврату.</t>
  </si>
  <si>
    <t>0202-602</t>
  </si>
  <si>
    <t>AXIS Camera Station 1 license add-on eLicense</t>
  </si>
  <si>
    <t>Дополнительная лицензия на 1 камеру. Требуется предварительно установленный базовый пакет. Лицензия AXIS Camera Station для версий 1,2,3,4. Неподдерживает версию 5. Примечание:Электронная лицензия не подлежит отмене, изменению и возврату.</t>
  </si>
  <si>
    <t>0202-603</t>
  </si>
  <si>
    <t>AXIS Camera Station 5 license add-on eLicense</t>
  </si>
  <si>
    <t>Дополнительная лицензия на 5 камер. Требуется предварительно установленный базовый пакет. Лицензия AXIS Camera Station для версий 1,2,3,4. Неподдерживает версию 5. Примечание: Электронная лицензия не подлежит отмене, изменению и возврату.</t>
  </si>
  <si>
    <t>0202-607</t>
  </si>
  <si>
    <t>AXIS Camera Station 20 license add-on eLicense</t>
  </si>
  <si>
    <t>Дополнительная лицензия на 10 камер. Требуется предварительно установленный базовый пакет. Лицензия AXIS Camera Station для версий 1,2,3,4. Неподдерживает версию 5. Примечание: Электронная лицензия не подлежит отмене, изменению и возврату.</t>
  </si>
  <si>
    <t>0695-001</t>
  </si>
  <si>
    <t>AXIS Q6045-C Mk II 50HZ</t>
  </si>
  <si>
    <t>Actively cooled, outdoor-ready high-speed PTZ dome camera with 32x optical zoom. IP66-, MIL-, IK10 and NEMA 4X-rated. Temperature range -20 ºC to +75 ºC. Auto day/night functionality. Continuous 360º rotation and 220º tilt with E-flip. HDTV 1080p (1920x1080) @ 25 fps. 720P@50 fps. Shock detection, autotracking, tour recording and Active Gatekeeper. Highlight compensation. Basic built-in analytics: object removed, fence detector, object counter, enter/exit detection, video motion detection. Including 5 m cable, media converter switch with 2xSFP slots for optical fiber modules, 2xRJ-45, 2xI/O and 12 V in. Power supply and brackets are not included. (several different accessories available).</t>
  </si>
  <si>
    <t>0298-001</t>
  </si>
  <si>
    <t>AXIS M7001</t>
  </si>
  <si>
    <t>Одноканальный видеокодер. Одновременная передача нескольких видеопотоков в форматах H264 и MotionJPEG, 25/30 полных кадров в секунду при разрешении D1. Аппаратный видеодетектор движения. Питание только Power over Ethernet(IEEE 802.3af), PTZ устройств. Поставка БЕЗ Midspan (PоE инжектора).</t>
  </si>
  <si>
    <t>0522-002</t>
  </si>
  <si>
    <t>AXIS M1034-W</t>
  </si>
  <si>
    <t>Миниатюрная сетевая камера для установки внутри помещения. Фиксированный объектив c регулируемым фокусом, нескольких индивидуально настраиваемых потоков видео в форматах H.264 и Motion JPEG. Максимальное HDTV 720p или 1 MPпри 30 к/с.Встроенные детекторы движения и шумов, двусторонней передачи звука. Встроенные микрофон, динамик, пассивный инфракрасный (PIR) датчик и светодиодная (LED) подсветка, порты ввода / вывода. Подключение по беспроводной сети (IEEE 802.11b/g/n) или Ethernet, Wi-Fi Protected Setup™ РВС.Поставка включает кронштейн, струбцину, блок питания.</t>
  </si>
  <si>
    <t>0522-022</t>
  </si>
  <si>
    <t>AXIS M1034-W BULK 10PCS</t>
  </si>
  <si>
    <t>AXIS M1034-W in 10-pack/bulk. Cannot be sold separately as single packs. Power supplies included.</t>
  </si>
  <si>
    <t>0338-002</t>
  </si>
  <si>
    <t>AXIS M1054</t>
  </si>
  <si>
    <t>Миниатюрная сетевая камера для установки внутри помещения, нескольких индивидуально настраиваемых потоков видео в форматах H.264 и Motion JPEG; максимальное HDTV 720p (1 Мпикс) при 30 к/с. Встроенный детектор движения и аудиодетектор. Встроенные микрофон, динамик, пассивный инфракрасный (PIR) датчик движения, светодиодная (LED) подсветка и тревожные входы/выходы. Питание от БП и Power over Ethernet (PoE). Поставка включает кронштейн и струбцину.</t>
  </si>
  <si>
    <t>0338-021</t>
  </si>
  <si>
    <t>AXIS M1054 BULK 10PCS</t>
  </si>
  <si>
    <t>AXIS M1054 in 10-pack/bulk. Power supplies, clamps and stand extensions not included.</t>
  </si>
  <si>
    <t>0520-022</t>
  </si>
  <si>
    <t>AXIS M1014 BULK 10PCS</t>
  </si>
  <si>
    <t>AXIS M1014 in 10-pack/bulk. Cannot be sold separately as single packs. Power supplies included.</t>
  </si>
  <si>
    <t>0519-002</t>
  </si>
  <si>
    <t>AXIS M1013</t>
  </si>
  <si>
    <t>Миниатюрная сетевая камера для установки внутри помещения. Фиксированный объектив c регулируемым фокусом, нескольких индивидуально настраиваемых потоков видео в форматах H.264 и Motion JPEG. Максимальное SVGA 800х600 пикселей при 30 к/с. Детектор движения. карт памяти SD/SDHC для локальной записи архива. Поставка включает кронштейн, струбцину, блок питания.</t>
  </si>
  <si>
    <t>0519-022</t>
  </si>
  <si>
    <t>AXIS M1013 BULK 10PCS</t>
  </si>
  <si>
    <t>AXIS M1013 in 10-pack/bulk. Cannot be sold separately as single packs. Power supplies included.</t>
  </si>
  <si>
    <t>0620-001</t>
  </si>
  <si>
    <t>AXIS P1405-E</t>
  </si>
  <si>
    <t>Компактная сетевая HDTV камера для наружной установки, IP66, режим день/ночь, объектив с переменным фокусным расстоянием 2,8-10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30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MicroSD/MicroSDHC. Интегрированный кронштейн для монтажа на стену или потолок. Поддерка PoE. Условия эксплуатации от -10°C до 50°C.</t>
  </si>
  <si>
    <t>0621-001</t>
  </si>
  <si>
    <t>AXIS P1405-LE</t>
  </si>
  <si>
    <t>Компактная сетевая HDTV камера для наружной установки, IP66, режим день/ночь, объектив с переменным фокусным расстоянием 2,8-10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30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Встроенная ИК-подсветка до 10 м. MicroSD/MicroSDHC. Интегрированный кронштейн для монтажа на стену или потолок. Поддерка PoE. Условия эксплуатации от -10°C до 50°C.</t>
  </si>
  <si>
    <t>0622-001</t>
  </si>
  <si>
    <t>AXIS P1425-E</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</si>
  <si>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30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Интегрированный кронштейн для монтажа на стену или потолок. Поддерка PoE. Условия эксплуатации от -30°C до 50°C.</t>
  </si>
  <si>
    <t>0516-001</t>
  </si>
  <si>
    <t>AXIS M3004-V</t>
  </si>
  <si>
    <t>Ультра-компактная фиксированная купольная камера для установки на стену или потолок. Фиксированный объектив, нескольких индивидуально настраиваемых потоков видео в формата H.264 и Motion JPEG. Максимальное HDTV 720p или 1 МП при частоте 30 кадров в секунду. MicroSD/microSDHC. Видео обнаружение движения и активное оповещение при попытке порчи. Встроенный детектор движения. Питние только Power over Ethernet. Поставка без PоE инжектора.</t>
  </si>
  <si>
    <t>0780-002</t>
  </si>
  <si>
    <t>AXIS Q6000-E 50HZ SOLO</t>
  </si>
  <si>
    <t>Камера для наружной установки с углом обзора 360°, включающая 4 датчика 4x2MP см 4x720p (1280x720) при 30 к/с в форматах H.264 и Motion JPEG. Полноразмерный слот для SD-карты. Для установки приминяются те же кронштейны, что и AXIS Q60-E. Может использоваться автономно или интегрироваться с любой AXIS Q60xx-E. Инжектор AXIS T8133 Midspan включен в поставку.</t>
  </si>
  <si>
    <t>0635-001</t>
  </si>
  <si>
    <t>AXIS Q6000-E 50HZ</t>
  </si>
  <si>
    <t>Составная камера с полноценным 360° обзором и возможностью установки вне помещения. Объединяет четыре 2MP камеры с возможностью получения 4 потоков в разрешении 720p с частотой кадров 25 к/с с использованием кодеков H.264 или Motion JPEG. Камера используется в комбинации с любой камерой серии Q60-E для получения постоянного обзора большой площади комбинированного с моментальным приближением выбранного участка в один клик. Полноразмерный слот для SD-карты. Не требуются дополнительные крепление, используются те же кронштейны, питание и IP кабель, как и для камер AXIS Q60-E.</t>
  </si>
  <si>
    <t>0672-001</t>
  </si>
  <si>
    <t>AXIS P5635-E 50HZ</t>
  </si>
  <si>
    <t>PTZ camera with continues 360° pan for both indoor and outdoor with 30x optical zoom. HDTV 1080p @ 25fps (1920x1080) in H.264 and Motion JPEG, Two-way audio, 4xI/O, 24V and PoE IEEE 802.3af/802.3at, Day &amp; Night, IP66 and NEMA 4X classification. Advanced Gatekeeper, full-size SD-card slot. Mounting brackets, Midspan/Power supply and connector or cable for audio, I/O and 24V are not included.</t>
  </si>
  <si>
    <t>0669-001</t>
  </si>
  <si>
    <t>AXIS P5624-E 50HZ</t>
  </si>
  <si>
    <t>PTZ camera with continues 360° pan for both indoor and outdoor with 18x optical zoom. HDTV 720p @ 25fps (1280x720) in H.264 and Motion JPEG, Day &amp; Night, IP66 and NEMA 4X classification. Advanced Gatekeeper, full-size SD-card slot, smoked and clear dome. Mounting brackets and Midspan are not included.</t>
  </si>
  <si>
    <t>0616-001</t>
  </si>
  <si>
    <t>AXIS Q3505-V 9MM</t>
  </si>
  <si>
    <t>Видеокамера сетевая купольная, антивандальная IK10, день/ночь, для внутренней установки. с поддержкой WDR. Варифокальный объектив 3-9 мм P-iris, удаленное управление фокусом и зумом, нескольких индивидуально настраиваемых потоков видео в форматах H.264 и Motion JPEG; полное HDTV 1080p/2MP при частоте 60 к/с. Электронная стабилизация изображения. Встроенный детектор движения, активное оповещение при несанкционированных действиях. Двусторонняя передача звука и детектор звука. Тревожные входы/выходы.SD/SDHC, Power over Ethernet. Поставка без Midspan (PoE-инжектора). Поставка включает кронштейн для настенного/потолочного крепления.</t>
  </si>
  <si>
    <t>0618-001</t>
  </si>
  <si>
    <t>AXIS Q3505-VE 9MM</t>
  </si>
  <si>
    <t>Видеокамера сетевая купольная, фиксированная, антивандальная IK10+, день/ночь, для наружной установки, IP66. Варифокальный объектив3-9 мм P-Iris, удаленное управление фокусом и зумом, нескольких индивидуально настраиваемых потоков видео в форматах H.264 и Motion JPEG; HDTV 1080p/2MP при 60 к/с. Электронная стабилизация изображения. Детектор движения и активное оповещение при несанкционированных действиях.Двусторонняя передача звука и аудиодетектор.Тревожные входы/выходы. SD/SDHC. Работа от -40°C до +55°C, Power over Ethernet. Поставка без Midspan (PoE-инжектора). Включает монтажный кронштейн для настенного/потолочного крепления и козырек для защиты от солнца, дождя и снега.</t>
  </si>
  <si>
    <t>0604-001</t>
  </si>
  <si>
    <t>AXIS Q1932-E 10MM 8.3 FPS</t>
  </si>
  <si>
    <t>Тепловизор IP для наружной установки на потолок или стену, IP66, 640x480 при 8,3 к/с, 57°, ONVIF и AXIS Camera Application Platform, H.264, двунаправленная передача звука, детектор движения, оповещение при попытке порчи, тревожные входы/выходы, SD/SDHC.</t>
  </si>
  <si>
    <t>0606-001</t>
  </si>
  <si>
    <t>AXIS Q1932-E 35MM 8.3 FPS</t>
  </si>
  <si>
    <t>Тепловизор IP для наружной установки на потолок или стену, IP66, 640x480 при 8,3 к/с, 18°, ONVIF и AXIS Camera Application Platform, H.264, двунаправленная передача звука, детектор движения, оповещение при попытке порчи, тревожные входы/выходы, SD/SDHC.</t>
  </si>
  <si>
    <t>0605-001</t>
  </si>
  <si>
    <t>AXIS Q1932-E 19MM 8.3 FPS</t>
  </si>
  <si>
    <t>Тепловизор IP для наружной установки на потолок или стену, IP66, 640x480 при 8,3 к/с, 32°, ONVIF и AXIS Camera Application Platform, H.264, двунаправленная передача звука, детектор движения, оповещение при попытке порчи, тревожные входы/выходы, SD/SDHC.</t>
  </si>
  <si>
    <t>0607-001</t>
  </si>
  <si>
    <t>AXIS Q1932-E 60MM 8.3 FPS</t>
  </si>
  <si>
    <t>Тепловизор IP для наружной установки на потолок или стену, IP66, 640x480 при 8,3 к/с, 10°, ONVIF и AXIS Camera Application Platform, H.264, двунаправленная передача звука, детектор движения, оповещение при попытке порчи, тревожные входы/выходы, SD/SDHC.</t>
  </si>
  <si>
    <t>0488-001</t>
  </si>
  <si>
    <t>AXIS Q8721-E 35MM 8.3 fps</t>
  </si>
  <si>
    <t>IP66-rated outdoor-ready pan tilt network camera for visual and thermal imaging is comprised of an AXIS Q1755 visual 10x optical zoom- and autofocus camera that delivers video in HDTV 1080i or 720p and an AXIS Q1921 thermal camera with 35mm lens that delivers 384x288 resolution in 8.3 fps. Preset accuracy of 0.02° and continues pan 360° endless. Temp spec. -30 ºC to 45 ºC (-22 ºF to 113 ºF). Requires: Power supply AXIS Q872X-E and wall- or column mount bracket.</t>
  </si>
  <si>
    <t>0490-001</t>
  </si>
  <si>
    <t>AXIS Q8721-E 60MM 8.3 fps</t>
  </si>
  <si>
    <t>IP66-rated outdoor-ready pan tilt network camera for visual and thermal imaging is comprised of an AXIS Q1755 visual 10x optical zoom- and autofocus camera that delivers video in HDTV 1080i or 720p and an AXIS Q1921 thermal camera with 60mm lens that delivers 384x288 resolution in 8.3 fps. Preset accuracy of 0.02° and continues pan 360° endless. Temp spec. -30 ºC to 45 ºC (-22 ºF to 113 ºF). Requires: Power supply AXIS Q872X-E and wall- or column mount bracket.</t>
  </si>
  <si>
    <t>0492-001</t>
  </si>
  <si>
    <t>AXIS Q8722-E 35MM 8.3 fps</t>
  </si>
  <si>
    <t>IP66-rated outdoor-ready pan tilt network camera for visual and thermal imaging is comprised of an AXIS Q1755 visual 10x optical zoom- and autofocus camera that delivers video in HDTV 1080i or 720p and an AXIS Q1922 thermal camera with 35mm lens that delivers 640x480 resolution in 8.3 fps. Preset accuracy of 0.02° and continues pan 360° endless. Temp spec. -30 ºC to 45 ºC (-22 ºF to 113 ºF). Requires: AXIS Q872X-E Power Supply and AXIS Wall Bracket K or AXIS Column Bracket K.</t>
  </si>
  <si>
    <t>0494-001</t>
  </si>
  <si>
    <t>AXIS Q8722-E 60MM 8.3 fps</t>
  </si>
  <si>
    <t>IP66-rated outdoor-ready pan tilt network camera for visual and thermal imaging is comprised of an AXIS Q1755 visual 10x optical zoom- and autofocus camera that delivers video in HDTV 1080i or 720p and an AXIS Q1922 thermal camera with 60mm lens that delivers 640x480 resolution in 8.3 fps. Preset accuracy of 0.02° and continues pan 360° endless. Temp spec. -30 ºC to 45 ºC (-22 ºF to 113 ºF). Requires: AXIS Q872X-E Power Supply and AXIS Wall Bracket K or AXIS Column Bracket K.</t>
  </si>
  <si>
    <t>5900-142</t>
  </si>
  <si>
    <t>AXIS T8414 INSTALLATION DISPLAY</t>
  </si>
  <si>
    <t>AXIS T8414 портативный дисплей для установки, облегчающий настройку сетевых видеокамер Axis, а также аналоговых видеокамер на месте. Отображение видео в реальном времени для быстрой и удобной установки угла обзора камеры и фокусировки. Питание от батарей, сенсорный экран, зум и моментальный снимок. Подключается напрямую к камере или к сети с последующим поиском видеоустройств Axis. Передача питания на камеры Axis с поддержкой PoE. В комплект поставки входят футляр, батарея, зарядное устройство, автомобильное зарядное устройство, IP и коаксиальный (BNC) кабель.</t>
  </si>
  <si>
    <t>0202-604</t>
  </si>
  <si>
    <t>AXIS Camera Station 1 year support extension eLicense</t>
  </si>
  <si>
    <t>Добавляет 1 год поддержки и бесплатного обновление программного обеспечения для базовых лицензий AXIS Camera Station на 4 или 10 каналов. Электронная лицензия.</t>
  </si>
  <si>
    <t>0302-002</t>
  </si>
  <si>
    <t>AXIS M1011</t>
  </si>
  <si>
    <t>Миниатюрная сетевая камера для установки внутри помещения.1/4" CMOS матрица с прогрессивной развёрткой, нескольких индивидуально настраиваемых потоков видео в формата H.264, Motion JPEG или MPEG-4 Part 2; максимальное 640Х480 при 30 к/с. Встроенный детектор движения. Поставка включает кронштейн, струбцину, блок питания.</t>
  </si>
  <si>
    <t>0302-022</t>
  </si>
  <si>
    <t>AXIS M1011 10-pack/bulk</t>
  </si>
  <si>
    <r>
      <t xml:space="preserve">AXIS M1011 10-pack/bulk. </t>
    </r>
    <r>
      <rPr>
        <b/>
        <sz val="8"/>
        <rFont val="Arial"/>
        <family val="2"/>
      </rPr>
      <t>Поставка включает блоки питания.</t>
    </r>
  </si>
  <si>
    <t>0302-042</t>
  </si>
  <si>
    <t>AXIS M1011 Surveillance Kit</t>
  </si>
  <si>
    <t>Комплект состоящий из 4-х камер AXIS M1011 и пакета AXIS Camera Station на 4 канала. Дополнительные камеры и расширение AXIS Camera Station на 1 или 4 канала могут заказываться отдельно.</t>
  </si>
  <si>
    <t>0301-002</t>
  </si>
  <si>
    <t>AXIS M1011-W</t>
  </si>
  <si>
    <t>Беспроводная миниатюрная сетевая камера для установки внутри помещения. 1/4" CMOS матрица с прогрессивной развёрткой. Фиксированный объектив. Возможность подключения по беспроводной сети (IEEE 802.11g) или стандартной сети Ethernet, нескольких индивидуально настраиваемых потоков видео в формата H.264, Motion JPEG или MPEG-4 Part 2. Максимальное 640Х480 при 30 к/с. Встроенный детектор движения. Поставка включает кронштейн, струбцину, блок питания.</t>
  </si>
  <si>
    <t>0301-022</t>
  </si>
  <si>
    <t>AXIS M1011-W 10-pack/bulk</t>
  </si>
  <si>
    <t>AXIS M1011-W 10-pack/bulk. Поставка включает блоки питания.</t>
  </si>
  <si>
    <t>0300-002</t>
  </si>
  <si>
    <t>AXIS M1031-W</t>
  </si>
  <si>
    <t>Беспроводная миниатюрная сетевая камера для установки внутри помещения. 1/4" CMOS матрица с прогрессивной развёрткой. Фиксированный объектив. Возможность подключения по беспроводной сети (IEEE 802.11g) или стандартной сети Ethernet, нескольких индивидуально настраиваемых потоков видео в формата H.264, Motion JPEG или MPEG-4 Part 2; максимальное 640Х480 при 30 к/с. Встроенные детекторы движения и шумов, двусторонней передачи звука. Встроенные микрофон, динамик, пассивный инфракрасный (PIR) датчик и светодиодная (LED) подсветка. Поставка включает кронштейн, струбцину, блок питания.</t>
  </si>
  <si>
    <t>0300-022</t>
  </si>
  <si>
    <t>AXIS M1031-W 10-pack/bulk</t>
  </si>
  <si>
    <r>
      <t xml:space="preserve">AXIS M1031-W 10-pack/bulk. </t>
    </r>
    <r>
      <rPr>
        <b/>
        <sz val="8"/>
        <rFont val="Arial"/>
        <family val="2"/>
      </rPr>
      <t>Поставка включает блоки питания.</t>
    </r>
  </si>
  <si>
    <t>0300-042</t>
  </si>
  <si>
    <t>AXIS M1031-W Surveillance Kit</t>
  </si>
  <si>
    <t>Комплект состоящий из 4-х камер AXIS M1031-W и пакета AXIS Camera Station на 4 канала. Дополнительные камеры и расширение AXIS Camera Station на 1 или 4 канала могут заказываться отдельно.</t>
  </si>
  <si>
    <t>0366-001</t>
  </si>
  <si>
    <t>AXIS M1103 6.0MM</t>
  </si>
  <si>
    <t>Миниатюрная сетевая SVGA камера для установки внутри помещения с фиксированным CS объективом 6.0 мм (31°), светочувствительность 0.9-100000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</si>
  <si>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0366-021</t>
  </si>
  <si>
    <t>AXIS M1103 6.0MM BULK 10PCS</t>
  </si>
  <si>
    <t>Комплект из 10 видеокамер AXIS M1103 6.0mm. Поставка БЕЗ Midspans (PoE-инжекторов).</t>
  </si>
  <si>
    <t>0329-001</t>
  </si>
  <si>
    <t>AXIS M1103 2.8MM</t>
  </si>
  <si>
    <t>Миниатюрная сетевая SVGA камера для установки внутри помещения с фиксированным CS объективом 2.8 мм (66°), светочувствительность 1.0-100000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</si>
  <si>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0329-021</t>
  </si>
  <si>
    <t>AXIS M1103 2.8MM BULK 10PCS</t>
  </si>
  <si>
    <t>Комплект из 10 видеокамер AXIS M1103 2.8mm. Поставка БЕЗ Midspans (PoE-инжекторов).</t>
  </si>
  <si>
    <t>0329-041</t>
  </si>
  <si>
    <t>AXIS M1103 2.8MM SURVEILLANCE KIT</t>
  </si>
  <si>
    <t>Комплект, состоящий из 4-х камер AXIS M1103 2.8mm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</si>
  <si>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0329-031</t>
  </si>
  <si>
    <t>AXIS M1103 BAREB BULK 10PCS</t>
  </si>
  <si>
    <t>Комплект из 10 видеокамер AXIS M1103 Barebone. Поставка БЕЗ Midspans (PoE-инжекторов), БЕЗ ОБЪЕКТИВОВ</t>
  </si>
  <si>
    <t>0367-001</t>
  </si>
  <si>
    <t>AXIS M1104 6.0MM</t>
  </si>
  <si>
    <t>Миниатюрная сетевая HDTV камера для установки внутри помещения с фиксированным CS объективом 6.0 мм (37°), светочувствительность 0.9-100000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</si>
  <si>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0367-021</t>
  </si>
  <si>
    <t>AXIS M1104 6.0MM BULK 10PCS</t>
  </si>
  <si>
    <t>Комплект из 10 видеокамер AXIS M1104 6.0mm. Поставка БЕЗ Midspans (PoE-инжекторов).</t>
  </si>
  <si>
    <t>0339-001</t>
  </si>
  <si>
    <t>AXIS M1104 2.8MM</t>
  </si>
  <si>
    <t>Миниатюрная сетевая HDTV камера для установки внутри помещения с фиксированным CS объективом 2.8 мм (80°), светочувствительность 1.0-100000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</si>
  <si>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0339-021</t>
  </si>
  <si>
    <t>AXIS M1104 2.8MM BULK 10PCS</t>
  </si>
  <si>
    <t>Комплект из 10 видеокамер AXIS M1104 2.8mm. Поставка БЕЗ Midspans (PoE-инжекторов).</t>
  </si>
  <si>
    <t>0339-041</t>
  </si>
  <si>
    <t>AXIS M1104 2.8MM SURVEILLANCE KIT</t>
  </si>
  <si>
    <t>Комплект, состоящий из 4-х камер AXIS M1104 2.8mm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</si>
  <si>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0339-031</t>
  </si>
  <si>
    <t>AXIS M1104 BAREB BULK 10PCS</t>
  </si>
  <si>
    <t>Комплект из 10 видеокамер AXIS M1104 Barebone. Поставка БЕЗ Midspans (PoE-инжекторов), БЕЗ ОБЪЕКТИВОВ</t>
  </si>
  <si>
    <t>0340-001</t>
  </si>
  <si>
    <t>AXIS M1113</t>
  </si>
  <si>
    <t>Миниатюрная сетевая SVGA камера для установки внутри/снаружи помещения, варифокальный CS объектив 2.9-8.2 мм (65°-25°) с автодиафрагмой DC-Iris, светочувствительность 0.6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</si>
  <si>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0340-021</t>
  </si>
  <si>
    <t>AXIS M1113 BULK 10PCS</t>
  </si>
  <si>
    <t>Комплект из 10 видеокамер AXIS M1113. Поставка БЕЗ Midspans (PoE-инжекторов).</t>
  </si>
  <si>
    <t>0340-031</t>
  </si>
  <si>
    <t>AXIS M1113 BAREB BULK 10PCS</t>
  </si>
  <si>
    <t>Комплект из 10 видеокамер AXIS M1113 Barebone. Поставка БЕЗ Midspans (PoE-инжекторов), БЕЗ ОБЪЕКТИВОВ</t>
  </si>
  <si>
    <t>0431-001</t>
  </si>
  <si>
    <t>AXIS M1113-E</t>
  </si>
  <si>
    <t>Видеокамера фиксированная SVGA, для наружной установки, IP66. варифокальный CS объектив 2.9-8.2 мм (65°-25°) с автодиафрагмой DC-Iris, светочувствительность 0.6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Работа от -20°C до +50°C. В поставке солнцезащитный козырек, настенный кронштейн. Поставка БЕЗ Midspan (PоE инжектора).</t>
  </si>
  <si>
    <t>0341-001</t>
  </si>
  <si>
    <t>AXIS M1114</t>
  </si>
  <si>
    <t>Миниатюрная сетевая HDTV камера для установки внутри/снаружи помещения, варифокальный CS объективом 2.8-8.0 мм (87°-29°) с автодиафрагмой DC-Iris, светочувствительность 0.6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</si>
  <si>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0341-021</t>
  </si>
  <si>
    <t>AXIS M1114 BULK 10PCS</t>
  </si>
  <si>
    <t>Комплект из 10 видеокамер AXIS M1114. Поставка БЕЗ Midspans (PoE-инжекторов).</t>
  </si>
  <si>
    <t>0341-031</t>
  </si>
  <si>
    <t>AXIS M1114 BAREB BULK 10PCS</t>
  </si>
  <si>
    <t>Комплект из 10 видеокамер AXIS M1114 Barebone. Поставка БЕЗ Midspans (PoE-инжекторов), БЕЗ ОБЪЕКТИВОВ</t>
  </si>
  <si>
    <t>0432-001</t>
  </si>
  <si>
    <t>AXIS M1114-E</t>
  </si>
  <si>
    <t>Видеокамера фиксированная HDTV, для наружной установки, IP66. варифокальный CS объектив 2.9-8.2 мм (65°-25°) с автодиафрагмой DC-Iris, светочувствительность 0.6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Работа от -20°C до +50°C. В поставке солнцезащитный козырек, настенный кронштейн. Поставка БЕЗ Midspan (PоE инжектора).</t>
  </si>
  <si>
    <t>5026-442</t>
  </si>
  <si>
    <t>AXIS T8123 30W MIDSPAN ANGLE</t>
  </si>
  <si>
    <t>High PoE 1-port 30W инжектор обеспечивает передачу данных и подачу питания по кабелю Ethernet на устройства, поддерживающие стандарты 802.3.at и PoE 802.3af. Совместим с AXIS T98A Surveillance Cabinet.</t>
  </si>
  <si>
    <t>5014-202</t>
  </si>
  <si>
    <t>AXIS T8123 High PoE 30W Midspan 1-Port</t>
  </si>
  <si>
    <t>High PoE 1-port 30W инжектор обеспечивает передачу данных и подачу питания по кабелю Ethernet на устройства, поддерживающие стандарты 802.3.at и PoE 802.3af. Совместим с AXIS T8126/T8128 разделитель (сплиттер). Замена AXIS T8121</t>
  </si>
  <si>
    <t>5700-381</t>
  </si>
  <si>
    <t>AXIS T8124 POE 60W MDSPN 1P</t>
  </si>
  <si>
    <t>5026-452</t>
  </si>
  <si>
    <t>AXIS T8124 60W MIDSPAN ANGLE</t>
  </si>
  <si>
    <t>High PoE 1-port midspan 60W. Compliant with 802.3.at and PoE 802.3af. Power solution for AXIS T98A Surveillance Cabinet.</t>
  </si>
  <si>
    <t>0226-002</t>
  </si>
  <si>
    <t>AXIS POE Midspan 1-port</t>
  </si>
  <si>
    <t>Power-over-Ethernet Midspan (инжектор) обеспечивает передачу данных и подачу питания (до100 м) по кабелю cat 5 Ethernet на устройства, соответствующие стандарту IEEE 802.3af, поддерживает 1 устройство. Пластиковый корпус.</t>
  </si>
  <si>
    <t>5018-002</t>
  </si>
  <si>
    <t>AXIS T8412 Installation Display</t>
  </si>
  <si>
    <t>Портативный дисплей для установки, облегчающий настройку сетевых видеокамер Axis, а также аналоговых видеокамер на месте. Отображение видео в реальном времени для быстрой и удобной установки угла обзора камеры и фокусировки. Питание от батарей, сенсорный экран, зум и моментальный снимок. Подключается напрямую к камере или к сети с последующим поиском видеоустройств Axis. Передача питания на камеры Axis с поддержкой PoE. В комплект поставки входят футляр, батарея, зарядное устройство, автомобильное зарядное устройство, IP и коаксиальный (BNC) кабель.</t>
  </si>
  <si>
    <t>0281-002</t>
  </si>
  <si>
    <t>AXIS 209FD</t>
  </si>
  <si>
    <t>Cетевая фиксированная купольная камера для установки внутри помещения. 1/4" CMOS матрица с прогрессивной развёрткой.Фиксированный объектив 3 мм, форматов M-JPEG/MPEG-4, до 640x480 при 30 fps; встроенный WEB-сервер. Встроенный детектор движения. Питание только по РоЕ. Поставка включает one-port Midspan (РоЕ инжектор).</t>
  </si>
  <si>
    <t>0281-021</t>
  </si>
  <si>
    <t>AXIS 209FD 10 Pack</t>
  </si>
  <si>
    <t>AXIS 209FD in 10-pack - без Midspan</t>
  </si>
  <si>
    <t>0199-002</t>
  </si>
  <si>
    <t>AXIS 206</t>
  </si>
  <si>
    <t>Видеокамера сетевая миниатюрная, M-JPEG, 640x480, до 30 кадров в секунду, 4лк, встроенный объектив 4мм (F2.0), встроенный WEB-сервер, AXIS Camera Explorer</t>
  </si>
  <si>
    <t>0199-042</t>
  </si>
  <si>
    <t>AXIS 206 10 pack</t>
  </si>
  <si>
    <t>0235-002</t>
  </si>
  <si>
    <t>AXIS 207</t>
  </si>
  <si>
    <t>Видеокамера сетевая миниатюрная, M-JPEG / MPEG-4, 640x480, до 30 кадров в секунду, 1лк, встроенный детектор движения, поддержка аудио (встроенный микрофон), WEB-сервер</t>
  </si>
  <si>
    <t>0235-032</t>
  </si>
  <si>
    <t>AXIS 207 10-pack</t>
  </si>
  <si>
    <t>0241-002</t>
  </si>
  <si>
    <t>AXIS 207W</t>
  </si>
  <si>
    <t>Видеокамера сетевая беспроводная миниатюрная, M-JPEG / MPEG-4, 640x480, до 30 кадров в секунду, 1лк, встроенный детектор движения, поддержка аудио (встроенный микрофон), WEB-сервер</t>
  </si>
  <si>
    <t>0241-032</t>
  </si>
  <si>
    <t>AXIS 207W 10-pack</t>
  </si>
  <si>
    <t>0264-002</t>
  </si>
  <si>
    <t>AXIS 207MW</t>
  </si>
  <si>
    <t>Видеокамера сетевая беспроводная мегапиксельная миниатюрная, M-JPEG / MPEG-4, 1280x1024, до 30 кадров в секунду, 2лк, объектив f3.6мм F1.8, 1/3” Micron1.3 Megapixel CMOS с прогрессивным сканированием, встроенный детектор движения, поддержка аудио (встроенный микрофон), WEB-сервер</t>
  </si>
  <si>
    <t>0264-022</t>
  </si>
  <si>
    <t>AXIS 207MW 10-pack</t>
  </si>
  <si>
    <t>0283-002</t>
  </si>
  <si>
    <t>AXIS 209MFD</t>
  </si>
  <si>
    <t>Cетевая фиксированная мегапиксельная купольная камера для установки внутри помещения. 1.3 megapixel 1/3" CMOS матрица с прогрессивной развёрткой.Фиксированный объектив 3 мм, форматов M-JPEG/MPEG-4, до1280x1024 при 12 fps; встроенный WEB-сервер. Встроенный детектор движения. Питание только по РоЕ. Поставка включает one-port Midspan (РоЕ инжектор).</t>
  </si>
  <si>
    <t>0283-021</t>
  </si>
  <si>
    <t>AXIS 209MFD 10 Pack</t>
  </si>
  <si>
    <t>AXIS 209MFD 10 Pack - без Midspans</t>
  </si>
  <si>
    <t xml:space="preserve">EOL </t>
  </si>
  <si>
    <t>0197-002</t>
  </si>
  <si>
    <t>AXIS 210</t>
  </si>
  <si>
    <t>Камера формата JPEG/ MPEG-4. Чувствительность 1-10 000лк. Построчная развертка дает высококачественное изображение. 640x480 при 30 к/с, детектор движения, охранный датчик. В комплекте поставки фиксированный объктив</t>
  </si>
  <si>
    <t>0197-022</t>
  </si>
  <si>
    <t>AXIS 210 10-pack</t>
  </si>
  <si>
    <t>0197-082</t>
  </si>
  <si>
    <t>AXIS 210 Surveillance Kit</t>
  </si>
  <si>
    <r>
      <t>Комплект из 4 камер</t>
    </r>
    <r>
      <rPr>
        <b/>
        <sz val="10"/>
        <rFont val="Arial"/>
        <family val="2"/>
      </rPr>
      <t xml:space="preserve"> AXIS 210</t>
    </r>
    <r>
      <rPr>
        <sz val="10"/>
        <rFont val="Arial"/>
        <family val="2"/>
      </rPr>
      <t xml:space="preserve"> и 4 лицензий</t>
    </r>
    <r>
      <rPr>
        <b/>
        <sz val="10"/>
        <rFont val="Arial"/>
        <family val="2"/>
      </rPr>
      <t xml:space="preserve"> AXIS Camera Station</t>
    </r>
    <r>
      <rPr>
        <sz val="10"/>
        <rFont val="Arial"/>
        <family val="2"/>
      </rPr>
      <t xml:space="preserve"> IP-Surveillance software для видеомониторинга, записи и событийного менеджмента</t>
    </r>
  </si>
  <si>
    <t>0197-032</t>
  </si>
  <si>
    <t>AXIS 210 Barebone 10-pack</t>
  </si>
  <si>
    <t>AXIS 210 Barebone 10-pack - Без объектива.</t>
  </si>
  <si>
    <t>0233-002</t>
  </si>
  <si>
    <t>AXIS 210A</t>
  </si>
  <si>
    <t>Камера JPEG/ MPEG-4 с объективом с ручной диафрагмой. Построчная развертка.640x480 при 30 к/с. Чувствительность 1-10 000лк. Детектор движения и тревожный вход. Двунаправленная передача звука G.711. Одновременное обслуживание до 20 пользователей сети. Комплект поставки: штатив, БП</t>
  </si>
  <si>
    <t>0233-022</t>
  </si>
  <si>
    <t>AXIS 210A 10-pack/bulk</t>
  </si>
  <si>
    <t>0233-062</t>
  </si>
  <si>
    <t>AXIS 210A Surveillance Kit</t>
  </si>
  <si>
    <r>
      <t>Комплект из 4 камер</t>
    </r>
    <r>
      <rPr>
        <b/>
        <sz val="10"/>
        <rFont val="Arial"/>
        <family val="2"/>
      </rPr>
      <t xml:space="preserve"> AXIS 210A</t>
    </r>
    <r>
      <rPr>
        <sz val="10"/>
        <rFont val="Arial"/>
        <family val="2"/>
      </rPr>
      <t xml:space="preserve"> и 4 лицензий</t>
    </r>
    <r>
      <rPr>
        <b/>
        <sz val="10"/>
        <rFont val="Arial"/>
        <family val="2"/>
      </rPr>
      <t xml:space="preserve"> AXIS Camera Station surveillance </t>
    </r>
    <r>
      <rPr>
        <sz val="10"/>
        <rFont val="Arial"/>
        <family val="2"/>
      </rPr>
      <t>для видеомониторинга, записи и событийного менеджмента. Для каждой камеры необходима отдельная лицензия!</t>
    </r>
  </si>
  <si>
    <t>0233-052</t>
  </si>
  <si>
    <t>AXIS 210A Barebone 10-pack</t>
  </si>
  <si>
    <t>AXIS 210A Barebone 10-pack - Без объектива.</t>
  </si>
  <si>
    <t>0270-002</t>
  </si>
  <si>
    <t>AXIS 211W</t>
  </si>
  <si>
    <t>Беспроводная камера JPEG/ MPEG-4 с варифокальным объективом. до 640x480 при 30 к/с.1/4" высококачественный CMOS сенсор. Чувствительность 0.75 лк. Детекция движения, тревожный вход. Двуправленная передача звука AAC/G.711, встроенный микрофон, проводных и беспроводных протоколов передачи данных(IEEE 802.11g), PoE; сменная антенна, регулируемый кронштейн и БП в комплекте поставки</t>
  </si>
  <si>
    <t>0270-022</t>
  </si>
  <si>
    <t>AXIS 211W 10-pack</t>
  </si>
  <si>
    <t>0270-032</t>
  </si>
  <si>
    <t>AXIS 211W Outdoor Verso Bundle with outdoor camera</t>
  </si>
  <si>
    <t>Набор для наружного видеонаблюдения. Включает в себя сетевую камеру AXIS 211W, поликорбонатный кожух Verso (IP66), внешнюю антену, кронштейн для настенного крепления с внутренней прокладкой проводов, БП, обогреватель, термостат и солнцезащитное устройство.</t>
  </si>
  <si>
    <t>0257-002</t>
  </si>
  <si>
    <t>AXIS 212 PTZ</t>
  </si>
  <si>
    <t>Видеокамера сетевая цифровой контрль PTZ, (БЕЗ МЕХАНИЧЕСКИХ ЧАСТЕЙ), MotionJPEG / MPEG-4, 25 кдр/сек, 640х480, ZOOM 3-х цифр., 140°, матрица 3.1 Мегапиксел, 20 предустановок, патрулирование, многооконный детектор движения, дуплекс аудио, HTTPS, встроенный WEB-сервер</t>
  </si>
  <si>
    <t>0257-022</t>
  </si>
  <si>
    <t>AXIS 212 PTZ 10 pack/bulk</t>
  </si>
  <si>
    <t>AXIS AXIS 212 PTZ 10 pack/bulk - блок питания и объектив комплекте</t>
  </si>
  <si>
    <t>0280-002</t>
  </si>
  <si>
    <t>AXIS 212 PTZ-V</t>
  </si>
  <si>
    <t>Вандалозащищенная версия камеры AXIS 212 PTZ (Видеокамера сетевая поворотная (цифровой контрль PTZ, БЕЗ МЕХАНИЧЕСКИХ ЧАСТЕЙ), MotionJPEG / MPEG-4, 25 кдр/сек, 640х480, ZOOM 3-х цифр., 140°, матрица 3.1 Мегапиксел, 20 предустановок, патрулирование, многооконный детектор движения, дуплекс аудио, HTTPS, встроенный WEB-сервер)</t>
  </si>
  <si>
    <t>0280-022</t>
  </si>
  <si>
    <t>AXIS 212 PTZ-V 10 pack/bulk</t>
  </si>
  <si>
    <t>AXIS 212 PTZ-V in 10 pack</t>
  </si>
  <si>
    <t>0245-002</t>
  </si>
  <si>
    <t>AXIS 214 PTZ</t>
  </si>
  <si>
    <t xml:space="preserve">Видеокамера сетевая поворотная (PTZ), MotionJPEG / MPEG-4, 25 кдр/сек, 768х576, ZOOM 18х оптич. + 12-х цифр., автофокус, PT 340°/100°, 1лк + ИК до 0,005лк, режим, 20 предустановок, патрулирование, многооконный детектор движения, дуплекс аудио, HTTPS, встроенный WEB-сервер </t>
  </si>
  <si>
    <t>0446-002</t>
  </si>
  <si>
    <t>AXIS M1043-W</t>
  </si>
  <si>
    <t>Беспроводная миниатюрная сетевая камера для установки внутри помещения. Фиксированный объектив, нескольких индивидуально настраиваемых потоков видео в формата H.264, Motion JPEG или MPEG-4, максимальное SVGA 800х600 пикселей при 30 к/с, двусторонней передачи звука. Встроенные микрофон, динамик, пассивный инфракрасный (PIR) датчик, светодиодная (LED) подсветка и тревожные входы/выходы. Беспроводное подключение(IEEE 802.11b/g/n) или Ethernet, Wi-Fi Protected Setup. карт памяти SD/SDHC для локальной записи архива. Поставка включает кронштейн, струбцину.</t>
  </si>
  <si>
    <t>0447-002</t>
  </si>
  <si>
    <t>AXIS M1044-W</t>
  </si>
  <si>
    <t>Беспроводная миниатюрная сетевая камера для установки внутри помещения. Фиксированный объектив, нескольких индивидуально настраиваемых потоков видео в формата H.264, Motion JPEG или MPEG-4, максимальное HDTV 720p или 1 MP при 30 к/с, двусторонней передачи звука. Встроенные микрофон, динамик, пассивный инфракрасный (PIR) датчик, светодиодная (LED) подсветка и тревожные входы/выходы. Беспроводное подключение(IEEE 802.11b/g/n) или Ethernet, Wi-Fi Protected Setup. карт памяти SD/SDHC для локальной записи архива. Поставка включает кронштейн, струбцину.</t>
  </si>
  <si>
    <t>0198-002</t>
  </si>
  <si>
    <t>AXIS 211</t>
  </si>
  <si>
    <t>Видеокамера сетевая, M-JPEG / MPEG-4, 640х480, до 30 кадров в секунду, 0.75лк, ZOOM 3х - ручной, автодиафрагма, детектор движения, PoE IEEE 802.3af/802.3at, встроенный WEB-сервер</t>
  </si>
  <si>
    <t>0198-022</t>
  </si>
  <si>
    <t>AXIS 211 10-pack</t>
  </si>
  <si>
    <t>8016-001-01</t>
  </si>
  <si>
    <t>AXIS 211 Outdoor Verso Bundle</t>
  </si>
  <si>
    <t>Набор для наружного видеонаблюдения. Включает в себя сетевую камеру AXIS 211,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</si>
  <si>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0198-091</t>
  </si>
  <si>
    <t>AXIS 211 Outdoor T92A Kit</t>
  </si>
  <si>
    <t>Набор для наружного видеонаблюдения. Включает в себя сетевую камеру AXIS 211, термокожух AXIS T92A00 Housing (5015-001) aluminum outdoor housing, кронштейн для настенного крепления (0217-031), БП.</t>
  </si>
  <si>
    <t>0198-052</t>
  </si>
  <si>
    <t>AXIS 211 Barebone 10-pack</t>
  </si>
  <si>
    <t>AXIS 211 Barebone 10-pack - Без объектива.</t>
  </si>
  <si>
    <t>0223-002</t>
  </si>
  <si>
    <t>AXIS 211A</t>
  </si>
  <si>
    <t>Видеокамера сетевая, M-JPEG / MPEG-4, 640х480, до 30 кадров в секунду, 0.75лк, ZOOM 3х - ручной, автодиафрагма, детектор движения, PoE IEEE 802.3af/802.3at, встроенный WEB-сервер, поддержка двухстороннего аудиоканала</t>
  </si>
  <si>
    <t>0223-022</t>
  </si>
  <si>
    <t>AXIS 211A 10-pack</t>
  </si>
  <si>
    <t>0223-052</t>
  </si>
  <si>
    <t>AXIS 211A Barebone 10-pack</t>
  </si>
  <si>
    <t>AXIS 211A Barebone 10-pack - Без объектива.</t>
  </si>
  <si>
    <t>0269-002</t>
  </si>
  <si>
    <t>AXIS 211M</t>
  </si>
  <si>
    <t>Камера AXIS 211M см 1,3 Megapixel (1280x1024). 12 кадров в сек. при полном разрешении, 30 кадров в сек. при разрешении 800x600. Охранный датчик, детектор движения, полнодуплексное аудио AAC/G.711. по горизонтали 37° – 93°, PoE IEEE 802.3af/802.3at, БП в комплекте поставки.</t>
  </si>
  <si>
    <t>0269-021</t>
  </si>
  <si>
    <t>AXIS 211M 10-pack</t>
  </si>
  <si>
    <t>0269-051</t>
  </si>
  <si>
    <t>AXIS 211M Barebone 10-pack/bulk</t>
  </si>
  <si>
    <t>AXIS 211M 10-pack. БЕЗ объективов. Поставка НЕ вклячает блоки питания.</t>
  </si>
  <si>
    <t>0269-031</t>
  </si>
  <si>
    <t>AXIS 211M Outdoor Verso Bundle</t>
  </si>
  <si>
    <t>Набор для наружного видеонаблюдения. Включает в себя сетевую камеру AXIS 211M,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</si>
  <si>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0269-041</t>
  </si>
  <si>
    <t>AXIS 211M Outdoor T92A Kit</t>
  </si>
  <si>
    <t>Набор для наружного видеонаблюдения. Включает в себя сетевую камеру AXIS 211M, термокожух AXIS T92A00 Housing (5015-001) aluminum outdoor housing, кронштейн для настенного крепления (0217-031), включает б/п</t>
  </si>
  <si>
    <t>0221-002</t>
  </si>
  <si>
    <t>AXIS 221</t>
  </si>
  <si>
    <t>Видеокамера сетевая день/ночь, M-JPEG / MPEG-4, 640х480, до 45 кадров в секунду, 0.65лк + ИК режим (без ограничений), ZOOM 3х - ручной, автодиафрагма, многооконный детектор движения, PoE IEEE 802.3af/802.3at, встроенный WEB-сервер</t>
  </si>
  <si>
    <t>0221-082</t>
  </si>
  <si>
    <t>AXIS 221 10-pack</t>
  </si>
  <si>
    <t>0221-052</t>
  </si>
  <si>
    <t>AXIS 221 Barebone 10-pack</t>
  </si>
  <si>
    <t>AXIS 221 Barebone 10-pack - Без объектива.</t>
  </si>
  <si>
    <t>0221-101</t>
  </si>
  <si>
    <t>AXIS 221 Outdoor Verso Kit</t>
  </si>
  <si>
    <t>Набор для наружного видеонаблюдения. Включает в себя сетевую камеру AXIS 221,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</si>
  <si>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0221-121</t>
  </si>
  <si>
    <t>AXIS 221 Outdoor T92A Kit</t>
  </si>
  <si>
    <t>Набор для наружного видеонаблюдения. Включает в себя сетевую камеру AXIS 221, термокожух AXIS T92A00 Housing (5015-001) aluminum outdoor housing, кронштейн для настенного крепления, БП.</t>
  </si>
  <si>
    <t>0221-131</t>
  </si>
  <si>
    <t>AXIS 221 Outdoor T92A Night Kit</t>
  </si>
  <si>
    <t>Набор для наружного видеонаблюдения. Включает в себя сетевую камеру AXIS 221, термокожух AXIS T92A00 Housing (5015-001) aluminum outdoor housing, ИК-прожектор AXIS T90A21 IR-LED 50-100 DEG (5013-211), кронштейн для настенного крепления, БП.</t>
  </si>
  <si>
    <t>0247-002</t>
  </si>
  <si>
    <t>AXIS 223M</t>
  </si>
  <si>
    <t>2-х мегапиксельная сетевая видеокамерадень/ночь, M-JPEG / MPEG-4, 1600x1200, до 12 кадров в секунду, 0.2 Лк (ИК режим) , ZOOM 3х - ручной, автодиафрагма, многооконный детектор движения, аудио-детектор, PoE IEEE 802.3af/802.3at, дуплексный звук, встроенный WEB-сервер</t>
  </si>
  <si>
    <t>0247-031</t>
  </si>
  <si>
    <t>AXIS 223M 10-pack</t>
  </si>
  <si>
    <t>AXIS 223M 10-pack - Без блока питания.</t>
  </si>
  <si>
    <t>0247-051</t>
  </si>
  <si>
    <t>AXIS 223M Barebone 10 pack</t>
  </si>
  <si>
    <t>AXIS 223M in Barebone 10-pack. Без блока питания, без объектива.</t>
  </si>
  <si>
    <t>0247-041</t>
  </si>
  <si>
    <t>AXIS 223M Outdoor Verso Kit</t>
  </si>
  <si>
    <t>Набор для наружного видеонаблюдения. Включает в себя сетевую камеру AXIS 223M,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</si>
  <si>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0247-061</t>
  </si>
  <si>
    <t>AXIS 223M Outdoor T92A Kit</t>
  </si>
  <si>
    <t>Набор для наружного видеонаблюдения. Включает в себя сетевую камеру AXIS 223M, термокожух AXIS T92A00 Housing (5015-001), кронштейн для настенного крепления (0217-031), БП.</t>
  </si>
  <si>
    <t>0275-002</t>
  </si>
  <si>
    <t>AXIS 209FD-R</t>
  </si>
  <si>
    <t>Видеокамера сетевая купольная фиксированная миниатюрная (FIXED DOME), MotionJPEG / MPEG-4, 25 кдр/сек, 640х480, PT +-10°/90°, 1.5лк, фиксированная диафрагма, многооконный детектор движения, антивандальный ударопрочный корпус, виброзащищенная конструкция. Питание только по PoE IEEE 802.3af/802.3at, HTTPS, встроенный WEB-сервер.В комплекте 1-port Midspan.</t>
  </si>
  <si>
    <t>0275-021</t>
  </si>
  <si>
    <t>AXIS 209FD-R 10-Pack/Bulk</t>
  </si>
  <si>
    <t>AXIS 209FD-R 10 Pack - без Midspans</t>
  </si>
  <si>
    <t>0275-031</t>
  </si>
  <si>
    <t>AXIS 209FD-R 50 Pack/Bulk</t>
  </si>
  <si>
    <t>AXIS 209FD-R 50 Pack - без Midspans</t>
  </si>
  <si>
    <t>0294-001</t>
  </si>
  <si>
    <t>AXIS 209FD-R M12</t>
  </si>
  <si>
    <t>Фиксированная сетевая купольная камера адаптированная для применения на транспорте. Фиксированный объектив. 1/4" CMOS матрица с прогрессивным сканированием. Виброустойчивое исполнение. До 30 кадр/сек при 640x480.Поддержка форматов M-JPEG/MPEG-4. Многооконный детектор движения, активное оовещение при попытке съема / порчи камеры. Питание только по РоЕ. Усиленный IP разъем М12. Поставка БЕЗ Midspans.</t>
  </si>
  <si>
    <t>0294-021</t>
  </si>
  <si>
    <t>AXIS 209FD-R M12 10 Pack/Bulk</t>
  </si>
  <si>
    <t>AXIS 209FD-R M12 10-pack/bulk. Без Midspans</t>
  </si>
  <si>
    <t>0294-031</t>
  </si>
  <si>
    <t>AXIS 209FD-R M12 50 Pack/Bulk</t>
  </si>
  <si>
    <t>AXIS 209FD-R M12 50-pack/bulk. Без Midspans</t>
  </si>
  <si>
    <t>0286-002</t>
  </si>
  <si>
    <t>AXIS 209MFD-R</t>
  </si>
  <si>
    <t>Cетевая фиксированная мегапиксельная купольная камера для установки внутри помещения. 1.3 megapixel 1/3" CMOS матрица с прогрессивной развёрткой.Фиксированный объектив 3 мм, форматов M-JPEG/MPEG-4, до1280x1024 при 12 fps; встроенный WEB-сервер. Встроенный детектор движения. Антивандальный ударопрочный корпус, виброзащищенная конструкцияПитание только по РоЕ. Поставка включает one-port Midspan (РоЕ инжектор).</t>
  </si>
  <si>
    <t>0286-021</t>
  </si>
  <si>
    <t>AXIS 209MFD-R 10-pack/bulk</t>
  </si>
  <si>
    <t>AXIS 209MFD-R in 10-pack - без Midspans</t>
  </si>
  <si>
    <t>0286-031</t>
  </si>
  <si>
    <t>AXIS 209MFD-R 50-pack/bulk</t>
  </si>
  <si>
    <t>AXIS 209MFD-R in 50-pack - без Midspan</t>
  </si>
  <si>
    <t>0295-001</t>
  </si>
  <si>
    <t>AXIS 209MFD-R M12</t>
  </si>
  <si>
    <t>Камера AXIS 209MFD-R с усиленным сетевым разъемом М12</t>
  </si>
  <si>
    <t>0295-021</t>
  </si>
  <si>
    <t>AXIS 209MFD-R M12 10-pack/bulk</t>
  </si>
  <si>
    <t>AXIS 209MFD-R M12 in 10-pack/bulk - без Midspans (РоЕ инжекторов)</t>
  </si>
  <si>
    <t>0295-031</t>
  </si>
  <si>
    <t>AXIS 209MFD-R M12 50-pack/bulk</t>
  </si>
  <si>
    <t>AXIS 209MFD-R M12 in 50-pack/bul - без Midspans (РоЕ инжекторов)</t>
  </si>
  <si>
    <t>0413-001</t>
  </si>
  <si>
    <t>AXIS M3114-VE</t>
  </si>
  <si>
    <t>Видеокамера сетевая купольная, фиксированная, антивандальная, для наружной установки. Фиксированный объектив, нескольких индивидуально настраиваемых потоков видео в форматах H.264 и Motion JPEG.Максимальное 1280x800 при частоте 30 кадров в секунду. Широкий динамический диапазон (WDR).Встроенный детектор движения, активное оповещение при перемещении камеры, блокировке объектива и потере фокуса. Power over Ethernet. Поставка без Midspan (PoE-инжектора).</t>
  </si>
  <si>
    <t>0412-001</t>
  </si>
  <si>
    <t>AXIS M3113-VE</t>
  </si>
  <si>
    <t>Видеокамера сетевая купольная, фиксированная, антивандальная, для наружной установки. Фиксированный объектив,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(WDR).Встроенный детектор движения, активное оповещение при перемещении камеры, блокировке объектива и потере фокуса. Power over Ethernet. Поставка без Midspan (PoE-инжектора).</t>
  </si>
  <si>
    <t>0330-001</t>
  </si>
  <si>
    <t>AXIS M3113-R</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</si>
  <si>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800x600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Power over Ethernet (PoE). Поставка без Midspan (PoE-инжектора)</t>
  </si>
  <si>
    <t>0330-021</t>
  </si>
  <si>
    <t>AXIS M3113-R BULK 10PCS</t>
  </si>
  <si>
    <t>Комплект из 10 камер AXIS M3113-R. Поставка БЕЗ Midspans (PoE-инжекторов)</t>
  </si>
  <si>
    <t>0330-031</t>
  </si>
  <si>
    <t>AXIS M3113-R BULK 50PCS</t>
  </si>
  <si>
    <t>Комплект из 50 камер AXIS M3113-R. Поставка БЕЗ Midspans (PoE-инжекторов)</t>
  </si>
  <si>
    <t>0358-001</t>
  </si>
  <si>
    <t>AXIS M3113-R M12</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</si>
  <si>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800x600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M12, Power over Ethernet (PoE). Поставка без Midspan (PoE-инжектора)</t>
  </si>
  <si>
    <t>0358-021</t>
  </si>
  <si>
    <t>AXIS M3113-R M12 BULK 10PCS</t>
  </si>
  <si>
    <t>Комплект из 10 камер AXIS M3113-R M12. Поставка БЕЗ Midspans (PoE-инжекторов)</t>
  </si>
  <si>
    <t>0358-031</t>
  </si>
  <si>
    <t>AXIS M3113-R M12 BULK 50PCS</t>
  </si>
  <si>
    <t>Комплект из 50 камер AXIS M3113-R M12. Поставка БЕЗ Midspans (PoE-инжекторов)</t>
  </si>
  <si>
    <t>0342-001</t>
  </si>
  <si>
    <t>AXIS M3114-R</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</si>
  <si>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HDTV 720p или 1 Мпикс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Power over Ethernet (PoE). Поставка без Midspan (PoE-инжектора)</t>
  </si>
  <si>
    <t>0342-021</t>
  </si>
  <si>
    <t>AXIS M3114-R BULK 10PCS</t>
  </si>
  <si>
    <t>Комплект из 10 камер AXIS M3114-R. Поставка БЕЗ Midspans (PoE-инжекторов)</t>
  </si>
  <si>
    <t>0342-031</t>
  </si>
  <si>
    <t>AXIS M3114-R BULK 50PCS</t>
  </si>
  <si>
    <t>Комплект из 50 камер AXIS M3114-R. Поставка БЕЗ Midspans (PoE-инжекторов)</t>
  </si>
  <si>
    <t>0359-001</t>
  </si>
  <si>
    <t>AXIS M3114-R M12</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</si>
  <si>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HDTV 720p или 1 Мпикс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M12, Power over Ethernet (PoE).Поставка без Midspan (PoE-инжектора)</t>
  </si>
  <si>
    <t>0359-021</t>
  </si>
  <si>
    <t>AXIS M3114-R M12 BULK 10PCS</t>
  </si>
  <si>
    <t>Комплект из 10 камер AXIS M3114-R M12. Поставка БЕЗ Midspans (PoE-инжекторов)</t>
  </si>
  <si>
    <t>0359-031</t>
  </si>
  <si>
    <t>AXIS M3114-R M12 BULK 50PCS</t>
  </si>
  <si>
    <t>Комплект из 50 камер AXIS M3114-R M12. Поставка БЕЗ Midspans (PoE-инжекторов)</t>
  </si>
  <si>
    <t>0290-001</t>
  </si>
  <si>
    <t>AXIS P3301</t>
  </si>
  <si>
    <t>Видеокамера сетевая купольная фиксированная, MotionJPEG / H.264, варифокальный объектив 2.8-10 mm, 1/4" CMOS матрица, прогрессивное сканирование, 30 кадров в секунду при разрешении 640х480, питание Power-over-Ethernet, широкий динамический диапазон, двусторонняя поддержка аудио со встроенным микрофоном и функцией включения тревоги при обнаружении звука, тревожные входы/выходы, активное оповещение при несанкционированных действиях.Поставкабез блока питания.</t>
  </si>
  <si>
    <t>0290-021</t>
  </si>
  <si>
    <t>AXIS P3301 10-pack/bulk</t>
  </si>
  <si>
    <t>AXIS P3301 10-pack. Поставка НЕ включает блоки питания.</t>
  </si>
  <si>
    <t>0292-001</t>
  </si>
  <si>
    <t>AXIS P3301-V</t>
  </si>
  <si>
    <r>
      <t xml:space="preserve">Вандалозащищенный вариант камеры AXIS P3301. </t>
    </r>
    <r>
      <rPr>
        <b/>
        <sz val="10"/>
        <rFont val="Arial"/>
        <family val="2"/>
      </rPr>
      <t>Поставка без блока питания.</t>
    </r>
  </si>
  <si>
    <t>0292-021</t>
  </si>
  <si>
    <t>AXIS P3301-V 10 pack/bulk</t>
  </si>
  <si>
    <r>
      <t xml:space="preserve">AXIS P3301-V </t>
    </r>
    <r>
      <rPr>
        <b/>
        <sz val="8"/>
        <rFont val="Arial"/>
        <family val="2"/>
      </rPr>
      <t>10-pack</t>
    </r>
    <r>
      <rPr>
        <sz val="8"/>
        <rFont val="Arial"/>
        <family val="2"/>
      </rPr>
      <t>. Поставка НЕ включает блоки питания.</t>
    </r>
  </si>
  <si>
    <t>0284-001</t>
  </si>
  <si>
    <t>AXIS M3011</t>
  </si>
  <si>
    <t>Ультра-компактная фиксированная купольная камера для скрытой установки в подвесном потолке. Фиксированный объектив. 1/4" CMOS матрица с прогрессивной развёрткой, нескольких индивидуально настраиваемых потоков видео в формата H.264, Motion JPEG или MPEG-4 Part 2. Максимальное 640Х480 при частоте 30 кадров в секунду. Встроенный детектор движения. Питние только Power over Ethernet. Поставка без PоE инжектора.</t>
  </si>
  <si>
    <t>0284-021</t>
  </si>
  <si>
    <t>AXIS M3011 10-pack/bulk</t>
  </si>
  <si>
    <t>AXIS M3011 in 10-pack - без Midspans (РоЕ инжекторов)</t>
  </si>
  <si>
    <t>0336-021</t>
  </si>
  <si>
    <t>AXIS M3203 BULK 10PCS</t>
  </si>
  <si>
    <t>Комплект из 10 видеокамер AXIS M3203 с прозрачными куполами. Поставка БЕЗ Midspans (PoE-инжекторов)</t>
  </si>
  <si>
    <t>0336-041</t>
  </si>
  <si>
    <t>AXIS M3203 SURVEILLANCE KIT</t>
  </si>
  <si>
    <t>Комплект, состоящий из 4-х камер AXIS M3203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</si>
  <si>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0345-001</t>
  </si>
  <si>
    <t>AXIS M3203-V</t>
  </si>
  <si>
    <t>Фиксированная купольная камера в антивандальном корпусе. Варифокальный объектив 2.8-10 мм, нескольких индивидуально настраиваемых потоков видео в форматах H.264 и Motion JPEG; максимальное 800x600 при 30 к/с. Многооконный детектор движения, активное оповещение при перемещении камеры, блокировке объектива и потере фокуса. Функция подсчета пикселей, Power over Ethernet (PoE). Поставка без Midspan (PoE-инжектора).</t>
  </si>
  <si>
    <t>0345-021</t>
  </si>
  <si>
    <t>AXIS M3203-V BULK 10PCS</t>
  </si>
  <si>
    <t>Комплект из 10 видеокамер AXIS M3203-V с прозрачными куполами. Поставка БЕЗ Midspans (PoE-инжекторов)</t>
  </si>
  <si>
    <t>0337-021</t>
  </si>
  <si>
    <t>AXIS M3204 BULK 10PCS</t>
  </si>
  <si>
    <t>Комплект из AXIS M3204 с прозрачными куполами. Поставка БЕЗ Midspans (PoE-инжекторов)</t>
  </si>
  <si>
    <t>0337-041</t>
  </si>
  <si>
    <t>AXIS M3204 SURVEILLANCE KIT</t>
  </si>
  <si>
    <t>Комплект, состоящий из 4-х камер AXIS M3204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</si>
  <si>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0346-001</t>
  </si>
  <si>
    <t>AXIS M3204-V</t>
  </si>
  <si>
    <t>Фиксированная купольная камера в антивандальном корпусе. Варифокальный объектив 2.8-10 мм, нескольких индивидуально настраиваемых потоков видео в форматах H.264 и Motion JPEG; максимальное HDTV 720p или 1 Мпикс при 30 к/с. Многооконный детектор движения, активное оповещение при перемещении камеры, блокировке объектива и потере фокуса. Функция подсчета пикселей, Power over Ethernet (PoE). Поставка без Midspan (PoE-инжектора).</t>
  </si>
  <si>
    <t>0346-021</t>
  </si>
  <si>
    <t>AXIS M3204-V BULK 10PCS</t>
  </si>
  <si>
    <t>Комплект из AXIS M3204-V с прозрачными куполами. Поставка БЕЗ Midspans (PoE-инжекторов)</t>
  </si>
  <si>
    <t>0352-001</t>
  </si>
  <si>
    <t>AXIS P3304</t>
  </si>
  <si>
    <t>Фиксированная купольная камера в ударопрочном корпусе. Варифокальный объектив 2.8-10 мм, нескольких индивидуально настраиваемых потоков видео в форматах H.264 и Motion JPEG; максимальное HDTV 720p или 1 Мпикс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Двунаправленная передача звука, встроенный микрофон и аудиодетектор. Тревожные входы/выходы, Power over Ethernet (PoE).Поставкабез блока питания.</t>
  </si>
  <si>
    <t>0352-021</t>
  </si>
  <si>
    <t>AXIS P3304 BULK 10PCS</t>
  </si>
  <si>
    <t>Комплект из 10 видеокамер AXIS P3304. Поставка БЕЗ блоков питания.</t>
  </si>
  <si>
    <t>0353-001</t>
  </si>
  <si>
    <t>AXIS P3304-V</t>
  </si>
  <si>
    <t>Вандалозащищенный вариант камеры AXIS P3304. Поставка без блока питания.</t>
  </si>
  <si>
    <t>0353-021</t>
  </si>
  <si>
    <t>AXIS P3304-V BULK 10PCS</t>
  </si>
  <si>
    <t>Комплект из 10 видеокамер AXIS P3304-V. Поставка БЕЗ блоков питания.</t>
  </si>
  <si>
    <t>0307-031</t>
  </si>
  <si>
    <t>AXIS P3343 12mm</t>
  </si>
  <si>
    <t>Видеокамера сетевая купольная, фиксированная, ударопрочная,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</si>
  <si>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0307-041</t>
  </si>
  <si>
    <t>AXIS P3343 12mm 10-pack/bulk CLEAR</t>
  </si>
  <si>
    <r>
      <t xml:space="preserve">AXIS P3343 12mm in </t>
    </r>
    <r>
      <rPr>
        <b/>
        <sz val="8"/>
        <rFont val="Arial"/>
        <family val="2"/>
      </rPr>
      <t xml:space="preserve">10-pack. No Midspans. Clear </t>
    </r>
    <r>
      <rPr>
        <sz val="8"/>
        <rFont val="Arial"/>
        <family val="2"/>
      </rPr>
      <t>transparent cover only.</t>
    </r>
  </si>
  <si>
    <t>0307-051</t>
  </si>
  <si>
    <t>AXIS P3343 12mm 10-pack/bulk SMOKED</t>
  </si>
  <si>
    <r>
      <t xml:space="preserve">AXIS P3343 12mm in </t>
    </r>
    <r>
      <rPr>
        <b/>
        <sz val="8"/>
        <rFont val="Arial"/>
        <family val="2"/>
      </rPr>
      <t>10-pack. No Midspans. Smoked</t>
    </r>
    <r>
      <rPr>
        <sz val="8"/>
        <rFont val="Arial"/>
        <family val="2"/>
      </rPr>
      <t xml:space="preserve"> transparent cover only.</t>
    </r>
  </si>
  <si>
    <t>0307-001</t>
  </si>
  <si>
    <t>AXIS P3343 6mm</t>
  </si>
  <si>
    <t>Видеокамера сетевая купольная, фиксированная, ударопрочная,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</si>
  <si>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0307-021</t>
  </si>
  <si>
    <t>AXIS P3343 6mm 10-pack/bulk CLEAR</t>
  </si>
  <si>
    <r>
      <t xml:space="preserve">AXIS P3343 6mm in </t>
    </r>
    <r>
      <rPr>
        <b/>
        <sz val="8"/>
        <rFont val="Arial"/>
        <family val="2"/>
      </rPr>
      <t>10-pack. No Midspans. Clear</t>
    </r>
    <r>
      <rPr>
        <sz val="8"/>
        <rFont val="Arial"/>
        <family val="2"/>
      </rPr>
      <t xml:space="preserve"> transparent cover only.</t>
    </r>
  </si>
  <si>
    <t>0307-061</t>
  </si>
  <si>
    <t>AXIS P3343 6mm 10-pack/bulk SMOKED</t>
  </si>
  <si>
    <r>
      <t xml:space="preserve">AXIS P3343 6mm in </t>
    </r>
    <r>
      <rPr>
        <b/>
        <sz val="8"/>
        <rFont val="Arial"/>
        <family val="2"/>
      </rPr>
      <t>10-pack. No Midspans. Smoked</t>
    </r>
    <r>
      <rPr>
        <sz val="8"/>
        <rFont val="Arial"/>
        <family val="2"/>
      </rPr>
      <t xml:space="preserve"> transparent cover only.</t>
    </r>
  </si>
  <si>
    <t>0308-031</t>
  </si>
  <si>
    <t>AXIS P3343-V 12mm</t>
  </si>
  <si>
    <t>Видеокамера сетевая купольная, фиксированная, антивандальная,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</si>
  <si>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0308-041</t>
  </si>
  <si>
    <t>AXIS P3343-V 12mm 10-pack/bulk CLEAR</t>
  </si>
  <si>
    <r>
      <t xml:space="preserve">AXIS P3343-V 12mm in </t>
    </r>
    <r>
      <rPr>
        <b/>
        <sz val="8"/>
        <rFont val="Arial"/>
        <family val="2"/>
      </rPr>
      <t>10-pack. No Midspans. Clear</t>
    </r>
    <r>
      <rPr>
        <sz val="8"/>
        <rFont val="Arial"/>
        <family val="2"/>
      </rPr>
      <t xml:space="preserve"> transparent cover only.</t>
    </r>
  </si>
  <si>
    <t>0308-051</t>
  </si>
  <si>
    <t>AXIS P3343-V 12mm 10-pack/bulk SMOKED</t>
  </si>
  <si>
    <r>
      <t xml:space="preserve">AXIS P3343-V 12mm in </t>
    </r>
    <r>
      <rPr>
        <b/>
        <sz val="8"/>
        <rFont val="Arial"/>
        <family val="2"/>
      </rPr>
      <t>10-pack. No Midspans. Smoked</t>
    </r>
    <r>
      <rPr>
        <sz val="8"/>
        <rFont val="Arial"/>
        <family val="2"/>
      </rPr>
      <t xml:space="preserve"> transparent cover only.</t>
    </r>
  </si>
  <si>
    <t>0308-001</t>
  </si>
  <si>
    <t>AXIS P3343-V 6mm</t>
  </si>
  <si>
    <t>Видеокамера сетевая купольная, фиксированная, антивандальная,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</si>
  <si>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0308-021</t>
  </si>
  <si>
    <t>AXIS P3343-V 6mm 10-pack/bulk CLEAR</t>
  </si>
  <si>
    <r>
      <t xml:space="preserve">AXIS P3343-V 6mm in </t>
    </r>
    <r>
      <rPr>
        <b/>
        <sz val="8"/>
        <rFont val="Arial"/>
        <family val="2"/>
      </rPr>
      <t xml:space="preserve">10-pack. No Midspans. Clear </t>
    </r>
    <r>
      <rPr>
        <sz val="8"/>
        <rFont val="Arial"/>
        <family val="2"/>
      </rPr>
      <t>transparent cover only.</t>
    </r>
  </si>
  <si>
    <t>0308-061</t>
  </si>
  <si>
    <t>AXIS P3343-V 6mm 10-pack/bulk SMOKED</t>
  </si>
  <si>
    <r>
      <t xml:space="preserve">AXIS P3343-V 6mm in </t>
    </r>
    <r>
      <rPr>
        <b/>
        <sz val="8"/>
        <rFont val="Arial"/>
        <family val="2"/>
      </rPr>
      <t>10-pack. No Midspans. Smoked</t>
    </r>
    <r>
      <rPr>
        <sz val="8"/>
        <rFont val="Arial"/>
        <family val="2"/>
      </rPr>
      <t xml:space="preserve"> transparent cover only.</t>
    </r>
  </si>
  <si>
    <t>0759-001</t>
  </si>
  <si>
    <t>AXIS P3224-LV</t>
  </si>
  <si>
    <t>Фиксированная купольная камера день/ночь в антивандальном корпусе со встроенной оптимизированной адаптивной ИК-подсветкой и широким динамическим диапазоном WDR – Forensic Capture, степень защиты IK08. Варифокальный объекти 3.0-10.5 мм c автодиафрагмой P-Iris и удаленным управлением фокусом и зумом, нескольких индивидуально настраиваемых потоков видео в форматах H.264 и Motion JPEG; макс HDTV 720p или 1MP при 60 к/с. Технология Zipstream для снижения требований к пропускной способности и архиву. Функция детекции движения, активное оповещение при попытке порчи. MicroSD/MicroSDHC, Power over Ethernet (PoE). Поставка без Midspan (PoE-инжектора). Включает монтажный кронштейн для монтажа на стену/потолок или монтажную коробку.</t>
  </si>
  <si>
    <t>0761-001</t>
  </si>
  <si>
    <t>AXIS P3225-LV</t>
  </si>
  <si>
    <t>Фиксированная купольная камера день/ночь в антивандальном корпусе со встроенной оптимизированной адаптивной ИК-подсветкой и широким динамическим диапазоном WDR – Forensic Capture, степень защиты IK08. Варифокальный объекти 3-10.5 мм c автодиафрагмой P-Iris и удаленным управлением фокусом и зумом, нескольких индивидуально настраиваемых потоков видео в форматах H.264 и Motion JPEG; макс full HDTV 1080p/2MP при 60 к/с. Технология Zipstream для снижения требований к пропускной способности и архиву. Функция детекции движения, активное оповещение при попытке порчи. MicroSD/MicroSDHC.Поддержка Power over Ethernet (PoE). Поставка без Midspan (PoE-инжектора). Включает монтажный кронштейн для монтажа на стену/потолок или монтажную коробку.</t>
  </si>
  <si>
    <t>0615-001</t>
  </si>
  <si>
    <t>AXIS P3215-VE</t>
  </si>
  <si>
    <t>Видеокамера сетевая купольная, фиксированная, антивандальнаяIK10, для наружной установки.Варифокальный объектив 3-10,5 mm с автодиафрагмой P-Iris, удаленное управление фокусом и зумом. оддержка нескольких индивидуально настраиваемых потоков видео в форматах H.264 и Motion JPEG; full HDTV 1080p/2MP при 30 к/с. широкий динамический диапазон с функцией динамического захвата. Детектор движения и активное оповещение при несанкционированных действиях. Слот для карт памяти для дополнительного локального хранения видеоархива. Работа от -30°C до +50°C, Power over Ethernet. Поставка без PоE инжектора, включает монтажный кронштейн для настенного/потолочного крепления и козырек для защиты от солнца, дождя и снега.</t>
  </si>
  <si>
    <t>0758-001</t>
  </si>
  <si>
    <t>AXIS P3224-LVE</t>
  </si>
  <si>
    <t>Видеокамера сетевая купольная, фиксированная, с адаптивной ИК-подсветкой, день/ночь, для наружной установки IP66, антивандальная IK10. Варифокальный объектив 2.8-10 mm диафрагма P-iris, удаленное управление фокусом и зумом. Несколько отдельно настраиваемых потоков H.264 и Motion JPEG; HDTV 720p/1Мп при 60 к/с. WDR - Forensic Capture, технологию Zipstream - для снижения требований к пропускной способности канала и хранения. Детектор движения и активное оповещение при несанкционированных действиях. Двусторонняя передача звука и детектор звука. Тревожные входы/выходы, SD/SDHC. Работа от -30°С до +55°С, Power over Ethernet. Монтажный кронштейн входит в поставку. Поставка БЕЗ Midspan (PоE инжектора).</t>
  </si>
  <si>
    <t>0760-001</t>
  </si>
  <si>
    <t>AXIS P3225-LVE</t>
  </si>
  <si>
    <t>Видеокамера сетевая купольная, фиксированная, с адаптивной ИК-подсветкой, день/ночь, для наружной установки IP66, антивандальная IK10. Варифокальный объектив 3-10.5 мм диафрагма P-iris, удаленное управление фокусом и зумом. Несколько отдельно настраиваемых потоков H.264 и Motion JPEG; Full HDTV 1080p/2Мп при 60 к/с. WDR- Forensic Capture, технологию Zipstream - для снижения требований к пропускной способности канала и хранения. Детектор движения и активное оповещение при несанкционированных действиях. Двусторонняя передача звука и детектор звука. Тревожные входы/выходы, SD/SDHC. Работа от -30°С до +55°С, Power over Ethernet. Монтажный кронштейн входит в поставку. Поставка БЕЗ Midspan (PоE инжектора).</t>
  </si>
  <si>
    <t>0326-001</t>
  </si>
  <si>
    <t>AXIS P3344 6mm</t>
  </si>
  <si>
    <t>Видеокамера сетевая купольная, фиксированная, ударопрочная,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</si>
  <si>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0326-041</t>
  </si>
  <si>
    <t>AXIS P3344 12mm</t>
  </si>
  <si>
    <t>Видеокамера сетевая купольная, фиксированная, ударопрочная,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</si>
  <si>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0326-051</t>
  </si>
  <si>
    <t>AXIS P3344 12mm 10-pack/bulk CLEAR</t>
  </si>
  <si>
    <r>
      <t xml:space="preserve">AXIS P3344 12mm in </t>
    </r>
    <r>
      <rPr>
        <b/>
        <sz val="8"/>
        <rFont val="Arial"/>
        <family val="2"/>
      </rPr>
      <t>10-pack. No Midspans. Clear</t>
    </r>
    <r>
      <rPr>
        <sz val="8"/>
        <rFont val="Arial"/>
        <family val="2"/>
      </rPr>
      <t xml:space="preserve"> transparent cover only.</t>
    </r>
  </si>
  <si>
    <t>0326-061</t>
  </si>
  <si>
    <t>AXIS P3344 12mm 10-pack/bulk SMOKED</t>
  </si>
  <si>
    <r>
      <t xml:space="preserve">AXIS P3344 12mm in </t>
    </r>
    <r>
      <rPr>
        <b/>
        <sz val="8"/>
        <rFont val="Arial"/>
        <family val="2"/>
      </rPr>
      <t>10-pack. No Midspans. Smoked</t>
    </r>
    <r>
      <rPr>
        <sz val="8"/>
        <rFont val="Arial"/>
        <family val="2"/>
      </rPr>
      <t xml:space="preserve"> transparent cover only.</t>
    </r>
  </si>
  <si>
    <t>0326-021</t>
  </si>
  <si>
    <t>AXIS P3344 6mm 10-pack/bulk CLEAR</t>
  </si>
  <si>
    <r>
      <t>AXIS P3344 6mm in</t>
    </r>
    <r>
      <rPr>
        <b/>
        <sz val="8"/>
        <rFont val="Arial"/>
        <family val="2"/>
      </rPr>
      <t xml:space="preserve"> 10-pack. No Midspans. Clear</t>
    </r>
    <r>
      <rPr>
        <sz val="8"/>
        <rFont val="Arial"/>
        <family val="2"/>
      </rPr>
      <t xml:space="preserve"> transparent cover only.</t>
    </r>
  </si>
  <si>
    <t>0326-031</t>
  </si>
  <si>
    <t>AXIS P3344 6mm 10-pack/bulk SMOKED</t>
  </si>
  <si>
    <r>
      <t xml:space="preserve">AXIS P3344 6mm in </t>
    </r>
    <r>
      <rPr>
        <b/>
        <sz val="8"/>
        <rFont val="Arial"/>
        <family val="2"/>
      </rPr>
      <t xml:space="preserve">10-pack. No Midspans. Smoked </t>
    </r>
    <r>
      <rPr>
        <sz val="8"/>
        <rFont val="Arial"/>
        <family val="2"/>
      </rPr>
      <t>transparent cover only.</t>
    </r>
  </si>
  <si>
    <t>0612-001</t>
  </si>
  <si>
    <t>AXIS P3214-V</t>
  </si>
  <si>
    <t>Фиксированная купольная камера день/ночь в антивандальном корпусе, степень защиты IK08. Варифокальный объекти 2.8-10 мм c автодиафрагмой P-Iris и удаленным управлением фокусом и зумом, нескольких индивидуально настраиваемых потоков видео в форматах H.264 и Motion JPEG; макс HDTV 720p/1MP при 30 к/с.широкий динамический диапазон (WDR) с функцией динамической конрастности. Функция детекции движения, активное оповещение при попытке порчи. MicroSD/MicroSDHC.Поддержка Power over Ethernet (PoE). Поставка без Midspan (PoE-инжектора). Включает монтажный кронштейн для монтажа на стену/потолок или монтажную коробку.</t>
  </si>
  <si>
    <t>0327-041</t>
  </si>
  <si>
    <t>AXIS P3344-V 12mm</t>
  </si>
  <si>
    <t>Видеокамера сетевая купольная, фиксированная, антивандальная,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</si>
  <si>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0327-051</t>
  </si>
  <si>
    <t>AXIS P3344-V 12mm 10-pack/bulk CLEAR</t>
  </si>
  <si>
    <r>
      <t>AXIS P3344-V 12mm in</t>
    </r>
    <r>
      <rPr>
        <b/>
        <sz val="8"/>
        <rFont val="Arial"/>
        <family val="2"/>
      </rPr>
      <t xml:space="preserve"> 10-pack.</t>
    </r>
    <r>
      <rPr>
        <b/>
        <sz val="8"/>
        <color indexed="10"/>
        <rFont val="Arial"/>
        <family val="2"/>
      </rPr>
      <t xml:space="preserve"> </t>
    </r>
    <r>
      <rPr>
        <b/>
        <sz val="8"/>
        <rFont val="Arial"/>
        <family val="2"/>
      </rPr>
      <t>No Midspans. Clear</t>
    </r>
    <r>
      <rPr>
        <sz val="8"/>
        <rFont val="Arial"/>
        <family val="2"/>
      </rPr>
      <t xml:space="preserve"> transparent cover only.</t>
    </r>
  </si>
  <si>
    <t>0327-061</t>
  </si>
  <si>
    <t>AXIS P3344-V 12mm 10-pack/bulk SMOKED</t>
  </si>
  <si>
    <r>
      <t xml:space="preserve">AXIS P3344-V 12mm in </t>
    </r>
    <r>
      <rPr>
        <b/>
        <sz val="8"/>
        <rFont val="Arial"/>
        <family val="2"/>
      </rPr>
      <t>10-pack. No Midspans. Smoked</t>
    </r>
    <r>
      <rPr>
        <sz val="8"/>
        <rFont val="Arial"/>
        <family val="2"/>
      </rPr>
      <t xml:space="preserve"> transparent cover only.</t>
    </r>
  </si>
  <si>
    <t>0327-001</t>
  </si>
  <si>
    <t>AXIS P3344-V 6mm</t>
  </si>
  <si>
    <t>Видеокамера сетевая купольная, фиксированная, антивандальная,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</si>
  <si>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0327-021</t>
  </si>
  <si>
    <t>AXIS P3344-V 6mm 10-pack/bulk CLEAR</t>
  </si>
  <si>
    <r>
      <t xml:space="preserve">AXIS P3344-V 6mm in </t>
    </r>
    <r>
      <rPr>
        <b/>
        <sz val="8"/>
        <rFont val="Arial"/>
        <family val="2"/>
      </rPr>
      <t>10-pack. o Midspans. Clear</t>
    </r>
    <r>
      <rPr>
        <sz val="8"/>
        <rFont val="Arial"/>
        <family val="2"/>
      </rPr>
      <t xml:space="preserve"> transparent cover only.</t>
    </r>
  </si>
  <si>
    <t>0327-031</t>
  </si>
  <si>
    <t>AXIS P3344-V 6mm 10-pack/bulk SMOKED</t>
  </si>
  <si>
    <r>
      <t xml:space="preserve">AXIS P3344-V 6mm in </t>
    </r>
    <r>
      <rPr>
        <b/>
        <sz val="8"/>
        <rFont val="Arial"/>
        <family val="2"/>
      </rPr>
      <t>10-pack. No Midspans. Smoked</t>
    </r>
    <r>
      <rPr>
        <sz val="8"/>
        <rFont val="Arial"/>
        <family val="2"/>
      </rPr>
      <t xml:space="preserve"> transparent cover only.</t>
    </r>
  </si>
  <si>
    <t>0369-001</t>
  </si>
  <si>
    <t>AXIS P3346</t>
  </si>
  <si>
    <t>Видеокамера сетевая купольная, фиксированная, день/ночь, для внутренней установки, IP66. Варифокальный объектив 3-9 мм P-iris, удаленное управление фокусом и зумом, нескольких индивидуально настраиваемых потоков видео в форматах H.264 и Motion JPEG. Максимальное 2048x1536 при частоте 20 кадров/сек и 1920×1080 (HDTV 1080p) при 30 кадров/сек.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</si>
  <si>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0370-001</t>
  </si>
  <si>
    <t>AXIS P3346-V</t>
  </si>
  <si>
    <t>Видеокамера сетевая купольная, фиксированная, антивандальная, день/ночь, для внутренней установки, IP66. Варифокальный объектив 3-9 мм P-iris, удаленное управление фокусом и зумом, нескольких индивидуально настраиваемых потоков видео в форматах H.264 и Motion JPEG. Максимальное 2048x1536 при частоте 20 кадров/сек и 1920×1080 (HDTV 1080p) при 30 кадров/сек.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</si>
  <si>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0371-001</t>
  </si>
  <si>
    <t>AXIS P3346-VE</t>
  </si>
  <si>
    <t>Видеокамера сетевая купольная, фиксированная, антивандальная, день/ночь, для наружной установки, IP66. Варифокальный объектив 3-9 мм P-iris, удаленное управление фокусом и зумом, нескольких индивидуально настраиваемых потоков видео в форматах H.264 и Motion JPEG. Максимальное 2048x1536 при частоте 20 кадров/сек и 1920×1080 (HDTV 1080p) при 30 кадров/сек.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</si>
  <si>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0325-041</t>
  </si>
  <si>
    <t>AXIS P3344-VE 12mm</t>
  </si>
  <si>
    <t>Видеокамера сетевая купольная, фиксированная, антивандальная, день/ночь, для наружной установки, IP66. Варифокальный объектив 3.3-12 мм с автодиафрагмой ,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</si>
  <si>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0325-051</t>
  </si>
  <si>
    <t>AXIS P3344-VE 12mm 4-pack/bulk CLEAR</t>
  </si>
  <si>
    <r>
      <t xml:space="preserve">AXIS P3344-VE 6mm in </t>
    </r>
    <r>
      <rPr>
        <b/>
        <sz val="8"/>
        <rFont val="Arial"/>
        <family val="2"/>
      </rPr>
      <t>4-pack. No Midspans. Clear</t>
    </r>
    <r>
      <rPr>
        <sz val="8"/>
        <rFont val="Arial"/>
        <family val="2"/>
      </rPr>
      <t xml:space="preserve"> transparent cover only.</t>
    </r>
  </si>
  <si>
    <t>0325-061</t>
  </si>
  <si>
    <t>AXIS P3344-VE 12mm 4-pack/bulk SMOKED</t>
  </si>
  <si>
    <r>
      <t xml:space="preserve">AXIS P3344-VE 6mm in </t>
    </r>
    <r>
      <rPr>
        <b/>
        <sz val="8"/>
        <rFont val="Arial"/>
        <family val="2"/>
      </rPr>
      <t xml:space="preserve">4-pack. No Midspans. Smoked </t>
    </r>
    <r>
      <rPr>
        <sz val="8"/>
        <rFont val="Arial"/>
        <family val="2"/>
      </rPr>
      <t>transparent cover only.</t>
    </r>
  </si>
  <si>
    <t>0325-001</t>
  </si>
  <si>
    <t>AXIS P3344-VE 6mm</t>
  </si>
  <si>
    <t>Видеокамера сетевая купольная, фиксированная, антивандальная, день/ночь, для наружной установки, IP66. Варифокальный объектив 2.5-6 мм с автодиафрагмой ,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</si>
  <si>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0325-021</t>
  </si>
  <si>
    <t>AXIS P3344-VE 6mm 4-pack/bulk CLEAR</t>
  </si>
  <si>
    <t>0325-031</t>
  </si>
  <si>
    <t>AXIS P3344-VE 6mm 4-pack/bulk SMOKED</t>
  </si>
  <si>
    <r>
      <t xml:space="preserve">AXIS P3344-VE 6mm in </t>
    </r>
    <r>
      <rPr>
        <b/>
        <sz val="8"/>
        <rFont val="Arial"/>
        <family val="2"/>
      </rPr>
      <t>4-pack. No Midspans. Smoked</t>
    </r>
    <r>
      <rPr>
        <sz val="8"/>
        <rFont val="Arial"/>
        <family val="2"/>
      </rPr>
      <t xml:space="preserve"> transparent cover only.</t>
    </r>
  </si>
  <si>
    <t>0299-031</t>
  </si>
  <si>
    <t>AXIS P3343-VE 12mm</t>
  </si>
  <si>
    <t>Видеокамера сетевая купольная, фиксированная, антивандальная, день/ночь, для наружной установки, IP66. Варифокальный объектив 3.3-12 мм с автодиафрагмой ,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</si>
  <si>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0299-041</t>
  </si>
  <si>
    <t>AXIS P3343-VE 12mm 4-pack/bulk CLEAR</t>
  </si>
  <si>
    <r>
      <t xml:space="preserve">AXIS P3343-VE 12mm in </t>
    </r>
    <r>
      <rPr>
        <b/>
        <sz val="8"/>
        <rFont val="Arial"/>
        <family val="2"/>
      </rPr>
      <t xml:space="preserve">4-pack. No Midspans. Clear </t>
    </r>
    <r>
      <rPr>
        <sz val="8"/>
        <rFont val="Arial"/>
        <family val="2"/>
      </rPr>
      <t>transparent cover only.</t>
    </r>
  </si>
  <si>
    <t>0299-051</t>
  </si>
  <si>
    <t>AXIS P3343-VE 12mm 4-pack/bulk SMOKED</t>
  </si>
  <si>
    <r>
      <t xml:space="preserve">AXIS P3343-VE 12mm in </t>
    </r>
    <r>
      <rPr>
        <b/>
        <sz val="8"/>
        <rFont val="Arial"/>
        <family val="2"/>
      </rPr>
      <t>4-pack. No Midspans. Smoked</t>
    </r>
    <r>
      <rPr>
        <sz val="8"/>
        <rFont val="Arial"/>
        <family val="2"/>
      </rPr>
      <t xml:space="preserve"> transparent cover only.</t>
    </r>
  </si>
  <si>
    <t>0299-001</t>
  </si>
  <si>
    <t>AXIS P3343-VE 6mm</t>
  </si>
  <si>
    <t>Видеокамера сетевая купольная, фиксированная, антивандальная, день/ночь, для наружной установки, IP66. Варифокальный объектив 2.5-6 мм с автодиафрагмой ,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</si>
  <si>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0299-021</t>
  </si>
  <si>
    <t>AXIS P3343-VE 6mm 4-pack/bulk CLEAR</t>
  </si>
  <si>
    <r>
      <t>AXIS P3343-VE 6mm in</t>
    </r>
    <r>
      <rPr>
        <b/>
        <sz val="8"/>
        <rFont val="Arial"/>
        <family val="2"/>
      </rPr>
      <t xml:space="preserve"> 4-pack. No Midspans. Clear </t>
    </r>
    <r>
      <rPr>
        <sz val="8"/>
        <rFont val="Arial"/>
        <family val="2"/>
      </rPr>
      <t>transparent cover only.</t>
    </r>
  </si>
  <si>
    <t>0299-061</t>
  </si>
  <si>
    <t>AXIS P3343-VE 6mm 4-pack/bulk SMOKED</t>
  </si>
  <si>
    <r>
      <t xml:space="preserve">AXIS P3343-VE 6mm in </t>
    </r>
    <r>
      <rPr>
        <b/>
        <sz val="8"/>
        <rFont val="Arial"/>
        <family val="2"/>
      </rPr>
      <t>4-pack. o Midspans. Smoked</t>
    </r>
    <r>
      <rPr>
        <sz val="8"/>
        <rFont val="Arial"/>
        <family val="2"/>
      </rPr>
      <t xml:space="preserve"> transparent cover only.</t>
    </r>
  </si>
  <si>
    <t>0466-001</t>
  </si>
  <si>
    <t>AXIS P3353 12MM</t>
  </si>
  <si>
    <t>Видеокамера сетевая купольная, светочувствительная, день/ночь, Lightfinder технология. Варифокальный объектив 3.3-12 мм,c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30 к/с. WDR - динамический контраст. Встроенный детектор движения и активное оповещение при попытке порчи. SD/SDHC.Поддержка Power over Ethernet (PoE). Поставка без Midspan (PoE-инжектора). Поставка включает затемненный и прозрачный защитный купол.</t>
  </si>
  <si>
    <t>0470-001</t>
  </si>
  <si>
    <t>AXIS P3363-V 12MM</t>
  </si>
  <si>
    <t>Видеокамера сетевая купольная, светочувствительная, фиксированная, антивандальная, день/ночь, Lightfinder технология. Варифокальный объектив 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</si>
  <si>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0508-001</t>
  </si>
  <si>
    <t>AXIS P3363-V 6MM</t>
  </si>
  <si>
    <t>Видеокамера сетевая купольная, светочувствительная, фиксированная, антивандальная, день/ночь, Lightfinder технология. 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</si>
  <si>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0483-001</t>
  </si>
  <si>
    <t>AXIS P3363-VE 12MM</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</si>
  <si>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 3.3-12 мм с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</si>
  <si>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0243-002</t>
  </si>
  <si>
    <t>AXIS 225FD</t>
  </si>
  <si>
    <t>Видеокамера сетевая купольная фиксированная (FIXED DOME), MotionJPEG / MPEG-4, 25 кдр/сек, 640х480, ZOOM 3x - ручной, PT +-180°/85°, 1лк + ИК режим до 0.2лк, автодиафрагма, многооконный детектор движения, антивандальный корпус, PoE IEEE 802.3af/802.3at, HTTPS, встроенный WEB-сервер, до -35С без дополнительного кожуха.</t>
  </si>
  <si>
    <t>0243-062</t>
  </si>
  <si>
    <t>AXIS 225FD22 mm</t>
  </si>
  <si>
    <r>
      <t>Varifocal 9-22 mm DC-iris lens. 1/4" progressive scan CCD. Auto day/night mode. Fixed dome</t>
    </r>
    <r>
      <rPr>
        <sz val="10"/>
        <rFont val="Arial"/>
        <family val="2"/>
      </rPr>
      <t xml:space="preserve"> with discreet, </t>
    </r>
    <r>
      <rPr>
        <b/>
        <sz val="10"/>
        <rFont val="Arial"/>
        <family val="2"/>
      </rPr>
      <t xml:space="preserve">vandal-resistant </t>
    </r>
    <r>
      <rPr>
        <sz val="10"/>
        <rFont val="Arial"/>
        <family val="2"/>
      </rPr>
      <t xml:space="preserve">out-door proof </t>
    </r>
    <r>
      <rPr>
        <b/>
        <sz val="10"/>
        <rFont val="Arial"/>
        <family val="2"/>
      </rPr>
      <t>IP66</t>
    </r>
    <r>
      <rPr>
        <sz val="10"/>
        <rFont val="Arial"/>
        <family val="2"/>
      </rPr>
      <t xml:space="preserve"> casing with </t>
    </r>
    <r>
      <rPr>
        <b/>
        <sz val="10"/>
        <rFont val="Arial"/>
        <family val="2"/>
      </rPr>
      <t>built-in heater and fan</t>
    </r>
    <r>
      <rPr>
        <sz val="10"/>
        <rFont val="Arial"/>
        <family val="2"/>
      </rPr>
      <t xml:space="preserve">. Up to </t>
    </r>
    <r>
      <rPr>
        <b/>
        <sz val="10"/>
        <rFont val="Arial"/>
        <family val="2"/>
      </rPr>
      <t>VGA</t>
    </r>
    <r>
      <rPr>
        <sz val="10"/>
        <rFont val="Arial"/>
        <family val="2"/>
      </rPr>
      <t xml:space="preserve"> 640x480 resolution at </t>
    </r>
    <r>
      <rPr>
        <b/>
        <sz val="10"/>
        <rFont val="Arial"/>
        <family val="2"/>
      </rPr>
      <t>30</t>
    </r>
    <r>
      <rPr>
        <sz val="10"/>
        <rFont val="Arial"/>
        <family val="2"/>
      </rPr>
      <t xml:space="preserve"> </t>
    </r>
    <r>
      <rPr>
        <b/>
        <sz val="10"/>
        <rFont val="Arial"/>
        <family val="2"/>
      </rPr>
      <t>fps</t>
    </r>
    <r>
      <rPr>
        <sz val="10"/>
        <rFont val="Arial"/>
        <family val="2"/>
      </rPr>
      <t xml:space="preserve"> frame rate. </t>
    </r>
    <r>
      <rPr>
        <b/>
        <sz val="10"/>
        <rFont val="Arial"/>
        <family val="2"/>
      </rPr>
      <t>Simultaneous Motion JPEG and MPEG-4.</t>
    </r>
    <r>
      <rPr>
        <sz val="10"/>
        <rFont val="Arial"/>
        <family val="2"/>
      </rPr>
      <t xml:space="preserve"> Video Motion Detection and I/O for </t>
    </r>
    <r>
      <rPr>
        <b/>
        <sz val="10"/>
        <rFont val="Arial"/>
        <family val="2"/>
      </rPr>
      <t>alarm/event handling. Power over Ethernet.</t>
    </r>
    <r>
      <rPr>
        <sz val="10"/>
        <rFont val="Arial"/>
        <family val="2"/>
      </rPr>
      <t xml:space="preserve"> </t>
    </r>
    <r>
      <rPr>
        <b/>
        <sz val="10"/>
        <rFont val="Arial"/>
        <family val="2"/>
      </rPr>
      <t>RS-485</t>
    </r>
    <r>
      <rPr>
        <sz val="10"/>
        <rFont val="Arial"/>
        <family val="2"/>
      </rPr>
      <t xml:space="preserve"> for data. Includes </t>
    </r>
    <r>
      <rPr>
        <b/>
        <sz val="10"/>
        <rFont val="Arial"/>
        <family val="2"/>
      </rPr>
      <t>cable gland</t>
    </r>
    <r>
      <rPr>
        <sz val="10"/>
        <rFont val="Arial"/>
        <family val="2"/>
      </rPr>
      <t xml:space="preserve"> and indoor </t>
    </r>
    <r>
      <rPr>
        <b/>
        <sz val="10"/>
        <rFont val="Arial"/>
        <family val="2"/>
      </rPr>
      <t>power supply.</t>
    </r>
  </si>
  <si>
    <t>0252-001</t>
  </si>
  <si>
    <t>AXIS 232D+</t>
  </si>
  <si>
    <t xml:space="preserve">Видеокамера сетевая купольная поворотная (DOME), MotionJPEG / MPEG-4, 25 кдр/сек, 768х576, ZOOM 18x оптич. + 12х цифр., PT 360°/90°, 0.3лк + ИК режим до 0.005лк, 50 предустановок, патрулирование, HTTPS </t>
  </si>
  <si>
    <t>0219-002</t>
  </si>
  <si>
    <t>AXIS 213 PTZ</t>
  </si>
  <si>
    <t>Сетевые камеры наблюдения "день-ночь" AXIS213 MPEG-4 на поворотном устройстве обеспечивают 340° в горизонтальной и 100° в вертикальной плоскости. Эти ip-камеры оснащены ИК-прожектором, 26-кратным объективом с автофокусировкой, имеют 12-кратное цифровое увеличение, 20 предустановок, встроенный веб-сервер и передают видео по сети со скоростью до 25 к/с им до 768x576 пикс. Камера легко и быстро крепится к потолку.</t>
  </si>
  <si>
    <t>0273-002</t>
  </si>
  <si>
    <t>AXIS 215 PTZ</t>
  </si>
  <si>
    <t xml:space="preserve">Видеокамера сетевая поворотная (PTZ), MotionJPEG / MPEG-4, 25 кдр/сек, 704х576, ZOOM 12х оптич. + 4-х цифр., автофокус, поворот +/-170° (360° при использовании Auto-flip), наклон 180°, 1лк + ИК режим до 0,3лк, 20 предустановок, патрулирование, многооконный детектор движения, дуплекс аудио, звуковой детектор, HTTPS, IEEE 802.1X контроль, IPv6, встроенный WEB-сервер </t>
  </si>
  <si>
    <t>0305-001</t>
  </si>
  <si>
    <t>AXIS 215PTZ -E</t>
  </si>
  <si>
    <t>Внешняя сетевая поворотная (PTZ) камера день/ночь. IP66. Автофокус, 12-ти кратный оптический зум. до 4CIF при 30/25 fps. MPEG-4 / Motion JPEG. Предустановленный настенный кронштейн, 5-ти метровые IP кабель и кабель электропитания. Питание 100 - 240 V AC. Прозрачный купол.</t>
  </si>
  <si>
    <t>0408-001</t>
  </si>
  <si>
    <t>AXIS P5512</t>
  </si>
  <si>
    <t>Компактная сетевая поворотная (DOME PTZ) камера c12-ти кратным оптическим зумом, автодиафрагма, день/ночь, автофокус. до 4CIF при 25/30 fps, H.264/Motion JPEG, питание по стандарту IEEE 802.3af PoE (инжектор не входит в поставку), Монтажный комплект для обычных и подвесных потолков с затемненным и прозрачным куполом. I/O разъемы ввода/вывода для тревоги/обработки событий. Двухсторонняя переда звука, необходимо кабельное подключение (не входит в поставку)</t>
  </si>
  <si>
    <t>0410-001</t>
  </si>
  <si>
    <t>AXIS P5512-E</t>
  </si>
  <si>
    <t>Внешняя сетевая поворотная (DOME PTZ) камера c12-ти кратным оптическим зумом, IP66, автодиафрагма, день/ночь, автофокус. до 4CIF при 25/30 fps, H.264/Motion JPEG, питание по стандарту IEEE 802.3af PoE (инжектор не входит в поставку).Комплектуется затемненным и прозрачным куполом. Кронштейны AXIS T91A продаются отдельно.</t>
  </si>
  <si>
    <t>0421-002</t>
  </si>
  <si>
    <t>AXIS P5522-E</t>
  </si>
  <si>
    <t>Внешняя сетевая поворотная (DOME PTZ) камера с 18-ти кратным оптическим зумом,IP66. D1 (720x576) H.264/Motion JPEG, день/ночь.Поставка включает High PoE инжектор, затемненный и прозрачный купол. Кронштейны продаются отдельно.</t>
  </si>
  <si>
    <t>0419-002</t>
  </si>
  <si>
    <t>AXIS P5522</t>
  </si>
  <si>
    <t>Видеокамера сетевая поворотная (DOME PTZ) с 18-ти кратным оптическим зумом,IP51. D1 (720x576) H.264/Motion JPEG, день/ночь, двунаправленная передача звука, I/O разъемы ввода / вывода. Поставка включает High PoE инжектор и монтажный комплект для обычных и подвесных потолков с затемненным и прозрачным куполом.</t>
  </si>
  <si>
    <t>0309-002</t>
  </si>
  <si>
    <t>AXIS P5532 50HZ</t>
  </si>
  <si>
    <t>Видеокамера сетевая поворотная (DOME PTZ) для установки внутри помещения, день/ночь, IP51, H.264/ MotionJPEG, D1 resolution (720x480/576), ZOOM 29x оптич. Двунаправленная передача звука, необходимо кабельное подключение (не входит в поставку). Тревожные входы/выходы, питания по High PoE (IEEE 802.3at). Поставка включает High PoE инжектор, задымленный и прозрачный купол.</t>
  </si>
  <si>
    <t>0311-002</t>
  </si>
  <si>
    <t>AXIS P5532-E 50HZ</t>
  </si>
  <si>
    <t>Наружная сетевая поворотная (DOME PTZ) видеокамера день/ночь, IP66. Автофокус, 29-ти кратный оптический зум. Запуск и работа от -20°C до +50°C. Широкий динамический диапазон (WDR), электронный стабилизатор изображения (EIS), РТ 360º/180º,0.5лк + ИК режим 0.01, E-flip. до D1 (720x576) при 30/25 fps. H.264 / Motion JPEG. Автоматическое увеличение движущегося объекта (Gatekeeper). Двунаправленная передача звука,необходимо кабельное подключение (не входит в поставку). Тревожные входы/выходы. Построчная развертка. Питание только по High PoE. В поставку входит High PoE midspan (инжектор), задымленный и прозрачный купол, потолочное крепление. Поставка НЕ включает кронштейн.</t>
  </si>
  <si>
    <t>0313-002</t>
  </si>
  <si>
    <t>AXIS P5534 50HZ</t>
  </si>
  <si>
    <t>Видеокамера сетевая поворотная (DOME PTZ) для установки внутри помещения, IP51, MotionJPEG/H.264, HDTV 720p 1280х720, 25 кдр/сек, ZOOM 18x оптич. + 12 цифр., PT 360°/90°, 0.74лк + ИК режим до 0.04лк, построчная развертка, двусторонняя передача звука, 4 тревожных входа/выхода, локальное хранение видео архивов на карту памяти SD/SDHC,автоматическое увеличение движущегося объекта (Gatekeeper), аудио- и видеодетекторы, Поддержка питания по High PoE (IEEE 802.3at). В поставку входит High PoE midspan (инжектор).</t>
  </si>
  <si>
    <t>0315-002</t>
  </si>
  <si>
    <t>AXIS P5534-E 50HZ</t>
  </si>
  <si>
    <t>Наружная сетевая поворотная (DOME PTZ) HDTV 720p видеокамера день/ночь, IP66. Автофокус, 18-ти кратный оптический зум. E-flip. до 720p (1280x720) при 30/25 fps. H.264 / Motion JPEG. Тревожные входы/выходы. Построчная развертка. Двунаправленная передача звука,необходимо кабельное подключение (не входит в поставку). Тревожные входы/выходы. Питание только по High PoE. В поставку входит High PoE midspan (инжектор), задымленный и прозрачный купол, потолочное крепление. Поставка НЕ включает кронштейн.</t>
  </si>
  <si>
    <t>0434-002</t>
  </si>
  <si>
    <t>AXIS P5544 50HZ</t>
  </si>
  <si>
    <t>Видеокамера сетевая поворотная (DOME PTZ) для установки внутри помещения, IP51, день/ночь, 360-градусный панорамный вид, 18-кратный оптический зум. HDTV 720p @ 25/30fps (1280x720) в форматах H.264 и Motion JPEG. Двухсторонняя переда звука, тревожные входы/выходы.Поставка включает High PoE инжектор, задымленный и прозрачный купол, монтажный комплект для жестких и подвесных потолков.</t>
  </si>
  <si>
    <t>0356-002</t>
  </si>
  <si>
    <t>AXIS Q6032 50HZ</t>
  </si>
  <si>
    <t>Внутрення сетевая купольная поворотная (DOME) камера день/ночь, IP52.Автофокус, 35-ти кратный оптический зум. Запуск и работа от -40°C до +50°C. Широкий динамический диапазон (WDR), РТ 360º/220º,0.5лк + ИК режим 0.008, E-flip. до 4CIF при 30/25 fps. H.264 / Motion JPEG. Построчная развертка. Слежение за объектом (Auto-tracking). Питание только по High PoE. В поставку входит High PoE midspan (инжектор). Поставка без кронштейна.</t>
  </si>
  <si>
    <t>0317-002</t>
  </si>
  <si>
    <t>AXIS Q6032-E</t>
  </si>
  <si>
    <t>Наружная сетевая купольная поворотная (DOME) камера день/ночь, IP66, IK10 UL и NEMA 4X . Автофокус, 36-ти кратный оптический зум. Функция "Arctic Temperature Control " позволяет запускать и работать с камерой при температурах от -40°C до +50°C. Широкий динамический диапазон (WDR), РТ 360º/220º,0.5лк + ИК режим 0.008, E-flip.D1 при 25 fps H.264 / Motion JPEG. Функции Active Gatekepeer, Tour recording, autotracking. Слот SDXC Питание только по High PoE. В поставку входит High PoE midspan (инжектор). Поставка без кронштейна.</t>
  </si>
  <si>
    <t>0457-001</t>
  </si>
  <si>
    <t>AXIS Q6032-C 50Hz</t>
  </si>
  <si>
    <t>Наружная сетевая купольная поворотная камера (DOME PTZ) с активным охлаждением, день/ночь с классом защиты IP66-, MIL-, IK10 и NEMA 4X. Автофокус, 35-ти кратный оптический зум. Запуск и работа от -20°C до +75°C.Широкий динамический диапазон (WDR). Функции Active Gatekepeer, Tour recording, autotracking.РТ 360º/220º E-flip. HРазрешениеD1 при 25 fps H.264 / Motion JPEg. JPEG. Функции Active Gatekepeer, Tour recording, autotracking (слежение за объектом). Включает 5 м кабеля, медиаконвертор с 2xSFP слотами и 2xRJ-45, 2xI/O. Поставка БЕЗ блока питания и кронштейна.</t>
  </si>
  <si>
    <t>0331-002</t>
  </si>
  <si>
    <t>AXIS Q6034</t>
  </si>
  <si>
    <t>Сетевая купольная поворотная (DOME PTZ) HDTV камера день/ночь с классом защиты IP52. Автофокус, 18-ти кратный оптический зум. Широкий динамический диапазон (WDR). до 720p (1280x720) при 30/25 fps в H.264 / Motion JPEG. Построчная развертка. Двунаправленная передача звука,необходимо кабельное подключение (не входит в поставку). Тревожные входы/выходы. Питание по High PoE (IEEE 802.3at). Поставка включает High PoE midspan (инжектор), затемненный и прозрачный купол.</t>
  </si>
  <si>
    <t>0355-002</t>
  </si>
  <si>
    <t>AXIS Q6034-E 50HZ</t>
  </si>
  <si>
    <t>Наружная сетевая купольная поворотная (DOME PTZ) HDTV 720p камера день/ночь с классом защиты IP66, IK10 и NEMA 4X. Автофокус, 18-ти кратный оптический зум. Широкий динамический диапазон (WDR). до 720p (1280x720) при 25 fps в H.264 / Motion JPEG. Построчная развертка. Двунаправленная передача звука, необходимо кабельное подключение (не входит в поставку). Тревожные входы/выходы. Функции Active Gatekepeer, Tour recording, autotracking (слежение за объектом). Запуск и работа от -40°C до +50°C. Питание по High PoE (IEEE 802.3at). В поставку входит High PoE midspan (инжектор).. Поставка БЕЗ кронштейна.</t>
  </si>
  <si>
    <t>0459-001</t>
  </si>
  <si>
    <t>AXIS Q6034-C 50Hz</t>
  </si>
  <si>
    <t>Наружная сетевая купольная поворотная (DOME PTZ) HDTV 720p камера день/ночь с классом защиты IP66 и NEMA 4X-rated, и активным охлаждением. Автофокус, 18-ти кратный оптический зум. Запуск и работа от -20°C до +75°C.Широкий динамический диапазон (WDR).РТ 360º/220º E-flip. HDTV 720p (1280x720) @ 25 fps, in H.264 and Motion JPEG. Функции Active Gatekepeer, Tour recording, autotracking (слежение за объектом). Включает 5 м кабеля, медиаконвертор с 2xSFP слотами и 2xRJ-45, 2xI/O. Поставка БЕЗ блока питания и кронштейна.</t>
  </si>
  <si>
    <t>0429-002</t>
  </si>
  <si>
    <t>AXIS Q6035 50HZ</t>
  </si>
  <si>
    <t>Сетевая купольная поворотная (DOME PTZ) HDTV камера день/ночь с классом защиты IP52. Автофокус, 20-ти кратный оптический зум. Широкий динамический диапазон (WDR). HDTV 1080p (1920x1080) @ 25 fps, HDTV 720p @ 50 fps in H.264. Двунаправленная передача звука,необходимо кабельное подключение (не входит в поставку). Тревожные входы/выходы. Поставка включает High PoE midspan (инжектор), задымленный и прозрачный купол.</t>
  </si>
  <si>
    <t>0430-002</t>
  </si>
  <si>
    <t>AXIS Q6035-E 50HZ</t>
  </si>
  <si>
    <t>Наружная сетевая купольная поворотная (DOME PTZ) HDTV 1080p камера день/ночь с классом защиты IP66, IK09 и NEMA 4X-rated. Автофокус, 20-ти кратный оптический зум. Запуск и работа от -40°C до +50°C.Широкий динамический диапазон (WDR).РТ 360º/220º E-flip. HDTV 1080p (1920x1080) @ 25 fps, HDTV 720p @ 50 fps in H.264. Слежение за объектом (Auto-tracking), функции Tour recording и Active gatekeeper. Питание только по High PoE. В поставку входит High PoE midspan (инжектор). Поставка БЕЗ кронштейна.</t>
  </si>
  <si>
    <t>0461-001</t>
  </si>
  <si>
    <t>AXIS Q6035-C 50Hz</t>
  </si>
  <si>
    <t>Наружная сетевая купольная поворотная (DOME PTZ) HDTV 1080p камера день/ночь с классом защиты IP66 и NEMA 4X-rated, и активным охлаждением. Автофокус, 20-кратный оптический зум. Запуск и работа от -20°C до +75°C.Широкий динамический диапазон (WDR).РТ 360º/220º E-flip. HDTV 1080p (1920x1080) @ 25 fps, HDTV 720p @ 50 fps in H.264 и Motion JPEG. Функции Active Gatekepeer, Tour recording, autotracking (слежение за объектом).. Питание только по High PoE.Включает 5 м кабеля, медиаконвертор с 2xSFP слотами и 2xRJ-45, 2xI/O. Поставка БЕЗ блока питания и кронштейна.</t>
  </si>
  <si>
    <t>0557-002</t>
  </si>
  <si>
    <t>AXIS Q6042 50HZ</t>
  </si>
  <si>
    <t>Сетевая купольная поворотная (SPEED DOME) камера день/ночь с классом защиты IP52. Автофокус, 36-кратный оптический зум. Широкий динамический диапазон WDR, Электронная стабилизация изображения EIS, работа до 0,5 люкс в цветном и 0,008 в ч/б режиме. РТ 360º/180º E-flip. D1 (736x576) @ 25 к/с в форматах H.264 и Motion JPEG. Обнаружение удра, автоматическое сопровождение, tour recording.Cлот для SD карт, двухстороннее аудио,I/O. В поставку входит High PoE midspan (инжектор), затемненный и прозрачный купол, монтажный комплект для плоских и подвесных потолков.</t>
  </si>
  <si>
    <t>0559-002</t>
  </si>
  <si>
    <t>AXIS Q6042-E 50HZ</t>
  </si>
  <si>
    <t>Наружная сетевая купольная поворотная (SPEED DOME) камера день/ночь с классом защиты IP66, IK09 и NEMA 4X-rated. Автофокус, 36-кратный оптический зум. Запуск и работа от -40°C до +50°C. Широкий динамический диапазон WDR, Электронная стабилизация изображения EIS, работа до 0,5 люкс в цветном и 0,008 в ч/б режимах. РТ 360º/180º E-flip.D1 (736x576) @ 25 к/с в форматах H.264 и Motion JPEG. Обнаружение удра, автоматическое сопровождение, tour recording, Gatekeeper. Cлот для SD карт, двухстороннее аудио, I/O. Питание только по High PoE. В поставку входит High PoE midspan (инжектор) затемненный и прозрачный купол. Поставка БЕЗ кронштейна.</t>
  </si>
  <si>
    <t>0561-001</t>
  </si>
  <si>
    <t>AXIS Q6042-C 50HZ</t>
  </si>
  <si>
    <t>Наружная сетевая купольная поворотная (SPEED DOME) камера день/ночь с классом защитыIP66-, MIL-, IK10 и NEMA 4X, активное охлаждением. Автофокус, 36-кратный оптический зум. Температурный диапазон от -20ºC до +75ºC. Широкий динамический диапазон WDR, Gatekeeper, Тур записи и автоматическое сопровождение, Электронная стабилизация изображения EIS, работа до 0,5 люкс в цветном и 0,008 лк в ч/б режиме. РТ 360º/220º E-flip. D1 (736x576) @ 25 к/с в форматах H.264 и Motion JPEG. разьем для 2xSFP-модулей, 2xRJ-45, 2xI/O, разьем питания 12 В. В поставку входит кабель 5 м. Поставка БЕЗ блока питание и кронштейна.</t>
  </si>
  <si>
    <t>0578-001</t>
  </si>
  <si>
    <t>AXIS Q6042-S 50HZ</t>
  </si>
  <si>
    <t>Наружная сетевая купольная поворотная (SPEED DOME) камера с 36-кратным оптическим зумом. Корпус из нержавеющей стали (SS-316L), IP66, IK10 и NEMA 4X. Широкий динамический диапазон WDR, электронная стабилизация изображения EIS. Авто день/ночь, работа до 0,5 люкс в цвете и 0,008 в ч/б. РТ 360º/220º E-flip. Прогрессивное сканирование, D1 (736x576) @ 25 к/с в форматах H.264 и Motion JPEG. Обнаружение удра, автоматическое сопровождение, tour recording, Gatekeeper. Слот для SD-катр. разьем для 2xSFP-модулей, 2xRJ-45, 2xI/O, разьем питания 12 В. В поставку входит кабель 7 м. Поставка без блока питание и кронштейна.</t>
  </si>
  <si>
    <t>0569-002</t>
  </si>
  <si>
    <t>AXIS Q6044 50HZ</t>
  </si>
  <si>
    <t>Сетевая купольная поворотная камера с 30-кратным оптическим зумом, каласс защиты IP52. HDTV 720p @ 25 к/с (1280x720) в форматах H.264 и Motion JPEG. День/Ночь,РТ 360º/220º E-flip, Широкий динамический диапазон WDR, электронная стабилизация изображения EIS. Обнаружение удара. Слот для SD-карты. Двусторонняя передача звука. Поставка включает High PoE Midspan (инжектор), затемненный и прозрачный купола и монтажные комплекты для установки на плоских и подвесных потолках.</t>
  </si>
  <si>
    <t>0571-002</t>
  </si>
  <si>
    <t>AXIS Q6044-E 50HZ</t>
  </si>
  <si>
    <t>Наружная сетевая купольная поворотная (SPEED DOME)HDTV 720p камера с 30-кратным оптическим зумом. HDTV 720p @ 25fps (1280x720) в форматах H.264 и Motion JPEG, День/Ночь, IP66, IK10 и NEMA 4X. РТ 360º/220º E-flip. Широкий динамический диапазон WDR, электронная стабилизация изображения EIS. Arctic Temperature Control обеспечивает работу и запуск от -40°С до +50°C. Обнаружение удра, автоматическое сопровождение, tour recording, Gatekeeper. В поставку входит High PoE midspan (инжектор) и прозрачный купол. Поставка БЕЗ кронштейна.</t>
  </si>
  <si>
    <t>0573-001</t>
  </si>
  <si>
    <t>AXIS Q6044-C 50HZ</t>
  </si>
  <si>
    <t>Наружная сетевая купольная поворотная (SPEED DOME) камера с классом защитыIP66, MIL, IK10 и NEMA 4X, активное охлаждение. Автофокус, день/ночь, 30-кратный оптический зум.HDTV 720p @ 25fps (1280x720) в форматах H.264 и Motion JPEG. Температурный диапазон от -20ºC до +75ºC. Широкий динамический диапазон WDR, электронная стабилизация изображения EIS. Gatekeeper, Тур записи и автоматическое сопровождение, работа до 0,5 люкс в цветном и 0,008 лк в ч/б режиме. РТ 360º/220º E-flip. Разьем для 2xSFP-модулей, 2xRJ-45, 2xI/O, разьем питания 12 В. В поставку входит кабель 5 м. Поставка БЕЗ блока питание и кронштейна.</t>
  </si>
  <si>
    <t>0580-001</t>
  </si>
  <si>
    <t>AXIS Q6044-S 50HZ</t>
  </si>
  <si>
    <t>Наружная сетевая купольная поворотная (SPEED DOME)HDTV 720p камера с 30-кратным оптическим зумом. Корпус из нержавеющей стали (SS-316L), IP66, IK10 и NEMA 4X. Широкий динамический диапазон WDR, электронная стабилизация изображения EIS. Авто день/ночь, работа до 0,5 люкс в цвете и 0,008 в ч/б. РТ 360º/220º E-flip. Прогрессивное сканирование, HDTV 720p @ 25fps (1280x720) в форматах H.264 и Motion JPEG. Обнаружение удра, автоматическое сопровождение, tour recording, Gatekeeper. Слот для SD-карты, разьем для 2xSFP-модулей, 2xRJ-45, 2xI/O, разьем питания 12 В. В поставку входит кабель 7 м. Поставка без блока питания и кронштейна.</t>
  </si>
  <si>
    <t>0691-002</t>
  </si>
  <si>
    <t>AXIS Q6045 MkII 50HZ</t>
  </si>
  <si>
    <t>HDTV 1080p compliant, high-speed PTZ dome camera with 32x optical zoom for indoor use. HDTV 1080p (1920x1080) @ 25 fps. Continuous 360º rotation and 220º tilt with E-flip. Day &amp; Night, IP52. Shock detection, autotracking, tour recording and Active Gatekeeper. Two-way audio, I/O and external power with multi-connector cable (not included). Basic built-in analytics: object removed, fence detector, object counter, enter/exit detection, video motion detection/ Includes High PoE midspan, smoked and clear dome covers, and mounting kits for hard and drop ceilings</t>
  </si>
  <si>
    <t>0693-002</t>
  </si>
  <si>
    <t>AXIS Q6045-E MkII 50HZ</t>
  </si>
  <si>
    <t>Наружная сетевая высокопроизводительная купольная поворотная камера (SPEED DOME)HDTV 1080p, с 32-кратным оптическим зумом. IP66, IK09 and NEMA 4X-rated. Функция Arctic Temperature Control обеспечивает работу и запуск от -40°C до +50°C. Автофокус, день/ночь. Непрерывное вращение на 360º, наклон 220º E-flip. HDTV 1080p (1920x1080) @ 25 к/с. Обнаружение удра, автоматическое сопровождение, tour recording, Gatekeeper. Питание только через High PoE. Компенсация засветки. Базовая встроенная аналитика: исчезновение обьекта, пересечение, подсчет, обнаружения входа/выхода, обнаружение движения. В поставку входит прозрачный купол и High PoE инжектор. Поставка БЕЗ кронштейна.</t>
  </si>
  <si>
    <t>0563-002</t>
  </si>
  <si>
    <t>AXIS Q6045 50HZ</t>
  </si>
  <si>
    <t>Сетевая купольная поворотная камера с 20-кратным оптическим зумом, каласс защиты IP52. HDTV 1080p (1920x1080) @ 25 к/с форматах H.264 и Motion JPEG. День/Ночь, РТ 360º/220º E-flip, Широкий динамический диапазон WDR, электронная стабилизация изображения EIS. Обнаружение удара, слот для SD-карты, двусторонняя передача звука. Базовая встроенная аналитика: пропажа объекта, подсчет обьектов, обнаружение прохода, видео обнаружения движения. Поставка включает High PoE Midspan (инжектор), затемненный и прозрачный купола и монтажные комплекты для установки на плоских и подвесных потолках.</t>
  </si>
  <si>
    <t>0565-002</t>
  </si>
  <si>
    <t>AXIS Q6045-E 50HZ</t>
  </si>
  <si>
    <t>Наружная сетевая купольная поворотная (SPEED DOME) HDTV 1080p камера с 20-кратным оптическим зумом. HDTV 1080p (1920x1080) @ 25 к/с в форматах H.264 и Motion JPEG, День/Ночь, IP66, IK10 и NEMA 4X. РТ 360º/220º E-flip. Широкий динамический диапазон WDR, электронная стабилизация изображения EIS. Arctic Temperature Control обеспечивает работу и запуск от -40°С до +50°C. Обнаружение удара, автоматическое сопровождение, tour recording, Gatekeeper. Базовая встроенная аналитика: пропажа объекта, подсчет обьектов, обнаружение прохода, видео обнаружения движения. В поставку входит High PoE midspan (инжектор) и прозрачный купол. Поставка БЕЗ кронштейна.</t>
  </si>
  <si>
    <t>0567-001</t>
  </si>
  <si>
    <t>AXIS Q6045-C 50HZ</t>
  </si>
  <si>
    <t>Наружная сетевая купольная поворотная (SPEED DOME) камера с классом защитыIP66, MIL, IK10 и NEMA 4X, активное охлаждение. Автофокус, день/ночь, 20-кратный оптический зум, работа до 0,5 люкс в цветном и 0,008 лк в ч/б режиме. РТ 360º/220º E-flip. HDTV 1080p (1920x1080) @ 25 fps в форматах H.264 и Motion JPEG. Температурный диапазон от -20ºC до +75ºC. Широкий динамический диапазон WDR, электронная стабилизация изображения EIS. Gatekeeper, Тур записи и автоматическое сопровождение, Базовая встроенная аналитика: пропажа объекта, подсчет обьектов, обнаружение прохода, видео обнаружения движения.Разьем для 2xSFP-модулей, 2xRJ-45, 2xI/O, разьем питания 12 В. В поставку входит кабель 5 м. Поставка БЕЗ блока питание и кронштейна.</t>
  </si>
  <si>
    <t>0582-001</t>
  </si>
  <si>
    <t>AXIS Q6045-S 50HZ</t>
  </si>
  <si>
    <t>Наружная сетевая купольная поворотная (SPEED DOME)HDTV 1080p камера с 20-кратным оптическим зумом. Корпус из нержавеющей стали (SS-316L), IP66, IK10 и NEMA 4X. Широкий динамический диапазон WDR, электронная стабилизация изображения EIS. Авто день/ночь, работа до 0,5 люкс в цвете и 0,008 в ч/б. РТ 360º/220º E-flip. Прогрессивное сканирование, HDTV 1080p (1920x1080) @ 25 fps в форматах H.264 и Motion JPEG. Обнаружение удра, автоматическое сопровождение, tour recording, Gatekeeper. Компенсация втречной засветки. Базовая встроенная аналитика: пропажа объекта, подсчет обьектов, обнаружение прохода, видео обнаружения движения. Слот для SD-карты, разьем для 2xSFP-модулей, 2xRJ-45, 2xI/O, разьем питания 12 В. В поставку входит кабель 7 м. Поставка без блока питание и кронштейна.</t>
  </si>
  <si>
    <t>0279-002</t>
  </si>
  <si>
    <t>AXIS 216MFD-V</t>
  </si>
  <si>
    <t xml:space="preserve">Видеокамера сетевая мегапиксельная купольная фиксированная (FIXED DOME), MotionJPEG / MPEG-4, 30 кдр/сек, 1280х1024, ZOOM 4x - ручной, PT 360°/170°, 2лк, автодиафрагма, многооконный детектор движения, дуплексной звук, звуковой детектор, антивандальный аллюминиевый ударопрочный корпус, PoE IEEE 802.3af/802.3at, HTTPS, IEEE 802.1x контроль, IPv6, встроенный WEB-сервер </t>
  </si>
  <si>
    <t>0279-021</t>
  </si>
  <si>
    <t>AXIS 216MFD-V 10 pack</t>
  </si>
  <si>
    <t>AXIS 216MFD-V 10 Pack, блок питания и объектив комплекте</t>
  </si>
  <si>
    <t>0240-002</t>
  </si>
  <si>
    <t>AXIS 216FD</t>
  </si>
  <si>
    <t>Видеокамера сетевая купольная фиксированная (FIXED DOME), MotionJPEG / MPEG-4, 30 кдр/сек, 640х480, ZOOM 3x - ручной, PT +-180°/85°, 1лк, автодиафрагма, многооконный детектор движения, дуплексной звук, антивандальный ударопрочный корпус, PoE IEEE 802.3af/802.3at, HTTPS, встроенный WEB-сервер</t>
  </si>
  <si>
    <t>0240-022</t>
  </si>
  <si>
    <t>AXIS 216 FD 10-Pack</t>
  </si>
  <si>
    <t>AXIS 216 FD 10-Pack - блок питания и объектив комплекте</t>
  </si>
  <si>
    <t>0268-002</t>
  </si>
  <si>
    <t>AXIS 216FD-V</t>
  </si>
  <si>
    <t xml:space="preserve">Видеокамера сетевая купольная фиксированная (FIXED DOME), MotionJPEG / MPEG-4, 30 кдр/сек, 640х480, ZOOM 3x - ручной, PT +-180°/85°, 1лк, автодиафрагма, многооконный детектор движения, дуплексной звук, антивандальный аллюминиевый ударопрочный корпус, PoE IEEE 802.3af/802.3at, HTTPS, встроенный WEB-сервер </t>
  </si>
  <si>
    <t>0268-022</t>
  </si>
  <si>
    <t>AXIS 216FD-V 10 Pack-Bulk</t>
  </si>
  <si>
    <t>AXIS 216FD-V 10 Pack-Bulk, блок питания и объектив комплекте</t>
  </si>
  <si>
    <t>0293-002</t>
  </si>
  <si>
    <t>AXIS P1311</t>
  </si>
  <si>
    <t xml:space="preserve">Сетевая камера для установки внутри помещения. Фиксированный объектив CS, 1/4" CMOS матрица с прогрессивной развёрткой, нескольких индивидуально настраиваемых потоков видео в формата H.264, Motion JPEG или MPEG-4 Part 2; максимальное 640Х480 при 30 к/с. Встроенный детектор движения, функция активного оповещения при перемещении камеры, блокировке объектива и потере фокуса. Двусторонняя передача звуа. Встроенные микрофон и аудиодетектор. Тревожные входы/выходы. SD/SDHC карт памяти с возможностью локальной записи архива.Поддержка Power over Ethernet. Поставка включает кронштейн, блок питания. </t>
  </si>
  <si>
    <t>0293-021</t>
  </si>
  <si>
    <t>AXIS P1311 10-pack/bulk</t>
  </si>
  <si>
    <r>
      <t xml:space="preserve">AXIS P1311 10-pack. </t>
    </r>
    <r>
      <rPr>
        <b/>
        <sz val="8"/>
        <rFont val="Arial"/>
        <family val="2"/>
      </rPr>
      <t>Поставка БЕЗ блоков питания.</t>
    </r>
  </si>
  <si>
    <t>0293-051</t>
  </si>
  <si>
    <t>AXIS P1311 Barebone 10-pack/bulk</t>
  </si>
  <si>
    <r>
      <t xml:space="preserve">AXIS P1311 Barebone 10-pack. </t>
    </r>
    <r>
      <rPr>
        <b/>
        <sz val="8"/>
        <rFont val="Arial"/>
        <family val="2"/>
      </rPr>
      <t>Поставка БЕЗ блоков питания и БЕЗ объективов.</t>
    </r>
  </si>
  <si>
    <t>0550-001</t>
  </si>
  <si>
    <t>AXIS Q1614</t>
  </si>
  <si>
    <t>Видеокамера фиксированная HDTV, день/ночь объектив с переменным фокусным расстоянием 2.8-8 мм P-Iris и удаленным управлением задним фокусом, P-Iris, нескольких отдельно настраиваемыхпотоков H.264 и Motion JPEG; HDTV 720p или 1MP при 50 к/с. WDR - динамический захват и Lightfinder для сложных условий освещения. Функция детекции движения, активное оповещение при попытке порчи. Двусторонняя передача звука встронный микрофон, аудиодетектор, тревожные входы/выходы. Порт RS422/485.. Питание PoE или 8-28 VDC. Поставка без блока питания (PоE инжектора).</t>
  </si>
  <si>
    <t>0551-001</t>
  </si>
  <si>
    <t>AXIS Q1614-E</t>
  </si>
  <si>
    <t>Видеокамера фиксированная HDTV, день/ночь для наружной установки, объектив с переменным фокусным расстоянием 2.8-8 мм P-Iris и удаленным управлением задним фокусом, DC-Iris, нескольких отдельно настраиваемыхпотоков H.264 и Motion JPEG; HDTV 720p или 1MP при 50 к/с. WDR - динамический захват и Lightfinder для сложных условий освещения. Функция детекции движения, активное оповещение при попытке порчи. Двусторонняя передача звука, встронный микрофон, аудиодетектор, тревожные входы/выходы. Порт RS422/485.. Работа от -30°C до +45°C при использовании PoE Class 3 либо от -40°C to +45°C при AXIS T8123 High PoE Midspan. Включает в себя съемный солнцезащитный козырек и кронштейн. Поставка БЕЗ Midspan (PоE инжектора).</t>
  </si>
  <si>
    <t>0629-001</t>
  </si>
  <si>
    <t>AXIS Q1615</t>
  </si>
  <si>
    <t>Видеокамера фиксированная HDTV, день/ночь объектив с переменным фокусным расстоянием 2.8-8 мм P-Iris и удаленным управлением задним фокусом, DC-iris, Несколько индивидуально настраиваемых видеопотоков в форматах H.264 и Motion JPEG; HDTV 1080p или 2 МП при 50/60 кадров в секунду. WDR и технология Lightfinder для сложных условий освещения. Электронная стабилизация изображения. Детектор движения, активное оповещение при несанкционированных действиях и обнаружение удара. Двусторонняя передача звука с помощью встроенного микрофона, детектор звука и тревожные входы/выходы. Последовательный порт RS485/RS422. Слот для подключения. Питание по PoE или 8-28 V DC. Блок питания не входит в поставку.</t>
  </si>
  <si>
    <t>0690-001</t>
  </si>
  <si>
    <t>AXIS P1365</t>
  </si>
  <si>
    <t>Видеокамера фиксированная, HDTV 1080p, день/ночь, объектив с переменным фокусным расстоянием 3-8 ммP-Iris диафрагмой и удаленным управлением задним фокусом. Несколько отдельно настраиваемых потоков в форматах H.264 и Motion JPEG; макс HDTV 1080p (1920x1200) при 60 к/с. WDR - широкий динамический диапазон с функцией динамического захвата, технологии Lightfinder и Zipstream.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последовательный порт RS422/485. Питание через Ethernet. Поставка БЕЗ Midspan (PоE инжектора).</t>
  </si>
  <si>
    <t>0527-001</t>
  </si>
  <si>
    <t>AXIS P1353-E</t>
  </si>
  <si>
    <t>Видеокамера фиксированная см SVGA (800×600) день/ночь, для наружной установки, IP66. Объектив с переменным фокусным расстоянием 2.8-8 мм DC-диафрагмой и удаленным управлением задним фокусом. Lightfinder технология, нескольких индивидуально настраиваемых потоков видео в форматах H.264 и Motion JPEG, расширенное SVGA при 30 к/с. широкий динамический диапазон с функцией динамического захвата.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</si>
  <si>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0525-001</t>
  </si>
  <si>
    <t>AXIS P1355</t>
  </si>
  <si>
    <t>Видеокамера фиксированнаясм HDTV 1080p , день/ночь, объектив с переменным фокусным расстоянием 2.8-8 мм DC-диафрагмой и удаленным управлением задним фокусом. Нескольких отдельно настраиваемых потоков H.264 и Motion JPEG. WDR -широкий динамический диапазон с функцией динамического захвата . Функция обнаружения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Поставка БЕЗ Midspan (PоE инжектора).</t>
  </si>
  <si>
    <t>0525-021</t>
  </si>
  <si>
    <t>AXIS P1355 BULK 10PCS</t>
  </si>
  <si>
    <t>AXIS P1355 in 10-pack. Cannot be sold separately as single packs. No power supplies.</t>
  </si>
  <si>
    <t>0525-041</t>
  </si>
  <si>
    <t>AXIS P1355 BAREBONE</t>
  </si>
  <si>
    <t>AXIS P1355 Barebone. No lens. No power supply.</t>
  </si>
  <si>
    <t>0525-051</t>
  </si>
  <si>
    <t>AXIS P1355 BAREB BULK 10PCS</t>
  </si>
  <si>
    <t>AXIS P1355 Barebone in 10-pack. Cannot be sold separately as single packs. No lenses. No power supplies.</t>
  </si>
  <si>
    <t>0529-001</t>
  </si>
  <si>
    <t>AXIS P1355-E</t>
  </si>
  <si>
    <t>Видеокамера фиксированная для наружной установки, IP66, см HDTV 1080p, день/ночь, объектив с переменным фокусным расстоянием 2.8-8 мм DC-диафрагмой и удаленным управлением задним фокусом. Нескольких отдельно настраиваемых потоков H.264 и Motion JPEG. широкий динамический диапазон с функцией динамического захвата. Функция обнаружения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</si>
  <si>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0324-001</t>
  </si>
  <si>
    <t>AXIS P1344</t>
  </si>
  <si>
    <t>Сетевая фиксированная HDTV 720P 1МP видеокамера день/ночь, несколько видеопотоков H264 и Motion JPEG, 1280x800, до 30 кадров в секунду, варифокальный объектив 3-8 мм с автодиафрагмой, удаленное управление задним фокусом. Широкий динамический диапазон.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карт памяти SD/SDHC для локальной записи архива, Power over Ethernet. Поставка без блока питания.</t>
  </si>
  <si>
    <t>0320-001</t>
  </si>
  <si>
    <t>AXIS P1343</t>
  </si>
  <si>
    <t>Сетевая фиксированная SVGA видеокамера день/ночь, несколько видеопотоков H264 и Motion JPEG, 800x600, до 30 кадров в секунду, варифокальный объектив 3-8 мм с автодиафрагмой, удаленное управление задним фокусом. Широкий динамический диапазон.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SD/SDHC, Power over Ethernet. Поставка без блока питания.</t>
  </si>
  <si>
    <t>0320-021</t>
  </si>
  <si>
    <t>AXIS P1343 10-pack/bulk</t>
  </si>
  <si>
    <t>AXIS P1343 упаковка 10-pack. Поставка БЕЗ блоков питания.</t>
  </si>
  <si>
    <t>0320-051</t>
  </si>
  <si>
    <t>AXIS P1343 Barebone 10-pack/bulk</t>
  </si>
  <si>
    <t>AXIS P1343 Barebone (без объективов) упаковка 10-pack. Поставка БЕЗ блоков питания.</t>
  </si>
  <si>
    <t>0350-001</t>
  </si>
  <si>
    <t>AXIS P1344-E</t>
  </si>
  <si>
    <t>Видеокамера фиксированная HDTV, день/ночь, для наружной установки, IP66. Варифокальный объектив 3-8 мм (72°-28°) с автодиафрагмой DC-Iris, светочувствительность цвет: 0.3 лк и ч/б: 0.05 лк, удаленное управление задним фокусом. Несколько индивидуальных видеопотоков в форматах H.264 и Motion JPEG. Максимальное 1280x800 при 30 к/с.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</si>
  <si>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0324-021</t>
  </si>
  <si>
    <t>AXIS P1344 10-pack/bulk</t>
  </si>
  <si>
    <t>AXIS P1344 упаковка 10-pack. Поставка БЕЗ блоков питания.</t>
  </si>
  <si>
    <t>0324-051</t>
  </si>
  <si>
    <t>AXIS P1344 Barebone 10-pack/bulk</t>
  </si>
  <si>
    <t>AXIS P1344 Barebone (без объективов) упаковка 10-pack. Поставка БЕЗ блоков питания.</t>
  </si>
  <si>
    <t>0328-001</t>
  </si>
  <si>
    <t>AXIS P1346</t>
  </si>
  <si>
    <t>Сетевая фиксированная 3 Mpix HDTV 1080P видеокамера день/ночь, H264 и Motion JPEG, до 20 кадров в секунду при разрешении 2048x1536, до 30 кадров в секунду в разрешении 1920x1080, варифокальный объектив 4-10 мм с управлением диафрагмой P-Iris (поддерживаются объективы DC-iris), удаленное управление задним фокусом. Широкий динамический диапазон. Цифровое PTZ, одновременная передача нескольких отдельных видеопотоков с увеличенной частью изображения и уменьшенным изображением общего вида.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карт памяти SD/SDHC для локальной записи архива, Power over Ethernet. Поставка без блока питания.</t>
  </si>
  <si>
    <t>0328-021</t>
  </si>
  <si>
    <t>AXIS P1346 10-pack/bulk</t>
  </si>
  <si>
    <t xml:space="preserve">AXIS P1346 упаковка 10-pack. Поставка БЕЗ блоков питания. </t>
  </si>
  <si>
    <t>0328-051</t>
  </si>
  <si>
    <t>AXIS P1346 Barebone 10-pack/bulk</t>
  </si>
  <si>
    <t xml:space="preserve">AXIS P1346 Barebone (без объективов) упаковка 10-pack. Поставка БЕЗ блоков питания. </t>
  </si>
  <si>
    <t>0351-001</t>
  </si>
  <si>
    <t>AXIS P1346-E</t>
  </si>
  <si>
    <t>Видеокамера фиксированная 3MP, день/ночь, для наружной установки, IP66. Варифокальный объектив 4-10 мм (61° - 29°) c автодиафрагмой P-Iris (поддержка DC-Iris), светочувствительность цвет: 0.6 лк и ч/б: 0.08 лк, удаленное управление задним фокусом. Несколько индивидуальных видеопотоков в форматах H.264 и Motion JPEG. 20 кадров в секунду при 2048x1536, 30 кадров в секунду при 1920х1080. Цифровое PTZ, одновременная передача нескольких отдельных видеопотоков с увеличенной частью изображения и уменьшенным изображением общего вида.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</si>
  <si>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0343-001</t>
  </si>
  <si>
    <t>AXIS P1347</t>
  </si>
  <si>
    <t>Сетевая фиксированная 5 Mpix видеокамера день/ночь, H264 и Motion JPEG, до 12 к/с при максимальном разрешении, до 30 к/с в разрешении 1920x1080, варифокальный объектив 3.5-10 мм с управлением диафрагмой P-Iris (поддерживаются объективы DC-iris), удаленное управление задним фокусом. Широкий динамический диапазон. Цифровое PTZ, одновременная передача нескольких отдельных видеопотоков с увеличенной частью изображения и уменьшенным изображением общего вида.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карт памяти SD/SDHC для локальной записи архива, Power over Ethernet. Поставка без блока питания.</t>
  </si>
  <si>
    <t>0437-001</t>
  </si>
  <si>
    <t>AXIS Q1602</t>
  </si>
  <si>
    <t>Видеокамера фиксированная см D1 (768x576), день/ночь, объектив с переменным фокусным расстоянием 2.8-8 мм DC-диафрагмой и удаленным управлением задним фокусом. Lightfinder технология, P-Iris, нескольких отдельно настраиваемых потоков H.264 и Motion JPEG; расширенное D1 при 30 к/с. широкий динамический диапазон с функцией динамического захвата.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 Тревожные входы/выходы. SD/SDHC. Питание через Ethernet. Поставка БЕЗ Midspan (PоE инжектора).</t>
  </si>
  <si>
    <t>0437-021</t>
  </si>
  <si>
    <t>AXIS Q1602 BULK 10PCS</t>
  </si>
  <si>
    <t>AXIS Q1602 in 10-pack. Cannot be sold separately as single packs. No power supplies.</t>
  </si>
  <si>
    <t>0438-001</t>
  </si>
  <si>
    <t>AXIS Q1602-E</t>
  </si>
  <si>
    <t>Видеокамера фиксированная Extended D1 (768x576), день/ночь, для наружной установки, IP66, объектив с переменным фокусным расстоянием 2.8-8 мм DC-диафрагмой и удаленным управлением задним фокусом. Lightfinder технология, P-Iris, нескольких отдельно настраиваемыхпотоков H.264 и Motion JPEG;расширенное D1 при 30 к/с. широкий динамический диапазон с функцией динамического захвата. Функция детекции движения, активное оповещение при попытке порчи.Двусторонняя передача звука и аудиодетектор.Тревожные входы/выходы. SD/SDHC. Арктический контроля температуры, работа от -30°C до +50°C при питании IEEE 802.3af от инжектора или от -40°C до +50°C от High PoE инжектора. Включает в себя съемный солнцезащитный козырек и кронштейн. Поставка БЕЗ Midspan (PоE инжектора).</t>
  </si>
  <si>
    <t>0630-001</t>
  </si>
  <si>
    <t>AXIS Q1615-E</t>
  </si>
  <si>
    <t>Видеокамера фиксированная HDTV, день/ночь для наружной установки, объектив с переменным фокусным расстоянием 2.8-8 мм P-Iris и удаленным управлением задним фокусом, DC-iris, Несколько индивидуально настраиваемых видеопотоков в форматах H.264 и Motion JPEG; HDTV 1080p или 2 МП при 50/60 кадров в секунду. WDR и технология Lightfinder для сложных условий освещения. Электронная стабилизация изображения. Детектор движения, активное оповещение при несанкционированных действиях и обнаружение удара. Двусторонняя передача звука с помощью встроенного микрофона, детектор звука и тревожные входы/выходы. Последовательный порт RS485/RS422. Слот для подключения. Питание по PoE или 8-28 V DC. Работа от -30°C до +45°C при использовании PoE (IEEE 802.3af) либо от -40°C to +45°C приPoE+ (IEEE 802.3at). Включает в себя съемный солнцезащитный козырек и кронштейн. Поставка БЕЗ Midspan (PоE инжектора).</t>
  </si>
  <si>
    <t>0439-001</t>
  </si>
  <si>
    <t>AXIS Q1604</t>
  </si>
  <si>
    <t xml:space="preserve">Видеокамера фиксированная см HDTV 720p или 1MP, день/ночь, объектив с переменным фокусным расстоянием 2.8-8 мм DC-диафрагмой и удаленным управлением задним фокусом, P-Iris, нескольких отдельно настраиваемых потоков H.264 и Motion JPEG. WDR - широкий динамический диапазон с функцией динамического захвата .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 Тревожные входы/выходы. SD/SDHC. Питание через Ethernet. Поставка БЕЗ Midspan (PоE инжектора). </t>
  </si>
  <si>
    <t>0463-001</t>
  </si>
  <si>
    <t>AXIS Q1604-E</t>
  </si>
  <si>
    <t>Видеокамера фиксированная HDTV, день/ночь, для наружной установки, IP66, объектив с переменным фокусным расстоянием 2.8-8 мм DC-диафрагмой и удаленным управлением задним фокусом, P-Iris, нескольких отдельно настраиваемыхпотоков H.264 и Motion JPEG; HDTV 720p или 1MP при 30 к/с,WDR - широкий динамический диапазон с функцией динамического захвата. Функция детекции движения, активное оповещение при попытке порчи. Двусторонняя передача звука и аудиодетектор. Тревожные входы/выходы. SD/SDHC. Работа от -30°C до +45°C при использовании PoE Class 3 либо от -40°C to +45°C при AXIS T8123 High PoE Midspan. Включает в себя съемный солнцезащитный козырек и кронштейн. Поставка БЕЗ Midspan (PоE инжектора).</t>
  </si>
  <si>
    <t>0303-001</t>
  </si>
  <si>
    <t>AXIS Q1755</t>
  </si>
  <si>
    <t>Сетевая 2-хмегапиксельная HDTV камерадень/ночь с 10-тикратным оптическим зумом и автофокусом. Соответствует стандартам SMPTE для HDTV 1080i и 720P. 25/30 кадров в секунду во всех разрешениях форматов H.264 или Motion JPEG. Встроенный детектор движения, функция активного оповещения при перемещении камеры, блокировке объектива и потере фокуса. Функция Gatekeeper (камера автоматически выполняет приближение, зафиксировав детектором изменение в сцене, а затем, по истечении заданного временного интервала, возвращается к первоначальной настройке).Двусторонняя передача звуа. Встроенные микрофон и аудиодетектор. Тревожные входы/выходы, Power over Ethernet. Поставка БЕЗ блока питания.</t>
  </si>
  <si>
    <t>0303-021</t>
  </si>
  <si>
    <t>AXIS Q1755 10-pack/bulk</t>
  </si>
  <si>
    <r>
      <t xml:space="preserve">AXIS Q1755 50Hz in 10-pack. </t>
    </r>
    <r>
      <rPr>
        <b/>
        <sz val="8"/>
        <rFont val="Arial"/>
        <family val="2"/>
      </rPr>
      <t>No midspan.</t>
    </r>
  </si>
  <si>
    <t>0303-032</t>
  </si>
  <si>
    <t>AXIS Q1755 with PoE midspan</t>
  </si>
  <si>
    <t>Камера AXIS Q1755 в комплекте с РоЕ инжектором</t>
  </si>
  <si>
    <t>0347-001</t>
  </si>
  <si>
    <t>AXIS Q1755-E</t>
  </si>
  <si>
    <t>Видеокамера фиксированная 2MP, день/ночь, для наружной установки, IP66. Трансфокаторный объектив с 10-кратным оптическим зумом и автофокусом (50°- 5.4°), светочувствительность цвет: 2 лк и ч/б: 0.2 лк. Несколько индивидуальных видеопотоков в форматах H.264 и Motion JPEG. Максимальное 1920x1080 при 30 к/с. Цифровое PTZ. Широкий динамический диапазон (WDR). Встроенный детектор движения, активное оповещение при перемещении камеры, блокировке объектива и потере фокуса. Функция Gatekeeper (камера автоматически выполняет приближение, зафиксировав детектором изменение в сцене, а затем, по истечении заданного временного интервала, возвращается к первоначальной настройке). Двусторонняя передача звука. Встроенные микрофон и аудиодетектор. Тревожные входы/выходы. SD/SDHC. Работа от -30°C до +45°C при использовании PoE Class 3 либо от -40°C to +45°C при AXIS T8123 High PoE Midspan. В поставке солнцезащитный козырек, настенный кронштейн. Поставка БЕЗ Midspan (PоE инжектора).</t>
  </si>
  <si>
    <t>0303-042</t>
  </si>
  <si>
    <t>AXIS Q1755 Outdoor T92A Kit</t>
  </si>
  <si>
    <r>
      <t xml:space="preserve">Набор для наружного видеонаблюдения. Включает в себя сетевую камеру </t>
    </r>
    <r>
      <rPr>
        <b/>
        <sz val="8"/>
        <rFont val="Arial"/>
        <family val="2"/>
      </rPr>
      <t>AXIS Q1755</t>
    </r>
    <r>
      <rPr>
        <sz val="8"/>
        <rFont val="Arial"/>
        <family val="2"/>
      </rPr>
      <t xml:space="preserve"> 50 Hz (0303-001), алюминиевый термокожух </t>
    </r>
    <r>
      <rPr>
        <b/>
        <sz val="8"/>
        <rFont val="Arial"/>
        <family val="2"/>
      </rPr>
      <t>AXIS T92A00</t>
    </r>
    <r>
      <rPr>
        <sz val="8"/>
        <rFont val="Arial"/>
        <family val="2"/>
      </rPr>
      <t xml:space="preserve"> </t>
    </r>
    <r>
      <rPr>
        <b/>
        <sz val="8"/>
        <rFont val="Arial"/>
        <family val="2"/>
      </rPr>
      <t>Housing</t>
    </r>
    <r>
      <rPr>
        <sz val="8"/>
        <rFont val="Arial"/>
        <family val="2"/>
      </rPr>
      <t xml:space="preserve"> (5015-001) и алюминиевый настенный кронштейн (0217-031).</t>
    </r>
  </si>
  <si>
    <t>0256-002</t>
  </si>
  <si>
    <t>AXIS 243SA</t>
  </si>
  <si>
    <t xml:space="preserve">Видекодер IP, M-JPEG / MPEG-4, 1 канал, 768x576, встроенный WEB-сервер, до 25 кадров в секунду в любом формате, встроенный детектор движения, Pre/Post ALARM (буфер 9MB), S-VHS вход, аналоговый выход (BNC), RS-232, RS-485, поддержка PTZ устройств, QoS, поддержка двухстороннего аудиоканала </t>
  </si>
  <si>
    <t>0323-002</t>
  </si>
  <si>
    <t xml:space="preserve">AXIS 84 CHANNELS VIDEO ENCODER BUNDLE </t>
  </si>
  <si>
    <t>14 блейд-серверов AXIS Q7406 Blade в стойке AXIS Q7900 Rack</t>
  </si>
  <si>
    <t>0414-002</t>
  </si>
  <si>
    <t>AXIS M7010 VIDEO ENCODER</t>
  </si>
  <si>
    <t>Видеокодер IP, 16 каналов. Двойное поток H.264 и Motion JPEG на всех каналах.Максимальное D1 при 15 (NTSC / PAL) кадров в секунду на все потоки. Детектор движения. Активное оповещение. Питание через Ethernet (IEEE 802.3af). Локальное хранение данных с использованием MicroSDHC карт, PTZ-устройств. В поставку входит БП.</t>
  </si>
  <si>
    <t>0416-002</t>
  </si>
  <si>
    <t>AXIS P7210VIDEO ENCODER</t>
  </si>
  <si>
    <t>Видеокодер IP, 16 каналов. Двойное поток H.264 и Motion JPEG на всех каналах.Максимальное D1 при 30/25 (NTSC / PAL) кадров в секунду на все потоки. Детектор движения. Активное оповещение. Питание через Ethernet (IEEE 802.3af). Локальное хранение данных с использованием MicroSDHC карт, PTZ-устройств. В поставку входит БП.</t>
  </si>
  <si>
    <t>0289-001</t>
  </si>
  <si>
    <t>AXIS Q7406 VIDEO ENCODER</t>
  </si>
  <si>
    <t>Видеокодер IP стоечного исполнения на 6 каналов, 25/30 полных кадров в секунду при любом разрешении до D1 (720x480 в NTSC, 720x576 в PAL), одновременная передача потоков в форматах H.264 и Motion JPEG, настройка параметров изображения, поддержка PTZ-устройств и купольных камер других производителей с помощью загружаемых PTZ-драйверов, интеллектуальные возможности видео, активное оповещение при несанкционированных действиях.</t>
  </si>
  <si>
    <t>0487-001</t>
  </si>
  <si>
    <t>AXIS Q7424-R VIDEO ENCODER</t>
  </si>
  <si>
    <t>Видеокодер IP, 4 канала, в ударопрочном корпусе. Виброустойчивое исполнение. Передача потоков в форматах H.264 и Motion JPEG. Детектор движения. Двусторонняя передача звука и аудиодетектор, ACAP на одном канале. Ethernet порт и SFP слот. Питание Power over Ethernet (IEEE 802.3af) БП (опционально). Локальное хранение данных с использованием SDHC карт или NAS, PTZ-устройств и настраиваемых разъемов ввода/вывода.</t>
  </si>
  <si>
    <t>0322-002</t>
  </si>
  <si>
    <t xml:space="preserve">AXIS18 CHANNELS VIDEO ENCODER BUNDLE </t>
  </si>
  <si>
    <t>3 блейд-сервера AXIS Q7406 Blade в стойке AXIS 291 1U</t>
  </si>
  <si>
    <t>0298-031</t>
  </si>
  <si>
    <t>AXIS M7001 Covert Surveillance Kit</t>
  </si>
  <si>
    <t>Одноканальный видеокодер в комплекте с миниатюрной аналоговой камерой (возможность скрытой установки, IP66). Одновременная передача нескольких видеопотоков в форматах H264 и MotionJPEG, 25/30 полных кадров в секунду при разрешении D1. Аппаратный видеодетектор движения. Питание только Power over Ethernet(IEEE 802.3af), с возможностью подачи питания для аналоговой камеры. Поставка БЕЗ Midspan (PоE инжектора).</t>
  </si>
  <si>
    <t>0298-041</t>
  </si>
  <si>
    <t>AXIS M7001 Covert Surveillance Kit 10-pack/bulk</t>
  </si>
  <si>
    <t>AXIS M7001 Covert Surveillance Kit in 10-pack/bullk. БЕЗ Midspans (PоE инжектора).</t>
  </si>
  <si>
    <t>0287-002</t>
  </si>
  <si>
    <t>AXIS Q7900 RACK</t>
  </si>
  <si>
    <r>
      <t xml:space="preserve">Видеокодерная стойка, до 14 блейд-видеосерверов, возможность подключения до 84 аналоговых камер. </t>
    </r>
    <r>
      <rPr>
        <sz val="10"/>
        <rFont val="Arial"/>
        <family val="2"/>
      </rPr>
      <t>Решение на основе четырех стоек high rack форм-фактора 4U, функция замены и установки без отключения питания, два интегрированных, заменяемых дополнительных источника питания, сменные кассеты вентилятора, четыре порта Gigabit Ethernet, возможность дополнительного использования одного или всех четырех портов, на тыльной панели каждого отсека находятся соединители последовательного порта обмена данными и ввода-вывода, а также общий блок питания, возможность комбинирования видеокодеров AXIS 240Q, AXIS 241Q/S, AXIS 243Q и AXIS Q7406 в любом сочетании</t>
    </r>
  </si>
  <si>
    <t>0256-022</t>
  </si>
  <si>
    <t>AXIS 243SA 10-pack/bulk</t>
  </si>
  <si>
    <t>0272-001</t>
  </si>
  <si>
    <t>AXIS 247S</t>
  </si>
  <si>
    <t>Видекодер IP, M-JPEG / MPEG-4, 1 канал, 768x576, встроенный WEB-сервер, до 25 кадров в секунду в любом формате и разрешении, встроенный детектор движения, Pre/Post ALARM, аналоговый выход (BNC), RS-232, RS-485, поддержка PTZ устройств, QoS, аудиовход, фильтр чересстрочной развертки, Powered over Ethernet (IEEE 802.3af) с разъемом для питания аналоговой камеры.</t>
  </si>
  <si>
    <t>0272-021</t>
  </si>
  <si>
    <t>AXIS 247S 10 pack/bulk</t>
  </si>
  <si>
    <t>0232-002</t>
  </si>
  <si>
    <t>AXIS 240Q</t>
  </si>
  <si>
    <t xml:space="preserve">Видеосервер IP, M-JPEG, 4 канала, 768x576, встроенный WEB-сервер, 5 кадров в секунду на канал, встроенный детектор движения, Pre/Post ALARM (буфер 9MB), RS-232, RS-485, поддержка PTZ устройств, поддержка модема </t>
  </si>
  <si>
    <t>0232-052</t>
  </si>
  <si>
    <t>AXIS 240Q 10 pack</t>
  </si>
  <si>
    <t>0232-021</t>
  </si>
  <si>
    <t>AXIS 240Q Blade</t>
  </si>
  <si>
    <t>Blade-версия видеосервера 240Q. Устанавливается в AXIS Video Server Rack</t>
  </si>
  <si>
    <t>0232-081</t>
  </si>
  <si>
    <t>AXIS 240Q Blade 10 pack</t>
  </si>
  <si>
    <t>0185-022</t>
  </si>
  <si>
    <t>AXIS 241Q 10-Pack</t>
  </si>
  <si>
    <r>
      <t xml:space="preserve">AXIS 241Q in </t>
    </r>
    <r>
      <rPr>
        <sz val="10"/>
        <rFont val="Arial"/>
        <family val="2"/>
      </rPr>
      <t>10-pack.</t>
    </r>
  </si>
  <si>
    <t>0230-002</t>
  </si>
  <si>
    <t>AXIS 241QA</t>
  </si>
  <si>
    <t>Видеосервер IP, M-JPEG / MPEG-4, 4 канала, 768x576, встроенный WEB-сервер, до 25 кадров в секунду на канал, встроенный детектор движения, Pre/Post ALARM (буфер 9MB), RS-232, RS-485/422, поддержка PTZ устройств, поддержка модема, поддержка двухстороннего аудиоканала.</t>
  </si>
  <si>
    <t>0230-022</t>
  </si>
  <si>
    <t>AXIS 241QA 10 pack</t>
  </si>
  <si>
    <t>AXIS 241QA 10-pack. Поставка включает блоки питания.</t>
  </si>
  <si>
    <t>0185-002</t>
  </si>
  <si>
    <t>AXIS 241Q</t>
  </si>
  <si>
    <t>Видеосервер IP, M-JPEG / MPEG-4, 4 канала, 768x576, встроенный WEB-сервер, до 120 кадров в секунду на все каналы, встроенный детектор движения, Pre/Post ALARM (буфер 9MB), RS-232, RS-485/422, поддержка PTZ устройств, поддержка модема</t>
  </si>
  <si>
    <t>0210-001</t>
  </si>
  <si>
    <t>AXIS 241S Blade</t>
  </si>
  <si>
    <t>Видекодер IP сверхтонкий ("лезвие"), M-JPEG / MPEG-4, 1 канал, 768x576, встроенный WEB-сервер, до 25 кадров в секунду, встроенный детектор движения, аналоговый выход (BNC), Pre/Post ALARM (буфер 9MB), RS-232, RS-485/422 (через rack-шасси), поддержка PTZ устройств</t>
  </si>
  <si>
    <t>0210-021</t>
  </si>
  <si>
    <t>AXIS 241S Blade - 10-pack</t>
  </si>
  <si>
    <t>0186-002</t>
  </si>
  <si>
    <t>AXIS 241S</t>
  </si>
  <si>
    <t>Видекодер IP, M-JPEG / MPEG-4, 1 канал, 768x576, встроенный WEB-сервер, до 25 кадров в секунду, встроенный детектор движения, Pre/Post ALARM (буфер 9MB), S-VHS вход, аналоговый выход (BNC), RS-232, RS-485, поддержка PTZ устройств, поддержка модема</t>
  </si>
  <si>
    <t>0186-022</t>
  </si>
  <si>
    <t>AXIS 241S - 10-Pack</t>
  </si>
  <si>
    <t>AXIS 241S - 10-Pack, блок питания в комплекте.</t>
  </si>
  <si>
    <t>0209-001</t>
  </si>
  <si>
    <t>AXIS 241Q Blade</t>
  </si>
  <si>
    <t>Blade-версия видеосервера 241Q. Устанавливается в AXIS Video Server Rack</t>
  </si>
  <si>
    <t>0209-021</t>
  </si>
  <si>
    <t>AXIS 241Q Blade10-pack</t>
  </si>
  <si>
    <r>
      <t>Blade version</t>
    </r>
    <r>
      <rPr>
        <sz val="10"/>
        <rFont val="Arial"/>
        <family val="2"/>
      </rPr>
      <t xml:space="preserve"> of AXIS 241Q in 10-pack.</t>
    </r>
  </si>
  <si>
    <t>0192-002</t>
  </si>
  <si>
    <t>AXIS Video Server Rack</t>
  </si>
  <si>
    <t>19” стойка для блейд-серверов. Может вмещать их до 12 шт. Укомплектована БП и заглушками</t>
  </si>
  <si>
    <t>5800-001</t>
  </si>
  <si>
    <t>SPR LENS CS 3.5-10MM F=1.6 P-IRIS MP</t>
  </si>
  <si>
    <t>1/3“, 3.5-10mm, P-Iris, CS, mega pixels,для AXIS P1347</t>
  </si>
  <si>
    <t>0217-041</t>
  </si>
  <si>
    <t>VT Ceiling Bracket Ball Joint WCM3A</t>
  </si>
  <si>
    <t>Кронштейн для потолочного крепления 300 мм 15 кг для кожухов серии HOV и VERSO</t>
  </si>
  <si>
    <t>5017-621</t>
  </si>
  <si>
    <t>AXIS T91A62 BRACKET PARAPET</t>
  </si>
  <si>
    <t>Кронштейн для установки на парапет для AXIS Q6032-E/AXIS P5534 PTZ Dome Network Cameras, AXIS P33 Series Pendant kit, AXIS P33-VE Series Pendant kit, AXIS 225 Pendant kit and AXIS 216/P3301 Pendant kit.67 x 36 cm / 26 x 14 inch. Белый</t>
  </si>
  <si>
    <t>5017-631</t>
  </si>
  <si>
    <t>AXIS T91A63 BRACKET CEILING</t>
  </si>
  <si>
    <t>Потолочный кронштейн. Длинна 70 cm. Для установки AXIS Q6032-E PTZ Dome Network Camera, AXIS P5534 PTZ Network Camera, AXIS P33 Series Pendant kit, AXIS P33-VE Series Pendant kit, AXIS 225 Pendant kit and AXIS 216/P3301 Pendant kit. Белый</t>
  </si>
  <si>
    <t>5014-501</t>
  </si>
  <si>
    <t>T8126 High PoE Splitter 12V</t>
  </si>
  <si>
    <t>12V DC High PoE splitter / разделитель (802.3.at pre-standard).Для использованя требуется либо AXIS T8121 midspan (max 24W output) либо 802.3af PoE midspan (max 12W output). Поставка включает переходник для подключения AXIS 210, 213PTZ, 214PTZ, 215PTZ и 225FD.</t>
  </si>
  <si>
    <t>5014-511</t>
  </si>
  <si>
    <t>T8128 High PoE Splitter 24V</t>
  </si>
  <si>
    <t>24V DC High PoE splitter / разделитель (802.3.at pre-standard).Для использованя требуется AXIS T8121 midspan (max 24W output). Поставка включает переходник для подключения AXIS 231D+, 232D+ and 233D.</t>
  </si>
  <si>
    <t>5023-221</t>
  </si>
  <si>
    <t>AXIS T8122 DC 30W MIDSPAN</t>
  </si>
  <si>
    <t>PoE midspan for PTZ dome- and fixed outdoor cameras. IEEE802.3at and IEEE802.3af compliant. input 12-24 VDC or 50-57 VDC. Temp spec: -20 °C to 65 °C (-4 °F to 149 °F).</t>
  </si>
  <si>
    <t>0216-001</t>
  </si>
  <si>
    <t>VT Dome Housing Trans DBH24K0F028</t>
  </si>
  <si>
    <t>Купольный термокожух для камер видеонаблюдения DBH24 с прозрачным стеклом и солнцезащитным козырьком для камер 213, 214, 231+\232+. IP65. Диапазон рабочих температур +50 °C to –20 °C</t>
  </si>
  <si>
    <t>0216-011</t>
  </si>
  <si>
    <t>VT Dome Housing Smoked DBH24K0F022</t>
  </si>
  <si>
    <t>Купольный термокожух для камер видеонаблюдения DBH24 с "дымчатым" стеклом и солнцезащитным козырьком для камер 213, 214, 231+\232+. IP65. Диапазон рабочих температур +50 °C to –20 °C</t>
  </si>
  <si>
    <t>0216-021</t>
  </si>
  <si>
    <t>Videotec Dome House Adapt 213 ODBH24H144</t>
  </si>
  <si>
    <t>Адаптер для размещения камеры AXIS 213 внутри кожуха. Питание 230VAC heater /w fan</t>
  </si>
  <si>
    <t>0216-111</t>
  </si>
  <si>
    <t>Videotec Dome House Adapt 214 ODBH24H151</t>
  </si>
  <si>
    <t>Адаптер для размещения камеры AXIS 214 внутри кожуха. Питание 230VAC heater /w fan</t>
  </si>
  <si>
    <t>0216-121</t>
  </si>
  <si>
    <t>Videotec Dome House Adapt 215 ODBH24H144</t>
  </si>
  <si>
    <t>Адаптер для размещения камеры AXIS 215 внутри кожуха. Питание 230VAC heater /w fan</t>
  </si>
  <si>
    <t>0216-101</t>
  </si>
  <si>
    <t>VT DOME ADAPTER for AXIS 231D/232D ODBH24H249</t>
  </si>
  <si>
    <t>Адаптер для размещения камеры AXIS 231+/232+ внутри кожуха. Питание 24VAC heater /w fan</t>
  </si>
  <si>
    <t>ODBH24H249</t>
  </si>
  <si>
    <t>Адаптер VideoTec для размещения камеры AXIS 231+/232+ внутри кожуха. Питание 24VAC heater /w fan</t>
  </si>
  <si>
    <t>CA233214</t>
  </si>
  <si>
    <t>Дополнительныйадаптер Dome complementary adapter для монтажа AXIS 233 в кожух DBH24K0F028 на базе адаптера ODBH24H249</t>
  </si>
  <si>
    <t>5503-691</t>
  </si>
  <si>
    <t>ACC MAINS ADAP PS-K TERM-CONN 10PCS</t>
  </si>
  <si>
    <t>Блоки питания для камер AXIS P1311/43/44 и AXIS Q7401 10 шт.</t>
  </si>
  <si>
    <t>0216-041</t>
  </si>
  <si>
    <t>VT Dome House Wall Mount DBH04</t>
  </si>
  <si>
    <t>Настенный кронштейн для купольного термокожуха Videotec DBH24. Нагрузка до 25 кг.</t>
  </si>
  <si>
    <t>0216-031</t>
  </si>
  <si>
    <t>VT Dome House Ceiling Mount DBH03</t>
  </si>
  <si>
    <t>Потолочный кронштейндля купольного термокожуха Videotec DBH24, черный</t>
  </si>
  <si>
    <t>0216-051</t>
  </si>
  <si>
    <t>Videotec Dome House Parapet Mount DBH05</t>
  </si>
  <si>
    <t xml:space="preserve">Кронштейн для установки на парапет 820 мм, 25 кг для кожухов серии DBH 24, кабельный канал </t>
  </si>
  <si>
    <t>0216-061</t>
  </si>
  <si>
    <t>Videotec Dome House Pole Adapter DPTCH</t>
  </si>
  <si>
    <t>Адаптер для крепления на столб DBH01, DBH04, диаметр 80-150 мм</t>
  </si>
  <si>
    <t>0217-081</t>
  </si>
  <si>
    <t>VT Pole Mount Adapter WSFPA</t>
  </si>
  <si>
    <t>Tрубный адаптер диаметр 65-110мм для PTAC, WBJA, WBOVA, WBMA</t>
  </si>
  <si>
    <t>0216-071</t>
  </si>
  <si>
    <t>Videotec Dome House Corner Mount DCWGH</t>
  </si>
  <si>
    <t>Угловой адаптер для DBH01, DBH04</t>
  </si>
  <si>
    <t>5500-311</t>
  </si>
  <si>
    <t>ACC OUTDOOR ANTENNA KIT 211W</t>
  </si>
  <si>
    <t>Внешняя антена для AXIS 211W. Включает 3 m кабель.</t>
  </si>
  <si>
    <t>5500-321</t>
  </si>
  <si>
    <t>ACC LIGHTNING PROTECTOR 211W</t>
  </si>
  <si>
    <t>Грозозащита для AXIS 211W</t>
  </si>
  <si>
    <t>0313-031</t>
  </si>
  <si>
    <t>AXIS P5534 OUTDOOR T95A00 KIT</t>
  </si>
  <si>
    <r>
      <rPr>
        <b/>
        <sz val="10"/>
        <rFont val="Arial"/>
        <family val="2"/>
      </rPr>
      <t>Набор</t>
    </r>
    <r>
      <rPr>
        <sz val="10"/>
        <rFont val="Arial"/>
        <family val="2"/>
      </rPr>
      <t xml:space="preserve"> для наружного видеонаблюдения, включающий в себя сетевую купольную поворотную (PTZ) камеру </t>
    </r>
    <r>
      <rPr>
        <b/>
        <sz val="10"/>
        <rFont val="Arial"/>
        <family val="2"/>
      </rPr>
      <t>AXIS 5534</t>
    </r>
    <r>
      <rPr>
        <sz val="10"/>
        <rFont val="Arial"/>
        <family val="2"/>
      </rPr>
      <t xml:space="preserve"> (0313-002) и купольный термокожух </t>
    </r>
    <r>
      <rPr>
        <b/>
        <sz val="10"/>
        <rFont val="Arial"/>
        <family val="2"/>
      </rPr>
      <t xml:space="preserve">AXIS T95A00 housing </t>
    </r>
    <r>
      <rPr>
        <sz val="10"/>
        <rFont val="Arial"/>
        <family val="2"/>
      </rPr>
      <t>(5010-001) с классом защиты IP-66 и питанием 100-240 VAC. Поставка НЕ включает кронштейн.</t>
    </r>
  </si>
  <si>
    <t>0313-041</t>
  </si>
  <si>
    <t>AXIS P5534 OUTDOOR T95A10 KIT</t>
  </si>
  <si>
    <r>
      <t xml:space="preserve">Набор для наружного видеонаблюдения, включающий в себя сетевую поворотную (PTZ) камеру </t>
    </r>
    <r>
      <rPr>
        <b/>
        <sz val="10"/>
        <color indexed="8"/>
        <rFont val="Arial"/>
        <family val="2"/>
      </rPr>
      <t>AXIS 5534</t>
    </r>
    <r>
      <rPr>
        <sz val="10"/>
        <color indexed="8"/>
        <rFont val="Arial"/>
        <family val="2"/>
      </rPr>
      <t xml:space="preserve"> (0313-002) и купольный термокожух </t>
    </r>
    <r>
      <rPr>
        <b/>
        <sz val="10"/>
        <color indexed="8"/>
        <rFont val="Arial"/>
        <family val="2"/>
      </rPr>
      <t>AXIS T95A10</t>
    </r>
    <r>
      <rPr>
        <sz val="10"/>
        <color indexed="8"/>
        <rFont val="Arial"/>
        <family val="2"/>
      </rPr>
      <t xml:space="preserve"> housing (5010-001) с классом защиты IP-66 и питанием 24 VAC. Рекомендуется с использованием блока питания PS24. Поставка НЕ включает кронштейн.</t>
    </r>
  </si>
  <si>
    <t>5010-631</t>
  </si>
  <si>
    <t>AXIS T95A63 Extension Bracket</t>
  </si>
  <si>
    <t>Дополнительный кронштейн для AXIS T95A00 и T95A10 dome housing. Используется с AXIS T95A62 Потолочным / Парапетным кронштейном. Длина: 27 cm</t>
  </si>
  <si>
    <t>5010-661</t>
  </si>
  <si>
    <t>AXIS T95A66 Rotation Bracket</t>
  </si>
  <si>
    <t>Адаптер для обеспечения вращения AXIS T95A00 and T95A10 dome housing.Используется с AXIS T95A62 Потолочным / Парапетным кронштейном.</t>
  </si>
  <si>
    <t>5010-001</t>
  </si>
  <si>
    <t>AXIS T95A00 Dome Housing</t>
  </si>
  <si>
    <t>Купольный термокожух для камер AXIS 213, 214, 215 PTZ, 231D+,232D+, 233D. Постава включает прозрачный и затемненный купола, обогреватель с вентилятором, блок питания для камер 100-240 VAC</t>
  </si>
  <si>
    <t>5010-101</t>
  </si>
  <si>
    <t>AXIS T95A10 Dome Housing</t>
  </si>
  <si>
    <t>Купольный термокожух для камер AXIS 213, 214, 215 PTZ, 231D+,232D+, 233D. Постава включает прозрачный и затемненный купола, обогреватель с вентилятором, блок питания для камер24VAC input. (Recommended power supply PS24)</t>
  </si>
  <si>
    <t>5010-611</t>
  </si>
  <si>
    <t>AXIS T95A61 BRACKET WALL</t>
  </si>
  <si>
    <t>Настенный кронштейн для AXIS T95A00 и T95A10 dome housing.</t>
  </si>
  <si>
    <t>5502-451</t>
  </si>
  <si>
    <t>Theia Fixedfocal Megapixel 1.7MM</t>
  </si>
  <si>
    <t>1/4”, 1.7 мм, 99˚, DC-Iris, CS, F 1.8, Megapixel, IR. Отсутствие бочкообразных искажений. Для AXIS P1344/-E</t>
  </si>
  <si>
    <t>0334-001</t>
  </si>
  <si>
    <t>AXIS Q1910</t>
  </si>
  <si>
    <t>Тепловизор IP для установки внутри помещения, M-JPEG/H.264, 160x128, до 8.33 кадров в секунду, объектив 13мм F1.25, горизонтальный 17°, двунаправленная передача звука со встроенным микрофоном, многооконный детектор движения, активное оповещение при перемещении камеры, блокировке объектива и потере фокуса. Тревожные входы/выходы, локальная запись видео архивов на карту памяти SD/SDHC, интерфейсов ONVIF и Axis Camera Application Platform, совместимость с поворотным устройством 5502-461, Power over Ethernet. Поставка без блока питания. Дистанция Обнаружение (1,5 пикселя на объект)Человек 260 m, Автомобиль 800 m; Распознавание (6 пикселей на объект) Человек 65 m, Автомобиль 200 m;Идентификация
(12 пикселей на объект)Человек 30 m, Автомобиль 100 m; Посчитано согласно критерию Джонсона. Дальность 
обнаружения варируется в различных погодных условиях.</t>
  </si>
  <si>
    <t>0335-001</t>
  </si>
  <si>
    <t>AXIS Q1910-E</t>
  </si>
  <si>
    <t>Тепловизор IP для наружной установки, IP-66, M-JPEG/H.264, 160x128, до 8.33 кадров в секунду, объектив 13мм F1.25, горизонтальный 17°, двунаправленная передача звука, многооконный детектор движения, активное оповещение при перемещении камеры, блокировке объектива и потере фокуса. Тревожные входы/выходы, локальная запись видео архивов на карту памяти SD/SDHC, интерфейсов ONVIF и Axis Camera Application Platform, совместимость с поворотным устройством 5502-461. Алюминиевый защитный кожух со стеклом из германия. Работа от -40°C до +50°C, Power over Ethernet. Поставка без блока питания. Дистанция Обнаружение (1,5 пикселя на объект)Человек 260 m, Автомобиль 800 m; Распознавание (6 пикселей на объект) Человек 65 m, Автомобиль 200 m;Идентификация (12 пикселей на объект)Человек 30 m, Автомобиль 100 m; Посчитано согласно критерию Джонсона. Дальность обнаружения варируется в различных погодных условиях.</t>
  </si>
  <si>
    <t>0403-001</t>
  </si>
  <si>
    <t>AXIS Q1921-E 10MM 8.3 fps</t>
  </si>
  <si>
    <t>Тепловизор IP для наружной установки, IP-66, M-JPEG/H.264, 384x288, до 8,33 fps, I/O, PoE IEEE 802.3af/802.3at, 55°,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220 m, Автомобиль 660 m; Распознавание (6 пикселей на объект) Человек 55 m, Автомобиль 170 m;Идентификация (12 пикселей на объект)Человек 25 m, Автомобиль 85 m; Посчитано согласно критерию Джонсона. Дальность обнаружения варируется в различных погодных условиях.</t>
  </si>
  <si>
    <t>0401-001</t>
  </si>
  <si>
    <t xml:space="preserve"> 19MM 8.3 fps</t>
  </si>
  <si>
    <t>Тепловизор IP для наружной установки, IP-66, M-JPEG/H.264, 384x288, до 8,33 fps, I/O, PoE IEEE 802.3af/802.3at, 29°,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390 m, Автомобиль 1200 m; Распознавание (6 пикселей на объект) Человек 100 m, Автомобиль 300 m;Идентификация (12 пикселей на объект)Человек 50 m, Автомобиль 150 m; Посчитано согласно критерию Джонсона. Дальность обнаружения варируется в различных погодных условиях.</t>
  </si>
  <si>
    <t>0404-001</t>
  </si>
  <si>
    <t>AXIS Q1921-E 35MM 8.3 fps</t>
  </si>
  <si>
    <t>Тепловизор IP для наружной установки, IP-66, M-JPEG/H.264, 384x288, до 8,33 fps, I/O, PoE IEEE 802.3af/802.3at, 15°,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700 m, Автомобиль 2200 m; Распознавание (6 пикселей на объект) Человек 175 m, Автомобиль 550 m;Идентификация (12 пикселей на объект)Человек 90 m, Автомобиль 270 m; Посчитано согласно критерию Джонсона. Дальность обнаружения варируется в различных погодных условиях.</t>
  </si>
  <si>
    <t>0405-001</t>
  </si>
  <si>
    <t>AXIS Q1921-E 60MM 8.3 fps</t>
  </si>
  <si>
    <t>Тепловизор IP для наружной установки, IP-66, M-JPEG/H.264, 384x288, до 8,33 fps, I/O, PoE IEEE 802.3af/802.3at, 9°,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1200 m, Автомобиль 3700 m; Распознавание (6 пикселей на объект) Человек 300 m, Автомобиль 920 m;Идентификация (12 пикселей на объект)Человек 150 m, Автомобиль 460 m; Посчитано согласно критерию Джонсона. Дальность обнаружения варируется в различных погодных условиях.</t>
  </si>
  <si>
    <t>0504-001</t>
  </si>
  <si>
    <t>AXIS Q1922 10MM 8.3 FPS</t>
  </si>
  <si>
    <t>Тепловизор IP для установки внутри помещения, 640x480, 8.3 fps, 57°, ONVIFи AXIS Camera Application Platform, совместимость с поворотным устройством 5502-461, H.264, двунаправленная передача звука, SD/SDHC, I/O, PoE IEEE 802.3af/802.3at, tampering alarm, детектор движения. Дистанция Обнаружение (1,5 пикселя на объект)Человек 320 m, Автомобиль 990 m; Распознавание (6 пикселей на объект) Человек 80 m, Автомобиль 250 m;Идентификация (12 пикселей на объект)Человек 40 m, Автомобиль 125 m; Посчитано согласно критерию Джонсона. Дальность обнаружения варируется в различных погодных условиях.</t>
  </si>
  <si>
    <t>0500-001</t>
  </si>
  <si>
    <t>AXIS Q1922 19MM 8.3 FPS</t>
  </si>
  <si>
    <t>Тепловизор IP для установки внутри помещения, 640x480, 8.3 fps, 32°, ONVIFи AXIS Camera Application Platform, совместимость с поворотным устройством 5502-461, H.264, двунаправленная передача звука, SD/SDHC, I/O, PoE IEEE 802.3af/802.3at, tampering alarm, детектор движения. Дистанция Обнаружение (1,5 пикселя на объект)Человек 580 m, Автомобиль 1800 m; Распознавание (6 пикселей на объект) Человек 150 m, Автомобиль 440 m;Идентификация (12 пикселей на объект)Человек 75 m, Автомобиль 220 m; Посчитано согласно критерию Джонсона. Дальность обнаружения варируется в различных погодных условиях.</t>
  </si>
  <si>
    <t>0505-001</t>
  </si>
  <si>
    <t>AXIS Q1922-E 10MM 8.3 FPS</t>
  </si>
  <si>
    <t>Тепловизор IP для наружной установки, IP-66, M-JPEG/H.264, 640x480, до8.3 fps, I/O, PoE IEEE 802.3af/802.3at, 57°,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320 m, Автомобиль 990 m; Распознавание (6 пикселей на объект) Человек 80 m, Автомобиль 250 m;Идентификация (12 пикселей на объект)Человек 40 m, Автомобиль 125 m; Посчитано согласно критерию Джонсона. Дальность обнаружения варируется в различных погодных условиях.</t>
  </si>
  <si>
    <t>0501-001</t>
  </si>
  <si>
    <t>AXIS Q1922-E 19MM 8.3 FPS</t>
  </si>
  <si>
    <t>Тепловизор IP для наружной установки, IP-66, M-JPEG/H.264, 640x480, до 8.3 fps, I/O, PoE IEEE 802.3af/802.3at, 32°,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580 m, Автомобиль 1800 m; Распознавание (6 пикселей на объект) Человек 150 m, Автомобиль 440 m;Идентификация (12 пикселей на объект)Человек 75 m, Автомобиль 220 m; Посчитано согласно критерию Джонсона. Дальность обнаружения варируется в различных погодных условиях.</t>
  </si>
  <si>
    <t>0479-001</t>
  </si>
  <si>
    <t>AXIS Q1922-E 35MM 8.3 FPS</t>
  </si>
  <si>
    <t>Тепловизор IP для наружной установки, IP-66, M-JPEG/H.264, 640x480, до 8.3 fps, I/O, PoE IEEE 802.3af/802.3at, 18°,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1050 m, Автомобиль 3500 m; Распознавание (6 пикселей на объект) Человек 260 m, Автомобиль 875 m;Идентификация (12 пикселей на объект)Человек 130 m, Автомобиль 400 m; Посчитано согласно критерию Джонсона. Дальность обнаружения варируется в различных погодных условиях.</t>
  </si>
  <si>
    <t>0480-001</t>
  </si>
  <si>
    <t>AXIS Q1922-E 60MM 8.3 FPS</t>
  </si>
  <si>
    <t>Тепловизор IP для наружной установки, IP-66, M-JPEG/H.264, 640x480, до 8.3 fps, I/O, PoE IEEE 802.3af/802.3at, 10°,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1800 m, Автомобиль 5500 m; Распознавание (6 пикселей на объект) Человек 440 m, Автомобиль 1350 m;Идентификация (12 пикселей на объект)Человек 220 m, Автомобиль 680 m; Посчитано согласно критерию Джонсона. Дальность обнаружения варируется в различных погодных условиях.</t>
  </si>
  <si>
    <t>0596-001</t>
  </si>
  <si>
    <t>AXIS Q1931-E 7MM 8.3 FPS</t>
  </si>
  <si>
    <t>Тепловизор IP для наружной установки, с классом защиты IP66, 384x288 при 8,3 к/с, 50°, ONVIF и AXIS Camera Application Platform, H.264, двунаправленная передача звука, детектор движения, оповещение при попытке порчи, тревожные входы/выходы, SD/SDHC</t>
  </si>
  <si>
    <t>0597-001</t>
  </si>
  <si>
    <t>AXIS Q1931-E 13MM 8.3 FPS</t>
  </si>
  <si>
    <t>Тепловизор IP для наружной установки, с классом защиты IP66, 384x288 при 8,3 к/с, 28°, ONVIF и AXIS Camera Application Platform, H.264, двунаправленная передача звука, детектор движения, оповещение при попытке порчи, тревожные входы/выходы, SD/SDHC</t>
  </si>
  <si>
    <t>0598-001</t>
  </si>
  <si>
    <t>AXIS Q1931-E 35MM 8.3 FPS</t>
  </si>
  <si>
    <t>Тепловизор IP для наружной установки, с классом защиты IP66, 384x288 при 8,3 к/с, 10°, ONVIF и AXIS Camera Application Platform, H.264, двунаправленная передача звука, детектор движения, оповещение при попытке порчи, тревожные входы/выходы, SD/SDHC</t>
  </si>
  <si>
    <t>0599-001</t>
  </si>
  <si>
    <t>AXIS Q1931-E 60MM 8.3 FPS</t>
  </si>
  <si>
    <t>Тепловизор IP для наружной установки, с классом защиты IP66, 384x288 при 8,3 к/с, 6°, ONVIF и AXIS Camera Application Platform, H.264, двунаправленная передача звука, детектор движения, оповещение при попытке порчи, тревожные входы/выходы, SD/SDHC</t>
  </si>
  <si>
    <t>4U 19-дюймовое шасси для установки до 14 взаимозаменяемых сверхтонких (blade) видеосерверов AXIS с возможностью «горячей замены», поддерживает до 84 аналоговых камер. Несколько видеопотоков на канал через четыре порта Gigabit Ethernet. Два резервных блока питания. Каждый слот включает шесть RS-485 разъемов для контроля PTZ и 12 портов ввода/вывода (I/O) для подключения к внешним устройствам. Совместимость со всеми блейд видеокодерами Axis.</t>
  </si>
  <si>
    <t>5013-161</t>
  </si>
  <si>
    <t>AXIS T90A16 W-LED 50</t>
  </si>
  <si>
    <t>Белый светодиодный прожектор, угол 50 град., 13 м, поставка включает блок питания с датчиком освещенности, кронштейн для настенного / потолочного крепления, 100-240 VAC, 10 W, кабель питания 2,5 м</t>
  </si>
  <si>
    <t>5013-261</t>
  </si>
  <si>
    <t>AXIS T90A26 W-LED 50-100 DEG</t>
  </si>
  <si>
    <t>Белый светодиодный прожектор, угол от 50 до 100 град, 20-13 м, поставка включает блок питания с датчиком освещенности, кронштейн для настенного / потолочного крепления, 100-240 VAC, 25 W, кабель питания 2,5 м</t>
  </si>
  <si>
    <t>5013-371</t>
  </si>
  <si>
    <t>AXIS T90A37 W-LED 30-60 DEG</t>
  </si>
  <si>
    <t>Белый светодиодный прожектор, угол от 30 до 60 град, 42-28 м, поставка включает блок питания с датчиком освещенности, кронштейн для настенного / потолочного крепления, 100-240 VAC, 50 W, кабель питания 2,5 м</t>
  </si>
  <si>
    <t>5013-011</t>
  </si>
  <si>
    <t>AXIS T90A01 IR-LED 50 DEG POE</t>
  </si>
  <si>
    <t>ИК-прожектор, длина волны 850 nm, фиксированный угол 50 град, 14 м, 10 W, питание по РоЕ</t>
  </si>
  <si>
    <t>5013-111</t>
  </si>
  <si>
    <t>AXIS T90A11 IR-LED 50 DEG</t>
  </si>
  <si>
    <t>ИК-прожектор, длина волны 850 nm, фиксированный угол 50 град, 14 м, поставка включает блок питания с датчиком освещенности, кронштейн для настенного / потолочного крепления, 100-240 VAC, 10 W, кабель питания 2,5 м</t>
  </si>
  <si>
    <t>5013-201</t>
  </si>
  <si>
    <t>AXIS T90A20 IR-LED 120-180 DEG</t>
  </si>
  <si>
    <t>ИК-прожектор, длина волны 850 nm, угол от 120 до 180 град, 16-11 м, поставка включает блок питания с датчиком освещенности, кронштейн для настенного / потолочного крепления, 100-240 VAC, 20 W, кабель питания 2,5 м</t>
  </si>
  <si>
    <t>5013-211</t>
  </si>
  <si>
    <t>AXIS T90A21 IR-LED 50-100 DEG</t>
  </si>
  <si>
    <t>ИК-прожектор, длина волны 850 nm, угол от 50 до 100 град, 28-18 м, поставка включает блок питания с датчиком освещенности, кронштейн для настенного / потолочного крепления, 100-240 VAC, 20 W, кабель питания 2,5 м</t>
  </si>
  <si>
    <t>5013-321</t>
  </si>
  <si>
    <t>AXIS T90A32 IR-LED 30-60 DEG</t>
  </si>
  <si>
    <t>ИК-прожектор, длина волны 850 nm, угол от 30 до 60 град, 80-53 м, поставка включает блок питания с датчиком освещенности, кронштейн для настенного / потолочного крепления, 100-240 VAC, 20 W, кабель питания 2,5 м</t>
  </si>
  <si>
    <t>5013-331</t>
  </si>
  <si>
    <t>AXIS T90A33 IR-LED 10-20 DEG</t>
  </si>
  <si>
    <t>ИК-прожектор, длина волны 850 nm, угол от 10 до 20 град, 150-100 м, поставка включает блок питания с датчиком освещенности, кронштейн для настенного / потолочного крепления, 100-240 VAC, 50 W, кабель питания 2,5 м</t>
  </si>
  <si>
    <t>5013-401</t>
  </si>
  <si>
    <t>AXIS T90A40 IR-LED 120-180 DEG</t>
  </si>
  <si>
    <t>ИК-прожектор, длина волны 850 nm, угол от 120 до 180 град, 64-42 м, поставка включает блок питания с датчиком освещенности, кронштейн для настенного / потолочного крепления, 100-240 VAC, 80 W, кабель питания 2,5 м</t>
  </si>
  <si>
    <t>5500-501</t>
  </si>
  <si>
    <t>LENS CONVERTER 0.5X FOR Q1755</t>
  </si>
  <si>
    <t>Широкоугольный конверсионный объектив с кратностью 0.5X позволяет в 2 раза расширить AXIS Q1755. Конвертирует фокусное расстояние зум-объектива AXIS Q1755 до 2.55 - 25.5 мм, M37 mount.</t>
  </si>
  <si>
    <t>02196-001</t>
  </si>
  <si>
    <t>AXIS FA51 MAIN UNIT</t>
  </si>
  <si>
    <t>AXIS FA51 is a single-channel modular camera Main Unit. It is equipped with HDMI out for connection to a public view monitor or a surveillance monitor, I/O ports and a SD card slot. It features Axis Forensic WDR (wide dynamic range) for clarity when there are both dark and light areas in the scene and Axis Zipstream for lowered bandwidth and storage requirements, without compromising image quality. It is compatible with all Sensor Units in the FA Series including IR and thermal units. The AXIS Face Detector application for loss prevention comes pre-loaded.</t>
  </si>
  <si>
    <t>02109-001</t>
  </si>
  <si>
    <t>AXIS M3057-PLVE MkII</t>
  </si>
  <si>
    <t>With its 6 MP sensor, AXIS M3057-PLVE MK II offers excellent image quality and a complete 180° or 360° overview, indoors or out, around the clock. This compact mini dome also offers dewarped views such as panorama, quad, corner, and corridor views directly from the camera. It includes Axis Lightfinder and Axis Forensic WDR for true colors and great details in challenging light or near darkness. And, Axis OptimizedIR allows for surveillance in pitch darkness. Furthermore, enhanced security functionality prevents unauthorized access and safeguards your system.</t>
  </si>
  <si>
    <t>02018-001</t>
  </si>
  <si>
    <t>AXIS M3077-PLVE</t>
  </si>
  <si>
    <t>With its 6 MP sensor, AXIS M3077-PLVE offers excellent image quality and a complete 180° or 360° overview, indoors or out, around the clock. It features two built-in microphones allowing for audio surveillance and detection. This compact mini dome offers dewarped views such as panorama, quad, corner, and corridor views directly from the camera. It includes Axis Lightfinder and Axis Forensic WDR for true colors and great details in challenging light or near darkness. And, Axis OptimizedIR for surveillance in pitch darkness. Furthermore, enhanced security functionality prevents unauthorized access and safeguards your system.</t>
  </si>
  <si>
    <t>02090-001</t>
  </si>
  <si>
    <t>Compact streamlined exterior onboard camera for rolling stock and vehicles with male RJ-45 network connector. The HDTV 1080p camera is equipped with two 850 nm IR LEDs, removable IR-cut filter for day/night functionality and a 6 mm F1.9 lens in a rugged IP6K9K and IK10 rated metal casing. Multiple, individually configurable H.264, H.265 and Motion JPEG streams. Forensic WDR, Lightfinder technology, Axis Zipstream technology for reduced bandwidth and storage needs, microSD/microSDHC/microSDXC memory card slot for optional local video storage.
Includes lens tool, L-key, and drill template.</t>
  </si>
  <si>
    <t>02091-001</t>
  </si>
  <si>
    <t>Compact streamlined exterior onboard camera for rolling stock and vehicles with female M12 D-coded connector. The HDTV 1080p camera is equipped with two 850 nm IR LEDs, removable IR-cut filter for day/night functionality and a 6 mm F1.9 lens in a rugged IP6K9K and IK10 rated metal casing. Multiple, individually configurable H.264, H.265 and Motion JPEG streams. Forensic WDR, Lightfinder technology, Axis Zipstream technology for reduced bandwidth and storage needs, microSD/microSDHC/microSDXC memory card slot for optional local video storage.
Includes lens tool, L-key, and drill template.</t>
  </si>
  <si>
    <t>8 Мп 4К, IP антивандальная фиксированная купольная камера, объектив 4,3–8,6 мм (93° – 48°); цвет: 0,15 лк, Ч/б:0,03 лк; 3840x2160 при 25/30 к/с, 1/1,7”; H.264/Mpeg-4/Motion JPEG, IP66/67, IP6K9K, (NEMA 4X), IK10+;EIS, P-Iris, WDR, Lightfinder, Zipstream, OptimizedIR, I/O,  двусторонняя передача звука, слот SD/SDHC/SDXC, PoE IEEE 802.3af/802.3at, - 50° до 60°C.</t>
  </si>
  <si>
    <t>PNB-A6001</t>
  </si>
  <si>
    <t>PNO-A6081R</t>
  </si>
  <si>
    <t>QNO-7082R</t>
  </si>
  <si>
    <t>PND-A6081RF</t>
  </si>
  <si>
    <t>PND-A6081RV</t>
  </si>
  <si>
    <t>QND-7082R</t>
  </si>
  <si>
    <t>PNV-A6081R</t>
  </si>
  <si>
    <t>XNV-6080RSA</t>
  </si>
  <si>
    <t>QNV-7082R</t>
  </si>
  <si>
    <t>QNP-6250</t>
  </si>
  <si>
    <t>QNP-6250H</t>
  </si>
  <si>
    <t>QNP-6320H</t>
  </si>
  <si>
    <t>TNU-6322ER</t>
  </si>
  <si>
    <t>TNU-6322E</t>
  </si>
  <si>
    <t>TNO-6322ER</t>
  </si>
  <si>
    <t>TNO-3010T</t>
  </si>
  <si>
    <t>TNO-3020T</t>
  </si>
  <si>
    <t>TNO-3030T</t>
  </si>
  <si>
    <t>TNO-3040T</t>
  </si>
  <si>
    <t>TNO-3050T</t>
  </si>
  <si>
    <t>SMT-4343</t>
  </si>
  <si>
    <t>SBO-147B</t>
  </si>
  <si>
    <t>SBP-160TMW1</t>
  </si>
  <si>
    <t>SBP-167HM</t>
  </si>
  <si>
    <t>SBP-187HM</t>
  </si>
  <si>
    <t>SBP-390WM2</t>
  </si>
  <si>
    <t>SBP-390WMW2</t>
  </si>
  <si>
    <t>PRN-6400DB4</t>
  </si>
  <si>
    <t>PRN-3200B4</t>
  </si>
  <si>
    <t>XRN-6410B2</t>
  </si>
  <si>
    <t>XRN-1620SB1</t>
  </si>
  <si>
    <t>XRN-1620B2</t>
  </si>
  <si>
    <t>XRN-820S</t>
  </si>
  <si>
    <t>SOFTWARE and SERVICES (Access Control / Time &amp; Attendance / Visitor / Integration Middleware)</t>
  </si>
  <si>
    <t>CENTRALIZED ACCESS CONTROL (Slave Readers, OSDP/Wiegand)</t>
  </si>
  <si>
    <t>RFID Intelligent readers (TCP/IP, Reader-Controllers, Card / PIN)</t>
  </si>
  <si>
    <t>X-Station 2</t>
  </si>
  <si>
    <t>XS2-DPB</t>
  </si>
  <si>
    <t>XS2-APB</t>
  </si>
  <si>
    <t>XS2-QDPB</t>
  </si>
  <si>
    <t>XS2-QAPB</t>
  </si>
  <si>
    <t>BIOMETRIC READERS (Face / Card / PIN)</t>
  </si>
  <si>
    <t>Тепловізійна камера для FSF2-DB, в комплекті - камера, кронштейн, USB-кабель та кріплення</t>
  </si>
  <si>
    <t>Тепловізійна камера для FSF2-ODB, в комплекті - камера, кронштейн, USB-кабель та кріплення</t>
  </si>
  <si>
    <t>Тепловізійна камера для FS2, в комплекті - камера, кронштейн, USB-кабель та кріплення</t>
  </si>
  <si>
    <t>BIOMETRIC READER (Fingerprint / Card / PIN)</t>
  </si>
  <si>
    <t>ACCESSORIES / ENROLLMENT ***</t>
  </si>
  <si>
    <t>BMS-2</t>
  </si>
  <si>
    <t>Extended Bracket BEP2</t>
  </si>
  <si>
    <t>Монтажне кріплення для BioEntry P2 (BEP2)</t>
  </si>
  <si>
    <t>Extended Bracket BLN2</t>
  </si>
  <si>
    <t>Монтажне кріплення для BioLite N2 (BLN2)</t>
  </si>
  <si>
    <t>AirFob Patch (13.56Mhz) забезпечує зв'язок між пристроями для зчитування RF карток та Mobile Access картками</t>
  </si>
  <si>
    <t>5MP resolution, day/night, fixed box camera providing Forensic WDR and Lightfinder technology. Includes an IR corrected varifocal 2.8-8 mm F1.2 P-Iris lens and remote back focus. Camera also supports CS-mount DC-iris lenses and i-CS lenses for remote installation zoom and focus. Multiple, individually configurable H.264, H.265 and Motion JPEG streams; 5MP at 25/30 fps. Axis Zipstream technology for reduced bandwidth and storage needs. Video motion detection, shock detection, active tampering alarm and security lock slot. Corridor format,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PoE class 3 or 12-28VDC input. Includes black stand for wall and ceiling mount with hole for easy cable management. Midspan or power supply not included</t>
  </si>
  <si>
    <t>02095-001</t>
  </si>
  <si>
    <t>AXIS P1455-LE 29 mm</t>
  </si>
  <si>
    <t>Compact and outdoor-ready 1080p HDTV fixed bullet camera for day and night surveillance. NEMA 4X, IP66/67 and IK10-rated, light weight network camera providing Forensic WDR and Lightfinder 2.0. Varifocal 10.9-29 mm F1.7 lens with remote 3 x optical zoom and focus with automatic IR cut filter. Multiple, individually configurable H.264, H.265 and Motion JPEG streams; full HDTV 1080p at 50/60 fps. Axis Zipstream technology for reduced bandwidth and storage needs. AXIS Object Analytics, shock detection and active tampering alarm, defogging and corridor format.  Electronic Image Stabilization, Audio in and supervised I/O port, microSD/SDHC memory card slot for edge storage. OptimizedIR, a power-efficient LED technology with adaptable angle of IR illumination up to 80 meters (262 feet). Integrated bracket for easy mounting on wall and ceiling. Power over Ethernet and DC input. Operating conditions -40 °C to 60 °C (-40 °F to 140 °F). Includes removable sunshield, mounting bracket, Torx L-keys, and IP66/67- rated cable glands. Midspan not included.</t>
  </si>
  <si>
    <t>02147-002</t>
  </si>
  <si>
    <t>AXIS Q6078-E 50HZ</t>
  </si>
  <si>
    <t>Top performance UHD 4K PTZ camera, 20x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and High PoE midspan with fiber slot are included. No mounting bracket included (several different accessories available).</t>
  </si>
  <si>
    <t>02149-001</t>
  </si>
  <si>
    <t>AXIS Q1951-E 7mm 8.3 fps</t>
  </si>
  <si>
    <t>Outdoor thermal network camera for wall and ceiling mount, 384x288 resolution, 8.3 fps, and 7 mm lens with 55°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</si>
  <si>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02151-001</t>
  </si>
  <si>
    <t>AXIS Q1951-E 13mm 8.3 fps</t>
  </si>
  <si>
    <t>Outdoor thermal network camera for wall and ceiling mount, 384x288 resolution, 8.3 fps, and 13 mm lens with 28°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</si>
  <si>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02153-001</t>
  </si>
  <si>
    <t>AXIS Q1951-E 19mm 8.3 fps</t>
  </si>
  <si>
    <t>Outdoor thermal network camera for wall and ceiling mount, 384x288 resolution, 8.3 fps, and 19 mm lens with 19.4°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</si>
  <si>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02155-001</t>
  </si>
  <si>
    <t>AXIS Q1951-E 35mm 8.3 fps</t>
  </si>
  <si>
    <t>Outdoor thermal network camera for wall and ceiling mount, 384x288 resolution, 8.3 fps, and 35 mm lens with 10.5°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</si>
  <si>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02157-001</t>
  </si>
  <si>
    <t>AXIS Q1952-E 10mm 8.3 fps</t>
  </si>
  <si>
    <t>Outdoor thermal network camera for wall and ceiling mount, 640x480 resolution, 8.3 fps, and 10 mm lens with 63°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This product is subject to export control regulations. You should always consult and comply with the regulations of the appropriate local export control authorities.</t>
  </si>
  <si>
    <t>02159-001</t>
  </si>
  <si>
    <t>AXIS Q1952-E 19mm 8.3 fps</t>
  </si>
  <si>
    <t>Outdoor thermal network camera for wall and ceiling mount, 640x480 resolution, 8.3 fps, and 19 mm lens with 31°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This product is subject to export control regulations. You should always consult and comply with the regulations of the appropriate local export control authorities.</t>
  </si>
  <si>
    <t>02161-001</t>
  </si>
  <si>
    <t>AXIS Q1952-E 35mm 8.3 fps</t>
  </si>
  <si>
    <t>Outdoor thermal network camera for wall and ceiling mount, 640x480 resolution, 8.3 fps, and 35 mm lens with 17°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This product is subject to export control regulations. You should always consult and comply with the regulations of the appropriate local export control authorities.</t>
  </si>
  <si>
    <t>5505-041</t>
  </si>
  <si>
    <t>AXIS T8353 MOUNT</t>
  </si>
  <si>
    <t>Mounting accessory for AXIS T8353 Microphones</t>
  </si>
  <si>
    <t>LXR-EVO-S24</t>
  </si>
  <si>
    <t>LXR-EVO-S48</t>
  </si>
  <si>
    <t>LXR-EVO-S72</t>
  </si>
  <si>
    <t>LXR-EVO-S96</t>
  </si>
  <si>
    <t>LXR-EVO-GL-B100</t>
  </si>
  <si>
    <t>01572-001</t>
  </si>
  <si>
    <t>EXCAM XF Q1785</t>
  </si>
  <si>
    <t>Explosion-protected, PoE powered, HDTV 1080p 32x optical zoom, ATEX/IECEx/EAC certified for hazardous locations. Ex II 2 G Ex d IIC T5 Gb, Ex II 2 D Ex t IIIC T95°C Db IP68, -60ºC &lt;= Ta &lt;= +60ºC. Model key:T08-VA2.3.K3.BOR5-C-005-K-LL. Stainless Steel 316L housing with wiper and sunshield. Lightfinder, Zipstream, forensic WDR, electronic image stabilization. AXIS Surveillance SD Card 64GB, 5m network and power cable preinstalled, Ex e connection box. Built to order, 6 weeks lead time.</t>
  </si>
  <si>
    <t>02115-001</t>
  </si>
  <si>
    <t>XP40-Q1785 -40C</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</si>
  <si>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and operating temperature -40°C to +70°C. Powered by 24 V AC (Power supply not included). Includes a removable sunshield and AXIS Surveillance microSDXC™ Card 128 GB.</t>
  </si>
  <si>
    <t>01513-001</t>
  </si>
  <si>
    <t>AXIS T94N01D PENDANT KIT</t>
  </si>
  <si>
    <t>AXIS T94N01D Pendant Kit comprises a weathershield and a mounting adapter for AXIS P3717-PLE Network Camera. The mounting adapter is compatible with 1.5-inch NPS thread. The kit enables AXIS P3717-PLE to be mounted on walls, poles, parapets and outer corners using AXIS T91 mounting accessories.</t>
  </si>
  <si>
    <t>5507-451</t>
  </si>
  <si>
    <t>AXIS T91B50 TELESCOPIC CEIL MNT</t>
  </si>
  <si>
    <t>Indoor/outdoor telescopic ceiling mount. Expands between 1 m (39") and 2 m (79"). Features a swivel action to prevent breaking if hit by forklifs or high vehicles. Can be mounted on a sloped ceiling. Accessory extension pipes (Not included) for a maximum lengh of 5 m (197"). Compatible with all Axis pendant kits featuring a 1,5” NPS thread and the AXIS T91A05 Camera holder for fixed cameras.</t>
  </si>
  <si>
    <t>5507-461</t>
  </si>
  <si>
    <t>AXIS T91B51 CEILING MOUNT</t>
  </si>
  <si>
    <t>The indoor/outdoor ceiling mount is ideal for low ceiling installations such as parking houses, with swivel action to prevent breaking if hit. Can be mounted in a sloped ceilings/soffits to compensate angles up to 45 degrees. Available accessory extension pipes (Not included) of 30 cm (12”) or 1 meter (39”) to enable correct camera height for the specific environment. Compatible with all Axis pendant kits featuring a 1,5” NPS thread and the AXIS T91A05 Camera holder for fixed cameras.</t>
  </si>
  <si>
    <t>5507-491</t>
  </si>
  <si>
    <t>AXIS T91B52 EXTENSION PIPE 30 CM</t>
  </si>
  <si>
    <t>Extension pipe for AXIS T91B50 and AXIS T91B51. Length 30 cm (12").</t>
  </si>
  <si>
    <t>5507-481</t>
  </si>
  <si>
    <t>AXIS T91B52 EXTENSION PIPE 100 CM</t>
  </si>
  <si>
    <t>Extension pipe for AXIS T91B50 and AXIS T91B51. Length 100 cm (39").</t>
  </si>
  <si>
    <t>PNB-A9001LP</t>
  </si>
  <si>
    <t>PNO-A9081RLP</t>
  </si>
  <si>
    <t>QNO-7012R</t>
  </si>
  <si>
    <t>QNO-7022R</t>
  </si>
  <si>
    <t>QNO-7032R</t>
  </si>
  <si>
    <t>PNM-9000QB</t>
  </si>
  <si>
    <t>QND-7012R</t>
  </si>
  <si>
    <t>QND-7022R</t>
  </si>
  <si>
    <t>QND-7032R</t>
  </si>
  <si>
    <t>PNV-A9081RLP</t>
  </si>
  <si>
    <t>QNV-7012R</t>
  </si>
  <si>
    <t>QNV-7022R</t>
  </si>
  <si>
    <t>QNV-7032R</t>
  </si>
  <si>
    <t>QNV-6014R</t>
  </si>
  <si>
    <t>QNP-6250R</t>
  </si>
  <si>
    <t>QNP-6320</t>
  </si>
  <si>
    <t>QNP-6320R</t>
  </si>
  <si>
    <t>TID-600R</t>
  </si>
  <si>
    <t>PRN-1600B2</t>
  </si>
  <si>
    <t>XRN-420S</t>
  </si>
  <si>
    <t>QRN-430S</t>
  </si>
  <si>
    <t>WAVE-PRO-01</t>
  </si>
  <si>
    <t>WAVE-PRO-04</t>
  </si>
  <si>
    <t>WAVE-PRO-08</t>
  </si>
  <si>
    <t>WAVE-PRO-16</t>
  </si>
  <si>
    <t>WAVE-PRO-24</t>
  </si>
  <si>
    <t>WAVE-PRO-48</t>
  </si>
  <si>
    <t>WAVE-VW-02</t>
  </si>
  <si>
    <t>WAVE-ENC-04</t>
  </si>
  <si>
    <t>WAVE-IO-01</t>
  </si>
  <si>
    <t>WAVE-EMB-04</t>
  </si>
  <si>
    <t>L33750</t>
  </si>
  <si>
    <t>B331.4514</t>
  </si>
  <si>
    <t>B331.3993</t>
  </si>
  <si>
    <t>M310181</t>
  </si>
  <si>
    <t>B331.3994</t>
  </si>
  <si>
    <t>M310180</t>
  </si>
  <si>
    <t>B331.3991</t>
  </si>
  <si>
    <t>M310184</t>
  </si>
  <si>
    <t>B331.3992</t>
  </si>
  <si>
    <t>M310183</t>
  </si>
  <si>
    <t>B331.3986</t>
  </si>
  <si>
    <t>M310187</t>
  </si>
  <si>
    <t>B331.3988</t>
  </si>
  <si>
    <t>M310186</t>
  </si>
  <si>
    <t>B331.3984</t>
  </si>
  <si>
    <t>M310189</t>
  </si>
  <si>
    <t>B331.3985</t>
  </si>
  <si>
    <t>M310190</t>
  </si>
  <si>
    <t>B331.3989</t>
  </si>
  <si>
    <t>M310193</t>
  </si>
  <si>
    <t>B331.3990</t>
  </si>
  <si>
    <t>M310192</t>
  </si>
  <si>
    <t>02235-001</t>
  </si>
  <si>
    <t>AXIS P1455-LE-3 L. P. Verifier Kit</t>
  </si>
  <si>
    <t>02099-001</t>
  </si>
  <si>
    <t>AXIS P3255-LVE</t>
  </si>
  <si>
    <t>Fixed dome with Deep Learing Processing Unit. Support for Forensic WDR, Lightfinder 2.0 and OptimizedIR illumination. Discreet, dust- and IK10 vandal-resistant outdoor-ready casing. Varifocal 3.4-8.9 mm P-Iris lens with remote zoom and focus simplifying the installation. Multiple, individually configurable H.264, H.265 and Motion JPEG streams. HDTV 1080p up to 60 fps, 30fps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Powered by IEEE 802.3at Type 2 Class 4 (PoE+). Includes mounting bracket for wall/ceiling or junction boxes.</t>
  </si>
  <si>
    <t>02218-001</t>
  </si>
  <si>
    <t>AXIS P3727-PLE</t>
  </si>
  <si>
    <t>AXIS P3727-PLE Panoramic Camera offers 4x2 MP with 360° IR coverage. It lets you easily cover four different areas with a single camera, around the clock and even in challenging lighting. You’ll be able to count on both high-quality overviews and detailed coverage thanks to the brilliant design of this cost-effective solution. And, AXIS Object Analytics on one channel, allowing you to detect and classify humans and vehicles, all tailored to your specific needs.</t>
  </si>
  <si>
    <t>02060-001</t>
  </si>
  <si>
    <t>AXIS P3818-PVE</t>
  </si>
  <si>
    <t>AXIS P3818-PVE delivers a 180º panoramic overview of extensive areas with ultra-high resolution images and incredible details up to 30 fps. With 13 MP resolution and seamless stitching of all three images, it offers 180° horizontal and 90° vertical coverage with no blind spots. Including a variety of mounting options, it’s also possible to mount two cameras back-to-back for a complete 360° overview using AXIS T94V01C Dual Camera Mount. Featuring edge-to-edge technology, it’s easy to add support for audio. Additionally, built-in cybersecurity features prevent unauthorized access and safeguard your system.</t>
  </si>
  <si>
    <t>02036-002</t>
  </si>
  <si>
    <t>Sixteen-channel video encoder support PAL/NTSC cameras. Multiple, individually configurable H.264, H.265 and Motion JPEG streams. Frame rate 25/30 fps in all resolutions. Axis Zipstream technology for reduced bandwidth and storage needs. Video motion detection and active tampering alarm. 4 serial ports for RS422/485 communication. Power over Ethernet or 12-20V DC input. MicroSD/MicroSDHC memory card slot for optional local video storage. PTZ cameras control over the serial ports.</t>
  </si>
  <si>
    <t>01575-001</t>
  </si>
  <si>
    <t>AXIS DEVICE MICROPHONE A</t>
  </si>
  <si>
    <t>AXIS Device Microphone A is an omnidirectional microphone to enable audio recording and/or audio analytics with AXIS devices that support audio but do not include a microphone. The product is compatible with devices that support 3.5 mm audio input, like AXIS indoor Q35 series or P33 series together with AXIS TP3201 Recessed Mount.</t>
  </si>
  <si>
    <t>01798-001</t>
  </si>
  <si>
    <t>AXIS TP3901 MICROPHONE KIT</t>
  </si>
  <si>
    <t>Casing with built-in microphone for selected AXIS P32-LV cameras. Color: Axis white.</t>
  </si>
  <si>
    <t>01963-001</t>
  </si>
  <si>
    <t>AXIS DEVICE MICROPHONE B</t>
  </si>
  <si>
    <t>AXIS Device Microphone B is an omnidirectional microphone to enable audio recording and/or audio analytics with AXIS devices that support audio but do not include a microphone. The product includes a Terminal Block to 3.5 mm Audio Extension allowing it to be installed together with our latest AXIS P32 series.</t>
  </si>
  <si>
    <t>02269-001</t>
  </si>
  <si>
    <t>AXIS TU1001-VE Microphone</t>
  </si>
  <si>
    <t>AXIS TU1001 -VE is an outdoor analog microphone which has to be connected over 3,5mm jack to an AXIS camera or AXIS device with Audio IN support. AXIS TU1001 -VE is IK10 and IP66 rated to withstand challenges in outdoor environments. AXIS TU1001 -VE can be wall or celling mounted.</t>
  </si>
  <si>
    <t>02270-001</t>
  </si>
  <si>
    <t>AXIS TU1001-V Microphone</t>
  </si>
  <si>
    <t>TU1001 -V is an indoor analog microphone for single gang box. TU1001 -V is IK10 rated.</t>
  </si>
  <si>
    <t>01942-001</t>
  </si>
  <si>
    <t>AXIS D4100-E NETWORK STROBE SIREN</t>
  </si>
  <si>
    <t>AXIS D4100-E Network Strobe Siren helps deter intruders and improve operations with the power of light and sound. Flexible to configure with a combination of RGBA light patterns and sounds up to 110 dB. Easy to setup through two configurable I/O ports, VAPIX, MQTT or SIP.  Power over Ethernet. IP66 and IK10 outdoor ready, vandal-resistant casing. Includes mounting bracket for wall/ceiling or junction boxes.</t>
  </si>
  <si>
    <t>XNB-9003</t>
  </si>
  <si>
    <t>XNB-8003</t>
  </si>
  <si>
    <t>XNB-6003</t>
  </si>
  <si>
    <t>XNO-9083R</t>
  </si>
  <si>
    <t>XNO-8083R</t>
  </si>
  <si>
    <t>XNO-6083R</t>
  </si>
  <si>
    <t>XNO-C9083R</t>
  </si>
  <si>
    <t>XNO-C8083R</t>
  </si>
  <si>
    <t>XNO-C7083R</t>
  </si>
  <si>
    <t>XNO-C6083R</t>
  </si>
  <si>
    <t>XNO-6123R</t>
  </si>
  <si>
    <t>XND-9083RV</t>
  </si>
  <si>
    <t>XND-8093RV</t>
  </si>
  <si>
    <t>XND-8083RV</t>
  </si>
  <si>
    <t>XND-6083RV</t>
  </si>
  <si>
    <t>XND-C9083RV</t>
  </si>
  <si>
    <t>XND-C8083RV</t>
  </si>
  <si>
    <t>XND-C7083RV</t>
  </si>
  <si>
    <t>XND-C6083RV</t>
  </si>
  <si>
    <t>XNV-9083R</t>
  </si>
  <si>
    <t>XNV-8093R</t>
  </si>
  <si>
    <t>XNV-8083R</t>
  </si>
  <si>
    <t>XNV-6083R</t>
  </si>
  <si>
    <t>XNV-C9083R</t>
  </si>
  <si>
    <t>XNV-C8083R</t>
  </si>
  <si>
    <t>XNV-C7083R</t>
  </si>
  <si>
    <t>XNV-C6083R</t>
  </si>
  <si>
    <t>XNV-6123R</t>
  </si>
  <si>
    <t>TNV-8011C</t>
  </si>
  <si>
    <t>TNV-7011RC</t>
  </si>
  <si>
    <t>SPE-420</t>
  </si>
  <si>
    <t>SBV-116B</t>
  </si>
  <si>
    <t>SBV-180WW</t>
  </si>
  <si>
    <t>Evo S Base 24 - includes 24 channels, unlimited connections and 2 years Support &amp; Updates Plan</t>
  </si>
  <si>
    <t>Evo S Base 48 - includes 48 channels, unlimited connections and 2 years Support &amp; Updates Plan</t>
  </si>
  <si>
    <t>Evo S Base 72 - includes 72 channels, unlimited connections and 2 years Support &amp; Updates Plan</t>
  </si>
  <si>
    <t>Evo S Base 96 - includes 96 channels, unlimited connections and 2 years Support &amp; Updates Plan</t>
  </si>
  <si>
    <t>LXR-EVO-SA1</t>
  </si>
  <si>
    <t>EVO-1Y4S-SA1</t>
  </si>
  <si>
    <t>EVO-2Y4S-SA1</t>
  </si>
  <si>
    <t>EVO-3Y4S-SA1</t>
  </si>
  <si>
    <t>Evo Global Base license, includes 100 ch and 2 years Support &amp; Updates Plan</t>
  </si>
  <si>
    <t>LXR-EVO-GL-1</t>
  </si>
  <si>
    <t>EVO-1YGL-1</t>
  </si>
  <si>
    <t>Luxriot EVO 1YGL-1</t>
  </si>
  <si>
    <t>Evo Global 1 year Support &amp; Updates Plan for 1 channel</t>
  </si>
  <si>
    <t>EVO-2YGL-1</t>
  </si>
  <si>
    <t>Luxriot EVO 2YGL-1</t>
  </si>
  <si>
    <t>Evo Global 2 years Support &amp; Updates Plan for 1 channel</t>
  </si>
  <si>
    <t>EVO-3YGL-1</t>
  </si>
  <si>
    <t>Luxriot EVO 3YGL-1</t>
  </si>
  <si>
    <t>Evo Global 3 years Support &amp; Updates Plan for 1 channel</t>
  </si>
  <si>
    <t>LRX-EVA-Base-1</t>
  </si>
  <si>
    <t>02164-001</t>
  </si>
  <si>
    <t>AXIS Q1656</t>
  </si>
  <si>
    <t>1/1.8” sensor, 4 MP, Day/night fixed box camera with Deep Learning Processing Unit (DLPU). Support for Forensic WDR and Lightfinder 2.0. Includes an IR corrected varifocal 3.9-10 mm F1.5 i-CS lens with remote zoom and focus.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</si>
  <si>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02164-031</t>
  </si>
  <si>
    <t>AXIS Q1656-B</t>
  </si>
  <si>
    <t>1/1.8” sensor, 4 MP, Day/night fixed box camera with Deep Learning Processing Unit (DLPU). Support for Forensic WDR and Lightfinder 2.0.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</si>
  <si>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02168-001</t>
  </si>
  <si>
    <t>AXIS Q1656-LE</t>
  </si>
  <si>
    <t>02442-031</t>
  </si>
  <si>
    <t>AXIS Q1656-BLE</t>
  </si>
  <si>
    <t>02168-031</t>
  </si>
  <si>
    <t>AXIS Q1656-BE</t>
  </si>
  <si>
    <t>1/1.8” image sensor, outdoor, NEMA 4X, IP66, IP67 and IK10 impact resistant, 4 MP, Day/night fixed box camera with Deep Learning Processing Unit (DLPU). Support for Forensic WDR and Lightfinder 2.0.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and cable glands. Lens, mounts, wiper, illuminator are not included but available as optional accessories. Midspan or power supply not included.</t>
  </si>
  <si>
    <t>02220-001</t>
  </si>
  <si>
    <t>AXIS Q1715 BLOCK CAMERA</t>
  </si>
  <si>
    <t>02112-001</t>
  </si>
  <si>
    <t>AXIS M4216-V</t>
  </si>
  <si>
    <t>Compact, varifocal, D/N mini dome with dust- and vandal-resistant casing for easy indoor mounting. 3-6 mm lens with remote zoom and focus simplifying the installation. Multiple, individually configurable H.264, H.265 and Motion JPEG streams; 4MP in 4:3, 3MP in 16:9, max 30 fps with WDR. Zipstream for reduced bandwidth and storage. Includes a Deep Learning Processing Unit (DPLU) for advanced analytics. Axis Object Analytics, video motion detection and active tampering alarm. HDMI output (micro). MicroSD memory card slot for optional local video storage.  AXIS Edge Vault for increased Cyber Security</t>
  </si>
  <si>
    <t>02113-001</t>
  </si>
  <si>
    <t>AXIS M4216-LV</t>
  </si>
  <si>
    <t>Compact, varifocal, D/N mini dome with built-in IR illumination and dust- and vandal-resistant casing for easy indoor mounting. 3-6 mm lens with remote zoom and focus simplifying the installation. Multiple, individually configurable H.264, H.265 and Motion JPEG streams; 4MP in 4:3, 3MP in 16:9, max 30 fps with WDR. Zipstream for reduced bandwidth and storage. Includes a Deep Learning Processing Unit (DPLU) for advanced analytics. Axis Object Analytics, video motion detection and active tampering alarm. HDMI output (micro). MicroSD memory card slot for optional local video storage. AXIS Edge Vault for increased Cyber Security</t>
  </si>
  <si>
    <t>AXIS M4308-PLE</t>
  </si>
  <si>
    <t>AXIS M4308-PLE is a discreet, outdoor-ready mini dome designed to blend seamlessly into any environment. With 12 MP sensor and stereographic lens it offers outstanding images and complete 360° panoramic overview. Thanks to Sharpdome 360, this panoramic camera delivers greater sharpness at the edges of the image. AXIS Object Analytics is included and a deep learning processing unit (DLPU) enables unique opportunities to take advantage of analytics based on deep learning on the edge. It includes Axis Lightfinder and Axis Forensic WDR for true colors and great details in challenging light or near darkness. Plus, Axis OptimizedIR for surveillance in pitch darkness. Four built-in microphones and Voice Enhancer offers audio capture with great noise suppression.</t>
  </si>
  <si>
    <t>02054-001</t>
  </si>
  <si>
    <t>AXIS Q3536-LVE 9MM DOME CAMERA</t>
  </si>
  <si>
    <t>Advanced fixed dome camera with Deep Learning Processing Unit (DLPU). Support for Forensic WDR, Lightfinder 2.0 and OptimizedIR. IR shielded dome for reduced reflections. Robust, dust- and IK10+ vandal-resistant outdoor-ready metal casing.
Varifocal 4-9 mm P-Iris lens with remote zoom and focus. Electronic Image Stabilization.
Multiple, individually configurable streams, H.264/H.265 with Zipstream and Motion JPEG. 4MP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</si>
  <si>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02224-001</t>
  </si>
  <si>
    <t>AXIS Q3536-LVE 29MM DOME CAMERA</t>
  </si>
  <si>
    <t>Advanced fixed dome camera with Deep Learning Processing Unit (DLPU). Support for Forensic WDR, Lightfinder 2.0 and OptimizedIR. IR shielded dome for reduced reflections. Robust, dust- and IK10+ vandal-resistant outdoor-ready metal casing.
Varifocal 11-29 mm P-Iris lens with remote zoom and focus. Electronic Image Stabilization.
Multiple, individually configurable streams, H.264/H.265 with Zipstream and Motion JPEG. 4MP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</si>
  <si>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02225-001</t>
  </si>
  <si>
    <t>AXIS Q3538-LVE DOME CAMERA</t>
  </si>
  <si>
    <t>Advanced fixed dome camera with Deep Learning Processing Unit (DLPU). Support for Forensic WDR, Lightfinder 2.0 and OptimizedIR. IR shielded dome for reduced reflections. Robust, dust- and IK10+ vandal-resistant outdoor-ready metal casing.
Varifocal 6-13 mm P-Iris lens with remote zoom and focus. Electronic Image Stabilization.
Multiple, individually configurable streams, H.264/H.265 with Zipstream and Motion JPEG. 8MP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</si>
  <si>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02278-001</t>
  </si>
  <si>
    <t>AXIS XPQ1785</t>
  </si>
  <si>
    <t>Explosion-protected stainless steel (316L) PTZ network camera certified for use in hazardous areas according to ATEX, IECEx, cMETus. Ex db IIC T5 Gb, Ex tb IIIC T100°C Db, Class I/II/III Div 1 Groups B, C, D, E, F, G, Class I Zone 1 AEx db IIC T5 Gb, Zone 21 AEx tb IIIC T100°C Db. IP 66/67/68, Type 4X. Certificate: 20ATEX0651X (ATEX), EXV 20.0017X (IECEx), E115198 (cMETus), part code: P21. AXIS Q1785 1080p HDTV camera inside with 32x optical zoom, auto focus and day/night mode. Continuous 360° pan and tilt and 256 preset positions. Multiple, individually configurable H.264 and Motion JPEG streams; max HDTV 1080p resolution at 25/30 fps. It supports Onvif, WDR, EIS and built-in smoke and fire detection. Operating temp -60°C to +60°C. 110-230VAC, RJ45 and SFP for fiber or coax connection. Integrated wiper, sunshield and AXIS Surveillance microSDXC card 128Gb included.</t>
  </si>
  <si>
    <t>02336-001</t>
  </si>
  <si>
    <t>AXIS TQ1601-E CONDUIT BACK BOX</t>
  </si>
  <si>
    <t>Back box to enable external cable entry or use of cable protection equipment. Holes on top and side for 3/4 inch conduits or M25 cable protection pipes. Compatible with AXIS T94Q01A Wall mount, all AXIS M11-E/P13-E/Q16-E/Q1755-E/Q1910-E/21-E/22-E outdoor fixed box camera wall mounts and AXIS T92E Series and AXIS T93E05 Fixed camera housings.</t>
  </si>
  <si>
    <t>02315-001</t>
  </si>
  <si>
    <t>AXIS TU8001 Ethernet Surge Protector</t>
  </si>
  <si>
    <t>AXIS TU8001 Ethernet Surge Protector helps reduce downtime, service and maintenance of your system by shielding your PoE devices against transient voltage spikes in the Ethernet cable. The product protects up to 10 kV surge, with data rates up to 1 Gbps. AXIS TU8001 is IEC 61643-21 complaint and can handle extended temperature ranges. Its compact form factor is ideal for surface or DIN-rail installations, in e.g. electrical cabinets. A high-quality product validated to work seamlessly with Axis devices.</t>
  </si>
  <si>
    <t>AT-VST-APL-06-60</t>
  </si>
  <si>
    <t>Unified NMS Appliance-Box with Vista base compatible, 6x 10/100/1000T, Requires purchase of Net.Cover for Support and Software Updates.</t>
  </si>
  <si>
    <t>AT-VST-APL-10-60</t>
  </si>
  <si>
    <t>Unified NMS Appliance-Box with Vista base compatible, 6x 10/100/1000T, 4x 100/1000T/10GT, Requires purchase of Net.Cover for Support and Software Updates.</t>
  </si>
  <si>
    <t>AT-SW-AWC10-1YR</t>
  </si>
  <si>
    <t>Cumulative subscription license of AWC for 10 APs, 1-year license for x530, x550, x930, x950, and GEN2 series. One license for 1 switch or 1 stack</t>
  </si>
  <si>
    <t>AT-SW-AWC10-5YR</t>
  </si>
  <si>
    <t>Cumulative subscription license of AWC for 10 APs, 5-year license for x530, x550, x930, x950, and GEN2 series. One license for 1 switch or 1 stack</t>
  </si>
  <si>
    <t>12 Slot chassis including AT-SBx31FAN, no power supplies.</t>
  </si>
  <si>
    <t>AT-SBx31GS24</t>
  </si>
  <si>
    <t>24 Port SFP Blade (100 and 1000Mbps)</t>
  </si>
  <si>
    <t>AT-x950-52XTQm-B01</t>
  </si>
  <si>
    <t>AT-x950-52XTQm-B05</t>
  </si>
  <si>
    <t>AT-FL-x950-ASEC-1YR</t>
  </si>
  <si>
    <t>AT-x950 series AMF-Sec license for 1 year</t>
  </si>
  <si>
    <t>AT-FL-x950-ASEC-5YR</t>
  </si>
  <si>
    <t>AT-x950 series AMF-Sec license for 5 year</t>
  </si>
  <si>
    <t>AT-x930-28GTX-B01</t>
  </si>
  <si>
    <t>AT-x930-28GTX-B05</t>
  </si>
  <si>
    <t>AT-x930-28GPX-B01</t>
  </si>
  <si>
    <t>AT-x930-28GPX-B05</t>
  </si>
  <si>
    <t>AT-x930-28GSTX-B01</t>
  </si>
  <si>
    <t>AT-x930-28GSTX-B05</t>
  </si>
  <si>
    <t>AT-x930-52GTX-B01</t>
  </si>
  <si>
    <t>AT-x930-52GTX-B05</t>
  </si>
  <si>
    <t>AT-x930-52GPX-B01</t>
  </si>
  <si>
    <t>AT-x930-52GPX-B05</t>
  </si>
  <si>
    <t>L3 Stackable Switch, 48x 10/100/1000-T, 4x SFP+ Ports and dual fixed PSU, EU Power Cord</t>
  </si>
  <si>
    <t>L3 Stackable Switch, 24x 10/100/1000-T, 4x SFP+ Ports and dual fixed PSU, EU Power Cord</t>
  </si>
  <si>
    <t>L3 Stackable Switch, 24x 10/100/1000-T PoE+, 4x SFP+ Ports and dual fixed PSU, EU Power Cord</t>
  </si>
  <si>
    <t>AT-x530L-10GHXm-50</t>
  </si>
  <si>
    <t>L3 Stackable Switch,  8x 100M/1G/2.5G/5G-T PoE+, 2x SFP+ Ports and single fixed PSU, EU Power Cord</t>
  </si>
  <si>
    <t>AT-FL-x530L-OF13-1YR</t>
  </si>
  <si>
    <t>1 year OpenFlow v1.3 license for AT-x530L Series switches</t>
  </si>
  <si>
    <t>AT-FL-x530L-OF13-5YR</t>
  </si>
  <si>
    <t>5 year OpenFlow v1.3 license for AT-x530L Series switches</t>
  </si>
  <si>
    <t>L3 Gigabit Edge Switch, 8x 10/100/1000-T, 2 x SFP+ Ports and single fixed PSU, UK Power Cord</t>
  </si>
  <si>
    <t>AT-x330-10GTX-50</t>
  </si>
  <si>
    <t>AT-FL-x330-01</t>
  </si>
  <si>
    <t>x330 series premium license</t>
  </si>
  <si>
    <t>AT-FL-x330-8032</t>
  </si>
  <si>
    <t>G.8032 ring protection license for x330 series</t>
  </si>
  <si>
    <t>AT-FL-x330-OF13-1YR</t>
  </si>
  <si>
    <t>x330 series license to enable OpenFlow version 1.3 for 1 year</t>
  </si>
  <si>
    <t>AT-FL-x330-OF13-5YR</t>
  </si>
  <si>
    <t>x330 series license to enable OpenFlow version 1.3 for 5 year</t>
  </si>
  <si>
    <t>AT-GS980MX/10HSm-50</t>
  </si>
  <si>
    <t>L3 Stackable Switch, 8x 100M/1/2.5/5G PoE++, 2x SFP+ ports and a single fixed power supply, EU Power Cord.</t>
  </si>
  <si>
    <t>AT-GS980MX/28-50</t>
  </si>
  <si>
    <t>L3 Stackable Switch, 24x 10/100/1000-T, 4x SFP+ Ports and a single fixed power supply, EU Power Cord.</t>
  </si>
  <si>
    <t>AT-GS980MX/28PSm-50</t>
  </si>
  <si>
    <t>L3 Stackable Switch, 20x 10/100/1000-T PoE+ , 4x 100M/1G/2.5G/5G-T PoE+, 4x SFP+ Ports and a single fixed PSU, EU Power Cord</t>
  </si>
  <si>
    <t>AT-GS980MX/52-50</t>
  </si>
  <si>
    <t>L3 Stackable Switch, 48x 10/100/1000-T, 4x SFP+ Ports and a single fixed power supply, EU Power Cord.</t>
  </si>
  <si>
    <t>AT-GS980MX/52PSm-50</t>
  </si>
  <si>
    <t>L3 Stackable Switch, 40x 10/100/1000-T PoE+ , 8x 100M/1G/2.5G/5G-T PoE+, 4x SFP+ Ports and a single fixed PSU, EU Power Cord</t>
  </si>
  <si>
    <t>AT-FL-G98MX-CP</t>
  </si>
  <si>
    <t>Continuous POE license for GS980MX Series</t>
  </si>
  <si>
    <t>AT-FL-G98MX-UD</t>
  </si>
  <si>
    <t>UDLD license for GS980MX Series</t>
  </si>
  <si>
    <t>AT-FL-G98EM-01</t>
  </si>
  <si>
    <t>L3 Gigabit Switch, 8x 10/100/1000-T, 1x 1/2.5/5/10G-T, 1x SFP+ Ports and a single fixed PSU, UK Power Cord.</t>
  </si>
  <si>
    <t>AT-GS970EMX/10-50</t>
  </si>
  <si>
    <t>AT-FL-G97EMX-01</t>
  </si>
  <si>
    <t>GS970EMX series premium license</t>
  </si>
  <si>
    <t>AT-FL-FS98-UDLD</t>
  </si>
  <si>
    <t>AT-BRKT-CONV-AP1</t>
  </si>
  <si>
    <t>Bracket Converter for replace from existing AP to TQ1402, TQ5403, TQ6602</t>
  </si>
  <si>
    <t>AT-TQ6602-00</t>
  </si>
  <si>
    <t>IEEE 802.11ax wireless access point with dual band radios and embedded antenna. AC power adapter not included. For EU, Singapore, Vietnam, Thailand, Hong Kong, Malaysia, India and China market.</t>
  </si>
  <si>
    <t>AT-PWRADP-01-50</t>
  </si>
  <si>
    <t>AC adapter for TQ series AP, EU Power Code</t>
  </si>
  <si>
    <t>AT-7101GHTm-50</t>
  </si>
  <si>
    <t>IEEE 802.3bt Power over Ethernet Injector (POE++ with up to 60W and 10M/100M/1G/2.5G/5G Multi-Gigabit Ethernet support) EU Power Cord</t>
  </si>
  <si>
    <t>AT-SDR240-48</t>
  </si>
  <si>
    <t>48V 240W Single Output Industrial DIN RAIL Power Supply</t>
  </si>
  <si>
    <t>AT-GS950/28PS V2-50</t>
  </si>
  <si>
    <t>Gigabit webSmart switch, 24x 10/100/1000-T PoE+, 4x SFP Ports and single fixed PSU, EU Power Code</t>
  </si>
  <si>
    <t>AT-PC200/SC-960</t>
  </si>
  <si>
    <t>TAA (Federal) 10/100TX to 100FX/SC POE+ Media &amp; Rate Converter, Universal PSU</t>
  </si>
  <si>
    <t>AT-PC2000/SP-960</t>
  </si>
  <si>
    <t>TAA (Federal) 10/100/1000T to 100X/1000X SFP POE+ Media &amp; Rate Converter, Universal PSU</t>
  </si>
  <si>
    <t>AT-PC2000/LC-960</t>
  </si>
  <si>
    <t>TAA (Federal) 10/100/1000T to 1000SX/LC POE+ Media &amp; Rate Converter, Universal PSU</t>
  </si>
  <si>
    <t>AT-PC2000/SC-960</t>
  </si>
  <si>
    <t>TAA (Federal) 10/100/1000T to 1000SX/SC POE+ Media &amp; Rate Converter, Universal PSU</t>
  </si>
  <si>
    <t>AT-DMC1000/SC-50</t>
  </si>
  <si>
    <t>AT-MMC2000LX/LC-960      </t>
  </si>
  <si>
    <t>TAA (Federal), 10/100/1000T to 1000LX/LC (20km) Single-Mode Mini Media &amp; Rate Converter</t>
  </si>
  <si>
    <t>TAA (Federal), 10/100/1000T to 1000LX/SC (20km) Single-Mode Mini Media &amp; Rate Converter</t>
  </si>
  <si>
    <t>AT-MMC200LX/SC-960</t>
  </si>
  <si>
    <t>TAA (Federal), 10/100TX to 100LX/SC (20km) Single-Mode Mini Media &amp; Rate Converter</t>
  </si>
  <si>
    <t>AT-MMC200LX/ST-960</t>
  </si>
  <si>
    <t>TAA (Federal), 10/100TX to 100LX/ST (20km) Single-Mode Mini Media &amp; Rate Converter</t>
  </si>
  <si>
    <t>AT-MMC2000/T-960</t>
  </si>
  <si>
    <t>TAA, 10/1000/1000T to 10/100/1000T Media Extender, Universal PSU</t>
  </si>
  <si>
    <t>AT-QSFPSR4 v2</t>
  </si>
  <si>
    <t>TAA, QSFP+/SC SR4, Multi-Mode (150m)</t>
  </si>
  <si>
    <t>AT-SP10TM</t>
  </si>
  <si>
    <t>TAA, SFP+, RJ45 10/100/1G/2.5G/5G/10G, 100m</t>
  </si>
  <si>
    <t>AT-SPSX/SC</t>
  </si>
  <si>
    <t>TAA (Federal) SFP/SC 1G, Multi-Mode, 220m/550m, 850nm</t>
  </si>
  <si>
    <t>AT-SPFX/SC</t>
  </si>
  <si>
    <t>TAA (Federal) SFP/SC 100FX, Multi-Mode, 2km, 1310 nm</t>
  </si>
  <si>
    <t>AT-FL-VFW-BASE</t>
  </si>
  <si>
    <t>Virtual firewall license on AT-VST-APL-06-60 &amp; AT-VST-APL-10-60</t>
  </si>
  <si>
    <t>AT-RT-AWC5-1YR</t>
  </si>
  <si>
    <t>AT-RT-AWC5-5YR</t>
  </si>
  <si>
    <t>02326-001</t>
  </si>
  <si>
    <t>AXIS P3265-V</t>
  </si>
  <si>
    <t>02327-001</t>
  </si>
  <si>
    <t>AXIS P3265-LV</t>
  </si>
  <si>
    <t>02328-001</t>
  </si>
  <si>
    <t>AXIS P3265-LVE</t>
  </si>
  <si>
    <t>01562-001</t>
  </si>
  <si>
    <t>EXCAM XF Q1645</t>
  </si>
  <si>
    <t>Explosion-protected, PoE powered, HDTV 1080p fixed network camera, ATEX/IECEx/EAC certified for hazardous locations. Ex II 2 G Ex d IIC T5 Gb, Ex II 2 D Ex t IIIC T100°C Db IP68, -60ºC &lt;= Ta &lt;= +60ºC. Model key:T08-VA2.3.K1.BOR2-C-005-K-LL. Stainless Steel 316L housing with sunshield. 3.9 - 10mm F1.5 i-CS lens. Lightfinder, Zipstream, forensic WDR, electronic image stabilization, AXIS Motion Guard, AXIS Fence Guard. AXIS Surveillance SD Card 64GB, 5m network and power cable preinstalled, Ex e connection box. Built to order, 6 weeks lead time.</t>
  </si>
  <si>
    <t>01928-001</t>
  </si>
  <si>
    <t>EXCAM XPT Q6075</t>
  </si>
  <si>
    <t>Explosion-protected, top performance, PoE powered HDTV 1080p PTZ dome network camera with 40x zoom, ATEX/IECEx/EAC certified for hazardous locations. Ex II 2 G Ex d IIC T6 Gb, Ex II 2 D Ex t IIIC T80°C Db IP68, -50ºC &lt;= Ta &lt;= +60ºC. Model key:T08-TNXCD-C-005-K-LL. Stainless Steel 316L housing. Auto day/night functionality, Zipstream, wide dynamic range, electronic image stabilization, highlight compensation. Continuous 360º rotation and 220º tilt with E-flip. HDTV 1080p@60 fps, Lightfinder 2.0. AXIS T8154 PoE midspan with fiber slot is included (for installation in safe area or Ex d enclosure), AXIS Surveillance SD Card 128GB, EXTB-3 connection box, 5m armored network and power cable preinstalled. Built to order, 6 weeks lead time.</t>
  </si>
  <si>
    <t>01926-001</t>
  </si>
  <si>
    <t>D201-S XPT Q6075</t>
  </si>
  <si>
    <t>Explosion-protected, top performance, PoE powered HDTV 1080p PTZ dome network camera with 40x zoom, FM listed for hazardous locations Class I Division 1, Groups B, C, D, T6; Class 1 Zone 1 IIB + H2 T6, -20ºC &lt;= Ta &lt;= +55ºC (FM17US0156). Stainless Steel 316L housing. Auto day/night functionality, Zipstream, wide dynamic range, electronic image stabilization, highlight compensation. Continuous 360º rotation and 220º tilt with E-flip. HDTV 1080p@30 fps, 720@60 fps. High PoE midspan with fiber slot is included (for installation in safe area or Ex d enclosure), AXIS Surveillance SD Card 64GB. Optional accessories: Wall and pole mount.</t>
  </si>
  <si>
    <t>02082-001</t>
  </si>
  <si>
    <t>AXIS TU1002-VE MICROPHONE KIT</t>
  </si>
  <si>
    <t>AXIS TU1002-VE Microphone Kit, is an IP66, IK10 enclosure with embedded microphone. AXIS TU1002-VE fits a metallic mesh windscreen as well as dual weatherproofing membranes.The product is designed to fit an AXIS C8033 Audio Bridge, that combined with AXIS TU1002-VE will form a network microphone solution.</t>
  </si>
  <si>
    <t>02370-001</t>
  </si>
  <si>
    <t>AXIS C8110 NETWORK AUDIO BRIDGE</t>
  </si>
  <si>
    <t>AXIS C8110 Network Audio Bridge is a smart solution based on open standards for connecting and combining analog and digital audio systems. Thanks to the built-in AXIS Audio Manager Edge application you can get functionalities like zone management and content scheduling in existing analog systems. With SIP support it is possible to connect an IP telephony system for callouts in analog speakers. With analog audio input you can easily integrate your intercom system or music streaming box with network speakers from Axis.</t>
  </si>
  <si>
    <t>02384-001</t>
  </si>
  <si>
    <t>AXIS TQ1501-E CRANE TRAFFIC MOUNT</t>
  </si>
  <si>
    <t>A crane and traffic mount for more stability and less vibrations.  Note: Pivot mount for more stability, Robust, IK10, Coating in corrosion resilient material, offers more stability to your camera installations in demanding situations, such as mounting on cranes or traffic lights. NEMA 4X-ratings and can be tilted up to 45 degrees.  Compatible with P13-E/LE, T92E, T93F, Q16-LE, T92G20, T91B47.</t>
  </si>
  <si>
    <t>02101-002</t>
  </si>
  <si>
    <t>AXIS D8004 UNMANAGED POE SWITCH</t>
  </si>
  <si>
    <t>AXIS D8004 Unmanged PoE Switch is a 4 channel 10/100 Mbps PoE+ switch with plug &amp; play installation. The unmanaged switch comes with a 60 W power budget and is perfect as an entry-level switch for small systems with PoE requirements.</t>
  </si>
  <si>
    <t>02194-001</t>
  </si>
  <si>
    <t>AXIS TQ1901-E IR ILLUMINATOR KIT</t>
  </si>
  <si>
    <t>Illuminator Kit for AXIS P13 Series and AXIS Q1656-BE. Offers both and 850nm or 940nm wavelength. Powered by the camera. Camera requires Power over Ethernet (PoE) IEEE 802.3af/802.3at Type 1 Class 4 midspan power for AXIS P13 Series and AXIS Q1656-BE camera. 
AXIS TQ1901-E IR ILLUMINATOR KIT is included in AXIS Q1656-LE and AXIS Q1656-BLE</t>
  </si>
  <si>
    <t>Програмне забезпечення BioStar 2 Access Control Basic Edition з S/W Ліцензією. Кількість дверей 20</t>
  </si>
  <si>
    <t>Програмне забезпечення BioStar 2 Access Control Standard Edition з S/W Ліцензією. Кількість дверей 50</t>
  </si>
  <si>
    <t>Програмне забеспечення BioStar 2 Access Control Advanced Edition з S/W Ліцензією. Кількість дверей 100</t>
  </si>
  <si>
    <t>Програмне забеспечення BioStar 2 Access Control Professional Edition з S/W Ліцензією. Кількість дверей 300</t>
  </si>
  <si>
    <t>Програмне забеспеченняBioStar 2 Access Control Entreprise Edition з S/W Ліцензією. Кількість дверей 1000 і більше</t>
  </si>
  <si>
    <t>Модуль обліку робочого часу BIOSTAR2 Time Attendance Standard Edition License Module, кількість користувачів 100 - 500</t>
  </si>
  <si>
    <t>Модуль обліку робочого часу BIOSTAR2 Time Attendance Advanced Edition License Module, кількість користувачів 1000</t>
  </si>
  <si>
    <t>Модуль обліку робочого часу BIOSTAR2 Time Attendance Professional Edition License Module, кількість користувачів необмежена</t>
  </si>
  <si>
    <t>Програмне забеспечення BIOSTAR2 Visitor License Module</t>
  </si>
  <si>
    <t>Модуль розширення входу / виходу (2 входи / 1 вихід) сумісний з BioStar 2 (Secure I/O 2)</t>
  </si>
  <si>
    <t>Дводверний інтерфейсний модуль (8 входів / 6 виходів (включаючи 4 реле тип C)</t>
  </si>
  <si>
    <t>Модуль керування виходом (12 виходів), сумісний із зчитувачами BioStar2 та BioStar 2</t>
  </si>
  <si>
    <t>IM-120</t>
  </si>
  <si>
    <t>Модуль керування входом (12 входів і 2 виходи), сумісний із зчитувачами BioStar2 та BioStar 2</t>
  </si>
  <si>
    <t>Xpass D2</t>
  </si>
  <si>
    <t>RF Card Reader, Dual RFID (125kHz EM &amp; 13.56Mhz MIFARE, MIFARE Plus, DESFireEV1/EV2, FeliCa), PoE, IP65, NFC, BLE</t>
  </si>
  <si>
    <t>RF Card Reader, MultiCLASS RFID (125kHz EM, HID Prox &amp; 13.56Mhz MIFARE,MIFARE Plus, DESFire EV1/EV2, FeliCa, iCLASS SE/SR/Seos), PoE, IP65, NFC, BLE</t>
  </si>
  <si>
    <t>RF Card Reader, QR/Barcode, Dual RFID (125kHz EM &amp; 13.56 Mhz MIFARE, MIFAREPlus, DESFire EV1/EV2, FeliCa), PoE, IP65, NFC, BLE</t>
  </si>
  <si>
    <t>RF Card Reader, QR/Barcode, MultiCLASS RFID (125kHz EM, HID Prox &amp; 13.56MhzMIFARE, MIFARE Plus, DESFire EV1/EV2, FeliCa, iCLASS SE/SR/Seos), PoE, IP65, NFC, BLE</t>
  </si>
  <si>
    <t>XS2-ODPB</t>
  </si>
  <si>
    <t>RF Card Reader, QR/Barcode, Dual RFID (125kHz EM &amp; 13.56Mhz MIFARE, MIFAREPlus, DESFire EV1/EV2, FeliCa), PoE, IP65, NFC, BLE</t>
  </si>
  <si>
    <t>XS2-OAPB</t>
  </si>
  <si>
    <t>RF Card Reader, QR/Barcode, Dual RFID (125kHz EM &amp; 13.56Mhz MIFARE, MIFAREPlus, DESFire EV1/EV2, FeliCa, iCLASS SE/SR/Seos), PoE, IP65, NFC, BLE</t>
  </si>
  <si>
    <t>BEW2-ODPB</t>
  </si>
  <si>
    <t>BEW2-OAPB</t>
  </si>
  <si>
    <t>BEW2-OHPB</t>
  </si>
  <si>
    <t>BioMini Slim2 (BMS-2), USB-пристрій для зняття відбитків пальців. Сумісний з BioMini SDK. Cумісний з BioStar2. Несумісний з Windows HELLO</t>
  </si>
  <si>
    <t>BioPAD Tablet</t>
  </si>
  <si>
    <t>Планшет BioPad.Сумісний для реєстрації відбитків пальців і картки користувача в BioStar2, використовує Cloud API. (термін виконання від 5 тижнів)</t>
  </si>
  <si>
    <t>Mullion type Suprema, black, conduit. Extended Bracket for W2, N2, FL, P2 and XP2 (mullion)</t>
  </si>
  <si>
    <t>Mullion type, black, trunking.  Extended Bracket for W2, N2, FL, P2 and XP2 (mullion)</t>
  </si>
  <si>
    <t>Extended Bracket D2, XP2 (Mullion type)</t>
  </si>
  <si>
    <t>Extended Bracket D2, XP2 (Gang Box type)</t>
  </si>
  <si>
    <t>02124-001</t>
  </si>
  <si>
    <t>AXIS M2035-LE</t>
  </si>
  <si>
    <t>Day/night, compact and outdoor-ready bullet style HDTV camera, IP66, IP67, NEMA 4X and IK08-rated. Built-in IR illumination and WDR. Fixed lens with 101°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</si>
  <si>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02131-001</t>
  </si>
  <si>
    <t>AXIS M2035-LE Black</t>
  </si>
  <si>
    <t>Day/night, compact and outdoor-ready bullet style HDTV camera in black color, IP66, IP67, NEMA 4X and IK08-rated. Built-in IR illumination and WDR. Fixed lens with 101°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</si>
  <si>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02132-001</t>
  </si>
  <si>
    <t>AXIS M2035-LE 8 MM</t>
  </si>
  <si>
    <t>Day/night, compact and outdoor-ready bullet style HDTV camera, IP66, IP67, NEMA 4X and IK08-rated. Built-in IR illumination and WDR. Fixed tele lens with 39°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</si>
  <si>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02133-001</t>
  </si>
  <si>
    <t>AXIS M2035-LE 8 MM BLACK</t>
  </si>
  <si>
    <t>Day/night, compact and outdoor-ready bullet style HDTV camera in black color, IP66, IP67, NEMA 4X and IK08-rated. Built-in IR illumination and WDR. Fixed tele lens with 39°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</si>
  <si>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02125-001</t>
  </si>
  <si>
    <t>AXIS M2036-LE</t>
  </si>
  <si>
    <t>Day/night, compact and outdoor-ready bullet style 4 MP camera, IP66, IP67, NEMA 4X and IK08-rated. 
Built-in IR illumination and WDR. Fixed lens with 130° HFOV, corridor format, automatic IR cut filter. Multiple, individually configurable H.264, H.265 and Motion JPEG streams; max 4 MP / QuadHD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</si>
  <si>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02134-001</t>
  </si>
  <si>
    <t>AXIS M2036-LE Black</t>
  </si>
  <si>
    <t>Day/night, compact and outdoor-ready bullet style 4 MP camera in black color, IP66, IP67, NEMA 4X and IK08-rated. Built-in IR illumination and WDR. Fixed lens with 130° HFOV, corridor format, automatic IR cut filter. Multiple, individually configurable H.264, H.265 and Motion JPEG streams; max 4 MP / QuadHD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</si>
  <si>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XNZ-6320A</t>
  </si>
  <si>
    <t>XNZ-L6320A</t>
  </si>
  <si>
    <t>LNO-6012R</t>
  </si>
  <si>
    <t>LNO-6022R</t>
  </si>
  <si>
    <t>LNO-6072R</t>
  </si>
  <si>
    <t>PNM-C7083RVD</t>
  </si>
  <si>
    <t>PNM-8082VT</t>
  </si>
  <si>
    <t>XNF-9010RS</t>
  </si>
  <si>
    <t>LND-6012R</t>
  </si>
  <si>
    <t>LND-6022R</t>
  </si>
  <si>
    <t>LND-6072R</t>
  </si>
  <si>
    <t>LNV-6012R</t>
  </si>
  <si>
    <t>LNV-6022R</t>
  </si>
  <si>
    <t>LNV-6072R</t>
  </si>
  <si>
    <t>QNP-6320HS</t>
  </si>
  <si>
    <t>SMT-2431</t>
  </si>
  <si>
    <t>SBP-156CMW</t>
  </si>
  <si>
    <t>LXR-EVO-GL-B50</t>
  </si>
  <si>
    <t>Evo Global Base license, includes 50 channels and 2 years Support &amp; Updates Plan</t>
  </si>
  <si>
    <t>02258-001</t>
  </si>
  <si>
    <t>AXIS W101 BODY WORN CAMERA BLACK</t>
  </si>
  <si>
    <t>AXIS W101 Body Worn Camera is a robust and easy-to-use body worn camera featuring the KlickFast mounting system. It delivers clear audio with noise suppression and exceedingly sharp images in every frame. Axis Zipstream technology lowers bandwidth and storage requirements without compromising video quality. AXIS W101 offers over 12 hours of battery time at 1080p and charging with any USB-C® charger. Recording is activated automatically upon unholstering and person down. And the location of the camera is continuously recorded with the built-in GNSS receiver (location tracking). Built-in Bluetooth®, and network technologies provide wireless communication with, for example, the AXIS Body Worn Assistant mobile app.
TW1100 Clip Mount included; docking stations and system controller are sold separately.</t>
  </si>
  <si>
    <t>02259-001</t>
  </si>
  <si>
    <t>AXIS W101 BODY WORN CAMERA WHITE</t>
  </si>
  <si>
    <t>02437-001</t>
  </si>
  <si>
    <t>AXIS TW1104 MAGNET MOUNT 5P</t>
  </si>
  <si>
    <t>02483-001</t>
  </si>
  <si>
    <t>AXIS M1135 MK II</t>
  </si>
  <si>
    <t>HDTV 1080p resolution, day/night, compact fixed box camera with CS-mount providing Forensic WDR and Lightfinder technology. Includes an IR corrected varifocal 3-10.5 mm F1.4 DC-iris lens. Camera also supports i-CS lenses for remote installation zoom and focus. Multiple, individually configurable H.264, H.265 and Motion JPEG streams; full HDTV 1080p at 25/30 fps. Axis Zipstream technology for reduced bandwidth and storage needs. AXIS Object Analytics and active tampering alarm. Audio in and audio detection with either built-in microphone or optional microphone. I/O for alarm/event handling. MQTT support. Axis Edge Vault for added cyber security. MicroSD card slot for local storage. Powered by IEEE 802.3af/802.3at Type 1 Class 3 or 8-28VDC input. Includes stand for wall and ceiling mount. Midspan or power supply not included.</t>
  </si>
  <si>
    <t>02485-001</t>
  </si>
  <si>
    <t>AXIS M1135-E MK II</t>
  </si>
  <si>
    <t>Outdoor, NEMA 4X, IP66 and IK10-rated, light weight HDTV 1080p resolution, day/night, compact fixed box camera with CS-mount providing Forensic WDR and Lightfinder technology. Includes an IR corrected varifocal 3-10.5 mm F1.4 DC-iris lens. Camera also supports i-CS lenses for remote installation zoom and focus. Multiple, individually configurable H.264, H.265 and Motion JPEG streams; full HDTV 1080p at 25/30 fps. Axis Zipstream technology for reduced bandwidth and storage needs. AXIS Object Analytics and active tampering alarm. Audio in and audio detection with optional microphone. I/O for alarm/event handling, MQTT support. Axis Edge Vault for added cyber security. MicroSD card slot for local storage. Operation in -25°C to +50°C. Powered by IEEE 802.3af/802.3at Type 1 Class 3 or 8-28VDC input. Includes removable sunshield, wall bracket, Torx T20 screw driver and IP66- rated cable glands. Midspan or power supply not included.</t>
  </si>
  <si>
    <t>02486-001</t>
  </si>
  <si>
    <t>AXIS M1137-E MK II</t>
  </si>
  <si>
    <t>Outdoor, NEMA 4X, IP66 and IK10-rated, light weight 5MP resolution, day/night, compact fixed box camera with CS-mount providing Forensic WDR and Lightfinder technology. Includes an IR corrected varifocal 2.8-13 mm F1.4 DC-iris lens. Camera also supports i-CS lenses for remote installation zoom and focus. Multiple, individually configurable H.264, H.265 and Motion JPEG streams; full HDTV 5MP at 25/30 fps. Axis Zipstream technology for reduced bandwidth and storage needs. AXIS Object Analytics and active tampering alarm. Audio in and audio detection with optional microphone. I/O for alarm/event handling, MQTT support. Axis Edge Vault for added cyber security. MicroSD card slot for local storage. Operation in -25°C to +50°C. Powered by IEEE 802.3af/802.3at Type 1 Class 3 or 8-28VDC input. Includes removable sunshield, wall bracket, Torx T20 screw driver and IP66- rated cable glands. Midspan or power supply not included.</t>
  </si>
  <si>
    <t>02341-001</t>
  </si>
  <si>
    <t>AXIS P1467-LE</t>
  </si>
  <si>
    <t>Compact outdoor, NEMA 4X, IP66, IP67 and IK10-rated 5MP resolution, day/night, fixed bullet camera with Deep Learning Processing Unit (DLPU). Support for Forensic WDR and Lightfinder 2.0 and OptimizedIR. Varifocal 2.8-8 mm P-iris lens with remote zoom and focus. Multiple, individually configurable H.264/H.265 with Zipstream and Motion JPEG. 5MP at 25/30. Axis Zipstream technology for reduced bandwidth and storage needs. AXIS Object Analytics, Video motion detection, shock detection and active tampering alarm. 
Barrell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sunshield, mounting bracket, Torx L-keys, and IP66/67- rated cable glands. Midspan not included.</t>
  </si>
  <si>
    <t>02342-001</t>
  </si>
  <si>
    <t>AXIS P1468-LE</t>
  </si>
  <si>
    <t>Compact outdoor, NEMA 4X, IP66, IP67 and IK10-rated 8MP resolution, day/night, fixed bullet camera with Deep Learning Processing Unit (DLPU). Support for Forensic WDR and Lightfinder 2.0 and OptimizedIR. Varifocal 6-13 mm P-iris lens with remote zoom and focus. Multiple, individually configurable H.264/H.265 with Zipstream and Motion JPEG. 8MP stream up to 60 fps, 30fps with WDR. Axis Zipstream technology for reduced bandwidth and storage needs. AXIS Object Analytics, Video motion detection, shock detection and active tampering alarm. 
Barrell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sunshield, mounting bracket, Torx L-keys, and IP66/67- rated cable glands. Midspan not included.</t>
  </si>
  <si>
    <t>02329-001</t>
  </si>
  <si>
    <t>AXIS P3267-LV</t>
  </si>
  <si>
    <t>02331-001</t>
  </si>
  <si>
    <t>AXIS P3268-LV</t>
  </si>
  <si>
    <t>02333-001</t>
  </si>
  <si>
    <t>AXIS P3265-LVE 22 mm</t>
  </si>
  <si>
    <t>02330-001</t>
  </si>
  <si>
    <t>AXIS P3267-LVE</t>
  </si>
  <si>
    <t>02332-001</t>
  </si>
  <si>
    <t>AXIS P3268-LVE</t>
  </si>
  <si>
    <t>02187-001</t>
  </si>
  <si>
    <t>AXIS M5000 50 Hz</t>
  </si>
  <si>
    <t>High accuracy outdoor PTZ positioning camera. HDTV 1080p video, 30x optical zoom, focus recall, extreme light sensitivity and Axis Zipstream. Responsive absolute positioning with high-speed and ultra-smooth pan and tilt capabilities. Integrated long-life silicone wiper for remote maintenance, and integrated SFP slot for long-distance fiber connection. IK10, IP66, NEMA 4X rated and UL listed. Ready for column-mount. Powered by 24 V AC/DC from external power supply (not included)</t>
  </si>
  <si>
    <t>High accuracy outdoor PTZ positioning camera with IR illuminators. HDTV 1080p video, 30x optical zoom, built-in IR pass filter for sharper images in mixed lighting conditions. IR range up to 500m. Integrated long-life silicone wiper for remote maintenance, and integrated SFP slot for long-distance fiber connection. IK10, IP66, NEMA 4X rated and UL listed. Ready for column-mount. Powered by 24 V AC/DC from external power supply (not included)</t>
  </si>
  <si>
    <t>02345-001</t>
  </si>
  <si>
    <t>AXIS M5074</t>
  </si>
  <si>
    <t>Ceiling-mount mini PTZ dome camera with 5x Optical zoom and autofocusing, HDTV 720p (1280x720) 30fps in H.264/H.265 with Zipstream and Motion JPEG. IP51 protection against dust and water. Featuring a built-in microphone, includes built-in analytics such as scream detection.
Only PoE, midspan not included. Surface ceiling mounting brackets included</t>
  </si>
  <si>
    <t>02346-001</t>
  </si>
  <si>
    <t>AXIS M5075</t>
  </si>
  <si>
    <t>Ceiling-mount mini PTZ dome camera with 5x Optical zoom and autofocusing, HDTV 1080p (1920x1080) 30fps in H.264/H.265 with Zipstream and Motion JPEG. IP51 protection against dust and water. Featuring a built-in microphone, includes built-in analytics such as scream detection.
Only PoE, midspan not included. Surface ceiling mounting brackets included</t>
  </si>
  <si>
    <t>02316-002</t>
  </si>
  <si>
    <t>01929-001</t>
  </si>
  <si>
    <t>EXCAM XF P1377</t>
  </si>
  <si>
    <t>Explosion-protected, PoE powered, 5 MP fixed network camera, ATEX/IECEx/EAC certified for hazardous locations. Ex II 2 G Ex d IIC T5 Gb, Ex II 2 D Ex t IIIC T100°C Db IP68, -60ºC &lt;= Ta &lt;= +60ºC. Model key:T08-VA2.3.K3.BOR2-C-005-K-LL. Stainless Steel 316L housing. i-CS mount lens, 3.9-10 mm, F1.2. Lightfinder 2.0, Zipstream, Forensic WDR. AXIS Surveillance SD Card 64GB, 5m network and power cable preinstalled. Built to order, 6 weeks lead time.</t>
  </si>
  <si>
    <t>02144-001</t>
  </si>
  <si>
    <t>AXIS A4020-E Reader</t>
  </si>
  <si>
    <t>02524-001</t>
  </si>
  <si>
    <t>AXIS BARCODE READER</t>
  </si>
  <si>
    <t>Single unit e-license for AXIS Barcode Reader. Convenient and cost-effective, AXIS Barcode Reader seamlessly turns Axis intercom or camera into a QR code reader for reliable credential or access control management. This IP- and AXIS Camera Application Platform (ACAP)-based application is fully integrated with AXIS Camera Station Secure Entry for reliable QR code entry for visitors. Visit www.axis.com for supported products and application download.</t>
  </si>
  <si>
    <t>02037-002</t>
  </si>
  <si>
    <t>02324-001</t>
  </si>
  <si>
    <t>AXIS C1210-E NETWORK CEILING SPEAKER</t>
  </si>
  <si>
    <t>AXIS C1210-E Network Ceiling Speaker is an all-in-one speaker system that makes voice announcements and background music smart and easy. It connects to standard network using one cable for both power (PoE) and connectivity. AXIS C1210-E offers flexible, discrete recessed ceiling installation, ideal for indoor environments but can also be used for protected outdoor areas like under the eaves. Additionally, it features a backbox that meets plenum requirements.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The outer diameter is 283 mm (11,1 in) and the dimension for fixing hole is 261 mm (10,3 in).</t>
  </si>
  <si>
    <t>02323-001</t>
  </si>
  <si>
    <t>AXIS C1211-E NETWORK CEILING SPEAKER</t>
  </si>
  <si>
    <t>AXIS C1211-E Network Ceiling Speaker is an all-in-one speaker system that makes voice announcements smart and easy. It connects to standard network using one cable for both power (PoE) and connectivity. AXIS C1211-E offers flexible, discrete recessed ceiling installation, ideal for indoor environments but can also be used for protected outdoor areas like under the eaves. Additionally, it features a backbox that meets plenum requirements.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The outer diameter is 216 mm (8,5 in) and the dimension for fixing hole is 194 mm (7,6 in).</t>
  </si>
  <si>
    <t>02389-001</t>
  </si>
  <si>
    <t>AXIS C1510 NETWORK PENDANT SPEAKER</t>
  </si>
  <si>
    <t>AXIS C1510 Network Pendant Speaker is an all-in-one speaker system that makes voice announcements smart and easy. It connects to standard network using one cable for both power (PoE) and connectivity. AXIS C1510 is ideal for high ceiling installations of any height, thanks to easy adjustable wire length [wire not included].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Axis pendant speakers comes in two sizes, whereas AXIS C1510 is the larger more powerful model.</t>
  </si>
  <si>
    <t>02390-001</t>
  </si>
  <si>
    <t>AXIS C1511 NETWORK PENDANT SPEAKER</t>
  </si>
  <si>
    <t>AXIS C1511 Network Pendant Speaker is an all-in-one speaker system that makes voice announcements smart and easy. It connects to standard network using one cable for both power (PoE) and connectivity. AXIS C1511 is ideal for high ceiling installations of any height, thanks to easy adjustable wire length [wire not included].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Axis pendant speakers comes in two sizes, whereas AXIS C1511 is the smaller model.</t>
  </si>
  <si>
    <t>02547-001</t>
  </si>
  <si>
    <t>AXIS TP3906 MICROPHONE KIT</t>
  </si>
  <si>
    <t>02208-001</t>
  </si>
  <si>
    <t>AXIS 30 W MIDSPAN AC/DC</t>
  </si>
  <si>
    <t>AXIS 30 W Midspan AC/DC is ideal for installations where mains power is not an option. By means of either 10-28 V DC or 24 V AC power input the midspan can provide up to IEEE 802.3at (30 W) to a network device. AXIS 30W Midspan AC/DC 24 V is plug-and-play and offers a wide compatibility with AXIS products.</t>
  </si>
  <si>
    <t>02209-001</t>
  </si>
  <si>
    <t>AXIS 90 W MIDSPAN AC/DC</t>
  </si>
  <si>
    <t>AXIS 90 W Midspan AC/DC is ideal for installations where mains power is not an option. By means of either 20-26.4 V DC or 24 V AC power input the midspan can provide both IEEE 802.3bt (90 W &amp; 60 W) and AXIS High PoE 60 W to a network device. AXIS 90W Midspan AC/DC  is plug-and-play and offers a wide compatibility with AXIS products.</t>
  </si>
  <si>
    <t>02195-001</t>
  </si>
  <si>
    <t>AXIS TQ1902-E IR ILLUMINATOR KIT</t>
  </si>
  <si>
    <t>Illuminator Kit compatible with: AXIS P1375-E, AXIS P1377-LE, AXIS P1378-LE, AXIS Q1656-BE, AXIS Q1656-BLE, AXIS Q1656-LE.  Offers IR with White light module – 840nm with white leds.  Powered by the camera. Camera requires Power over Ethernet (PoE) IEEE 802.3af/802.3at Type 1 Class 4 midspan.  
Note there is a similar illuminator kit for same cameras: 02194-001 and the difference is only the White light, where: 02194-001 – IR  with IR modules – 840nm with 940nm.</t>
  </si>
  <si>
    <t>02473-001</t>
  </si>
  <si>
    <t>AXIS STORE REPORTER 1Y ELICENCE</t>
  </si>
  <si>
    <t>AXIS Store Reporter is a web-based tool that is used for graphical representation and reporting of statistical data gathered from Axis retail analytics applications. It is sold on a per channel basis as e-license. A license is valid for 12 months. After this period the license will have to be renewed. AXIS Store Data Manager is included in AXIS Store Reporter.</t>
  </si>
  <si>
    <t>02484-001</t>
  </si>
  <si>
    <t>AXIS M1137 MK II</t>
  </si>
  <si>
    <t>5MP resolution, day/night, compact fixed box camera with CS-mount providing Forensic WDR and Lightfinder technology. Includes an IR corrected varifocal 2.8-13 mm F1.4 DC-iris lens. Camera also supports i-CS lenses for remote installation zoom and focus. Multiple, individually configurable H.264, H.265 and Motion JPEG streams; 5MP at 25/30 fps. Axis Zipstream technology for reduced bandwidth and storage needs. AXIS Object Analytics and active tampering alarm. Audio in and audio detection with either built-in microphone or optional microphone. I/O for alarm/event handling. MQTT support. Axis Edge Vault for added cyber security. MicroSD card slot for local storage. Powered by IEEE 802.3af/802.3at Type 1 Class 3 or 8-28VDC input. Includes stand for wall and ceiling mount. Midspan or power supply not included.</t>
  </si>
  <si>
    <t>1/1.8” image sensor, outdoor, NEMA 4X, IP66, IP67 and impact resistant, 4 MP, Day/night fixed box camera with Deep Learning Processing Unit (DLPU). Built in wiper. Support for Forensic WDR and Lightfinder 2.0. OptimizedIR, a power-efficient 850nm IR and White IR LED technology. Includes an IR corrected varifocal 3.9-10 mm F1.5 i-CS lens with remote zoom and focus.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wall bracket, Torx T20 screwdriver and cable glands. Midspan or power supply not included.</t>
  </si>
  <si>
    <t>1/1.8” image sensor, outdoor, NEMA 4X, IP66, IP67 and impact resistant, 4 MP, Day/night fixed box camera with Deep Learning Processing Unit (DLPU). Built in wiper. Support for Forensic WDR and Lightfinder 2.0. OptimizedIR, a power-efficient 850nm IR and White LED technology.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and cable glands. Lens and mounts are not included but available as optional accessories. Midspan or power supply not included.</t>
  </si>
  <si>
    <t>02373-001</t>
  </si>
  <si>
    <t>AXIS M3085-V</t>
  </si>
  <si>
    <t>AXIS M3085-V is an ultra-compact, indoor fixed mini dome with Deep Learning Processing Unit (DLPU). Dust - and IK08 vandal-resistant casing, fixed lens, horizontal/vertical field of view 102°/55°. D/N functionality with automatically removable IR-cut filter. Lightfinder. Multiple, individually configurable H.264, H.265 and Motion JPEG streams; max 2MP at 30 fps with WDR. Zipstream for reduced bandwidth and storage. Audio and I/O with optional accessories. MicroSD memory card slot for local  storage. Axis Object Analytics, video motion detection and active tampering alarm. Axis Edge Vault for increased cybersecurity. Powered by IEEE 802.3af/802.3at Type 1 Class 2</t>
  </si>
  <si>
    <t>02374-001</t>
  </si>
  <si>
    <t>AXIS M3086-V</t>
  </si>
  <si>
    <t>AXIS M3086-V is an ultra-compact, indoor fixed mini dome with Deep Learning Processing Unit (DLPU). Dust - and IK08 vandal-resistant casing, fixed lens, horizontal/vertical field of view 130°/93°. D/N functionality with automatically removable IR-cut filter. Lightfinder. Multiple, individually configurable H.264, H.265 and Motion JPEG streams; max 4MP at 30 fps with WDR. Zipstream for reduced bandwidth and storage. MicroSD memory card slot for local  storage. Audio and I/Owith optional accessories. Axis Object Analytics, video motion detection and active tampering alarm. Axis Edge Vault for increased cybersecurity Powered by IEEE 802.3af/802.3at Type 1 Class 2</t>
  </si>
  <si>
    <t>02375-001</t>
  </si>
  <si>
    <t>AXIS M3088-V</t>
  </si>
  <si>
    <t>AXIS M3088-V is an ultra-compact, indoor fixed mini dome with Deep Learning Processing Unit (DLPU). Dust - and IK08 vandal-resistant casing, fixed lens, horizontal/vertical field of view 109°/56°. D/N functionality with automatically removable IR-cut filter. Multiple, individually configurable H.264, H.265 and Motion JPEG streams; max 8MP at 15 fps with WDR. Zipstream for reduced bandwidth and storage. MicroSD memory card slot for local  storage. Audio and I/O with optional accessories. Axis Object Analytics, video motion detection and active tampering alarm. AXIS Edge Vault for increased cybersecurity. Powered by IEEE 802.3af/802.3at Type 1 Class 2</t>
  </si>
  <si>
    <t>02536-002</t>
  </si>
  <si>
    <t>AXIS S1232 TOWER 32 TB</t>
  </si>
  <si>
    <t>AXIS Camera Station S1232 Tower 32 TB is an out-of-the-box ready recording server and client validated for reliable ultra high-definition recording. For quick and easy installation, AXIS S1232 Tower 32 TB is preconfigured and preloaded with AXIS Camera Station video management software including licenses for 32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S1232 Tower 32 TB provides high-performance and reliability for your system. Furthermore, the FIPS 140-2 compliant TPM guarantees a high security level by encryption of the data at rest. Includes 5-year limited hardware warranty, on-site hardware replacement and keep your hard drive services.</t>
  </si>
  <si>
    <t>02537-001</t>
  </si>
  <si>
    <t>AXIS S1232 RACK 16 TB</t>
  </si>
  <si>
    <t>AXIS Camera Station S1232 Rack 16 TB is an out-of-the-box ready recording server validated for reliable ultra high-definition recording. For quick and easy installation, AXIS S1232 Rack 16 TB is preconfigured and preloaded with AXIS Camera Station video management software including licenses for 32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S1232 Rack 16 TB provides high-performance and reliability for your system. Furthermore, the FIPS 140-2 compliant TPM guarantees a high security level by encryption of the data at rest. Includes 5-year limited hardware warranty, on-site hardware replacement and keep your hard drive services.</t>
  </si>
  <si>
    <t>02538-001</t>
  </si>
  <si>
    <t>AXIS S1232 RACK 32 TB</t>
  </si>
  <si>
    <t>AXIS Camera Station S1232 Rack 32 TB is an out-of-the-box ready recording server validated for reliable ultra high-definition recording. For quick and easy installation, AXIS S1232 Rack 32 TB is preconfigured and preloaded with AXIS Camera Station video management software including licenses for 32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S1232 Rack 32 TB provides high-performance and reliability for your system. Furthermore, the FIPS 140-2 compliant TPM guarantees a high security level by encryption of the data at rest. Includes 5-year limited hardware warranty, on-site hardware replacement and keep your hard drive services.</t>
  </si>
  <si>
    <t>02539-001</t>
  </si>
  <si>
    <t>AXIS S1264 RACK 24 TB</t>
  </si>
  <si>
    <t>AXIS Camera Station S1264 Rack 24 TB is an out-of-the-box ready recording server validated for reliable ultra high-definition recording. For quick and easy installation, AXIS S1264 Rack 24 TB is preconfigured and preloaded with AXIS Camera Station video management software including licenses for 64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S1264 Rack 24 TB provides high-performance and reliability for your system. Furthermore, the FIPS 140-2 compliant TPM guarantees a high security level by encryption of the data at rest. Includes 5-year limited hardware warranty, on-site hardware replacement and keep your hard drive services.</t>
  </si>
  <si>
    <t>02540-001</t>
  </si>
  <si>
    <t>AXIS S1264 RACK 64 TB</t>
  </si>
  <si>
    <t>AXIS Camera Station S1264 Rack 64 TB is an out-of-the-box ready recording server validated for reliable ultra high-definition recording. For quick and easy installation, AXIS S1264 Rack 64 TB is preconfigured and preloaded with AXIS Camera Station video management software including licenses for 64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S1264 Rack 64 TB provides high-performance and reliability for your system. Furthermore, the FIPS 140-2 compliant TPM guarantees a high security level by encryption of the data at rest. Includes 5-year limited hardware warranty, on-site hardware replacement and keep your hard drive services.</t>
  </si>
  <si>
    <t>02541-001</t>
  </si>
  <si>
    <t>AXIS S1264 RACK 144 TB</t>
  </si>
  <si>
    <t>AXIS Camera Station S1264 Rack 144 TB is an out-of-the-box ready recording server validated for reliable ultra high-definition recording. For quick and easy installation, AXIS S1264 Rack 144 TB is preconfigured and preloaded with AXIS Camera Station video management software including licenses for 64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S1264 Rack 144 TB provides high-performance and reliability for your system. Furthermore, the FIPS 140-2 compliant TPM guarantees a high security level by encryption of the data at rest. Includes 5-year limited hardware warranty, on-site hardware replacement and keep your hard drive services.</t>
  </si>
  <si>
    <t>02542-001</t>
  </si>
  <si>
    <t>AXIS S1296 RACK 96 TB</t>
  </si>
  <si>
    <t>AXIS Camera Station S1296 Rack 96 TB is an out-of-the-box ready recording server validated for reliable ultra high-definition recording. For quick and easy installation, AXIS S1296 Rack 96 TB is preconfigured and preloaded with AXIS Camera Station video management software including licenses for 96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S1296 Rack 96 TB provides high-performance and reliability for your system. Furthermore, the FIPS 140-2 compliant TPM guarantees a high security level by encryption of the data at rest. Includes 5-year limited hardware warranty, on-site hardware replacement and keep your hard drive services.</t>
  </si>
  <si>
    <t>02543-001</t>
  </si>
  <si>
    <t>AXIS S1296 RACK 192 TB</t>
  </si>
  <si>
    <t>AXIS Camera Station S1296 Rack 192 TB is an out-of-the-box ready recording server validated for reliable ultra high-definition recording. For quick and easy installation, AXIS S1296 Rack 192 TB is preconfigured and preloaded with AXIS Camera Station video management software including licenses for 96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S1296 Rack 192 TB provides high-performance and reliability for your system. Furthermore, the FIPS 140-2 compliant TPM guarantees a high security level by encryption of the data at rest. Includes 5-year limited hardware warranty, on-site hardware replacement and keep your hard drive services.</t>
  </si>
  <si>
    <t>02471-001</t>
  </si>
  <si>
    <t>ENTERPRISE HARD DRIVE 4TB</t>
  </si>
  <si>
    <t>Enterprise Hard Drive 4 TB is a 3.5-inch internal hard drive designed and tested for 24/7 reliable video surveillance. It is optimized for ultra-high-definition continuous or event-triggered recording at high workloads. Enterprise Hard Drive 4 TB can be added to an existing RAID array composed of drives of the same capacity. It is suitable for storage expansion of most products in AXIS S11 Series and AXIS S12 Series. Storage needs can be estimated with AXIS Site Designer and appropriate recommendation will be provided. Enterprise Hard Drive 4 TB​ is sold together with the HDD tray.</t>
  </si>
  <si>
    <t>02472-001</t>
  </si>
  <si>
    <t>ENTERPRISE HARD DRIVE 8TB</t>
  </si>
  <si>
    <t>Enterprise Hard Drive 8 TB is a 3.5-inch internal hard drive designed and tested for 24/7 reliable video surveillance. It is optimized for ultra-high-definition continuous or event-triggered recording at high workloads. Enterprise Hard Drive 8 TB can be added to an existing RAID array composed of drives of the same capacity. It is suitable for storage expansion of most products in AXIS S11 Series and AXIS S12 Series. Storage needs can be estimated with AXIS Site Designer and appropriate recommendation will be provided. Enterprise Hard Drive 8 TB​ is sold together with the HDD tray.</t>
  </si>
  <si>
    <t>02643-001</t>
  </si>
  <si>
    <t>AXIS DEVICE MANAGER EXTEND</t>
  </si>
  <si>
    <t>XPRRDL</t>
  </si>
  <si>
    <t>XProtect Rapid REVIEW Device License</t>
  </si>
  <si>
    <t>VEZHA Face Recognition</t>
  </si>
  <si>
    <t>Знаходить особу в кадрі, верифікує та ідентифікує особу (порівняє з базою осіб), визначає стать та вік людини. Робота зі списками та налаштуваннями сповіщень. Ліцензія на один відеопотік.</t>
  </si>
  <si>
    <t>VEZHA Age &amp; Gender Detection</t>
  </si>
  <si>
    <t>Визначення статі та віку людини. Формує звіти за годину, день, тиждень і обраний проміжок часу</t>
  </si>
  <si>
    <t>VEZHA Traffic Analytics</t>
  </si>
  <si>
    <t>Підрахунок інтенсивності та визначення кількості транспортних засобів, отримання статистичних даних та підрахунок загального руху людей у приміщенні, аналіз наявності місць, днів, годин.  Ліцензія на один відеопотік.</t>
  </si>
  <si>
    <t>IV-OD</t>
  </si>
  <si>
    <t>VEZHA Object Detection</t>
  </si>
  <si>
    <t>Виявлення та класифікація об'єкта, транспортних засобів, людей, тварин, речей, предметів в визначенній зоні. Підрахунок об'єктів за обраними типами для аналізу</t>
  </si>
  <si>
    <t>VEZHA Motion Detection</t>
  </si>
  <si>
    <t>Фіксація порушень з використанням правил: перетин лінії, вторгнення, вештання, залишений об'єкт. Оповіщення про порушення.</t>
  </si>
  <si>
    <t>VEZHA Heat Map</t>
  </si>
  <si>
    <t>Формування теплової карти з теплими та холодними зонами. Формує звіти за годину, день, тиждень і обраний проміжок часу</t>
  </si>
  <si>
    <t>IV-STS</t>
  </si>
  <si>
    <t>VEZHA Smart Tracking System</t>
  </si>
  <si>
    <t>Використовується для відстеження людини з різних камер, пошуку зниклих дітей в місцях масового скупчення. Пошук людини за зовнішніми ознаками, статі, віку, наявності головного убору, сумки, кольору верхнього одягу</t>
  </si>
  <si>
    <t>VEZHA Hard Hat Detection</t>
  </si>
  <si>
    <t>Виявлення працівників, які перебувають на виробництві без захисного шолома чи головного убору. Сповіщення в режимі реального часу</t>
  </si>
  <si>
    <t>PNM-12082RVD</t>
  </si>
  <si>
    <t>PNM-7082RVD</t>
  </si>
  <si>
    <t>PNM-9084RQZ1</t>
  </si>
  <si>
    <t>PNM-9085RQZ1</t>
  </si>
  <si>
    <t>TNM-C4940TD</t>
  </si>
  <si>
    <t>TNM-C4950TD</t>
  </si>
  <si>
    <t>TNM-C4960TD</t>
  </si>
  <si>
    <t>TNO-6321E</t>
  </si>
  <si>
    <t>SBP-300TM1</t>
  </si>
  <si>
    <t>SBP-156LMW</t>
  </si>
  <si>
    <t>XRN-815S</t>
  </si>
  <si>
    <t>QRN-1630S</t>
  </si>
  <si>
    <t>QRN-830S</t>
  </si>
  <si>
    <t>IQ Trading - офіційний дистриб'ютор Suprema в Україні</t>
  </si>
  <si>
    <t>Термінал розпізнавання обличчя Fusion Face Recognition, Dual RFID(125kHz EM &amp; 13.56Mhz MIFARE, MIFARE Plus, DESFire EV1/EV2, FeliCa, NFC, BLE)</t>
  </si>
  <si>
    <t>Термінал розпізнавання обличчя Fusion Face Recognition, MultiCLASS SE and Dual RFID (125kHz EM &amp; 13.56Mhz MIFARE, MIFARE Plus, DESFire/EV1/EV2, FeliCa, iCLASS SE/SR/Seos, NFC, BLE)</t>
  </si>
  <si>
    <t>Біометричний термінал розпізнавання обличчя та відбитків пальця Fusion Face+Fingerprint Recognition (Multimodal), Dual RFID (125kHz EM &amp; 13.56Mhz MIFARE, MIFARE Plus, DESFire EV1/EV2, FeliCa, NFC, BLE)</t>
  </si>
  <si>
    <t>Suprema Thermal Camera</t>
  </si>
  <si>
    <t>Сканер відбитків пальців / контролер, Подвійний RFID (125kHz EM &amp; 13.56Mhz MIFARE, DESFire/EV1,FeliCa, NFC, ISO14443A/B, ISO15693), Оптичний датчик (OP5), PoE, IP67,IK08, Live FingerDetection - функція виявлення відбитків живого пальця, BLE</t>
  </si>
  <si>
    <t>Power Supply</t>
  </si>
  <si>
    <t>Enroll device</t>
  </si>
  <si>
    <t>Plastic Stand</t>
  </si>
  <si>
    <t>Extended Bracket</t>
  </si>
  <si>
    <t>Face Station Installation Bracket</t>
  </si>
  <si>
    <t>Зміст</t>
  </si>
  <si>
    <t>IQ Trading - офіційний дистриб'ютор AXIS в Україні</t>
  </si>
  <si>
    <t>Ціни наведені в USD</t>
  </si>
  <si>
    <t>Мережеві відеокамери AXIS</t>
  </si>
  <si>
    <t>Нагрудні камери та аксесуари</t>
  </si>
  <si>
    <t>AXIS TW1102 Magnet Mount 5P 5 pack mount for the Klick Fast adaptor on the AXIS W100 Body Worn Camera.
The magnet mount is a rugged, versatile mount suitable for many types of clothing</t>
  </si>
  <si>
    <t>5 pack mount for the Klick Fast adaptor on the Axis body worn cameras. The magnet mount is a rugged, versatile mount suitable for many types of clothing. This updated version perfectly follows the shape of the camera and has an improved stability to the camera.</t>
  </si>
  <si>
    <t>02582-001</t>
  </si>
  <si>
    <t>AXIS TW1105 HARNESS CENTER MOUNT 5P</t>
  </si>
  <si>
    <t>5 pack mount for the Klick Fast adaptor on the Axis body worn camera. The harness center mount holds the camera independent of choice of clothing. It features a large, soft mount pad, centered on the body, and its elastic bands makes it easy to adjust and comfortable to wear.</t>
  </si>
  <si>
    <t>As an accessory to the Axis body worn cameras the AXIS TW1200 Body Worn Mini Bullet Sensor is designed to offer a flexible recording position. It supports the Picatinny mounting system, making it compatible with many kinds of available gear, and especially suitable for helmets. AXIS TW1200 offers the same optical performance as the body worn camera with sharp images even in challenging conditions.
Mounting options are included.</t>
  </si>
  <si>
    <t>5 pack replacement cable holder to securely connect the AXIS TW1200 Body Worn Mini Bullet Sensor cable to the Axis body worn cameras.</t>
  </si>
  <si>
    <t>02242-001</t>
  </si>
  <si>
    <t>AXIS TW1201 BW MINI CUBE SENSOR BLACK</t>
  </si>
  <si>
    <t>As an accessory to the Axis body worn cameras the AXIS TW1201 Body Worn Mini Cube Sensor is designed to offer a flexible on-chest recording position. Its less prominent form factor, very low weight and flexible magnet mount makes it suitable to wear on lighter clothing, like a t-shirt or even on the lapel of a blazer, and is perfect for usage outside law enforcement. AXIS TW1201 offers the same optical performance as the body worn camera with sharp images even in challenging conditions.
Magnet mount included.</t>
  </si>
  <si>
    <t>02260-001</t>
  </si>
  <si>
    <t>AXIS TW1201 BW MINI CUBE SENSOR WHITE</t>
  </si>
  <si>
    <t>As an accessory to the Axis body worn camera the AXIS TW1201 Body Worn Mini Cube Sensor is designed to offer a flexible on-chest recording position. Its less prominent form factor, very low weight and flexible magnet mount makes it suitable to wear on lighter clothing, like a t-shirt or even on the lapel of a blazer, and is perfect for usage outside law enforcement. AXIS TW1201 offers the same optical performance as the body worn camera with sharp images even in challenging conditions.
Magnet mount included.</t>
  </si>
  <si>
    <t>02261-001</t>
  </si>
  <si>
    <t>AXIS TW1905 MINI CUBE MAGNET MOUNT 5P</t>
  </si>
  <si>
    <t>5 pack mount for the AXIS TW1201 Body Worn Mini Cube Sensor. The magnet mount is a light and versatile mount suitable for many types of clothing and positions.</t>
  </si>
  <si>
    <t>02321-001</t>
  </si>
  <si>
    <t>AXIS TW8100 RACK MOUNT</t>
  </si>
  <si>
    <t>The AXIS TW8100 Rack Mount is an accessory that makes it possible to conveniently place multiple AXIS W800 System Controller:s in a 19-inch rack. This mount therefore enables easy placement of the Axis body worn system's controllers in a server room with controlled physical access and operational environment. The TW8100 Rack Mount is flexible and allows both horizontal and vertical placement of devices. In horizontal placement, up to 2 pcs of W800 System Controller are supported and will occupy 2U in height. In vertical placement, up to 6 pcs of controllers are supported and will occupy only 5U in height.
NB: Vertical mounting is only compatible with the AXIS W800 System Controller of revision 2 (R2).</t>
  </si>
  <si>
    <t>AXIS W700 Docking Station 1 Bay charges the battery and ensures easy data offloading of a single body worn camera.
Power adaptor included.</t>
  </si>
  <si>
    <t>AXIS W701 Docking Station 8 Bay charges the batteries and ensures easy data offloading of up to eight body worn cameras.
Power adaptor included.</t>
  </si>
  <si>
    <t>Фіксовані камери для встановлення всередині/зовні приміщення</t>
  </si>
  <si>
    <t>Small,  wireless indoor cube camera for day &amp; night surveillance. 2.8mm fixed lens with 110° HFOV. Automatic IR cut filter. IR illumination up to 10 meters (33 feet) . Multiple, individually configurable H.264 and Motion JPEG streams; max HDTV 1080p at 30 fps with WDR. 
Axis’ Zipstream technology for reduced bandwidth and storage needs. Memory card slot for optional local video storage. Connects over wireless LAN (IEEE 802.11a/b/g/n) or wired Ethernet. Supports Wi-Fi Protected Setup™ PBC compatible. Includes wall, corner bracket and table top bracket for easy mounting. Power supply included.</t>
  </si>
  <si>
    <t>Small, full-featured indoor cube camera  for day &amp; night surveillance. 2.8mm fixed lens with 110° HFOV. Automatic IR cut filter. IR illumination up to 10 meters (33 feet) . Multiple, individually configurable H.264 and Motion JPEG streams; max HDTV 1080p at 30 fps with WDR. 
Axis’ Zipstream technology for reduced bandwidth and storage needs. Memory card slot for optional local video storage. Built-in microphone and mini-speaker, integrated PIR motion sensor. Powered over Ethernet (PoE) or by accessory power supply. Includes wall, corner bracket and table top bracket for easy mounting. Power supply not included.</t>
  </si>
  <si>
    <t>Small, full-featured wireless indoor cube camera for day &amp; night surveillance. 2.8mm fixed lens with 110° HFOV. Automatic IR cut filter. IR illumination up to 10 meters (33 feet) . Multiple, individually configurable H.264 and Motion JPEG streams; max HDTV 1080p at 30 fps with WDR. 
Axis’ Zipstream technology for reduced bandwidth and storage needs. Memory card slot for optional local video storage. Built-in microphone and mini-speaker, integrated PIR motion sensor. Connects over wireless LAN (IEEE 802.11a/b/g/n) or wired Ethernet. Supports Wi-Fi Protected Setup™ PBC compatible. Includes wall, corner bracket and table top bracket for easy mounting. Power supply included.</t>
  </si>
  <si>
    <t>Outdoor, NEMA 4X, IP66/67 and IK10-rated, 5MP resolution, day/night, fixed box camera providing providing Forensic WDR and Lightfinder technology. OptimizedIR, a power-efficient 850nm IR LED technology covering 50 meters (130 feet).Includes an IR corrected varifocal 2.8-8 mm F1.2 P-Iris lens and remote back focus. Camera also supports CS-mount DC-iris lenses and i-CS lenses for remote installation zoom and focus. Multiple, individually configurable H.264, H.265 and Motion JPEG streams; 5MP at 50/60 fps. Axis Zipstream technology for reduced bandwidth and storage needs. Video motion detection, shock detection, active tampering alarm and open casing intrusion switch. Corridor format, barrel distortion correction, defogging and electronic image stabilization. Scene profiles. Two-way audio, audio detection with optional analog or digital microphone. Supervised I/O for alarm/event handling, MicroSD/MicroSDHC memory card slot for optional local video storage. Serial port for RS422/485 communication. Operation in -40°C to +60°C. PoE+ class4 or 12-28VDC input. Support for optional AXIS P13 Weathershield Extension A. Includes pre-mounted AXIS Fixed Box IR illuminator Kit A, removable sunshield, wall bracket, Torx T20 screw driver and IP66/67- rated cable glands. Midspan or power supply not included.</t>
  </si>
  <si>
    <t>AXIS Q1659 Network Camera offers ultra-high image resolution for surveillance in superb detail at 8 frames per second, achieving unprecedented levels of detail for observing open spaces and across long distances. It features digital single-lens reflex (DSLR) imaging technology and offers a choice of Canon EF/EF-S lenses, depending on individual user needs. Equipped with an EF lens mount, the camera enables easy lens changes.
AXIS Q1659 is compatible with a broad number of video management systems, and it supports Zipstream that significantly reduces bandwidth and storage requirements.
​&gt; 20 MP resolution
&gt; Canon EF mount and EF/EF-S lenses
&gt; Axis’ Zipstream technology
&gt; PoE and SFP slot for optional fiber connectivity
&gt; Optional accessory housing​</t>
  </si>
  <si>
    <t>Robust outdoor, color 2 MP/1080p HDTV license plate camera for sharp license plate images day and night. Multiple, individually configurable H.264 and Motion JPEG streams; max HDTV 1080p / 2MP resolution at up to 50/60 fps. 
Varifocal 18–137 mm, 8x optical zoom lens, 16°-2.3° HFOV, F2.9 with remote zoom and installation focus. License plate capture range 20-50 meter at night with built-in OptimizedIR at speeds up to 130 km/h (81 mph) 
Includes license plate capture assistant for easy setup, pixel counter, shock detection, active tampering alarm, defogging and electronic image stabilization.
Audio mic/line in, I/O for alarm/event handling and memory card slot for optional local video storage. 
Integrated bracket for easy mounting on wall and ceiling. Dark grey (NCS S5502-B) casing, black fixed metal weather shield with anti-glare coating.
NEMA 4X, IP66/67 and impact resistant in -40°C to +60°C(-40 °F to 140 °F). 
Powered by PoE (IEEE 802-3af), RJ45 or IDC punchdown connector, 20-28 V DC or 20-24 V AC. License plate recognition software, power supply or midspan not included.</t>
  </si>
  <si>
    <t>Robust outdoor, 2 MP/HDTV, day/night fixed bullet camera with 32x optical zoom. Multiple, individually configurable H.264 and Motion JPEG streams; max HDTV 1080p /2MP resolution at 50/60 fps. Forensic WDR and Lightfinder for demanding light conditions and Axis Zipstream technology for reduced bandwidth and storage needs.
Varifocal 4.3–137 mm, F1.4 with remote zoom and autofocus. 
Includes analytics AXIS Guard Suite, shock detection and active tampering alarm. Corridor format, Barrel distortion correction, Defog, Electronic image stabilization and Scene profiles
Audio mic/line in, I/O for alarm/event handling and memory card slot for optional local video storage. 
OptimizedIR, a power-efficient IR LED technology.
Integrated bracket for easy mounting on wall and ceiling.
NEMA 4X, IP66/67 and impact resistant in -40°C to +60°C(-40 °F to 140 °F). Powered by PoE (IEEE 802-3af), 20-28 V DC or 20-24 V AC. Includes a removable sunshield. 
Power supply or midspan not included.</t>
  </si>
  <si>
    <t>Robust outdoor, 4 MP/Quad HD1440p, day/night fixed bullet camera with 32x optical zoom. Multiple, individually configurable H.264 and Motion JPEG streams; max HDTV 1440p /4MP resolution at 50/60 fps. Forensic WDR and Lightfinder for demanding light conditions and Axis Zipstream technology for reduced bandwidth and storage needs.
Varifocal 4.3–137 mm, F1.4 with remote zoom and autofocus. 
Includes analytics AXIS Guard Suite, shock detection and active tampering alarm. Corridor format, Barrel distortion correction, Defog, Electronic image stabilization and Scene profiles
Audio mic/line in, I/O for alarm/event handling and memory card slot for optional local video storage. 
OptimizedIR, a power-efficient IR LED technology.
Integrated bracket for easy mounting on wall and ceiling.
NEMA 4X, IP66/67 and impact resistant in -40°C to +60°C(-40 °F to 140 °F). Powered by PoE (IEEE 802-3af), 20-28 V DC or 20-24 V AC. Includes a removable sunshield. 
Power supply or midspan not included.</t>
  </si>
  <si>
    <t>Robust outdoor, NEMA 4X, IP66/67 and IK10-rated 10 MP/ 4K, day/night, fixed bullet camera providing Forensic WDR and Lightfinder 2.0 technology. Features a 4/3" type image sensor, built-in varifocal 12–48 mm, 4 x optical Canon zoom lens, 90°-21° HFOV, F1.7 with remote zoom and autofocus. Multiple, individually configurable H.264, H.265 and Motion JPEG streams; max 4K at 30 fps /10MP resolution at 20 fps.
Axis Zipstream technology for reduced bandwidth and storage needs.
Includes analytics AXIS Guard Suite, Video motion detection, shock detection and active tampering alarm. Corridor format, barrel distortion correction, defogging and electronic image stabilization. Scene profiles. Audio mic/line in, audio detection with optional analog or digital microphone. Supervised I/O for alarm/event handling. MicroSD/MicroSDHC memory card slot for optional local video storage. 
OptimizedIR, a power-efficient IR LED technology.
Integrated bracket for easy mounting on wall and ceiling.
Operation in -40°C to +60°C (-40 °F to 140 °F). Powered by PoE class 4 (IEEE 802-3at), 20-28 V DC or 20-24 V AC. Includes a removable sunshield, Torx T20 allen key, IP66/67- rated cable glands and optional IDC punch connector.
Power supply or midspan not included.</t>
  </si>
  <si>
    <t>Модульні камери для встановлення всередині/зовні приміщення</t>
  </si>
  <si>
    <t>AXIS P1245 Network Camera is a modular camera based on a small-sized main unit (AXIS P12 Mk II) and AXIS FA1105 Sensor Unit. The camera provides HDTV 1080p resolution, 111° horizontal FoV and WDR - Forensic Capture. Supports multiple streams in H.264 and Motion JPEG, Axis’ Zipstream technology for lower bandwidth and storage needs, and edge storage using microSD card. The main unit is powered with PoE. The sensor unit has a built in connector and a detachable cable (8 m/26 ft.) for easy installation and maintenance. Comes with a kit for flush mount installation in ceiling/wall.</t>
  </si>
  <si>
    <t>AXIS P1265 Network Camera is a modular camera based on a small-sized main unit (AXIS P12 Mk II) and an AXIS FA1125 Pinhole Sensor Unit that is designed for extremely discreet indoor installations. The camera provides HDTV 1080p resolution, 91° horizontal FoV and WDR - Forensic Capture. Supports multiple streams in H.264 and Motion JPEG, Axis’ Zipstream technology for lower bandwidth and storage needs, and edge storage using microSD card. The main unit is powered with PoE. The sensor unit has a built in connector with a detachable cable (8 m/26 ft.) for easy installation and maintenance. Bracket included for mounting behind a thin metal, plastic or glass panel.</t>
  </si>
  <si>
    <t>AXIS P1275 Network Camera is a modular camera based on a small-sized main unit (AXIS P12 Mk II) and an AXIS FA4115 Dome Sensor Unit with a varifocal lens that enables easy mounting on walls or ceilings. It can be manually directed with pan, tilt and rotate movements. The camera provides HDTV 1080p resolution, 53-99° horizontal FoV and WDR - Forensic Capture. Supports multiple streams in H.264 and Motion JPEG, Axis’ Zipstream technology for lower bandwidth and storage needs, and edge storage using microSD card. The main unit is powered with PoE. The sensor unit has a built in connector and a detachable cable (8 m/26 ft.) for easy installation and maintenance.</t>
  </si>
  <si>
    <t>AXIS F34 Main Unit. 4-channel main unit to be used with any of AXIS F Sensor Units. Supports 1080p in 15/12.5 fps or 720p in full frame rate. Axis’ Zipstream technology for reduced bandwidth and storage needs. Video motion detection and active tampering alarm. Supports edge storage through NAS or SD cards (optional). Two SD card slots. Power over Ethernet or 8-28 V DC input. Power supply not included.</t>
  </si>
  <si>
    <t>AXIS F41 Main Unit. To be used with any of AXIS F Series Sensor Units. Supports full HDTV 1080p and WDR - Forensic Capture. Two way audio, 4 configurable I/Os with 12 V output and RS232. Supports Edge Storage through NAS or SD card (optional). PoE and 8-28 V DC support.</t>
  </si>
  <si>
    <t>AXIS F44 Dual Audio Input Main Unit. 4-channel main unit to be used with any of AXIS F Series Sensor Units. Supports 1080p in 15/12.5 fps or 720p in full frame rate. Two way audio, 4 configurable I/Os with 12 V output and RS232. Supports Edge Storage through NAS or SD cards (optional). Two SD card slots. PoE and 8-28 V DC support. Comes with a stereo-to-mono adapter cable that allows two audio inputs. This article replaces AXIS F44 Main Unit (0659-00x) and the US version of AXIS F44 Dual Audio Input (0936-004).</t>
  </si>
  <si>
    <t>AXIS F1004 Sensor Unit with a fixed lens. Provides HDTV 720p and 102° horizontal FOV. Pigtail for a detachable 8-m (26-ft.) cable for connecting to an AXIS F Main Unit. A flush ceiling/wall mount kit is included.</t>
  </si>
  <si>
    <t>AXIS F1004 Bullet Sensor Unit with a fixed lens. Bullet-style mechanics enabling easy mounting on walls or ceilings and with the ability to tilt and rotate. Provides HDTV 720p and 102° horizontal FOV. Pigtail for a detachable 8-m (26-ft.) cable for connecting to an AXIS F Main Unit.</t>
  </si>
  <si>
    <t>01003-001</t>
  </si>
  <si>
    <t>AXIS F1004 PINHOLE SENSOR UNIT</t>
  </si>
  <si>
    <t>AXIS F1004 Pinhole Sensor Unit. Pinhole lens for extremely discreet surveillance. Provides HDTV 720p and 57° horizontal FOV. Pigtail for a detachable 8-m (26-ft.) cable for connecting to an AXIS F Main Unit. Comes with a mounting bracket fot the sensor unit.</t>
  </si>
  <si>
    <t>AXIS F34 Surveillance System. Includes one AXIS F34 Main Unit, 4 x AXIS F1004 Sensor Units, 4 x AXIS F8214 Dome Accessory, 4 x AXIS F8224 Recessed Mount, 4 x AXIS F7315 Cable White 15 m (49 ft) for connecting sensor units to the main unit and 2 x AXIS Surveillance microSDXC card 64 GB. Comes with a power supply.</t>
  </si>
  <si>
    <t>AXIS F1005-E Sensor Unit with a 3 meter cable to the main unit. IP66 rated. To be used with AXIS F Series Main Units. Fixed lens that provides 113° horizontal FOV. Full HDTV 1080p resolution and support for WDR - Forensic Capture together with AXIS F41 Main Unit. Includes one AXIS F8201 Vari-angle Mounting Bracket.</t>
  </si>
  <si>
    <t>AXIS F1005-E Sensor Unit with a 12 meter cable to the main unit. IP66 rated. To be used with AXIS F Series Main Units. Fixed lens that provides 113° horizontal FOV. Full HDTV 1080p resolution and support for WDR - Forensic Capture together with AXIS F41 Main Unit. Includes one AXIS F8201 Vari-angle Mounting Bracket.</t>
  </si>
  <si>
    <t>AXIS F1015 Sensor Unit with a 3 meter cable to the main unit. To be used with AXIS F Series Main Units. Vari-focal lens that provides 53° - 108° horizontal FOV. Full HDTV 1080p resolution and support for WDR - Forensic Capture together with AXIS F41 Main Unit. Includes one AXIS F8201 Vari-angle Mounting Bracket.</t>
  </si>
  <si>
    <t>AXIS F1015 Sensor Unit with a 12 meter cable to the main unit. To be used with AXIS F Series Main Units. Vari-focal lens that provides 53° - 108° horizontal FOV. Full HDTV 1080p resolution and support for WDR - Forensic Capture together with AXIS F41 Main Unit. Includes one AXIS F8201 Vari-angle Mounting Bracket.</t>
  </si>
  <si>
    <t>0735-001</t>
  </si>
  <si>
    <t>AXIS F1025 SENSOR UNIT 3M</t>
  </si>
  <si>
    <t>AXIS F1025 Sensor Unit with a 3 meter cable to the main unit. To be used with AXIS F Series Main Units. Pinhole lens that provides 92° horizontal FOV. Full HDTV 1080p resolution and support for WDR - Forensic Capture together with AXIS F41 Main Unit. Includes one AXIS F8202 Straight Mounting Bracket.</t>
  </si>
  <si>
    <t>0734-001</t>
  </si>
  <si>
    <t>AXIS F1025 SENSOR UNIT 12M</t>
  </si>
  <si>
    <t>AXIS F1025 Sensor Unit with a 12 meter cable to the main unit. To be used with AXIS F Series Main Units. Pinhole lens that provides 92° horizontal FOV. Full HDTV 1080p resolution and support for WDR - Forensic Capture together with AXIS F41 Main Unit. Includes one AXIS F8202 Straight Mounting Bracket.</t>
  </si>
  <si>
    <t>AXIS F1035-E Sensor Unit with a 3 meter cable to the main unit. IP66 rated. To be used with AXIS F Series Main Units. Fisheye lens that provides 194° horizontal FOV. Full HDTV 1080p resolution and support for WDR - Forensic Capture together with AXIS F41 Main Unit. Includes one AXIS F8201 Vari-angle Mounting Bracket.</t>
  </si>
  <si>
    <t>AXIS F1035-E Sensor Unit with a 12 meter cable to the main unit. IP66 rated. To be used with AXIS F Series Main Units. Fisheye lens that provides 194° horizontal FOV. Full HDTV 1080p resolution and support for WDR - Forensic Capture together with AXIS F41 Main Unit. Includes one AXIS F8201 Vari-angle Mounting Bracket.</t>
  </si>
  <si>
    <t>AXIS F4005-E Dome Sensor Unit with a 12-meter (39-feet) cable to an AXIS F Series Main Unit. Comes with a clear dome cover and damask at the back that makes it IK09 and IP66 rated. Fixed lens that provides 110° horizontal FOV. Full HDTV 1080p resolution and support for WDR - Forensic Capture together with AXIS F41 Main Unit.</t>
  </si>
  <si>
    <t>AXIS F4005 Dome Sensor Unit with a 12-meter (39-feet) cable to an AXIS F Series Main Unit. Recessed dome without a clear dome cover. Fixed lens that provides 113° horizontal FOV. Full HDTV 1080p resolution and support for WDR - Forensic Capture together with AXIS F41 Main Unit.</t>
  </si>
  <si>
    <t>AXIS FA1105 is a discreet indoor sensor unit with 111º horizontal field of view, for use with an AXIS FA Main Unit. It can be installed in tight places and flush-mounted in a wall, ceiling or metal panel with only a small hole visible for the lens. AXIS FA1105 provides a 1080p resolution and Forensic WDR (wide dynamic range) that is optimized for low light and motion. The unit comes with a mounting bracket and an 8 m (26 ft.) cable for connection to a main unit.</t>
  </si>
  <si>
    <t>0914-001</t>
  </si>
  <si>
    <t>AXIS FA1125 SENSOR UNIT</t>
  </si>
  <si>
    <t>AXIS FA3105-L is a compact eyeball sensor unit with built in IR illumination (15 m / 49 ft range of reach) for use with AXIS FA Main Unit. It has 103º horizontal field of view and 1080p HDTV resolution with Forensic WDR (wide dynamic range) that is optimized for low light and motion. The unit comes with a mounting bracket and an 8 m (26 ft.) cable for connection to the main unit.</t>
  </si>
  <si>
    <t>AXIS FA4115 is a compact varifocal dome sensor unit with 53º to 99º horizontal field of view for use with an AXIS FA Main Unit. AXIS FA4115 provides a 1080p resolution a Forensic WDR (wide dynamic range) that is optimized for low light and motion. The unit comes with a mounting bracket and an 8-m (26 ft.) cable for connection to a main unit.</t>
  </si>
  <si>
    <t>Фіксовані купольні (DOME) для встановлення всередині/зовні приміщення</t>
  </si>
  <si>
    <t>360°/180° fixed dome with 12 MP sensor and support for Forensic WDR, Lightfinder and OptimizedIR illumination. Vandal-resistant casing in flat design, for outdoor or indoor installation. Provides complete 360° overview in up to 20 fps with WDR and 30 fps with WDR disabled. Dewarped panorama, quad, corner, corridor and up to four digital PTZ views. Client-side dewarping also supported. Multiple, individually configurable H.264 and Motion JPEG streams, Zipstream for reduced bandwidth and storage. Video motion detection and active tampering alarm. Supervised input / digital output for alarm / event handling. Memory card slot for optional local video storage. Power over Ethernet. Includes mounting bracket for wall or junction boxes. Midspan not included.</t>
  </si>
  <si>
    <t>02371-001</t>
  </si>
  <si>
    <t>AXIS M3215-LVE</t>
  </si>
  <si>
    <t>02372-001</t>
  </si>
  <si>
    <t>AXIS M3216-LVE</t>
  </si>
  <si>
    <t>AXIS P3719-PLE Network Camera is a compact 15-megapixel camera with four varifocal lenses (4 x Quad HD) enabling
overview and detailed surveillance. With one IP address and one network cable, the four-cameras-in-one unit provides a
flexible, cost-effective solution for multidirectional surveillance. 360° IR illumination, WDR and Lightfinder technology
provides excellent video quality in any light conditions. Each camera head can be individually positioned (pan, tilt, roll,
and twist) along a circular track. Remote zoom and focus makes it easy to install and the clear cover, with no sharp
edges, ensures undistorted views in all directions. The camera has an integrated weathershield.</t>
  </si>
  <si>
    <t>AXIS P3807-PVE Network Camera is a fixed dome camera with multiple sensors, providing an easy, reliable and cost-efficient one-camera installation – reducing installation time, cabling and VMS license costs. Thanks to its excellent image sensors, along with Forensic WDR and Lightfinder technology, it provides great video quality in any light conditions. Its four sensors give a seamless 180° panoramic overview, at up to 30 fps in 8 MP resolution. The camera is easy to install as recessed, flush, pendant, back-to-back, and comes with adjustable pre-set camera positions.
•Seamlessly stitched images
•180° horizontal and 90° vertical coverage
•8 MP resolution at full frame rate
•Axis Lightfinder and Forensic WDR
•Axis Zipstream for reduced bandwidth and storage needs</t>
  </si>
  <si>
    <t>720p fixed dome onboard camera with female M12 D-coded connector. Equipped with 3.6mm, F2.0 lens in ruggedized IP66/67 casing. Includes lens tool, top cover tool, allen key, and drill template.</t>
  </si>
  <si>
    <t>1080p fixed dome onboard camera with male RJ-45 network connector. Equipped with 3.6mm, F2.0 lens in ruggedized IP66/67 casing. Includes lens tool, top cover tool, allen key, and drill template.</t>
  </si>
  <si>
    <t>1080p fixed dome onboard camera with female M12 D-coded connector. Equipped with 3.6mm, F2.0 lens in ruggedized IP66/67 casing. Includes lens tool, top cover tool, allen key, and drill template.</t>
  </si>
  <si>
    <t>Full HDTV 1080p fixed dome onboard camera with male RJ-45 network connector for rolling stock and vehicles.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</si>
  <si>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Full HDTV 1080p fixed dome onboard camera for rolling stock and vehicles with female M12 D-coded connector.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</si>
  <si>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Full HDTV 1080p fixed dome onboard camera for rolling stock and vehicles with male RJ-45 network connector. Invisible 940-nm IR LEDs, I/O for alarm/event handling, built in microphone and external microphone input or line input.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</si>
  <si>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Full HDTV 1080p fixed dome onboard camera for rolling stock and vehicles with female M12 D-coded connector. Invisible 940-nm IR LEDs, I/O for alarm/event handling, built in microphone and external microphone input or line input.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</si>
  <si>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3MP compact and vandal-resistant (IK10) corner-mounted camera with 1.8mm lens  for wide field of view without blind spots. Elegant brushed steel design with no visible screws. Dust- and waterproof (IP66) casing. WDR, Zipstream, SD card slot and support for portcast technology. Video motion detection and active tampering alarm. PoE Class 1. Color: Brushed stainless steel.</t>
  </si>
  <si>
    <t>3MP compact and vandal-resistant (IK10) corner-mounted camera with 1.8mm lens  for wide field of view without blind spots. Ligature-resistant design with dust- and waterproof (IP66) casing. WDR, Zipstream, SD card slot and support for portcast technology. Video motion detection and active tampering alarm. PoE Class 1. White in color.</t>
  </si>
  <si>
    <t>Day/night fixed dome in a stainless steel (marine-grade SS 316L) outdoor casing, offering high corrosion resistance and IK10+ (50 joules) vandal resistance. Support for Forensic WDR, Lightfinder and OptimizedIR IR illumination. Varifocal 4.3 – 8.6 mm P-Iris lens with remote zoom and focus for installation or monitoring. Multiple, individually configurable H.264 and Motion JPEG streams. 5 MP at 30 fps with WDR, and 4 MP at up to 60 fps with WDR disabled. Zipstream for reduced bandwidth and storage. Video motion detection, shock detection and active tampering alarm. Two-way audio and audio detection. Supervised inputs / digital outputs for alarm / event handling. Electronic image stabilization. Memory card slot for optional local video storage. Operation in -50 ºC to 60 ºC (-58 ºF to 140 ºF) powered by standard Power over Ethernet or 8-28V DC power with redundancy. Midspan and power supply not included. Includes mounting bracket for wall/ceiling or junction boxes.</t>
  </si>
  <si>
    <t>Day/night fixed dome with 1/2" sensor, providing WDR – Forensic Capture and Lightfinder for demanding light conditions. IK10 vandal-resistant outdoor casing. Pan/tilt/roll/zoom for remote installation and readjustment. Motorized varifocal 4.1-9 mm P-Iris lens. Multiple, individually configurable H.264 and Motion JPEG streams; HDTV 1080p at up to 60 fps. Zipstream for reduced bandwidth and storage. Video motion detection, shock detection and active tampering alarm. Electronic image stabilization. Memory card slot for optional local video storage. Operation in wide temperature range powered by standard Power over Ethernet. Midspan not included. Includes mounting bracket for wall/ceiling or junction boxes and substantial weather shield against sun, rain or snow.</t>
  </si>
  <si>
    <t>Day/night fixed dome with 1/2" sensor, providing WDR – Forensic Capture and Lightfinder for demanding light conditions. IK10 vandal-resistant outdoor casing. Pan/tilt/roll/zoom for remote installation and readjustment. Motorized varifocal 4.1-9 mm P-Iris lens. Multiple, individually configurable H.264 and Motion JPEG streams; up to 4MP @ 30 fps with WDR, 6 MP @ 20 fps without WDR. Zipstream for reduced bandwidth and storage needs. Video motion detection, shock detection and active tampering alarm. Electronic image stabilization. Memory card slot for optional local video storage. Operation in wide temperature range powered by standard Power over Ethernet. Midspan not included. Includes mounting bracket for wall/ceiling or junction boxes and substantial weather shield against sun, rain or snow.</t>
  </si>
  <si>
    <t>Поворотні купольні камери (PTZ DOME)</t>
  </si>
  <si>
    <t>Discreet PTZ with HDTV 1080p, 1920x1080, 10x optical zoom, automatic day/night and autofocus. Continues 360° pan. WDR- Forensic Capture, IP66, PoE and 24V. 30fps in H.264 and Motion JPEG, Zipstream, Scene profiles, two-way audio, 4 I/O. Surface mount or Axis PTZ standard mount. Midspan not included.</t>
  </si>
  <si>
    <t>Outdoor-ready 360° situational awareness camera, comprising of 4x5MP sensors @ 20fps in H.264/H.265 Zipstream and Motion JPEG. Movable sensors with exchangeable lenses. Autofocus, D/N, Autopilot for tracking. Designed to be integrated with AXIS Q605x-E and AXIS Q607x-E series camera for large area coverage and simultaneous zoomed-in view, using the one-click PTZ control feature. Full size SD-card slot. No extra equipment required, as it uses the same brackets, power supply and network cable as the connected AXIS Q60-E.</t>
  </si>
  <si>
    <t>Outdoor-ready 360° situational awareness camera, comprising of 4x5MP sensors @ 20fps in H.264/H.265 Zipstream and Motion JPEG. Movable sensors with exchangeable lenses. Autofocus, D/N. Directional Audio Detection.  Designed to be integrated with any AXIS Q61-series camera for large area coverage and simultaneous zoom-in view, using the one-click PTZ control feature. Full size SD-card slot. No extra equipment required, as it uses the same brackets, power supply and network cable as the connected AXIS Q61.</t>
  </si>
  <si>
    <t>Compact, top performance 4K Comparable with SMPTE 2036 3840x2160 resolution in 25fps, (8MP). With 12x optical zoom for outdoor as well as indoor use. Day/night, Automatic defog, DNR 2D/3D and EIS. IP66, Active gatekeeper, tour recording and autotracking. Perfect image quality in all directions, without distortion, repaintable surface. Mounting brackets are not included (several different accessories available). Midspan with fiber slot included</t>
  </si>
  <si>
    <t>AXIS Q6225-LE 50 Hz</t>
  </si>
  <si>
    <t>Тепловізори</t>
  </si>
  <si>
    <t>High accuracy outdoor PTZ positioning Bispectral camera based on AXIS ARTPEC7 platform. Thermal sensor features a 640x480 resolution, 8.3 fps and 35 mm lens with 17° angle of view.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from external power supply (not included). 
This product is subject to export control regulations. You should always consult and comply with the regulations of the appropriate local export control authorities.</t>
  </si>
  <si>
    <t>AXIS Q8641-E 35MM 8.3 FPS 24V</t>
  </si>
  <si>
    <t>AXIS Q8642-E 60MM 8.3 FPS 24V</t>
  </si>
  <si>
    <t>AXIS P1280-E Thermal Network Camera is a modular thermal camera based on a small-sized main unit (AXIS P12 Thermal) and an outdoor ready thermal sensor unit with a 12 m/ 39.4ft cable. The camera provides 208x156 resolution, a 2.2 mm lens with 63° horizontal FOV. It supports multiple streams in H.264 and Motion JPEG, Axis’ Zipstream technology for lower bandwidth and storage needs, edge storage using microSD card and built-in analytics with support for AXIS Camera Application Platform, which enables the usage of a broad range of third-party applications. The flexible form factor allows it to be placed in locations with limited space and a wide range of mounting accessories enables wall, ceiling and recessed installations. The main unit is powered with PoE. The sensor unit has 12 m/39.4 ft cable.
The product contains U.S.-origin controlled technology/component, the US Export Administration Regulations (EAR) are always applicable to the product. You should comply at all times with all applicable national and international (re-) export control regulations.</t>
  </si>
  <si>
    <t>AXIS P1280-E Thermal Network Camera is a modular thermal camera based on a small-sized main unit (AXIS P12 Thermal) and an outdoor ready thermal sensor unit with a 12 m/ 39.4ft cable. The camera provides 208x156 resolution, a 4 mm lens with 35.4° horizontal FOV. It supports multiple streams in H.264 and Motion JPEG, Axis’ Zipstream technology for lower bandwidth and storage needs, edge storage using microSD card and built-in analytics with support for AXIS Camera Application Platform, which enables the usage of a broad range of third-party applications. The flexible form factor allows it to be placed in locations with limited space and a wide range of mounting accessories enables wall, ceiling and recessed installations. The main unit is powered with PoE. The sensor unit has 12 m/39.4 ft cable.
The product contains U.S.-origin controlled technology/component, the US Export Administration Regulations (EAR) are always applicable to the product. You should comply at all times with all applicable national and international (re-) export control regulations.</t>
  </si>
  <si>
    <t>AXIS P1290-E Thermal Network Camera is a modular thermal camera based on a small-sized main unit (AXIS P12 Thermal) and an outdoor ready thermal sensor unit with a 12 m/ 39.4ft cable and dome casing.The camera provides 208x156 resolution, a 4 mm lens with 35.4° horizontal FOV. It supports multiple streams in H.264 and Motion JPEG, Axis’ Zipstream technology for lower bandwidth and storage needs, edge storage using microSD card and built-in analytics with support for AXIS Camera Application Platform, which enables the usage of a broad range of third-party applications. The main unit is powered with PoE. The sensor unit has 12 m/39.4 ft cable.
The product contains U.S.-origin controlled technology/component, the US Export Administration Regulations (EAR) are always applicable to the product. You should comply at all times with all applicable national and international (re-) export control regulations.</t>
  </si>
  <si>
    <t>Outdoor thermal network camera for wall and ceiling mount, 384x288 resolution, 8.3 fps, and 60 mm lens with 6.2° angle of view. It supports Electronic Image Stabilization, Zipstream, ONVIF, H.264, audio, I/O ports and local storage. It includes Video motion detection, audio detection, shock detection and support for AXIS Camera Application Platform enabling installation of AXIS Perimeter Defender and third-party applications. IP66, IP67,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</si>
  <si>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7 mm lens with 55°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</si>
  <si>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13 mm lens with 28°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</si>
  <si>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19 mm lens with 19.4°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</si>
  <si>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35 mm lens with 10.7°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</si>
  <si>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60 mm lens with 6.2°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</si>
  <si>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wall and ceiling mount, 640x480 resolution, 8.3 fps, and 60 mm lens with 10° angle of view. It supports Electronic Image Stabilization, Zipstream, ONVIF, H.264, audio, I/O ports and local storage. It includes Video motion detection, audio detection, shock detection and support for AXIS Camera Application Platform enabling installation of AXIS Perimeter Defender and third-party applications. IP66, IP67, NEMA 4X rated and UL listed. This product is subject to export control regulations. You should always consult and comply with the regulations of the appropriate local export control authorities.</t>
  </si>
  <si>
    <t>Outdoor Thermal Network Camera for positioning unit. 640x480 resolution, 8.3 fps, and 10mm lens with 63°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</si>
  <si>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640x480 resolution, 8.3 fps, and 35mm lens with 17°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</si>
  <si>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640x480 resolution, 8.3 fps, and 60mm lens with 10°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</si>
  <si>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AXIS Q2901-E Temperature alarm camera for wall and ceiling mount, IP66-rated, 336x256 resolution, 8.3 fps, and 35° angle of view. Six temperature alarm zones, isothermal palettes and spot temperature. It supports ONVIF, H.264, audio, local storage, I/O, PoE, shock detection, AXIS Video Motion Detection 3.0, audio detection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</si>
  <si>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AXIS Q2901-E PT Mount Temperature alarm camera ready for pan/tilt motor head, IP66-rated, 336x256 resolution, 8.3 fps, and 35° angle of view. Six temperature alarm zones, isothermal palettes and spot temperature. It supports ONVIF, H.264, local storage, RS422/RS485, PoE, shock detection, AXIS Video Motion Detection 3.0,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</si>
  <si>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AXIS Q2901-E Temperature alarm camera for wall and ceiling mount, IP66-rated, 336x256 resolution, 8.3 fps, and 17° angle of view. Six temperature alarm zones, isothermal palettes and spot temperature. It supports ONVIF, H.264, audio, local storage, I/O, PoE, shock detection, AXIS Video Motion Detection 3.0, audio detection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</si>
  <si>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AXIS Q2901-E PT Mount Temperature alarm camera ready for pan/tilt motor head, IP66-rated, 336x256 resolution, 8.3 fps, and 17° angle of view. Six temperature alarm zones, isothermal palettes and spot temperature. It supports ONVIF, H.264, local storage, RS422/RS485, PoE, shock detection, AXIS Video Motion Detection 3.0,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</si>
  <si>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02089-001</t>
  </si>
  <si>
    <t>AXIS FA1080-E 2.2MM 8.3 FPS</t>
  </si>
  <si>
    <t>AXIS FA1080-E 2.2M 8.3 FPS is a modular thermal sensor unit to be used together with AXIS FA54 Main Unit. The thermal sensor unit provides 208x156 resolution and includes a 2.2 mm lens with 63° horizontal FOV. The flexible form factor allows it to be placed in locations with limited space and can be used with a wide range of mounting accessories to enable wall, ceiling and recessed installations. The sensor unit is outdoor-ready and has 12 m/39.4 ft cable.
This product contains U.S.-origin controlled technology/component, the US Export Administration Regulations (EAR) are always applicable to the product. You should comply at all times with all applicable national and international (re-) export control regulations.</t>
  </si>
  <si>
    <t>AXIS FA1080-E 4MM 8.3 FPS is a modular thermal sensor unit to be used together with AXIS FA54 Main Unit.  The thermal sensor unit provides 208x156 resolution and includes a 4 mm lens with 35.4° horizontal FOV. The flexible form factor allows it to be placed in locations with limited space and can be used with a wide range of mounting accessories to enable wall, ceiling and recessed installations. The sensor unit is outdoor-ready and has 12 m/39.4 ft cable. 
This product contains U.S.-origin controlled technology/component, the US Export Administration Regulations (EAR) are always applicable to the product. You should comply at all times with all applicable national and international (re-) export control regulations.</t>
  </si>
  <si>
    <t>AXIS FA4090-E 4MM 8.3 FPS is a modular thermal sensor unit to be used together with AXIS FA54 Main Unit.  The thermal sensor unit provides 208x156 resolution and includes a 4 mm lens with 35.4° horizontal FOV. The dome housing makes it easy to install and direct the sensor unit to cover your area of interets. The sensor unit is outdoor-ready and has 12 m/39.4 ft cable. 
This product contains U.S.-origin controlled technology/component, the US Export Administration Regulations (EAR) are always applicable to the product. You should comply at all times with all applicable national and international (re-) export control regulations.</t>
  </si>
  <si>
    <t>01093-001</t>
  </si>
  <si>
    <t>XF40-Q2901 EAC 8.3FPS 19MM -40C</t>
  </si>
  <si>
    <t>Explosion-protected 316L stainless steel Temperature Alarm Camera certified for hazardous areas according to EAC.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</si>
  <si>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01129-001</t>
  </si>
  <si>
    <t>XF40-Q2901 EAC 8.3FPS 19MM -60C</t>
  </si>
  <si>
    <t>Explosion-protected 316L stainless steel Temperature Alarm Camera certified for hazardous areas according to EAC.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-60°C to +40°C (-76ºF to +104ºF). Powered by 24 V AC (Power supply not included). Includes a removable sunshield and AXIS Surveillance microSDXC™ Card 64 GB.</t>
  </si>
  <si>
    <t>01091-001</t>
  </si>
  <si>
    <t>XF40-Q2901 INMETRO 8.3FPS 19MM -40C</t>
  </si>
  <si>
    <t>Explosion-protected 316L stainless steel Temperature Alarm Camera certified for hazardous areas according to INMETRO.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</si>
  <si>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01127-001</t>
  </si>
  <si>
    <t>XF40-Q2901 INMETRO 8.3FPS 19MM -60C</t>
  </si>
  <si>
    <t>Explosion-protected 316L stainless steel Temperature Alarm Camera certified for hazardous areas according to INMETRO.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-60°C to +40°C (-76ºF to +104ºF). Powered by 24 V AC (Power supply not included). Includes a removable sunshield and AXIS Surveillance microSDXC™ Card 64 GB.</t>
  </si>
  <si>
    <t>01098-001</t>
  </si>
  <si>
    <t>XP40-Q1942 ATEX IECEX 8.3FPS 19MM -40C</t>
  </si>
  <si>
    <t>Explosion-protected 316L stainless steel PT Thermal Network Camera certified for hazardous areas according to ATEX and IECEx.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</si>
  <si>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01099-001</t>
  </si>
  <si>
    <t>XP40-Q1942 ATEX IECEX 8.3FPS 19MM -60C</t>
  </si>
  <si>
    <t>Explosion-protected 316L stainless steel PT Thermal Network Camera certified for hazardous areas according to ATEX and IECEx.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It supports Electronic Image Stabilization, Zipstream, ONVIF, Video motion detection and Shock detection. IP66 and IP67-rated and operating temperature in -60°C to +40°C (-76ºF to +104ºF). Powered by 24 V AC (Power supply not included). Includes a removable sunshield and AXIS Surveillance microSDXC™ Card 64 GB.</t>
  </si>
  <si>
    <t>01102-001</t>
  </si>
  <si>
    <t>XP40-Q1942 EAC 8.3FPS 19MM -40C</t>
  </si>
  <si>
    <t>Explosion-protected 316L stainless steel PT Thermal Network Camera certified for hazardous areas according to EAC.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</si>
  <si>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01138-001</t>
  </si>
  <si>
    <t>XP40-Q1942 EAC 8.3FPS 19MM -60C</t>
  </si>
  <si>
    <t>Explosion-protected 316L stainless steel PT Thermal Network Camera certified for hazardous areas according to EAC.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It supports Electronic Image Stabilization, Zipstream, ONVIF, Video motion detection and Shock detection. IP66 and IP67-rated and operating temperature in -60°C to +40°C (-76ºF to +104ºF). Powered by 24 V AC (Power supply not included). Includes a removable sunshield and AXIS Surveillance microSDXC™ Card 64 GB.</t>
  </si>
  <si>
    <t>01100-001</t>
  </si>
  <si>
    <t>XP40-Q1942 INMETRO 8.3FPS 19MM -40C</t>
  </si>
  <si>
    <t>Explosion-protected 316L stainless steel PT Thermal Network Camera certified for hazardous areas according to INMETRO.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</si>
  <si>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01136-001</t>
  </si>
  <si>
    <t>XP40-Q1942 INMETRO 8.3FPS 19MM -60C</t>
  </si>
  <si>
    <t>Explosion-protected 316L stainless steel PT Thermal Network Camera certified for hazardous areas according to INMETRO.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It supports Electronic Image Stabilization, Zipstream, ONVIF, Video motion detection and Shock detection. IP66 and IP67-rated and operating temperature in -60°C to +40°C (-76ºF to +104ºF). Powered by 24 V AC (Power supply not included). Includes a removable sunshield and AXIS Surveillance microSDXC™ Card 64 GB.</t>
  </si>
  <si>
    <t>02116-001</t>
  </si>
  <si>
    <t>XP40-Q1785 -60C</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</si>
  <si>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-60°C to +40°C. Powered by 24 V AC (Power supply not included). Includes a removable sunshield and AXIS Surveillance microSDXC™ Card 128 GB.</t>
  </si>
  <si>
    <t>02117-001</t>
  </si>
  <si>
    <t>XP40-Q1785 -40C 230V</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</si>
  <si>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-40°C to +70°C. Powered by 230 V AC. Includes a removable sunshield and AXIS Surveillance microSDXC™ Card 128 GB</t>
  </si>
  <si>
    <t>02118-001</t>
  </si>
  <si>
    <t>XP40-Q1785 -60C 230V</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</si>
  <si>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in -60°C to +40°C). Powered by 230 V AC. Includes a removable sunshield and AXIS Surveillance microSDXC™ Card 128 GB.</t>
  </si>
  <si>
    <t>02119-001</t>
  </si>
  <si>
    <t>XP40-Q1785 -40C 230V FO</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</si>
  <si>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-40°C to +70°C). Powered by 230 V AC. Fiber connectivity simplex singlemode 9/125um, SC connector, 10/100Mb. Includes a removable sunshield and AXIS Surveillance microSDXC™ Card 128 GB</t>
  </si>
  <si>
    <t>02120-001</t>
  </si>
  <si>
    <t>XP40-Q1785 -60C 230V FO</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</si>
  <si>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-60°C to +40°C). Powered by 230 V AC. Fiber connectivity simplex singlemode 9/125um, SC connector, 10/100Mb. Includes a removable sunshield and AXIS Surveillance microSDXC™ Card 128 GB</t>
  </si>
  <si>
    <t>01720-001</t>
  </si>
  <si>
    <t>EXCAM XF P1367</t>
  </si>
  <si>
    <t>Explosion-protected, PoE powered, 5 MP fixed network camera, ATEX/IECEx/EAC certified for hazardous locations. Ex II 2 G Ex d IIC T5 Gb, Ex II 2 D Ex t IIIC T100°C Db IP68, -60ºC &lt;= Ta &lt;= +60ºC. Model key:T08-VA2.3.K3.BOR2-C-005-K-LL. Stainless Steel 316L housing. 2.8 - 8.5mm F1.2 i-CS lens. Lightfinder, Zipstream, forensic WDR. AXIS Surveillance SD Card 64GB, 5m network and power cable preinstalled. Built to order, 6 weeks lead time.</t>
  </si>
  <si>
    <t>Увага! При встановленні зовнішніх камер необхідно використовувати грозозахист.</t>
  </si>
  <si>
    <t>Продукти зняті з виробництва</t>
  </si>
  <si>
    <t>Fixed dome with built-in IR illumination and IK10 vandal-resistant casing, designed for easy outdoor or indoor installation. Fixed lens, wide 105°/79° horizontal/vertical field of view. Multiple, individually configurable H.264, H.265 and Motion JPEG streams; 4 MP at up to 30 fps with WDR. Zipstream for reduced bandwidth and storage. Video motion detection, tampering alarm and supervised digital input / digital output for alarm/event handling. HDMI output (micro). Memory card slot for optional local video storage. Power over Ethernet. Includes mounting bracket for wall/ceiling or junction boxes.</t>
  </si>
  <si>
    <t>IP-відеокодери AXIS</t>
  </si>
  <si>
    <t>Одноканальні відеодекодери</t>
  </si>
  <si>
    <t>Багатоканальні відеокодери</t>
  </si>
  <si>
    <r>
      <t xml:space="preserve">4-канальный видеокодер сетевой, </t>
    </r>
    <r>
      <rPr>
        <sz val="10"/>
        <rFont val="Arial"/>
        <family val="2"/>
        <charset val="204"/>
      </rPr>
      <t>H.264/MPEG-4/Motion JPEG, D1 (720 x 576) при 15 к/с (NTSC/PAL), 1536 x 1152 до 176 x 120 в режиме квадратора при 15 к/с, детектор движения, активное оповещение, поддержка PTZ-устройств, режим квадратора, слот SD/SDHC,  8-20 V DC, PoE IEEE 802.3af/802.3at, 0° до 50 °C.</t>
    </r>
  </si>
  <si>
    <t>Шасі для встановлення відеокодерів в 19" стійку</t>
  </si>
  <si>
    <t>Аудіо</t>
  </si>
  <si>
    <t>Програмне забезпечення для керування звуком</t>
  </si>
  <si>
    <t>IP- Динаміки та гучномовці</t>
  </si>
  <si>
    <t>AXIS C1004-E Network Cabinet Speaker (black) is an all-in-one speaker system connected with a single network cable. It delivers out-of-the-box-ready high-quality sound without any need for fine-tuning. Background music can be played via the preinstalled AXIS Audio Player application. You can create and schedule your own playlists from an onboard SD card or from audio streaming services. AXIS C1004-E is also perfect for voice announcements (scheduled or live calls). The speakers can be zoned together thanks to built-in audio synchronization technology.</t>
  </si>
  <si>
    <t>AXIS C1004-E Network Cabinet Speaker (white) is an all-in-one speaker system connected with a single network cable. It delivers out-of-the-box-ready high-quality sound without any need for fine-tuning. Background music can be played via the preinstalled AXIS Audio Player application. You can create and schedule your own playlists from an onboard SD card or from audio streaming services. AXIS C1004-E is also perfect for voice announcements (scheduled or live calls). The speakers can be zoned together thanks to built-in audio synchronization technology.</t>
  </si>
  <si>
    <t>AXIS C2005 Network Ceiling Speaker (white) is an all-in-one speaker system connected with a single network cable. It delivers out-of-the-box-ready high-quality sound without any need for fine-tuning. Background music can be played via the preinstalled AXIS Audio Player application. You can create and schedule your own playlists from an onboard SD card or from audio streaming services. AXIS C2005 is also perfect for voice announcements (scheduled or live calls). The speakers can be zoned together thanks to built-in audio synchronization technology.</t>
  </si>
  <si>
    <t>Системні пристрої</t>
  </si>
  <si>
    <t>AXIS C8033 Network Audio Bridge is a smart solution for connecting and combining analog and digital audio systems. With this scalable and cost-efficient product, you can connect analog audio sources to Axis network speaker system, connect digital audio sources to an analog speaker system, or combine analog and digital speaker systems to act as one. Based on open standards, the audio bridge is easily integrated with other systems. It is small, easy to place, and easy to connect using Power over Ethernet.</t>
  </si>
  <si>
    <t>Мікрофони</t>
  </si>
  <si>
    <t>AXIS T8351 Mk II Microphone 3.5mm is an omnidirectional microphone with a 3.5mm connector, compatible with all Axis network video products supporting a 3.5mm jack for microphone input. Flexible to install, AXIS T8351 adapts to different installation scenarios thanks to a vast range of included accessories and to its dust-and-water proof casing.</t>
  </si>
  <si>
    <t>AXIS T8355 Digital Microphone is an omnidirectional microphone compatible with Axis network product with digital in and ring power supporting both a 3.5mm jack and audio terminal block for microphone input. Axis T8355 could be placed up to 100m (328 ft) away from Axis network products, generating flexibility for installation without deterioration of the audio signal.</t>
  </si>
  <si>
    <t>AXIS T8353A Microphone 3.5mm is an omnidirectional microphone with a 3.5mm adaptor, compatible with all Axis network video products supporting a 3.5mm jack for microphone input. AXIS T8353A Microphone offers great details and resolution, the capsule has a neutral sonic character and is very natural sounding. The discreet microphone is very reliable even in demanding environments.</t>
  </si>
  <si>
    <t>Контроль доступу AXIS</t>
  </si>
  <si>
    <t>Мережеві контролери</t>
  </si>
  <si>
    <t>AXIS A1001 Network Door Controller is an open, non-proprietary platform for access management. The controller is installed by each door and data is automatically synchronized between the controllers in the system. The controller supports most Wiegand and RS 485 OSDP readers. The unit comes with a built-in software for basic access management for up to 33 controllers as well as an open API to meet the requirements for larger and more advanced installations. The plenum rated controller is designed for wall or ceiling mount indoors and supports Power over Ethernet IEEE 802.3af Class 3. It is fitted with 14 configurable input/outputs and 5 power outputs for door accessories including fault/tamper detection and support for Uninterruptible Power Supply (UPS).</t>
  </si>
  <si>
    <t>With door controllers from Axis, you install one smart, independent device by each door to create a scalable access control system. The open platform allows you to mix and match best-of-breed software and hardware, and enables easy integration with other systems such as video surveillance, intrusion detection, and time and attendance. AXIS A1601 Network Door Controller is ideal for advanced access management in mid-sized and large, multi-site installations using third-party software (no embedded Entry Manager sofware). It has a powerful processor, expanded storage and memory, relays, and I/O ports. AXIS A1601 is powered by PoE+ and can also power connected equipment.</t>
  </si>
  <si>
    <t>I/O Релейні модулі</t>
  </si>
  <si>
    <t>AXIS A9188 Network I/O Relay Module is an intelligent module with 8 configurable I/Os and 8 form C relays and supports supervised inputs. Open API, including VAPIX, for software integration. High level of integration with AXIS A1001 Network Door Controller for elevator control for floor management etc. Supported by AXIS Video Hosting System, AXIS Camera Station and third party partner software. The module provides 12 and 24 V DC output to I/O devices and can extend the functionality of any Axis product where you need additional I/Os or relays. Powered by PoE+ or 12 and 24 V DC input</t>
  </si>
  <si>
    <t>AXIS A9161 NETWORK I/O RELAY MODULE</t>
  </si>
  <si>
    <t>AXIS A9161 Network I/O Relay Module has 6 configurable I/Os with supervised inputs and a relay. The module reacts on inputs, such as signals from PIR motion detectors or switches, to trigger actions. Supplying power to I/O devices, it can extend the functionality of Axis products where additional I/Os or relays are needed. Its  enclosure makes installation easy and flexible. 
-6 I/Os and 1 form C relays
-12 and 24 V DC output/input or PoE+
-Based on Axis open plattforms, VAPIX and ACAP
-Used with AXIS Camera station or third-party software</t>
  </si>
  <si>
    <t>AXIS A9188-VE Network I/O Relay Module comes with AXIS T98A15-VE Surveillance Cabinet making it outdoor-ready, vandal-resistant, and UL294-approved. With its 8 configurable I/Os and relays, its open platform enables a high level of integration with AXIS A1001 Network Door Controller and other facility systems. 
-8 I/Os with supervised inputs and 8 form C relays
-UL294-approved with cabinet AXIS T98A15-VE Surveillance Cabinet
-12 and 24 V DC output/input or PoE+
-Open API, support for VAPIX, ACAP
-Used with AXIS Camera station or third-party software</t>
  </si>
  <si>
    <t>Мережеві відеодомофони</t>
  </si>
  <si>
    <t>AXIS A8105-E is a small and powerful network video door station. It operates as a communication device and full-fledged security camera at the same time, providing HDTV video, audiovisual identification, two-way communication and remote entry control as an intrinsic part of video surveillance. Open standards such as ONVIF and Session Initiation Protocol (SIP) in combination with its small size, give unique opportunities for system design, integration and installation. Wide Dynamic Range (WDR) and efficient noise cancellation ensure uncompromised performance in demanding situations, such as strong backlight or surrounding noise. Axis' Digital Corridor Format easily adjusts the viewing area to the location.</t>
  </si>
  <si>
    <t>Пристрої зчитування</t>
  </si>
  <si>
    <t>Аксесуари</t>
  </si>
  <si>
    <t>02303-001</t>
  </si>
  <si>
    <t>AXIS TA4701 Access Card 100P</t>
  </si>
  <si>
    <t>Contactless MIFARE® DESFire® EV2 2K smart card that uses advanced radio frequency identification (RFID) technology to deliver secure and reliable physical access to premises. 
The card is made of 100% recycled PET-G. 
One bulk pack comes with 100 cards.</t>
  </si>
  <si>
    <t>02304-001</t>
  </si>
  <si>
    <t>AXIS TA4702 Key Fob 50P</t>
  </si>
  <si>
    <t>Nice and easy recessed mount of AXIS A8105-E Network video door station suitable for most wall types.</t>
  </si>
  <si>
    <t>AXIS A9801 Security relay box offer an easy and cost efficient way to  improve security for doors controlled by an Axis network video door station. The product bridges the connection between door station and door lock and is placed on the secure side of the door. If an intruder attempt to tamper with the door station to access the door lock wires, AXIS A9801 Security relay will cut the connection and ensure that the door remains securely locked.</t>
  </si>
  <si>
    <t>02070-001</t>
  </si>
  <si>
    <t>AXIS TI8901 FACE PLATE REPLACEMENT</t>
  </si>
  <si>
    <t>Stainless steel face plate replacement sold as a spare part for AXIS I8016-LVE Network Video Intercom. It enables easy on-site replacement in case the original plate has been damaged or vandalized.</t>
  </si>
  <si>
    <t>02233-001</t>
  </si>
  <si>
    <t>AXIS TI8603 Conduit Adapter 3/4"NPS</t>
  </si>
  <si>
    <t>Cable protection attachment bracket for AXIS I8016-LVE Network Video Intercom, compatible with 3/4" Conduits.</t>
  </si>
  <si>
    <t>02066-001</t>
  </si>
  <si>
    <t>AXIS TI8602 WALL MOUNT BACK BOX</t>
  </si>
  <si>
    <t>Wall mount to be used together with AXIS I8016-LVE Network Video Intercom. Highly robust with IK10 and IP69 rating.</t>
  </si>
  <si>
    <t>02067-001</t>
  </si>
  <si>
    <t>AXIS TI8202 RECESSED MOUNT</t>
  </si>
  <si>
    <t>Recessed mount offering neat installation of AXIS I8016-LVE Network Video Intercom. Multiple mounting and wiring options along with a robust construction makes it suitable for most situations and wall types.</t>
  </si>
  <si>
    <t>02503-001</t>
  </si>
  <si>
    <t>AXIS TI8203 ADAPTER PLATE</t>
  </si>
  <si>
    <t>Stainless steel adapter plate for mounting AXIS I8016-LVE Network Video Intercom in Code Blue® and Talkaphone® emergency stations and help points. Suitable for new deployments and retrofitting existing installations, it combines intelligent video surveillance with emergency communication—all in a single device.</t>
  </si>
  <si>
    <t>Термокожухи та аксесуари</t>
  </si>
  <si>
    <t>Термокожухи та монтажні шафи</t>
  </si>
  <si>
    <t>Protective camera housing for P13XX, M11XX, Q16XX and Q1755.  Die cast aluminum casing and wallbracket,  polycarbonate sunshield. The housing is IP66-, Nema 4X rated and IK10 impact-resistant. Sunshield,  wallbracket and screwdriver included.</t>
  </si>
  <si>
    <t>Outdoor PoE camera housing with window-/camera heaters and fan for P13XX, M11XX, Q16XX and Q1755.  Die cast aluminum casing and wallbracket,  polycarbonate sunshield. The housing is IP66-, Nema 4X-, Vibration 4M3 rated and IK10 impact-resistant. Sunshield,  wallbracket and screwdriver included.</t>
  </si>
  <si>
    <t>5801-531</t>
  </si>
  <si>
    <t>AXIS T92F10 OUTDOOR HOUSING 6PCS</t>
  </si>
  <si>
    <t>Metal camera housings with heater and blower for Axis Network Cameras. Weathershields included. Housings can be powered with 24VAC. 6-piece pack.
Required accessory: AXIS T94X01A Wall Mount 6PCS (sold separately) 
Optional accessory: AXIS T94Y01G Pole Mount 6PCS (sold seperately)</t>
  </si>
  <si>
    <t>02322-001</t>
  </si>
  <si>
    <t>AXIS TQ1809-LE HOUSING T92G</t>
  </si>
  <si>
    <t>Outdoor PoE+ camera housing with IR illumination, window &amp; camera heaters, and fan. Compatible with 
AXIS P1375, AXIS P1377, AXIS P1378, AXIS Q1615 Mk III, AXIS Q1615-LE Mk III, AXIS Q1645, AXIS Q1647, AXIS Q1715.  Polycarbonate sunshield, aluminum wall mount and torx screwdriver included.</t>
  </si>
  <si>
    <t>Outdoor camera housing for Axis cameras with EF lenses (e.g.: AXIS Q1659). Made of IK10 impact resistant thermoplastic with dual-layer UV protection. IP66, NEMA 4X rated and UL listed. Powered by 24 VDC (power supply not included). Heavy duty wall mount included.</t>
  </si>
  <si>
    <t>Extension kit to allow mounting of longer lenses in AXIS T93C10 Outdoor Housing (e.g.: compatible with AXIS Q1659 55-250 mm). Includes built-in sunshield and front window. The extension kit provides an extra space of 80mm in length within the housing, giving a total length of 380mm for the camera and lens. The part of the lens within the extension kit can have maximum diameter of 75mm.</t>
  </si>
  <si>
    <t>Fixed box protective camera housing made of IK10 impact resistant and UV resistant polymer. IP66, NEMA 4X rated and UL listed. Compatible with AXIS P13 Series and AXIS Q16 Series. AXIS T94Q01A Wall mount included.</t>
  </si>
  <si>
    <t>Fixed box outdoor camera housing made of IK10 impact resistant and UV resistant polymer. IP66, NEMA 4X rated and UL listed. Powered by PoE IEEE802.3af. Compatible with AXIS P13 Series, AXIS Q16 Series and M11 Series. AXIS T94Q01A Wall mount included.  Temperature range: AXIS P1353/P1354/P1355/P1357 and AXIS Q1604/Q1614: -40 ºC to 50 ºC (-40 ºF to 122 ºF),  AXIS P1365 and AXIS Q1615/Q1635: -40 ºC to 55 ºC (-40 ºF to 131 ºF), AXIS Q1645/Q1647: -40 ºC to 40 ºC (-40 ºF to 104 ºF), AXIS M1124/M1125: -40 °C to 55 °C (-40 ºF to 131 ºF).</t>
  </si>
  <si>
    <t>5504-941</t>
  </si>
  <si>
    <t>AXIS SUNSHIELD A</t>
  </si>
  <si>
    <t>Accessory sunshield and weather protection for AXIS T93F Housing Series</t>
  </si>
  <si>
    <t>5503-551</t>
  </si>
  <si>
    <t>AXIS T98A SUNSHIELD</t>
  </si>
  <si>
    <t>Metal sunshield for AXIS T98A-VE Surveillance Cabinet series. Reduces the temperature inside the cabinet, caused by sun radiation, with up to 15°C (27°F).</t>
  </si>
  <si>
    <t>5505-651</t>
  </si>
  <si>
    <t>AXIS CABINET LOCK A</t>
  </si>
  <si>
    <t>Door lock for AXIS T98A surveillance cabinet. Uses a generic key but it is possible to change locking cylinder to a unique key solution (not supplied from Axis)</t>
  </si>
  <si>
    <t>5504-931</t>
  </si>
  <si>
    <t>CORRIDOR FORMAT BRACKET A</t>
  </si>
  <si>
    <t>The corridor format bracket makes it possible to mount a camera rotated 90 degrees inside the AXIS T93F05 and AXIS T93F20 housings to enable a vertically oriented, "portrait"-shaped video stream from the camera. Includes built-in camera heater (only applicable when mounted in AXIS T93F20).</t>
  </si>
  <si>
    <t>5506-381</t>
  </si>
  <si>
    <t>CORRIDOR FORMAT BRACKET B</t>
  </si>
  <si>
    <t>The corridor format bracket makes it possible to mount a camera rotated 90 degrees inside the AXIS T93F10 housing to enable a vertically oriented, "portrait"-shaped video stream from the camera. Included with built-in camera heater.</t>
  </si>
  <si>
    <t>5505-331</t>
  </si>
  <si>
    <t>AXIS T92E CAMERA HOLDER PLATE C</t>
  </si>
  <si>
    <t>Camera holder plate for mounting an AXIS Q1614 in a AXIS T92E05 and AXIS T92E20 housing. Or change the camera unit inside an AXIS P135X-E outdoor camera.</t>
  </si>
  <si>
    <t>5505-341</t>
  </si>
  <si>
    <t>AXIS T92E CAMERA CHANGE KIT A</t>
  </si>
  <si>
    <t>Kit for mounting an AXIS Q1614 in a AXIS T92E05/AXIS T92E20 housing produced before 2014. Or change the camera unit inside an AXIS P134X-E outdoor camera.</t>
  </si>
  <si>
    <t>Кріплення для фіксованих та поворотних (PTZ) камер</t>
  </si>
  <si>
    <t>01706-001</t>
  </si>
  <si>
    <t>AXIS 1.5" NPS/NPT MALE COUPLER</t>
  </si>
  <si>
    <t>1.5" NPT Male-to-Male coupler used to connect any AXIS Pendant Kit (e.g.: AXIS T94A01D) to a legacy mount with Female NPT or NPS thread (e.g.: 3rd party wall mount). Useful in retrofitting legacy cameras in existing installations. Lock nut included. Material:Aluminum with black anodizing. 
Note: The National Pipe Taper (NPT) is a U.S. standard for tapered threads used on threaded pipes and fittings.  The National Pipe Straight (NPS) threads are straight (parallel).  Both NPT and NPS have the same thread angle, shape, and pitch (threads per inch).</t>
  </si>
  <si>
    <t>Wall mount bracket for AXIS T8640 Ethernet over Coax adapter base or device unit.</t>
  </si>
  <si>
    <t>DIN rail clip for AXIS 8640 Ethernet over Coax adapter.</t>
  </si>
  <si>
    <t>Rack mount bracket for AXIS T8640 Ethernet over Coax adapter (8 units in 1U).</t>
  </si>
  <si>
    <t>5017-027</t>
  </si>
  <si>
    <t>AXIS T91A02 DIN RAIL CLIP 77MM</t>
  </si>
  <si>
    <t>DIN rail clip for AXIS Q7401, AXIS P8221 and AXIS 7701.</t>
  </si>
  <si>
    <t>5017-028</t>
  </si>
  <si>
    <t>AXIS T91A02 DIN RAIL CLIP 86MM</t>
  </si>
  <si>
    <t>DIN rail clip for AXIS M7014 and AXIS P7214</t>
  </si>
  <si>
    <t>5503-194</t>
  </si>
  <si>
    <t>AXIS T91A03 DIN RAIL MOUNT</t>
  </si>
  <si>
    <t>DIN rail clip for AXIS Q7424-R.</t>
  </si>
  <si>
    <t>5017-041</t>
  </si>
  <si>
    <t>AXIS T91A04 CAMERA HOLDER ¾" NPS</t>
  </si>
  <si>
    <t>Holding device for pendant mounted cameras. For use with 3/4" pipes with NPS or NPT threading. Compatible with all cameras with standard tripod threading.</t>
  </si>
  <si>
    <t>5017-051</t>
  </si>
  <si>
    <t>AXIS T91A05 CAMERA HOLDER 1.5" NPS</t>
  </si>
  <si>
    <t>Holding device for pendant mounted cameras. For use with 1,5" pipes with NPS or NPT threading. Compatible with all cameras with standard tripod threading.</t>
  </si>
  <si>
    <t>5503-091</t>
  </si>
  <si>
    <t>AXIS T91A06 PIPE ADAPTER 3/4-1.5"</t>
  </si>
  <si>
    <t>Pipe adapter step up from 3/4" NPT thread to 1.5" NPS thread. Compatible with all pendant kits that are made for the AXIS T91A range of brackets.</t>
  </si>
  <si>
    <t>5507-331</t>
  </si>
  <si>
    <t>AXIS T91A10 MOUNTING KIT</t>
  </si>
  <si>
    <t>Plastic mounting kit with stand and clamp for flexible moutning of Axis products with tripod thread.</t>
  </si>
  <si>
    <t>5017-111</t>
  </si>
  <si>
    <t>AXIS T91A11 STAND WHITE</t>
  </si>
  <si>
    <t>Plastic camera stand. Original stand for the AXIS M11-series.</t>
  </si>
  <si>
    <t>01464-001</t>
  </si>
  <si>
    <t>AXIS T91A13 THREADED CEIL MOUNT 10P</t>
  </si>
  <si>
    <t>10-pack threaded ceiling mount for quick installation under ceiling tiles. Compatible with cameras with standard 1/4"-20 UNC tripod thread. Total length 80mm (3") with thread length 65mm (2.5"). Threaded rod in nylon, counter nut with friction pad. 10-piece bulk pack.</t>
  </si>
  <si>
    <t>01612-001</t>
  </si>
  <si>
    <t>AXIS T91A23 TILE GRID CEIL MNT 4P</t>
  </si>
  <si>
    <t>4-pack of ceiling mount accessory for mounting Axis cameras and stands on a variety of drop-ceiling tile grid system. Compatible with Axis Safety Wire. Color: Axis white. Bulk pack.
Suitable tile grid (T-bar) dimensions: 15mm(0.6in)/24mm(0.9in)/35mm(1.4in).
Suitable ceiling tiles type: square-edge, tegular edge.</t>
  </si>
  <si>
    <t>01467-001</t>
  </si>
  <si>
    <t>AXIS T91A33 LIGHT TRACK MNT 4P</t>
  </si>
  <si>
    <t>4-pack of lighting track mounts. Color: white. Compatible with universal 3-circuit lighting track systems and selected linear trunking systems. Compatible with a wide range of Axis cameras and camera stands.</t>
  </si>
  <si>
    <t>01474-001</t>
  </si>
  <si>
    <t>AXIS T91A33 LIGHT TRACK MNT BLK 4P</t>
  </si>
  <si>
    <t>4-pack of lighting track mounts. Color: black. Compatible with universal 3-circuit lighting track systems and selected linear trunking systems. Compatible with a wide range of Axis cameras and camera stands.</t>
  </si>
  <si>
    <t>01232-001</t>
  </si>
  <si>
    <t>AXIS T85 RACK MOUNT KIT A</t>
  </si>
  <si>
    <t>Rack mount kit for AXIS T8508 PoE+ Network Switch</t>
  </si>
  <si>
    <t>5506-621</t>
  </si>
  <si>
    <t>AXIS T91B21 STAND BLACK</t>
  </si>
  <si>
    <t>Black aluminum stand for wall or hard ceiling mount. A cable hole in the base of the stand makes it possible to hide the hole in the wall out of which the cable is routed. A snap on cover gives a clean look without visible screws. Compatible with all standard tripod thread cameras e.g. AXIS M11, P13, Q16 series.</t>
  </si>
  <si>
    <t>5506-611</t>
  </si>
  <si>
    <t>AXIS T91B21 STAND WHITE</t>
  </si>
  <si>
    <t>White aluminum stand for wall or hard ceiling mount. A cable hole in the base of the stand makes it possible to hide the hole in the wall out of which the cable is routed. A snap on cover gives a clean look without visible screws. Compatible with all standard tripod thread cameras e.g. AXIS M11, P13, Q16 series.</t>
  </si>
  <si>
    <t>5503-971</t>
  </si>
  <si>
    <t>AXIS T91A27 POLE MOUNT 10PCS</t>
  </si>
  <si>
    <t>Pole mount bracket compatible with all cameras with standard tripod threading (1/4"-20 UNC)</t>
  </si>
  <si>
    <t>AXIS T91B47 Pole Mount for indoor and outdoor installations, for poles with diameter between 100-410 mm (4"-16”). Includes 1 pair of AXIS Stainless Steel Straps 1450mm (57") with TX30 screw interface for ease-of-installation. AXIS T91B47 is directly compatible with a wide range of Axis cameras.</t>
  </si>
  <si>
    <t>AXIS T91B47 Pole Mount for indoor and outdoor installations, for poles with diameter between 50-150mm (2"-6"). Includes 1 pair of AXIS Stainless Steel Straps 570mm (22.5") with TX30 screw interface for ease-of-installation. AXIS T91B47 is directly compatible with a wide range of Axis cameras.</t>
  </si>
  <si>
    <t>01446-001</t>
  </si>
  <si>
    <t>AXIS T91B57 POLE MOUNT GREY</t>
  </si>
  <si>
    <t>Aluminum Pole Mount in Urban Grey color. For indoor and outdoor installations. Suitable for poles diameters between 100-410 mm (4"-16”). Includes 1 pair of AXIS Stainless Steel Straps 1450mm (57") with TX30 screw interface for ease-of-installation. AXIS T91B57 is compatible with mounts such as AXIS T91G61, T91H61, and AXIS T98A Surveillance Cabinet series.</t>
  </si>
  <si>
    <t>Pole mount for our outdoor midspans and switch.</t>
  </si>
  <si>
    <t>Chromated and powder coated aluminum wall mount with 1.5" NPS thread for fixed dome pendant kits. Cable routing from behind or through 3/4" conduit hole on the side. Includes mounting plate, pipe seal and conduit hole cover. Color: White</t>
  </si>
  <si>
    <t>Wall mount with internal cable canal for dome cameras with 1.5" NPS thread, compatible with Axis pendant kits. IK10 and NEMA 4X rated. Powder coated aluminum for indoor and outdoor installations.</t>
  </si>
  <si>
    <t>Aluminum wall mount with IP66 compartment to safely accommodate power and connectivity accessories (e.g. PoE midspan). IK10 and NEMA 4X rated in Axis white color. Includes a pre-terminated IP66 rated RJ45 connector. Compatible with wide range of Axis cameras, incl. AXIS M55, P56, Q37, Q60, Q61 Series.</t>
  </si>
  <si>
    <t>02035-001</t>
  </si>
  <si>
    <t>AXIS TS2901 APPLIANCE STAND</t>
  </si>
  <si>
    <t>AXIS TS2901 Appliance Stand is a stand compatible with AXIS S2208 and AXIS S2212 Appliances which allows the unit to be mounted vertically, on a table or shelf. The appliance is secured to the stand with the 4 included screws.
Mounted vertically, the appliance will take even less space than it usually does, leaving more space for other activities.
The stand itself can be screwed to the table/shelf, which is a simple way to secure the appliance against light thefts and from falling. It can also lie on the table, when using the included rubber feet.</t>
  </si>
  <si>
    <t>5507-641</t>
  </si>
  <si>
    <t>AXIS T91H61 WALL MOUNT</t>
  </si>
  <si>
    <t>AXIS T91H61 Wall Mount is designed with a built-in RJ45 cable and connectionto, and spacious compartment for connectivity accessories such as midspans and media converters. The wall mount is impact-resistant (IK10) and weather-resistant (IP66, NEMA 4X) for indoor and outdoor use. The 1.5" NPS thread mount ensures compatibility with all pendant kits for Axis fixed dome cameras.</t>
  </si>
  <si>
    <t>5506-681</t>
  </si>
  <si>
    <t>AXIS T91F61 WALL MOUNT STAINLESS STEEL</t>
  </si>
  <si>
    <t>Wall mount for AXIS Q3505-SVE, made of stainless steel.</t>
  </si>
  <si>
    <t>Wall-and-Pole Mount for Axis PTZ and multi-sensor cameras. Built-in Ethernet cable with an IP66 RJ45 connector for quick installation with protection against dust and water. Connect PoE via either RJ45 or IDC (insulation-displacement contact) connectors. Suitable for both indoor and outdoor environments. Separate stainless steel straps required for pole installation.</t>
  </si>
  <si>
    <t>Aluminum wall mount for Axis positioning cameras and positioning units. Robust and impact-resistant. Compatible with Axis ACI 3/4” conduit adapters, and offers multiple cable entries. Cables can be routed through the back or, by using a conduit connection, from each side or from the bottom. Suitable for indoor and outdoor use.</t>
  </si>
  <si>
    <t>5507-501</t>
  </si>
  <si>
    <t>AXIS T91D62 ADAPTER MOUNTING BRACKET</t>
  </si>
  <si>
    <t>Retrofit adapter mount bracket for re-using holes drilled from Pelco’s PTZ dome parapet mount, or for increasing the attachment area towards the parapet.</t>
  </si>
  <si>
    <t>01189-001</t>
  </si>
  <si>
    <t>AXIS T91B53 TELESCOPIC CEIL MNT 2P</t>
  </si>
  <si>
    <t>Twin-pack (bulk). Includes 2x indoor telescopic ceiling mounts, extendable between 1m to 1.8m (3.2 to 6ft) at 10cm (4") intervals. Compatible with Axis pendant kits and camera holder with 3/4" conduit interface. Suitable for vertical and horizontal mounting.</t>
  </si>
  <si>
    <t>Chromated and powder coated aluminum ceiling mount 75 cm / 29.5 inch compatible with fixed dome pendant kits and AXIS P55-series and AXIS Q60-series  PTZ dome cameras. Cable routing from behind or through 3/4" conduit hole on the side. Includes mounting plate, pipe seal, conduit hole cover and AXIS T94A01D Pendant Kit for PTZ dome cameras. Color: White</t>
  </si>
  <si>
    <t>Corner Bracket that is compatible with several wall mounts: AXIS T91B61 Wall Mount, AXIS T91D61 Wall Mount 1.5” NPS, AXIS T91G61 Wall Mount, AXIS T91H61 Wall Mount, AXIS T91L61 Wall-and-Pole Mount.  These wall mounts in turn are compatible with AXIS P55-series, AXIS Q60/61/63-series, AXIS M32-series, AXIS Q37-series, AXIS M55-series, AXIS P56-series and their associated pendant kits.</t>
  </si>
  <si>
    <t>Pole mount bracket for AXIS Q35-SLVE stainless steel cameras. Compatible with AXIS T91F61 Wall mount. Made of marine-grade stainless steel. Includes 1 pair marine-grade (SS316L) stainless steel straps with TX30 screw interface for ease-of-installation. Straps length 1450mm (57"), suitable for pole diameter range 100-410mm (4"-16").</t>
  </si>
  <si>
    <t>5503-781</t>
  </si>
  <si>
    <t>AXIS T91A6 PIPE SEAL 1PCS</t>
  </si>
  <si>
    <t>Pipe seal for AXIS T91A6, to protect from dust, water and bugs.</t>
  </si>
  <si>
    <t>5901-421</t>
  </si>
  <si>
    <t>AXIS T93C WALL-POLE CONDUIT BACKBOX</t>
  </si>
  <si>
    <t>Aluminum conduit back box for wall or pole mount. Space for outdoor power supply, and electrical connection boxes. Steel straps for pole mount are sold separately. Recommended to use with POWER SUPPLY PS24 240W (not included).</t>
  </si>
  <si>
    <t>5901-301</t>
  </si>
  <si>
    <t>AXIS T94A01C ATTACHMENT KIT</t>
  </si>
  <si>
    <t>For attaching AXIS Q61 PTZ network camera to AXIS Q6000-E MkII PTZ network camera.</t>
  </si>
  <si>
    <t>5506-181</t>
  </si>
  <si>
    <t>AXIS T94A01F CEILING BRACKET</t>
  </si>
  <si>
    <t>Bracket for mounting an AXIS P56 Series camera in a hard ceiling. For indoor and outdoor installations. 3/4" conduit hole, compatible with ACI adapters.</t>
  </si>
  <si>
    <t>5801-601</t>
  </si>
  <si>
    <t>AXIS T94A02F CEILING BRACKET</t>
  </si>
  <si>
    <t>Aluminum ceiling bracket for Axis PTZ cameras and AXSI Q37 Series for indoor or outdoor use. 3/4" conduit hole on the side.</t>
  </si>
  <si>
    <t>5505-721</t>
  </si>
  <si>
    <t>AXIS T94A01L RECESSED MOUNT</t>
  </si>
  <si>
    <t>Outdoor recessed mount for AXIS Q60-E cameras. Can be mounted in panels, wood or pre-made holes solid concrete. The mount is very sturdy and made of aluminum and stainless steel. It supports the IK10 impact rating of the camera and has two 3/4" conduit holes for a plenum rated and rodent safe installation.</t>
  </si>
  <si>
    <t>5506-171</t>
  </si>
  <si>
    <t>AXIS T94A02L RECESSED MOUNT</t>
  </si>
  <si>
    <t>Outdoor recessed mount for AXIS P56 cameras. Also suitable indoor for recessed camera installations in plenum as the back box is made of metal and has a 3/4" hole for cable protection conduits.</t>
  </si>
  <si>
    <t>01159-001</t>
  </si>
  <si>
    <t>AXIS T94B02D PENDANT KIT 10PCS</t>
  </si>
  <si>
    <t>Pendant kit for wall mount or ceiling mount. Compatible with Axis mounting accessories with 1.5" NPS thread. 3/4" threaded pipes can also be used with a nut for securing. Compatible with the small form factor of AXIS M20, M31-LV/-LVE, M30-V/-WV and Companion dome cameras. 10-pack.</t>
  </si>
  <si>
    <t>5507-361</t>
  </si>
  <si>
    <t>AXIS T94B02D PENDANT KIT</t>
  </si>
  <si>
    <t>Pendant kit for wall mount or ceiling mount. Compatible with Axis mounting accessories with 1.5" NPS thread. 3/4" threaded pipes can also be used with a nut for securing. Compatible with the small form factor of AXIS M20, M31-LV/-LVE, M30-V/-WV and Companion dome cameras. Single pack.</t>
  </si>
  <si>
    <t>01185-001</t>
  </si>
  <si>
    <t>AXIS T94B02D PENDANT KIT BLACK</t>
  </si>
  <si>
    <t>Pendant kit for wall mount or ceiling mount in black. Compatible with Axis mounting accessories with 1.5" NPS thread. 3/4" threaded pipes can also be used with a nut for securing. Compatible with the small form factor of AXIS M20, M31-LV/-LVE, M30-V/-WV and Companion dome cameras. Single pack.</t>
  </si>
  <si>
    <t>5801-861</t>
  </si>
  <si>
    <t>AXIS T94B03L RECESSED MOUNT</t>
  </si>
  <si>
    <t>Indoor recessed mount for drop ceiling installations. The aluminum casing makes it suitable for use in air handling spaces. Compatible with AXIS M2025/26 and AXIS Companion Bullet.</t>
  </si>
  <si>
    <t>5801-421</t>
  </si>
  <si>
    <t>AXIS T94B02M J-BOX/GANG BOX PLATE</t>
  </si>
  <si>
    <t>Bracket for mounting a camera on a 4” square, 4” octagon, single or double-gang junction box. Compatible with AXIS M3044-V/M3045-V/M3046-V.</t>
  </si>
  <si>
    <t>5507-401</t>
  </si>
  <si>
    <t>AXIS T94B01P CONDUIT BACK BOX</t>
  </si>
  <si>
    <t>Conduit back box for 1/2" or M20 pipes. Features the 1/2" ACI interface to enable use of ACI adapters.
There is an integrated female tripod thread for use of standard camera stands or holders. Compatible with AXIS M3044-V/M3045-V/M3046-V.</t>
  </si>
  <si>
    <t>5504-531</t>
  </si>
  <si>
    <t>AXIS T94B01S MNT BRACKET BLACK 10PCS</t>
  </si>
  <si>
    <t>Black mount bracket for mounting on standard tripod threading (1/4"-20 UNC) or single-gang junction box. Compatible with AXIS M3004-V/5-V.</t>
  </si>
  <si>
    <t>5503-911</t>
  </si>
  <si>
    <t>AXIS T94B01S MNT BRACKET WHITE 10PCS</t>
  </si>
  <si>
    <t>White mount bracket for mounting on standard tripod threading (1/4"-20 UNC) or single-gang junction box. Compatible with AXIS M3004-V/5-V.</t>
  </si>
  <si>
    <t>01242-001</t>
  </si>
  <si>
    <t>AXIS T94C01L RECESSED MOUNT</t>
  </si>
  <si>
    <t>Indoor recessed mount for drop ceiling installations. Single-screw ceiling attachment for quick and easy installation. Not suitable for air-handling (plenum) spaces. Compatible with AXIS M42 series and AXIS Companion Dome mini LE.</t>
  </si>
  <si>
    <t>01243-001</t>
  </si>
  <si>
    <t>AXIS T94C01M J-BOX/GANG BOX PLATE</t>
  </si>
  <si>
    <t>Bracket for mounting camera on 4” square, 4” octagon, single or double-gang junction box. Compatible with AXIS M42 Series and AXIS Companion Dome mini LE.</t>
  </si>
  <si>
    <t>01244-001</t>
  </si>
  <si>
    <t>AXIS T94C01U UNIVERSAL MOUNT</t>
  </si>
  <si>
    <t>Versatile 4-in-1 mount accessory for use as either a pendant kit with 3/4" (M25) conduit interface, conduit back box with 1/2" (M20) conduit side entry, pole mount, or standard camera thread. Compatible with AXIS M42 series and AXIS Companion Dome mini LE. Pole mounting straps available separately.</t>
  </si>
  <si>
    <t>5504-911</t>
  </si>
  <si>
    <t>AXIS T94D01S MT BRACKET FL WT 10PCS</t>
  </si>
  <si>
    <t>White plastic adapter for mounting AXIS P3904-R and AXIS P3905-R on flat surfaces. Does not fit with AXIS P3915-R. Used when the cable must enter from the side. 10 pack.</t>
  </si>
  <si>
    <t>5504-921</t>
  </si>
  <si>
    <t>AXIS T94D02S MT BRACKET CU WT 10PCS</t>
  </si>
  <si>
    <t>White plastic adapter for mounting AXIS P3904-R, AXIS P3905-R and AXIS P3915-R on curved surfaces. 10 pack.</t>
  </si>
  <si>
    <t>5503-881</t>
  </si>
  <si>
    <t>AXIS T94F01D PENDANT KIT</t>
  </si>
  <si>
    <t>Indoor pendant kit for AXIS M3006/7, AXIS M3024-LVE/3025-VE/3026-VE. to enable use of AXIS T91A Brackets or 1.5"(NPT or NPS threaded) pipes. The camera network cable fits into the product and a RJ45 network cable coupler is included.</t>
  </si>
  <si>
    <t>5503-921</t>
  </si>
  <si>
    <t>AXIS T94F01M J-BOX/GANG BOX PLATE</t>
  </si>
  <si>
    <t>Bracket for mounting on 4” square, 4” octagon, single or double-gang junction box. RJ45 network cable coupler included. Compatible with. Compatible with AXIS M3006/7, AXIS M3024-LVE/3025-VE/3026-VE, P14 Series.</t>
  </si>
  <si>
    <t>Backbox for AXIS M3006-V, AXIS M3007-P/-PV, AXIS M3024-LVE/3025-VE/3026-VE/3027-PVE, P14 Series, which enables safe cabling through 1/2" (M20) conduits.</t>
  </si>
  <si>
    <t>Back box for 3/4" (M25) conduits/cable protection pipes. Compatible with AXIS Q1765-LE and AXIS Q1931-E.</t>
  </si>
  <si>
    <t>5505-081</t>
  </si>
  <si>
    <t>Indoor pendant kit for AXIS P32-V Series- AXIS P33/-V and AXIS Q3505-V, compatible with Axis ceiling-/wall mounts, AXIS T91A67 Pole mount and 1.5" NPS threaded pipes.</t>
  </si>
  <si>
    <t>5505-091</t>
  </si>
  <si>
    <t>AXIS T94M01D PENDANT KIT</t>
  </si>
  <si>
    <t>Outdoor pendant kit for AXIS P32 &amp; Q35 series.  Compatible with several Axis ceiling, wall, and poll mounts,  As well 1.5" NPS threaded pipes.</t>
  </si>
  <si>
    <t>01156-001</t>
  </si>
  <si>
    <t>AXIS T94M02L RECESSED MOUNT</t>
  </si>
  <si>
    <t>Outdoor recessed mount for mid-size outdoor dome cameras such as: AXIS P32-VE/-LVE, P33-VE/-LVE and Q35-VE/-LVE series. Suitable for outdoor installations in roof overhangs and soffits. Also suitable for indoor installations in plenum spaces.</t>
  </si>
  <si>
    <t>02076-001</t>
  </si>
  <si>
    <t>AXIS T94N02D Pendant Kit</t>
  </si>
  <si>
    <t>AXIS T94N02D Pendant Kit comprises a weathershield and a mounting adapter for AXIS P3715-PLVE Network Camera. The mounting adapter is compatible with 1.5-inch NPS thread. The kit enables AXIS P3715-PLVE to be mounted on walls, poles, parapets and outer corners using AXIS T91 mounting accessories.</t>
  </si>
  <si>
    <t>Stainless steel pole mount designed for use with heavier Axis products such as positioning cameras and positioning units. IK10. Includes 3pcs stainless steel straps included for pole diameter 60-400mm (2.4-15.7in) and sealing gaskets for multiple cable entries with protection against insect infestation.</t>
  </si>
  <si>
    <t>01514-001</t>
  </si>
  <si>
    <t>AXIS T94N01L RECESSED MOUNT</t>
  </si>
  <si>
    <t>Indoor and outdoor recessed mount for discreet installations in drop ceilings, roof overhangs/soffits of AXIS P37 network camera series. Also suitable for installations in plenum space, as the back box is made of metal with a ¾" hole for cable protection conduits.</t>
  </si>
  <si>
    <t>5504-711</t>
  </si>
  <si>
    <t>AXIS T94P01B CORNER BRACKET</t>
  </si>
  <si>
    <t>Corner mount for AXIS P5414-E/15-E, AXIS Q1765-LE, AXIS Q1931-E and AXIS P33-VE series.</t>
  </si>
  <si>
    <t>01172-001</t>
  </si>
  <si>
    <t>AXIS T94P01L RECESSED MOUNT</t>
  </si>
  <si>
    <t>Indoor and outdoor recessed mount for AXIS M55 Series. Suitable for air-handling spaces in indoor installations as the enclosure is made of metal and has a 3/4" (M25) conduit hole for protected cable-routing. UL-approved.</t>
  </si>
  <si>
    <t>Wall mount compatible with all Axis outdoor fixed box cameras and housings. Corrosion tested according to NEMA 4X, UL listed and IK10 rated.</t>
  </si>
  <si>
    <t>5507-591</t>
  </si>
  <si>
    <t>AXIS T94Q01F CEILING AND COLUMN MNT</t>
  </si>
  <si>
    <t>The powder-coated aluminum AXIS T94Q01F for AXIS fixed box outdoor ready cameras and housings, can be used for both ceiling/soffit and column/parapet installations. This allows Axis’ fixed camera housings to be mounted under hard surfaces such as ceilings, beams, soffits and canopies. It can also be mounted on pole or column tops, parapets and other horizontal building structures. Re-direction and maintenance of the camera is easy thanks to the swivel arm feature. The cable is routed through the pipe, and is never exposed to weather or potential vandalism. Cable conduits and Axis’ conduit adapters (3/4” dimension) are used for cable protection when routed from the side.</t>
  </si>
  <si>
    <t>The powder-coated aluminum AXIS T94R01B Corner Bracket is used for attaching the wall mount of Axis’ camera housing to the outer corners of a building. AXIS T94R01B Corner Bracket is compatible with AXIS T91E61 Wall Mount for fixed dome cameras. Small-size fixed dome and bullet-style cameras can also be mounted, thanks to the included and commonly used hole pattern of a single gang junction box.</t>
  </si>
  <si>
    <t>01462-001</t>
  </si>
  <si>
    <t>AXIS T94S02L RECESSED MOUNT</t>
  </si>
  <si>
    <t>Indoor recessed mount for ceiling/wall installations. Compatible with AXIS M3057/58-PLVE cameras. Single-screw ceiling attachment for quick and easy installation. Not suitable for air-handling (plenum) spaces.</t>
  </si>
  <si>
    <t>02421-001</t>
  </si>
  <si>
    <t>AXIS TQ1602-E CONDUIT BACK BOX</t>
  </si>
  <si>
    <t>Outdoor-ready, impact resistant (IK10+) back box with sealed compartment (IP66/67) for secure storage of connectivity devices. 3/4" / M25 conduit interface from both side and back. Can be mounted directly behind a wide range of Axis network cameras. Includes a network cable and extra gaskets.  Specifically designed for aesthetically pleasing installations with AXIS Q17/Q19 and P14 Camera Series</t>
  </si>
  <si>
    <t>Outdoor pendant kit for AXIS P32-VE Series, compatible with Axis ceiling-/wall mounts, AXIS T91A67 Pole mount and 1.5" NPS threaded pipes.</t>
  </si>
  <si>
    <t>01461-001</t>
  </si>
  <si>
    <t>AXIS T94T02D PENDANT KIT</t>
  </si>
  <si>
    <t>Outdoor pendant kit for AXIS M30-PLVE Series. Weathershield made from impact-, UV-, and heat-resistant polymer. Compatible with wide range of Axis mounts with 1.5" NPS threaded interface.</t>
  </si>
  <si>
    <t>5506-651</t>
  </si>
  <si>
    <t>AXIS T94U01D PENDANT KIT</t>
  </si>
  <si>
    <t>Pendant kit for AXIS Q3505-SVE, without weather shield, mainly for indoor use made of stainless steel.</t>
  </si>
  <si>
    <t>5506-661</t>
  </si>
  <si>
    <t>AXIS T94U02D PENDANT KIT</t>
  </si>
  <si>
    <t>Outdoor pendant kit with weather shield for AXIS Q3505-SVE, made of stainless steel.</t>
  </si>
  <si>
    <t>01457-001</t>
  </si>
  <si>
    <t>AXIS T94V01C DUAL CAMERA MOUNT</t>
  </si>
  <si>
    <t>AXIS T94V01C Dual Camera Mount allows back-to-back installation of two Axis cameras for panoramic coverage. Compatible with a wide range of Axis dome cameras, box cameras, and bullet cameras. Compatible with Axis mounting accessories with 1.5” NPS threaded interface, for mounting on walls, poles, and under ceilings. AXIS T94V01C is IK10 rated for impact resistance, which safeguards it against vandalism. Suitable for both indoor and outdoor use. Note: To ensure physical stability, do not use AXIS T94VO1C for single camera installations.</t>
  </si>
  <si>
    <t>01505-001</t>
  </si>
  <si>
    <t>AXIS T94V02D PENDANT KIT</t>
  </si>
  <si>
    <t>Outdoor pendant kit for AXIS P38-PVE and Q36-VE series. Weathershield made from impact-, UV-, and heat-resistant polymer. Compatible with wide range of Axis mounts with 1.5" NPS threaded interface.</t>
  </si>
  <si>
    <t>Corner bracket for AXIS T98A-VE Surveillance Cabinet and AXIS Positioning Cameras. When used with AXIS Positioning Cameras, AXIS T94J01A Wall Mount is required.</t>
  </si>
  <si>
    <t>Pole bracket for AXIS T98A-VE Surveillance Cabinet. No straps required.</t>
  </si>
  <si>
    <t>5000-011</t>
  </si>
  <si>
    <t>WALL MOUNT AXIS PS24</t>
  </si>
  <si>
    <t>Metal box to mount AXIS PS24 to a wall.</t>
  </si>
  <si>
    <t>AXIS PS-24 Pole bracket</t>
  </si>
  <si>
    <t>Outdoor pole mount bracket for PS-24 and AXIS T97A10. Requires the Wall Mount AXIS PS-24 (5000-011) and a mounting tool for straps (21776 or similar).</t>
  </si>
  <si>
    <t>5800-511</t>
  </si>
  <si>
    <t>AXIS T91A03 DIN RAIL CLIP 5PCS</t>
  </si>
  <si>
    <t>5503-931</t>
  </si>
  <si>
    <t>AXIS MIDSPAN DIN CLIP A</t>
  </si>
  <si>
    <t>Din clip for AXIS midspan T8123,  T8124 and T8125</t>
  </si>
  <si>
    <t>AXIS P33 MOUNTING BRACKET</t>
  </si>
  <si>
    <t>Mounting bracket for AXIS P33-V/-LV indoor cameras. For mounting cameras on junction boxes (4" square, 4" octagon, single-gang, or double-gang), and other Axis mounting accessories. Also compatible with selected AXIS M30 and P32 cameras.</t>
  </si>
  <si>
    <t>02451-001</t>
  </si>
  <si>
    <t>AXIS TQ1904 MOUNTING BRACKET</t>
  </si>
  <si>
    <t>Mounting bracket compatible with AXIS Q1715.  It includes bracket, pad, and TX20 screw.</t>
  </si>
  <si>
    <t>01982-001</t>
  </si>
  <si>
    <t>AXIS RETROFIT KIT FOR T94S01L 4P</t>
  </si>
  <si>
    <t>Cover ring and holder for installing selected AXIS P32 cameras with legacy AXIS T94S01L Recessed Mount. Bulk pack with 4 sets of rings and clips to retrofit 4 cameras.</t>
  </si>
  <si>
    <t>02002-001</t>
  </si>
  <si>
    <t>AXIS RETROFIT KIT T94K01L/02L 4P</t>
  </si>
  <si>
    <t>Retrofit into T94K01L or T94K02L. Mic hole for -LV cameras. Includes 4 sets of lid ring cover, gaskets, screws.</t>
  </si>
  <si>
    <t>5503-192</t>
  </si>
  <si>
    <t>ADAPTER AXIS 209 TO M31/P39 50 PCS</t>
  </si>
  <si>
    <t>Adapter plate for mounting an AXIS M31 using the same foot print as the AXIS 209. 50 PCS</t>
  </si>
  <si>
    <t>5505-191</t>
  </si>
  <si>
    <t>AXIS ACI COND ADAP 3/4" U-SHAPE 30MM 5PCS</t>
  </si>
  <si>
    <t>Mechanical adapter that provides a U-shaped 30mm wide cable entry for use when a U-shape cable protection is required. The adapter is compatible with AXIS P54-series, AXIS P32-VE Series (requires AXIS ACI Mounting Bracket A), AXIS Q3505-VE, AXIS T91B6X mounts and AXIS 
AXIS T94R01P Conduit Back Box. 5 pcs.</t>
  </si>
  <si>
    <t>5505-541</t>
  </si>
  <si>
    <t>AXIS ACI CONDUIT ADAPTER 1/2"-3/4" A 2P</t>
  </si>
  <si>
    <t>Step up ACI adapter for attaching 3/4" conduits or M25 pipes to AXIS products with a 1/2" conduit interface such as AXIS P32-V series (requires AXIS ACI conduit bracket B) and AXIS Q3505-V. 2 pcs</t>
  </si>
  <si>
    <t>5505-521</t>
  </si>
  <si>
    <t>AXIS ACI COND ADAP 1/2 " U-SHAPE 20MM 5P</t>
  </si>
  <si>
    <t>Mechanical adapter that provides a U-shaped 20mm wide cable entry for use when a U-shape cable protection is required. The adapter is compatible with AXIS products with a 1/2" conduit interface such as AXIS P32-V series (requires AXIS ACI conduit bracket B) and AXIS Q3505-V. 5 pcs</t>
  </si>
  <si>
    <t>5505-591</t>
  </si>
  <si>
    <t>AXIS ACI COND ADAP 1/2"-3/4" NPS 2P</t>
  </si>
  <si>
    <t>Threaded stainless steel step up ACI adapter for attaching 3/4" NPS conduits to AXIS products with a 1/2" conduit interface such as AXIS Q35-V series. 2 pcs</t>
  </si>
  <si>
    <t>5505-641</t>
  </si>
  <si>
    <t>AXIS ACI CONDUIT ADAPTER 3/4" NPS 2P</t>
  </si>
  <si>
    <t>Threaded stainless steel ACI adapter for attaching 3/4" NPS conduits to AXIS products with a 3/4" conduit interface such as AXIS Q35-VE series. 2 pcs</t>
  </si>
  <si>
    <t>5506-921</t>
  </si>
  <si>
    <t>AXIS F7308 CABLE BLACK 8M 4PCS</t>
  </si>
  <si>
    <t>AXIS F7308 comes in packs of four. 8-m (26 ft.) black cable with an RJ12 contact for connection to an AXIS F1004 Sensor Unit. Used as a spare part for the original cable that comes with AXIS F1004 Sensor Unit.</t>
  </si>
  <si>
    <t>5505-841</t>
  </si>
  <si>
    <t>AXIS F8401 CLEAR LENS PROTECTOR 5PCS</t>
  </si>
  <si>
    <t>Lens protection for AXIS F1005-E. The lens protector is screwed onto the threaded front part of the sensor unit to protect the lens. Comes in pack of 5 units.</t>
  </si>
  <si>
    <t>5505-811</t>
  </si>
  <si>
    <t>AXIS F8201 VARI-ANGLE MT BRACK 5PCS</t>
  </si>
  <si>
    <t>Mounting bracket for AXIS F1005-E, AXIS F1015 and AXIS 1035-E. Allows the sensor unit to be fixed and angled into various directions to get the desired view. Comes in pack of 5 pcs.</t>
  </si>
  <si>
    <t>5505-821</t>
  </si>
  <si>
    <t>AXIS F8202 STRAIGHT MT BRACKET 5PCS</t>
  </si>
  <si>
    <t>Mounting bracket that allows the pinhole sensor unit of AXIS F1025 to be mounted onto a flat surface with the cone being flush with opposite surface. Comes in pack of 5 pcs.</t>
  </si>
  <si>
    <t>5505-831</t>
  </si>
  <si>
    <t>AXIS F8203 FIXED MT BRACKET 5PCS</t>
  </si>
  <si>
    <t>Metal bracket for stable mounting of AXIS F1005-E, F1015 and F1035-E. Variety of holes for screws for flexible mounting. Comes in pack of 5 units.</t>
  </si>
  <si>
    <t>5506-571</t>
  </si>
  <si>
    <t>AXIS F8204 MOUNTING BAND 10 PCS</t>
  </si>
  <si>
    <t>Stainless steel band for flexible mounting of AXIS F Series Sensor units and AXIS P12 sensor units. Sold in 10-pack. 10 x M20 x 1.5 nuts to lock the band to the sensor unit are included. Works with all AXIS P12 Sensor Units and all AXIS F Series Sensor units except AXIS F1015.</t>
  </si>
  <si>
    <t>5507-621</t>
  </si>
  <si>
    <t>AXIS F8206 PINHOLE MT BRACKET 5PCS</t>
  </si>
  <si>
    <t>Mounting bracket that allows AXIS F1004 Pinhole Sensor Unit and the sensor unit for AXIS P1264 to be mounted behind a thin metal/plastic/glass panel. Comes in pack of 5 pcs.</t>
  </si>
  <si>
    <t>5507-101</t>
  </si>
  <si>
    <t>AXIS F8211 PINHOLE TRIM RING 10PCS</t>
  </si>
  <si>
    <t>Trim ring for discreet mounting of AXIS F1025 Sensor Unit behind a thin surface. 10 PCS.</t>
  </si>
  <si>
    <t>5507-111</t>
  </si>
  <si>
    <t>AXIS F8212 TRIM RING 10PCS</t>
  </si>
  <si>
    <t>Trim ring for discreet mounting of AXIS F1005-E, F1035-E, P1214-E and P1224-E behind a surface. 10 PCS.</t>
  </si>
  <si>
    <t>5506-511</t>
  </si>
  <si>
    <t>AXIS F8224 RECESSED MOUNT 4PCS</t>
  </si>
  <si>
    <t>AXIS F8224 Recessed Mount (4 pieces). Recessed mount accessory for use with AXIS F1004 Sensor Unit. Can be mounted in a ceiling.</t>
  </si>
  <si>
    <t>5506-211</t>
  </si>
  <si>
    <t>AXIS F8205 BULLET ACCESSORY</t>
  </si>
  <si>
    <t>Bullet-style camera accessory for AXIS F1005-E. AXIS F1005-E provides 113° horizontal FOV. Comes with c-clamp and a stand.</t>
  </si>
  <si>
    <t>5506-221</t>
  </si>
  <si>
    <t>AXIS F8215 VARIFOCAL BULLET ACC</t>
  </si>
  <si>
    <t>Varifocal bullet-style camera accessory for AXIS F1015. AXIS F1015 provides 58-108° horizontal FOV. Comes with c-clamp and a stand.</t>
  </si>
  <si>
    <t>5506-531</t>
  </si>
  <si>
    <t>AXIS F8225 PINHOLE ACCESSORY</t>
  </si>
  <si>
    <t>Discreet accessory for ceiling mount of AXIS F1025 (pinhole). AXIS F1025 provides 92° horizontal FOV. Used to get overview of rooms or of a door. Can easily be repainted to fit ceiling color.</t>
  </si>
  <si>
    <t>5506-541</t>
  </si>
  <si>
    <t>AXIS F8235 FISHEYE ACCESSORY</t>
  </si>
  <si>
    <t>Discreet accessory to mount a AXIS F1035-E in a ceiling. Perfect for overview in small rooms or in parts of a larger room. Can easily be repainted to fit ceiling color.</t>
  </si>
  <si>
    <t>01630-001</t>
  </si>
  <si>
    <t>AXIS F92A01 BLACK HEIGHT S. HOUSING</t>
  </si>
  <si>
    <t>Height strip housing for discrete mounting of a pin hole sensor unit, for capturing eye-level images e.g. of people leaving a store. It is compatible with AXIS F1025, FA1125, F1004 Pin hole, AXIS P1264 and P1265. Comes with both a metric and an imperial height strip. Black aluminium housing.</t>
  </si>
  <si>
    <t>01631-001</t>
  </si>
  <si>
    <t>AXIS F92A01 SILVER HEIGHT S. HOUSI~</t>
  </si>
  <si>
    <t>Height strip housing for discrete mounting of a pin hole sensor unit, for capturing eye-level images e.g. of people leaving a store. It is compatible with AXIS F1025, FA1125, F1004 Pin hole, AXIS P1264 and P1265. Comes with both a metric and an imperial height strip. Silver aluminium housing.</t>
  </si>
  <si>
    <t>02281-001</t>
  </si>
  <si>
    <t>AXIS TD4601 ACI Conduit Bracket 5pcs</t>
  </si>
  <si>
    <t>AXIS TD4601 is an ACI Conduit Bracket for AXIS D4100-E Network Strobe Siren. 5P</t>
  </si>
  <si>
    <t>01748-001</t>
  </si>
  <si>
    <t>AXIS TM3001 TILT MOUNT</t>
  </si>
  <si>
    <t>Tilt Mount Plastic, 15deg tilt, 1/2" (M20) conduit. BRACKET MOUNT ASSEMBLY M3067.</t>
  </si>
  <si>
    <t>01742-001</t>
  </si>
  <si>
    <t>AXIS TM3101 PENDANT WALL MOUNT</t>
  </si>
  <si>
    <t>Elegant mount for indoor mounting of Axis mini dome cameras in pendant style. Concealed mounting with no visible screws. Room for microphone and connectivity devices (e.g.: AXIS T6101, AXIS T8643). Compatible with wide range of cameras, incl. AXIS M20/M30/M31/M42, etc. Made from strengthened eco-friendly plastic.</t>
  </si>
  <si>
    <t>01917-001</t>
  </si>
  <si>
    <t>AXIS TM3101 PENDANT WALL MNT BLACK</t>
  </si>
  <si>
    <t>Elegant mount in black for indoor mounting of Axis mini dome cameras in pendant style. Concealed mounting with no visible screws. Room for microphone and connectivity devices (e.g.: AXIS T6101, AXIS T8643). Compatible with wide range of cameras, incl. AXIS M30, AXIS M31, AXIS M42, etc. Made from strengthened eco-friendly plastic.</t>
  </si>
  <si>
    <t>01856-001</t>
  </si>
  <si>
    <t>AXIS TM3201 RECESSED MOUNT</t>
  </si>
  <si>
    <t>Recessed mount for selected AXIS M30 cameras. Includes covers for fixed mini dome and panoramic cameras.</t>
  </si>
  <si>
    <t>02425-001</t>
  </si>
  <si>
    <t>AXIS TM3204 RECESSED MOUNT</t>
  </si>
  <si>
    <t>Indoor recessed mount for ceiling/wall installations. Compatible with AXIS M4308-PLE.  Single-screw ceiling attachment for quick and easy installation. Not suitable for air-handling (plenum) spaces.</t>
  </si>
  <si>
    <t>02381-001</t>
  </si>
  <si>
    <t>AXIS TM3205 RECESSED MOUNT</t>
  </si>
  <si>
    <t>Designed for indoor drop ceiling installations for selected Axis cameras (M3057/8 and M3077). It’s robust with an IK10-rating and is easily installed. The enclosure is made of metal alloy, making it suitable for installations in air-handling (plenum) spaces.  Casing includes mic holes for M3077 and plugs in mic holes when used with M3057/8.</t>
  </si>
  <si>
    <t>02449-001</t>
  </si>
  <si>
    <t>AXIS TM3208 RECESSED MOUNT</t>
  </si>
  <si>
    <t>Indoor recessed mount for ceiling/wall installations. Compatible with AXIS M3057-PLVE, AXIS M3057-PLVE Mk II, AXIS M3058-PLVE, AXIS M3077-PLVE. Single-screw ceiling attachment for quick and easy installation. Not suitable for air-handling (plenum) spaces.</t>
  </si>
  <si>
    <t>02454-001</t>
  </si>
  <si>
    <t>AXIS TM3209 RECESSED MOUNT</t>
  </si>
  <si>
    <t>Indoor recessed mount for drop ceiling installation. The aluminum casing makes it suitable for use in air handling spaces. Compatible with AXIS M3064-V, AXIS M3065-V, AXIS M3066-V, AXIS M3067-P, AXIS M3068-P, AXIS M3075-V, AXIS M3085-V, AXIS M3086-V, AXIS M3088-V.</t>
  </si>
  <si>
    <t>02083-001</t>
  </si>
  <si>
    <t>AXIS TP1601 ADAPTER PLATE</t>
  </si>
  <si>
    <t>Adapter plate for mounting on conduit back box TP3603 or T94S01P.  Plate is for P14 series and M42 series that allows for the cameras to look aesthetically pleasing when mounted onto a conduit back box.</t>
  </si>
  <si>
    <t>01783-001</t>
  </si>
  <si>
    <t>AXIS TP3101 PENDANT WALL MOUNT</t>
  </si>
  <si>
    <t>Elegant mount for indoor mounting of Axis dome cameras in pendant style. Concealed mounting with no visible screws. Room for microphone and connectivity devices (e.g.: AXIS T6101, T8643) and AXIS I/O Indication LED. Compatible with AXIS M32-LVE and AXIS P32-V/-LV cameras. Made from strengthened eco-friendly plastic.</t>
  </si>
  <si>
    <t>02548-001</t>
  </si>
  <si>
    <t>AXIS TP3103-E PENDANT KIT</t>
  </si>
  <si>
    <t>Outdoor pendant kit for AXIS P3265-LVE, P3267-LVE, P3268-LVE.  Compatible with Axis mounts: ceiling, wall, parapet, poll and 1.5" NPS threaded pipes.</t>
  </si>
  <si>
    <t>01757-001</t>
  </si>
  <si>
    <t>AXIS TP3201 RECESSED MOUNT</t>
  </si>
  <si>
    <t>Indoor recessed mount for drop ceiling installation. Supports the optional use of an internal microphone. Metal enclosure with conduit entries, suitable for installation in air handling / plenum spaces. Compatible with: AXIS M32-LVE, AXIS P32-V/-LV, AXIS P33/-V and AXIS Q35-V/-LV series; and AXIS Device Microphone A and B.</t>
  </si>
  <si>
    <t>02452-001</t>
  </si>
  <si>
    <t>AXIS TP3201-E RECESSED MOUNT</t>
  </si>
  <si>
    <t>Outdoor recessed mount for drop ceiling plenum installations. Supports the optional use of an internal microphone. Metal enclosure with conduit entries, suitable for installation in air handling / plenum spaces. Compatible with: AXIS M32-LVE, AXIS P32-VE/-LVE.  T94M02L used in the past for outdoor but size was too big not matching form factor.</t>
  </si>
  <si>
    <t>01983-001</t>
  </si>
  <si>
    <t>AXIS TP3202 RECESSED MOUNT</t>
  </si>
  <si>
    <t>Indoor recessed mount for drop ceiling installations. Single-screw ceiling attachment for quick and easy installation. Not suitable for air-handling (plenum) spaces. Compatible with selected AXIS M32 and AXIS P32 cameras.</t>
  </si>
  <si>
    <t>02509-001</t>
  </si>
  <si>
    <t>AXIS TP3203 RECESSED MOUNT</t>
  </si>
  <si>
    <t>01804-001</t>
  </si>
  <si>
    <t>AXIS TP3601 3/4" CONDUIT ADAPTER 4P</t>
  </si>
  <si>
    <t>Adapters for protected cable routing in 3/4" conduit (M25 pipe). Compatible with selected AXIS M32 and P32 cameras. 4pcs bulk pack.</t>
  </si>
  <si>
    <t>02025-001</t>
  </si>
  <si>
    <t>AXIS TP3603 CONDUIT BACK BOX</t>
  </si>
  <si>
    <t>TP3603 indoor conduit back box a complement to T94S01P at a lower price point for large indoor installations (eg data centers).  Compatible with P32/M32 indoor versions as well as indoor versions of Q17/19/29, P33, Q35, and P14/M42(plate needed TP1601).  TP3603 has two seperate conduit entries (1/2" &amp; 3/4") and has space for connectors (e.g. T86 Media Converters &amp; T6101 I/O interface).</t>
  </si>
  <si>
    <t>01743-001</t>
  </si>
  <si>
    <t>AXIS TP3701 J-BOX &amp;amp; POLE ADAPTER</t>
  </si>
  <si>
    <t>Optional accessory for mounting over junction boxes or on poles. Plastic straps (two) are included. Compatible with AXIS TM3101 and TP3101 Pendant Wall Mount.</t>
  </si>
  <si>
    <t>02388-001</t>
  </si>
  <si>
    <t>AXIS TP3905 CONDUIT ADAPTER 1" 4P</t>
  </si>
  <si>
    <t>Step down ACI adapter 1” to ¾”.  IK8 and made of plastic.  For attaching 1" conduits or M25 pipes to AXIS products with a 3/4" conduit interface such as P32 or conduit back boxes. Pack of 4.</t>
  </si>
  <si>
    <t>02019-001</t>
  </si>
  <si>
    <t>AXIS TP8101 PENDANT KIT</t>
  </si>
  <si>
    <t>An indoor metal pendant kit for mounting AXIS P8815-2 3D People Counter. Compatible AXIS ceiling mounts and 1.5" and 3/4" conduits.</t>
  </si>
  <si>
    <t>02020-001</t>
  </si>
  <si>
    <t>AXIS TP8201 RECESSED MOUNT</t>
  </si>
  <si>
    <t>A plenum rated recessed mount for P8815-2 3D People Counter</t>
  </si>
  <si>
    <t>01805-001</t>
  </si>
  <si>
    <t>AXIS TP3602 1/2" CONDUIT ADAPTER 4P</t>
  </si>
  <si>
    <t>Adapters for protected cable routing in 1/2" conduit (M20 pipe). Compatible with selected AXIS M32 and P32 cameras. 4pcs bulk pack.</t>
  </si>
  <si>
    <t>01807-001</t>
  </si>
  <si>
    <t>AXIS TP3902 RETROFIT KIT 4P</t>
  </si>
  <si>
    <t>Metal bracket with snap-on features for replacing legacy AXIS P3214/15/24/25/35-VE/-LVE outdoor fixed dome cameras with the new AXIS P324x-VE/-LVE cameras. Bulk pack for retrofitting 4 cameras.</t>
  </si>
  <si>
    <t>02107-001</t>
  </si>
  <si>
    <t>AXIS TQ3101-E PENDANT KIT</t>
  </si>
  <si>
    <t>An outdoor pendant kit for mounting AXIS Q38 Series.</t>
  </si>
  <si>
    <t>02108-001</t>
  </si>
  <si>
    <t>AXIS TQ3102 PENDANT KIT</t>
  </si>
  <si>
    <t>An indoor pendant kit for mounting AXIS Q38 Series.</t>
  </si>
  <si>
    <t>02136-001</t>
  </si>
  <si>
    <t>AXIS TQ3201-E RECESSED MOUNT</t>
  </si>
  <si>
    <t>Recessed mount for indoor and outdoor use of AXIS Q36, P38 and Q38 Series.</t>
  </si>
  <si>
    <t>01818-001</t>
  </si>
  <si>
    <t>AXIS TQ9601 CONDUIT TOP BOX</t>
  </si>
  <si>
    <t>CONDUIT TOP BOX for Q9216-SLV.</t>
  </si>
  <si>
    <t>02111-001</t>
  </si>
  <si>
    <t>AXIS TQ6901-E ADAPTER BRACKET 4P</t>
  </si>
  <si>
    <t>AXIS TQ6901-E is a useful adapter for retrofitting AXIS Q6215-LE in camera installations that have 3rd party competitor mounts. AXIS TQ6901-E is made of powder coated aluminum and is sold in packs of four.</t>
  </si>
  <si>
    <t>02081-001</t>
  </si>
  <si>
    <t>AXIS TS3001 Recorder Mount</t>
  </si>
  <si>
    <t>AXIS TS3001 Recorder Mount ensures that the AXIS S3008 Recorder is in a fixed position either if it is mounted on walls, shelves, or under tables. Its design and shape allows the recorder to be mounted in two opposite directions.</t>
  </si>
  <si>
    <t>02102-001</t>
  </si>
  <si>
    <t>AXIS TQ6201-E RECESSED MOUNT</t>
  </si>
  <si>
    <t>Indoor and outdoor plenum recessed mount for AXIS Q6315-LE PTZ.  Suitable for outdoor installations in roof overhangs and soffits. Also suitable for indoor installations in plenum spaces.</t>
  </si>
  <si>
    <t>02382-001</t>
  </si>
  <si>
    <t>AXIS TM3206 RECESSED MOUNT</t>
  </si>
  <si>
    <t>Designed for indoor drop ceiling installations for M4308. It’s robust with an IK10-rating and is easily installed. The enclosure is made of metal alloy, making it suitable for installations in air-handling (plenum) spaces. Casing includes mic holes.</t>
  </si>
  <si>
    <t>02383-001</t>
  </si>
  <si>
    <t>AXIS TM3207 RECESSED MOUNT</t>
  </si>
  <si>
    <t>Designed for indoor drop ceiling installations for selected Axis cameras (M3067/8, M4216). It’s robust with an IK10-rating and is easily installed. The enclosure is made of metal alloy, making it suitable for installations in air-handling (plenum) spaces.</t>
  </si>
  <si>
    <t>02360-001</t>
  </si>
  <si>
    <t>AXIS TF9902 SURFACE MOUNT</t>
  </si>
  <si>
    <t>Bracket to mount and secure a F series main unit onto a surface. It withstands vibrations and secures all cables to/from the main unit.</t>
  </si>
  <si>
    <t>02361-001</t>
  </si>
  <si>
    <t>AXIS TF9903 DIN RAIL CLIP</t>
  </si>
  <si>
    <t>DIN clip + angled mounting bracket. Allows an AXIS F Series main unit to be mounted on a DIN rail with the short side against the rail to minimize used space. Main unit can be mounted with cables going in any of three directions (up, down or out from the rail).</t>
  </si>
  <si>
    <t>02427-001</t>
  </si>
  <si>
    <t>AXIS TM5601 CONDUIT BACK BOX</t>
  </si>
  <si>
    <t>Indoor conduit back box for AXIS M5000 &amp; AXIS M5000-G.  Has a conduit side entry with a conduit cover.  Has 3 tx20 screws.</t>
  </si>
  <si>
    <t>Модулі позиціонування</t>
  </si>
  <si>
    <t>High accuracy outdoor positioning unit with AXIS T93F10 camera housing. Responsive absolute positioning with high-speed and ultra-smooth pan and tilt capabilities. Integrated SFP slot for long-distance fiber connection. IK10, IP66, NEMA 4X rated and UL listed. Ready for column-mount. Powered by 24 V AC/DC. Recommended for AXIS P13 and Q16 network camera series. Optional wall mount and pole mount accessories available separately.</t>
  </si>
  <si>
    <t>High accuracy outdoor positioning unit to be used with PT Mount models in AXIS Q19 and Q29 series. Responsive absolute positioning with high-speed and ultra-smooth pan and tilt capabilities. Integrated SFP slot for long-distance fiber connection. IK10, IP66, NEMA 4X rated and UL listed. Ready for column-mount. Optional wall mount and pole mount accessories available separately. Powered by 24 V AC/DC.</t>
  </si>
  <si>
    <t>Обладнання PoE, блоки живлення, медіаконвертори</t>
  </si>
  <si>
    <t>Outdoor 4-port managed PoE switch for surveillance applications. 4 PoE ports with up to 60W PoE per port and one SFP port for uplink. Robust metal enclosure with wide temperature range , IP67 and surge protection for demanding installations. Managed switch for remote configuration and management.</t>
  </si>
  <si>
    <t>AXIS T8504-R Industrial PoE Switch is a 4-port managed industrial PoE++ Gigabit switch. In addition, the switch is equipped with 2 x RJ45 and 2x SFP data ports that allows for extra devices to be connected. The switch uses the same intuitive administrator interface as AXIS T85 PoE Network Switch Series, is ruggedized with a wide temperature range and NEMA TS2 compliant.</t>
  </si>
  <si>
    <t>02044-001</t>
  </si>
  <si>
    <t>POE SPLITTER 5V</t>
  </si>
  <si>
    <t>PoE Splitter 5 V can be used together with a network device that has no built-in support for Power over Ethernet (PoE). The product splits PoE into seperate 5 V DC and data outputs. The product is IEEE 802.3af compliant.</t>
  </si>
  <si>
    <t>AXIS POE MIDSPAN 8-PORT</t>
  </si>
  <si>
    <t>802.3af compliant power injector for standard Cat 5 network cables. Maximum cable length is 328ft/100m. Supporting up to eight Axis Network cameras/video servers. Metal casing.</t>
  </si>
  <si>
    <t>AXIS POE MIDSPAN 16-PORT</t>
  </si>
  <si>
    <t>802.3af compliant power injector for standard Cat 5 network cables. Maximum cable length is 328ft/100m. Supporting up to sixteen Axis Network cameras/video servers. Metal casing.</t>
  </si>
  <si>
    <t>Provides power over Ethernet to Axis network video products with built-in PoE support. AXIS T8120 is IEEE 802.3af compliant, ensuring compatibility with all Axis PoE Class 1-3 products. The midspan can be installed on a wall or shelf.</t>
  </si>
  <si>
    <t>5026-222</t>
  </si>
  <si>
    <t>AXIS T8120 15W MIDSPAN 10PCS</t>
  </si>
  <si>
    <t>Provides power over Ethernet to Axis network video products with built-in PoE support. AXIS T8120 is IEEE 802.3af compliant, ensuring compatibility with all Axis PoE Class 1-3 products. The midspan can be installed on a wall or shelf. 10 pcs.</t>
  </si>
  <si>
    <t>5901-271</t>
  </si>
  <si>
    <t>AXIS T8607 MEDIA CONV SWITCH 24VDC</t>
  </si>
  <si>
    <t>Media converter switch . 2 RJ45 ports and 2 SFP slots for optical fiber connection (SFP modules not included). Two I/O ports and a combined communication and powering port for the camera. Temp spec. -40 °C to 75 °C (-40 °F to 167 °F). 12 V DC power input. Shelf or DIN-rail mount. 24 V DC power in.</t>
  </si>
  <si>
    <t>Single port midspan for Power over Ethernet Plus (PoE+) IEEE 802.3at Type 2 Class 4 products</t>
  </si>
  <si>
    <t>AXIS 30 W Outdoor Midspan is an outdoor ready IP66-/IP67-rated midspan compliant with IEEE802.3af and 802.3at. With built in 6kV surge protection. Delivers up to 30W. Temperature specification: 40°C to 65°C (-40°F to 149°F) for 30W.</t>
  </si>
  <si>
    <t>5801-801</t>
  </si>
  <si>
    <t>AXIS T8611 SFP MODULE LC.LX</t>
  </si>
  <si>
    <t>5801-811</t>
  </si>
  <si>
    <t>AXIS T8612 SFP MODULE LC.SX</t>
  </si>
  <si>
    <t>5801-821</t>
  </si>
  <si>
    <t>AXIS T8613 SFP MODULE 1000BASE-T</t>
  </si>
  <si>
    <t>High PoE 1-port midspan 60W. Compliant with 802.3.at and PoE 802.3af.</t>
  </si>
  <si>
    <t>Industrial midspan with extended temperature range, PoE 60W and dual DC 12/24 V DC power input for redundancy. Operating temperature -40 to +75 degC or -40 to +167 °F. DIN and wall mount included.</t>
  </si>
  <si>
    <t>AXIS T8154 60 W SFP Midspan is a compact, plug-and-play media converter with PoE. With its integrated power supply,it minimizes the amount of cabling and facilitates installation. AXIS T8154 offers data input through SFP or RJ45, and delivers High PoE 60 W. It works with all Axis network products supporting Power over Ethernet</t>
  </si>
  <si>
    <t>Outdoor ready IP66-rated midspan for AXIS Q60-E. Built in surge protection and IP66-rated male RJ45 connector is included. Delivers up to 60W. Temperature specification: -40°C to 50°C (-40° to 122°F).</t>
  </si>
  <si>
    <t>02453-001</t>
  </si>
  <si>
    <t>AXIS TU8002-E 90 W MIDSPAN</t>
  </si>
  <si>
    <t>AXIS TU8002-E is an outdoor ready IP66-rated midspan with up to 90 W power budget. The product is ideal for environmental challenging installations of PTZ and other devices with high power needs. The midspan support both IEEE802.3bt and HighPoE.</t>
  </si>
  <si>
    <t>5505-731</t>
  </si>
  <si>
    <t>POWER SUPPLY DIN CP-D 12/2.1 25W</t>
  </si>
  <si>
    <t>DIN power supply. 12V DC, 2.1 A. For use in T98A to power cameras, media converters etc.</t>
  </si>
  <si>
    <t>01169-001</t>
  </si>
  <si>
    <t>POWER SUPPLY DIN CP-D 24/4.2 100 W</t>
  </si>
  <si>
    <t>DIN power supply. 24V DC, 4.2 A. For use in AXIS Surveillance Cabinets to power cameras, media converters etc.</t>
  </si>
  <si>
    <t>01938-001</t>
  </si>
  <si>
    <t>SPR Q62 MIDSPAN 90W 1-PORT</t>
  </si>
  <si>
    <t>Spare part: 90W Midspan for devices like AXIS Q62 Series.</t>
  </si>
  <si>
    <t>5500-001</t>
  </si>
  <si>
    <t>AXIS T8127 60 W SPLITTER 12/24 V DC</t>
  </si>
  <si>
    <t>PoE splitter. Can deliver both 12 and 24 V DC (user selectable) from High PoE 60W midspan. Useful to power and connect non-PoE devices like IP cameras, magnetic locks for access control systems, WiFi AP, thin clients etc.</t>
  </si>
  <si>
    <t>AXIS T8129 POE EXTENDER</t>
  </si>
  <si>
    <t>Power over Ethernet extender repeates the data signal and forward the PoE to the camera, PoE+ compliant it is compatible with all Axis cameras. No additional power supply is required. The maximum total distance between switch and camera depends on the power input and the power required by the camera, but all cameras can be at least extended to 200 meter connection.</t>
  </si>
  <si>
    <t>AXIS T8129-E Outdoor PoE Extender repeats the data signal and PoE to the camera. AXIS T8129-E is PoE+ compliant with all Axis cameras and does not require an additional power supply. The maximum total distance between switch and camera depends on the power input and the power required by the camera, but all cameras can be at least extended to 200 meter connection.</t>
  </si>
  <si>
    <t>01590-001</t>
  </si>
  <si>
    <t>AXIS DIGITAL AUDIO EXTENSION KIT</t>
  </si>
  <si>
    <t>AXIS Digital Audio Extension Kit enables AXIS T8355 Digital Microphone to extend to distances up to 100m (328 ft).</t>
  </si>
  <si>
    <t>01589-001</t>
  </si>
  <si>
    <t>AXIS AUDIO EXTENSION CABLE B 5M</t>
  </si>
  <si>
    <t>Audio extension cable for Axis 3.5mm mono microphones. Length 5m (197 in).</t>
  </si>
  <si>
    <t>5801-692</t>
  </si>
  <si>
    <t>AXIS T8516 PoE+ NETWORK SWITCH</t>
  </si>
  <si>
    <t>PoE+ managed gigabit network switch, optimized for Axis network products. 2 SFP/RJ45 uplink ports and 16 PoE+ ports with 250W power supply. Built in DCHP server for plug-and-play camera setup. Easy system configuration for effective installation of Axis network products.</t>
  </si>
  <si>
    <t>01192-002</t>
  </si>
  <si>
    <t>AXIS T8524 POE+ NETWORK SWITCH</t>
  </si>
  <si>
    <t>PoE+ managed gigabit network switch, optimized for Axis network products. 2 SFP/RJ45 uplink ports and 24 PoE+ ports with 370W power supply. Built in DCHP server for plug-and-play camera setup. Easy system configuration for effective installation of Axis network products.</t>
  </si>
  <si>
    <t>01714-001</t>
  </si>
  <si>
    <t>TERMINAL BLOCK TO 3.5MM AUDIO EXT</t>
  </si>
  <si>
    <t>3.5mm audio jack extension for Axis Network Video products with terminal block audio connection.</t>
  </si>
  <si>
    <t>5505-031</t>
  </si>
  <si>
    <t>AXIS MULTICABLE A I/O AUDIO PWR 1M</t>
  </si>
  <si>
    <t>Multi-connector cable for power (12VDC), audio and I/O port. 1m (40 in)</t>
  </si>
  <si>
    <t>Pair of Ethernet over COAX adapters that enable use of COAX cables for PoE applications, supports IEEE802.3af/at. Powered by either PoE or power supply, dependent on power requirement at the device end. Diagnosics LEDs for power and link status in both base and device unit. Connectors: BNC and RJ45 connector and power input (for optional power supply). The package contains one base unit and one device unit.</t>
  </si>
  <si>
    <t>5505-021</t>
  </si>
  <si>
    <t>AXIS MULTICABLE A I/O AUDIO PWR 5M</t>
  </si>
  <si>
    <t>Multi-connector cable for power (12VDC), audio and I/O port. 5m (197 in)</t>
  </si>
  <si>
    <t>Single Base unit of Ethernet over COAX adapter. The package contains one base unit.</t>
  </si>
  <si>
    <t>5505-511</t>
  </si>
  <si>
    <t>AXIS MULTICABLE B I/O AUDIO PWR 2.5M</t>
  </si>
  <si>
    <t>Multi-connector cable for AC/DC power, audio in/out and I/O connectivity. 2.5m (8.2  ft)</t>
  </si>
  <si>
    <t>Single Device unit of Ethernet over COAX adapter. The package contains one device unit.</t>
  </si>
  <si>
    <t>5506-201</t>
  </si>
  <si>
    <t>AXIS MULTICABLE C I/O AUDIO PWR 1M</t>
  </si>
  <si>
    <t>Multi-connector cable for power, audio and I/O connectivity. 1m (3.3 ft)</t>
  </si>
  <si>
    <t>01468-001</t>
  </si>
  <si>
    <t>AXIS T8643 POE+ OVER COAX COMPACT</t>
  </si>
  <si>
    <t>AXIS T8643 PoE+ over Coax Compact enables legacy coax cabling to be kept when converting an analog system to digital. The design allows for improved installation and cable management as it can easily be integrated in housings and backboxes. It delivers standard Power over Ethernet (PoE) and centrally-sourced power through existing coax cabling.</t>
  </si>
  <si>
    <t>5506-191</t>
  </si>
  <si>
    <t>AXIS MULTICABLE C I/O AUDIO PWR 5M</t>
  </si>
  <si>
    <t>Multi-connector cable for power, audio and I/O connectivity. 5m (16.4 ft)</t>
  </si>
  <si>
    <t>AXIS T8645 PoE+ over Coax Compact Kit enables legacy coax cabling to be kept when converting an analog system to digital, and comprises AXIS T8641 PoE+ Over Coax Base and AXIS T8643 PoE+ over Coax Compact. 
It delivers standard Power over Ethernet (PoE) and centrally-sourced power through existing coax cabling. The compact design of the AXIS T8643 PoE+ over Coax Compact allows for improved installation and cable management as it can easily be integrated in housings and backboxes.</t>
  </si>
  <si>
    <t>5026-461</t>
  </si>
  <si>
    <t>AXIS T8646 POE+ OVER COAX BLADE</t>
  </si>
  <si>
    <t>Ethernet over COAX blade (6ch) that enable use of COAX cables for PoE applications, supports IEEE802.3af/at. For use with  Axis video encoder chassis together with our AXIS T8082 or AXIS T8085 power supplies.
Requires one AXIS T8642 POE+ OVER COAX DEVICE for every channel at the camera end.</t>
  </si>
  <si>
    <t>A Kit that contains one (1) AXIS T8646 POE+ OVER COAX BLADE and six (6) AXIS T8642 POE+ OVER COAX DEVICE for a complete 6 channel solution.</t>
  </si>
  <si>
    <t>5502-731</t>
  </si>
  <si>
    <t>AXIS OUTDOOR RJ45 CABLE 5M</t>
  </si>
  <si>
    <t>Outdoor CAT6 Ethernet cable for outdoor AXIS PTZ and panoramic cameras. IP66-rated male push pull connector on one end, IP20 rated male RJ45 connector on the other end. Length: 5m (16ft). Color: black.</t>
  </si>
  <si>
    <t>5504-731</t>
  </si>
  <si>
    <t>AXIS OUTDOOR RJ45 CABLE 15M</t>
  </si>
  <si>
    <t>Outdoor CAT6 Ethernet cable for outdoor AXIS PTZ and panoramic cameras. IP66-rated male push pull connector on one end, IP20 rated male RJ45 connector on the other end. Length: 15m (50ft). Color: black.</t>
  </si>
  <si>
    <t>5801-741</t>
  </si>
  <si>
    <t>AXIS CABLE 24 VDC/24-240 VAC 22M</t>
  </si>
  <si>
    <t>Heavy duty power cable, 22m (72ft) in length, 3-wire, 12AWG, jacket diameter 10mm (0.4in). Suitable for outdoor installation. UL20626 up to 90'C (194'F) ambient temperature. Designed for use with AXIS Positioning Cameras and Positioning Units, such as AXIS Q8685-E. Material: TPE insulation, copper wire, PVC-free and halogen-free. Color: Black.</t>
  </si>
  <si>
    <t>5503-771</t>
  </si>
  <si>
    <t>NETWORK CABLE COUPLER INDOOR</t>
  </si>
  <si>
    <t>Female/female RJ45 coupler. For indoor use. Perfect when you need to extend a pre-terminated cable.</t>
  </si>
  <si>
    <t>5503-272</t>
  </si>
  <si>
    <t>NETWORK CABLE COUPLER INDOOR SLIM</t>
  </si>
  <si>
    <t>Female/female RJ45 coupler. Slim and compact size. For indoor use. Perfect when you need to extend a pre-terminated cable.</t>
  </si>
  <si>
    <t>Pre-assembled T98A Surveilance cabinet with following system compoents:
(1) Breaker and surge protection, (2), 12 VDC DIN PSU, (3)AXIS  T8604 Media Converter,  (4) Internal cables and mounts.
Tested and verified with Axis cameras.</t>
  </si>
  <si>
    <t>Pre-assembled T98A18-VE Surveilance cabinet with following system compoents:
(1) Breaker and surge protection, (2), 12 VDC DIN PSU, (3) AXIS T8604 Media Converter, (4) Power cable and DIN clip for midspan AXIS T8124, (5) Internal cables and mounts.
Tested and verified with Axis cameras.</t>
  </si>
  <si>
    <t>Pre-assembled T98A Surveilance cabinet with following system compoents:
(1) Breaker and surge protection, (2), 12 VDC DIN PSU, (3)AXIS  T8604 Media Converter,  (4) Internal cables and mounts.
Tested and verified with Axis cameras.</t>
  </si>
  <si>
    <t>24VAC power adapter for outdoor use. Output max 63VA.</t>
  </si>
  <si>
    <t>5801-701</t>
  </si>
  <si>
    <t>AXIS T8008 PS24</t>
  </si>
  <si>
    <t>24V DC power supply 250W  with extended temperature ( -40 to +75C (-40 to 167F)).</t>
  </si>
  <si>
    <t>5502-131</t>
  </si>
  <si>
    <t>CONNECTOR M12 MALE 4P 10PCS</t>
  </si>
  <si>
    <t>Rugged, male D-coded M12 connector compatible with AXIS M31XX-R M12 and Connector M12 Female 4P . Field installable with screw-in contacts. 10 pcs</t>
  </si>
  <si>
    <t>5506-251</t>
  </si>
  <si>
    <t>AXIS 10-PIN PUSH-PULL SYSTEM CONN</t>
  </si>
  <si>
    <t>10-pin system connector for power, audio and I/O.</t>
  </si>
  <si>
    <t>01996-001</t>
  </si>
  <si>
    <t>RJ45 FIELD CONNECTOR 10 PCS</t>
  </si>
  <si>
    <t>RJ45 Field Connector (10 PCS) for easy assembly in the field without the need for special tools. Due to its compact size, it has a wide compatibility with Axis devices, like AXIS P32 Series or Network Cable Coupler IP66.  Ready to be used with CAT6a ethernet cabling, AWG 26-22. Suitable for IEEE 802.3af, 802.3at, 802.3bt and Axis HighPoE solution.</t>
  </si>
  <si>
    <t>5503-531</t>
  </si>
  <si>
    <t>ELECTRICAL SAFETY KIT B 230VAC</t>
  </si>
  <si>
    <t>Electrical safety kit for AXIS T98A in countries where the mains power is 230 V DC. Included products: Surge protector class 2, Fuse/main switch, terminal blocks and an intrusion door switch.</t>
  </si>
  <si>
    <t>5801-681</t>
  </si>
  <si>
    <t>AXIS STEREO-TO-MONO ADAPTER</t>
  </si>
  <si>
    <t>AXIS Stereo-to-mono Adapter. Spare part to AXIS F44 Dual Audio Input Main Unit. Allows two microphones or line inputs to be connected to AXIS F44 Dual Audio Input.</t>
  </si>
  <si>
    <t>02198-001</t>
  </si>
  <si>
    <t>AXIS POWER CABLE 24 V 7m (23ft)</t>
  </si>
  <si>
    <t>AXIS Power Cable 24V 7m (23ft) helps extending the operating temperature of AXIS Q6010 / Q6100 -E up to -50° (-58°F) when installed in extreme cold environments.The power cable requires a 24V DC mains adapter (Not included).</t>
  </si>
  <si>
    <t>Пристрої зберігання</t>
  </si>
  <si>
    <t>5801-951</t>
  </si>
  <si>
    <t>AXIS SURVEILLANCE CARD 64 GB</t>
  </si>
  <si>
    <t>AXIS Surveillance Card 64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</si>
  <si>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01491-001</t>
  </si>
  <si>
    <t>AXIS SURVEILLANCE CARD 128 GB</t>
  </si>
  <si>
    <t>AXIS Surveillance Card 128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</si>
  <si>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02021-001</t>
  </si>
  <si>
    <t>AXIS SURVEILLANCE CARD 256GB</t>
  </si>
  <si>
    <t>AXIS Surveillance Card 256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</si>
  <si>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02365-001</t>
  </si>
  <si>
    <t>AXIS SURVEILLANCE CARD 512GB</t>
  </si>
  <si>
    <t>AXIS Surveillance Card 512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</si>
  <si>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02366-001</t>
  </si>
  <si>
    <t>AXIS SURVEILLANCE CARD 1TB</t>
  </si>
  <si>
    <t>AXIS Surveillance Card 1 TB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</si>
  <si>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01858-001</t>
  </si>
  <si>
    <t>SURVEILLANCE HARD DRIVE 4TB</t>
  </si>
  <si>
    <t>Surveillance Hard Drive 4TB is a 3.5-inch internal drive designed and tested for 24/7 reliable video surveillance. It is optimized for high-definition continuous or event triggered recordings and high write-cycle workloads. Suitable for storage expansion of compatible appliances, it enables for flexible storage solutions. Storage needs can be estimated with AXIS Site Designer 2 and appropriate recommendation will be provided.</t>
  </si>
  <si>
    <t>01859-001</t>
  </si>
  <si>
    <t>SURVEILLANCE HARD DRIVE 6TB</t>
  </si>
  <si>
    <t>Surveillance Hard Drive 6TB is a 3.5-inch internal drive designed and tested for 24/7 reliable video surveillance. It is optimized for high-definition continuous or event triggered recordings and high write-cycle workloads. Suitable for storage expansion of compatible appliances, it enables for flexible storage solutions. Storage needs can be estimated with AXIS Site Designer 2 and appropriate recommendation will be provided.</t>
  </si>
  <si>
    <t>Modular control board for professional camera and video management.  
AXIS T8310 Control Board is a complete control board solution which includes AXIS T8311 Joystick, AXIS T8312 Keypad and AXIS T8313 Jog Dial.  Includes required USB cables inter-connecting the units and a 2 meter USB cable to the workstation. AXIS T8310 Video Surveillance Control Board is supported in ACS ver. 3.3 or later.</t>
  </si>
  <si>
    <t>Professional joystick for accurate control of Axis pan/tilt/zoom and dome network cameras. Connects to the workstation over USB. Features a three-axis joystick with X/Y-axis for positioning and turning knob for zoom and 6 push-buttons. Includes a 2 meter USB cable for connection to the workstation.
AXIS T8311Joystick is supported in ACS ver. 3.3 or later.</t>
  </si>
  <si>
    <t>Professional 22 button keypad for quick navigation between workspaces, camera views and PTZ. Connects to the workstation over USB.  Includes a 2 meter USB cable for connection to the workstation.
AXIS T8312 Keypad is supported in ACS ver. 3.3 or later.</t>
  </si>
  <si>
    <t>Professional video surveillance jog dial for high precision playback, facilitating functions such as play, pause, index, image steps and fast search. 6 built-in push buttons additionally simplifies video forensics.
AXIS T8313 Jog Dial is supported in ACS ver. 3.3 or later.</t>
  </si>
  <si>
    <t>Four port media converter switch with 2 RJ45 ports and 2 SFP slots for optical fiber connection (SFP modules not inluded). Shelf or DIN-rail mount. Temp spec: -40°C to +75°C (-40°F to 167°F).</t>
  </si>
  <si>
    <t>5901-261</t>
  </si>
  <si>
    <t>AXIS T8606 MEDIA CONV SWITCH 24VDC</t>
  </si>
  <si>
    <t>Four port media converter switch with 2 RJ45 ports and 2 SFP slots for optical fiber connection (SFP modules not inluded). Shelf or DIN-rail mount. Temp spec: -40°C to +75°C (-40°F to 167°F).  24 V DC power in.</t>
  </si>
  <si>
    <t>Camera installation made easy. Battery driven Wi-Fi access point with PoE+ to camera for use with AXIS Installation application on your iOS or Android device.</t>
  </si>
  <si>
    <t>Kit including AXIS T8415 Wireless Installation Tool, one extra AXIS Installation Tool Battery 12V3.4Ah and one AXIS Installation Bag.</t>
  </si>
  <si>
    <t>Multi-connector cable for power, audio and I/O. Used for Indoor AXIS P55-series and Indoor Q60-series PTZ Dome Network Camera.</t>
  </si>
  <si>
    <t>Durable soft bag to carry the AXIS T8415 Wireless Installation Tool, with space for extra battery, charger, network cables etc.</t>
  </si>
  <si>
    <t>5506-551</t>
  </si>
  <si>
    <t>AXIS INSTALLATION TOOL BATTERY 12V3.4Ah</t>
  </si>
  <si>
    <t>Additional battery for AXIS T8415 Wireless Installation Tool.</t>
  </si>
  <si>
    <t>ACC MAINS ADAP PS-P T-C</t>
  </si>
  <si>
    <t>Power supply PS-P T-C for AXIS Q1755 and AXIS Q7404</t>
  </si>
  <si>
    <t>5506-561</t>
  </si>
  <si>
    <t>AXIS INSTALLATION CHARGER ADAPTOR 12V1A</t>
  </si>
  <si>
    <t>Charging adaptor for AXIS T8415 Wireless Installation Tool.</t>
  </si>
  <si>
    <t>Network I/O and audio module. Eight digital ports configurable as inputs or outputs. Two-way audio configurable to simplex, half or full duplex. Built-in pre-amp, phantom power and gain control for a balanced microphone. Line and speaker output. Serial port RS-232/422/485. Power over Ethernet enabled. Includes power supply.</t>
  </si>
  <si>
    <t>Power supply with extended temperature specification -40°C to +75°C (-40°F to +167°F)  providing 12 V DC to units such as AXIS T8604 and AXIS Q7424-R.</t>
  </si>
  <si>
    <t>5503-431</t>
  </si>
  <si>
    <t>NETWORK CABLE COUPLER IP66</t>
  </si>
  <si>
    <t>Compact IP66-rated  female/female RJ45 cable coupler. Perfect when you need to extend a pre-terminated outdoor cable.</t>
  </si>
  <si>
    <t>Power supply for AXIS P1311/43/44 and AXIS Q7401 as a spare part.</t>
  </si>
  <si>
    <t>Power supply for the AXIS T8640 Coax Over Ethernet Adapter. If connected to the base end COAX adapter part, it powers up the connection, the device end unit and the PoE camera and thereby removes the need for a separate midspan. Can also be connected to the device end, to secure enought power (max 30W) to the connected PoE camera (COAX cable quality/long distance).</t>
  </si>
  <si>
    <t>Power supply for AXIS Q60XX-C series -40 to +75C (-40 to 167F). 
In 90-264V AC 47-63Hz. Out 12,5V DC 85W.</t>
  </si>
  <si>
    <t>IR-illuminator for AXIS P334X-VE cameras. 18-56 VDC input. Operating temperature -40 ºC to 55 ºC (-40 ºF to 131 ºF). IP66-, Nema 4X rated, vandal resistant. Premounted 5m power cable cable with gaskets.</t>
  </si>
  <si>
    <t>IR-illuminator for AXIS P334X-VE cameras. PoE IEEE802.3af compliant. Operating temperature -40 ºC to 55 ºC (-40 ºF to 131 ºF). IP66-, Nema 4X rated, vandal resistant. Premounted 5m network cable cable with gaskets.</t>
  </si>
  <si>
    <t>5505-681</t>
  </si>
  <si>
    <t>AXIS WL LENS B 120 DEG</t>
  </si>
  <si>
    <t>Accessory lens providing 120° beam angle, beam distance is 15 m (49 ft). Compatible with AXIS T90B25 W-LED.</t>
  </si>
  <si>
    <t>5505-701</t>
  </si>
  <si>
    <t>AXIS IR LENS B 120 DEG</t>
  </si>
  <si>
    <t>Accessory lens providing 120° beam angle, beam distance 20 m (66 ft). Compatible with AXIS T90B20 IR-LED.</t>
  </si>
  <si>
    <t>5505-691</t>
  </si>
  <si>
    <t>AXIS WL LENS C 120 DEG</t>
  </si>
  <si>
    <t>Accessory lens providing 120° beam angle, beam distance 20 m (66 ft). Compatible with AXIS T90B35 W-LED.</t>
  </si>
  <si>
    <t>5505-711</t>
  </si>
  <si>
    <t>AXIS IR LENS C 120 DEG</t>
  </si>
  <si>
    <t>Accessory lens compatible with AXIS T90B30 IR-LED providing 120° beam angle, beam distance 30 m (98 ft). Also compatible with AXIS T90B40 IR-LED (two lenses are required as the illuminator has two panels). The beam angle can be adjusted  between 120° and 180°, with a beam distance stretching from 65 m to 45 m (213 ft to 148 ft). This sales part includes one lens.</t>
  </si>
  <si>
    <t>01235-001</t>
  </si>
  <si>
    <t>AXIS IR LENS D 120 DEG</t>
  </si>
  <si>
    <t>Accessory lens providing 120° beam angle</t>
  </si>
  <si>
    <t>5800-931</t>
  </si>
  <si>
    <t>AXIS T90B REMOTE CONTROL</t>
  </si>
  <si>
    <t>The remote control is compatible with all Axis T90B illuminators and provides the possibility 
to adjust settings of light intensity, photocell sensitivity and more conveniently from the 
ground level. No lift or ladder required. The remote control feature can be disabled after the 
installation is finalized to avoid tampering.</t>
  </si>
  <si>
    <t>5503-841</t>
  </si>
  <si>
    <t>AXIS DOOR SWITCH A</t>
  </si>
  <si>
    <t>Intrusion door switch for AXIS T98A, connection to I/O port.</t>
  </si>
  <si>
    <t>01802-001</t>
  </si>
  <si>
    <t>AXIS DOME INTRUSION SWITCH C</t>
  </si>
  <si>
    <t>AXIS Dome Intrusion Switch C can be placed in compatible Axis dome cameras and devices to trigger an event upon removal of the casing. Connects directly to the I/O port.</t>
  </si>
  <si>
    <t>5506-242</t>
  </si>
  <si>
    <t>MAINS CABLE ANGL C13-OPN 0.5M</t>
  </si>
  <si>
    <t>Angled C13 mains cable for use when limited space. Open ends for installation in terminal blocks etc.
Use when installing midspan into AXIS T98A Surveillance cabinet.</t>
  </si>
  <si>
    <t>01765-001</t>
  </si>
  <si>
    <t>AXIS I/O INDICATION LED 4P</t>
  </si>
  <si>
    <t>AXIS I/O Indication LED is an easy to install signaling accessory for all AXIS devices that support 12 V I/O and can be setup through the event handling of the device to address desired deterrence or privacy concerns. The LED comes with IP44 rating. Up to three LEDs could be installed with AXIS devices that support 50 mA load on their I/O ports. This product comes in a 4-pack.</t>
  </si>
  <si>
    <t>02040-001</t>
  </si>
  <si>
    <t>AXIS CAMERA HEATER POWER SUPPLY</t>
  </si>
  <si>
    <t>AXIS Camera Heater Power Supply helps extending the operating temperature of AXIS Q6010 / Q6100 -E up to -50°C (-58°F) when installed in extreme cold environments.</t>
  </si>
  <si>
    <t>02565-001</t>
  </si>
  <si>
    <t>AXIS TM3812 Tamper-resistant Cover</t>
  </si>
  <si>
    <t>4 pack accessory casing to prevent tampering.  Offer a secure way by a screw to increase the tamper resistance by replacing standard cover with the new Tamper Cover. It require special tools (resitorx) to open the cover.  Allen key, TX6 screw, cover, cover top hatch come in the package.  Compatible with M3085-V, M3086-V, M3088-V.</t>
  </si>
  <si>
    <t>Об'єктиви</t>
  </si>
  <si>
    <t>Варифокальні об'єктиви з ручною діафрагмою</t>
  </si>
  <si>
    <t>Варифокальні об'єктиви з автодіафрагмою, керування постійним струмом (DC)</t>
  </si>
  <si>
    <t>Об'єктиви з фіксованою фокусною відстанню</t>
  </si>
  <si>
    <t>Об'єктиви машинного зору (LPR)</t>
  </si>
  <si>
    <t>Рішення для запису відео</t>
  </si>
  <si>
    <t>IP-Реєстратори AXIS</t>
  </si>
  <si>
    <t>AXIS Camera Station S2208 Appliance is an eight channel compact desktop Client/Server including an integrated managed PoE switch validated and tested with Axis products. Preloaded with AXIS Camera Station software with preconfigured AXIS Camera Station settings and all other necessary software e.g. Windows 10 IoT. Includes 4 TB storage, Core licenses for 8 devices, 5-year limited hardware warranty on the appliance and hard drive. Supports up to 4k ultra HD.</t>
  </si>
  <si>
    <t>AXIS Camera Station S1116 Recorder is an out-of-the-box ready workstation tested and validated with Axis products for reliable surveillance up to 4K video streams. Preconfigured and preloaded with AXIS Camera Station video management software including licenses for 16 channels plus all necessary system software. Includes 5-year limited hardware warranty, on-site hardware replacement service, keep your hard drive and international keyboard and mouse.</t>
  </si>
  <si>
    <t>AXIS Camera Station S1116 Recorder is an out-of-the-box ready rack-server tested and validated with Axis products for reliable surveillance up to 4K video streams. Preconfigured and preloaded with AXIS Camera Station video management software including licenses for 16 channels plus all necessary system software.Includes 5-year limited hardware warranty, on-site hardware replacement service and keep your hard drive.</t>
  </si>
  <si>
    <t>AXIS Camera Station S1132 Recorder is an out-of-the-box ready rack server tested and validated with Axis products for reliable surveillance up to 4K video streams. Preconfigured and preloaded with AXIS Camera Station video management software including licenses for 32 channels plus all necessary system software. Includes 5-year limited hardware warranty, on-site hardware replacement service and keep your hard drive.</t>
  </si>
  <si>
    <t>AXIS Camera Station S1148 Recorder is an out-of-the-box ready rack server tested and validated with Axis products for reliable surveillance up to 4K video streams. Preconfigured and preloaded with AXIS Camera Station video management software including licenses for 48 channels plus all necessary system software. Includes 5-year limited hardware warranty, on-site hardware replacement service and keep your hard drive.</t>
  </si>
  <si>
    <t>AXIS Camera Station S9002 Mk ll Desktop Terminal is a high-performance desktop terminal to be used with Axis recorders. Optimized for surveillance purposes with four monitors and supports up to three 4K video streams. The terminal is preloaded with AXIS Camera Station software and all other necessary software. Includes 5-year limited hardware warranty, on-site hardware replacement service and international keyboard and mouse.</t>
  </si>
  <si>
    <t>AXIS Camera Station S2212 Appliance is a twelve channel compact desktop Client/Server including an integrated managed PoE switch validated and tested with Axis products. Preloaded with AXIS Camera Station software with preconfigured AXIS Camera Station settings and all other necessary software e.g. Windows 10 IoT. Includes 6 TB storage, Core licenses for 12 devices, 5-year limited hardware warranty on the appliance and hard drive. Supports up to 4k ultra HD.</t>
  </si>
  <si>
    <t>AXIS Camera Station S2216 Appliance is a sixteen channel Client/Server for rack-mounting including an integrated managed PoE switch validated and tested with Axis products. Preloaded with AXIS Camera Station software with preconfigured AXIS Camera Station settings and all other necessary software e.g. Windows 10 IoT. Includes 8 TB storage, Core licenses for 16 devices, 5-year limited hardware warranty on the appliance and hard drives. Supports up to 4k ultra HD.</t>
  </si>
  <si>
    <t>AXIS Camera Station S2224 Appliance is a twenty four channel Client/Server for rack-mounting including an integrated managed PoE switch validated and tested with Axis products. Preloaded with AXIS Camera Station software with preconfigured AXIS Camera Station settings and all other necessary software e.g. Windows 10 IoT. Includes 12 TB storage, Core licenses for 24 devices, 5-year limited hardware warranty on the appliance and hard drives. Supports up to 4k ultra HD.</t>
  </si>
  <si>
    <t>AXIS Camera Station S9101 Mk II Desktop Terminal is a complement to Axis recorders to enable quick set-up of a surveillance workstation. The terminal is preloaded with an AXIS Camera Station client and preconfigured to minimize installation time. AXIS S9101 Mk II has validated hardware and software components for optimal surveillance experience and includes 5-year limited hardware warranty.</t>
  </si>
  <si>
    <t>AXIS Camera Station S1132 Tower 32 TB is an out-of-the-box ready server and client validated for reliable ultra high-definition recording. For quick and easy installation, AXIS S1132 Tower 32 TB is preconfigured and preloaded with AXIS Camera Station video management software including licenses for 32 channels plus all necessary software. The system configuration can easily be imported from AXIS Site Designer, and AXIS Camera Station lets users take full advantage of Axis wide range of video surveillance devices. With redundant enterprise-grade hard disks and power supplies, operating system stored on solid-state drive (SSD) and built-in operating system recovery, AXIS S1132 Tower 32 TB provides high-performance and reliability for your system. Includes 5-year limited hardware warranty, on-site hardware replacement service and keep your hard drive.</t>
  </si>
  <si>
    <t>AXIS Camera Station S1132 Tower 64 TB is an out-of-the-box ready server and client validated for reliable ultra high-definition recording. For quick and easy installation, AXIS S1132 Tower 64 TB is preconfigured and preloaded with AXIS Camera Station video management software including licenses for 32 channels plus all necessary software. The system configuration can easily be imported from AXIS Site Designer, and AXIS Camera Station lets users take full advantage of Axis wide range of video surveillance devices. With redundant enterprise-grade hard disks and power supplies, operating system stored on solid-state drive (SSD) and built-in operating system recovery, AXIS S1132 Tower 64 TB provides high-performance and reliability for your system. Includes 5-year limited hardware warranty, on-site hardware replacement service and keep your hard drive.</t>
  </si>
  <si>
    <t>AXIS S3008 4 TB Recorder is a compact recorder with 8 PoE ports and a gigabit uplink. Up to 8 devices can be connected to the recorder and recording is done on the internal hard drive. It is compatible with AXIS Companion VMS, AXIS Camera Station and a wide range of Axis devices. To increase reliability and security, the product supports disk encryption, contains a 4 TB surveillance class hard drive and includes 5-year limited hardware warranty. Calculate your PoE requirements with AXIS Site Designer. This product is not a System Controller for Body Worn Solutions.</t>
  </si>
  <si>
    <t>AXIS S3008 2 TB Recorder is a compact recorder with 8 PoE ports and a gigabit uplink. Up to 8 devices can be connected to the recorder and recording is done on the internal hard drive. It is compatible with AXIS Companion VMS, AXIS Camera Station and a wide range of Axis devices. To increase reliability and security, the product supports disk encryption, contains a 2 TB surveillance class hard drive and includes 5-year limited hardware warranty. Calculate your PoE requirements with AXIS Site Designer. This product is not a System Controller for Body Worn Solutions.</t>
  </si>
  <si>
    <t>AXIS S3008 8 TB Recorder is a compact recorder with 8 PoE ports and a gigabit uplink. Up to 8 devices can be connected to the recorder and recording is done on the internal hard drive. It is compatible with AXIS Companion VMS, AXIS Camera Station and a wide range of Axis devices. To increase reliability and security, the product supports disk encryption, contains a 8 TB surveillance class hard drive and includes 5-year limited hardware warranty. Calculate your PoE requirements with AXIS Site Designer. This product is not a System Controller for Body Worn Solutions.</t>
  </si>
  <si>
    <t>Програмні комплекси відеоспостереження AXIS</t>
  </si>
  <si>
    <t>Програмні комплекси MILESTONE SYSTEMS</t>
  </si>
  <si>
    <t>Модуль розпізнавання автомобільних номерів MILESTONE XProtect® LPR</t>
  </si>
  <si>
    <t>Аналітичні модулі Incoresoft VEZHA</t>
  </si>
  <si>
    <r>
      <t>Evo Global additional 1 channel license,</t>
    </r>
    <r>
      <rPr>
        <b/>
        <sz val="10"/>
        <rFont val="Arial"/>
        <family val="2"/>
        <charset val="204"/>
      </rPr>
      <t xml:space="preserve"> for Evo Global Base license owners only</t>
    </r>
  </si>
  <si>
    <t>Luxriot LRX-EVA-Base-1</t>
  </si>
  <si>
    <t>Мережеві відеокамери Canon</t>
  </si>
  <si>
    <t>Фіксовані купольні (DOME) камери</t>
  </si>
  <si>
    <t>Поворотні купольні камери (PTZ Dome)</t>
  </si>
  <si>
    <t>Аксесуари для відеокамер Canon</t>
  </si>
  <si>
    <t>AT-FL-VISTA-CB10-1YR-2022</t>
  </si>
  <si>
    <t>AT-FL-VISTA-CB10-5YR-2022</t>
  </si>
  <si>
    <t>AT-FL-AMFSec-BASE10-1YR</t>
  </si>
  <si>
    <t>Secure Enterprise SDN Controller (SESC) base license for 10 nodes for 1-year annual license (This license is available with AMF-Sec version 2.3.x or later)</t>
  </si>
  <si>
    <t>AT-FL-AMFSec-BASE10-5YR</t>
  </si>
  <si>
    <t>Secure Enterprise SDN Controller (SESC) base license for 10 nodes for 5-year annual license (This license is available with AMF-Sec version 2.3.x or later)</t>
  </si>
  <si>
    <t>AT-FL-AMFSec-ADD10-1YR</t>
  </si>
  <si>
    <t>Secure Enterprise SDN Controller (SESC) 10 node add-on license for 1-year annual license (This license is available with AMF-Sec version 2.3.x or later)</t>
  </si>
  <si>
    <t>AT-FL-AMFSec-ADD10-5YR</t>
  </si>
  <si>
    <t>Secure Enterprise SDN Controller (SESC) 10 node add-on license for 5-year annual license (This license is available with AMF-Sec version 2.3.x or later)</t>
  </si>
  <si>
    <t>AT-SW-CB10-1YR-2022</t>
  </si>
  <si>
    <t>AT-SW-CB10-5YR-2022</t>
  </si>
  <si>
    <t>AT-x330-20GTX-50</t>
  </si>
  <si>
    <t>AT-x330-28GTX-50</t>
  </si>
  <si>
    <t>AT-GS970EMX/28-50</t>
  </si>
  <si>
    <t>AT-TQ6702 GEN2-00</t>
  </si>
  <si>
    <t>AT-TQm6702 GEN2-00</t>
  </si>
  <si>
    <t>AT-TQ6602 GEN2-00</t>
  </si>
  <si>
    <t>AT-TQm6602 GEN2-00</t>
  </si>
  <si>
    <t>AT-IE340-12GP-980</t>
  </si>
  <si>
    <t>AT-IE340-12GT-980</t>
  </si>
  <si>
    <t>AT-IE340-20GP-980</t>
  </si>
  <si>
    <t>MRP license for IE510</t>
  </si>
  <si>
    <t>AT-GS950/10PS V2-50</t>
  </si>
  <si>
    <t>Gigabit webSmart switch, 8x 10/100/1000-T PoE+, 2x SFP Ports and single fixed PSU, EU Power Code</t>
  </si>
  <si>
    <t>AT-GS950/18PS V2-50</t>
  </si>
  <si>
    <t>Gigabit webSmart switch, 16x 10/100/1000-T PoE+, 2x SFP Ports and single fixed PSU, EU Power Code</t>
  </si>
  <si>
    <t>AT-GS950/52PS V2-50</t>
  </si>
  <si>
    <t>Gigabit webSmart switch, 24x 10/100/1000-T PoE+,  24x 10/100/1000-T, 4x SFP Ports and single fixed PSU, EU Power Code</t>
  </si>
  <si>
    <t>AT-XS910/8-50</t>
  </si>
  <si>
    <t>10 gigabit unmanaged switch, 8 x 100M/1/2.5/5/10GT and single internal fixed PSU, EU power code</t>
  </si>
  <si>
    <t>AT-GS910/26XST-50</t>
  </si>
  <si>
    <t>Gigabit Unmanged Switch with 10G uplink, 24x 100M/1G-T, 1x 100M/1/2.5/5/10G-T, 1x SFP+ with internal PSU, EU Power Code</t>
  </si>
  <si>
    <t>10GT to SFP+ Mini Media Converter, Universal PSU,TAA compliant</t>
  </si>
  <si>
    <t>AT-MMC2000LX/SC-960</t>
  </si>
  <si>
    <t>AT-AR4050S-5G-50</t>
  </si>
  <si>
    <t>AT-RT-CB5-1YR-2022</t>
  </si>
  <si>
    <t>AT-RT-CB5-5YR-2022</t>
  </si>
  <si>
    <t>Андрій Шкурко</t>
  </si>
  <si>
    <t>a.shkurko@iqtrading.ua</t>
  </si>
  <si>
    <t>Євген Туровець</t>
  </si>
  <si>
    <t>02339-001</t>
  </si>
  <si>
    <t>AXIS P1465-LE</t>
  </si>
  <si>
    <t>Compact outdoor, NEMA 4X, IP66, IP67 and IK10-rated 2MP /1080p resolution, day/night, fixed bullet camera with Deep Learning Processing Unit (DLPU). Support for Forensic WDR and Lightfinder 2.0 and OptimizedIR. Varifocal 3-9 mm P-iris lens with remote zoom and focus. Multiple, individually configurable H.264/H.265 with Zipstream and Motion JPEG. 2MP at 50/60 fps. Axis Zipstream technology for reduced bandwidth and storage needs. AXIS Object Analytics, Video motion detection, shock detection and active tampering alarm. 
Barrel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weather shield, mounting bracket, Torx L-keys, and IP66/67- rated cable glands. Midspan not included.</t>
  </si>
  <si>
    <t>02340-001</t>
  </si>
  <si>
    <t>AXIS P1465-LE 29 mm</t>
  </si>
  <si>
    <t>Compact outdoor, NEMA 4X, IP66, IP67 and IK10-rated 2MP /1080p resolution, day/night, fixed bullet camera with Deep Learning Processing Unit (DLPU). Support for Forensic WDR and Lightfinder 2.0 and OptimizedIR. Varifocal 10.9-29 mm P-iris tele lens with remote zoom and focus. Multiple, individually configurable H.264/H.265 with Zipstream and Motion JPEG. 2MP at 50/60 fps. Axis Zipstream technology for reduced bandwidth and storage needs. AXIS Object Analytics, Video motion detection, shock detection and active tampering alarm. 
Electronic image stabilization, Barrel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weather shield, mounting bracket, Torx L-keys, and IP66/67- rated cable glands. Midspan not included.</t>
  </si>
  <si>
    <t>Fixed dome camera with Deep Learning Processing Unit (DLPU). Forensic WDR, Lightfinder and Optimized IR. Discreet, dust- and IK10 vandal-resistant outdoor casing.
Fixed lens, 101°/ 55° horizontal/vertical field of view . Multiple, individually configurable streams, H.264/H.265 with Zipstream and Motion JPEG. Max 2MP at 30 fps with WDR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 and weather shield.</t>
  </si>
  <si>
    <t>Fixed dome camera with Deep Learning Processing Unit (DLPU). Forensic WDR, Lightfinder and Optimized IR. Discreet, dust- and IK10 vandal-resistant outdoor casing.
Fixed lens, 102°/ 73° horizontal/vertical field of view . Multiple, individually configurable streams, H.264/H.265 with Zipstream and Motion JPEG. Max 4MP at 30 fps with WDR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 and weather shield.</t>
  </si>
  <si>
    <t>High-performance fixed dome camera with Deep Learning Processing Unit (DLPU). Forensic WDR, Lightfinder 2.0. Discreet, dust- and IK10 vandal-resistant indoor casing.
Varifocal  3.4-8.9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MicroSD memory card slot for local  storage. Powered by IEEE 802.3af/802.3at Type 1 Class 2. Includes mounting bracket.</t>
  </si>
  <si>
    <t>High-performance fixed dome camera with Deep Learning Processing Unit (DLPU). Forensic WDR, Lightfinder 2.0 and Optimized IR. Discreet, dust- and IK10 vandal-resistant indoor casing.
Varifocal  3.4-8.9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MicroSD memory card slot for local  storage. Powered by IEEE 802.3af/802.3at Type 1 Class 3. Includes mounting bracket.</t>
  </si>
  <si>
    <t>High-performance fixed dome camera with Deep Learning Processing Unit (DLPU). Forensic WDR, Lightfinder 2.0 and Optimized IR. Discreet, dust- and IK10 vandal-resistant outdoor casing.
Varifocal  3.4-8.9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MicroSD memory card slot for local  storage. Powered by IEEE 802.3af/802.3at Type 1 Class 3. Extended temperature range. Includes mounting bracket and weather shield.</t>
  </si>
  <si>
    <t>High-performance fixed dome camera with Deep Learning Processing Unit (DLPU). Forensic WDR, Lightfinder 2.0 and Optimized IR. Discreet, dust- and IK10 vandal-resistant outdoor casing.
Varifocal  9-22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</si>
  <si>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High-performance fixed dome camera with Deep Learning Processing Unit (DLPU). Forensic WDR, Lightfinder 2.0 and Optimized IR. Discreet, dust- and IK10 vandal-resistant indoor casing.
Varifocal  3-8 mm P-Iris lens with remote zoom and focus. Multiple, individually configurable streams, H.264/H.265 with Zipstream and Motion JPEG. 5MP stream in 4:3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t>
  </si>
  <si>
    <t>High-performance fixed dome camera with Deep Learning Processing Unit (DLPU). Forensic WDR, Lightfinder 2.0 and Optimized IR. Discreet, dust- and IK10 vandal-resistant outdoor casing.
Varifocal  3-8 mm P-Iris lens with remote zoom and focus. Multiple, individually configurable streams, H.264/H.265 with Zipstream and Motion JPEG. 5MP stream in 4:3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</si>
  <si>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High-performance fixed dome camera with Deep Learning Processing Unit (DLPU). Forensic WDR, Lightfinder 2.0 and Optimized IR. Discreet, dust- and IK10 vandal-resistant indoor casing.
Varifocal  4.3-8.6 mm P-Iris lens with remote zoom and focus. Multiple, individually configurable streams, H.264/H.265 with Zipstream and Motion JPEG. 8MP 4K stream in 16:9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t>
  </si>
  <si>
    <t>High-performance fixed dome camera with Deep Learning Processing Unit (DLPU). Forensic WDR, Lightfinder 2.0 and Optimized IR. Discreet, dust- and IK10 vandal-resistant outdoor casing.
Varifocal  3-8 mm P-Iris lens with remote zoom and focus. Multiple, individually configurable streams, H.264/H.265 with Zipstream and Motion JPEG. 8MP 4K stream in 16:9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</si>
  <si>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02415-001</t>
  </si>
  <si>
    <t>AXIS P4705-PLVE Panoramic Camera</t>
  </si>
  <si>
    <t>AXIS P4705-PLVE offers two channels with 2MP per channel, at a frame rate of up to 60 fps. With its unique design, this multidirectional camera offers cost-effective installation and flexible positioning of both varifocal camera heads. Each head can be controlled individually, so you can capture scenes in two directions in wide angle or zoomed-in views, with up to 2.5x zoom. It features Axis Lightfinder and Axis Forensic WDR for true colors and great details in challenging or poor light. The camera comes with a Deep Learning Processing Unit and can run analytics on both channels simultaneously. Furthermore, Zipstream with support for H.264 and H.265 significantly lowers bandwidth and storage requirements.</t>
  </si>
  <si>
    <t>02416-001</t>
  </si>
  <si>
    <t>AXIS P4707-PLVE Panoramic Camera</t>
  </si>
  <si>
    <t>AXIS P4707-PLVE offers two channels with 5MP per channel, at a frame rate of 30 fps. With its unique design, this multidirectional camera offers cost-effective installation and flexible positioning of both varifocal camera heads. Each head can be controlled individually, so you can capture scenes in two directions in wide angle or zoomed-in views, with up to 2.5x zoom. It features Axis Lightfinder and Axis Forensic WDR for true colors and great details in challenging or poor light. The camera comes with a Deep Learning Processing Unit and can run analytics on both channels simultaneously. Furthermore, Zipstream with support for H.264 and H.265 significantly lowers bandwidth and storage requirements.</t>
  </si>
  <si>
    <t>720p fixed dome onboard camera with male RJ-45 network connector. Equipped with 3.6mm, F2.0 lens in ruggedized IP66/67 casing. Includes lens tool, top cover tool, allen key, and drill template.</t>
  </si>
  <si>
    <t>02463-001</t>
  </si>
  <si>
    <t>AXIS Q3538-SLVE DOME CAMERA</t>
  </si>
  <si>
    <t>Advanced fixed dome camera in a DNV marine certified, electropolished stainless steel (SS 316L) outdoor casing, offering high corrosion resistance and IK10+ (50 joules) vandal resistance, with Deep Learning Processing Unit (DLPU). Support for Forensic WDR, Lightfinder 2.0 and OptimizedIR. IR shielded dome for reduced reflections.
Varifocal 6-13 mm P-Iris lens with remote zoom and focus. Electronic Image Stabilization.
Multiple, individually configurable streams, H.264/H.265 with Zipstream and Motion JPEG. 8MP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Operation in -50 ºC to 60 ºC (-58 ºF to 140 ºF), powered by IEEE 802.3at Type 2 Class 4 (PoE+) or 10-28V DC power with redundancy.
Includes mounting bracket for wall/ceiling or junction boxes.</t>
  </si>
  <si>
    <t>Robust stainless steel corner-mount camera replacing AXIS Q8414 (Trinity).  Key fetaures:
• Anti-ligature, stainless steel, IK10+, IP66, • 4MP, &gt;90° VFoV, &gt;120° HFoV, • 940nm LEDs for invisible IR
• H.264 + H.265 with Zipstream, • Built-in michrophone, • I/O and optional line-in/out, • Option to further prevent screw-tampering</t>
  </si>
  <si>
    <t>02234-001</t>
  </si>
  <si>
    <t>AXIS P3245-LVE-3 L. P. Verifier Kit</t>
  </si>
  <si>
    <t>Please check the supported countries 
Visit www.axis.com for supported products and application download.
Discreet outdoor, HDTV / 1080p, day/night, dust- and IK10 vandal-resistant fixed dome camera with built-in AXIS License Plate Verifier application. Detect and verify vehicles in single lanes with speed up to 30 km/h (19 mph) in 2 to 7 meter distance (7 to 23 feet) to allow vehicle entry/exit into a controlled area. I/O port for direct control, built-in block and allow lists of up to 1000 license plates. License plate reading time less than 1 second.
OptimizedIR, Forensic WDR, Lightfinder, shock detection, IK10, IP66/67. Operation temperature -40°C to +50°C (-40°F to 122°F). Includes mounting bracket for wall/ceiling or junction boxes. License plate verification day and night. Powered by IEEE 802.3af Type 1 Class 3 midspan (PoE). Midspan not included.</t>
  </si>
  <si>
    <t>02457-001</t>
  </si>
  <si>
    <t>AXIS M3057-PLR Mk II DOME CAMERA</t>
  </si>
  <si>
    <t>AXIS M3057-PLR MkII is a 6Mp resolution fisheye rollingstock compliant camera offering excellent image quality and a complete 180° or 360° overview. It is intended to be used inside trains or buses. It comes with a M12 connector pigtail. This compact mini dome also offers dewarped views such as panorama, quad, corner, and corridor views directly from the camera. It includes Axis Lightfinder and Axis Forensic WDR for true colors and great details in challenging light or near darkness. The IR allows for surveillance in pitch darkness. Furthermore, enhanced security functionality prevents unauthorized access and safeguards your system.</t>
  </si>
  <si>
    <t>02516-001</t>
  </si>
  <si>
    <t>AXIS Q8615-E 50HZ</t>
  </si>
  <si>
    <t>High accuracy outdoor PTZ positioning camera. HDTV 1080p video, 31x optical zoom, focus recall, ½” sensor for extreme light sensitivity and Axis Lightfinder 2. Auto day/night functionality. Zipstream with H.264/ H.265, Responsive absolute positioning with high-speed and ultra-smooth pan and tilt capabilities and continuous 360º rotation. Autotracking 2, Tour recording and Active Gatekeeper. Compass ruler overlay, Privacy mask with chameleon and mosaic masking. Build in analytics. Integrated long-life silicone wiper for remote maintenance, and integrated SFP slot for long-distance fiber connection. IK10, IP66, NEMA 4X, NEMA TS2 for temperature up to 74C. Ready for column-mount. Powered by 24 V AC/DC from external power supply (not included) Compatible with AXIS PT IR Illuminator Kit C</t>
  </si>
  <si>
    <t>High-end PTZ camera with HDTV 1080p @50fps,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300M (980Feet). Continuous 360º rotation. Shock detection, Autotracking 2, Tour recording and Active Gatekeeper. Compass ruler overlay, Privacy mask with chameleon and mosaic masking. Highlight compensation. Build in analytics. Clear transparent dome cover and High PoE midspan with fiber slot are included. No mounting bracket included (several different accessories available).</t>
  </si>
  <si>
    <t>02446-002</t>
  </si>
  <si>
    <t>AXIS Q6318-LE 50 Hz</t>
  </si>
  <si>
    <t>High-end PTZ camera with UHD 4K @25fps (8MP),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200M (656Ft). Continuous 360º rotation. Shock detection, Autotracking 2, Tour recording and Active Gatekeeper. Compass ruler overlay, Privacy mask with chameleon and mosaic masking. Highlight compensation. Build in analytics. Clear transparent dome cover and High PoE midspan with fiber slot are included. No mounting bracket included (several different accessories available).</t>
  </si>
  <si>
    <t>Вибухозахищені камери</t>
  </si>
  <si>
    <t>1 channel network video decoder. Decodes H.264 and MPEG-4 Part 2 in max. D1 resolution at 30/25 (NTSC/PAL) fps and 720p in Motion JPEG. Decodes AAC, G726 and G.711 audio streams in mono. Supports video source sequencing. Power over Ethernet enabled. Includes power supply.</t>
  </si>
  <si>
    <t>Network Video Decoder for easy display of video from IP cameras on big screens. With the 1080p HDMI output, Ethernet input and compact size, it is very easy to setup and use. It can display the video both as sequence or multimode and with the integrated VAPIX support, it automatically finds Axis cameras on the network for plug-and-play configuration.</t>
  </si>
  <si>
    <t>1U 19” rack unit with three expansions slots, compatible with all Axis Blade video servers. Universal built-in power supply. One 10/100/1000Base-T output.</t>
  </si>
  <si>
    <t>AXIS Audio Manager Pro provides easy, remote management of large IP audio installations. 
The AXIS AUDIO MANAGER PRO - E-LICENSE is used to when installing AXIS Audio Manager Pro on your own custom hardware or virtual machine (VMWare, Microsoft Hyper-V, Microsoft Windows Datacenter)</t>
  </si>
  <si>
    <t>02723-002</t>
  </si>
  <si>
    <t>AXIS C7050 MK III</t>
  </si>
  <si>
    <t>Accessory casing with built-in microphone for AXIS P3267-LV, AXIS P3268-LV,M3215-LVE, M3216-LVE includes microphone and casing with mic hole coming in Axis white.</t>
  </si>
  <si>
    <t>02368-001</t>
  </si>
  <si>
    <t>A compact edge-based one door controller, suitable for plenum spaces, all powered by one PoE cable. It is fully integrated within Axis end-to-end solutions, this scalable product is optimized for both small and large installations and supports flexible authentication using different types of credentials. Furthermore, with built-in cybersecurity features, it prevents unauthorized access and safeguards your system.</t>
  </si>
  <si>
    <t>02369-001</t>
  </si>
  <si>
    <t>The barebone version of A1210, a compact edge-based one door controller, suitable for installation anywhere. It’s possible to stack units, ideal for installation in small spaces such as existing or newly installed cabinets. Fully integrated within Axis end-to-end solutions, it’s optimized for both small and large installations and supports flexible authentication using different types of credentials.</t>
  </si>
  <si>
    <t>AXIS A4020-E Reader is designed to perfectly match Axis network door controllers and Axis credentials, 
Ideal for use in harsh environments both indoors and outdoors, it features a mullion-mount design to fit perfectly in narrow spaces and door frame installations. It supports most types of smart RFID card standards with 13.56MHz credential technologies and includes out-of-the-box support for Open Supervised Device Protocol (OSDP). Packed with built-in cybersecurity features, it helps prevent unauthorized access and safeguards your system. Furthermore, this smart reader supports Secure Communication Protocol (SCP) enabling secure communications and connections.
COO: European Community</t>
  </si>
  <si>
    <t>Contactless MIFARE® DESFire® EV2 2K key fob that uses advanced radio frequency identification (RFID) technology to deliver secure and reliable physical access to premises. 
The key fob is made of impact-resistant matt polycarbonate and ultrasonically welded in a stainless steel frame, making it stable and durable, with IP67 and IK09 rating – perfect for carrying on a keyring. 
One bulk pack comes with 50 key fobs.</t>
  </si>
  <si>
    <t>02359-001</t>
  </si>
  <si>
    <t>AXIS TQ1808-VE SURVEILLANCE CABINET</t>
  </si>
  <si>
    <t>IP66, IK10 and NEMA 4X rated outdoor-ready surveillance cabinet. Protects accessory devices such as power supply, media converter, and midspan from tough weather and vandalism. Mounting bracket for wall, DIN-rail, device mounting bracket and Electrical safety cover is included.  Similar to T98A15 but door is deeper by 4'' allowing door to be shut with power supply and switch in it.</t>
  </si>
  <si>
    <t>5801-541</t>
  </si>
  <si>
    <t>AXIS T94X01A WALL MOUNT 6PCS</t>
  </si>
  <si>
    <t>Wall mount for AXIS T92F10 Outdoor Housing. 6-piece pack.
Optional accessory: AXIS T94Y01G Pole Mount 6PCS (sold seperately)</t>
  </si>
  <si>
    <t>5801-551</t>
  </si>
  <si>
    <t>AXIS T94Y01G POLE MOUNT 6PCS</t>
  </si>
  <si>
    <t>Pole mount for AXIS T92F10 Outdoor Housing, with 1 pair stainless steel straps included per piece. 6-piece pack. 
Required accessory: AXIS T94X01A Wall Mount 6PCS (sold separately)</t>
  </si>
  <si>
    <t>02285-001</t>
  </si>
  <si>
    <t>AXIS TD3901 Strain Relief 2P</t>
  </si>
  <si>
    <t>Strain relief accessory for AXIS D3110 Connectivity Hub, preventing cables getting lose over time causing disconnection of the device or sensors. Easy to mount, comes with two screws. 2 pack</t>
  </si>
  <si>
    <t>02302-001</t>
  </si>
  <si>
    <t>AXIS TD3902 Connector Kit</t>
  </si>
  <si>
    <t>Spare kit of connectors for AXIS D3110 Connectivity Hub.</t>
  </si>
  <si>
    <t>02712-001</t>
  </si>
  <si>
    <t>AXIS TP1602-E Conduit Back Box</t>
  </si>
  <si>
    <t>A conduit back box that gives more space needed for installation.  Deeper back box than what product comes with and existing conduit back boxes.  Compatible with P1455-LE, P1467/8-LE.  Comes in Axis white and is IP66 and IK10.</t>
  </si>
  <si>
    <t>01907-001</t>
  </si>
  <si>
    <t>AXIS T99A12 24V AC/DC</t>
  </si>
  <si>
    <t>High accuracy outdoor positioning unit to be used with the outdoor models of AXIS P13 Series and AXIS Q1656-LE.  Responsive absolute positioning with high-speed and ultra-smooth pan and tilt capabilities. Integrated SFP slot for long-distance fiber connection. IK10, IP66, NEMA 4X rated and UL listed. Ready for column-mount. Optional wall mount and pole mount accessories available separately. Powered by 24 V AC/DC.  T99A12 expand the possibilities for IR light, upcoming White light as well as wiper which is included in upcoming AXIS Q1656-LE.</t>
  </si>
  <si>
    <t>02232-001</t>
  </si>
  <si>
    <t>AXIS D3110 Connectivity Hub</t>
  </si>
  <si>
    <t>AXIS D3110 gives sensor and audio capabilities to network video systems or other IoT systems that do not have them or need additional ones. The product comes with 2x Audio IN, Audio Out, 8x Configurable I/Os, Relay and RS485/422. The product can be Powered over Ethernet or through DC. AXIS D3110 supports MQTT, Vapix® and SIP. The product comes with Built-in cybersecurity functionality preventing unauthorized access.</t>
  </si>
  <si>
    <t>02572-001</t>
  </si>
  <si>
    <t>AXIS TM3817 TAMPER-RESISTANT COVER</t>
  </si>
  <si>
    <t>4 pack accessory casing to prevent tampering. Offer a secure way by a screw to increase the tamper resistance by replacing standard cover with the new Tamper Cover. It require special tools (resitorx) to open the cover. Allen key, TX6 screw, cover, cover top hatch come in the package. Compatible with M4216-LV/V.</t>
  </si>
  <si>
    <t>02693-002</t>
  </si>
  <si>
    <t>AXIS S9301</t>
  </si>
  <si>
    <t>AXIS Camera Station S9301 desktop terminal is a complement to Axis recorders to enable quick set-up of a surveillance workstation. The terminal is preloaded with an AXIS Camera Station client and preconfigured to minimize installation time. AXIS S9301 has validated hardware and software components for optimal surveillance experience and includes 5-year limited hardware warranty.</t>
  </si>
  <si>
    <t>02694-002</t>
  </si>
  <si>
    <t>AXIS Camera Station S1216 Tower is an out-of-the-box ready workstation tested and validated with Axis products for reliable surveillance up to 4K video streams. Preconfigured and preloaded with AXIS Camera Station video management software including licenses for 16 channels plus all necessary system software. Includes 5-year limited hardware warranty, on-site hardware replacement service and keep your hard drive.</t>
  </si>
  <si>
    <t>AXIS Device Manager Extend (ADM Extend) offers a unified, user-friendly interface that helps you proactively manage your customers’ Axis devices and sites from anywhere. Featuring an intuitive dashboard and remote site access, you can manage thousands of Axis devices and it allows you to perform firmware updates and other tasks at scale. Additionally, it’s an invaluable tool for troubleshooting and proactive planning, helping you save time and money. ADM Extend delivers product warranty, end-of-life, and hardening compliance information. For instance, you’ll receive recommendations for firmware upgrades to help mitigate your customers device vulnerabilities.
ADM Extend is based on annual subscription
The renewal date is time-based (12 months)
One license per device  
Free 90-day trial period
Activation through a license key redeemed by SI in AXIS License Manager.
End Customers and Authorized partners = world market price/device and year
MRP (NSI), Gold and Silver Solution Partners = free</t>
  </si>
  <si>
    <t>Single unit e-license for AXIS Perimeter Defender, a scalable and flexible video analytics application for perimeter surveillance and protection. Visit www.axis.com for supported products and application download.</t>
  </si>
  <si>
    <t>AXIS People Counter is a cost-efficient and scalable video analytics application for people counting. This business-improving application, installed on a network camera, enables accurate monitoring and analysis of customer flows. It is ideal for e.g. quick evaluation of marketing efforts, improving staff and store planning, or evaluating conversion rate if combined with point-of-sale data. In addition to people counting, this version can also estimate occupancy levels and detect and notify if more than one person enters within a set time interval or if people move in the wrong direction.</t>
  </si>
  <si>
    <t>AXIS Queue Monitor is a cost-efficient and scalable video analytics application for queue measurement and analysis. This application, installed on a network camera, provides statistics about queue duration and queue fluctuations over the course of the day, facilitating both staff planning and the comparison between store locations.</t>
  </si>
  <si>
    <t>One (1) upgrade license applicable for existing licenses of AXIS Camera Station, version 1,2,3, 4. Each existing license in combination with this upgrade license enables upgrade to a AXIS Camera Station version 5 Universal Device license. 
Delivered as eLicense key. Note: eLicenses are non-cancellable, non-changeable and non-returnable.</t>
  </si>
  <si>
    <t>This license is primarily used for replacing AXIS devices with ONVIF devices.  One (1) Upgrade license and one AXIS Camera Station version 5 Core Device license upgrades to one (1) Universal Device license.
Delivered as eLicense key. Note: eLicenses are non-cancellable, non-changeable and non-returnable.</t>
  </si>
  <si>
    <t>VEZHA LPR PRO</t>
  </si>
  <si>
    <t>IV-LPR</t>
  </si>
  <si>
    <t>VEZHA LPR</t>
  </si>
  <si>
    <t>Розпізнавання номерного знака, марки, моделі та кольору транспортного засобу, напрямку руху та маршруту (версія GPU). Робота зі списками та налаштуваннями сповіщень. Ліцензія на один відеопотік.</t>
  </si>
  <si>
    <t>IV-LPR-LITE</t>
  </si>
  <si>
    <t>VEZHA LPR Lite</t>
  </si>
  <si>
    <t>Розпізнавання номерного знака, відкриття необхідного шлагбаума при в'їзді/виїзді на паркінг (версія CPU). Ліцензія на один відеопотік. Проектна знижка не поширюватиметься на цей тип ліцензії.</t>
  </si>
  <si>
    <t>IV-UIC</t>
  </si>
  <si>
    <t>IV-SP</t>
  </si>
  <si>
    <t>VEZHA Smart Parking</t>
  </si>
  <si>
    <t>IV-SFD</t>
  </si>
  <si>
    <t>VEZHA Smoke &amp; Fire Detection</t>
  </si>
  <si>
    <t>SBV-215WCW</t>
  </si>
  <si>
    <t>1 year license for AWC-CB and AWC-SC plugin for 10 APs (Requires Vista Manager EX and AWC)</t>
  </si>
  <si>
    <t>5 year license for AWC-CB and AWC-SC plugin for 10 APs (Requires Vista Manager EX and AWC)</t>
  </si>
  <si>
    <t>AT-AMFCLOUD-PLUS-BASE-1YR</t>
  </si>
  <si>
    <t>Base AMF Plus Master for 10 nodes, 1-year license for AMFCLOUD. Requires AW+ 5.5.2-2.1</t>
  </si>
  <si>
    <t>AT-AMFCLOUD-PLUS-BASE-5YR</t>
  </si>
  <si>
    <t>Base AMF Plus Master for 10 nodes, 5-year license for AMFCLOUD. Requires AW+ 5.5.2-2.1</t>
  </si>
  <si>
    <t>AT-AMFCLOUD-PLUS-EX1-1YR</t>
  </si>
  <si>
    <t>Add-On AMF Plus Master for 1 node, 1-year license for AMFCLOUD. Requires AW+ 5.5.2-2.1</t>
  </si>
  <si>
    <t>AT-AMFCLOUD-PLUS-EX1-5YR</t>
  </si>
  <si>
    <t>Add-On AMF Plus Master for 1 node, 5-year license for AMFCLOUD. Requires AW+ 5.5.2-2.1</t>
  </si>
  <si>
    <t>AT-AMFCLOUD-PLUS-EX10-1YR</t>
  </si>
  <si>
    <t>Add-On AMF Plus Master for 10 nodes, 1-year license for AMFCLOUD. Requires AW+ 5.5.2-2.1</t>
  </si>
  <si>
    <t>AT-AMFCLOUD-PLUS-EX10-5YR</t>
  </si>
  <si>
    <t>Add-On AMF Plus Master for 10 nodes, 5-year license for AMFCLOUD. Requires AW+ 5.5.2-2.1</t>
  </si>
  <si>
    <t>AT-AMFCLOUD-PLUS-CTRL-1YR</t>
  </si>
  <si>
    <t>AMF Plus Controller for 10 areas, 1-year license for AMFCLOUD. Requires AW+ 5.5.2-2.1</t>
  </si>
  <si>
    <t>AT-AMFCLOUD-PLUS-CTRL-5YR</t>
  </si>
  <si>
    <t>AMF Plus Controller for 10 areas, 5-year license for AMFCLOUD. Requires AW+ 5.5.2-2.1</t>
  </si>
  <si>
    <t>AT-SW-APM10-1YR</t>
  </si>
  <si>
    <t>Cumulative subscription license of Base/Add-On AMF Plus Master for 10 nodes, 1-year license for x530/L/DP, x550, x930, x950, GEN2, and SBx8100 series. One license for 1 switch or 1 stack. Requires AW+ 5.5.2-2.1</t>
  </si>
  <si>
    <t>AT-SW-APM10-5YR</t>
  </si>
  <si>
    <t>Cumulative subscription license of Base/Add-On AMF Plus Master for 10 nodes, 5-year license for x530/L/DP, x550, x930, x950, GEN2, and SBx8100 series. One license for 1 switch or 1 stack. Requires AW+ 5.5.2-2.1</t>
  </si>
  <si>
    <t>AT-SW-APC10-1YR</t>
  </si>
  <si>
    <t>Cumulative subscription license of Base/Add-On AMF Plus Controller for 10 areas, 1-year license for GEN2 and SBx8100 series. One license for 1 switch or 1 stack. Requires AW+ 5.5.2-2.1</t>
  </si>
  <si>
    <t>AT-SW-APC10-5YR</t>
  </si>
  <si>
    <t>Cumulative subscription license of Base/Add-On AMF Plus Controller for 10 areas, 5-year license for GEN2 and SBx8100 series. One license for 1 switch or 1 stack. Requires AW+ 5.5.2-2.1</t>
  </si>
  <si>
    <t>Cumulative subscription license of AWC-CB and AWC-SC for 10 APs, 1-year license for x530/DP, x550, x930, x950, and GEN2 series. One license for 1 switch or 1 stack</t>
  </si>
  <si>
    <t>Cumulative subscription license of AWC-CB and AWC-SC for 10 APs, 5-year license for x530/DP, x550, x930, x950, and GEN2 series. One license for 1 switch or 1 stack</t>
  </si>
  <si>
    <t>AT-FL-x550-8032</t>
  </si>
  <si>
    <t>ITU-T G.8032 license for x550 Series switches</t>
  </si>
  <si>
    <t>AT-FL-x550-MSEC</t>
  </si>
  <si>
    <t>MAC-Security License for x550 Series</t>
  </si>
  <si>
    <t>AT-x530-10GHXm-50</t>
  </si>
  <si>
    <t>L3 Stackable Switch, 8x 100M/1/2.5/5G-T PoE++, 2x SFP+ ports and dual fixed PSU, EU Power Cord. Purchasing service needed.</t>
  </si>
  <si>
    <t>AT-x530-18GHXm-50</t>
  </si>
  <si>
    <t>L3 Stackable Switch, 16x 100M/1/2.5/5G-T PoE++, 2x SFP+ ports and dual fixed PSU, EU Power Cord. Purchasing service needed.</t>
  </si>
  <si>
    <t>AT-x530L-18GHXm-50</t>
  </si>
  <si>
    <t>L3 Stackable Switch, 16x 100M/1/2.5/5G-T PoE++, 2x SFP+ ports and a single fixed PSU, EU Power Cord.</t>
  </si>
  <si>
    <t>L3 Stackable Switch, 16x 10/100/1000-T, 2x 1/2.5/5/10G-T, 2x SFP+ Ports and a single fixed PSU, EU Power Cord</t>
  </si>
  <si>
    <t>L3 Stackable Switch, 24x 10/100/1000-T, 2x 1/2.5/5/10G-T, 2x SFP+ Ports and a single fixed PSU, EU Power Cord.</t>
  </si>
  <si>
    <t>AT-GS980MX/18HSm-50</t>
  </si>
  <si>
    <t>L3 Stackable Switch, 16x 100M/1/2.5/5G-T PoE++, 2x SFP+ ports and a single fixed power supply, EU Power Cord.</t>
  </si>
  <si>
    <t>AT-GS970EMX/20-50</t>
  </si>
  <si>
    <t>L3 Stackable Switch, 16x 10/100/1000-T, 2x 1/2.5/5/10G-T, 2x SFP+ Ports and a single fixed PSU, EU Power Cord.</t>
  </si>
  <si>
    <t>AT-STND-J03</t>
  </si>
  <si>
    <t>Stand kit for AR4050S/5G, AR3050S, AR2050V, AR1050V, x550-18XTQ/XSQ, x330-28GTX, x230-10/18GP&amp;18/28GT, x230L-17/26GT, IE210L-10/18GP, XS916MXT/MXQ, GS970EMX/28, XS910/8.</t>
  </si>
  <si>
    <t>Wall Mount Kit for AT-XS916MXT/MXS, AT-x550-18XTQ/18XSQ, AT-x230L-17GT/26GT, AT-x230-10GP/18GP/28GP &amp; 18GT/28GT, AT-GS920/8PS, AT-IE210L-10GP/18GP, AT-AR4k&amp;5G/3k/2k/1k, AT-PWR300, AT-x320/GS980EM series</t>
  </si>
  <si>
    <t>IEEE 802.11ax wireless access point with dual band radios and embedded antenna. This model supports Wi-Fi 6 technology with 8 spatial streams for 5GHz band. AC power adapter not included.</t>
  </si>
  <si>
    <t>IEEE 802.11ax wireless access point with dual band radios and embedded antenna. This model supports Wi-Fi 6 technology with 4 spatial streams for 5GHz band. AC power adapter not included.</t>
  </si>
  <si>
    <t>AT-SDR120-48</t>
  </si>
  <si>
    <t>48V 120W Single Output Industrial DIN RAIL Power Supply</t>
  </si>
  <si>
    <t>AT-SDR480-48</t>
  </si>
  <si>
    <t>AT-GS910/10XST-50</t>
  </si>
  <si>
    <t>Gigabit Unmanged Switch with 10G uplink, 8x 100M/1G-T, 1x 100M/1/2.5/5/10G-T, 1x SFP+ with internal PSU, EU Power Code</t>
  </si>
  <si>
    <t>AT-GS910/18XST-50</t>
  </si>
  <si>
    <t>Gigabit Unmanged Switch with 10G uplink, 16x 100M/1G-T, 1x 100M/1/2.5/5/10G-T, 1x SFP+ with internal PSU, EU Power Code</t>
  </si>
  <si>
    <t>AT-SPTXc</t>
  </si>
  <si>
    <t>TAA, SFP Pluggable Module, 10/100/1000TX, 100m, RJ45 conn. (0 to 70°C)</t>
  </si>
  <si>
    <t>AT-ANC10Sa/2-901</t>
  </si>
  <si>
    <t>AT-ANC10T/2-901</t>
  </si>
  <si>
    <t>TAA (Federal), 10GT, PCIe Adapter Card (NIC), PXE, UEFI</t>
  </si>
  <si>
    <t>AT-AR4-VPN10S-1YR</t>
  </si>
  <si>
    <t>Base VPN License for Standard Speed NIC, 10 VPN session, 1-year license for AR4000S-Cloud.</t>
  </si>
  <si>
    <t>AT-AR4-VPN10S-5YR</t>
  </si>
  <si>
    <t>Base VPN License for Standard Speed NIC, 10 VPN session, 5-year license for AR4000S-Cloud.</t>
  </si>
  <si>
    <t>AT-AR4-VPN10H-1YR</t>
  </si>
  <si>
    <t>Base VPN License for High Speed NIC, 10 VPN session, 1-year license for AR4000S-Cloud.</t>
  </si>
  <si>
    <t>AT-AR4-VPN10H-5YR</t>
  </si>
  <si>
    <t>Base VPN License for High Speed NIC, 10 VPN session, 5-year license for AR4000S-Cloud.</t>
  </si>
  <si>
    <t>AT-AR4-VPN10ADD-1YR</t>
  </si>
  <si>
    <t>Add-On VPN License, 10 VPN session, 1-year license for AR4000S-Cloud.</t>
  </si>
  <si>
    <t>AT-AR4-VPN10ADD-5YR</t>
  </si>
  <si>
    <t>Add-On VPN License, 10 VPN session, 5-year license for AR4000S-Cloud.</t>
  </si>
  <si>
    <t>UTM Firewall Router based on AR4050S with 5G Mobile Broadband Access and dual SIM slots. UK Power Cord.</t>
  </si>
  <si>
    <t>AT-AR3-UTM-01-1YR</t>
  </si>
  <si>
    <t>Bundled UTM security license on AR3050S for includes Application Control and Web Control, For 1 Year. Requires AW+ 5.5.2-2.1</t>
  </si>
  <si>
    <t>AT-AR3-UTM-01-3YR</t>
  </si>
  <si>
    <t>Bundled UTM security license on AR3050S for includes Application Control and Web Control, For 3 Year. Requires AW+ 5.5.2-2.1</t>
  </si>
  <si>
    <t>AT-AR3-UTM-01-5YR</t>
  </si>
  <si>
    <t>Bundled UTM security license on AR3050S for includes Application Control and Web Control, For 5 Year. Requires AW+ 5.5.2-2.1</t>
  </si>
  <si>
    <t>AT-AR4-UTM-01-1YR</t>
  </si>
  <si>
    <t>Bundled UTM security license on AT-AR4000 series and Virtual Firewall includes Application Control and Web Control, For 1 Year. Requires AW+ 5.5.2-2.1</t>
  </si>
  <si>
    <t>AT-AR4-UTM-01-3YR</t>
  </si>
  <si>
    <t>Bundled UTM security license on AT-AR4000 series and Virtual Firewall includes Application Control and Web Control, For 3 Year. Requires AW+ 5.5.2-2.1</t>
  </si>
  <si>
    <t>AT-AR4-UTM-01-5YR</t>
  </si>
  <si>
    <t>Bundled UTM security license on AT-AR4000 series and Virtual Firewall includes Application Control and Web Control, For 5 Year. Requires AW+ 5.5.2-2.1</t>
  </si>
  <si>
    <t>AT-AR4-UTM-02-1YR</t>
  </si>
  <si>
    <t>Bundled UTM security license on AT-AR4000 series and Virtual Firewall includes IP Reputation and Advanced IPS, For 1 Year. Requires AW+ 5.5.2-2.1</t>
  </si>
  <si>
    <t>AT-AR4-UTM-02-3YR</t>
  </si>
  <si>
    <t>Bundled UTM security license on AT-AR4000 series and Virtual Firewall includes IP Reputation and Advanced IPS, For 3 Year. Requires AW+ 5.5.2-2.1</t>
  </si>
  <si>
    <t>AT-AR4-UTM-02-5YR</t>
  </si>
  <si>
    <t>Bundled UTM security license on AT-AR4000 series and Virtual Firewall includes IP Reputation and Advanced IPS, For 5 Year. Requires AW+ 5.5.2-2.1</t>
  </si>
  <si>
    <t>1 year UTM Offload License for AR4050S and AR4050S-5G (Requires UTM License)</t>
  </si>
  <si>
    <t>3 year UTM Offload License for AR4050S and AR4050S-5G (Requires UTM License)</t>
  </si>
  <si>
    <t>5 year UTM Offload License for AR4050S and AR4050S-5G (Requires UTM License)</t>
  </si>
  <si>
    <t>AT-AR4050S and AR4050S-5G AMF-Sec license for 1 year</t>
  </si>
  <si>
    <t>AT-AR4050S and AR4050S-5G AMF-Sec license for 5 year</t>
  </si>
  <si>
    <t>AT-RT-APM5-1YR</t>
  </si>
  <si>
    <t>Cumulative subscription license of Base/Add-On AMF Plus Master for 5 nodes, 1-year license for AR4050S and AR4050S-5G. One license for 1 router. Requires AW+ 5.5.2-2.1</t>
  </si>
  <si>
    <t>AT-RT-APM5-5YR</t>
  </si>
  <si>
    <t>Cumulative subscription license of Base/Add-On AMF Plus Master for 5 nodes, 5-year license for AR4050S and AR4050S-5G. One license for 1 router. Requires AW+ 5.5.2-2.1</t>
  </si>
  <si>
    <t>Cumulative subscription license of AWC for 5 APs, 1-year license for AR4050S and AR4050S-5G. One license for 1 router.</t>
  </si>
  <si>
    <t>Cumulative subscription license of AWC for 5 APs, 5-year license for AR4050S and AR4050S-5G. One license for 1 router.</t>
  </si>
  <si>
    <t>Cumulative subscription license of AWC-CB and AWC-SC for 5 APs, 1-year license for AR4050S. One license for 1 router.</t>
  </si>
  <si>
    <t>Cumulative subscription license of AWC-CB and AWC-SC for 5 APs, 5-year license for AR4050S. One license for 1 router.</t>
  </si>
  <si>
    <t>02349-001</t>
  </si>
  <si>
    <t>AXIS M1055-L BOX CAMERA</t>
  </si>
  <si>
    <t>Day/night, small indoor box style 2 MP / HDTV camera with a Deep Learning Processing Unit (DPLU). Built-in IR illumination and WDR. Fixed lens with 103Â° HFOV. Automatic IR cut filter. Multiple, individually configurable H.264, H.265 and Motion JPEG streams; max HDTV 1080p resolution at 30 fps. Axisâ Zipstream technology for reduced bandwidth and storage needs. Built-in I/O. MQTT support. Axis Object Analytics, video motion detection and active tampering alarm. MicroSD memory card slot for local storage. AXIS Edge Vault for increased Cyber Security. Tally LED to indicate video streaming or recording. Powered by IEEE 802.3af/802.3at Type 1 Class 3. Includes bracket for easy mounting on wall and corner. Midspan not included.</t>
  </si>
  <si>
    <t>02350-001</t>
  </si>
  <si>
    <t>AXIS M1075-L BOX CAMERA</t>
  </si>
  <si>
    <t>Day/night, small fully featured indoor box style 2 MP / HDTV camera with a Deep Learning Processing Unit (DPLU). Built-in IR illumination and WDR. Fixed lens with 103Â° HFOV. Automatic IR cut filter. Multiple, individually configurable H.264, H.265 and Motion JPEG streams; max HDTV 1080p resolution at 30 fps. Axisâ Zipstream technology for reduced bandwidth and storage needs. Built-in microphones and speaker for two-way audio, I/O and integrated PIR motion sensor. Micro-HDMI output. MQTT support. Axis Object Analytics, video motion detection and active tampering alarm. MicroSD memory card slot for local storage. AXIS Edge Vault for increased Cyber Security. Tally LED to indicate video streaming or recording. Powered by IEEE 802.3af/802.3at Type 1 Class 3. Optional wireless kit available. Includes bracket for easy mounting on wall and corner. Midspan not included.</t>
  </si>
  <si>
    <t>02670-001</t>
  </si>
  <si>
    <t>AXIS P3905-R MkIII is a 1080p fixed dome onboard camera with a male RJ-45 network connector on the pigtail. Equipped with 3.6mm, F2.0 lens in a rugged IP66/67 casing. It comes with a lens tool.
AXIS P3905-R MkIII is rollingstock compliant.</t>
  </si>
  <si>
    <t>02671-001</t>
  </si>
  <si>
    <t>AXIS P3905-R MkIII is a 1080p fixed dome onboard camera with a M12 network connector on the pigtail. Equipped with 3.6mm, F2.0 lens in a rugged IP66/67 casing. It comes with a lens tool.
AXIS P3905-R MkIII is rollingstock compliant.</t>
  </si>
  <si>
    <t>02501-001</t>
  </si>
  <si>
    <t>AXIS M3905-R is a 1080p fixed dome onboard camera with a male RJ-45 network connector on the pigtail. Equipped with 3.6mm, F2.0 lens in a rugged IP66/67 casing. It comes with a lens tool.
AXIS M3905-R is not rollingstock compliant.</t>
  </si>
  <si>
    <t>02502-001</t>
  </si>
  <si>
    <t>AXIS M3905-R M12 is a 1080p fixed dome onboard camera with a M12 network connector on the pigtail. Equipped with 3.6mm, F2.0 lens in a rugged IP66/67 casing. It comes with a lens tool.
AXIS M3905-R M12 is not rollingstock compliant.</t>
  </si>
  <si>
    <t>02173-001</t>
  </si>
  <si>
    <t>AXIS Q1961-TE 7mm 8.3 fps</t>
  </si>
  <si>
    <t>Q1961-TE is an ARTPEC 8 based thermometric camera that lets you remotely monitor temperatures from -40 Â°C to 350 Â°C (-40 Â°F to 660 Â°F). It supports up to 10 configurable polygonal detection areas allowing you to monitor for specific temperature levels and change rates. With early fire detection analytics (included), itâs possible to set triggers and preventively act on early signs of fire. Robust and impact-resistant (IK10 and IP66/67), it includes built-in cybersecurity features to help safeguard your system. The product is halogen free and light weight.
Edge-to-edge functionality lets you connect network speakers and other Axis network devices.</t>
  </si>
  <si>
    <t>02175-001</t>
  </si>
  <si>
    <t>AXIS Q1961-TE 13mm 8.3 fps</t>
  </si>
  <si>
    <t>02380-001</t>
  </si>
  <si>
    <t>AXIS C1610-VE</t>
  </si>
  <si>
    <t>AXIS C1610-VE Network Sound Projector is perfect for outdoor environments in most climates. It has a nice design and is very robust (IK10 rating) making it the perfect choice for environments in need for a less intrusive design and when the placement means a risk for vandalism from people. AXIS C1610-VE allows users to remotely warn off intruders before they commit a crime, to deliver instructions during an emergency or to make general voice messages. The speaker is a complete audio system in a single unit including audio management software. It connects to the standard existing network so there is no need for a separate audio network. Further it is simple to install with PoE for both power and connectivity. Built-in memory supports pre-recorded messages, or security personal can respond to notifications with live speak. Digital signal processing (DSP) ensures clear sound and the speakers sound quality enables high quality speech. Open standards support easy integration with network video, access control, analytics, and VoIP (supporting SIP). AXIS C1610-VE is a standalone unit that can be placed anywhere, which supports a flexible, scalable and cost-effective approach to system design.</t>
  </si>
  <si>
    <t>02553-001</t>
  </si>
  <si>
    <t>AXIS T6101 MKII Audio I/O Interface</t>
  </si>
  <si>
    <t>AXIS T6101 MKII Audio and I/O Interface enabling external two-way audio and configurable supervised inputs / digital outputs for Axis cameras even when they do not have such functionality built-in. Powered by standard Power over Ethernet and PoE passthrough to camera. Allows the connected camera to provide one stream for audio and video, without the need for any additional IP address.</t>
  </si>
  <si>
    <t>02554-001</t>
  </si>
  <si>
    <t>AXIS T6112 MKII Audio I/O Interface</t>
  </si>
  <si>
    <t>AXIS T6112 MKII Audio and I/O Interface combines AXIS T6101 MKII Audio and I/O Interface with two microphones in a discreet casing suitable for indoor installation on wall or ceiling. Powered by standard Power over Ethernet and PoE passthrough to camera. Two-way audio and configurable supervised inputs / digital outputs for Axis cameras even when they do not have such functionality built-in. Allows the connected camera to provide one stream for audio and video, without the need for any additional IP address.</t>
  </si>
  <si>
    <t>02621-001</t>
  </si>
  <si>
    <t>AXIS D8208-R INDUSTRIAL PoE++ SWITCH</t>
  </si>
  <si>
    <t>AXIS D8208-R Industrial PoE Switch is a 8-port managed industrial PoE++ Gigabit switch. In addition, the switch is equipped with 2 x RJ45 and 2x SFP data ports that allows for extra devices to be connected. The switch uses the same intuitive administrator interface as AXIS T85 PoE Network Switch Series, is ruggedized with a wide temperature range and NEMA TS2 compliant.</t>
  </si>
  <si>
    <t>02631-001</t>
  </si>
  <si>
    <t>AXIS TD8902 SFP+ MODULE LC.SR.X</t>
  </si>
  <si>
    <t>02630-001</t>
  </si>
  <si>
    <t>AXIS TD8901 SFP+ MODULE LC.LR.X</t>
  </si>
  <si>
    <t>02632-001</t>
  </si>
  <si>
    <t>POWER SUPPLY DIN PS56 480 W</t>
  </si>
  <si>
    <t>Power supply for D8208-R Industrial PoE++ Switch, 480W and for DIN rail mounting.</t>
  </si>
  <si>
    <t>M13VD246IR</t>
  </si>
  <si>
    <t>Evetar M13VD246IR</t>
  </si>
  <si>
    <t>1/3", 2.4-6.0 мм, (112-47)°, DC Iris, CS, F1.6, 3Mega pixels, IR</t>
  </si>
  <si>
    <t>MF13B02IR</t>
  </si>
  <si>
    <t>Evetar F13B02IR</t>
  </si>
  <si>
    <t>1/3", 2.0mm, 147°, Fixed Iris, M12x0.5, F2.0, Megapixel, IR</t>
  </si>
  <si>
    <t>02692-002</t>
  </si>
  <si>
    <t>AXIS S9302</t>
  </si>
  <si>
    <t>AXIS Camera Station S9302 Workstation is a complement to Axis recorders to enable quick set-up of a workstation meeting the demands for a reliable Ultra HD surveillance. The workstation is preloaded with an AXIS Camera Station client and preconfigured to minimize installation time. AXIS S9302 has validated hardware and software components for optimal surveillance experience and includes 5-year limited hardware warranty.</t>
  </si>
  <si>
    <t>02403-002</t>
  </si>
  <si>
    <t>AXIS S2108</t>
  </si>
  <si>
    <t>AXIS Camera Station S2108 Appliance is an affordable, all-in-one appliance including a VMS client/server, storage, and an integrated PoE switch - all validated to meet the demands for reliable, basic surveillance up to 1080p. It is preloaded with AXIS Camera Station VMS and all other necessary software such as Windows 10 IoT Enterprise and AXIS Recorder Toolbox. It includes a Trusted Platform module (TPM 2.0), 2 TB storage, Core licenses for 8 devices and 5-year limited hardware warranty.</t>
  </si>
  <si>
    <t>Please check the supported countries (https://www.axis.com/files/pods/axis_license_plate_verifier_supported_countries_1912.pdf) before ordering. 
Single unit e-license for AXIS License Plate Verifier. AXIS License Plate Verifier is an AXIS Camera Application Platform software that can be used in selected Axis cameras. It supports license plate recognition for slow-speed traffic and vehicle access control. This edge-based analytics allows for smart license plate reading at speeds of up to 70 km/h (45 mph). Visit www.axis.com for supported products and application download.</t>
  </si>
  <si>
    <t>One (1) AXIS Camera Station version 5.0 and up, Core Device license. Applicable for AXIS devices. AXIS Camera Station is a monitoring and recording system mid-size installations optimized to take full advantage of Axis leading network cameras and video encoders. It combines easy setup with an intuitive user interface for efficient operation, quick investigation and high definition identification. Delivered as eLicense key. Note: eLicenses are non-cancellable, non-changeable and non-returnable.</t>
  </si>
  <si>
    <t>One (1) Universal Device license applicable for AXIS Camera Station version 5.0 and up. AXIS Camera Station is a monitoring and recording system mid-size installations optimized to take full advantage of Axis leading network cameras and video encoders. It combines easy setup with an intuitive user interface for efficient operation, quick investigation and high definition identification. Delivered as eLicense key. Note: eLicenses are non-cancellable, non-changeable and non-returnable.</t>
  </si>
  <si>
    <t>Centralized Access Controller &amp; Slave Readers</t>
  </si>
  <si>
    <t>I/O Module</t>
  </si>
  <si>
    <t>Біометричний Сканер / Зчитувач відбитків пальців, Dual RFID(125kHz EM &amp; 13.56Mhz MIFARE, DESFire/EV1, FeliCa,NFC, ISO14443A/B, ISO15693), Оптичний датчик (OP6)</t>
  </si>
  <si>
    <t>BioStation 3</t>
  </si>
  <si>
    <t>BS3-DB</t>
  </si>
  <si>
    <t>Термінал розпізнавання обличчя Fusion (IR+Visual), Dual RFID (125kHz EM, &amp; 13.56Mhz MIFARE, DESFire/EV1/EV2, FeliCa, NFC, ISO14443A, BLE), IP65, IK06, RTSP, Домофон (SIP)</t>
  </si>
  <si>
    <t>Термінал розпізнавання обличчя Fusion (IR+Visual), Dual RFID (125kHz EM, HID Prox &amp; 13.56Mhz MIFARE, DESFire/EV1/EV2, HID iClass, SE, Seos, FeliCa, NFC, ISO14443A, BLE), IP65, IK06, RTSP, Домофон (SIP), Wifi, PoE</t>
  </si>
  <si>
    <t>BMP-2</t>
  </si>
  <si>
    <t>BIOMINI PLUS2 (BMP2) USB-пристрій реєстрації відбитків пальців**</t>
  </si>
  <si>
    <t>Extended Bracket Mullion EZ-01-03-04</t>
  </si>
  <si>
    <t>Extended Bracket Mullion EZ-01-03-08</t>
  </si>
  <si>
    <t>BEW2 Installation Bracket</t>
  </si>
  <si>
    <t>SP-BEW2-ENCR</t>
  </si>
  <si>
    <t>Accessories Wall Enclosure W2, BioEntry W2 enclosure for wall surface mounting (up to 5 weeks lead-time, Price on demand)</t>
  </si>
  <si>
    <t>Xstation 2 Installation Bracket</t>
  </si>
  <si>
    <t>BRC-XS2-DPB</t>
  </si>
  <si>
    <t>XStation2 metallic adapter for Turnstile (up to 5 weeks lead-time)</t>
  </si>
  <si>
    <t>Mobile Access &amp; Airfob Patch</t>
  </si>
  <si>
    <t>MC-ACCESSM-CR</t>
  </si>
  <si>
    <t>MC-ACC-MAINT</t>
  </si>
  <si>
    <t xml:space="preserve">
MC-AP-M</t>
  </si>
  <si>
    <t>682-5903</t>
  </si>
  <si>
    <t>682-5003</t>
  </si>
  <si>
    <t>682-5103</t>
  </si>
  <si>
    <t>682-5203</t>
  </si>
  <si>
    <t>682-5303</t>
  </si>
  <si>
    <t>682-5403</t>
  </si>
  <si>
    <t>682-5503</t>
  </si>
  <si>
    <t>682-5004</t>
  </si>
  <si>
    <t>682-5104</t>
  </si>
  <si>
    <t>682-5204</t>
  </si>
  <si>
    <t>682-5304</t>
  </si>
  <si>
    <t>682-5404</t>
  </si>
  <si>
    <t>682-5504</t>
  </si>
  <si>
    <t>682-5961</t>
  </si>
  <si>
    <t>682-5061</t>
  </si>
  <si>
    <t>682-5161</t>
  </si>
  <si>
    <t>682-5261</t>
  </si>
  <si>
    <t>682-5361</t>
  </si>
  <si>
    <t>682-5461</t>
  </si>
  <si>
    <t>682-5062</t>
  </si>
  <si>
    <t>682-5162</t>
  </si>
  <si>
    <t>682-5262</t>
  </si>
  <si>
    <t>682-5362</t>
  </si>
  <si>
    <t>682-5462</t>
  </si>
  <si>
    <t>682-5982</t>
  </si>
  <si>
    <t>682-5082</t>
  </si>
  <si>
    <t>682-5182</t>
  </si>
  <si>
    <t>682-5282</t>
  </si>
  <si>
    <t>682-5382</t>
  </si>
  <si>
    <t>682-5482</t>
  </si>
  <si>
    <t>682-5582</t>
  </si>
  <si>
    <t>В00003627</t>
  </si>
  <si>
    <t>B331.9873</t>
  </si>
  <si>
    <t>B331.8765</t>
  </si>
  <si>
    <t>B331.8766</t>
  </si>
  <si>
    <t>B331.8767</t>
  </si>
  <si>
    <t>B331.8896</t>
  </si>
  <si>
    <t>B331.9874</t>
  </si>
  <si>
    <t>B332.5358</t>
  </si>
  <si>
    <t>B332.5359</t>
  </si>
  <si>
    <t>B332.5363</t>
  </si>
  <si>
    <t>B332.5364</t>
  </si>
  <si>
    <t>B332.5365</t>
  </si>
  <si>
    <t>B332.5366</t>
  </si>
  <si>
    <t>В00003628</t>
  </si>
  <si>
    <t>B331.9875</t>
  </si>
  <si>
    <t>B331.9876</t>
  </si>
  <si>
    <t>B331.9877</t>
  </si>
  <si>
    <t>B331.9878</t>
  </si>
  <si>
    <t>B331.9879</t>
  </si>
  <si>
    <t>B331.9880</t>
  </si>
  <si>
    <t>B331.9881</t>
  </si>
  <si>
    <t>B331.9882</t>
  </si>
  <si>
    <t>B331.9883</t>
  </si>
  <si>
    <t>B331.9884</t>
  </si>
  <si>
    <t>В00003629</t>
  </si>
  <si>
    <t>В00000010</t>
  </si>
  <si>
    <t>В00000011</t>
  </si>
  <si>
    <t>В00000012</t>
  </si>
  <si>
    <t>В00000013</t>
  </si>
  <si>
    <t>В00000014</t>
  </si>
  <si>
    <t>В00000015</t>
  </si>
  <si>
    <t>BRC-FSF2-DB</t>
  </si>
  <si>
    <t>BRC-FSF2-DB-TCM10</t>
  </si>
  <si>
    <t>Дверні замки</t>
  </si>
  <si>
    <t>ESU900</t>
  </si>
  <si>
    <t>Universal electric strike 4000 N</t>
  </si>
  <si>
    <t>SP25025-A1SUX</t>
  </si>
  <si>
    <t>Forend Strike 250 x 25 mm A1S stainless steel</t>
  </si>
  <si>
    <t>DBM1500EC</t>
  </si>
  <si>
    <t>Universal electric lock 8000 N release / break 12/24V DC 2 outputs</t>
  </si>
  <si>
    <t>DBM1500ECSH</t>
  </si>
  <si>
    <t>Mounting KIT for DBM1500EC, Necessary for surface mount</t>
  </si>
  <si>
    <t>CEL400E</t>
  </si>
  <si>
    <t>Small Electric lock for Lockers</t>
  </si>
  <si>
    <t>Дверний замок EM</t>
  </si>
  <si>
    <t>EMDH300X</t>
  </si>
  <si>
    <t>Electrical lock EM 300 mm, 600 LBS (12/24V) with LED and Request to Exit integrated Button</t>
  </si>
  <si>
    <t>EMDH600X</t>
  </si>
  <si>
    <t>Electrical Lock EM 600 mm, 1200 LBS (12/24V) with LED and Request to Exit integrated Button</t>
  </si>
  <si>
    <t>Фурнітура для дверей</t>
  </si>
  <si>
    <t>EU-BELDEN</t>
  </si>
  <si>
    <t>RS485 wire cable 2 twisted pairs B9842NH, Length: by 1m (one meter)</t>
  </si>
  <si>
    <t>SMK20223</t>
  </si>
  <si>
    <t>Magnetic Door Sensor, ABS, 3 Wires (3 meters)</t>
  </si>
  <si>
    <t>EXS86AP</t>
  </si>
  <si>
    <t>Door Exit button ABS 86 x 86 x 41/47</t>
  </si>
  <si>
    <t>SSH200</t>
  </si>
  <si>
    <t>Stainless steel case 82.5 x 82.5 x 38/42</t>
  </si>
  <si>
    <t>SS19P201</t>
  </si>
  <si>
    <t>Door Exit Button d=19 mm stainless steel</t>
  </si>
  <si>
    <t>IRS19P201</t>
  </si>
  <si>
    <t>Door Exit Button IR (Touchless) sensor diam. 19mm</t>
  </si>
  <si>
    <t>PSXU-TS</t>
  </si>
  <si>
    <t>Tamper contact</t>
  </si>
  <si>
    <t>PSX300-242.5</t>
  </si>
  <si>
    <t>24V Metal Box with Power Supply and battery slot</t>
  </si>
  <si>
    <t>PSX100-1203</t>
  </si>
  <si>
    <t>12V Metal Box with Power Supply and battery slot</t>
  </si>
  <si>
    <t>RSX2402.5C</t>
  </si>
  <si>
    <t>24V ABS Box with Power Supply and battery slot</t>
  </si>
  <si>
    <t>RSXV12034C</t>
  </si>
  <si>
    <t>12V ABS Box with Power Supply and battery slot</t>
  </si>
  <si>
    <t>RCP300G</t>
  </si>
  <si>
    <t>Green emergency release door</t>
  </si>
  <si>
    <t>RCP-C</t>
  </si>
  <si>
    <t>Protection shield for Emergency Exit</t>
  </si>
  <si>
    <t xml:space="preserve">DLV40 </t>
  </si>
  <si>
    <t>Door loop exposed mounting protection 40 cm</t>
  </si>
  <si>
    <t>Акумулятор</t>
  </si>
  <si>
    <t>FX1207</t>
  </si>
  <si>
    <t>Sealed lead acid battery 12V / 7 Ah</t>
  </si>
  <si>
    <t>Hanwha Vision (Techwin) (системы IP-видеонаблюдения)</t>
  </si>
  <si>
    <t>IQ Trading - офіційний дистриб'ютор Hanwha Vision (Techwin) в Україні</t>
  </si>
  <si>
    <t>IQ Trading - офіційний дистриб'ютор 2N в Україні</t>
  </si>
  <si>
    <t>Найменування</t>
  </si>
  <si>
    <t>2N Access Commander – Advanced licence</t>
  </si>
  <si>
    <t>2N Access Commander – ліцензія Advanced (300 користувачів, 30 дверей, 5 адміністраторів). Журнали доступу, ролі, повідомлення, присутність, знімки з камери, керування ліфтами, віджети, мобільні користувачі.</t>
  </si>
  <si>
    <t>2N Access Commander – Pro licence</t>
  </si>
  <si>
    <t>2N Access Commander – ліцензія Pro (1000 користувачів, 100 дверей, необмеж. у адміністраторів). Журнали доступу, ролі, повідомлення, присутність, знімки з камери, керування ліфтами, віджети, мобільні користувачі. Синхронізація користувачів LDAP та CSV, контроль повторного проходу</t>
  </si>
  <si>
    <t>2N Access Commander – Unlimited licence</t>
  </si>
  <si>
    <t>2N Access Commander – ліцензія Unlimited (необмежена кількість користувачів, дверей та адміністраторів). Журнали доступу, ролі, повідомлення, присутність, знімки з камери, керування ліфтами, віджети, мобільні користувачі. Синхронізація користувачів LDAP та CSV, контроль повторного проходу</t>
  </si>
  <si>
    <t>2N Access Commander – Upgrade Advanced to Pro licence</t>
  </si>
  <si>
    <t>2N Access Commander – оновлення з Advanced до Pro</t>
  </si>
  <si>
    <t>2N Access Commander – Upgrade Pro to Unlimited licence</t>
  </si>
  <si>
    <t>2N Access Commander – оновлення з Pro до Unlimited</t>
  </si>
  <si>
    <t>2N Access Commander – Add-on Attendance Monitoring license</t>
  </si>
  <si>
    <t>2N Access Unit M 13.56 MHz, NFC</t>
  </si>
  <si>
    <t>2N Access Unit M - IP зчитувач карт доступу 13.56MHz з NFC (ліцензія NFC купується окремо) та вбуд. Контролером</t>
  </si>
  <si>
    <t>2N Access Unit M 125kHz, 13.56MHz, NFC</t>
  </si>
  <si>
    <t>2N Access Unit M - IP зчитувач карт доступу 125кГц, 13.56MГц з NFC (ліцензія NFC купується окремо) та вбуд. Контролером</t>
  </si>
  <si>
    <t>2N Access Unit M Bluetooth &amp; RFID - 125kHz, 13.56MHz, NFC</t>
  </si>
  <si>
    <t>2N Access Unit M - IP зчитувач Bluetooth та карт доступу 125кГц, 13.56MГц з NFC (ліцензія NFC купується окремо) з вбуд. Контролером</t>
  </si>
  <si>
    <t>2N Access Unit M Touch keypad &amp; RFID - 125kHz, 13.56MHz, NFC</t>
  </si>
  <si>
    <t>2N Access Unit M - IP сенсорна клавіатура та зчитувач карток доступу 125кГц, 13.56MГц з NFC (ліцензія NFC купується окремо) з вбуд. Контролером</t>
  </si>
  <si>
    <t>2N Access Unit 2.0 - Fingerprint reader</t>
  </si>
  <si>
    <t>2N Access Unit 2.0 - IP зчитувач відбитків пальців системи доступу з вбуд. контролером (для системи потрібен реєстраційний зчитувач 9137423E)</t>
  </si>
  <si>
    <t>2N Access Unit 2.0 - Touch keypad</t>
  </si>
  <si>
    <t>2N Access Unit 2.0 - IP сенсорна клавіатура системи доступу з вбуд. контролером</t>
  </si>
  <si>
    <t>2N Access Unit 2.0 - 125kHz</t>
  </si>
  <si>
    <t>2N Access Unit 2.0 - IP зчитувач карт доступу 125kHz з вбуд. Контролером</t>
  </si>
  <si>
    <t>2N® Access Unit 2.0 - 125kHz US</t>
  </si>
  <si>
    <t>2N Access Unit 2.0 - IP зчитувач карт доступу 125kHz з підтримкою HID Prox та вбуд. Контролером</t>
  </si>
  <si>
    <t>2N Access Unit 2.0 - IP зчитувач карток доступу 13.56MHz з NFC і встр. контролером (ліцензія NFC 916012 купується окремо)</t>
  </si>
  <si>
    <t>2N Access Unit 2.0 - IP зчитувач захищених RFID карт 13,56 MГц з NFC та вбуд. контролером (ліцензія NFC 916012 купується окремо)</t>
  </si>
  <si>
    <t>2N Access Unit - Bluetooth</t>
  </si>
  <si>
    <t>2N Access Unit - IP Bluetooth зчитувач системи доступу з вбуд. контролером</t>
  </si>
  <si>
    <t>2N Access Unit 2.0 RFID - IP зчитувач карт доступу 125кГц, 13.56MГц з NFC та вбуд. контролером (ліцензія NFC 916012 купується окремо)</t>
  </si>
  <si>
    <t>2N Access Unit 2.0 - IP зчитувач карт доступу 125кГц та захищених 13.56MГц з NFC (ліцензія NFC купується окремо) та вбуд. контролером</t>
  </si>
  <si>
    <t>2N Access Unit 2.0 - Bluetooth &amp; RFID 125kHz, 13.56MHz, NFC</t>
  </si>
  <si>
    <t>2N Access Unit 2.0 - IP зчитувач Bluetooth та карт доступу 125кГц, 13.56MГц з NFC (ліцензія NFC купується окремо) з вбуд. контролером</t>
  </si>
  <si>
    <t>2N Access Unit 2.0 - Bluetooth &amp; RFID 125kHz, secured 13.56MHz, NFC</t>
  </si>
  <si>
    <t>2N Access Unit 2.0 - IP зчитувач Bluetooth та карт доступу 125кГц, захищених 13.56MГц з NFC (ліцензія NFC купується окремо) з вбуд. контролером</t>
  </si>
  <si>
    <t>2N Access Unit 2.0 - Touch keypad &amp; RFID 125kHz, 13.56MHz, NFC</t>
  </si>
  <si>
    <t>2N Access Unit 2.0 - IP сенсорна клавіатура та зчитувач карток доступу 125кГц, 13.56MГц з NFC (ліцензія NFC купується окремо) з вбуд. контролером</t>
  </si>
  <si>
    <t>2N Access Unit 2.0 - Touch keypad &amp; RFID - 125kHz, secured 13.56MHz, NFC</t>
  </si>
  <si>
    <t>2N Access Unit 2.0 - IP сенсорна клавіатура та зчитувач карток доступу 125кГц, захищених 13.56MГц з NFC (ліцензія NFC купується окремо) з вбуд. контролером</t>
  </si>
  <si>
    <t>2N Access Unit - з'єднувальний кабель із гніздом RJ45 (для Access Unit v1)</t>
  </si>
  <si>
    <t>2N Access Unit - NFC license</t>
  </si>
  <si>
    <t>2N Access Unit - ліцензія NFC</t>
  </si>
  <si>
    <t>2N Access Unit - Lift module license</t>
  </si>
  <si>
    <t>2N Access Unit - ліцензія для керування ліфтовим контролером</t>
  </si>
  <si>
    <t>2N IP Style main unit</t>
  </si>
  <si>
    <t>2N IP Style - вуличний модульний IP домофон (викл. панель), камера 5 Мп (2560x1920) з ІЧ підсвічуванням та Axis Forensic WDR, сенсорн. дисплей 10", динаміки 2х4 Вт 85 дБ, 2 мікрофони з подавл. ехо і шуму, зчитувач Bluetooth WaveKey і карт доступу 125кГц / 13.56MГц / NFC (особ. NFC купується окремо). Роз'єми: акт. вихід 12VDC. 30V DC/AC 1A, 3 входи -30..+30V Живлення від PoE+ або БП 12 VDC. Робочі температури від -30°C до +60°C, класи захисту IP65, IK08. Опціонально доступні: шасі для накладного або рамка для врізного монтажу, PoE-інжектор або БП, модулі вх/вих або Wiegand</t>
  </si>
  <si>
    <t>2N IP Style main unit, secured</t>
  </si>
  <si>
    <t>2N IP Style - вуличний модульний IP домофон (викл. панель), камера 5 Мп (2560x1920) з ІЧ підсвічуванням та Axis Forensic WDR, сенсорн. дисплей 10", динаміки 2х4 Вт 85 дБ, 2 мікрофони з подавл. ехо та шуму, зчитувач Bluetooth WaveKey і карт доступу 125кГц / захист. 13.56MГц / NFC (особ. NFC купується окремо). Роз'єми: акт., реле 30V DC/AC 1A, 3 входи -30..+30V. Живлення від PoE+ або БП 12 VDC. Робочі температури від -30°C до +60°C, класи захисту IP65, IK08. Опційно доступні: шасі для накладного або рамка для врізного монтажу, PoE-інжектор або БП, модулі вх/вих або Wiegand</t>
  </si>
  <si>
    <t>2N IP Style flush mount box</t>
  </si>
  <si>
    <t>2N IP Style - коробка для врізного монтажу з регулюванням виносу пристрою для ідеального монтажу врівень і відкидним механізмом для роботи з кабелем</t>
  </si>
  <si>
    <t>2N IP Style surface mount box</t>
  </si>
  <si>
    <t>2N IP Style - пластина для накладного монтажу з відкидним механізмом для роботи з кабелем</t>
  </si>
  <si>
    <t>2N IP Verso - Main unit with camera</t>
  </si>
  <si>
    <t>2N IP Verso - основний блок IP домофону (виклична панель) з HD камерою, 1 кнопка виклику - нікель</t>
  </si>
  <si>
    <t>2N IP Verso - Main unit without camera</t>
  </si>
  <si>
    <t>2N IP Verso - основний блок IP домофону (виклична панель) без камери, 1 кнопка виклику - нікель</t>
  </si>
  <si>
    <t>2N LTE Verso - Main unit with camera, EU LTE</t>
  </si>
  <si>
    <t>2N LTE Verso - основний блок LTE домофону (виклична панель) з HD камерою, 1 кнопка виклику - нікель</t>
  </si>
  <si>
    <t>2N IP Verso - Main unit with camera, black</t>
  </si>
  <si>
    <t>2N IP Verso – основний блок IP домофону (виклична панель) з HD камерою, 1 кнопка виклику – чорний</t>
  </si>
  <si>
    <t>2N IP Verso - Main unit without camera, black</t>
  </si>
  <si>
    <t>2N IP Verso - основний блок IP домофону (виклична панель) без камери, 1 кнопка виклику - чорний</t>
  </si>
  <si>
    <t>2N LTE Verso - Main unit with camera, black, EU LTE</t>
  </si>
  <si>
    <t>2N LTE Verso – основний блок LTE домофону (виклична панель) з HD камерою, 1 кнопка виклику – чорний</t>
  </si>
  <si>
    <t>2N IP Verso - Touch display module</t>
  </si>
  <si>
    <t>2N IP Verso – модуль сенсорного дисплея</t>
  </si>
  <si>
    <t>2N IP Verso - Fingerprint reader module</t>
  </si>
  <si>
    <t>2N IP Verso/Access Unit - модуль зчитувача відбитків пальців (рекомендується 9137423E)</t>
  </si>
  <si>
    <t>2N IP Verso - Bluetooth module</t>
  </si>
  <si>
    <t>2N IP Verso/Access Unit - модуль Bluetooth</t>
  </si>
  <si>
    <t>2N IP Verso - Touch keypad module</t>
  </si>
  <si>
    <t>2N IP Verso/Access Unit - модуль сенсорної клавіатури</t>
  </si>
  <si>
    <t>2N IP Verso - 5 buttons module</t>
  </si>
  <si>
    <t>2N IP Verso - модуль з 5 механіч. кнопками виклику з підсвічуванням</t>
  </si>
  <si>
    <t>2N IP Verso - Keypad module</t>
  </si>
  <si>
    <t>2N IP Verso/Access Unit - модуль механічної клавіатури - нікель</t>
  </si>
  <si>
    <t>2N IP Verso - Keypad module, black</t>
  </si>
  <si>
    <t>2N IP Verso/Access Unit - модуль механічної клавіатури - чорний</t>
  </si>
  <si>
    <t>2N IP Verso - Infopanel module</t>
  </si>
  <si>
    <t>2N IP Verso - модуль інфо-панель з підсвічуванням</t>
  </si>
  <si>
    <t>2N IP Verso - 125kHz RFID card reader</t>
  </si>
  <si>
    <t>2N IP Verso - модуль зчитувача карток доступу 125 кГц</t>
  </si>
  <si>
    <t xml:space="preserve">2N IP Verso - 125kHz RFID card reader US </t>
  </si>
  <si>
    <t>2N IP Verso - модуль зчитувача карток доступу 125 кГц з підтримкою HID Prox</t>
  </si>
  <si>
    <t>2N IP Verso - 13.56MHz RFID</t>
  </si>
  <si>
    <t>2N IP Verso/Access Unit - модуль зчитувача карт доступу 13,56 МГц з NFC (ліцензія NFC купується окремо)</t>
  </si>
  <si>
    <t>2N IP Verso - RFID reader module secured 13.56MHz, NFC</t>
  </si>
  <si>
    <t>2N IP Verso/Access Unit - модуль зчитувача захищених карт доступу 13,56 MГц з NFC (ліцензія NFC купується окремо)</t>
  </si>
  <si>
    <t>2N IP Verso - Touch keypad &amp; RFID reader module 125kHz, 13,56MHz, NFC</t>
  </si>
  <si>
    <t>2N IP Verso/Access Unit - модуль сенсорної клавіатури зі зчитувачем карт доступу 125кГц, 13.56MГц та NFC (ліцензія NFC купується окремо)</t>
  </si>
  <si>
    <t xml:space="preserve">2N IP Verso - Touch keypad &amp; RFID reader 125 kHz, secured 13.56 MHz, NFC </t>
  </si>
  <si>
    <t>2N IP Verso/Access Unit - модуль сенсорної клавіатури зі зчитувачем карт доступу 125кГц, захищених 13.56MГц та NFC (ліцензія NFC купується окремо)</t>
  </si>
  <si>
    <t>2N IP Verso - Bluetooth &amp; RFID (125kHz, 13,56MHz, NFC) reader module</t>
  </si>
  <si>
    <t>2N IP Verso/Access Unit - модуль Bluetooth та зчитувача карт доступу 125кГц, 13.56MГц та NFC (ліцензія NFC купується окремо)</t>
  </si>
  <si>
    <t>2N IP Verso - Bluetooth &amp; RFID (125kHz, secured 13,56MHz, NFC) reader module</t>
  </si>
  <si>
    <t>2N IP Verso/Access Unit - модуль Bluetooth та зчитувача карт доступу 125кГц, захищених 13.56MГц та NFC (ліцензія NFC купується окремо)</t>
  </si>
  <si>
    <t>2N IP Verso - Induction loop module</t>
  </si>
  <si>
    <t>2N IP Verso - індукційна петля для передачі звуку з панелі виклику в слухові апарати</t>
  </si>
  <si>
    <t>2N IP Verso - I/O module</t>
  </si>
  <si>
    <t>2N IP Verso - модуль I/O на 2 дод. вх. та 2 вих. (не вимагає окремого місця)</t>
  </si>
  <si>
    <t>2N IP Verso - Frame for surface installation, 1 module</t>
  </si>
  <si>
    <t>2N IP Verso / Access Unit - рамка для накладного монтажу - 1 модуль - нікель</t>
  </si>
  <si>
    <t>2N IP Verso - Frame for surface installation, 2 modules</t>
  </si>
  <si>
    <t>2N IP Verso / Access Unit - рамка для накладного монтажу - 2 модулі - нікель</t>
  </si>
  <si>
    <t>2N IP Verso - Frame for surface installation, 3 modules</t>
  </si>
  <si>
    <t>2N IP Verso - рамка для накладного монтажу - 3 модулі - нікель</t>
  </si>
  <si>
    <t>2N IP Verso - Frame for surface installation, 1 module, black</t>
  </si>
  <si>
    <t>2N IP Verso / Access Unit - рамка для накладного монтажу – 1 модуль – чорний</t>
  </si>
  <si>
    <t>2N IP Verso - Frame for surface installation, 2 modules, black</t>
  </si>
  <si>
    <t>2N IP Verso / Access Unit - рамка для накладного монтажу - 2 модулі - чорний</t>
  </si>
  <si>
    <t>2N IP Verso - Frame for surface installation, 3 modules, black</t>
  </si>
  <si>
    <t>2N IP Verso - рамка для накладного монтажу - 3 модулі - чорний</t>
  </si>
  <si>
    <t>2N IP Verso - Frame for flush installation, 1 module</t>
  </si>
  <si>
    <t>2N IP Verso / Access Unit - рамка для врізного монтажу - 1 модуль - нікель (потрібна 9155014)</t>
  </si>
  <si>
    <t>2N IP Verso - Frame for flush installation, 2 modules</t>
  </si>
  <si>
    <t>2N IP Verso / Access Unit - рамка для врізного монтажу - 2 модулі - нікель (потрібне 9155015)</t>
  </si>
  <si>
    <t>2N IP Verso - Frame for flush installation, 3 modules</t>
  </si>
  <si>
    <t>2N IP Verso - рамка для врізного монтажу - 3 модулі - нікель (потрібна коробка 9155016)</t>
  </si>
  <si>
    <t>2N IP Verso - Frame for flush installation, 1 module, black</t>
  </si>
  <si>
    <t>2N IP Verso / Access Unit - рамка для врізного монтажу - 1 модуль - чорний (потрібний 9155014)</t>
  </si>
  <si>
    <t xml:space="preserve">2N IP Verso - Frame for flush installation, 2 modules, black </t>
  </si>
  <si>
    <t>2N IP Verso / Access Unit - рамка для врізного монтажу - 2 модулі - чорний (потрібна 9155015)</t>
  </si>
  <si>
    <t>2N IP Verso - Frame for flush installation, 3 modules, black</t>
  </si>
  <si>
    <t>2N IP Verso - рамка для врізного монтажу - 3 модулі - чорний (потрібна коробка 9155016)</t>
  </si>
  <si>
    <t>2N IP Verso - Box for flush installation, 1 module</t>
  </si>
  <si>
    <t>2N IP Verso / Access Unit - коробка для врізного монтажу - 1 модуль (потрібний 9155011 або 9155011B)</t>
  </si>
  <si>
    <t>2N IP Verso - Box for  flush installation, 2 modules</t>
  </si>
  <si>
    <t>2N IP Verso / Access Unit - коробка для врізного монтажу - 2 модулі (потрібна 9155012 або 9155012B)</t>
  </si>
  <si>
    <t>2N IP Verso - Box for flush installation, 3 modules</t>
  </si>
  <si>
    <t>2N IP Verso - коробка для врізного монтажу - 3 модулі (потрібна рамка 9155013 або 9155013B)</t>
  </si>
  <si>
    <t>2N IP Verso - backplate for 1 module</t>
  </si>
  <si>
    <t>2N IP Verso / Access Unit - монтажна пластина - 1 модуль</t>
  </si>
  <si>
    <t>2N IP Verso - backplate for 2 modules</t>
  </si>
  <si>
    <t>2N IP Verso / Access Unit - монтажна пластина - 2 модулі</t>
  </si>
  <si>
    <t>2N IP Verso - backplate for 3 modules</t>
  </si>
  <si>
    <t>2N IP Verso - монтажна пластина - 3 модулі</t>
  </si>
  <si>
    <t>2N IP Verso - backplate for 2(w) x 2(h) modules</t>
  </si>
  <si>
    <t>2N IP Verso - монтажна пластина - 2(ш) x 2(в) модуля</t>
  </si>
  <si>
    <t>2N IP Verso - backplate for 3(w) x 2(h) modules</t>
  </si>
  <si>
    <t>2N IP Verso - монтажна пластина - 3(ш) x 2(в) модуля</t>
  </si>
  <si>
    <t>2N IP Verso - backplate for 2(w) x 3(h) modules</t>
  </si>
  <si>
    <t>2N IP Verso - монтажна пластина - 2(ш) x 3(в) модуля</t>
  </si>
  <si>
    <t>2N IP Verso - backplate for 3(w) x 3(h) modules</t>
  </si>
  <si>
    <t>2N IP Verso - монтажна пластина - 3(ш) x 3(в) модуля</t>
  </si>
  <si>
    <t>2N IP Verso Wedge backplate for 2 modules</t>
  </si>
  <si>
    <t>2N IP Verso - клиноподібна коробка (кронштейн) на 2 модулі для встановлення інтеркому під кутом 25°</t>
  </si>
  <si>
    <t>2N IP Verso - Wiegand module</t>
  </si>
  <si>
    <t>2N IP Verso - модуль Wiegand для підключення зовнішніх зчитувачів RFID карток (не вимагає окремого місця)</t>
  </si>
  <si>
    <t>2N IP Verso - Tamper switch</t>
  </si>
  <si>
    <t>2N IP Verso - захисний перемикач для виявлення розтину корпусу домофону (не потребує окремого місця)</t>
  </si>
  <si>
    <t>2N IP Verso - Blind panel</t>
  </si>
  <si>
    <t>2N IP Verso - модуль заглушка (постачається в комплекті з осн. модулем)</t>
  </si>
  <si>
    <t>2N IP Verso - Blind button</t>
  </si>
  <si>
    <t>2N IP Verso - заглушка на одну кнопку виклику</t>
  </si>
  <si>
    <t>2N IP Verso - Blind button, black</t>
  </si>
  <si>
    <t>2N IP Verso - заглушка на одну кнопку виклику – чорна</t>
  </si>
  <si>
    <t>2N IP Verso connection cable - length 1m</t>
  </si>
  <si>
    <t>2N IP Verso / Access Unit - сполучний кабель - довжина 1 м</t>
  </si>
  <si>
    <t>2N IP Verso connection cable - length 3m</t>
  </si>
  <si>
    <t>2N IP Verso / Access Unit - сполучний кабель - довжина 3 м</t>
  </si>
  <si>
    <t>2N IP Verso connection cable - length 5m</t>
  </si>
  <si>
    <t>2N IP Verso / Access Unit - сполучний кабель - довжина 5 м</t>
  </si>
  <si>
    <t xml:space="preserve">2N LTE Verso - external LTE antenna </t>
  </si>
  <si>
    <t>2N LTE Verso / external LTE antenna зовнішня антена LTE з кабелем завдовжки 2 м</t>
  </si>
  <si>
    <t>2N IP Verso - Secure Door set</t>
  </si>
  <si>
    <t>2N IP Verso - комплект безпеки, що складається з модуля I/O (9155034), захисного перемикача (9155038) та захисного реле (9159010)</t>
  </si>
  <si>
    <t>2N LTE Verso debug module</t>
  </si>
  <si>
    <t>2N LTE Verso debug module - модуль для налаштування та налагодження 2N LTE Verso (не можна використовувати для постійного підключення до мережі)</t>
  </si>
  <si>
    <t>2N IP Solo, surface mount</t>
  </si>
  <si>
    <t>2N IP Solo - IP домофон із HD камерою - накладний монтаж (рамка в комплекті) - нікель</t>
  </si>
  <si>
    <t>2N IP Solo without camera, surface mount</t>
  </si>
  <si>
    <t>2N IP Solo - IP домофон без камери - накладний монтаж (рамка в комплекті) - нікель</t>
  </si>
  <si>
    <t>2N IP Solo, surface mount, black</t>
  </si>
  <si>
    <t>2N IP Solo - IP домофон із HD камерою - накладний монтаж (рамка в комплекті) - чорний</t>
  </si>
  <si>
    <t>2N IP Solo without camera, surface mount, black</t>
  </si>
  <si>
    <t>2N IP Solo - IP домофон без камери – накладний монтаж (рамка в комплекті) – чорний</t>
  </si>
  <si>
    <t>2N IP Solo, flush mount</t>
  </si>
  <si>
    <t>2N IP Solo - IP домофон з HD камерою - врізний монтаж (рамка в комплекті, потрібна коробка 9155017) - нікель</t>
  </si>
  <si>
    <t>2N IP Solo without camera, flush mount</t>
  </si>
  <si>
    <t>2N IP Solo - IP домофон без камери - врізний монтаж (рамка в комплекті, потрібна коробка 9155017) - нікель</t>
  </si>
  <si>
    <t>2N IP Solo flush mount, black</t>
  </si>
  <si>
    <t>2N IP Solo - IP домофон з HD камерою - врізний монтаж (рамка в комплекті, потрібна коробка 9155017) - чорний</t>
  </si>
  <si>
    <t>2N IP Solo without camera, flush mount, black</t>
  </si>
  <si>
    <t>2N IP Solo - IP домофон без камери - врізний монтаж (рамка в комплекті, потрібна коробка 9155017) - чорний</t>
  </si>
  <si>
    <t>2N IP Solo - flush installation box</t>
  </si>
  <si>
    <t>2N IP Solo - коробка для врізного монтажу (для кріплення, що "утоплюється")</t>
  </si>
  <si>
    <t>2N IP Solo - surface installation backplate</t>
  </si>
  <si>
    <t>2N IP Solo - монтажна пластина</t>
  </si>
  <si>
    <t>2N IP Solo wedge backplate</t>
  </si>
  <si>
    <t>2N IP Solo - клиноподібна коробка (кронштейн) для встановлення інтеркому під кутом 25°</t>
  </si>
  <si>
    <t>2N IP Solo glass mount</t>
  </si>
  <si>
    <t>2N IP Solo - монтажна пластина на клейовій основі для кріплення інтеркому на скляну поверхню (потрібна пластина 9155068)</t>
  </si>
  <si>
    <t>2N IP Base, black frame</t>
  </si>
  <si>
    <t>2N IP Base - IP домофон із камерою, 2 кнопки виклику - чорний</t>
  </si>
  <si>
    <t>2N IP Base - RFID 125kHz reader</t>
  </si>
  <si>
    <t>2N IP Base - зчитувач RFID карт 125 кГц</t>
  </si>
  <si>
    <t>2N IP Base - RFID 13.56MHz reader</t>
  </si>
  <si>
    <t>2N IP Base - зчитувач RFID карт 13,56 МГц</t>
  </si>
  <si>
    <t>2N IP Base - backplate</t>
  </si>
  <si>
    <t>2N IP Vario 1 button + cam.</t>
  </si>
  <si>
    <t>2N IP Vario - IP домофон із SD камерою, 1 кнопка виклику</t>
  </si>
  <si>
    <t>2N IP Vario 1 button</t>
  </si>
  <si>
    <t>2N IP Vario - IP домофон без камери, 1 кнопка виклику</t>
  </si>
  <si>
    <t>2N IP Vario 3 button + cam.</t>
  </si>
  <si>
    <t>2N IP Vario - IP домофон із SD камерою, 3 кнопки виклику</t>
  </si>
  <si>
    <t>2N IP Vario 3 button</t>
  </si>
  <si>
    <t>2N IP Vario - IP домофон без камери, 3 кнопки виклику</t>
  </si>
  <si>
    <t>2N IP Vario 3x2 button + cam.</t>
  </si>
  <si>
    <t>2N IP Vario - IP домофон із SD камерою, 6 кнопок виклику</t>
  </si>
  <si>
    <t>2N IP Vario 3x2 button</t>
  </si>
  <si>
    <t>2N IP Vario - IP домофон без камери, 6 кнопок виклику</t>
  </si>
  <si>
    <t>2N IP Vario 1 button + keypad + cam.</t>
  </si>
  <si>
    <t>2N IP Vario - IP домофон із SD камерою, 1 кнопка виклику, клавіатура</t>
  </si>
  <si>
    <t>2N IP Vario 1 button + keypad</t>
  </si>
  <si>
    <t>2N IP Vario - IP домофон без камери, 1 кнопка виклику, клавіатура</t>
  </si>
  <si>
    <t>2N IP Vario 3 button + keypad + cam.</t>
  </si>
  <si>
    <t>2N IP Vario - IP домофон із SD камерою, 3 кнопки виклику, клавіатура</t>
  </si>
  <si>
    <t>2N IP Vario 3 button + keypad</t>
  </si>
  <si>
    <t>2N IP Vario - IP домофон без камери, 3 кнопки виклику, клавіатура</t>
  </si>
  <si>
    <t>2N IP Vario 3x2 button + keypad + cam.</t>
  </si>
  <si>
    <t>2N IP Vario - IP домофон із SD камерою, 6 кнопок виклику, клавіатура</t>
  </si>
  <si>
    <t>2N IP Vario 3x2 button + keypad</t>
  </si>
  <si>
    <t>2N IP Vario - IP домофон без камери, 6 кнопок виклику, клавіатура</t>
  </si>
  <si>
    <t>2N IP Vario roof for 1 module</t>
  </si>
  <si>
    <t>2N Vario - козирок для зовнішнього накл. монтажу - 1 модуль</t>
  </si>
  <si>
    <t>2N IP Vario roof for 2 module</t>
  </si>
  <si>
    <t>2N Vario - козирок для зовнішнього накл. монтажу - 2 модулі</t>
  </si>
  <si>
    <t>2N IP Vario flush fixed box for 1 module</t>
  </si>
  <si>
    <t>2N Vario - коробка з рамкою для врізн. монтажу - 1 модуль</t>
  </si>
  <si>
    <t>2N IP Vario flush fixed box for 2 modules</t>
  </si>
  <si>
    <t>2N Vario - коробка з рамкою для врізн. монтажу - 2 модулі</t>
  </si>
  <si>
    <t>2N IP Vario roof and box for masonry fitting 1 module</t>
  </si>
  <si>
    <t>2N Vario - утопл. козирок та коробка для врізн. монтажу - 1 модуль</t>
  </si>
  <si>
    <t xml:space="preserve">2N IP Vario roof and box for masonry fitting 2 modules </t>
  </si>
  <si>
    <t>2N Vario - утопл. козирок та коробка для врізн. монтажу - 2 модулі</t>
  </si>
  <si>
    <t>2N IP Vario extender 8 x single button</t>
  </si>
  <si>
    <t>2N Vario - розширювач на 8 кнопок виклику</t>
  </si>
  <si>
    <t>2N IP Vario extender 8 x double button</t>
  </si>
  <si>
    <t>2N Vario - розширювач на 16 кнопок виклику</t>
  </si>
  <si>
    <t>2N IP Vario infopanel extender without buttons</t>
  </si>
  <si>
    <t>2N Vario - інфо-панель з підсвічуванням</t>
  </si>
  <si>
    <t>2N additional single button name badge (IP Vario)</t>
  </si>
  <si>
    <t>2N Vario - запасна іменна табличка для одинарної кнопки виклику</t>
  </si>
  <si>
    <t>2N additional double button name badge (IP Vario)</t>
  </si>
  <si>
    <t>2N Vario - запасна іменна табличка для подвійної кнопки виклику</t>
  </si>
  <si>
    <t>infopanel name badge (IP Vario)</t>
  </si>
  <si>
    <t>2N Vario - запасна іменна табличка для інфо-панелі або 4 кнопки виклику</t>
  </si>
  <si>
    <t xml:space="preserve">2N IP Vario Card Reader 125 kHz  </t>
  </si>
  <si>
    <t>2N IP Vario - RFID-зчитувач карток 125 КГц з вбуд. інтерфейсом Wiegand, 2 логіч. входами та 2 пасивними реле (сумісний тільки з IP Vario)</t>
  </si>
  <si>
    <t xml:space="preserve">2N Additional switch </t>
  </si>
  <si>
    <t>2N IP Vario - додатковий перемикач для домофону (релейний вихід для керування зовнішнім пристроєм)</t>
  </si>
  <si>
    <t>2N IP Force - 1 button, camera, pictograms, 10W speaker (card reader ready)</t>
  </si>
  <si>
    <t>2N IP Force - 1 button, HD camera, pictograms, 10W speaker (card reader ready)</t>
  </si>
  <si>
    <t>2N IP Force - 1 button, pictograms, 10W speaker (card reader ready)</t>
  </si>
  <si>
    <t>2N IP Force - 1 button &amp; 10W speaker</t>
  </si>
  <si>
    <t>2N IP Force - 1 button &amp; camera &amp; 10W speaker</t>
  </si>
  <si>
    <t>2N IP Force - 1 button &amp; HD camera &amp; 10W speaker</t>
  </si>
  <si>
    <t>2N IP Force - 4 buttons &amp; 10W speaker</t>
  </si>
  <si>
    <t>2N IP Force - 4 button &amp; camera &amp; 10W speaker</t>
  </si>
  <si>
    <t>2N IP Force - IP домофон із SD камерою, 4 кнопки виклику</t>
  </si>
  <si>
    <t>2N IP Force - 4 button &amp; HD camera &amp; 10W speaker</t>
  </si>
  <si>
    <t>2N IP Force - 1 button &amp; keypad &amp; 10W speaker</t>
  </si>
  <si>
    <t>2N IP Force - 1 button &amp; camera &amp; keypad &amp; 10W speaker</t>
  </si>
  <si>
    <t>2N IP Force - 1 button &amp; HD camera &amp; keypad &amp; 10W speaker</t>
  </si>
  <si>
    <t>2N IP Force - 2 buttons &amp; camera (card reader ready) &amp; 10W speaker</t>
  </si>
  <si>
    <t>2N IP Force - 2 buttons &amp; HD camera (card reader ready) &amp; 10W speaker</t>
  </si>
  <si>
    <t>2N IP Force - 2 buttons (card reader ready) &amp; 10W speaker</t>
  </si>
  <si>
    <t>2N IP Safety - 1 button &amp; 10W speaker</t>
  </si>
  <si>
    <t>2N IP Safety - IP домофон без камери, 1 кнопка виклику, динамік 10 Вт</t>
  </si>
  <si>
    <t>2N IP Safety - 2 buttons &amp; 10W speaker, INFO/SOS labels</t>
  </si>
  <si>
    <t>2N IP Safety - IP домофон без камери, 2 кнопки виклику INFO/SOS, динамік 10 Вт</t>
  </si>
  <si>
    <t>2N IP Safety - red emergency button &amp; 10W speaker</t>
  </si>
  <si>
    <t>2N IP Safety - IP домофон без камери, 1 аварійна червона клавіша виклику, динамік 10 Вт</t>
  </si>
  <si>
    <t>Brick flush mounting box (for IP Force/Safety)</t>
  </si>
  <si>
    <t>2N IP Force / Safety - коробка для врізного монтажу у стіну</t>
  </si>
  <si>
    <t>Plasterboard flush mounting board (for IP Force/Safety)</t>
  </si>
  <si>
    <t>2N IP Force / Safety - коробка для врізного монтажу в гіпсокартон</t>
  </si>
  <si>
    <t>2N IP Safety - metal frame (Orange color)</t>
  </si>
  <si>
    <t>2N IP Safety - рамка для врізного монтажу в стіну або гіпсокартон - оранжева</t>
  </si>
  <si>
    <t>2N IP Force - safety screws</t>
  </si>
  <si>
    <t>2N IP Force / Safety - гвинти безпеки Torx із зіркоподібним ключем</t>
  </si>
  <si>
    <t xml:space="preserve">2N IP Force 125 kHz Card Reader </t>
  </si>
  <si>
    <t>2N IP Force - зчитувач RFID карт 125 кГц з вбуд. інтерфейсом Wiegand, 2 логіч. входами, 1 реле, 1 активним виходом та захисним перемикачем</t>
  </si>
  <si>
    <t>2N IP Force 13.56MHz smart card reader NFC ready</t>
  </si>
  <si>
    <t>2N IP Force - зчитувач RFID карт 13,56 МГц з NFC з вбуд. інтерфейсом Wiegand, 2 логіч. входами, 1 реле, 1 активним виходом та захисним перемикачем</t>
  </si>
  <si>
    <t>2N IP Force 13.56MHz secured RFID reader</t>
  </si>
  <si>
    <t>2N IP Force - зчитувач захищених RFID карт 13,56 МГц з NFC з вбуд. інтерфейсом Wiegand, 2 логіч. входами, 1 реле, 1 активним виходом та захисним перемикачем</t>
  </si>
  <si>
    <t>Additional switch + tamper (suitable for IP Force &amp; Safety only)</t>
  </si>
  <si>
    <t>2N IP Force / Safety - додатковий перемикач для домофону (релейний вихід для керування зовнішнім пристроєм)</t>
  </si>
  <si>
    <t xml:space="preserve">2N IP Force Induction loop (installed inside the unit) </t>
  </si>
  <si>
    <t>2N IP Force - індукційна петля для передачі звуку з панелі виклику в слухові апарати. Сумісна з моделями IP Force, які мають вихід для зчитувача RFID карт (не може використовуватися одночасно з зчитувачем!)</t>
  </si>
  <si>
    <t>2N IP 13.56MHz smart card reader NFC ready for IP Force only</t>
  </si>
  <si>
    <t>2N IP Force - зчитувач карт доступу 125кГц, і 13.56MГц і NFC (ліцензія NFC купується окремо) містить Wiegand 2 logical inputs, 1 relay, 1 active output and Tamper switch</t>
  </si>
  <si>
    <t>2N IP Force 13.56MHz Secured card reader NFC ready for IP Force only</t>
  </si>
  <si>
    <t>2N IP Force - зчитувач карт доступу 125кГц, та захищених 13.56MГц та NFC (ліцензія NFC купується окремо)</t>
  </si>
  <si>
    <t>2N IP Force Secure Door set</t>
  </si>
  <si>
    <t>2N IP Force Secure Door set - комплект безпеки, що складається з модуля I/O (9155034), захисного перемикача (9155038) та захисного реле (9159010)</t>
  </si>
  <si>
    <t>2N IP Force and Safety - Gooseneck stand</t>
  </si>
  <si>
    <t>2N IP Force / Safety - стійка для підлогового монтажу домофону, висота 120 см</t>
  </si>
  <si>
    <t>2N IP Force and Safety - Gooseneck stand double</t>
  </si>
  <si>
    <t>2N IP Force / Safety - стійка для підлогового монтажу двох домофонів, на висоті 108 см та 192 см</t>
  </si>
  <si>
    <t>2N IP Uni - 1 button</t>
  </si>
  <si>
    <t>2N IP Uni - IP домофон без камери, 1 кнопка виклику</t>
  </si>
  <si>
    <t>2N IP Uni - 2 buttons</t>
  </si>
  <si>
    <t>2N IP Uni - IP домофон без камери, 2 кнопки виклику</t>
  </si>
  <si>
    <t>2N IP Uni - 1 button, pictograms</t>
  </si>
  <si>
    <t>2N IP Uni - IP домофон без камери, 1 кнопку виклику з піктограмами</t>
  </si>
  <si>
    <t>2N IP Uni - Alu box</t>
  </si>
  <si>
    <t>2N IP Uni - коробка накладного монтажу</t>
  </si>
  <si>
    <t>2N IP Audio Kit</t>
  </si>
  <si>
    <t>2N IP Audio Kit - OEM IP аудіодомофон</t>
  </si>
  <si>
    <t xml:space="preserve">2N IP Audio Kit - quick mount microphone </t>
  </si>
  <si>
    <t>2N IP Audio Kit - електретний мікрофон із самоклеючим шаром</t>
  </si>
  <si>
    <t>2N IP Audio Kit - quick mount speaker</t>
  </si>
  <si>
    <t>2N IP Audio Kit - гучномовець із самоклеючим шаром</t>
  </si>
  <si>
    <t xml:space="preserve">2N IP Audio Kit - stainless steel backlit button </t>
  </si>
  <si>
    <t>2N IP Audio Kit - металева кнопка з підсвічуванням</t>
  </si>
  <si>
    <t>2N IP Audio Kit - microphone &amp; speaker set</t>
  </si>
  <si>
    <t>2N IP Audio Kit - комплект з мікрофона (9154001) та гучномовця (9154002)</t>
  </si>
  <si>
    <t>2N IP Intercom - Enhanced Video license</t>
  </si>
  <si>
    <t>2N IP Intercom License - Enhanced Video (RTSP, ONVIF, зовнішня. IP камера, детектор руху., Цифр. PTZ)</t>
  </si>
  <si>
    <t>2N IP Intercom - Enhanced Integration license</t>
  </si>
  <si>
    <t>2N IP Intercom License - Enhanced Integration (автоматизація, кер. замком за викликом / клавішею швидкого набору та за профілями часу, HTTP-команди, зображ. на e-mail/FTP, auto provisioning, SNMP)</t>
  </si>
  <si>
    <t>2N IP Intercom - Gold license</t>
  </si>
  <si>
    <t>2N IP Intercom License - Gold License (всі функції Enhanced Audio, Video, Integration)</t>
  </si>
  <si>
    <t>2N IP Intercom - Lift module license</t>
  </si>
  <si>
    <t>2N IP Intercom - Lift module license (Ліцензія на ліфтовий модуль)</t>
  </si>
  <si>
    <t>2N IP Intercom - Informacast license</t>
  </si>
  <si>
    <t>2N IP Intercom License - Informacast License (лицензия Informacast)</t>
  </si>
  <si>
    <t>2N Plugin for OnGuard (per system)</t>
  </si>
  <si>
    <t>Плагін для інтеграції із системою контролю доступу LenelS2 OnGuard (1 на сервер). Надає операторам можливість контролювати IP-домофони 2N, керувати викликами та реагувати на події.</t>
  </si>
  <si>
    <t>2N Plugin for CCure (per system)</t>
  </si>
  <si>
    <t>Плагін для інтеграції із системою контролю доступу Tyco C•CURE 9000 (1 на систему). Дозволяє додавати, моніторити та керувати мережними інтеркомами 2N через користувальницький інтерфейс C•CURE 9000</t>
  </si>
  <si>
    <t>My2N Annual Device Subscription</t>
  </si>
  <si>
    <t>My2N Annual Device Subscription - ліцензія на річну передплату на один пристрій домофон/смартфон/планшет (відеодзвінки на моб. пристрої)</t>
  </si>
  <si>
    <t>My2N Annual Apartment Subscription</t>
  </si>
  <si>
    <t>My2N Annual Apartment Subscription - ліцензія на річну передплату на одну квартиру/будинок до 4 смартфонів/планшетів (відеодзвінки на моб. пристрої). Ліцензії на інтеркоми купувати не потрібно. Мінімальний обсяг замовлення – 8 ліцензій</t>
  </si>
  <si>
    <t xml:space="preserve">2N Indoor Touch 2.0, Black    </t>
  </si>
  <si>
    <t>2N Indoor Touch 2.0 PoE - абонентська відеопанель – чорна</t>
  </si>
  <si>
    <t xml:space="preserve">2N Indoor Touch 2.0 WiFi, Black    </t>
  </si>
  <si>
    <t>2N Indoor Touch 2.0 PoE, WiFi - абонентська відеопанель – чорна</t>
  </si>
  <si>
    <t xml:space="preserve">2N Indoor Touch 2.0, White   </t>
  </si>
  <si>
    <t>2N Indoor Touch 2.0 PoE - абонентська відеопанель – біла</t>
  </si>
  <si>
    <t>2N Indoor Touch 2.0 WiFi, White</t>
  </si>
  <si>
    <t>2N Indoor Touch 2.0 PoE, WiFi - абонентська відеопанель – біла</t>
  </si>
  <si>
    <t>2N Indoor View, Black</t>
  </si>
  <si>
    <t>2N Indoor View -сенсорна абонентська відеопанель 7" - чорна (потрібна коробка для врізного монтажу 91378800 або настільна підставка 91378802)</t>
  </si>
  <si>
    <t>2N Indoor View, White</t>
  </si>
  <si>
    <t>2N Indoor View - сенсорна абонентська відеопанель 7" - біла (потрібна коробка для врізного монтажу 91378800 або настільна підставка 91378802)</t>
  </si>
  <si>
    <t xml:space="preserve">2N Indoor Compact, Black  </t>
  </si>
  <si>
    <t>2N Indoor Сompact - компактна абонентська відеопанель 4" - чорна (потрібна коробка для врізного монтажу 91378800 або настільна підставка 91378802)</t>
  </si>
  <si>
    <t xml:space="preserve">2N Indoor Compact, White  </t>
  </si>
  <si>
    <t>2N Indoor Сompact - компактна абонентська відеопанель 4" - біла (потрібна коробка для врізного монтажу 91378800 або настільна підставка 91378802)</t>
  </si>
  <si>
    <t xml:space="preserve">2N Indoor Talk, Black  </t>
  </si>
  <si>
    <t>2N Indoor Talk - абонентська аудіопанель - чорна (потрібна коробка для врізного монтажу 91378800 або настільна підставка 91378802)</t>
  </si>
  <si>
    <t>2N Indoor Talk, White</t>
  </si>
  <si>
    <t>2N Indoor Talk - абонентська аудіопанель - біла (потрібна коробка для врізного монтажу 91378800 або настільна підставка 91378802)</t>
  </si>
  <si>
    <t>2N Indoor Touch - unlocking license for uploading apps</t>
  </si>
  <si>
    <t>2N Indoor Touch - ліцензія для встановлення сторонніх програм (для Indoor Touch v.1)</t>
  </si>
  <si>
    <t>2N Indoor Touch HTTP API license</t>
  </si>
  <si>
    <t>2N Indoor Touch - ліцензія HTTP API</t>
  </si>
  <si>
    <t>2N Indoor Touch 2.0 Meeting Room license</t>
  </si>
  <si>
    <t>2N Indoor Touch 2.0 Meeting Room license ліцензія для програми планувальника переговорних кімнат</t>
  </si>
  <si>
    <t xml:space="preserve">2N Indoor Touch External power supply, 12V/2A DC, flush mounted  </t>
  </si>
  <si>
    <t>2N Indoor Touch - адаптер живлення 12VDC/2A - монтаж, що утоплюється, в стіну</t>
  </si>
  <si>
    <t>2N Indoor Touch - desk stand black</t>
  </si>
  <si>
    <t>2N Indoor Touch - настільна підставка - чорна</t>
  </si>
  <si>
    <t xml:space="preserve">2N Indoor Touch - desk stand white </t>
  </si>
  <si>
    <t>2N Indoor Touch - настільна підставка - біла</t>
  </si>
  <si>
    <t>2N Indoor answering unit desk stand</t>
  </si>
  <si>
    <t>2N Indoor View / Compact / Talk - настільна підставка - чорна</t>
  </si>
  <si>
    <t xml:space="preserve">2N Indoor answering unit flush installation box </t>
  </si>
  <si>
    <t>2N Indoor View / Compact / Talk - коробка для врізного монтажу</t>
  </si>
  <si>
    <t>2N Indoor answering unit surface installation box (for Compact and View only)</t>
  </si>
  <si>
    <t>2N Indoor Compact / View - коробка для накладного настінного монтажу</t>
  </si>
  <si>
    <t>2N Induction Loop for general purpose</t>
  </si>
  <si>
    <t>2N Induction із загальним роз'ємом - індукц. петля із вбудованою антеною для передачі звуку з абонентських панелей 2N у слухові апарати</t>
  </si>
  <si>
    <t>2N IP Handset, Black</t>
  </si>
  <si>
    <t>2N IP Handset - абонентська аудіопанель – чорна</t>
  </si>
  <si>
    <t>2N IP Handset, White</t>
  </si>
  <si>
    <t>2N IP Handset - абонентська аудіопанель – біла</t>
  </si>
  <si>
    <t>2N IP Phone D7A</t>
  </si>
  <si>
    <t>Yealink SIP T58A - IP відеотелефон із сенсорним екраном 7", Android, Wifi, Bluetooth, PoE</t>
  </si>
  <si>
    <t>USB camera for the 2N IP Phone D7A</t>
  </si>
  <si>
    <t>Yealink EXP50 - модуль розширення з екраном 4.3" для IP відеотелефону Yealink SIP T58A</t>
  </si>
  <si>
    <t>GXV 3370 Multimedia IP phone with 7” touch screen, Android, Wifi, PoE</t>
  </si>
  <si>
    <t>Grandstream GXV3370 - IP відеотелефон із сенсорним екраном 7", Android, Wifi, PoE</t>
  </si>
  <si>
    <t>Yealink SIP T58A</t>
  </si>
  <si>
    <t>2N SIP Speaker, Wall Mounted, Black</t>
  </si>
  <si>
    <t>2N SIP Speaker - активний настінний SIP гучномовець системи оповіщення, чорний</t>
  </si>
  <si>
    <t>2N SIP Speaker, Wall Mounted, White</t>
  </si>
  <si>
    <t>2N SIP Speaker - активний настінний SIP гучномовець системи оповіщення, білий</t>
  </si>
  <si>
    <t>2N SIP Mic organic</t>
  </si>
  <si>
    <t>2N SIP Mic - SIP мікрофонна консоль системи оповіщення, 12 зон</t>
  </si>
  <si>
    <t>2N SIP Speaker, Horn </t>
  </si>
  <si>
    <t>2N SIP Speaker Horn - активний вуличний SIP рупор системи оповіщення</t>
  </si>
  <si>
    <t>2N SIP Speaker Horn, Power supply 24V</t>
  </si>
  <si>
    <t xml:space="preserve">2N SIP Speaker Horn - адаптер живлення 24VDC/2А </t>
  </si>
  <si>
    <t>2N SIP Audio External microphone (Mono)</t>
  </si>
  <si>
    <t>2N SIP Speaker Horn - зовнішній мікрофон (моно)</t>
  </si>
  <si>
    <t>2N SIP Audio External microphone (Stereo)</t>
  </si>
  <si>
    <t>2N SIP Speaker Horn - зовнішній мікрофон (стерео)</t>
  </si>
  <si>
    <t>2N OSDP module</t>
  </si>
  <si>
    <t>2N IP Verso - модуль OSDP для підключення сторонніх зчитувачів за протоколом OSDP (не потребує окремого місця)</t>
  </si>
  <si>
    <t>2N IP - захисне реле для запобігання злому замку</t>
  </si>
  <si>
    <t>2N 2Wire (set of 2 adaptors and power source for EU)</t>
  </si>
  <si>
    <t>2N 2Wire - перетворювач для передачі Ethernet з PoE за 2-жильним або коаксіальним кабелем (комплект з 2 шт з кабелем живлення ЄС)</t>
  </si>
  <si>
    <t>2N Induction Loop for 2N IP</t>
  </si>
  <si>
    <t>2N Induction Loop - індукц. петля з вбудованою антеною для передачі звуку з інтеркомів IP у слухові апарати</t>
  </si>
  <si>
    <t>2N Induction Loop - power supply</t>
  </si>
  <si>
    <t>2N Induction Loop - адаптер живлення 12VDC для індукційної петлі</t>
  </si>
  <si>
    <t>External IP Relay - 1 output, 1 input</t>
  </si>
  <si>
    <t>External IP Relay - IP реле, 1 вихід, 1 вхід</t>
  </si>
  <si>
    <t>External IP Relay - 4 outputs, PoE</t>
  </si>
  <si>
    <t>External IP Relay - IP реле, 4 виходи, PoE</t>
  </si>
  <si>
    <t>2N IP Wiegand Isolator</t>
  </si>
  <si>
    <t>2N IP Wiegand Isolator - роздільник Wiegand</t>
  </si>
  <si>
    <t xml:space="preserve">AXIS A9188 Network I/O Relay Module </t>
  </si>
  <si>
    <t>AXIS A9188 Мережевий релейний модуль вводу-виводу з відкритою API архітектурою для інтеграції зі СКУД, системами управління ліфтами, обігріву, вентиляції та кондиціювання повітря (HVAC), а також різного ПЗ</t>
  </si>
  <si>
    <t>NVT Phybridge PL-08 switch with 2 adaptors</t>
  </si>
  <si>
    <t>NVT Phybridge PL-08 switch with 2 adaptors - комплект з 8-портового PoLRE комутатора та 2 адаптерів для підключення та живлення по PoE двох IP-пристроїв за 2-провідним аналоговим кабелем</t>
  </si>
  <si>
    <t>NVT Phybridge PL-08 pack with 6 adaptors</t>
  </si>
  <si>
    <t>NVT Phybridge PL-08 pack with 6 adaptors - комплект з 6 додаткових адаптерів для підключення 6 IP-пристроїв по 2-провідному кабелю до PoLRE комутатора PL-08 Switch</t>
  </si>
  <si>
    <t>2N External fingerprint reader (USB interface)</t>
  </si>
  <si>
    <t>Реєстраційний зчитувач відбитків пальців (USB інтерфейс)</t>
  </si>
  <si>
    <t>2N External Bluetooth reader (USB interface)</t>
  </si>
  <si>
    <t>Реєстраційний зчитувач Bluetooth (USB інтерфейс)</t>
  </si>
  <si>
    <t>2N External RFID Reader 125kHz EMarine (USB interface)</t>
  </si>
  <si>
    <t>Реєстраційний зчитувач RFID-карт 125кГц EMarine (USB інтерфейс)</t>
  </si>
  <si>
    <t>2N External RFID Reader 13.56MHz + 125kHz (USB interface)</t>
  </si>
  <si>
    <t>Реєстраційний зчитувач RFID карт 13,56 МГц та 125 kГц (USB інтерфейс)</t>
  </si>
  <si>
    <t>2N External secured RFID reader 13.56MHz + 125kHz (USB interface)</t>
  </si>
  <si>
    <t>Реєстраційний зчитувач безпечних RFID карт 13,56 МГц та 125 kГц (USB інтерфейс)</t>
  </si>
  <si>
    <t>2N External 125 kHz EMarine RFID card reader, Wiegand</t>
  </si>
  <si>
    <t>Реєстраційний зчитувач RFID карт 125кГц, Wiegand (совм. з IP Force/Vario)</t>
  </si>
  <si>
    <t>2N External 13.56MHz Mifare RFID card reader, Wiegand</t>
  </si>
  <si>
    <t>Реєстраційний зчитувач RFID карт 13.56MГц, Wiegand (совм. з IP Force/Vario)</t>
  </si>
  <si>
    <t>2N EMarine RFID card 125 kHz</t>
  </si>
  <si>
    <t>EMarine RFID card 125 kHz - RFID-карта (EM4100)</t>
  </si>
  <si>
    <t>2N Mifare RFID card 13.56MHz</t>
  </si>
  <si>
    <t>Mifare RFID card 13.56MHz - RFID-карта (Mifare)</t>
  </si>
  <si>
    <t>2N EMarine RFID key fob 125 kHz</t>
  </si>
  <si>
    <t>EMarine RFID key fob 125 kHz - RFID-брелок (EM4100)</t>
  </si>
  <si>
    <t>2N Mifare RFID key fob 13.56MHz</t>
  </si>
  <si>
    <t>Mifare RFID key fob 13.56MHz - RFID-брелок (Mifare)</t>
  </si>
  <si>
    <t xml:space="preserve">2N Exit button </t>
  </si>
  <si>
    <t>2N кнопка виходу (совм. 2N Access Unit, IP Vario/Force з рах. карт або будь-якою моделлю IP Verso)</t>
  </si>
  <si>
    <t xml:space="preserve">2N Magnetic door contact </t>
  </si>
  <si>
    <t>2N Magnetic door contact - дверний контакт</t>
  </si>
  <si>
    <t xml:space="preserve">Mini electronic doorstrike series 5 </t>
  </si>
  <si>
    <t>Mini electronic doorstrike series 5 - Міні-електричний засув дверей (замок) серії 5</t>
  </si>
  <si>
    <t>Mini electronic doorstrike series 5 -  long</t>
  </si>
  <si>
    <t>Mini electronic doorstrike series 5 long - Міні-електричний засув дверей (замок) серії 5, довгий</t>
  </si>
  <si>
    <t>Mini electronic doorstrike series 5 - with momentum pin</t>
  </si>
  <si>
    <t>Mini electronic doorstrike series 5 - with momentum pin - Міні-електричний дверний засув серії 5 - з імпульсним штифтом</t>
  </si>
  <si>
    <t>Mini electronic doorstrike series 5 - with momentum pin, long</t>
  </si>
  <si>
    <t>Mini electronic doorstrike series 5 - with momentum pin, long - Міні-електричний дверний засув серії 5 - з імпульсним штифтом, довгий</t>
  </si>
  <si>
    <t>Mini electronic doorstrike series 5 - with mechanical blocking</t>
  </si>
  <si>
    <t>Mini electronic doorstrike series 5 - with mechanical blocking - Міні електричний дверний засув серії 5 - з механічним блокуванням</t>
  </si>
  <si>
    <t>Mini electronic doorstrike series 5 - with mechanical blocking, long</t>
  </si>
  <si>
    <t>Mini electronic doorstrike series 5 - with mechanical blocking, long - Міні електричний дверний засув серії 5 - з механічним блокуванням, довгий</t>
  </si>
  <si>
    <t>Mini electronic doorstrike series 5 - door signaling</t>
  </si>
  <si>
    <t>Mini electronic doorstrike series 5 - door signaling - Міні електропривідник серії 5 - дверна сигналізація</t>
  </si>
  <si>
    <t>Mini electronic doorstrike series 5 - door signaling, long</t>
  </si>
  <si>
    <t>Mini electronic doorstrike series 5 - door signaling, long - Міні електропривідник серії 5 - дверна сигналізація, довга</t>
  </si>
  <si>
    <t>Mini electronic doorstrike series 5 - fail-safe</t>
  </si>
  <si>
    <t>Mini electronic doorstrike series 5 - fail-safe - Міні електропривід дверей серії 5 - безвідмовний</t>
  </si>
  <si>
    <t>Mini electronic doorstrike series 5 - fail-safe, long</t>
  </si>
  <si>
    <t>Mini electronic doorstrike series 5 - fail-safe, long - Міні електропривід дверей серії 5 - безвідмовний, довгий</t>
  </si>
  <si>
    <t>Mini electronic doorstrike series 5 - fail-safe and door signaling</t>
  </si>
  <si>
    <t>Mini electronic doorstrike series 5 - fail-safe and door signaling - Міні електричний дверний засув серії 5 - безвідмовна і дверна сигналізація</t>
  </si>
  <si>
    <t>Mini electronic doorstrike series 5 - fail-safe and door signaling, long</t>
  </si>
  <si>
    <t>Mini electronic doorstrike series 5 - fail-safe and door signaling, long - Міні електричний дверний засув серії 5 - безвідмовна і дверна сигналізація, довгий</t>
  </si>
  <si>
    <t>Electromechanical lock SAM 7255</t>
  </si>
  <si>
    <t>Електромеханічний замок SAM 7255</t>
  </si>
  <si>
    <t>Electromechanical lock SAM 7255 with monitoring</t>
  </si>
  <si>
    <t>Електромеханічний замок SAM 7255 з моніторингом</t>
  </si>
  <si>
    <t>Electromechanical lock SAM 9235</t>
  </si>
  <si>
    <t>Електромеханічний замок SAM 9235</t>
  </si>
  <si>
    <t>Electromechanical lock SAM 9235 with monitoring</t>
  </si>
  <si>
    <t>Електромеханічний замок SAM 9235 з моніторингом</t>
  </si>
  <si>
    <t>Cable protector FX290</t>
  </si>
  <si>
    <t>Протектор кабелю FX290</t>
  </si>
  <si>
    <t>Cable protector FX510</t>
  </si>
  <si>
    <t>Протектор кабелю FX510</t>
  </si>
  <si>
    <t>Cable protector FX300G</t>
  </si>
  <si>
    <t>Протектор кабелю FX300G</t>
  </si>
  <si>
    <t>Cable protector FX500G</t>
  </si>
  <si>
    <t>Протектор кабелю FX500G</t>
  </si>
  <si>
    <t>Maglock MEX100</t>
  </si>
  <si>
    <t>Магнітний замок MEX100</t>
  </si>
  <si>
    <t>Magnetic handle P300RP</t>
  </si>
  <si>
    <t>Магнітна ручка P300RP</t>
  </si>
  <si>
    <t>Automatic door opener ED100</t>
  </si>
  <si>
    <t>Автоматичне відкривання дверей ED100</t>
  </si>
  <si>
    <t>2N IP Intercoms 12 V power supply EU plug</t>
  </si>
  <si>
    <t>2N 12 V - адаптер живлення 12VDC/2A з вилкою ЕС</t>
  </si>
  <si>
    <t>PSA16U-480(POE) - 1-портовий. PoE-інжектор 15.4Вт без кабеля живлення</t>
  </si>
  <si>
    <t>PSA16U-480(POE) - 1-портовий. PoE-інжектор 15.4Вт з кабелем живлення ЕС</t>
  </si>
  <si>
    <t>2N (СКД)</t>
  </si>
  <si>
    <t>9160341US</t>
  </si>
  <si>
    <t>9160342-S</t>
  </si>
  <si>
    <t>9160344-S</t>
  </si>
  <si>
    <t>9160335-S</t>
  </si>
  <si>
    <t>9160336-S</t>
  </si>
  <si>
    <t>9157101-S</t>
  </si>
  <si>
    <t>9155101C</t>
  </si>
  <si>
    <t>9155401C-E</t>
  </si>
  <si>
    <t>9155101CB</t>
  </si>
  <si>
    <t>9155101B</t>
  </si>
  <si>
    <t>9155401CB-E</t>
  </si>
  <si>
    <t>9155031B</t>
  </si>
  <si>
    <t>91550941US</t>
  </si>
  <si>
    <t>9155021B</t>
  </si>
  <si>
    <t>9155022B</t>
  </si>
  <si>
    <t>9155023B</t>
  </si>
  <si>
    <t>9155011B</t>
  </si>
  <si>
    <t>9155012B</t>
  </si>
  <si>
    <t>9155013B</t>
  </si>
  <si>
    <t>9155051B</t>
  </si>
  <si>
    <t>9155198SET</t>
  </si>
  <si>
    <t>9155301CS</t>
  </si>
  <si>
    <t>9155301S</t>
  </si>
  <si>
    <t>9155301CBS</t>
  </si>
  <si>
    <t>9155301BS</t>
  </si>
  <si>
    <t>9155301CF</t>
  </si>
  <si>
    <t>9155301F</t>
  </si>
  <si>
    <t>9155301CBF</t>
  </si>
  <si>
    <t>9155301BF</t>
  </si>
  <si>
    <t>9156111CB</t>
  </si>
  <si>
    <t>9137111CU</t>
  </si>
  <si>
    <t>9137111U</t>
  </si>
  <si>
    <t>9137131CU</t>
  </si>
  <si>
    <t>9137131U</t>
  </si>
  <si>
    <t>9137161CU</t>
  </si>
  <si>
    <t>9137161U</t>
  </si>
  <si>
    <t>9137111CKU</t>
  </si>
  <si>
    <t>9137111KU</t>
  </si>
  <si>
    <t>9137131CKU</t>
  </si>
  <si>
    <t>9137131KU</t>
  </si>
  <si>
    <t>9137161CKU</t>
  </si>
  <si>
    <t>9137161KU</t>
  </si>
  <si>
    <t>9135331E</t>
  </si>
  <si>
    <t>9135332E</t>
  </si>
  <si>
    <t>9135351E</t>
  </si>
  <si>
    <t>9135352E</t>
  </si>
  <si>
    <t>9135361E</t>
  </si>
  <si>
    <t>9135362E</t>
  </si>
  <si>
    <t>9135181E</t>
  </si>
  <si>
    <t>9135182E</t>
  </si>
  <si>
    <t>9135310E</t>
  </si>
  <si>
    <t>9135301E</t>
  </si>
  <si>
    <t>9135302E</t>
  </si>
  <si>
    <t>9135311E</t>
  </si>
  <si>
    <t>9137430E</t>
  </si>
  <si>
    <t>9137310E</t>
  </si>
  <si>
    <t>9151101CHRPW</t>
  </si>
  <si>
    <t>9151101CRPW</t>
  </si>
  <si>
    <t>9151101RPW</t>
  </si>
  <si>
    <t>9151101CHW</t>
  </si>
  <si>
    <t>9151101CW</t>
  </si>
  <si>
    <t>9151101W</t>
  </si>
  <si>
    <t>9151104CHW</t>
  </si>
  <si>
    <t>9151104CW</t>
  </si>
  <si>
    <t>9151104W</t>
  </si>
  <si>
    <t>9151101CHKW</t>
  </si>
  <si>
    <t>9151101CKW</t>
  </si>
  <si>
    <t>9151101KW</t>
  </si>
  <si>
    <t>9151102CHRW</t>
  </si>
  <si>
    <t>9151102CRW</t>
  </si>
  <si>
    <t>9151102RW</t>
  </si>
  <si>
    <t>9152101W</t>
  </si>
  <si>
    <t>9152102W</t>
  </si>
  <si>
    <t>9152101MW</t>
  </si>
  <si>
    <t>9151031S</t>
  </si>
  <si>
    <t>9151198SET</t>
  </si>
  <si>
    <t>9153101P</t>
  </si>
  <si>
    <t>91378375WH</t>
  </si>
  <si>
    <t>91378376WH</t>
  </si>
  <si>
    <t>91378601WH</t>
  </si>
  <si>
    <t>91378501WH</t>
  </si>
  <si>
    <t>91378401WH</t>
  </si>
  <si>
    <t>91378382W</t>
  </si>
  <si>
    <t>1120101B</t>
  </si>
  <si>
    <t>1120101W</t>
  </si>
  <si>
    <t>91378362EU</t>
  </si>
  <si>
    <t>914421B</t>
  </si>
  <si>
    <t>914421W</t>
  </si>
  <si>
    <t>914431E</t>
  </si>
  <si>
    <t>914422E</t>
  </si>
  <si>
    <t>914423E</t>
  </si>
  <si>
    <t>914481EM</t>
  </si>
  <si>
    <t>914481EST</t>
  </si>
  <si>
    <t>9159014EU</t>
  </si>
  <si>
    <t>9137410E</t>
  </si>
  <si>
    <t>9137411E</t>
  </si>
  <si>
    <t>9137423E</t>
  </si>
  <si>
    <t>9137422E</t>
  </si>
  <si>
    <t>9137420E</t>
  </si>
  <si>
    <t>9137421E</t>
  </si>
  <si>
    <t>9137424E</t>
  </si>
  <si>
    <t>9134165E</t>
  </si>
  <si>
    <t>9134166E</t>
  </si>
  <si>
    <t>11202101-L</t>
  </si>
  <si>
    <t>11202102-L</t>
  </si>
  <si>
    <t>11202103-L</t>
  </si>
  <si>
    <t>11202104-L</t>
  </si>
  <si>
    <t>11202105-L</t>
  </si>
  <si>
    <t>11202106-L</t>
  </si>
  <si>
    <t>11202201-M</t>
  </si>
  <si>
    <t>11202202-M</t>
  </si>
  <si>
    <t>91341481E</t>
  </si>
  <si>
    <t>91378100E</t>
  </si>
  <si>
    <t>01991-001</t>
  </si>
  <si>
    <t>AXIS F9114 MAIN UNIT</t>
  </si>
  <si>
    <t>01991-031</t>
  </si>
  <si>
    <t>AXIS F9114-B MAIN UNIT</t>
  </si>
  <si>
    <t>02192-031</t>
  </si>
  <si>
    <t>AXIS F9104-B MAIN UNIT</t>
  </si>
  <si>
    <t>01990-001</t>
  </si>
  <si>
    <t>AXIS F9111 MAIN UNIT</t>
  </si>
  <si>
    <t>02639-001</t>
  </si>
  <si>
    <t>AXIS F2115-R VARIFOCAL SENSOR</t>
  </si>
  <si>
    <t>02641-001</t>
  </si>
  <si>
    <t>AXIS F2135-RE FISHEYE SENSOR</t>
  </si>
  <si>
    <t>02640-001</t>
  </si>
  <si>
    <t>AXIS F2105-RE STANDARD SENSOR</t>
  </si>
  <si>
    <t>02363-001</t>
  </si>
  <si>
    <t>AXIS F7225-RE Pinhole</t>
  </si>
  <si>
    <t>02364-001</t>
  </si>
  <si>
    <t>AXIS F4105-LRE</t>
  </si>
  <si>
    <t>Q1942-E PT mount 19mm 
Outdoor Thermal Network Camera for positioning unit. 640x480 resolution, 8.3 fps, and 19mm lens with 32°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</si>
  <si>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AXIS A1601 Network Door Controller</t>
  </si>
  <si>
    <t>VMS-UP-GL-1</t>
  </si>
  <si>
    <r>
      <t xml:space="preserve">Upgrade 1 channel from (legacy) VMS to Evo Global, </t>
    </r>
    <r>
      <rPr>
        <b/>
        <sz val="10"/>
        <rFont val="Arial"/>
        <family val="2"/>
        <charset val="204"/>
      </rPr>
      <t>Evo Global Base license required</t>
    </r>
  </si>
  <si>
    <t>Please check the supported countries 
Visit www.axis.com for supported products and application download.
Compact outdoor, HDTV / 1080p, day/night, fixed bullet camera with built-in AXIS License Plate Verifier application. Detect and verify vehicles in single lanes with speed up to 70 km/h (45 mph) in 7 to 20 meter distance (23-65 feet). License plate reading time less than 1 second.
OptimizedIR, Forensic WDR, Lightfinder, shock detection, IK10, IP66/67, NEMA TS-2-2003 v02.06. Operation temperature -40°C to +60°C (-40°F to 140°F). Integrated bracket for easy mounting on wall and ceiling. License plate verification day and night. Powered by IEEE 802.3af Type 1 Class 3 midspan (PoE) or or 12-28 VDC input. Midspan not included.</t>
  </si>
  <si>
    <t>Од. ізм-я</t>
  </si>
  <si>
    <t>Роздрібна ціна у валюті</t>
  </si>
  <si>
    <t>Ціна, грн</t>
  </si>
  <si>
    <t>VEZHA UIC &amp; Container</t>
  </si>
  <si>
    <t>Розпізнавання номерів залізнодорожних вагонів UIC. Робота зі списками та налаштуваннями сповіщень.</t>
  </si>
  <si>
    <t>Рішення включає ефективне розпізнавання номерних знаків, зонування території, управління паркуванням, контроль за дотриманням правил паркування, розумний пошук, а також настроювану систему сповіщень.</t>
  </si>
  <si>
    <t>IV-GD</t>
  </si>
  <si>
    <t>VEZHA Gun Detection</t>
  </si>
  <si>
    <t>VEZHA Gun Detection ефективно розпізнає різні типи зброї в режимі реального часу, використовуючи наявні камери та обладнання. Визначає вид зброї (пістолети, рушниці, ножі)</t>
  </si>
  <si>
    <t>Допомагає ідентифікувати дим і вогонь на ранній стадії та миттєво надсилати сигнал тривоги на ваш комп’ютер, телефон або електронною поштою.</t>
  </si>
  <si>
    <t>Ціни наведено в EUR</t>
  </si>
  <si>
    <t>Код 2N SKU</t>
  </si>
  <si>
    <t>2N® Access Commander - ПЗ для СКУД та домофонів</t>
  </si>
  <si>
    <t>Для 1 IP-домофона = можна безкоштовно завантажити з веб-сайту 2N</t>
  </si>
  <si>
    <t>2N Access Commander – модуль Attendance Monitoring (облік відвідувань)</t>
  </si>
  <si>
    <t>2N Access Commander Box - компактний комп'ютер із попередньо встановленим ПЗ 2N® Access Commander для контролю доступу, оптимізований для використання з 500 пристроями та 7000 користувачами (до 1500 користувачів на групу).</t>
  </si>
  <si>
    <t>2N® PICard Commander - ПЗ для керування захищеними картками</t>
  </si>
  <si>
    <t>2N PICard Commander license</t>
  </si>
  <si>
    <t>Ліцензія PICard Commander. Ліцензія генерується за допомогою ключа пристрою сумісного USB-зчитувача (незахищений - 9137421E, захищений - 9137424E).</t>
  </si>
  <si>
    <t>2N® Access Unit - мережеві зчитувачі з вбудованим контролером</t>
  </si>
  <si>
    <t>*Зверніть увагу, що 2N® Access Unit поставляється без рамки! Ви повинні додати рамку для монтажу на поверхню (9155021) або для вбудованого монтажу (9155014+9155011)</t>
  </si>
  <si>
    <t>2N Access Unit M 13.56 MHz, NFC ready - 3m Eth cable</t>
  </si>
  <si>
    <t>2N Access Unit M - RFID - зчитувач карт доступу з частотою 13,56 МГц, підтримує технологію NFC. Пристрій також включає контролер з повним інтелектуальним прийняттям рішень.</t>
  </si>
  <si>
    <t>2N Access Unit M 125kHz, 13.56MHz, NFC -  3m Eth cable</t>
  </si>
  <si>
    <t>2N Access Unit M - зчитувач карт доступу. Пристрій читає карти на частотах 125 кГц і 13,56 МГц. Він також включає в себе контролер з повним інтелектуальним рішенням.</t>
  </si>
  <si>
    <t>2N Access Unit M Bluetooth &amp; RFID - 125kHz, 13.56MHz, NFC - 3m Eth cable</t>
  </si>
  <si>
    <t>2N Access Unit M - RFID - зчитувач карт доступу з технологіями Bluetooth, NFC.</t>
  </si>
  <si>
    <t>2N Access Unit M - RFID - зчитувач карт доступу з частотами 125 кГц і 13,56 МГц, з двофакторною аутентифікацією і клавіатурою.</t>
  </si>
  <si>
    <t>9160345              </t>
  </si>
  <si>
    <t>2N Access Unit 2.0 Bluetooth &amp; RFID - 125kHz, 13.56MHz, NFC, PICard compatible     </t>
  </si>
  <si>
    <t>2N Access Unit 2.0 - ІР зчитувач, безконтактний блок контролю доступу «два в одному» з Bluetooth і RFID, сумісний з PICard, який забезпечує доступ до електронно захищених дверей за допомогою RFID-картки та/або смартфона з підтримкою NFC як пристрою ідентифікації користувача.</t>
  </si>
  <si>
    <t>9160345-S</t>
  </si>
  <si>
    <t>2N Access Unit 2.0 Bluetooth &amp; RFID - 125kHz, secured 13.56MHz, NFC, PICard compatible      </t>
  </si>
  <si>
    <t>2N Access Unit 2.0 - ІР зчитувач, захищений безконтактний, Bluetooth і RFID, незалежний блок контролю доступу, який дозволяє отримати доступ до електронно захищених дверей за допомогою карти RFID або смартфона з підтримкою Bluetooth як пристрою ідентифікації користувача.</t>
  </si>
  <si>
    <t xml:space="preserve">9160346                                                </t>
  </si>
  <si>
    <t>2N Access Unit 2.0 Touch keypad &amp; RFID - 125kHz, 13.56MHz, NFC, PICard compatible</t>
  </si>
  <si>
    <t>2N Access Unit 2.0 - комбінована сенсорна клавіатура та зчитувач RFID. Блок незалежного доступу оснащений сенсорною цифровою клавіатурою, яка забезпечує доступ до будівлі за допомогою введеного PIN-коду або зчитувача карт RFID із додатковою захищеною карткою для подвійного доступу до будівлі / кімната.</t>
  </si>
  <si>
    <t xml:space="preserve">9160346-S          </t>
  </si>
  <si>
    <t>2N Access Unit 2.0 Touch keypad &amp; RFID - 125kHz, secured 13.56MHz, NFC, PICard compatible</t>
  </si>
  <si>
    <t>2N Access Unit 2.0 - захищена комбінована сенсорна клавіатура та зчитувач RFID. Блок незалежного доступу оснащений високочутливою, цифровою клавіатурою, яка забезпечує доступ до будівлі за допомогою введеного PIN-коду або зчитувача карт RFID із додатковою захищеною карткою для подвійного доступу до будівлі / кімнати.</t>
  </si>
  <si>
    <t xml:space="preserve">9160347              </t>
  </si>
  <si>
    <t>2N Access Unit 2.0 Touch keypad &amp; Bluetooth &amp; RFID - 125kHz, 13.56MHz, NFC, PICard compatible</t>
  </si>
  <si>
    <t>2N Access Unit 2.0 - це клавіатура "три в одному", безконтактний блок контролю доступу з Bluetooth і RFID-зчитувачем, який забезпечує доступ до електронно захищених дверей за допомогою сенсорної клавіатури, картки RFID та/або смартфона з підтримкою Bluetooth як пристрою автентифікації користувача.</t>
  </si>
  <si>
    <t>9160347-S         </t>
  </si>
  <si>
    <t>2N Access Unit 2.0 Touch keypad &amp; Bluetooth &amp; RFID - 125kHz, secured 13.56MHz, NFC,  PICard compatible</t>
  </si>
  <si>
    <t>2N Access Unit 2.0  - це захищений зчитувач контролю доступу «три в одному», який забезпечує доступ до дверей з електронним захистом за допомогою сенсорної клавіатури, картки RFID та/або смартфона з підтримкою Bluetooth як пристрою автентифікації користувача.</t>
  </si>
  <si>
    <t>2N® Access Unit - аксесуари</t>
  </si>
  <si>
    <t>2N® IP Style - преміальний IP-домофон</t>
  </si>
  <si>
    <t>9157101P</t>
  </si>
  <si>
    <t xml:space="preserve"> 2N IP Style main unit, Antibac,  PICard compatible</t>
  </si>
  <si>
    <t>2N IP Style - Сенсорний дверний домофон з антибактеріальним екраном. IP-домофон має стильний дизайн і 10-дюймовий дисплей. Обробляє кілька одночасних потоків у форматі Full HD. Має чіп 5 MPx. Підтримує широкий динамічний діапазон. Використовує високоякісне кольорове зображення навіть в умовах слабкого освітлення.</t>
  </si>
  <si>
    <t>9157101P-S</t>
  </si>
  <si>
    <t>IP Style Touchscreen Door Intercom with Antibacterial Screen (supports secured RFID cards)</t>
  </si>
  <si>
    <t>2N IP Style - Дверний домофон із сенсорним і антибактеріальним екраном (підтримує захищені карти RFID). Обробляє кілька одночасних потоків Full HD. Має чіп 5 MPx. Підтримує широкий динамічний діапазон. Використовує високоякісне кольорове зображення навіть в умовах слабкого освітлення</t>
  </si>
  <si>
    <t>2N® IP Style - Installation Accessories - аксесуари для монтажу</t>
  </si>
  <si>
    <t xml:space="preserve">2N® IP Style - Accessories - аксесуари </t>
  </si>
  <si>
    <t>Antibacterial protector for IP Style</t>
  </si>
  <si>
    <t>Антибактеріальний захисний екран для 2N IP Style. Забезпечує до 99% антибактеріального захисту інтерфейсу сенсорного екрану. Перевірено незалежною лабораторією ISO. Живиться природним світлом, що забезпечує постійний захист.</t>
  </si>
  <si>
    <t>2N® Gigabit PoE+ Injector, Tenda PoE30G-AT</t>
  </si>
  <si>
    <t>2N® IP Verso – модульний IP-домофон</t>
  </si>
  <si>
    <t>Основний блок з камерою або без камери можна комбінувати тільки з 2-х або 3-модульними рамами або коробками. Головний блок займатиме лише одну позицію, інші вільні для модулів розширення. Одна модульна рама або коробка підходить лише для модулів розширення.</t>
  </si>
  <si>
    <t>9155211C</t>
  </si>
  <si>
    <t>2N IP Verso 2.0 Main unit with camera</t>
  </si>
  <si>
    <t>2N IP Verso 2.0 - основний (базовий) модуль з HD камерою. Використання технології LTE означає, що не потрібно жодного іншого кабелю, крім джерела живлення, з перевагою всіх функцій, таких як відеозв'язок. Основний блок з HD-камерою може супроводжуватися зчитувачем RFID, Bluetooth або зчитувачем відбитків пальців.</t>
  </si>
  <si>
    <t>9155211CB</t>
  </si>
  <si>
    <t>2N IP Verso 2.0 Main unit with camera, Black</t>
  </si>
  <si>
    <t>2N IP Verso 2.0 - основний (базовий) модуль з HD камерою. Використання технології LTE означає, що не потрібно жодного іншого кабелю, крім джерела живлення, з перевагою всіх функцій, таких як відеозв'язок. Основний блок з HD-камерою може супроводжуватися зчитувачем RFID, Bluetooth або зчитувачем відбитків пальців. Чорний.</t>
  </si>
  <si>
    <t>2N® IP Verso modules - модулі</t>
  </si>
  <si>
    <t>2N IP Verso – Bluetooth &amp; RFID reader 125kHz, 13.56MHz, NFC, PICard compatible</t>
  </si>
  <si>
    <t xml:space="preserve">2N IP Verso - комбінований модуль з Bluetooth і RFID - зчитувачем, підтримує карти HID SE 125 кГц і 13,56 МГц і NFC, внутрішня і зовнішня установка, Bluetooth через додаток Mobile Key і сумісний з технологією Picard. </t>
  </si>
  <si>
    <t>91550945-S</t>
  </si>
  <si>
    <t>2N IP Verso – Bluetooth &amp; RFID reader 125kHz, secured 13.56MHz, NFC, PICard compatible</t>
  </si>
  <si>
    <t>2N IP Verso - комбінований модуль з Bluetooth і RFID - зчитувачем карток 125 кГц, і захищених 13.56 МГЦ, NFC. Також є можливість аутентифікації користувача за допомогою смартфона з встановленим додатком 2N® Mobile Key.</t>
  </si>
  <si>
    <t>2N IP Verso – Touch keypad &amp; RFID reader 125kHz, 13.56MHz, NFC, PICard compatible</t>
  </si>
  <si>
    <t>2N IP Verso - комбінований модуль з клавіатурою і зчитувачем RFID карток, NFC. Завдяки багаточастотному зчитувачу, модуль обробляє RFID картки з частотою 125 кГц і захищені з частотою 13.56 МГц. Крім того, клавіатура використовується для верифікації за допомогою введення PIN коду, як додатковий рівень безпеки.</t>
  </si>
  <si>
    <t>91550946-S</t>
  </si>
  <si>
    <t>2N IP Verso – Touch keypad &amp; RFID reader 125kHz, secured 13.56MHz, NFC, PICard compatible</t>
  </si>
  <si>
    <t>91550947       </t>
  </si>
  <si>
    <t>2N IP Verso – Touch keypad &amp; Bluetooth &amp; RFID reader 125kHz, 13.56MHz, NFC, PICard compatible</t>
  </si>
  <si>
    <t>2N IP Verso - комбінований модуль для IP Verso (відео) домофона, "All-In-One" з картрідером, сенсорною клавіатурою та RFID зчитувачем карток 125 кГц (EM), 13,56 МГц, NFC і підтримка технології 2N PICard. Сенсорна клавіатура (чутливість 0,1 пФ), зчитувач Bluetooth, сумісний з BLE (Bluetooth 5.0).</t>
  </si>
  <si>
    <t xml:space="preserve">91550947-S       </t>
  </si>
  <si>
    <t>2N IP Verso – Touch keypad &amp; Bluetooth &amp; RFID reader 125kHz, secured 13.56MHz,NFC,  PICard compatible</t>
  </si>
  <si>
    <t>2N IP Verso - комбінований модуль з клавіатурою і зчитувачем RFID карток, NFC.</t>
  </si>
  <si>
    <t>2N® IP Verso - Vigik module</t>
  </si>
  <si>
    <t>2N® IP Verso - Installation Accessories - аксесуари для монтажу</t>
  </si>
  <si>
    <t>2N® IP Verso - Accessories - аксесуари</t>
  </si>
  <si>
    <t>2N® IP Solo - компактний IP-відеодомофон</t>
  </si>
  <si>
    <t>2N® IP Solo - Installation Accessories - аксесуари для монтажу</t>
  </si>
  <si>
    <t>2N® IP Base - бюджетний IP-відеодомофон</t>
  </si>
  <si>
    <t>2N® IP Base - Installation Accessories- аксесуари для монтажу</t>
  </si>
  <si>
    <t>2N IP Base - задня монтажна панель</t>
  </si>
  <si>
    <t>2N® IP Force- захищений IP-домофон для гучних оточень</t>
  </si>
  <si>
    <t>2N IP Force - IP домофон з HD камерою, 1 кнопка виклику, вихід для зчитувача RFID карт та динамік 10 Вт</t>
  </si>
  <si>
    <t>2N IP Force - IP домофон із SD камерою, 1 кнопка виклику, вихід для зчитувача RFID карт та динамік 10 Вт</t>
  </si>
  <si>
    <t>2N IP Force - IP домофон без камери, 1 кнопка виклику, вихід для зчитувача RFID карт та динамік 10 Вт</t>
  </si>
  <si>
    <t>2N IP Force - IP домофон із HD камерою, 1 кнопка виклику та динамік 10 Вт</t>
  </si>
  <si>
    <t>2N IP Force - IP домофон із SD камерою, 1 кнопка виклику та динамік 10 Вт</t>
  </si>
  <si>
    <t>2N IP Force - IP домофон без камери, 1 кнопка виклику та динамік 10 Вт</t>
  </si>
  <si>
    <t>2N IP Force - IP домофон з HD камерою, 4 кнопки виклику та динамік 10 Вт</t>
  </si>
  <si>
    <t>2N IP Force - IP домофон без камери, 4 кнопки виклику та динамік 10 Вт</t>
  </si>
  <si>
    <t>2N IP Force - IP домофон із HD камерою, 1 кнопка виклику, клавіатура та динамік 10 Вт</t>
  </si>
  <si>
    <t>2N IP Force - IP домофон із SD камерою, 1 кнопка виклику, клавіатура та динамік 10 Вт</t>
  </si>
  <si>
    <t>2N IP Force - IP домофон без камери, 1 кнопка виклику, клавіатура та динамік 10 Вт</t>
  </si>
  <si>
    <t>2N IP Force - IP домофон з HD камерою, 2 кнопки виклику, вихід для зчитувача RFID карт та динамік 10 Вт</t>
  </si>
  <si>
    <t>2N IP Force - IP домофон із SD камерою, 2 кнопки виклику, вихід для зчитувача RFID карт та динамік 10 Вт</t>
  </si>
  <si>
    <t>2N IP Force - IP домофон без камери, 2 кнопки виклику, вихід для зчитувача RFID карт, та динамік 10 Вт</t>
  </si>
  <si>
    <t>2N® IP Safety - IP-аудіодомофон для надзвичайних ситуацій</t>
  </si>
  <si>
    <t>2N® IP Force &amp; Safety - аксесуари для монтажу</t>
  </si>
  <si>
    <t>2N® IP Force &amp; Safety - аксесуари</t>
  </si>
  <si>
    <t>2N® IP Uni - IP-аудіодомофон</t>
  </si>
  <si>
    <t>2N® IP Uni - Installation Accessories - аксесуари для монтажу</t>
  </si>
  <si>
    <t>2N® IP Audio Kit - IP-домофон</t>
  </si>
  <si>
    <t>2N® IP Audio Kit - Accessories - аксесуари</t>
  </si>
  <si>
    <t>2N® IP Intercoms Licenses &amp; Apps - ліцензії та додатки</t>
  </si>
  <si>
    <t>2N® Integration Licenses - плагіни для інтеграції</t>
  </si>
  <si>
    <t>2N® Mobile Video - підписка на мобільні дзвінки</t>
  </si>
  <si>
    <t>2N® Answering Units</t>
  </si>
  <si>
    <t>2N® Indoor Panels - абонентські панелі</t>
  </si>
  <si>
    <t>2N® Indoor Panels - лицензії</t>
  </si>
  <si>
    <t>2N® Indoor Panels - Accessories - аксесуари</t>
  </si>
  <si>
    <t>2N® Indoor Phones - телефони для отримання дзвінків</t>
  </si>
  <si>
    <t>2N® SIP Audio Systems - системи мовного оповіщення</t>
  </si>
  <si>
    <t>2N® SIP Audio Systems - Accessories</t>
  </si>
  <si>
    <t>IP Intercoms Accessories - Аксесуари для IP інтеркомів</t>
  </si>
  <si>
    <t>Smart Extensions</t>
  </si>
  <si>
    <t>2N® Access control - cards and external readers - Контроль доступу - RFID карти та зовнішні зчитувачи</t>
  </si>
  <si>
    <t>RFID karta Mifare Desfire EV3 4K 13.56MHz - 2N logo 10pcs</t>
  </si>
  <si>
    <t>Mifare Desfire EV3 4K RFID-карта, 13,56 МГц, 10 шт.</t>
  </si>
  <si>
    <t>RFID fob Mifare Desfire EV3 4K 13.56MHz - 10 psc</t>
  </si>
  <si>
    <t>Power supplies - Адаптери живлення</t>
  </si>
  <si>
    <t>Менеджер з розвитку бізнесу</t>
  </si>
  <si>
    <t>Володимир Міщан</t>
  </si>
  <si>
    <t>v.mishchan@iqtrading.ua</t>
  </si>
  <si>
    <t>Асистент відділу продажів</t>
  </si>
  <si>
    <t>Євгенія Деккер</t>
  </si>
  <si>
    <t>y.dekker@iqtrading.ua</t>
  </si>
  <si>
    <t>02811-001</t>
  </si>
  <si>
    <t>AXIS P1465-LE-3 L.P-Verifier Kit</t>
  </si>
  <si>
    <t>Please check the supported countries Visit www.axis.com for supported products and application download.
Compact outdoor, HDTV / 1080p, day/night, fixed bullet camera with built-in AXIS License Plate Verifier application. Detect and verify vehicles in single lanes with speed up to 70 km/h (45 mph) in 7 to 20 meter distance (23-65 feet). License plate reading time less than 1 second.
OptimizedIR, Forensic WDR, Lightfinder, shock detection, IK10, IP66/67, NEMA TS-2-2003 v02.06. Operation temperature -40°C to +60°C (-40°F to 140°F). Integrated bracket for easy mounting on wall and ceiling. License plate verification day and night. Powered by IEEE 802.3af Type 1 Class 3 midspan (PoE) or or 12-28 VDC input. Midspan not included.</t>
  </si>
  <si>
    <t>02676-001</t>
  </si>
  <si>
    <t>AXIS M4215-V</t>
  </si>
  <si>
    <t>Compact, varifocal, D/N mini dome with dust- and vandal-resistant casing for easy indoor mounting. 3.6-6.6 mm with remote zoom and focus simplifying the installation. Multiple, individually configurable H.264, H.265 and Motion JPEG streams; 2MP for wide 16:9 view with up to 30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</si>
  <si>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02677-001</t>
  </si>
  <si>
    <t>AXIS M4215-LV</t>
  </si>
  <si>
    <t>Compact, varifocal, D/N mini dome with built-in IR illumination and dust- and vandal-resistant casing for easy indoor mounting. 3.6-6.6 mm with remote zoom and focus simplifying the installation. Multiple, individually configurable H.264, H.265 and Motion JPEG streams; 2MP for wide 16:9 view with up to 30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</si>
  <si>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02678-001</t>
  </si>
  <si>
    <t>AXIS M4218-V</t>
  </si>
  <si>
    <t>Compact, varifocal, D/N mini dome with dust- and vandal-resistant casing for easy indoor mounting. 3.6-6.6 mm with remote zoom and focus simplifying the installation. Multiple, individually configurable H.264, H.265 and Motion JPEG streams; 8MP for wide 16:9 view with up to 15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</si>
  <si>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02679-001</t>
  </si>
  <si>
    <t>AXIS M4218-LV</t>
  </si>
  <si>
    <t>Compact, varifocal, D/N mini dome with built-in IR illumination and dust- and vandal-resistant casing for easy indoor mounting. 3.6-6.6 mm with remote zoom and focus simplifying the installation. Multiple, individually configurable H.264, H.265 and Motion JPEG streams; 8MP for wide 16:9 view with up to 15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</si>
  <si>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02510-001</t>
  </si>
  <si>
    <t>AXIS M4317-PLVE</t>
  </si>
  <si>
    <t>AXIS M4317-PLVE is a discreet, IK10 and IP66 outdoor-ready mini dome designed with 6 MP sensor and stereographic lens, that can deliver multiple 360° or 180° panoramic views at up to 30 fps with no blind spots. Thanks to Sharpdome 360, this panoramic camera delivers greater sharpness at the edges of the image.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M4317-PLVE comes with build-in configurable IR, making it perfect for low light situations. Signed firmware and secure boot ensure firmware authenticity. Power over Ethernet.</t>
  </si>
  <si>
    <t>02511-001</t>
  </si>
  <si>
    <t>AXIS M4318-PLVE</t>
  </si>
  <si>
    <t>AXIS M4318-PLVE is a discreet, IK10 and IP66 outdoor-ready mini dome designed with 12 MP sensor and stereographic lens, that can deliver 360° or 180° panoramic views at up to 30 fps with no blind spots. Thanks to Sharpdome 360, this panoramic camera delivers greater sharpness at the edges of the image.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M4318-PLVE comes with build-in configurable IR, making it perfect for low light situations. Signed firmware and secure boot ensure firmware authenticity. Power over Ethernet.</t>
  </si>
  <si>
    <t>02636-001</t>
  </si>
  <si>
    <t>AXIS M4327-P</t>
  </si>
  <si>
    <t>AXIS M4327-P is an ultra-compact, indoor fixed mini dome with 6 MP sensor and stereographic lens, that can deliver multiple 360° or 180° panoramic views at up to 30 fps with no blind spots.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M4327-P is delivered factory-focused and features digital roll functionality for easy installation. Signed firmware and secure boot ensure firmware authenticity. Environment-friendly, PVC-free with recycled plastics. Power over Ethernet.</t>
  </si>
  <si>
    <t>02637-001</t>
  </si>
  <si>
    <t>AXIS M4328-P</t>
  </si>
  <si>
    <t>AXIS M4328-P is an ultra-compact, indoor fixed mini dome with 12 MP sensor and stereographic lens, that can deliver 360° or 180° panoramic views at up to 30 fps with no blind spots.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M4328-P is delivered factory-focused and features digital roll functionality for easy installation. Signed firmware and secure boot ensure firmware authenticity. Environment-friendly, PVC-free with recycled plastics. Power over Ethernet.</t>
  </si>
  <si>
    <t>02450-001</t>
  </si>
  <si>
    <t>AXIS P3827-PVE</t>
  </si>
  <si>
    <t>AXIS P3827-PVE delivers a 180º panoramic overview of extensive areas with high resolution images and incredible details up to 30 fps. With 7 MP resolution and seamless stitching of all four images, it offers 180° horizontal and 90° vertical coverage with no blind spots. Built on ARTPEC-8, it offers powerful artificial intelligence and deep learning analytics on the edge. With AXIS Object Analytics, it can accurately detect and classify moving objects for more effective monitoring. Including horizon straightening, this product will give an excellent viewing experience, enabling to set the horizon in the image. Additionally, built-in cybersecurity features prevent unauthorized access and safeguard your system. Power over Ethernet.</t>
  </si>
  <si>
    <t>02616-001</t>
  </si>
  <si>
    <t>AXIS Q3626-VE</t>
  </si>
  <si>
    <t>Advanced dome camera with remote adjustment by Pan, Tilt, Roll and Zoom (PTRZ). Inlcudes a Deep Learning Processing Unit (DLPU) for advanced edge analytics. Support for Forensic WDR, Lightfinder 2.0. Robust, dust- and IK10 vandal-resistant outdoor-ready metal casing.
Varifocal 4-9 mm P-Iris lens with remote pan, tilt, roll, zoom and focus. Electronic Image Stabilization.
Multiple, individually configurable streams, H.264/H.265 with Zipstream and Motion JPEG. 4MP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</si>
  <si>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02617-001</t>
  </si>
  <si>
    <t>AXIS Q3628-VE</t>
  </si>
  <si>
    <t>Advanced dome camera with remote adjustment by Pan, Tilt, Roll and Zoom (PTRZ). Inlcudes a Deep Learning Processing Unit (DLPU) for advanced edge analytics. Support for Forensic WDR, Lightfinder 2.0. Robust, dust- and IK10 vandal-resistant outdoor-ready metal casing.
Varifocal 6-13 mm P-Iris lens with remote pan, tilt, roll, zoom and focus. Electronic Image Stabilization.
Multiple, individually configurable streams, H.264/H.265 with Zipstream and Motion JPEG. 8MP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</si>
  <si>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02812-001</t>
  </si>
  <si>
    <t>AXIS P3265-LVE-3 L.P- Verifier Kit</t>
  </si>
  <si>
    <t>Please check the supported countries Visit www.axis.com for supported products and application download.
Discreet outdoor, HDTV / 1080p, day/night, dust- and IK10 vandal-resistant fixed dome camera with built-in AXIS License Plate Verifier application. Detect and verify vehicles in single lanes with speed up to 30 km/h (19 mph) in 2 to 7 meter distance (7 to 23 feet) to allow vehicle entry/exit into a controlled area. I/O port for direct control, built-in block and allow lists of up to 1000 license plates. License plate reading time less than 1 second.
OptimizedIR, Forensic WDR, Lightfinder, shock detection, IK10, IP66/67. Operation temperature -40°C to +50°C (-40°F to 122°F). Includes mounting bracket for wall/ceiling or junction boxes. License plate verification day and night. Powered by IEEE 802.3af Type 1 Class 3 midspan (PoE). Midspan not included.</t>
  </si>
  <si>
    <t>15MP indoor panoramic camera with PTZ and 10x optical zoom. Panoramic part; 3x5MP sensors for 360degrees surveillance 
PTZ part; HDTV 1080 (1920x1080) automatic day/night and autofocus. WDR- Forensic Capture H.264/265 with Zipstream, MJPEG Two-way audio, Deterrence LED, 30W PoE 802.3at or 24V, IP52, White body as standard. Surface mount or Axis PTZ standard mount. Midspan not included.</t>
  </si>
  <si>
    <t>02413-001</t>
  </si>
  <si>
    <t>AXIS P5676-LE 50 Hz</t>
  </si>
  <si>
    <t>PTZ camera with QHD 2560x1440 @50fps (4MP), 30x optical zoom with autofocus. IP66, IK10 and NEMA 4X. Zipstream with H.264/ H.265. Auto day/night, IR illumination 200M. Continuous 360º rotation. Shock detection, Tour recording and Active Gatekeeper. Compass ruler overlay, Privacy mask with chameleon and mosaic masking. Build in analytics, Fence Guard, Loitering Guard, Audio detection, Advanced Gatekeeper, Autotracker 2. Clear transparent dome cover. No mounting bracket or midspan included (several different accessories available).</t>
  </si>
  <si>
    <t>02649-001</t>
  </si>
  <si>
    <t>AXIS Q2101-TE 7 mm 8.3 fps</t>
  </si>
  <si>
    <t>Q2101-TE is an ARTPEC 8 based thermometric camera that lets you remotely monitor temperatures from -40 °C to 350 °C (-40 °F to 660 °F). Robust and impact-resistant (IK10 and IP66/67), it includes built-in cybersecurity features to help safeguard your system. The product is halogen free. Edge-to-edge functionality lets you connect network speakers and other Axis network devices.
Q2101-TE can be PT-mounted (PT head sold separately). When PT-mounted, Q2101-TE supports the Axis unique feature of Thermometric guard tour, giving you the possibility to configure 10 polygonal detection areas per preset. With up to 256 presets you can monitor very large and complex scenes for specific temperature levels and temperature change rates. 
With early fire detection analytics (included), it’s possible to set triggers and preventively act on early signs of fire. The Early Fire Detection ACAP comes with a smart filtering function eliminating many false alarms, commonly originating from work vehicles such as truck, excavators and cars.</t>
  </si>
  <si>
    <t>02651-001</t>
  </si>
  <si>
    <t>AXIS Q2101-TE 13 mm 8.3 fps</t>
  </si>
  <si>
    <t>02668-001</t>
  </si>
  <si>
    <t>AXIS Q2101-TE 19 mm 8.3 fps</t>
  </si>
  <si>
    <t>AXIS M7116 VIDEO ENCODER</t>
  </si>
  <si>
    <t>AXIS P7316 VIDEO ENCODER</t>
  </si>
  <si>
    <t>16-channel video encoder. Max 4K resolution at 15fp on 4x channels. The video encoder has 4x ARTPEC-7 chips and 4x IP addresses H.264, H265 and Motion JPEG on all channels. Video motion detection. Active tampering alarm. Two-way audio with audio detection. SFP slot for optional fiber connection and/or network redundancy. Unit includes 4x micro SD card slots for edge storage. PTZ support. Signed firmware and secure boot to enhance cybersecurity.
It includes a power supply.</t>
  </si>
  <si>
    <t>2N® IP Phone D7A - модуль розширення з екраном 4.3" для IP відеотелефону</t>
  </si>
  <si>
    <t>Кронштейн для кріплення на стіну телефону 2N® IP Phone D7A</t>
  </si>
  <si>
    <t>В00009982</t>
  </si>
  <si>
    <t>В00009983</t>
  </si>
  <si>
    <t>В00009984</t>
  </si>
  <si>
    <t>В00009985</t>
  </si>
  <si>
    <t>В00009986</t>
  </si>
  <si>
    <t>В00009987</t>
  </si>
  <si>
    <t>В00009988</t>
  </si>
  <si>
    <t>В00009989</t>
  </si>
  <si>
    <t>В00009990</t>
  </si>
  <si>
    <t>В00009991</t>
  </si>
  <si>
    <t>В00009992</t>
  </si>
  <si>
    <t>В00009993</t>
  </si>
  <si>
    <t>В00009994</t>
  </si>
  <si>
    <t>В00009995</t>
  </si>
  <si>
    <t>В00009996</t>
  </si>
  <si>
    <t>В00009997</t>
  </si>
  <si>
    <t>В00009998</t>
  </si>
  <si>
    <t>В00009999</t>
  </si>
  <si>
    <t>XNB-6002</t>
  </si>
  <si>
    <t>SLA-T2480A</t>
  </si>
  <si>
    <t>SLA-T2480VA</t>
  </si>
  <si>
    <t>SLA-T1080FA</t>
  </si>
  <si>
    <t>SLA-T4680D</t>
  </si>
  <si>
    <t>SLA-T4680DS</t>
  </si>
  <si>
    <t>SLA-T4680DW</t>
  </si>
  <si>
    <t>SBL-100D</t>
  </si>
  <si>
    <t>SBL-101C</t>
  </si>
  <si>
    <t>SBC-165W</t>
  </si>
  <si>
    <t>SBS-165TM</t>
  </si>
  <si>
    <t>SHS-165F</t>
  </si>
  <si>
    <t>XND-6080V</t>
  </si>
  <si>
    <t>XND-6080RV</t>
  </si>
  <si>
    <t>XNF-9013RV</t>
  </si>
  <si>
    <t>PNM-C9022RV</t>
  </si>
  <si>
    <t>PNM-9084QZ1</t>
  </si>
  <si>
    <t>XNV-6083Z</t>
  </si>
  <si>
    <t>XNV-8083Z</t>
  </si>
  <si>
    <t>QNV-C8083R</t>
  </si>
  <si>
    <t>QNV-C9083R</t>
  </si>
  <si>
    <t>XNV-6083RZ</t>
  </si>
  <si>
    <t>XNV-8083RZ</t>
  </si>
  <si>
    <t>XNV-9083RZ</t>
  </si>
  <si>
    <t>QNO-C8083R</t>
  </si>
  <si>
    <t>QNO-C9083R</t>
  </si>
  <si>
    <t>TNO-L3030T</t>
  </si>
  <si>
    <t>TNO-L4030T</t>
  </si>
  <si>
    <t>TNO-L4030TR</t>
  </si>
  <si>
    <t>SPE-1630</t>
  </si>
  <si>
    <t>SPM-4210</t>
  </si>
  <si>
    <t>SPD-152</t>
  </si>
  <si>
    <t>SMT-2212</t>
  </si>
  <si>
    <t>SMT-3240</t>
  </si>
  <si>
    <t>SPA-C100B</t>
  </si>
  <si>
    <t>SPA-C100W</t>
  </si>
  <si>
    <t>SPA-P100B</t>
  </si>
  <si>
    <t>SPA-P100W</t>
  </si>
  <si>
    <t>SPA-W100B</t>
  </si>
  <si>
    <t>SPA-W100W</t>
  </si>
  <si>
    <t>SPA-H100B</t>
  </si>
  <si>
    <t>SPA-H100W</t>
  </si>
  <si>
    <t>SPA-D1000</t>
  </si>
  <si>
    <t>SPA-S1000</t>
  </si>
  <si>
    <t>SPO-6011</t>
  </si>
  <si>
    <t>SPO-8315</t>
  </si>
  <si>
    <t>SPC-2001</t>
  </si>
  <si>
    <t>SHD-1350FPW</t>
  </si>
  <si>
    <t>SHD-1600FW</t>
  </si>
  <si>
    <t>SHD-1600FPW</t>
  </si>
  <si>
    <t>SHD-3000F1</t>
  </si>
  <si>
    <t>SHD-3000F4</t>
  </si>
  <si>
    <t>SHD-3000F5</t>
  </si>
  <si>
    <t>SHP-1520FW</t>
  </si>
  <si>
    <t>SHP-1680FPW</t>
  </si>
  <si>
    <t>SBC-160B</t>
  </si>
  <si>
    <t>SBC-160BF</t>
  </si>
  <si>
    <t>SBC-180B</t>
  </si>
  <si>
    <t>SBC-170C</t>
  </si>
  <si>
    <t>SBC-170CB</t>
  </si>
  <si>
    <t>SBC-170CW</t>
  </si>
  <si>
    <t>SBP-215HMW</t>
  </si>
  <si>
    <t>SBP-300WMS</t>
  </si>
  <si>
    <t>SBB-300PMW1</t>
  </si>
  <si>
    <t>SBP-160HMW1</t>
  </si>
  <si>
    <t>SBP-180HMW1</t>
  </si>
  <si>
    <t>SBP-301HMW3</t>
  </si>
  <si>
    <t>SBF-100B1</t>
  </si>
  <si>
    <t>SBV-120GW</t>
  </si>
  <si>
    <t>SPG-IND12B</t>
  </si>
  <si>
    <t>SPG-IND72B</t>
  </si>
  <si>
    <t>SPB-FCD85W</t>
  </si>
  <si>
    <t>SPB-IND85W</t>
  </si>
  <si>
    <t>SPB-VAN85W</t>
  </si>
  <si>
    <t>SPG-IND16B</t>
  </si>
  <si>
    <t>SPB-IND12</t>
  </si>
  <si>
    <t>SPB-INW12</t>
  </si>
  <si>
    <t>SPB-INW72</t>
  </si>
  <si>
    <t>SPB-IND81V</t>
  </si>
  <si>
    <t>SPB-IND88W</t>
  </si>
  <si>
    <t>SPB-VAN3</t>
  </si>
  <si>
    <t>SPB-VAN11</t>
  </si>
  <si>
    <t>SPB-VAN12</t>
  </si>
  <si>
    <t>SPB-VAW12</t>
  </si>
  <si>
    <t>SPB-VAN71</t>
  </si>
  <si>
    <t>SPB-VAN72</t>
  </si>
  <si>
    <t>SPB-VAW72</t>
  </si>
  <si>
    <t>SPB-VAN88W</t>
  </si>
  <si>
    <t>SPB-VAN89W</t>
  </si>
  <si>
    <t>SPB-PTZ85W</t>
  </si>
  <si>
    <t>SHB-4301HP</t>
  </si>
  <si>
    <t>SHB-9000H</t>
  </si>
  <si>
    <t>SPI-50</t>
  </si>
  <si>
    <t>IV-LPR-Pro</t>
  </si>
  <si>
    <t>AXIS TW1100 Clip Mount 5P 5 pack mount for the Klick Fast adaptor on the Axis body worn cameras. The clip mount is an easy to use, versatile mount suitable for many types of clothing.</t>
  </si>
  <si>
    <t>AXIS TW1101 MOLLE Mount 5P. 5 pack mount for the Klick Fast adaptor on the Axis body worn cameras. The MOLLE mount is especially suitable for the MOLLE system found on tactical equipment and such.</t>
  </si>
  <si>
    <t>AXIS TW1103 Chest Harness Mount 5P 5 pack mount for the Klick Fast adaptor on the Axis body worn cameras. The chest harness mount holds the camera independent of choice of clothing.</t>
  </si>
  <si>
    <t>Professional photography meets video surveillance. AXIS Q1659 Network Camera offers ultra-high image resolution for surveillance in superb detail at 8 frames per second, achieving unprecedented levels of detail for observing open spaces and across long distances.
It features digital single-lens reflex (DSLR) imaging technology and offers a choice of Canon EF/EF-S lenses, depending on individual user needs. Equipped with an EF lens mount, the camera enables easy lens changes.
AXIS Q1659 is compatible with a broad number of video management systems, and it supports Zipstream that significantly reduces bandwidth and storage requirements.
​&gt; 20 MP resolution
&gt; Canon EF mount and EF/EF-S lenses
&gt; Axis’ Zipstream technology
&gt; PoE and SFP slot for optional fiber connectivity
&gt; Optional accessory housing​</t>
  </si>
  <si>
    <t>AXIS FA1125 is an extremely discreet indoor, pin hole lens, Sensor Unit with a 91º horizontal 
field of view, for use with an AXIS FA Main Unit. It can be installed in tight places and flush-mounted in a wall, ceiling or metal panel with only a pinhole visible for the lens. AXIS FA1125 provides a 1080p resolution and Forensic WDR (wide dynamic range) that is optimized for low light and motion. The
unit comes with a mounting bracket and an 8 m (26 ft.) cable for connection to a main unit.</t>
  </si>
  <si>
    <t>AXIS F9114 is a 4-channel main unit part of the 2nd generation F-series. Up to 4x F21, F7225-RE or F4105-LRE video sensors can be connected to it. It also has 2 Audio IN, 1 Audio Out, 4x configuration I/O, 1 RS 232/485, 1x 10-48V DC. It has an Ethernet port and PoE Class 4. Max 25,5W
AXIS TU6009 Connector 6-pin (for the I/O port), AXIS TU6008 Connector 5-pin (for RS port) and AXIS TU6001 Connector 3-in (for DC power) have to be purchased separately.
AXIS F9114 main unit is NOT compatible with the 1st generation of F-series sensors (F1005-E, F1015-E, F1025-E, F1025 F4005, F4005-E)</t>
  </si>
  <si>
    <t>AXIS F9114-B is a 4-channel Barebone main unit part of the 2nd generation F-series. AXIS F9114-B has no casing. It is UL recognised and meant to be integrated into a something else (ex: machine...). The final product has to be UL certified.
Up to 4x F21, F7225-RE or F4105-LRE video sensors can be connected to it. It also has 2 Audio IN, 1 Audio Out, 4x configuration I/O, 1 RS 232/485, 1x 10-48V DC. It has an Ethernet port and PoE Class 4. Max 25,5W.
AXIS TU6009 Connector 6-pin (for the I/O port), AXIS TU6008 Connector 5-pin (for RS port) and AXIS TU6001 Connector 3-in (for DC power) have to be purchased separately.
AXIS F9114-B main unit is NOT compatible with the 1st generation of F-series sensors (F1005-E, F1015-E, F1025-E, F1025 F4005, F4005-E).</t>
  </si>
  <si>
    <t>AXIS F9104-B is a 4-channel Barebone main unit part of the 2nd generation F-series. AXIS F9104-B has no casing. It is UL recognised and is meant to be integrated into a something else (ex: machine...). The final product has to be UL certified.
Up to 4x F21, F7225-RE or F4105-LRE video sensors can be connected to it. it has a 10-48V DC and an Ethernet port. AXIS F9104-B is PoE Class 4. Max 25,5W.
AXIS TU6001 Connector 3-in (for DC power) has to be purchased separately.
AXIS F9104-B main unit is NOT compatible with the 1st generation of F-series sensors (F1005-E, F1015-E, F1025-E, F1025 F4005, F4005-E).</t>
  </si>
  <si>
    <t>AXIS F9111 is a one channel main unit part of the 2nd generation F-series. One F21, F7225-RE or F4105-LRE video sensor can be connected to it. It also has 2 Audio IN, 1 Audio Out, 4x configuration I/O, 1 RS 232/485, 1x 10-48V DC. It has an Ethernet port and PoE Class 4. Max 25,5W.
AXIS TU6009 Connector 6-pin (for the I/O port), AXIS TU6008 Connector 5-pin (for RS port) and AXIS TU6001 Connector 3-in (for DC power) have to be purchased separately.
AXIS F9111 main unit is NOT compatible with the 1st generation of F-series sensors (F1005-E, F1015-E, F1025-E, F1025 F4005, F4005-E)</t>
  </si>
  <si>
    <t>AXIS F2115-R is a 1080p Varifocal sensor part for the 2nd generation F-series. The focus as well as the focal length has to be manually adjusted on the lens. The Horizontal Field of View varies from 107° to 56°. The focal length varies from 3.2mm to 5.7mm.
AXIS F2115-R is a rugged indoor sensor. It can deliver up a 1080p resolution at 60fps (all AXIS F91 main units) or 720p at 180fps (AXIS F9111 main unit only).
There is no cable included with AXIS F2115-R Varifocal sensor. An AXIS TU600X cable has to be purchased separately.
There is no mounting accessory included with AXIS F2115-R Varifocal sensor. Mounting accessories can be purchased separately.
AXIS F2115-R Varifocal sensor is NOT compatible with the 1st generation F-series main unit (F34, F41 or F44)</t>
  </si>
  <si>
    <t>AXIS F2135-RE is a 1080p Fisheye sensor part of the 2nd generation F-series.  It has 185° Horizontal Field of View and 1.98mm focal length.
AXIS F2135-RE is a rugged outdoor sensor. It is both IP66 and IP6K9K certified. It can deliver up a 1080p resolution at 60fps (all AXIS F91 main units) or 720p at 180fps (AXIS F9111 main unit only).
There is no cable included with AXIS F2135-RE fisheye sensor. An AXIS TU600X cable has to be purchased separately.
There is no mounting accessory included with AXIS F2135-RE fisheye sensor. Mounting accessories can be purchased separately.
AXIS F2135-RE fisheye sensor is NOT compatible with the 1st generation F-series main unit (F34, F41 or F44)</t>
  </si>
  <si>
    <t>AXIS F2105-RE is a 1080p Standard sensor part for the F-series.  It has 108° Horizontal Field of View and 3.1mm focal length.
AXIS F2105-RE is a rugged outdoor sensor. It is both IP66 and IP6K9K certified. It can deliver up a 1080p resolution at 60fps (all AXIS F91 main units) or 720p at 180fps (AXIS F9111 main unit only).
There is no cable included with AXIS F2105-RE standard sensor.  An AXIS TU600X cable has to be purchased separately.
There is no mounting accessory included in AXIS F2105-RE standard sensor. Mounting accessories can be purchased separately.
AXIS F2105-RE is NOT compatible with the 1st generation F-series main unit (F34, F41 or F44)</t>
  </si>
  <si>
    <t>AXIS F7225-RE is a 1080p Angled pinhole sensor part for the F-series. It has 92° Horizontal Field of View and 3.7mm focal length.
AXIS F7225-RE is a rugged outdoor angled pinhole sensor. It is IP66 certified. It can deliver up a 1080p resolution at 60fps (all AXIS F91 main units) or 720p at 180fps (AXIS F9111 main unit only).
AXIS F7225-RE does not come with a cable. An AXIS TU600X cable has to be purchased separately.
AXIS F7225-RE does not come with 1x AXIS F8202 Straight Mounting bracket</t>
  </si>
  <si>
    <t>AXIS F4105-LRE is a 1080p mini-dome sensor with IR light part for the F-series. It has 110° Horizontal Field of View and 2.8mm focal length.
AXIS F4105-LRE uses detachable M12 lenses. Several M12 lenses can be purchased separately offering different types of Horizontal Field of View and Focal Length.
AXIS F4105-LRE is a rugged outdoor mini-dome sensor. It is both IP66 and IP6K9K certified. It can deliver up a 1080p resolution at 60fps (all AXIS F91 main units) or 720p at 180fps (AXIS F9111 main unit only).
AXIS F4105-LRE does not come with a cable. An AXIS TU600X cable has to be purchased separately.
AXIS F4105-LRE does not come with any mounting accessory. Mounting accessories can be purchased separately.</t>
  </si>
  <si>
    <t>02534-001</t>
  </si>
  <si>
    <t>AXIS P1468-XLE</t>
  </si>
  <si>
    <t>Explosion-protected (ATEX: II 3 G Ex ec IIC T4 Gc, II 2 D Ex tb IIIC 135C Db; IECEx: Ex ec IIC T4 Gc, Ex tb IIIC T135C Db; cULus: Class I Div 2 Group ABCD T4, Class II Div 2 Group FG T135C; Class III Div 2, Class I Zone 2 AEx ec IIC T4 Gc, Zone 21 AEx IIIC T135C Db) fixed bullet camera with Deep Learning Processing Unit (DLPU). Support for Forensic WDR and Lightfinder 2.0 and OptimizedIR. Varifocal 6-13 mm P-iris lens with remote zoom and focus. Multiple, individually configurable H.264/H.265 with Zipstream and Motion JPEG. 8MP stream up to 60 fps, 30fps with WDR. Axis Zipstream technology for reduced bandwidth and storage needs. AXIS Object Analytics, Smoke alert analytic. Video motion detection, shock detection and active tampering alarm.
Barrel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sunshield.</t>
  </si>
  <si>
    <t>02462-001</t>
  </si>
  <si>
    <t>AXIS XFQ1656</t>
  </si>
  <si>
    <t>1/1.8” sensor, 4 MP, Day/night, explosion-protected fixed camera with Deep Learning Processing Unit (DLPU). Support for Forensic WDR and Lightfinder 2.0. Includes an IR corrected varifocal 3.9-10 mm F1.5 i-CS lens with remote zoom and focus. Multiple, individually configurable streams, H.264/H.265 with Zipstream and Motion JPEG. 4MP stream up to 60 fps, 30 fps with WDR. AXIS Object Analytics with PPE monitoring (missing hard hat detection), Video motion detection, shock detection and active tampering alarm. Smoke alert smoke and fire detection analytic. AXIS Edge Vault with FIPS certified TPM for added cyber security. Barrel distortion correction, defogging, electronic image stabilization and scene profiles. MQTT Support. Optional analog or digital microphone, two-way audio. Supervised I/O for alarm/event handling, 128GB SD card included. Serial port for RS485 communication. PoE or 110-230VAC power input, SFP + RJ45 for network connectivity. Electropolished  stainless steel (316L) enclosure, certified for use in hazardous areas according to ATEX, IECEx, cMETus. Ex db IIC T5 Gb, Ex tb IIIC T100°C Db, Class I/II/III Div 1 Groups B, C, D, E, F, G, Class I Zone 1 AEx db IIC T5 Gb, Zone 21 AEx tb IIIC T100°C Db. IP 66/67/68, Type 4X. Certificate: 20ATEX0651X (ATEX), EXV 20.0017X (IECEx), E115198 (cMETus), part code: F31. Swivel joint included.</t>
  </si>
  <si>
    <t>02282-001</t>
  </si>
  <si>
    <t>AXIS D1110 VIDEO DECODER 4K</t>
  </si>
  <si>
    <t>4K Video Decoder with 8 streams in multiview, local playback of media, DC or PoE powered, with audio through audio in or HDMI plus many more features</t>
  </si>
  <si>
    <t>02684-001</t>
  </si>
  <si>
    <t>AXIS A1214 Door Controller Kit</t>
  </si>
  <si>
    <t>This all-in-one, out-of-the-box-ready kit can control up to four doors. It includes four AXIS A1210-B units enclosed in AXIS TQ1808-VE, a robust, vandal-resistant IK10- and NEMA 4x-rated cabinet. Fully integrated within Axis end-to-end solutions, it offers fast and easy installation</t>
  </si>
  <si>
    <t>02653-001</t>
  </si>
  <si>
    <t>AXIS A1610 Network Door Controller</t>
  </si>
  <si>
    <t>This advanced and robust door controller includes everything needed to control two doors–all powered by one PoE cable, featuring four reader connections as well as two Form C relays to power the onboard lock. You can store up to 250k credentials and 250k event logs on the device itself. With built-in cybersecurity features, this smart door controller can internally handle all tasks related to door access—even if the network is down.</t>
  </si>
  <si>
    <t>02654-001</t>
  </si>
  <si>
    <t>AXIS A1610-B Network Door Controller</t>
  </si>
  <si>
    <t>Barebone version of A1610 Network Door Controller. Sold without a top cover, it offers easy installation with Axis or 3rd party cabinet. This advanced door controller includes everything needed to control two doors–all powered by one PoE cable, featuring four reader connections as well as two Form C relays to power the onboard lock. You can store up to 250k credentials and 250k event logs on the device itself. With built-in cybersecurity features, this smart door controller can internally handle all tasks related to door access—even if the network is down.</t>
  </si>
  <si>
    <t>02896-001</t>
  </si>
  <si>
    <t>AXIS Door Controller Extension</t>
  </si>
  <si>
    <t>Single unit e-license for AXIS Door Controller Extension. This AXIS Camera Application Platform (ACAP) based application empowers Axis network door controllers to support additional features or integrations to extend the capability of the door controller. For example, wireless locks integration to support up to additional 16x wireless doors per door controller.</t>
  </si>
  <si>
    <t>02408-001</t>
  </si>
  <si>
    <t>AXIS I8116-E White</t>
  </si>
  <si>
    <t>AXIS I8116-E is a small and powerful network video intercom. It operates as a communication device and full-fledged security camera at the same time, providing 5MP video, audiovisual identification, two-way communication and remote entry control as an intrinsic part of video surveillance. Open standards such as ONVIF and Session Initiation Protocol (SIP) in combination with its small size, give unique opportunities for system design, integration and installation. Wide Dynamic Range (WDR) and efficient noise cancellation ensure uncompromised performance in demanding situations, such as strong backlight or surrounding noise.</t>
  </si>
  <si>
    <t>02409-001</t>
  </si>
  <si>
    <t>AXIS I8116-E Black</t>
  </si>
  <si>
    <t>02687-001</t>
  </si>
  <si>
    <t>AXIS TA1601 Mounting Plate</t>
  </si>
  <si>
    <t>AXIS TA1601 Mounting Plate is compatible with AXIS TQ1808-VE Surveillance Cabinet and AXIS A1210-B Network Door Controller to build 4 door controller kit - AXIS A1214 Network Door Controller Kit
AXIS TA1601 Mounting Plate is included in AXIS A1214 Network Door Controller Kit.</t>
  </si>
  <si>
    <t>02688-001</t>
  </si>
  <si>
    <t>AXIS TA1801 Top Cover</t>
  </si>
  <si>
    <t>AXIS TA1801 Top Cover is compatible with AXIS A1210-B Network Door Controller, ideal for installations that need a full enclosure for extra protection or in plenum spaces. 
AXIS TA1801 Top Cover is included in AXIS A1210 Network Door Controller.</t>
  </si>
  <si>
    <t>02685-021</t>
  </si>
  <si>
    <t>AXIS TA1901 DIN Rail Clip 10PCS</t>
  </si>
  <si>
    <t>AXIS TA1901 DIN Rail Clip is for standard 35mm DIN rail, and compatible with Axis network door controller and network I/O relay modules.</t>
  </si>
  <si>
    <t>02686-001</t>
  </si>
  <si>
    <t>AXIS TA1902 Connector Kit</t>
  </si>
  <si>
    <t>Spare connectors for Axis access control products including network door controllers, readers, and network I/O relay modules.
AXIS TA1902 Access Control Connector Kit includes 20pcs of 2pos, 20pcs of 4pos, 10pcs of 6pos, 10pcs of 8pos terminal block connectors for Axis network door controller and network I/O relay modules, and 10pcs of 4pos terminal block connector for AXIS A4010-E Reader and AXIS A4120-E Reader with Keypad.</t>
  </si>
  <si>
    <t>02699-001</t>
  </si>
  <si>
    <t>AXIS TA1802 Top Cover</t>
  </si>
  <si>
    <t>AXIS TA1802 Top Cover is compatible with AXIS A1610-B Network Door Controller, ideal for installations that need a full enclosure for extra protection or in plenum spaces. 
AXIS TA1802 Top Cover is included in AXIS A1610 Network Door Controller.</t>
  </si>
  <si>
    <t>02561-001</t>
  </si>
  <si>
    <t>AXIS TI8204 Recessed Mount White</t>
  </si>
  <si>
    <t>Nice and easy recessed mount of AXIS I8116-E Network Video Intercom suitable for most wall types.</t>
  </si>
  <si>
    <t>02562-001</t>
  </si>
  <si>
    <t>AXIS TI8204 Recessed Mount Black</t>
  </si>
  <si>
    <t>02740-002</t>
  </si>
  <si>
    <t>bt. compliant 60 W Midspan with additional SFP port</t>
  </si>
  <si>
    <t>Обладнання Qoltec</t>
  </si>
  <si>
    <t>EUR_IQ</t>
  </si>
  <si>
    <t>Курс EUR_IQ</t>
  </si>
  <si>
    <t>Джерела безперебійного живлення</t>
  </si>
  <si>
    <t>Q53977</t>
  </si>
  <si>
    <t>Q53951</t>
  </si>
  <si>
    <t>Q53952</t>
  </si>
  <si>
    <t>Q53953</t>
  </si>
  <si>
    <t>Q53954</t>
  </si>
  <si>
    <t>Q53955</t>
  </si>
  <si>
    <t>Q53776</t>
  </si>
  <si>
    <t>Q53956</t>
  </si>
  <si>
    <t>Q53777</t>
  </si>
  <si>
    <t>Q53974</t>
  </si>
  <si>
    <t>Q53975</t>
  </si>
  <si>
    <t>53977 ДБЖ Qoltec UPS | Monolith | 450VA | 240W | LCD | USB | RJ45 | line-interactive</t>
  </si>
  <si>
    <t>53951 ДБЖ Qoltec UPS | Monolith | 600VA | 360W | LCD | USB | line-interactive</t>
  </si>
  <si>
    <t>53952 ДБЖ Qoltec UPS | Monolith | 800VA | 480W | LCD | USB | line-interactive</t>
  </si>
  <si>
    <t>53953 ДБЖ Qoltec UPS | Monolith | 1000VA | 600W |  tower | LCD | USB |  line-interactive</t>
  </si>
  <si>
    <t>53954 ДБЖ Qoltec UPS | Monolith | 1200VA | 720W | LCD | USB | line-interactive</t>
  </si>
  <si>
    <t>53955 ДБЖ Qoltec UPS | Monolith | 1500VA | 900W | LCD | USB | line-interactive</t>
  </si>
  <si>
    <t>53776 ДБЖ Qoltec UPS І Monolith І 1500VA  l 900W | line-interactive</t>
  </si>
  <si>
    <t>53956 ДБЖ Qoltec UPS | Monolith | 2000VA | 1200W | LCD | USB | line-interactive</t>
  </si>
  <si>
    <t>53777 ДБЖ Qoltec UPS | Monolith | 2000VA | 1200W | line-interactive</t>
  </si>
  <si>
    <t>53974 ДБЖ Qoltec UPS | Monolith | 1500VA | 900W |  tower | USB | offline</t>
  </si>
  <si>
    <t>53975 ДБЖ Qoltec UPS | Monolith | 2000VA | 1200W | offline</t>
  </si>
  <si>
    <t>Акумуляторні батареї</t>
  </si>
  <si>
    <t>Q53064</t>
  </si>
  <si>
    <t>Акумулятор Qoltec 12 В, 2.3 Аг, AGM</t>
  </si>
  <si>
    <t>Q53033</t>
  </si>
  <si>
    <t>Акумулятор Qoltec 12 В, 4.5 Аг, AGM</t>
  </si>
  <si>
    <t>Q53030</t>
  </si>
  <si>
    <t>Акумулятор Qoltec 12 В, 7 Аг, AGM</t>
  </si>
  <si>
    <t>Q53031</t>
  </si>
  <si>
    <t>Акумулятор Qoltec 12 В, 9 Аг, AGM</t>
  </si>
  <si>
    <t>Q53047</t>
  </si>
  <si>
    <t>Акумулятор Qoltec 12 В, 18 Аг, AGM</t>
  </si>
  <si>
    <t>Інвертори</t>
  </si>
  <si>
    <t>Q51932</t>
  </si>
  <si>
    <t>51932 Інвертор Qoltec 300 Вт 12-230 чиста синус.</t>
  </si>
  <si>
    <t>Q51933</t>
  </si>
  <si>
    <t>51933 Інвертор Qoltec 600 Вт 12-230 чиста синус.</t>
  </si>
  <si>
    <t>Q51941</t>
  </si>
  <si>
    <t>51941 Інвертор Qoltec 600 Вт 12-230 чиста синус. зарядн. ДБЖ LCD</t>
  </si>
  <si>
    <t>Q51934</t>
  </si>
  <si>
    <t>51934 Інвертор Qoltec 1000 Вт 12-230 чиста синус.</t>
  </si>
  <si>
    <t>Q51942</t>
  </si>
  <si>
    <t>51942 Інвертор Qoltec 1000 Вт 12-230 чиста синус. зарядн. ДБЖ LCD</t>
  </si>
  <si>
    <t>Q54463</t>
  </si>
  <si>
    <t>54463 Шафа настінна Qoltec RACK 19" | 9U | 600 x 500 x 450 | двері скло, чорн.</t>
  </si>
  <si>
    <t>Q54466</t>
  </si>
  <si>
    <t>54466 Шафа настінна Qoltec RACK 19" | 9U | 600 x 500 x 600 | двері скло, чорн.</t>
  </si>
  <si>
    <t>Q54464</t>
  </si>
  <si>
    <t>54464 Шафа настінна Qoltec RACK 19" | 12U | 600 x 635 x 450 | двері скло, чорн.</t>
  </si>
  <si>
    <t>В00009821</t>
  </si>
  <si>
    <t>В00009822</t>
  </si>
  <si>
    <t>В00009820</t>
  </si>
  <si>
    <t>В00009289</t>
  </si>
  <si>
    <t>В00009819</t>
  </si>
  <si>
    <t>В00009824</t>
  </si>
  <si>
    <t>В00009949</t>
  </si>
  <si>
    <t>В00009825</t>
  </si>
  <si>
    <t>В00010219</t>
  </si>
  <si>
    <t>Line-interactive</t>
  </si>
  <si>
    <t>Offline</t>
  </si>
  <si>
    <t>В00009290</t>
  </si>
  <si>
    <t>В00009823</t>
  </si>
  <si>
    <t>В00010221</t>
  </si>
  <si>
    <t>В00010355</t>
  </si>
  <si>
    <t>В00010354</t>
  </si>
  <si>
    <t>В00010353</t>
  </si>
  <si>
    <t>В00010338</t>
  </si>
  <si>
    <t>В00009964</t>
  </si>
  <si>
    <t>В00010391</t>
  </si>
  <si>
    <t>В00009951</t>
  </si>
  <si>
    <t>В00009966</t>
  </si>
  <si>
    <t>В00010223</t>
  </si>
  <si>
    <t>В00010224</t>
  </si>
  <si>
    <t>В00010225</t>
  </si>
  <si>
    <t>В00009950</t>
  </si>
  <si>
    <t>Шафи</t>
  </si>
  <si>
    <t>02504-001</t>
  </si>
  <si>
    <t>AXIS Q1805-LE</t>
  </si>
  <si>
    <t>02506-001</t>
  </si>
  <si>
    <t>AXIS Q1806-LE</t>
  </si>
  <si>
    <t>Robust, outdoor, NEMA 4X, IP66, IP67 and IK10-rated, 2 MP/1080p resolution, day/night, fixed bullet camera with Deep Learning Processing Unit (DLPU). Support for Forensic WDR and Lightfinder 2.0 and OptimizedIR, a power-efficient 850 nm IR LED technology. Varifocal 4.3-137 mm, 32x optical zoom lens, 60°–2.3° HFOV with remote zoom and autofocus. Multiple, individually configurable H.264/H.265 with Zipstream and Motion JPEG. 2MP up to 90 fps, 25/30 fps with WDR.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Includes a removable sunshield, IP66/67- rated cable glands and optional IDC punch connectors. 30W PoE out to power an additional device, requires Axis Midspan 60 W, IEEE 802.3bt Type 3 Class 6
Power supply or midspan not included.</t>
  </si>
  <si>
    <t>02833-001</t>
  </si>
  <si>
    <t>AXIS M4317-PLR</t>
  </si>
  <si>
    <t>AXIS M4317-PLR is Onboard panoramic camera for buses. AXIS M4317-PLR is a discreet, IK10 and IP66 ready dome designed with 6 MP resolution and a stereographic lens. It can deliver multiple 360° or 180° panoramic views at up to 30 fps with no blind spots. Thanks to Sharpdome 360, this panoramic camera delivers greater sharpness at the edges of the image. Built on ARTPEC-8, it offers powerful artificial intelligence and deep learning analytics on the edge.  
AXIS M4317-PLVE comes with build-in configurable IR, making it perfect for low light situations. Signed firmware and secure boot ensure firmware authenticity.
AXIS M4317-PLR as a built-in RJ45 connector.</t>
  </si>
  <si>
    <t>02834-001</t>
  </si>
  <si>
    <t>AXIS M4318-PLR</t>
  </si>
  <si>
    <t>AXIS M4318-PLR is a discreet, IK10 and IP66 ready dome designed with 6 MP resolution and a stereographic lens. It can deliver multiple 360° or 180° panoramic views at up to 30 fps with no blind spots. Thanks to Sharpdome 360, this panoramic camera delivers greater sharpness at the edges of the image. Built on ARTPEC-8, it offers powerful artificial intelligence and deep learning analytics on the edge.  
AXIS M4318-PLVE comes with build-in configurable IR, making it perfect for low light situations. Signed firmware and secure boot ensure firmware authenticity.
AXIS M4318-PLR as a built-in RJ45 connector.</t>
  </si>
  <si>
    <t>02710-001</t>
  </si>
  <si>
    <t>AXIS P3268-SLVE</t>
  </si>
  <si>
    <t>Advanced fixed dome camera in a DNV marine certified, NSF/ANSI Standard 169 Special Purpose Food Equipment and Devices electropolished stainless steel (SS 316L) outdoor casing, offering high corrosion resistance and IK11/ IP 66/67/68/ Nema 4X.  With Deep Learning Processing Unit (DLPU). 
Forensic WDR, Lightfinder 2.0 and Optimized IR. Varifocal 3-8 mm P-Iris lens with remote zoom and focus. Multiple, individually configurable streams, H.264/H.265 with Zipstream and Motion JPEG. 8MP 4K stream in 16:9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t>
  </si>
  <si>
    <t>02914-001</t>
  </si>
  <si>
    <t>AXIS P5654-E Mk II 50 Hz</t>
  </si>
  <si>
    <t>PTZ camera with 77° field of view, continues 360° pan for both indoor and outdoor with 21x optical zoom. HDTV 1080p and 720p @ 50fps in H.264/265, Motion JPEG, Axis Zipstream, Lighfinder 2 and Focus Recall, WDR, Day &amp; Night, IP66, IK10 and NEMA 4X classification. Advanced Gatekeeper, full-size SD-card slot, smoked and clear dome. Mounting brackets and Midspan are not included.</t>
  </si>
  <si>
    <t>01973-301</t>
  </si>
  <si>
    <t>AXIS Q6074-E 50 Hz NM</t>
  </si>
  <si>
    <t>Top performance PTZ camera with HDTV 720p @50fps, 30x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No Midspan or mounting bracket included (several different accessories available).</t>
  </si>
  <si>
    <t>01751-301</t>
  </si>
  <si>
    <t>AXIS Q6075-E 50 Hz NM</t>
  </si>
  <si>
    <t>Top performance PTZ camera with HDTV 1080p @50fps, 40x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No Midspan or mounting bracket included (several different accessories available).</t>
  </si>
  <si>
    <t>01752-301</t>
  </si>
  <si>
    <t>AXIS Q6075-E 60 Hz NM</t>
  </si>
  <si>
    <t>Top performance PTZ camera with HDTV 1080p @60fps, 40x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No Midspan or mounting bracket included (several different accessories available).</t>
  </si>
  <si>
    <t>02147-301</t>
  </si>
  <si>
    <t>AXIS Q6078-E 50 Hz NM</t>
  </si>
  <si>
    <t>Top performance UHD 4K PTZ camera, 20x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No Midspan or mounting bracket included (several different accessories available).</t>
  </si>
  <si>
    <t>01958-301</t>
  </si>
  <si>
    <t>AXIS Q6135-LE 50 Hz NM</t>
  </si>
  <si>
    <t>PTZ camera with continues 360° pan and build in IR illumination (200M) with 32x optical zoom, Autofocus and Focus Recall. HDTV 1080p @ 50fps (1920x1080) in Motion JPEG, H.264, H.265, and Axis Zipstream. Day &amp; Night, IP66, NEMA 4X and NEMA TS2 classification. Full-size SD-card slot.
Perfect image quality in all directions without distortion. WDR, EIS, Speed dry. Includes Advanced gate keeper and analytics. Repaintable surface. Midspan is NOT included.</t>
  </si>
  <si>
    <t>PTZ for the toughest conditions. MIL specified, build in IR illumination 400M (1300t), can be mounted face up or face down. IP66/67/68, IK10, MIL 8105 521, NEMA TS2 for temperature up to 74C (165F), Arctic temperature control.
Camera part; ½” sensor with HDTV 1080p, 30x optical zoom, 50fps, H264/H.265 with Zipstream and Motion JPEG, WDR, improved EIS. Perfect image quality in all directions without distortion, window wiper. Autotracking 2, Tour recording and Active Gatekeeper. Compass ruler overlay, Privacy mask with chameleon and mosaic masking. Highlight compensation. Build in analytics. 90W Midspan included. Color; Urban grey.
No mounting bracket included (several different accessories available).</t>
  </si>
  <si>
    <t>02316-301</t>
  </si>
  <si>
    <t>AXIS Q6225-LE 50 Hz NM</t>
  </si>
  <si>
    <t>PTZ for the toughest conditions. MIL specified, build in IR illumination 400M (1300t), can be mounted face up or face down. IP66/67/68, IK10, MIL 8105 521, NEMA TS2 for temperature up to 74C (165F), Arctic temperature control.
Camera part; ½” sensor with HDTV 1080p, 30x optical zoom, 50fps, H264/H.265 with Zipstream and Motion JPEG, WDR, improved EIS. Perfect image quality in all directions without distortion, window wiper. Autotracking 2, Tour recording and Active Gatekeeper. Compass ruler overlay, Privacy mask with chameleon and mosaic masking. Highlight compensation. Color; Urban grey.
No Midspan or mounting bracket included (several different accessories available).</t>
  </si>
  <si>
    <t>01924-301</t>
  </si>
  <si>
    <t>AXIS Q6315-LE 50 Hz NM</t>
  </si>
  <si>
    <t>High-end PTZ camera with HDTV 1080p @50fps,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300M (980Feet). Continuous 360º rotation. Shock detection, Autotracking 2, Tour recording and Active Gatekeeper. Compass ruler overlay, Privacy mask with chameleon and mosaic masking. Highlight compensation. Build in analytics. Clear transparent dome cover. No Midspan or mounting bracket included</t>
  </si>
  <si>
    <t>02446-301</t>
  </si>
  <si>
    <t>AXIS Q6318-LE 50 Hz NM</t>
  </si>
  <si>
    <t>High-end PTZ camera with UHD 4K @25fps (8MP),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200M (656Ft). Continuous 360º rotation. Shock detection, Autotracking 2, Tour recording and Active Gatekeeper. Compass ruler overlay, Privacy mask with chameleon and mosaic masking. Highlight compensation. Build in analytics. Clear transparent dome cover. No Midspan or mounting bracket included (several different accessories available).</t>
  </si>
  <si>
    <t>02822-001</t>
  </si>
  <si>
    <t>ExCam XF P3807</t>
  </si>
  <si>
    <t>ExCam XF P3807 is an explosion-protected multi-sensor camera, providing an easy, reliable and cost-efficient one-camera installation – reducing installation time, cabling and VMS license costs. Thanks to its excellent image sensors, along with Forensic WDR and Lightfinder technology, it provides great video quality in any light conditions. Its four sensors give a seamless 180° panoramic overview, at up to 30 fps in 8 MP resolution. Enclosed in a stainless steel enclosure (1.4404), it is ATEX, IECEx and INMETRO certified  II 2G Ex db IIC, T6 GB, II 2 D Ex tb IIIC T85ºC Db IP68. Operating temp -50C to +60C.</t>
  </si>
  <si>
    <t>02695-001</t>
  </si>
  <si>
    <t>AXIS C1110-E White</t>
  </si>
  <si>
    <t>AXIS C1110-E is a combination of great performance and design. It is a very flexible speaker that can be used for voice messages and background music, can be installed indoors or protected outdoors, its easy-click mounting bracket supports installations on walls, ceilings, and poles, and it can be mounted horizontally or vertically. AXIS C1110-E supports full duplex 2-way communication with echo cancellation, and the built-in microphone enables remote health testing as well. AXIS C1010-E offers digital signal processing for clear voice messages and background music, and its rich bass makes it the perfect choice if background music is a primary use case. It’s built on an open platform, supporting integration with VMS, access control, analytics and VoIP with SIP support. AXIS Audio Manager Edge software comes preinstalled for easy management of users, content, zones, and scheduling. This all-in-one speaker system connects to the standard network using a single cable for power (PoE) and connectivity.</t>
  </si>
  <si>
    <t>02696-001</t>
  </si>
  <si>
    <t>AXIS C1110-E Black</t>
  </si>
  <si>
    <t>02697-001</t>
  </si>
  <si>
    <t>AXIS C1111-E White</t>
  </si>
  <si>
    <t>AXIS C1111-E is a combination of great performance and design. It is a very flexible speaker that can be used for voice messages and background music, can be installed indoors or protected outdoors, its easy-click mounting bracket supports installations on walls, ceilings, and poles, and it can be mounted horizontally or vertically. AXIS C1111-E supports full duplex 2-way communication with echo cancellation, and the built-in microphone enables remote health testing as well. AXIS C1011-E offers digital signal processing for clear voice messages and background music. It’s built on an open platform, supporting integration with VMS, access control, analytics and VoIP with SIP support. AXIS Audio Manager Edge software comes preinstalled for easy management of users, content, zones, and scheduling. This all-in-one speaker system connects to the standard network using a single cable for power (PoE) and connectivity.</t>
  </si>
  <si>
    <t>02698-001</t>
  </si>
  <si>
    <t>AXIS C1111-E Black</t>
  </si>
  <si>
    <t>02741-001</t>
  </si>
  <si>
    <t>AXIS C8310 Volume Controller</t>
  </si>
  <si>
    <t>AXIS C8310 is a control panel for adjusting music volume in a zone and selecting between multiple scheduled audio sources. The panel has six buttons with volume up, volume down, mute and three numbered program selectors. It connects as an accessory to the I/O port of a host network audio device. It supports recessed wall mount (US single gang box and EU connection box). The product is easy to install and a frame for optional wall mount is included. The product is available in white.</t>
  </si>
  <si>
    <t>5504-881</t>
  </si>
  <si>
    <t>AXIS WEATHERSHIELD KIT C</t>
  </si>
  <si>
    <t>Heavy duty outdoor weathershield for wall mounted AXIS fixed dome cameras. Designed to protect the dome from rain, snow and sun. The underside of the cover is coated with matte black anti-reflective coating, for suitable use with camera's built-in IR LEDs.</t>
  </si>
  <si>
    <t>5801-901</t>
  </si>
  <si>
    <t>AXIS PT IR ILLUMINATOR KIT C</t>
  </si>
  <si>
    <t>850nm IR LED illuminator kit compatible with AXIS T99A Positioning Units for visual cameras. Kit includes one pair of IR illuminators, one metal mounting bracket, and three different diverging lenses. Note: this is the same illuminator kit as used in AXIS Q8685-LE PTZ Network Camera.</t>
  </si>
  <si>
    <t>01181-001</t>
  </si>
  <si>
    <t>AXIS T99 ILLUMINATOR BRACKET KIT A</t>
  </si>
  <si>
    <t>Bracket kit for installing a pair of compatible illuminators to Axis positioning cameras and positioning units. Designed for use with AXIS Q8685-E and AXIS T99A10. Compatible with selected T90 white-LED and IR-LED illuminators. Includes fitting brackets, illuminator connectors, screws, washers, cable glands and cable ties. Illuminators sold separately.</t>
  </si>
  <si>
    <t>5507-701</t>
  </si>
  <si>
    <t>AXIS WASHER KIT B</t>
  </si>
  <si>
    <t>Washer kit for spraying cleaning fluid on the windows of AXIS positioning cameras and positioning units. The kit contains a 23 litre tank, pump for delivery up to 11m (36ft), tube, nozzle and custom-made mounting bracket for the nozzle.</t>
  </si>
  <si>
    <t>02241-001</t>
  </si>
  <si>
    <t>AXIS TQ6905-E WASHER KIT</t>
  </si>
  <si>
    <t>Washer kit for spraying cleaning fluid on the windows of AXIS positioning cameras and positioning units. The kit contains a 23 litre tank, pump for delivery up to 11m (36ft), tube, nozzle and custom-made mounting bracket for the nozzle.  This washer kit compatible with Q6215 and as well requires seperate ordering of T6101 I/O since Q6215 does not have I/O.</t>
  </si>
  <si>
    <t>5801-121</t>
  </si>
  <si>
    <t>AXIS BIRD CONTROL SPIKE 10P</t>
  </si>
  <si>
    <t>Bird control spikes made of flexible UV-resistant polymer preventing birds from landing on cameras or mounts. Each module has five spikes and can be mounted on flat or curved surfaces using the pre-mounted adhesive or cable ties (not included). The modules can be connected lengthwise and/or widthwise to cover a larger area. 10 pcs.</t>
  </si>
  <si>
    <t>5801-971</t>
  </si>
  <si>
    <t>AXIS SAFETY WIRE 3M 5P</t>
  </si>
  <si>
    <t>Stainless steel safety wire 3 m (10 ft) long, with a fixed loop in one end and an adjustable loop with a plated brass wire lock in the other. Suitable for both indoor and outdoor use.</t>
  </si>
  <si>
    <t>01552-001</t>
  </si>
  <si>
    <t>AXIS F7301 CABLE BLACK 1M 4PCS</t>
  </si>
  <si>
    <t>Black cable with RJ12 and micro USB connectors for indoor Sensor Units. Length 1 m (39 in.) 4 pcs.</t>
  </si>
  <si>
    <t>5506-821</t>
  </si>
  <si>
    <t>AXIS F7315 CABLE WHITE 15M 4PCS</t>
  </si>
  <si>
    <t>AXIS F7315 comes in packs of four. 15-m (49 ft.) white cable with an RJ12 connector for connection to an AXIS F1004 Sensor Unit or AXIS FA-series sensors.</t>
  </si>
  <si>
    <t>01692-001</t>
  </si>
  <si>
    <t>AXIS P13 WEATHERSHIELD EXTENSION A</t>
  </si>
  <si>
    <t>AXIS P13 Weathershield Extension A for AXIS P1375-E. For mounting on AXIS P13 Series camera providing additional protection against rain, snow and sunlight.</t>
  </si>
  <si>
    <t>01793-001</t>
  </si>
  <si>
    <t>M12(F)-RJ45(M) CABLE 0.5M (1.6FT)</t>
  </si>
  <si>
    <t>M12 D-Code 4-pin (Female) to RJ45 (Male) Ethernet cable, CAT5E. Length: 0.5m (1.6ft). Cable outer diameter: 6.2mm (0.25"). Color: Black. Outdoor UV and sunlight resistant. Tested operational for shock and vibration according to requirements for rolling stock and ground vehicle installations. Compatible with all Axis network video products with female RJ45 Ethernet port 802.3af and 802.3at (up to 30W).</t>
  </si>
  <si>
    <t>02061-001</t>
  </si>
  <si>
    <t>AXIS TM1803 WEATHERSHIELD EXTENSION</t>
  </si>
  <si>
    <t>weathershield extension over M1135/37-E where entire top cover kit not wanted (TM1802)</t>
  </si>
  <si>
    <t>02256-001</t>
  </si>
  <si>
    <t>AXIS TV5901 Control Board Adapter</t>
  </si>
  <si>
    <t>AXIS TV5901 Control Board Adapter is a cable to connect AXIS V5925 and AXIS V5938 to joystick, keypad and other controllers supporting VISCA protocol.</t>
  </si>
  <si>
    <t>02458-001</t>
  </si>
  <si>
    <t>TP6901-E ADAPTER BRACKET P56</t>
  </si>
  <si>
    <t>Adapter bracket that allows Axis P56-series to be connected to Q6100.  The material is PC+ABS Cycoloy C6600 GY8D352 and comes in Axis White.</t>
  </si>
  <si>
    <t>02098-001</t>
  </si>
  <si>
    <t>AXIS TD4801 Sunshield 4pcs</t>
  </si>
  <si>
    <t>AXIS TD4801 Sunshield is the perfect accessory for when AXIS D4100-E Network Strobe Siren is used in conditions where sunlight would shine directly on the device. It is easy to mount, without the need to take AXIS D4100-E down. The accessory comes in a 4 pack.</t>
  </si>
  <si>
    <t>02691-001</t>
  </si>
  <si>
    <t>AXIS TQ6906-E Protection Ring</t>
  </si>
  <si>
    <t>Additional protective ring for AXIS Q6215-LE and AXIS Q6225-LE.  The purpose of it is to stop rain, melt water, sleet and snow from entering the gap between the moving parts in sub-zero environments, preventing the pan axle to be frozen solid. Pan movement protection instead. Protects against water, and large pieces from entering the gap.</t>
  </si>
  <si>
    <t>02478-001</t>
  </si>
  <si>
    <t>AXIS TP3818-E CASING BLACK</t>
  </si>
  <si>
    <t>AXIS TP3818-E Casing Black, is a black casing and is offered as an optional accessory for AXIS P4705-PLVE and P4707-PLVE. Does not include dome.</t>
  </si>
  <si>
    <t>02250-001</t>
  </si>
  <si>
    <t>AXIS TU6004-E CABLE 8M</t>
  </si>
  <si>
    <t>AXIS TU6004-E Cable 8m is a 8m (26ft) cable used for the 2nd generation F-series. It has rugged connectors. A FAKRA connector on one side (connecting to the F91 main units) and a SMA connector on the other side (connecting to the F21, F72 and F4105-LRE sensors). 
AXIS TU6004-E Cable 8m is outdoor rated and complies with IP66 and IP6K9K. It has a 5mm (0,2 in) diameter and a 40mm (1,6 in) bending radius.
AXIS TU6004-E Cable 8m can be shorten and re-crimped on the FAKRA side only thanks to AXIS TU6003 Conn kit FAKRA, 10P (sold separately).</t>
  </si>
  <si>
    <t>02252-001</t>
  </si>
  <si>
    <t>AXIS TU6004-E CABLE 30M</t>
  </si>
  <si>
    <t>AXIS TU6004-E cable 30m is a 30m (98ft) cable used for the 2nd generation F-series. It has rugged connectors. A FAKRA connector on one side (connecting to the F91 main units) and a SMA connector on the other side (connecting to the F21, F72 and F4105-LRE sensors). 
AXIS TU6004-E Cable 30m  is outdoor rated complying with the IP66 and IP6K9K standards. It has a 5mm (0,2 in) diameter and a 40mm (1,6 in) bending radius.
AXIS TU6004-E Cable 30m can be shorten and re-crimped on the FAKRA side only thanks to AXIS TU6003 Conn kit FAKRA, 10P (sold separately).</t>
  </si>
  <si>
    <t>02249-001</t>
  </si>
  <si>
    <t>AXIS TU6004-E CABLE 1M 4P</t>
  </si>
  <si>
    <t>AXIS TU6004-E Cable 1m 4P is a bulk pack of 4x 1m (3ft) cables used for the F-series. TU6004-E Cable 1m has rugged connectors. A FAKRA connector on one side (connecting to the F91 main units) and a SMA connector on the other side (connecting to the F21, F72 and F4105-LRE sensors). 
AXIS TU6004-E Cable 1m is outdoor rated and complies with the IP66 and IP6K9K standards. It has a 5mm (0,2 in) diameter and a 40mm (1,6 in) bending radius.
AXIS TU6004-E Cable 1m can be shorten and re-crimped on the FAKRA side only thanks to AXIS TU6003 Conn kit FAKRA 10P (sold separately).</t>
  </si>
  <si>
    <t>02251-001</t>
  </si>
  <si>
    <t>AXIS TU6004-E CABLE 8M 4P</t>
  </si>
  <si>
    <t>AXIS TU6004-E Cable 8m 4P is a bulk pack of 4x 8m (26ft) cables used for the F-series. TU6004-E Cable 8m has rugged connectors. A FAKRA connector on one side (connecting to the F91 main units) and a SMA connector on the other side (connecting to the F21, F72 and F4105-LRE sensors).
AXIS TU6004-E Cable 8m is outdoor rated and complies with the IP66 and IP6K9K standards. It has a 5mm (0,2 in) diameter and a 40mm (1,6 in) bending radius.
AXIS TU6004-E cable 8m can be shorten and re-crimped on the FAKRA side only thanks to AXIS TU6003 Conn kit FAKRA, 10P (sold separately).</t>
  </si>
  <si>
    <t>02470-021</t>
  </si>
  <si>
    <t>AXIS TU6002 RIGHT-ANGLE SMA ADP 10P</t>
  </si>
  <si>
    <t>AXIS TU6002 Right Angle SMA ADP 10p is a bulk pack of 10x 90° angle angle adapters. The accessory is an accessory of the AXIS F21 sensors. The 90° angle adapter helps installing a sensor in tight space without bending AXIS TU6004, AXIS TU6007 and AXIS TU6005 cable and potentially damaging it.</t>
  </si>
  <si>
    <t>02468-021</t>
  </si>
  <si>
    <t>AXIS TU6003 Conn Kit FAKRA 10P</t>
  </si>
  <si>
    <t>AXIS TU6003 Conn Kit FAKRA 10p is a bulk pack of 10x replacement FAKRA connectors. In this kit, you have all the necessary accessories to re-crimp AXIS TU6004-E Cable with the new FAKRA connector. AXIS TU6004-E Cable can only be cut and re-crimped on the FAKRA connector end.</t>
  </si>
  <si>
    <t>02469-021</t>
  </si>
  <si>
    <t>AXIS TU6006 Conn Kit FAKRA 10P</t>
  </si>
  <si>
    <t>AXIS TU6006 Conn Kit FAKRA 10p is a bulk pack of 10x replacement FAKRA connectors for AXIS TU6005 Plenum Cable. It gives all the necessary accessories to re-crimp AXIS TU6005 Plenum Cable with the new FAKRA connector. AXIS TU6005 Plenum Cable can only be cut and re-crimped on the FAKRA connector end.</t>
  </si>
  <si>
    <t>02795-021</t>
  </si>
  <si>
    <t>AXIS TU6009 CONN 6-PIN 2.5MM 10P</t>
  </si>
  <si>
    <t>AXIS TU6009 Conn 6-pin is a male connector for I/O port . Pitch: 2.50 mm. 6pos terminal block. 10pack</t>
  </si>
  <si>
    <t>02794-021</t>
  </si>
  <si>
    <t>AXIS TU6008 CONN 5-PIN 2.5MM 10P</t>
  </si>
  <si>
    <t>AXIS TU6008 Conn 5-pin is a male connector for RS port . Pitch: 2.50 mm. 5pos terminal block. 10pack</t>
  </si>
  <si>
    <t>02854-001</t>
  </si>
  <si>
    <t>AXIS TP6902-E ADAPTER BRACKET</t>
  </si>
  <si>
    <t>Adapter bracket that allows Axis P5676-LE to be connected to Q6100. The material is PC+ABS Cycoloy C6600 GY8D352 and comes in Axis White.</t>
  </si>
  <si>
    <t>02647-001</t>
  </si>
  <si>
    <t>AXIS TU9004 Wireless Dongle</t>
  </si>
  <si>
    <t>Wireless USB dongle for AXIS M1075-L Box Camera.
This allows the camera to communicate with 2.4 GHz and 5 GHz frequency. The wireless adapter supports 802.11ac/b/g/n. Requires PoE injector</t>
  </si>
  <si>
    <t>02793-001</t>
  </si>
  <si>
    <t>AXIS TU6007-E CABLE 1M 4P</t>
  </si>
  <si>
    <t>AXIS TU6007-E Cable 1m 4P is a bulk pack of 4x 1m (3ft) thin cables used for the 2nd generation F-series. AXIS TU6007-E Cable 1m has rugged connectors. A FAKRA connector on one side (connecting to the F91 main units) and a SMA connector on the other side (connecting to the F21, F72 and F4105-LRE sensors).
AXIS TU6007-E Cable 1m is indoor/outdoor rated and complies with the IP66 standard. It has a 3mm (0,1 in) diameter with a 30mm bending radius.
This cable is ideal when used in very tight spaces and when the cable needs to be bended.</t>
  </si>
  <si>
    <t>02790-001</t>
  </si>
  <si>
    <t>AXIS TU6007-E CABLE 8M</t>
  </si>
  <si>
    <t>AXIS TU6007-E Cable 8m is a 8m (26ft) thin cable used for the 2nd generation F-series. AXIS TU6007-E Cable 8m has rugged connectors. A FAKRA connector on one side (connecting to the F91 main units) and a SMA connector on the other side (connecting to the F21, F72 and F4105-LRE sensors).
AXIS TU6007-E Cable 8m is indoor/outdoor rated and complies with the IP66 standard. It has a 3mm (0,1 in) diameter with a 30mm bending radius.
This cable is ideal when used in very tight spaces and when the cable needs to be bended.</t>
  </si>
  <si>
    <t>02791-001</t>
  </si>
  <si>
    <t>AXIS TU6007-E CABLE 8M 4P</t>
  </si>
  <si>
    <t>AXIS TU6007-E Cable 8m 4P is a bulk pack of 4x 8m (26ft) thin cables used for the 2nd generation F-series. AXIS TU6007-E Cable 8m has rugged connectors. A FAKRA connector on one side (connecting to the F91 main units) and a SMA connector on the other side (connecting to the F21, F72 and F4105-LRE sensors).
AXIS TU6007-E Cable 8m is indoor/outdoor rated and complies with the IP66 standard. It has a 3mm (0,1 in) diameter with a 30mm bending radius.
This cable is ideal when used in very tight spaces and when the cable needs to be bended.</t>
  </si>
  <si>
    <t>02853-001</t>
  </si>
  <si>
    <t>AXIS TM1902 Stand Mount 4 pcs</t>
  </si>
  <si>
    <t>Mounting stand in plastic for wall and ceiling. Stand height 70 mm (2.7 in). Circular base with diameter 69 mm (2.7 in). White color.</t>
  </si>
  <si>
    <t>5800-461</t>
  </si>
  <si>
    <t>P1214/-E MOUNT KIT EXC HOUS 5-P</t>
  </si>
  <si>
    <t>Mounting kit for AXIS P1204/E. Kit contents: Flush mount wall bracket. 5 pack.</t>
  </si>
  <si>
    <t>02817-001</t>
  </si>
  <si>
    <t>AXIS TM3210 RECESSED MOUNT</t>
  </si>
  <si>
    <t>Indoor recessed mount for drop ceiling installation. The aluminum casing makes it suitable for use in air handling spaces. Compatible with selected AXIS M43 Series fisheye panoramic cameras.</t>
  </si>
  <si>
    <t>02818-001</t>
  </si>
  <si>
    <t>AXIS TM3211 RECESSED MOUNT</t>
  </si>
  <si>
    <t>Recessed mount for selected AXIS M43 cameras. Includes cover for fisheye panoramic cameras.</t>
  </si>
  <si>
    <t>02214-001</t>
  </si>
  <si>
    <t>AXIS TF1902-RE MOUNTING BRACKET 4P</t>
  </si>
  <si>
    <t>AXIS TF1902-RE Mounting Bracket 4P is a bulk pack of 4x Mounting brackets. The mounting bracket is an accessory for the AXIS F2105-RE and F2135-RE, F7225-RE, FA1105, FA1125 and FA1080-E sensors.
Thanks to the different hole pattens as well as the possibility to bend the bracket in numerous directions, AXIS TF1202-RE Mounting bracket gives extra flexibility and resilience of the sensor unit.</t>
  </si>
  <si>
    <t>02216-001</t>
  </si>
  <si>
    <t>AXIS TF1202-RE RECESSED MOUNT 4P</t>
  </si>
  <si>
    <t>TF1202-RE Recessed Mount 4P is a bulk pack of 4x Recessed Mounts for AXIS F2105-RE Standard sensor.
AXIS TF1202-RE Recessed Mount is the perfect accessory when installing AXIS F2105-RE standard sensor in a wall, a glass, plastic or metal panel from 1 to 15mm. Beyond the aesthetics aspect giving a finishing look of the installation, it also guarantees that no water will leak into the wall or the panel.
AXIS TF1202-RE Recessed Mount is made of plastic and comes with a built-in lens protection highly recommended when AXIS F2105-RE is used in harsh environment.</t>
  </si>
  <si>
    <t>02217-001</t>
  </si>
  <si>
    <t>AXIS TF1203-RE RECESSED MOUNT 4P</t>
  </si>
  <si>
    <t>AXIS TF1203-RE Recessed Mount 4P is a bulk pack of 4x Recessed Mount for AXIS F2135-RE Fisheye sensor.
AXIS TF1203-RE Recessed Mount is the perfect accessory when installing AXIS F2135-RE standard sensor in a wall, a glass, plastic or metal panel from 1 to 15mm. Beyond the esthetics aspect giving a finishing look of the installation, it also guarantees that no water will leak into the wall or the panel.
AXIS TF1203-RE Recessed Mount is made of plastic and comes with a built-in lens protection highly recommended when AXIS F2135-RE is used in harsh environments.</t>
  </si>
  <si>
    <t>02212-001</t>
  </si>
  <si>
    <t>AXIS TF1901-RE SWIVEL MOUNT 4P</t>
  </si>
  <si>
    <t>AXIS TF1901-RE Swivel Mount 4P is a bulk pack of 4x Swivel Mounts for AXIS F21 sensors. It allows the modular sensor unit to be fixed and angled to get the desired viewing direction.</t>
  </si>
  <si>
    <t>02433-001</t>
  </si>
  <si>
    <t>AXIS TF1201-RE RECESSED MOUNT 4P</t>
  </si>
  <si>
    <t>AXIS TF1201-RE Recessed Mount is a bulk pack of 4x Recessed Mount for AXIS F2105-RE standard sensor unit and AXIS F2135-RE fisheye sensor unit. 
AXIS TF1201-RE Recessed Mount is the perfect accessory when installing the selected sensor units in a wall, a glass, plastic or metal panel from 1mm to 15mm. Beyond the aesthetics aspect giving a finishing look of the installation, it also guarantees that no water will leak into the wall or the panel.
AXIS TF1201-RE comes in silver and is made of aluminium.</t>
  </si>
  <si>
    <t>02567-001</t>
  </si>
  <si>
    <t>AXIS TQ1003-E Wall Mount</t>
  </si>
  <si>
    <t>Wall mount compatible with all Axis outdoor fixed box cameras and housings. Corrosion tested according to NEMA 4X, UL listed and IK10 rated.Highly robust, Rotatable, and Flexible cable routing.</t>
  </si>
  <si>
    <t>02855-001</t>
  </si>
  <si>
    <t>AXIS TQ3103-E PENDANT KIT</t>
  </si>
  <si>
    <t>Pendant kit for indoor and outdoor use for the AXIS Q36-VE Series compatible with Axis ceiling-/wall-/pole mounts with 1.5" NPS thread.</t>
  </si>
  <si>
    <t>02856-001</t>
  </si>
  <si>
    <t>AXIS TQ3202-E RECESSED MOUNT</t>
  </si>
  <si>
    <t>Recessed mount for indoor and outdoor use of AXIS Q3626/8 VE.  It has a metal back box and is suitable for installation in plenum (air-handling) spaces.</t>
  </si>
  <si>
    <t>02837-001</t>
  </si>
  <si>
    <t>AXIS TM4101 PENDANT KIT</t>
  </si>
  <si>
    <t>Pendant kit for wall mount or ceiling mount. Compatible with Axis mounting accessories with 1.5" NPS thread. Compatible with the small form factor of AXIS M42 series of cameras.</t>
  </si>
  <si>
    <t>02836-001</t>
  </si>
  <si>
    <t>AXIS TM4201 RECESSED MOUNT 4P</t>
  </si>
  <si>
    <t>A recessed mount compatible with M42 series of cameras.  Designed for soft ceilings that have thickness of 15+/-1 mm.  Includes adapter mount top and mount bottom.  Comes in 4p.</t>
  </si>
  <si>
    <t>02830-001</t>
  </si>
  <si>
    <t>AXIS TP5201-E RECESSED MOUNT</t>
  </si>
  <si>
    <t>Outdoor recessed mount for AXIS P56 cameras. Also suitable indoor for recessed camera installations in plenum as the back box is made of metal and has a hole for cable protection conduits.</t>
  </si>
  <si>
    <t>02750-001</t>
  </si>
  <si>
    <t>AXIS TP4601-E Conduit Back Box</t>
  </si>
  <si>
    <t>Outdoor-ready, impact resistant (IK10) back box with sealed compartment (IP66/67) for secure storage of connectivity devices (T6101 MKII, T8645,8). 3/4" / M25 conduit interface from both side and back. Can be mounted directly behind AXIS P4705-PLVE, and AXIS P4707-PLVE.</t>
  </si>
  <si>
    <t>02913-001</t>
  </si>
  <si>
    <t>AXIS TQ3601-E CONDUIT BACK BOX</t>
  </si>
  <si>
    <t>Outdoor-ready, impact resistant (IK11) back box with sealed compartment (IP66/67) for secure storage of connectivity devices. 3/4" / M25 conduit interface from both side and back. Can be mounted directly behind  AXIS P3807-PVE, AXIS P3818-PVE, AXIS P3827-PVE, AXIS Q3536-LVE, AXIS Q3538-LVE, AXIS Q3626-VE, AXIS Q3628-VE, AXIS Q3819-PVE, AXIS Q3839-PVE. Includes a network cable and extra gaskets.</t>
  </si>
  <si>
    <t>02923-001</t>
  </si>
  <si>
    <t>AXIS TP3004-E Wall Mount Black</t>
  </si>
  <si>
    <t>A black version of T91D61 which is chromated and powder coated aluminum wall mount with 1.5" NPS thread for fixed dome pendant kits. Cable routing from behind or through 3/4" conduit hole on the side. Includes mounting plate, pipe seal and conduit hole cover. Color: Black</t>
  </si>
  <si>
    <t>02924-001</t>
  </si>
  <si>
    <t>AXIS TP3105-E Pendant Kit Black</t>
  </si>
  <si>
    <t>TP3105-E is a black version of T94N01D which is white.  It has a weathershield and a mounting adapter for AXIS P37x-PLE Network Cameras. The mounting adapter is compatible with 1.5-inch NPS thread. The kit enables AXIS P37x-PLE to be mounted on walls, poles, parapets and outer corners using AXIS T91 mounting accessories.</t>
  </si>
  <si>
    <t>02925-001</t>
  </si>
  <si>
    <t>AXIS TP3106-E Pendant Kit Black</t>
  </si>
  <si>
    <t>Black Indoor pendant kit similar to T94K01D white for AXIS P32-V Series- AXIS M43/-V, AXIS M32-V, AXIS M30-V compatible with Axis ceiling-/wall mounts, AXIS pole mount and 1.5" NPS threaded pipes.</t>
  </si>
  <si>
    <t>02961-001</t>
  </si>
  <si>
    <t>AXIS TP3301-E Pole Mount Black</t>
  </si>
  <si>
    <t>A black version of T91B67 white which is Outdoor-ready, powder-coated aluminum pole mount with 1.5" NPS thread for fixed dome pendant kits. Includes insect-proof cable gasket and 1 pair of stainless steel straps (with TX30 screw) for pole diameter between 65-165mm (2.5"-6.5"). White in color.</t>
  </si>
  <si>
    <t>02873-001</t>
  </si>
  <si>
    <t>AXIS TP3204-E RECESSED MOUNT</t>
  </si>
  <si>
    <t>Outdoor recessed mount for discreet installations in drop ceilings, roof overhangs/soffits of 
AXIS P3735-PLE, AXIS P3737-PLE, AXIS P3738-PLE. Suitable for installations in plenum space, as the back box is made of metal with a ¾" hole for cable protection conduits.</t>
  </si>
  <si>
    <t>02411-001</t>
  </si>
  <si>
    <t>AXIS TQ5001-E Wall/Pole Mount</t>
  </si>
  <si>
    <t>02851-001</t>
  </si>
  <si>
    <t>AXIS TP1001-E Wall/Pole Mount</t>
  </si>
  <si>
    <t>Wall-and-Pole Mount for Axis PTZ and multi-sensor cameras. Built-in Ethernet cable with an IP66 RJ45 connector for quick installation with protection against dust and water. Connect PoE via either RJ45 or IDC (insulation-displacement contact) connectors. Suitable for both indoor and outdoor environments. Separate stainless steel straps required for pole installation.  The 1.5" NPS thread mount ensures compatibility with all pendant kits for Axis fixed dome cameras.</t>
  </si>
  <si>
    <t>Protect your Ethernet networks device, i.e. cameras, switches, midspans, etc…, from lighting. 
Protects up to 10KV surge, IP66 and UL certified.</t>
  </si>
  <si>
    <t>AXIS TD8902 SFP+ Module LC.SR.X is an enhanced small form-factor pluggable (SFP+) transceiver that supplies network
devices, such as a switches or routers, with a fiber optic network connection. It is industrial grade with a wide temperature range, and it includes link-loss that enable network redundancy. Complying with SFP+ Multisource Agreement
(MSA), it is easy to install into compliant ports at any time without interrupting the online operation of the host equipment. Short wavelength (850 nm) VCSEL laser diodes enable data transmission up to 400 m on a multimode 50/125
μm optical fiber.</t>
  </si>
  <si>
    <t>Small Form Factor Pluggable (SFP+) transceiver module.
Single mode 1310nm, 10km. Industrial grade.</t>
  </si>
  <si>
    <t>02783-001</t>
  </si>
  <si>
    <t>AXIS TU8004 90 W Midspan</t>
  </si>
  <si>
    <t>AXIS TU8004 is a single port 90 W midspan, compliant with IEEE 802.3bt and High PoE devices. Power over Ethernet (PoE) offers an easy, fast and cost-effective solution for powering network products. In a single network cable, a PoE midspan injects power and data to the network device with built-in PoE support. No need to replace existing Ethernet switches and cabling infrastructure.  The midspan can be installed on a wall, shelf or DIN rail with AXIS T91A03 DIN Rail Clip A.
Note: AXIS TU6011 Mains Cable is sold separately.</t>
  </si>
  <si>
    <t>02474-001</t>
  </si>
  <si>
    <t>AXIS TU9001 Control Board</t>
  </si>
  <si>
    <t>AXIS TU9001 Control Board is a modular system with separate joystick and keypad units. The modular system allows you to choose a simple solution such as only the joystick, or a complete solution with the two modules for both camera and video management.</t>
  </si>
  <si>
    <t>02475-001</t>
  </si>
  <si>
    <t>AXIS TU9002 Joystick</t>
  </si>
  <si>
    <t>AXIS TU9002 Joystick gives responsive and accurate control of all Axis PTZ cameras. It is a 3-axis joystick with a turn knob and six application-defined hotkeys. Plus, you can use AXIS TU9002 as a computer mouse. The joystick is constructed in durable materials and has a professional and modern look that adapts to a surveillance room design. It is designed for both left-hand and right-hand use and is easy to install with a USB interface.</t>
  </si>
  <si>
    <t>02476-001</t>
  </si>
  <si>
    <t>AXIS TU9003 Keypad</t>
  </si>
  <si>
    <t>With AXIS TU9003 Keypad, you can quickly navigate between workspaces, cameras, views, and PTZ presets. It has 10 application-defined hotkeys and 12 preset keys. It’s equipped with an LCD display allowing the operator to see, for instance, the number of the camera he or she is looking at. The keypad is constructed in durable materials that are PVC free and has a professional and modern look that adapts to a surveillance room design. It is designed for both left-hand and right-hand use and is easy to install with a USB interface.</t>
  </si>
  <si>
    <t>02764-002</t>
  </si>
  <si>
    <t>AXIS S3008 Mk II 2 TB</t>
  </si>
  <si>
    <t>AXIS S3008 Mk II 2 TB Recorder is a compact recorder with 8 PoE ports and a gigabit uplink. With its powerful PoE switch, eight PoE class 3 devices can be connected to the recorder and the recordings are done on the internal hard drive. It is compatible with AXIS Companion, AXIS Camera Station, their mobile app, and a wide range of Axis devices. To increase reliability and security, the product supports disk encryption, contains a 2 TB surveillance class hard drive and includes 5-year limited hardware warranty. This product is not a System Controller for Body Worn Solutions.</t>
  </si>
  <si>
    <t>02765-002</t>
  </si>
  <si>
    <t>AXIS S3008 Mk II 4 TB</t>
  </si>
  <si>
    <t>AXIS S3008 Mk II 4 TB Recorder is a compact recorder with 8 PoE ports and a gigabit uplink. With its powerful PoE switch, eight PoE class 3 devices can be connected to the recorder and the recordings are done on the internal hard drive. It is compatible with AXIS Companion, AXIS Camera Station, their mobile app, and a wide range of Axis devices. To increase reliability and security, the product supports disk encryption, contains a 4 TB surveillance class hard drive and includes 5-year limited hardware warranty. This product is not a System Controller for Body Worn Solutions.</t>
  </si>
  <si>
    <t>02766-002</t>
  </si>
  <si>
    <t>AXIS S3008 Mk II 8 TB</t>
  </si>
  <si>
    <t>AXIS S3008 Mk II 8 TB Recorder is a compact recorder with 8 PoE ports and a gigabit uplink. With its powerful PoE switch, eight PoE class 3 devices can be connected to the recorder and the recordings are done on the internal hard drive. It is compatible with AXIS Companion, AXIS Camera Station, their mobile app, and a wide range of Axis devices. To increase reliability and security, the product supports disk encryption, contains a 8 TB surveillance class hard drive and includes 5-year limited hardware warranty. This product is not a System Controller for Body Worn Solutions.</t>
  </si>
  <si>
    <t>02527-002</t>
  </si>
  <si>
    <t>AXIS S3016 8 TB</t>
  </si>
  <si>
    <t>AXIS S3016 8 TB Recorder is a 1U rack recorder with an integrated PoE switch and high power budget for up to 16 devices and a maximum of PoE class 4 per port. It provides reliable recording thanks to the four surveillance-grade hard drives and different RAID levels. This high-performance recorder offers a gigabit switch for connecting network devices and a 2.5 gigabit uplink for video recordings in ultra-high definition and includes a 5-year warranty. The recorder can be used in single-site, multi-site systems and for expanding storage and network in existing systems. It is compatible with both AXIS Companion as well as AXIS Camera Station video management software and mobile app. AXIS S3016 can be installed in server racks with a post-to-post distance between 376mm (14.8in) and 499mm (19.6in). For deeper server racks, AXIS TS3901 Rail Extensions can be used when the post-to-post distance is between 499mm (19.6in) and 689mm (27.1in).</t>
  </si>
  <si>
    <t>02351-002</t>
  </si>
  <si>
    <t>AXIS S3016 16 TB</t>
  </si>
  <si>
    <t>AXIS S3016 16 TB Recorder is a 1U rack recorder with an integrated PoE switch and high power budget for up to 16 devices and a maximum of PoE class 4 per port. It provides reliable recording thanks to the four surveillance-grade hard drives and different RAID levels. This high-performance recorder offers a gigabit switch for connecting network devices and a 2.5 gigabit uplink for video recordings in ultra-high definition and includes a 5-year warranty. The recorder can be used in single-site, multi-site systems and for expanding storage and network in existing systems. It is compatible with both AXIS Companion as well as AXIS Camera Station video management software and mobile app. AXIS S3016 can be installed in server racks with a post-to-post distance between 376mm (14.8in) and 499mm (19.6in). For deeper server racks, AXIS TS3901 Rail Extensions can be used when the post-to-post distance is between 499mm (19.6in) and 689mm (27.1in).</t>
  </si>
  <si>
    <t>02352-002</t>
  </si>
  <si>
    <t>AXIS S3016 32 TB</t>
  </si>
  <si>
    <t>AXIS S3016 32 TB Recorder is a 1U rack recorder with an integrated PoE switch and high power budget for up to 16 devices and a maximum of PoE class 4 per port. It provides reliable recording thanks to the four surveillance-grade hard drives and different RAID levels. This high-performance recorder offers a gigabit switch for connecting network devices and a 2.5 gigabit uplink for video recordings in ultra-high definition and includes a 5-year warranty. The recorder can be used in single-site, multi-site systems and for expanding storage and network in existing systems. It is compatible with both AXIS Companion as well as AXIS Camera Station video management software and mobile app. AXIS S3016 can be installed in server racks with a post-to-post distance between 376mm (14.8in) and 499mm (19.6in). For deeper server racks, AXIS TS3901 Rail Extensions can be used when the post-to-post distance is between 499mm (19.6in) and 689mm (27.1in).</t>
  </si>
  <si>
    <t>AXIS S1216 TOWER 8 TB</t>
  </si>
  <si>
    <t>02895-001</t>
  </si>
  <si>
    <t>AXIS S1216 RACK 8 TB</t>
  </si>
  <si>
    <t>AXIS Camera Station S1216 Rack 8 TB is an out-of-the-box ready recording server validated for reliable ultra high-definition recording. For quick and easy installation, AXIS S1216 Rack 8 TB is preconfigured and preloaded with AXIS Camera Station video management software including licenses for 16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an enterprise-grade hard drive, operating system stored on solid-state drive (SSD) and built-in operating system recovery, AXIS S1216 Rack 8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</si>
  <si>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S9301 Workstation is a complement to Axis recorders to enable quick set-up of a workstation meeting the demands for a reliable surveillance. The workstation is preloaded with an AXIS Camera Station client and preconfigured to minimize installation time. AXIS S9301 has validated hardware and software components for optimal surveillance experience and includes 5-year limited hardware warranty.</t>
  </si>
  <si>
    <t>YXPRRDL</t>
  </si>
  <si>
    <t>1 Year Care Plus for XProtect Rapid REVIEW DL</t>
  </si>
  <si>
    <t>MILESTONE CARE PLUS OPTIONS - обов'язкова на той самий строк, що й у базовому продукті VMS</t>
  </si>
  <si>
    <t>Модуль MILESTONE XProtect Hospital Assist</t>
  </si>
  <si>
    <t>XProtect Hospital Assist 23A Device License (DL)</t>
  </si>
  <si>
    <t>Розпізнавання номерного знака, марки, моделі та кольору транспортного засобу, напрямку руху та маршруту  (версія CPU). Робота зі списками та налаштуваннями сповіщень, визначення швидкості. Ліцензія на один відеопотік.</t>
  </si>
  <si>
    <t>Продукти зняті з виробництва (EOL)</t>
  </si>
  <si>
    <t>SBP-160WMW1</t>
  </si>
  <si>
    <r>
      <t xml:space="preserve">MOBILE-ACCESS+M-CREDIT, Suprema Mobile Access Credits for Regular (1 Card) and Dynamic (1 Device-Month) cards. Batch of 100 credits. Included Maintenance Credit. </t>
    </r>
    <r>
      <rPr>
        <b/>
        <sz val="10"/>
        <rFont val="Arial"/>
        <family val="2"/>
        <charset val="204"/>
      </rPr>
      <t>Pack of 100 units</t>
    </r>
  </si>
  <si>
    <t>150W AC Hot Swappable Power Supply for AT-x530DP and AT-x930 series, EU Power Code</t>
  </si>
  <si>
    <t>250 W AC Hot Swappable Power Supply  for AT-x530DP and AT-x930 models, EU Power Code</t>
  </si>
  <si>
    <t>250 W DC Hot Swappable Power Supply  for AT-x530DP and AT-x930  models</t>
  </si>
  <si>
    <t>L3 Stackable Switch, 20x 10/100/1000-T, 4x 100M/1G/2.5G/5G-T, 4x SFP+ Ports and dual fixed PSU, EU Power Cord</t>
  </si>
  <si>
    <t>L3 Stackable Switch, 20x 10/100/1000-T PoE+, 4x 100M/1G/2.5G/5G-T PoE+,4x SFP+ Ports and dual fixed PSU, EU Power Cord</t>
  </si>
  <si>
    <t>L3 Stackable Switch, 40x 10/100/1000-T PoE+, 8x 100M/1G/2.5G/5G-T PoE+,4x SFP+ Ports and dual fixed PSU, EU Power Cord</t>
  </si>
  <si>
    <t>AT-PWR100R-20</t>
  </si>
  <si>
    <t>100 W AC Reverse Airflow Hot Swappable Power Supply  for AT-x510DP</t>
  </si>
  <si>
    <t>AT-PWR100R-50</t>
  </si>
  <si>
    <t>AT-x330-52GTX-50</t>
  </si>
  <si>
    <t>8x 10/100/1000T, 4x 100/1000X SFP, Industrial Ethernet, Layer 3 Switch, PoE+ Support</t>
  </si>
  <si>
    <t>8x 10/100/1000T, 4x 100/1000X SFP, Industrial Ethernet, Layer 3 Switch, PoE+ Support (TAA compliant)</t>
  </si>
  <si>
    <t>8x 10/100/1000T, 4x 100/1000X SFP, Industrial Ethernet, Layer 3 Switch</t>
  </si>
  <si>
    <t>8x 10/100/1000T, 4x 100/1000X SFP, Industrial Ethernet, Layer 3 Switch (TAA compliant)</t>
  </si>
  <si>
    <t>16x 10/100/1000T, 4x 100/1000X SFP, Industrial Ethernet, Layer 3 Switch, PoE+ Support</t>
  </si>
  <si>
    <t>16x 10/100/1000T, 4x 100/1000X SFP, Industrial Ethernet, Layer 3 Switch, PoE+ Support (TAA compliant)</t>
  </si>
  <si>
    <t>480W @48Vdc, Industrial AC/DC power supply, DIN rail mount</t>
  </si>
  <si>
    <t>AT-IE048-240-20</t>
  </si>
  <si>
    <t>240W @48Vdc, Industrial AC/DC power supply, DIN rail mount</t>
  </si>
  <si>
    <t>AT-IE220-6GHX-80</t>
  </si>
  <si>
    <t>4x 10/100/1000T, 2x 1G/10G SFP+, Industrial Ethernet, Layer 2+ Switch, PoE++ Support</t>
  </si>
  <si>
    <t>AT-IE220-6GHX-980</t>
  </si>
  <si>
    <t>4x 10/100/1000T, 2x 1G/10G SFP+, Industrial Ethernet, Layer 2+ Switch, PoE++ Support (TAA compliant)</t>
  </si>
  <si>
    <t>AT-IE220-10GHX-80</t>
  </si>
  <si>
    <t>8x 10/100/1000T, 2x 1G/10G SFP+, Industrial Ethernet, Layer 2+ Switch, PoE++ Support</t>
  </si>
  <si>
    <t>AT-IE220-10GHX-980</t>
  </si>
  <si>
    <t>8x 10/100/1000T, 2x 1G/10G SFP+, Industrial Ethernet, Layer 2+ Switch, PoE++ Support (TAA compliant)</t>
  </si>
  <si>
    <t>IE500 series Layer-2 Premium license</t>
  </si>
  <si>
    <t>IE500 series Layer-3 Premium license</t>
  </si>
  <si>
    <t>AT-QSFPSR4LCa</t>
  </si>
  <si>
    <t>"This product is not available yet, budgetary purpose only." QSFP+/LC SR4, Multi-Mode (150m)</t>
  </si>
  <si>
    <t>SFP Pluggable Optical Module, 1000BX, 10km, Single mode, Single fiber [Tx=1310,Rx=1490], LC conn. (-40 to 85°C)</t>
  </si>
  <si>
    <t>SFP Pluggable Optical Module, 1000BX, 10km, Single mode, Single fiber [Tx=1490,Rx=1310], LC conn. (-40 to 85°C)</t>
  </si>
  <si>
    <t>AT-SPBD20-13/I</t>
  </si>
  <si>
    <t>AT-2914GP-PSU-60</t>
  </si>
  <si>
    <t>Optional PSU for 2914GP, Multi-Region, LF</t>
  </si>
  <si>
    <t>AT-29M2/LC-BD-901</t>
  </si>
  <si>
    <t>2N® Access Unit 2.0 - 13.56MHz, NFC, PICard compatible</t>
  </si>
  <si>
    <t>2N® Access Unit 2.0 secured 13.56MHz, NFC, PICard compatible</t>
  </si>
  <si>
    <t>2N® Access Unit 2.0 RFID - 125kHz, 13.56MHz, NFC, PICard compatible</t>
  </si>
  <si>
    <t xml:space="preserve">2N® Access Unit 2.0 RFID - 125kHz, secured 13.56MHz, NFC, PICard compatible </t>
  </si>
  <si>
    <t>2N® Access Unit - RJ45 connector cable (applies to the first product generation, not needed for AU 2.0 series)</t>
  </si>
  <si>
    <t>2N® Access Unit M flush installation box</t>
  </si>
  <si>
    <t>2N® Access Unit M surface mounting backplate / spacer</t>
  </si>
  <si>
    <t>2N® Clip, Ethernet</t>
  </si>
  <si>
    <t xml:space="preserve">2N Clip Desk Stand </t>
  </si>
  <si>
    <t>2N® IP Phone D7A - extender module</t>
  </si>
  <si>
    <t>2N® IP Phone D7A - wall mount bracket</t>
  </si>
  <si>
    <t>2N IP Security Relay</t>
  </si>
  <si>
    <t>Extended Warranty</t>
  </si>
  <si>
    <t>PoE injector PSA16U-480(POE), external PoE; 1port 15.4W AC/DC  - discontinued, replaced by 91378101</t>
  </si>
  <si>
    <t>PoE injector PSA16U-480(POE); 1port 15.4W AC/DC - with EU cable - discontinued, replaced byt 91378101</t>
  </si>
  <si>
    <t>02733-001</t>
  </si>
  <si>
    <t>AXIS P1385</t>
  </si>
  <si>
    <t>02735-001</t>
  </si>
  <si>
    <t>AXIS P1387</t>
  </si>
  <si>
    <t>02737-001</t>
  </si>
  <si>
    <t>AXIS P1388</t>
  </si>
  <si>
    <t>02507-001</t>
  </si>
  <si>
    <t>AXIS Q1808-LE</t>
  </si>
  <si>
    <t>4/3” image sensor, robust outdoor, NEMA 4X, IP66, IP67 and IK10-rated 10 MP/ 4K resolution, day/night, fixed bullet camera with Deep Learning Processing Unit (DLPU). Support Forensic WDR and Lightfinder 2.0 and OptimizedIR, a power-efficient 850 nm IR LED and White LED technology. Varifocal 12–48 mm, 4 x optical Canon zoom lens, 90°-21° HFOV with remote zoom and autofocus. Multiple, individually configurable H.264, H.265 with Zipstream and Motion JPEG. 4K up to 60 fps and 10MP at 30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20-28 V DC or 20-24 V AC. Includes a removable sunshield, , IP66, IP67- rated cable glands and optional IDC punch connectors. 30W PoE out to power an additional device, requires Axis Midspan 60 W, IEEE 802.3bt Type 3 Class 6
Power supply or midspan not included.</t>
  </si>
  <si>
    <t>02508-001</t>
  </si>
  <si>
    <t>AXIS Q1808-LE 150MM</t>
  </si>
  <si>
    <t>4/3” image sensor, robust outdoor, NEMA 4X, IP66, IP67 and IK10-rated 10 MP/ 4K resolution, day/night, fixed bullet camera with Deep Learning Processing Unit (DLPU). Support Forensic WDR and Lightfinder 2.0 and OptimizedIR, a power-efficient 850 nm technology. Varifocal 50–150 mm, 3 x optical Canon zoom lens, 21°-7° HFOV with remote zoom and autofocus. Multiple, individually configurable H.264, H.265 with Zipstream and Motion JPEG. 4K up to 60 fps and 10MP at 30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20-28 V DC or 20-24 V AC. Includes a removable sunshield, , IP66, IP67- rated cable glands and optional IDC punch connectors. 30W PoE out to power an additional device, requires Axis Midspan 60 W, IEEE 802.3bt Type 3 Class 6
Power supply or midspan not included.</t>
  </si>
  <si>
    <t>02487-113</t>
  </si>
  <si>
    <t>AXIS Q9307-LV</t>
  </si>
  <si>
    <t>This all-in-one device combines sharp video, audio, actionable analytics, and indication LEDs. Camera part is from P3267-LV, 4 mics from M4308, and similar speaker as C1410. With four built-in microphones and a built-in speaker, it supports two-way communication. It comes with coughing fit and stressed voice analytics adding an extra audible dimension to active incident management. AXIS Live Privacy Shield lets you remotely monitor activities while safeguarding privacy. And the indication LEDs clearly show when the camera is recording or when audio is being used. This vandal-resistant, IK08-rated camera withstands daily wipe-downs with chemical detergents. Plus, with just one device to install, it offers cost-efficient one-drop installation.</t>
  </si>
  <si>
    <t>02768-001</t>
  </si>
  <si>
    <t>AXIS M5526-E 50 Hz</t>
  </si>
  <si>
    <t>Discreet PTZ with 4MP resolution (2688x1512), 10x optical zoom, automatic day/night and autofocus. Continues 360° pan. WDR, Forensic Capture, IP66, PoE and 24V. 50fps in H.264, H.265 and Motion JPEG, Zipstream, Axis deep learning analytics, Scene profiles, two-way audio, 4 I/O. Surface mount or Axis PTZ standard mount. Midspan not included.</t>
  </si>
  <si>
    <t>02813-001</t>
  </si>
  <si>
    <t>AXIS C1310-E Mk II</t>
  </si>
  <si>
    <t>AXIS C1310-E Mk II Network Horn Speaker is perfect for outdoor environments in most climates. The speaker is a complete audio system in a single unit. It connects to the standard existing network so there is no need for a separate audio network. Further it is simple to install with PoE for both power and connectivity. AXIS C1310-E Mk II allows users to remotely warn off intruders before they commit a crime, to deliver instructions during an emergency or to make general voice messages. Built-in memory supports pre-recorded messages, or security personal can respond to notifications with live speak. Digital signal processing (DSP) ensures clear sound. Open standards support easy integration with network video, access control, analytics, and VoIP (supporting SIP).</t>
  </si>
  <si>
    <t>02027-002</t>
  </si>
  <si>
    <t>AXIS TU8003 90 W CONNY MDSPN</t>
  </si>
  <si>
    <t>AXIS TU8003 90 W Connectivity Midspan with portcast technology uses the camera’s IP address to provide seemingly camera-integrated audio and I/O connectivity. This enables audio and video in one stream over the network with no extra VMS license. It supports Axis PTZ cameras using up to 90 W (IEEE 802.3bt). Plus, it’s compatible with PTZ cameras using IEEE 802.3af/at and Axis High PoE.</t>
  </si>
  <si>
    <t>SLA-T4680DA</t>
  </si>
  <si>
    <t>SLA-T4680DSA</t>
  </si>
  <si>
    <t>PNM-C16083RVQ</t>
  </si>
  <si>
    <t>PNM-C32083RVQ</t>
  </si>
  <si>
    <t>PNM-C34404RQPZ</t>
  </si>
  <si>
    <t>QNV-C8011R</t>
  </si>
  <si>
    <t>QNV-C9011R</t>
  </si>
  <si>
    <t>QNO-6084R</t>
  </si>
  <si>
    <t>PNO-A9311R</t>
  </si>
  <si>
    <t>TNO-7180RLP</t>
  </si>
  <si>
    <t>XNP-C6403</t>
  </si>
  <si>
    <t>XNP-C6403R</t>
  </si>
  <si>
    <t>XNP-C6403RW</t>
  </si>
  <si>
    <t>XNP-C7310R</t>
  </si>
  <si>
    <t>XNP-C8253</t>
  </si>
  <si>
    <t>XNP-C8253R</t>
  </si>
  <si>
    <t>XNP-C8303RW</t>
  </si>
  <si>
    <t>XNP-C9253</t>
  </si>
  <si>
    <t>XNP-C9253R</t>
  </si>
  <si>
    <t>XNP-C9310R</t>
  </si>
  <si>
    <t>XNP-C9303RW</t>
  </si>
  <si>
    <t>SMT-2710</t>
  </si>
  <si>
    <t>SMT-2740</t>
  </si>
  <si>
    <t>SHD-1128FPW</t>
  </si>
  <si>
    <t>SHP-1563FW</t>
  </si>
  <si>
    <t>SHP-1563FPW</t>
  </si>
  <si>
    <t>SBP-156WA</t>
  </si>
  <si>
    <t>SBP-140CMB</t>
  </si>
  <si>
    <t>SBP-180CMB</t>
  </si>
  <si>
    <t>SBP-150CMI</t>
  </si>
  <si>
    <t>SBP-300CMI</t>
  </si>
  <si>
    <t>SBP-300CMW1</t>
  </si>
  <si>
    <t>SBP-900CMW</t>
  </si>
  <si>
    <t>SBP-C15P</t>
  </si>
  <si>
    <t>SBP-150CMP</t>
  </si>
  <si>
    <t>SBP-300CMP</t>
  </si>
  <si>
    <t>SBP-900CMP</t>
  </si>
  <si>
    <t>SBP-302CMB</t>
  </si>
  <si>
    <t>SBP-302CMBW</t>
  </si>
  <si>
    <t>SBP-125WMW1</t>
  </si>
  <si>
    <t>SBP-140WMW</t>
  </si>
  <si>
    <t>SBD-140PMB</t>
  </si>
  <si>
    <t>SBD-140PMW</t>
  </si>
  <si>
    <t>SBD-180PMW</t>
  </si>
  <si>
    <t>SBV-140BW</t>
  </si>
  <si>
    <t>SBV-140TMW</t>
  </si>
  <si>
    <t>SBD-110GP1</t>
  </si>
  <si>
    <t>SBO-090GP</t>
  </si>
  <si>
    <t>SBO-140BW</t>
  </si>
  <si>
    <t>SBP-120HMW</t>
  </si>
  <si>
    <t>SBP-140HMW</t>
  </si>
  <si>
    <t>SBV-138TMW</t>
  </si>
  <si>
    <t>SPB-PTZ6</t>
  </si>
  <si>
    <t>000001504</t>
  </si>
  <si>
    <t>Кабель U/UTP кат.3 16МГц 10пар ПВХ марка КПВ-ВП (16) 10х2х0,50, м</t>
  </si>
  <si>
    <t>Кабель U/UTP кат.3 16МГц 2пари ПВХ марка КПВ-ВП (16) 2х2х0,48 (UTP - cat. 3), м</t>
  </si>
  <si>
    <t>Кабель F/UTP кат.5 100МГц 2пари ПВХ марка КПВЕ-ВП (100) 2х2х0,51 (FTP - cat.5), м</t>
  </si>
  <si>
    <t>Кабель U/UTP кат.5 100МГц 2пари ПВХ марка КПВ-ВП (100) 2х2х0,50 (UTP - cat.5), м</t>
  </si>
  <si>
    <t>Кабель U/UTP кат.5 100МГц 2пари ПВХ, жила 0,48мм марка КПВ-ВП(100) 2х2х0,48(UTP-cat.5-SL), м</t>
  </si>
  <si>
    <t>В00010438</t>
  </si>
  <si>
    <t>49559m305</t>
  </si>
  <si>
    <t>В00010437</t>
  </si>
  <si>
    <t>49559m</t>
  </si>
  <si>
    <t>Кабель F/UTP кат.5е 100МГц 4пари ПВХ, марка КПВЕ-ВП (100) 4*2*0,46 (FTP-cat.5E-SL), м</t>
  </si>
  <si>
    <t>000008361</t>
  </si>
  <si>
    <t>49354m</t>
  </si>
  <si>
    <t>Кабель F/UTP кат.5е 200МГц 4пари LSОH марка КПВонг-HFЕ-ВП (200) 4*2*0,51 (FTP-cat.5E LSOH), м</t>
  </si>
  <si>
    <t>000001477</t>
  </si>
  <si>
    <t>49352m</t>
  </si>
  <si>
    <t>Кабель F/UTP кат.5е 200МГц 4пари ПВХ, марка КПВЕ-ВП (200) 4х2х0,51 (FTP - cat. 5E), м</t>
  </si>
  <si>
    <t>B330.5273</t>
  </si>
  <si>
    <t>49970м</t>
  </si>
  <si>
    <t>Кабель SF/UTP кат.5е 200МГц 4пари LSFROH марка КПВнг-HFЕО-ВП (200) 4*2*0,51 (прокл. в пучк.), м</t>
  </si>
  <si>
    <t>B330.2200</t>
  </si>
  <si>
    <t>49970m</t>
  </si>
  <si>
    <t>000001497</t>
  </si>
  <si>
    <t>49953m</t>
  </si>
  <si>
    <t>Кабель SF/UTP кат.5е 200МГц 4пари LSОH марка КПВонг-HFЕО-ВП (200) 4*2*0,51 (одиночна прокл.), м</t>
  </si>
  <si>
    <t>000001501</t>
  </si>
  <si>
    <t>49951m</t>
  </si>
  <si>
    <t>Кабель SF/UTP кат.5е 200МГц 4пари ПВХ марка КПВЕО-ВП (200) 4х2х0,51 (S-FTP - сat. 5E), м</t>
  </si>
  <si>
    <t>Кабель U/UTP кат.5е 350МГц 4пари LSFR марка КПВнг-HF-ВП (350) 4*2*0,51 (UTP-cat.5E LSFROH, м</t>
  </si>
  <si>
    <t>Кабель U/UTP кат.5е 350МГц 4пари LSFR марка КПВнг-HF-ВП (350) 4*2*0,51 (UTP-cat.5E LSFROH,бухта 500м</t>
  </si>
  <si>
    <t>Кабель U/UTP кат.5е 350МГц 4пари LSOH марка КПВонг-HF-ВП (350) 4*2*0,51 (UTP-cat.5E LSOH), м</t>
  </si>
  <si>
    <t>В00004260</t>
  </si>
  <si>
    <t>В00004259</t>
  </si>
  <si>
    <t>B329.3416</t>
  </si>
  <si>
    <t>49558м305</t>
  </si>
  <si>
    <t>B329.3415</t>
  </si>
  <si>
    <t>49558м</t>
  </si>
  <si>
    <t>Кабель U/UTP кат.5е 4пари ПВХ марка КПВ-ВП (100) 4*2*0,46 (UTP-cat.5Е-SL), м вітч.</t>
  </si>
  <si>
    <t>В00004258</t>
  </si>
  <si>
    <t>В00004495</t>
  </si>
  <si>
    <t>7931297m305</t>
  </si>
  <si>
    <t>В00004496</t>
  </si>
  <si>
    <t>7931297m500</t>
  </si>
  <si>
    <t>Кабель F/UTP кат.6 250МГц 4пари ПВХ марка КПВЕ-ВП (250) 4*2*0,54 (F/UTP-cat.6),м</t>
  </si>
  <si>
    <t>Кабель F/UTP кат.6 250МГц 4пари ПВХ марка КПВЕ-ВП (250) 4*2*0,57 , м</t>
  </si>
  <si>
    <t>Кабель FTP кат.6 250МГц 4пари LSOH марка КПВонг-HFЕ-ВП (250) 4*2*0,57 (FTP-cat.6 LSOH), м</t>
  </si>
  <si>
    <t>Кабель U/UTP кат. 6 250МГц 4пари LSOH марка КПВонг-HF-ВП (250) 4*2*0,57 (UTP-cat.6 LSOH), м</t>
  </si>
  <si>
    <t>B332.0056</t>
  </si>
  <si>
    <t>49213m</t>
  </si>
  <si>
    <t>Кабель U/UTP кат.6 250МГц 4пари LSOH марка КПВонг-HF-ВП (250) 4*2*0,54 , м</t>
  </si>
  <si>
    <t>000001491</t>
  </si>
  <si>
    <t>49212m</t>
  </si>
  <si>
    <t>Кабель U/UTP кат.6 250МГц 4пари ПВХ марка КПВ-ВП (250) 4х2х0,57 (UTP - cat. 6), м</t>
  </si>
  <si>
    <t>Кабель F/FTP кат.7 600МГц 4пари LSOH маркаПпВонг-HFЕ-ВПЕ(600) 4*2*0,56 (F/FTP-cat.7 LSOH), м</t>
  </si>
  <si>
    <t>Кабель F/FTP кат.7 600МГц 4пари ПВХ марка КПпВЕ-ВПЕ  (600) 4*2*0,56 (F/FTP-cat.7)</t>
  </si>
  <si>
    <t>Кабель S/FTP кат.7 600МГц 4пари LSOH марка КПпВонг-HFО-ВПЕ (600) 4*2*0,56 (S/FTP-cat7 LSOH),м</t>
  </si>
  <si>
    <t>B330.8663</t>
  </si>
  <si>
    <t>7935044m</t>
  </si>
  <si>
    <t>Кабель U/FTP кат.6A 600МГц 4пари LSOHмаркаКПпВонг-HF-ВПЕ (500) 4*2*0,56 (U/FTP-cat.6A LSOH), м</t>
  </si>
  <si>
    <t>B332.4958</t>
  </si>
  <si>
    <t>7935092m305</t>
  </si>
  <si>
    <t>В00004483</t>
  </si>
  <si>
    <t>7935156m305</t>
  </si>
  <si>
    <t>В00004484</t>
  </si>
  <si>
    <t>7935156m500</t>
  </si>
  <si>
    <t>Кабель U/UTP кат.5е 100МГц 4пари + 2*0,75мм2 ПВХ КПВ-ВП (100) 4*2*0,50+2*0,75 мм2 (UTP-cat.5Е), 305м</t>
  </si>
  <si>
    <t>Кабель U/UTP кат.5е 100МГц 4пари + 2*0,75мм2 ПВХ КПВ-ВП (100) 4*2*0,50+2*0,75 мм2 (UTP-cat.5Е), 500м</t>
  </si>
  <si>
    <t>B330.9864</t>
  </si>
  <si>
    <t>49662м</t>
  </si>
  <si>
    <t>Кабель F/UTP кат.5е 100МГц 4пари + 2*0,75мм2 ПЕ КППЕ-ВП (100) 4*2*0,51+2*0,75 мм2 (FTP-cat.5Е), м</t>
  </si>
  <si>
    <t>Кабель  зовнішній КПП-ВП (100) 16х2х0,51 U/UTP кат.5 100МГц 16 пар ПЕ, м</t>
  </si>
  <si>
    <t>Кабель зовнішній U/UTP кат.5 100МГц 12пар ПЕ марка КПП-ВП (100) 12х2х0,51 (UTP - cat.5), м</t>
  </si>
  <si>
    <t>Кабель зовнішній U/UTP кат.5 100МГц 25пар ПЕ марка КПП-ВП (100) 25х2х0,51 (UTP - cat.5), м</t>
  </si>
  <si>
    <t>Кабель зовнішній КПП-ВП (100) 2*2*0,48 (UTP-cat.5-SL), м</t>
  </si>
  <si>
    <t>000003711</t>
  </si>
  <si>
    <t>49272m</t>
  </si>
  <si>
    <t>Кабель зовнішній КПП-ВП (100) UTP кат.5 2х2х0,50 (UTP - cat.5), м</t>
  </si>
  <si>
    <t>000006540</t>
  </si>
  <si>
    <t>49381m</t>
  </si>
  <si>
    <t>Кабель зовнішній КППЕ-ВП FTP кат.5 2х2 24AWG поліетилен(чорн),м</t>
  </si>
  <si>
    <t>000006541</t>
  </si>
  <si>
    <t>49383m</t>
  </si>
  <si>
    <t>Кабель зовнішній КППЕт-ВП FTP кат.5 2х2 24AWG поліетилен(чорн), трос,м</t>
  </si>
  <si>
    <t>000002904</t>
  </si>
  <si>
    <t>49273m</t>
  </si>
  <si>
    <t>Кабель зовнішній КППт-ВП UTP кат.5 2х2 24AWG поліетилен (чорн) з тросом, м</t>
  </si>
  <si>
    <t>Кабель зовн U/UTP кат.5е 100МГц 4пари ПЕ(броньований) марка КППблШп-ВП (100) 4*2*0,51 (UTP-cat.5E),м</t>
  </si>
  <si>
    <t>В00000465</t>
  </si>
  <si>
    <t>7999077m</t>
  </si>
  <si>
    <t>Кабель зовн. броньований КППЕблШп-ВП (100) 4*2*0,51 (FTP-cat.5E) 24AWG поліетилен(чорн), м</t>
  </si>
  <si>
    <t>000053774</t>
  </si>
  <si>
    <t>7999077m500</t>
  </si>
  <si>
    <t>Кабель зовнішній броньований КППЕблШп-ВП (100) 4*2*0,51 (FTP-cat.5E) 24AWG п/е(чорн),бухта 500м</t>
  </si>
  <si>
    <t>Кабель зовнішній КПП-ВП  UTP кат.5е 4х2 24 AWG поліетилен , м (49219m)</t>
  </si>
  <si>
    <t>Кабель зовнішній КПП-ВП  UTP кат.5е 4х2х0,64 поліетилен , м</t>
  </si>
  <si>
    <t>В00004261</t>
  </si>
  <si>
    <t>Кабель зовнішній КППЕ-ВП (100) 4*2*0,64 (FTP-cat.5E) поліетилен(чорн), м</t>
  </si>
  <si>
    <t>Кабель зовнішній КППЕ-ВП FTP кат.5е 4х2 24AWG поліетилен (чорн), м</t>
  </si>
  <si>
    <t>Кабель зовнішній КППЕО-ВП S-FTP кат.5е 4х2 24 AWG поліетилен (чорн), м</t>
  </si>
  <si>
    <t>Кабель зовнішній КППЕОт-ВП S-FTP кат.5е 4х2 24 AWG поліетилен з тросом, м</t>
  </si>
  <si>
    <t>Кабель зовнішній КППЕт-ВП  FTP кат.5е 4х2 24 AWG поліетилен з тросом, м</t>
  </si>
  <si>
    <t>Кабель зовнішній КППт-ВП  UTP кат.5е 4х2 24 AWG поліетилен з тросом, м</t>
  </si>
  <si>
    <t>В00004262</t>
  </si>
  <si>
    <t>В00010434</t>
  </si>
  <si>
    <t>49561m305</t>
  </si>
  <si>
    <t>В00010433</t>
  </si>
  <si>
    <t>49561m</t>
  </si>
  <si>
    <t>Кабель зовнішній КППЭ-ВП (100) 4*2*0,46 (F/UTP-cat.5E-SL) поліетилен, м</t>
  </si>
  <si>
    <t>В00010436</t>
  </si>
  <si>
    <t>49579m305</t>
  </si>
  <si>
    <t>В00010435</t>
  </si>
  <si>
    <t>49579m</t>
  </si>
  <si>
    <t>Кабель зовнішній КППЭ-ВП (100) 4*2*0,48 (F/UTP-cat.5E-SL) поліетилен, м</t>
  </si>
  <si>
    <t>B330.7044</t>
  </si>
  <si>
    <t>7934018м</t>
  </si>
  <si>
    <t>Кабель зовнішній КППЕ-ВП (250) 4*2*0,54 (F/UTP-cat.6)</t>
  </si>
  <si>
    <t>B330.7758</t>
  </si>
  <si>
    <t>7934018м500</t>
  </si>
  <si>
    <t>B330.5119</t>
  </si>
  <si>
    <t>7934017м500</t>
  </si>
  <si>
    <t>В00010695</t>
  </si>
  <si>
    <t>7934120m305</t>
  </si>
  <si>
    <t>В00010696</t>
  </si>
  <si>
    <t>7934120m500</t>
  </si>
  <si>
    <t>В00010697</t>
  </si>
  <si>
    <t>7934120m</t>
  </si>
  <si>
    <t>Кабель наружный КППЭт-ВП (250) 4*2*0,54 (F/UTP-cat.6), м</t>
  </si>
  <si>
    <t>Зовнішній кабель кат. 6А и 7</t>
  </si>
  <si>
    <t>B331.5548</t>
  </si>
  <si>
    <t>7935052м</t>
  </si>
  <si>
    <t>Кабель зовнішній КПпПО-ВПЕ (600) 4*2*0,56 (S/FTP-cat.7),  м</t>
  </si>
  <si>
    <t>В00004489</t>
  </si>
  <si>
    <t>7935130m305</t>
  </si>
  <si>
    <t>В00004490</t>
  </si>
  <si>
    <t>7935130m500</t>
  </si>
  <si>
    <t>В00004487</t>
  </si>
  <si>
    <t>7935163m305</t>
  </si>
  <si>
    <t>В00004488</t>
  </si>
  <si>
    <t>7935163m500</t>
  </si>
  <si>
    <t>Універсальний (внутрішній та зовнішній) кабель OK-net</t>
  </si>
  <si>
    <t>В00004485</t>
  </si>
  <si>
    <t>7935155m305</t>
  </si>
  <si>
    <t>Кабель КПпПУО-ВПЕ (600) 4*2*0,56 (S/FTP-cat.7 PUR), бухта 305м</t>
  </si>
  <si>
    <t>В00004486</t>
  </si>
  <si>
    <t>7935155m500</t>
  </si>
  <si>
    <t>Кабель КПпПУО-ВПЕ (600) 4*2*0,56 (S/FTP-cat.7 PUR), бухта 500м</t>
  </si>
  <si>
    <t>В00010691</t>
  </si>
  <si>
    <t>7932246m305</t>
  </si>
  <si>
    <t>Кабель універсальний КГППУОшпу-ВП (250) 4*2*0,60 (S/UTP-cat.6 patch AWG24), бухта 305м</t>
  </si>
  <si>
    <t>В00010692</t>
  </si>
  <si>
    <t>7932246m500</t>
  </si>
  <si>
    <t>Кабель універсальний КГППУОшпу-ВП (250) 4*2*0,60 (S/UTP-cat.6 patch AWG24), бухта 500м</t>
  </si>
  <si>
    <t>В00010693</t>
  </si>
  <si>
    <t>7932246m</t>
  </si>
  <si>
    <t>Кабель універсальний КГППУОшпу-ВП (250) 4*2*0,60 (S/UTP-cat.6 patch AWG24), м</t>
  </si>
  <si>
    <t>Зовнішній кабель OK-net</t>
  </si>
  <si>
    <t>Внутрішній кабель OK-net</t>
  </si>
  <si>
    <t>Віта пара кат.3</t>
  </si>
  <si>
    <t>Віта пара кат.5 - для 100Мбіт/с мереж</t>
  </si>
  <si>
    <t>Віта пара кат.5е</t>
  </si>
  <si>
    <t>Віта пара кат.6</t>
  </si>
  <si>
    <t>Віта пара кат.6А и 7</t>
  </si>
  <si>
    <t>Кабель для відеоспостереження</t>
  </si>
  <si>
    <t>Внутрішній</t>
  </si>
  <si>
    <t>Зовнішній</t>
  </si>
  <si>
    <t>Зовнішній кабель кат.5</t>
  </si>
  <si>
    <t>Зовнішній кабель кат.5е</t>
  </si>
  <si>
    <t>Зовнішній кабель кат.6</t>
  </si>
  <si>
    <t>Кабель телефонний</t>
  </si>
  <si>
    <t>Кабель малопарний для мереж абонентського доступу</t>
  </si>
  <si>
    <t>В00007858</t>
  </si>
  <si>
    <t>КППт-ВП (16) 1*2*0,5</t>
  </si>
  <si>
    <t>Кабель малопарний для мереж абонентського доступу КППт-ВП (16) 1*2*0,5 (UTP-cat.3) код (47729 )</t>
  </si>
  <si>
    <t>В00007857</t>
  </si>
  <si>
    <t>КППт-ВП (16) 2*2*0,4</t>
  </si>
  <si>
    <t>Кабель малопарний для мереж абонентського доступу КППт-ВП (16) 2*2*0,4 (UTP-cat.3) код (47732 )</t>
  </si>
  <si>
    <t>В00007859</t>
  </si>
  <si>
    <t>КППт-ВП (16) 2*2*0,5</t>
  </si>
  <si>
    <t>Кабель малопарний для мереж абонентського доступу КППт-ВП (16) 2*2*0,5 (UTP-cat.3) код (47731 )</t>
  </si>
  <si>
    <t>000028597</t>
  </si>
  <si>
    <t>КППТ-ВП 1*2*0,4</t>
  </si>
  <si>
    <t>КППт-ВП (16) 1*2*0,4 (UTP-cat.3)</t>
  </si>
  <si>
    <t>Кабель місцевого зв'язку високочастотний</t>
  </si>
  <si>
    <t>В00007808</t>
  </si>
  <si>
    <t>КСПЗП  1*4*1,2</t>
  </si>
  <si>
    <t>Кабель місцевого зв'язку високочастотний КСПЗП  1*4*1,2 код (16102 )</t>
  </si>
  <si>
    <t>В00007805</t>
  </si>
  <si>
    <t>КСПЗП 1*4*0,9</t>
  </si>
  <si>
    <t>Кабель місцевого зв'язку високочастотний КСПЗП 1*4*0,9 код (16101 )</t>
  </si>
  <si>
    <t>В00007809</t>
  </si>
  <si>
    <t>КСПЗПБ  1*4*1,2</t>
  </si>
  <si>
    <t>Кабель місцевого зв'язку високочастотний КСПЗПБ  1*4*1,2 код (16502 )</t>
  </si>
  <si>
    <t>В00007806</t>
  </si>
  <si>
    <t>КСПЗПБ 1*4*0,9</t>
  </si>
  <si>
    <t>Кабель місцевого зв'язку високочастотний КСПЗПБ 1*4*0,9 код (16501 )</t>
  </si>
  <si>
    <t>В00007807</t>
  </si>
  <si>
    <t>КСПП 1*4*1,2</t>
  </si>
  <si>
    <t>Кабель місцевого зв'язку високочастотний КСПП 1*4*1,2 код (16201 )</t>
  </si>
  <si>
    <t>B332.1981</t>
  </si>
  <si>
    <t>КСПП 1*4*0,9</t>
  </si>
  <si>
    <t>Кабель телефонний КСПП 1*4*0,9</t>
  </si>
  <si>
    <t>B330.4517</t>
  </si>
  <si>
    <t>КСППБ 1*4*0,9</t>
  </si>
  <si>
    <t>Кабель телефонний КСППБ 1*4*0,9</t>
  </si>
  <si>
    <t>B330.7151</t>
  </si>
  <si>
    <t>КСППБ 1*4*1,2</t>
  </si>
  <si>
    <t>Кабель телефонний КСППБ 1*4*1,2</t>
  </si>
  <si>
    <t>Провід i кабелі зв'язку</t>
  </si>
  <si>
    <t>000004957</t>
  </si>
  <si>
    <t>ПКСВ 2х0,4</t>
  </si>
  <si>
    <t>Провод кроссовый ПКСВ2х0,4</t>
  </si>
  <si>
    <t>000004884</t>
  </si>
  <si>
    <t>ПКСВ 2х0,5</t>
  </si>
  <si>
    <t>Провод кроссовый ПКСВ2х0,5</t>
  </si>
  <si>
    <t>000028227</t>
  </si>
  <si>
    <t>ПРППМт 2х0,9</t>
  </si>
  <si>
    <t>В00010176</t>
  </si>
  <si>
    <t>В00010177</t>
  </si>
  <si>
    <t>В00010178</t>
  </si>
  <si>
    <t>В00010179</t>
  </si>
  <si>
    <t>В00010180</t>
  </si>
  <si>
    <t>Програмні комплекси Luxriot EVO Video and Security Data Management Platform</t>
  </si>
  <si>
    <t>Luxriot EVO S SOHO Edition (Upgradable to EVO S24 only)</t>
  </si>
  <si>
    <t>LXR-EVO-S4</t>
  </si>
  <si>
    <t>EVO S4 - includes 4 channels, unlimited connections and 2 years Support &amp; Updates Plan</t>
  </si>
  <si>
    <t>EVO-2Y4S-S4</t>
  </si>
  <si>
    <t>Evo S4 Support &amp; Updates Plan for 2 years</t>
  </si>
  <si>
    <t>EVO-8Y4S-S4</t>
  </si>
  <si>
    <t>Evo S4 Support &amp; Updates Plan for 8 years</t>
  </si>
  <si>
    <t>LXR-EVO-S9</t>
  </si>
  <si>
    <t>Evo S9 - includes 9 channels, unlimited connections and 2 years Support &amp; Updates Plan</t>
  </si>
  <si>
    <t>EVO-2Y4S-S9</t>
  </si>
  <si>
    <t>Evo S9 Support &amp; Updates Plan for 2 years</t>
  </si>
  <si>
    <t>EVO-8Y4S-S9</t>
  </si>
  <si>
    <t>Evo S9 Support &amp; Updates Plan for 8 years</t>
  </si>
  <si>
    <t>LXR-EVO-S16</t>
  </si>
  <si>
    <t>Evo S16 - includes 16 channels, unlimited connections and 2 years Support &amp; Updates Plan</t>
  </si>
  <si>
    <t>EVO-2Y4S-S16</t>
  </si>
  <si>
    <t>Evo S16 Support &amp; Updates Plan for 2 years</t>
  </si>
  <si>
    <t>EVO-8Y4S-S16</t>
  </si>
  <si>
    <t>Evo S16 Support &amp; Updates Plan for 8 years</t>
  </si>
  <si>
    <t>Luxriot Evo S</t>
  </si>
  <si>
    <t>Luxriot EVO S24</t>
  </si>
  <si>
    <t>Luxriot EVO S48</t>
  </si>
  <si>
    <t>Luxriot EVO S72</t>
  </si>
  <si>
    <t>Luxriot EVO S96</t>
  </si>
  <si>
    <t>Luxriot EVO SA1</t>
  </si>
  <si>
    <r>
      <t xml:space="preserve">Evo S Add-on 1 channel license, Evo S Base License required, </t>
    </r>
    <r>
      <rPr>
        <b/>
        <sz val="10"/>
        <rFont val="Arial"/>
        <family val="2"/>
        <charset val="204"/>
      </rPr>
      <t>MOQ=6 if purchased separately</t>
    </r>
  </si>
  <si>
    <t>Luxriot EVO 1Y4S-SA1</t>
  </si>
  <si>
    <t>Evo S 1 channel Support &amp; Updates Plan for 1 year</t>
  </si>
  <si>
    <t>Luxriot EVO 2Y4S-SA1</t>
  </si>
  <si>
    <t>Evo S 1 channel Support &amp; Updates Plan for 2 years</t>
  </si>
  <si>
    <t>Luxriot EVO 3Y4S-SA1</t>
  </si>
  <si>
    <t>Evo S 1 channel Support &amp; Updates Plan for 3 years</t>
  </si>
  <si>
    <t>Luxriot Evo Global</t>
  </si>
  <si>
    <t>Luxriot EVO GL Base 50</t>
  </si>
  <si>
    <t>Luxriot EVO GL Base 100</t>
  </si>
  <si>
    <t>Luxriot EVO GL 1</t>
  </si>
  <si>
    <t>Luxriot Evo Editions Upgrades</t>
  </si>
  <si>
    <t>EVO-S9/S16-UP-S24</t>
  </si>
  <si>
    <t>Upgrade from Evo S9 or Evo S16 to Evo S24</t>
  </si>
  <si>
    <t>EVO-SA1-UP-GL</t>
  </si>
  <si>
    <r>
      <t xml:space="preserve">Evo S to Evo Global 1 channel upgrade, </t>
    </r>
    <r>
      <rPr>
        <b/>
        <sz val="10"/>
        <rFont val="Arial"/>
        <family val="2"/>
        <charset val="204"/>
      </rPr>
      <t>Evo Global Base license required</t>
    </r>
  </si>
  <si>
    <t>VMS-UP-EVO-S9/S16</t>
  </si>
  <si>
    <t>Upgrade from (legacy) VMS to Evo S9 or Evo S16, includes 2 years Support &amp; Updates Plan</t>
  </si>
  <si>
    <t>VMS-UP-EVO-1</t>
  </si>
  <si>
    <r>
      <t>Upgrade 1 channel from (legacy) VMS to Evo S, includes 2 years Support &amp; Updates Plan,</t>
    </r>
    <r>
      <rPr>
        <b/>
        <sz val="10"/>
        <rFont val="Arial"/>
        <family val="2"/>
        <charset val="204"/>
      </rPr>
      <t xml:space="preserve"> MOQ=24</t>
    </r>
  </si>
  <si>
    <t>Відео аналітика LuxRiot Evo Video Analytics - EVA Basic</t>
  </si>
  <si>
    <t>Luxriot EVA - Base license: provide specific detection of humans, vehicles and animals, with some of the additional information of metadata analytics such as object type and direction. Rules: Object detection and classification, object counters, zone detection rules, real-time alerts and object search. (Evo v.1.19 and above)</t>
  </si>
  <si>
    <t>Відео аналітика Evo Integration Technology</t>
  </si>
  <si>
    <t>LRX-CL-Base-1</t>
  </si>
  <si>
    <t>Evo CrossLink Basic 1 channel license, interactive External URL integration and recording</t>
  </si>
  <si>
    <t>LRX-CL-Advanced-1</t>
  </si>
  <si>
    <t>Evo CrossLink Advanced 1 channel license, any interactive External Application integration and recording</t>
  </si>
  <si>
    <t>EVO-DATA-C-1</t>
  </si>
  <si>
    <t>Advanced data-only channels for POS and textual data visualization, includes high-load time series database for data sources, advanced logical queries and data channel visualization. 1 data channel license.</t>
  </si>
  <si>
    <t>EVO-NEDAP-1</t>
  </si>
  <si>
    <t>System integration with NEDAP AEOS access control, 1 license per system.</t>
  </si>
  <si>
    <t>B329.8399</t>
  </si>
  <si>
    <t>000004319</t>
  </si>
  <si>
    <t>2159SM</t>
  </si>
  <si>
    <t>000009149</t>
  </si>
  <si>
    <t>43812NY</t>
  </si>
  <si>
    <t>000002798</t>
  </si>
  <si>
    <t>43112NY</t>
  </si>
  <si>
    <t>000003890</t>
  </si>
  <si>
    <t>43312NY</t>
  </si>
  <si>
    <t>000004773</t>
  </si>
  <si>
    <t>43412NY</t>
  </si>
  <si>
    <t>000004774</t>
  </si>
  <si>
    <t>43512NY</t>
  </si>
  <si>
    <t>000026152</t>
  </si>
  <si>
    <t>43112NYP</t>
  </si>
  <si>
    <t>000030432</t>
  </si>
  <si>
    <t>43212NYP</t>
  </si>
  <si>
    <t>000006991</t>
  </si>
  <si>
    <t>43312NYP</t>
  </si>
  <si>
    <t>000028612</t>
  </si>
  <si>
    <t>43412NYP</t>
  </si>
  <si>
    <t>000043142</t>
  </si>
  <si>
    <t>43512NYP</t>
  </si>
  <si>
    <t>000010457</t>
  </si>
  <si>
    <t>43812NYP</t>
  </si>
  <si>
    <t>000029091</t>
  </si>
  <si>
    <t>43812PLPW</t>
  </si>
  <si>
    <t>000043149</t>
  </si>
  <si>
    <t>43812PLPB</t>
  </si>
  <si>
    <t>000009133</t>
  </si>
  <si>
    <t>43112PLPB</t>
  </si>
  <si>
    <t>000028374</t>
  </si>
  <si>
    <t>43112PLPW</t>
  </si>
  <si>
    <t>000006842</t>
  </si>
  <si>
    <t>43312PLPW</t>
  </si>
  <si>
    <t>000043145</t>
  </si>
  <si>
    <t>43312PLPB</t>
  </si>
  <si>
    <t>000029119</t>
  </si>
  <si>
    <t>43412PLPW</t>
  </si>
  <si>
    <t>000043146</t>
  </si>
  <si>
    <t>43412PLPB</t>
  </si>
  <si>
    <t>000043148</t>
  </si>
  <si>
    <t>43512PLPW</t>
  </si>
  <si>
    <t>000043147</t>
  </si>
  <si>
    <t>43512PLPB</t>
  </si>
  <si>
    <t>000009310</t>
  </si>
  <si>
    <t>43112FV</t>
  </si>
  <si>
    <t>000009653</t>
  </si>
  <si>
    <t>43312FV</t>
  </si>
  <si>
    <t>000009654</t>
  </si>
  <si>
    <t>43412FV</t>
  </si>
  <si>
    <t>000043144</t>
  </si>
  <si>
    <t>43512FV</t>
  </si>
  <si>
    <t>000009479</t>
  </si>
  <si>
    <t>43112FVP</t>
  </si>
  <si>
    <t>000009480</t>
  </si>
  <si>
    <t>43212FVP</t>
  </si>
  <si>
    <t>000009385</t>
  </si>
  <si>
    <t>43312FVP</t>
  </si>
  <si>
    <t>000009386</t>
  </si>
  <si>
    <t>43412FVP</t>
  </si>
  <si>
    <t>000009387</t>
  </si>
  <si>
    <t>43512FVP</t>
  </si>
  <si>
    <t>000027998</t>
  </si>
  <si>
    <t>43112SPPL</t>
  </si>
  <si>
    <t>000043150</t>
  </si>
  <si>
    <t>43312SPPL</t>
  </si>
  <si>
    <t>000043151</t>
  </si>
  <si>
    <t>43412SPPL</t>
  </si>
  <si>
    <t>000043174</t>
  </si>
  <si>
    <t>2ACODA</t>
  </si>
  <si>
    <t>000043175</t>
  </si>
  <si>
    <t>2BCODA</t>
  </si>
  <si>
    <t>000027263</t>
  </si>
  <si>
    <t>2CCODA</t>
  </si>
  <si>
    <t>000027479</t>
  </si>
  <si>
    <t>2DCODA</t>
  </si>
  <si>
    <t>B329.7753</t>
  </si>
  <si>
    <t>2F10LU</t>
  </si>
  <si>
    <t>B329.7755</t>
  </si>
  <si>
    <t>2G8LU</t>
  </si>
  <si>
    <t>B329.7766</t>
  </si>
  <si>
    <t>2N12LU</t>
  </si>
  <si>
    <t>B329.7751</t>
  </si>
  <si>
    <t>2E8LU</t>
  </si>
  <si>
    <t>B329.7754</t>
  </si>
  <si>
    <t>2F12LU</t>
  </si>
  <si>
    <t>B329.7752</t>
  </si>
  <si>
    <t>2F8LU</t>
  </si>
  <si>
    <t>B329.7756</t>
  </si>
  <si>
    <t>2G10LU</t>
  </si>
  <si>
    <t>B329.7757</t>
  </si>
  <si>
    <t>2G12LU</t>
  </si>
  <si>
    <t>B329.7758</t>
  </si>
  <si>
    <t>2H10LU</t>
  </si>
  <si>
    <t>B329.7759</t>
  </si>
  <si>
    <t>2H12LU</t>
  </si>
  <si>
    <t>B329.7760</t>
  </si>
  <si>
    <t>2I10LU</t>
  </si>
  <si>
    <t>B329.7761</t>
  </si>
  <si>
    <t>2I12LU</t>
  </si>
  <si>
    <t>B329.7762</t>
  </si>
  <si>
    <t>2L10LU</t>
  </si>
  <si>
    <t>B329.7763</t>
  </si>
  <si>
    <t>2M10LU</t>
  </si>
  <si>
    <t>B329.7764</t>
  </si>
  <si>
    <t>2M12LU</t>
  </si>
  <si>
    <t>B329.7765</t>
  </si>
  <si>
    <t>2M14LU</t>
  </si>
  <si>
    <t>B329.7767</t>
  </si>
  <si>
    <t>2N14LU</t>
  </si>
  <si>
    <t>B329.7768</t>
  </si>
  <si>
    <t>2N16LU</t>
  </si>
  <si>
    <t>B329.7769</t>
  </si>
  <si>
    <t>2O12LU</t>
  </si>
  <si>
    <t>B329.7770</t>
  </si>
  <si>
    <t>2O14LU</t>
  </si>
  <si>
    <t>B329.7771</t>
  </si>
  <si>
    <t>2O16LU</t>
  </si>
  <si>
    <t>B329.7772</t>
  </si>
  <si>
    <t>2P14LU</t>
  </si>
  <si>
    <t>B329.7773</t>
  </si>
  <si>
    <t>2P16LU</t>
  </si>
  <si>
    <t>B329.7784</t>
  </si>
  <si>
    <t>2F10U</t>
  </si>
  <si>
    <t>B329.7782</t>
  </si>
  <si>
    <t>2F6U</t>
  </si>
  <si>
    <t>B329.7783</t>
  </si>
  <si>
    <t>2F8U</t>
  </si>
  <si>
    <t>B329.7786</t>
  </si>
  <si>
    <t>2G10U</t>
  </si>
  <si>
    <t>B329.7787</t>
  </si>
  <si>
    <t>2G12U</t>
  </si>
  <si>
    <t>B329.7785</t>
  </si>
  <si>
    <t>2G8U</t>
  </si>
  <si>
    <t>B329.7789</t>
  </si>
  <si>
    <t>2H10U</t>
  </si>
  <si>
    <t>B329.7790</t>
  </si>
  <si>
    <t>2H12U</t>
  </si>
  <si>
    <t>B329.7788</t>
  </si>
  <si>
    <t>2H8U</t>
  </si>
  <si>
    <t>B329.7792</t>
  </si>
  <si>
    <t>2I10U</t>
  </si>
  <si>
    <t>B329.7793</t>
  </si>
  <si>
    <t>2I12U</t>
  </si>
  <si>
    <t>B329.7791</t>
  </si>
  <si>
    <t>2I8U</t>
  </si>
  <si>
    <t>B329.7794</t>
  </si>
  <si>
    <t>2L10U</t>
  </si>
  <si>
    <t>B329.7795</t>
  </si>
  <si>
    <t>2L12U</t>
  </si>
  <si>
    <t>B329.7796</t>
  </si>
  <si>
    <t>2L14U</t>
  </si>
  <si>
    <t>B329.7797</t>
  </si>
  <si>
    <t>2M10U</t>
  </si>
  <si>
    <t>B329.7798</t>
  </si>
  <si>
    <t>2M12U</t>
  </si>
  <si>
    <t>B329.7799</t>
  </si>
  <si>
    <t>2M14U</t>
  </si>
  <si>
    <t>B329.7800</t>
  </si>
  <si>
    <t>2N10U</t>
  </si>
  <si>
    <t>B329.7801</t>
  </si>
  <si>
    <t>2N12U</t>
  </si>
  <si>
    <t>B329.7802</t>
  </si>
  <si>
    <t>2N14U</t>
  </si>
  <si>
    <t>B329.7803</t>
  </si>
  <si>
    <t>2O12U</t>
  </si>
  <si>
    <t>B329.7804</t>
  </si>
  <si>
    <t>2O14U</t>
  </si>
  <si>
    <t>B329.7805</t>
  </si>
  <si>
    <t>2O16U</t>
  </si>
  <si>
    <t>B329.7806</t>
  </si>
  <si>
    <t>2P12U</t>
  </si>
  <si>
    <t>B329.7807</t>
  </si>
  <si>
    <t>2P14U</t>
  </si>
  <si>
    <t>B329.7808</t>
  </si>
  <si>
    <t>2P16U</t>
  </si>
  <si>
    <t>B329.7809</t>
  </si>
  <si>
    <t>2Q14U</t>
  </si>
  <si>
    <t>B329.7810</t>
  </si>
  <si>
    <t>2Q16U</t>
  </si>
  <si>
    <t>B329.7811</t>
  </si>
  <si>
    <t>2R16U</t>
  </si>
  <si>
    <t>B329.7812</t>
  </si>
  <si>
    <t>2R18U</t>
  </si>
  <si>
    <t>B329.7777</t>
  </si>
  <si>
    <t>2D6U</t>
  </si>
  <si>
    <t>B329.7778</t>
  </si>
  <si>
    <t>2D8U</t>
  </si>
  <si>
    <t>B329.7775</t>
  </si>
  <si>
    <t>2CT5U</t>
  </si>
  <si>
    <t>B329.7776</t>
  </si>
  <si>
    <t>2CT8U</t>
  </si>
  <si>
    <t>B329.7781</t>
  </si>
  <si>
    <t>2E10U</t>
  </si>
  <si>
    <t>B329.7779</t>
  </si>
  <si>
    <t>2E6U</t>
  </si>
  <si>
    <t>B329.7780</t>
  </si>
  <si>
    <t>2E8U</t>
  </si>
  <si>
    <t>B329.7063</t>
  </si>
  <si>
    <t>2L12LU</t>
  </si>
  <si>
    <t>B329.7067</t>
  </si>
  <si>
    <t>2CT6U</t>
  </si>
  <si>
    <t>000042765</t>
  </si>
  <si>
    <t>000042740</t>
  </si>
  <si>
    <t>000042744</t>
  </si>
  <si>
    <t>Середньостінна серія</t>
  </si>
  <si>
    <t>Середньостінна серія з клейовою поверхнею</t>
  </si>
  <si>
    <t>Товстостінна серія з клейовою поверхнею</t>
  </si>
  <si>
    <t>B330.8449</t>
  </si>
  <si>
    <t>2CRTA12</t>
  </si>
  <si>
    <t>B330.8450</t>
  </si>
  <si>
    <t>2CRTA19</t>
  </si>
  <si>
    <t>B330.8453</t>
  </si>
  <si>
    <t>2CRTA52</t>
  </si>
  <si>
    <t>B330.8454</t>
  </si>
  <si>
    <t>2CRTA72</t>
  </si>
  <si>
    <t>B330.8455</t>
  </si>
  <si>
    <t>2CRTA92</t>
  </si>
  <si>
    <t>B330.8456</t>
  </si>
  <si>
    <t>2CRTA120</t>
  </si>
  <si>
    <t>B330.8457</t>
  </si>
  <si>
    <t>2CRTA130</t>
  </si>
  <si>
    <t>B330.8458</t>
  </si>
  <si>
    <t>2CRTA160</t>
  </si>
  <si>
    <t>B330.8459</t>
  </si>
  <si>
    <t>2CRTA180</t>
  </si>
  <si>
    <t>B330.8460</t>
  </si>
  <si>
    <t>2CRTA200</t>
  </si>
  <si>
    <t>Тонкостінна серія в рулонах</t>
  </si>
  <si>
    <t>B330.4439</t>
  </si>
  <si>
    <t>2NA201R12Y</t>
  </si>
  <si>
    <t>B330.4437</t>
  </si>
  <si>
    <t>2NA201R12GY</t>
  </si>
  <si>
    <t>B330.4436</t>
  </si>
  <si>
    <t>2NA201R12G</t>
  </si>
  <si>
    <t>B330.4435</t>
  </si>
  <si>
    <t>2NA201R12B</t>
  </si>
  <si>
    <t>B330.4438</t>
  </si>
  <si>
    <t>2NA201R12R</t>
  </si>
  <si>
    <t>B330.4434</t>
  </si>
  <si>
    <t>2NA201R12</t>
  </si>
  <si>
    <t>B330.4445</t>
  </si>
  <si>
    <t>2NA201R16Y</t>
  </si>
  <si>
    <t>B330.4443</t>
  </si>
  <si>
    <t>2NA201R16GY</t>
  </si>
  <si>
    <t>B330.4442</t>
  </si>
  <si>
    <t>2NA201R16G</t>
  </si>
  <si>
    <t>B330.4441</t>
  </si>
  <si>
    <t>2NA201R16B</t>
  </si>
  <si>
    <t>B330.4444</t>
  </si>
  <si>
    <t>2NA201R16R</t>
  </si>
  <si>
    <t>B330.4440</t>
  </si>
  <si>
    <t>2NA201R16</t>
  </si>
  <si>
    <t>B330.4481</t>
  </si>
  <si>
    <t>2NA201R127Y</t>
  </si>
  <si>
    <t>B330.4479</t>
  </si>
  <si>
    <t>2NA201R127GY</t>
  </si>
  <si>
    <t>B330.4478</t>
  </si>
  <si>
    <t>2NA201R127G</t>
  </si>
  <si>
    <t>B330.4477</t>
  </si>
  <si>
    <t>2NA201R127B</t>
  </si>
  <si>
    <t>B330.4480</t>
  </si>
  <si>
    <t>2NA201R127R</t>
  </si>
  <si>
    <t>B330.4476</t>
  </si>
  <si>
    <t>2NA201R127</t>
  </si>
  <si>
    <t>B330.4487</t>
  </si>
  <si>
    <t>2NA201R191Y</t>
  </si>
  <si>
    <t>B330.4485</t>
  </si>
  <si>
    <t>2NA201R191GY</t>
  </si>
  <si>
    <t>B330.4484</t>
  </si>
  <si>
    <t>2NA201R191G</t>
  </si>
  <si>
    <t>B330.4483</t>
  </si>
  <si>
    <t>2NA201R191B</t>
  </si>
  <si>
    <t>B330.4486</t>
  </si>
  <si>
    <t>2NA201R191R</t>
  </si>
  <si>
    <t>B330.4482</t>
  </si>
  <si>
    <t>2NA201R191</t>
  </si>
  <si>
    <t>B330.4451</t>
  </si>
  <si>
    <t>2NA201R24Y</t>
  </si>
  <si>
    <t>B330.4449</t>
  </si>
  <si>
    <t>2NA201R24GY</t>
  </si>
  <si>
    <t>B330.4448</t>
  </si>
  <si>
    <t>2NA201R24G</t>
  </si>
  <si>
    <t>B330.4447</t>
  </si>
  <si>
    <t>2NA201R24B</t>
  </si>
  <si>
    <t>B330.4450</t>
  </si>
  <si>
    <t>2NA201R24R</t>
  </si>
  <si>
    <t>B330.4446</t>
  </si>
  <si>
    <t>2NA201R24</t>
  </si>
  <si>
    <t>B330.4493</t>
  </si>
  <si>
    <t>2NA201R254Y</t>
  </si>
  <si>
    <t>B330.4491</t>
  </si>
  <si>
    <t>2NA201R254GY</t>
  </si>
  <si>
    <t>B330.4490</t>
  </si>
  <si>
    <t>2NA201R254G</t>
  </si>
  <si>
    <t>B330.4489</t>
  </si>
  <si>
    <t>2NA201R254B</t>
  </si>
  <si>
    <t>B330.4492</t>
  </si>
  <si>
    <t>2NA201R254R</t>
  </si>
  <si>
    <t>B330.4488</t>
  </si>
  <si>
    <t>2NA201R254</t>
  </si>
  <si>
    <t>B330.4457</t>
  </si>
  <si>
    <t>2NA201R32Y</t>
  </si>
  <si>
    <t>B330.4455</t>
  </si>
  <si>
    <t>2NA201R32GY</t>
  </si>
  <si>
    <t>B330.4454</t>
  </si>
  <si>
    <t>2NA201R32G</t>
  </si>
  <si>
    <t>B330.4453</t>
  </si>
  <si>
    <t>2NA201R32B</t>
  </si>
  <si>
    <t>B330.4456</t>
  </si>
  <si>
    <t>2NA201R32R</t>
  </si>
  <si>
    <t>B330.4452</t>
  </si>
  <si>
    <t>2NA201R32</t>
  </si>
  <si>
    <t>B330.4499</t>
  </si>
  <si>
    <t>2NA201R381Y</t>
  </si>
  <si>
    <t>B330.4497</t>
  </si>
  <si>
    <t>2NA201R381GY</t>
  </si>
  <si>
    <t>B330.4496</t>
  </si>
  <si>
    <t>2NA201R381G</t>
  </si>
  <si>
    <t>B330.4495</t>
  </si>
  <si>
    <t>2NA201R381B</t>
  </si>
  <si>
    <t>B330.4498</t>
  </si>
  <si>
    <t>2NA201R381R</t>
  </si>
  <si>
    <t>B330.4494</t>
  </si>
  <si>
    <t>2NA201R381</t>
  </si>
  <si>
    <t>B330.4463</t>
  </si>
  <si>
    <t>2NA201R48Y</t>
  </si>
  <si>
    <t>B330.4461</t>
  </si>
  <si>
    <t>2NA201R48GY</t>
  </si>
  <si>
    <t>B330.4460</t>
  </si>
  <si>
    <t>2NA201R48G</t>
  </si>
  <si>
    <t>B330.4459</t>
  </si>
  <si>
    <t>2NA201R48B</t>
  </si>
  <si>
    <t>B330.4462</t>
  </si>
  <si>
    <t>2NA201R48R</t>
  </si>
  <si>
    <t>B330.4458</t>
  </si>
  <si>
    <t>2NA201R48</t>
  </si>
  <si>
    <t>B330.4505</t>
  </si>
  <si>
    <t>2NA201R508Y</t>
  </si>
  <si>
    <t>B330.4503</t>
  </si>
  <si>
    <t>2NA201R508GY</t>
  </si>
  <si>
    <t>B330.4502</t>
  </si>
  <si>
    <t>2NA201R508G</t>
  </si>
  <si>
    <t>B330.4501</t>
  </si>
  <si>
    <t>2NA201R508B</t>
  </si>
  <si>
    <t>B330.4504</t>
  </si>
  <si>
    <t>2NA201R508R</t>
  </si>
  <si>
    <t>B330.4500</t>
  </si>
  <si>
    <t>2NA201R508</t>
  </si>
  <si>
    <t>B330.4469</t>
  </si>
  <si>
    <t>2NA201R64Y</t>
  </si>
  <si>
    <t>B330.4467</t>
  </si>
  <si>
    <t>2NA201R64GY</t>
  </si>
  <si>
    <t>B330.4466</t>
  </si>
  <si>
    <t>2NA201R64G</t>
  </si>
  <si>
    <t>B330.4465</t>
  </si>
  <si>
    <t>2NA201R64B</t>
  </si>
  <si>
    <t>B330.4468</t>
  </si>
  <si>
    <t>2NA201R64R</t>
  </si>
  <si>
    <t>B330.4464</t>
  </si>
  <si>
    <t>2NA201R64</t>
  </si>
  <si>
    <t>B330.4475</t>
  </si>
  <si>
    <t>2NA201R95Y</t>
  </si>
  <si>
    <t>B330.4473</t>
  </si>
  <si>
    <t>2NA201R95GY</t>
  </si>
  <si>
    <t>B330.4472</t>
  </si>
  <si>
    <t>2NA201R95G</t>
  </si>
  <si>
    <t>B330.4471</t>
  </si>
  <si>
    <t>2NA201R95B</t>
  </si>
  <si>
    <t>B330.4474</t>
  </si>
  <si>
    <t>2NA201R95R</t>
  </si>
  <si>
    <t>B330.4470</t>
  </si>
  <si>
    <t>2NA201R95</t>
  </si>
  <si>
    <t>Тонкостінна серія у відрізках</t>
  </si>
  <si>
    <t>Тонкостінна серія, що не підтримує горіння</t>
  </si>
  <si>
    <t>B330.7895</t>
  </si>
  <si>
    <t>2NF2011016</t>
  </si>
  <si>
    <t>B331.0884</t>
  </si>
  <si>
    <t>2NF201127W</t>
  </si>
  <si>
    <t>B330.4894</t>
  </si>
  <si>
    <t>2NF201159Y</t>
  </si>
  <si>
    <t>B330.4889</t>
  </si>
  <si>
    <t>2NF201127CL</t>
  </si>
  <si>
    <t>B331.0885</t>
  </si>
  <si>
    <t>2NF201159W</t>
  </si>
  <si>
    <t>B330.4892</t>
  </si>
  <si>
    <t>2NF201159GY</t>
  </si>
  <si>
    <t>B330.4895</t>
  </si>
  <si>
    <t>2NF201159CL</t>
  </si>
  <si>
    <t>B330.4891</t>
  </si>
  <si>
    <t>2NF201159B</t>
  </si>
  <si>
    <t>B330.4893</t>
  </si>
  <si>
    <t>2NF201159R</t>
  </si>
  <si>
    <t>B330.4890</t>
  </si>
  <si>
    <t>2NF201159</t>
  </si>
  <si>
    <t>B331.0886</t>
  </si>
  <si>
    <t>2NF201191W</t>
  </si>
  <si>
    <t>B330.7885</t>
  </si>
  <si>
    <t>2NF201191G</t>
  </si>
  <si>
    <t>B330.4896</t>
  </si>
  <si>
    <t>2NF201191CL</t>
  </si>
  <si>
    <t>B331.0879</t>
  </si>
  <si>
    <t>2NF20124W</t>
  </si>
  <si>
    <t>B331.0887</t>
  </si>
  <si>
    <t>2NF201254W</t>
  </si>
  <si>
    <t>B330.7886</t>
  </si>
  <si>
    <t>2NF201254G</t>
  </si>
  <si>
    <t>B330.4897</t>
  </si>
  <si>
    <t>2NF201254CL</t>
  </si>
  <si>
    <t>B331.0880</t>
  </si>
  <si>
    <t>2NF20132W</t>
  </si>
  <si>
    <t>B330.7887</t>
  </si>
  <si>
    <t>2NF201381G</t>
  </si>
  <si>
    <t>B331.0881</t>
  </si>
  <si>
    <t>2NF20148W</t>
  </si>
  <si>
    <t>B330.7888</t>
  </si>
  <si>
    <t>2NF201508G</t>
  </si>
  <si>
    <t>B331.0882</t>
  </si>
  <si>
    <t>2NF20164W</t>
  </si>
  <si>
    <t>B330.4887</t>
  </si>
  <si>
    <t>2NF20164CL</t>
  </si>
  <si>
    <t>B330.7894</t>
  </si>
  <si>
    <t>2NF201762Y</t>
  </si>
  <si>
    <t>B330.7892</t>
  </si>
  <si>
    <t>2NF201762GY</t>
  </si>
  <si>
    <t>B330.7891</t>
  </si>
  <si>
    <t>2NF201762G</t>
  </si>
  <si>
    <t>B330.7890</t>
  </si>
  <si>
    <t>2NF201762B</t>
  </si>
  <si>
    <t>B330.7893</t>
  </si>
  <si>
    <t>2NF201762R</t>
  </si>
  <si>
    <t>B331.0883</t>
  </si>
  <si>
    <t>2NF20195W</t>
  </si>
  <si>
    <t>B330.4888</t>
  </si>
  <si>
    <t>2NF20195CL</t>
  </si>
  <si>
    <t>Тонкостінна серія, що не підтримує горіння в рулоні 3:1</t>
  </si>
  <si>
    <t>В00007580</t>
  </si>
  <si>
    <t>2NF301R15Y</t>
  </si>
  <si>
    <t>В00007577</t>
  </si>
  <si>
    <t>2NF301R15GY</t>
  </si>
  <si>
    <t>В00007576</t>
  </si>
  <si>
    <t>2NF301R15G</t>
  </si>
  <si>
    <t>В00007575</t>
  </si>
  <si>
    <t>2NF301R15B</t>
  </si>
  <si>
    <t>В00007578</t>
  </si>
  <si>
    <t>2NF301R15R</t>
  </si>
  <si>
    <t>В00007574</t>
  </si>
  <si>
    <t>2NF301R15</t>
  </si>
  <si>
    <t>В00007615</t>
  </si>
  <si>
    <t>2NF301R120Y</t>
  </si>
  <si>
    <t>В00007612</t>
  </si>
  <si>
    <t>2NF301R120GY</t>
  </si>
  <si>
    <t>В00007611</t>
  </si>
  <si>
    <t>2NF301R120G</t>
  </si>
  <si>
    <t>В00007610</t>
  </si>
  <si>
    <t>2NF301R120B</t>
  </si>
  <si>
    <t>В00007613</t>
  </si>
  <si>
    <t>2NF301R120R</t>
  </si>
  <si>
    <t>В00007609</t>
  </si>
  <si>
    <t>2NF301R120</t>
  </si>
  <si>
    <t>В00007622</t>
  </si>
  <si>
    <t>2NF301R180Y</t>
  </si>
  <si>
    <t>В00007619</t>
  </si>
  <si>
    <t>2NF301R180GY</t>
  </si>
  <si>
    <t>В00007618</t>
  </si>
  <si>
    <t>2NF301R180G</t>
  </si>
  <si>
    <t>В00007617</t>
  </si>
  <si>
    <t>2NF301R180B</t>
  </si>
  <si>
    <t>В00007620</t>
  </si>
  <si>
    <t>2NF301R180R</t>
  </si>
  <si>
    <t>В00007616</t>
  </si>
  <si>
    <t>2NF301R180</t>
  </si>
  <si>
    <t>В00007629</t>
  </si>
  <si>
    <t>2NF301R240Y</t>
  </si>
  <si>
    <t>В00007626</t>
  </si>
  <si>
    <t>2NF301R240GY</t>
  </si>
  <si>
    <t>В00007625</t>
  </si>
  <si>
    <t>2NF301R240G</t>
  </si>
  <si>
    <t>В00007624</t>
  </si>
  <si>
    <t>2NF301R240B</t>
  </si>
  <si>
    <t>В00007627</t>
  </si>
  <si>
    <t>2NF301R240R</t>
  </si>
  <si>
    <t>В00007623</t>
  </si>
  <si>
    <t>2NF301R240</t>
  </si>
  <si>
    <t>В00007587</t>
  </si>
  <si>
    <t>2NF301R30Y</t>
  </si>
  <si>
    <t>В00007584</t>
  </si>
  <si>
    <t>2NF301R30GY</t>
  </si>
  <si>
    <t>В00007583</t>
  </si>
  <si>
    <t>2NF301R30G</t>
  </si>
  <si>
    <t>В00007582</t>
  </si>
  <si>
    <t>2NF301R30B</t>
  </si>
  <si>
    <t>В00007585</t>
  </si>
  <si>
    <t>2NF301R30R</t>
  </si>
  <si>
    <t>В00007581</t>
  </si>
  <si>
    <t>2NF301R30</t>
  </si>
  <si>
    <t>В00007636</t>
  </si>
  <si>
    <t>2NF301R390Y</t>
  </si>
  <si>
    <t>В00007633</t>
  </si>
  <si>
    <t>2NF301R390GY</t>
  </si>
  <si>
    <t>В00007632</t>
  </si>
  <si>
    <t>2NF301R390G</t>
  </si>
  <si>
    <t>В00007631</t>
  </si>
  <si>
    <t>2NF301R390B</t>
  </si>
  <si>
    <t>В00007634</t>
  </si>
  <si>
    <t>2NF301R390R</t>
  </si>
  <si>
    <t>В00007630</t>
  </si>
  <si>
    <t>2NF301R390</t>
  </si>
  <si>
    <t>В00007594</t>
  </si>
  <si>
    <t>2NF301R48Y</t>
  </si>
  <si>
    <t>В00007591</t>
  </si>
  <si>
    <t>2NF301R48GY</t>
  </si>
  <si>
    <t>В00007590</t>
  </si>
  <si>
    <t>2NF301R48G</t>
  </si>
  <si>
    <t>В00007589</t>
  </si>
  <si>
    <t>2NF301R48B</t>
  </si>
  <si>
    <t>В00007592</t>
  </si>
  <si>
    <t>2NF301R48R</t>
  </si>
  <si>
    <t>В00007588</t>
  </si>
  <si>
    <t>2NF301R48</t>
  </si>
  <si>
    <t>В00007601</t>
  </si>
  <si>
    <t>2NF301R60Y</t>
  </si>
  <si>
    <t>В00007598</t>
  </si>
  <si>
    <t>2NF301R60GY</t>
  </si>
  <si>
    <t>В00007597</t>
  </si>
  <si>
    <t>2NF301R60G</t>
  </si>
  <si>
    <t>В00007596</t>
  </si>
  <si>
    <t>2NF301R60B</t>
  </si>
  <si>
    <t>В00007599</t>
  </si>
  <si>
    <t>2NF301R60R</t>
  </si>
  <si>
    <t>В00007595</t>
  </si>
  <si>
    <t>2NF301R60</t>
  </si>
  <si>
    <t>В00007608</t>
  </si>
  <si>
    <t>2NF301R90Y</t>
  </si>
  <si>
    <t>В00007605</t>
  </si>
  <si>
    <t>2NF301R90GY</t>
  </si>
  <si>
    <t>В00007604</t>
  </si>
  <si>
    <t>2NF301R90G</t>
  </si>
  <si>
    <t>В00007603</t>
  </si>
  <si>
    <t>2NF301R90B</t>
  </si>
  <si>
    <t>В00007606</t>
  </si>
  <si>
    <t>2NF301R90R</t>
  </si>
  <si>
    <t>В00007602</t>
  </si>
  <si>
    <t>2NF301R90</t>
  </si>
  <si>
    <t>000026354</t>
  </si>
  <si>
    <t>000042775</t>
  </si>
  <si>
    <t>В00009362</t>
  </si>
  <si>
    <t>000026263</t>
  </si>
  <si>
    <t>#d4500-D4</t>
  </si>
  <si>
    <t>000029145</t>
  </si>
  <si>
    <t>#d4500-D9</t>
  </si>
  <si>
    <t>#d4500-E2</t>
  </si>
  <si>
    <t>В00010117</t>
  </si>
  <si>
    <t>25206U</t>
  </si>
  <si>
    <t>В00010118</t>
  </si>
  <si>
    <t>25207U</t>
  </si>
  <si>
    <t>В00010116</t>
  </si>
  <si>
    <t>25203U</t>
  </si>
  <si>
    <t>В00010119</t>
  </si>
  <si>
    <t>25209U</t>
  </si>
  <si>
    <t>В00010122</t>
  </si>
  <si>
    <t>25208U</t>
  </si>
  <si>
    <t>В00010120</t>
  </si>
  <si>
    <t>25214U</t>
  </si>
  <si>
    <t>В00010121</t>
  </si>
  <si>
    <t>25210U</t>
  </si>
  <si>
    <t>В00010123</t>
  </si>
  <si>
    <t>25215U</t>
  </si>
  <si>
    <t>В00010124</t>
  </si>
  <si>
    <t>25216U</t>
  </si>
  <si>
    <t>В00010125</t>
  </si>
  <si>
    <t>25217U</t>
  </si>
  <si>
    <t>В00010126</t>
  </si>
  <si>
    <t>25219U</t>
  </si>
  <si>
    <t>В00010127</t>
  </si>
  <si>
    <t>25218U</t>
  </si>
  <si>
    <t>В00010128</t>
  </si>
  <si>
    <t>25220U</t>
  </si>
  <si>
    <t>В00010129</t>
  </si>
  <si>
    <t>25226U</t>
  </si>
  <si>
    <t>В00010130</t>
  </si>
  <si>
    <t>25303U</t>
  </si>
  <si>
    <t>В00010131</t>
  </si>
  <si>
    <t>25306U</t>
  </si>
  <si>
    <t>В00010132</t>
  </si>
  <si>
    <t>25307U</t>
  </si>
  <si>
    <t>В00010133</t>
  </si>
  <si>
    <t>25309U</t>
  </si>
  <si>
    <t>В00010134</t>
  </si>
  <si>
    <t>25314U</t>
  </si>
  <si>
    <t>В00010135</t>
  </si>
  <si>
    <t>25310U</t>
  </si>
  <si>
    <t>В00010136</t>
  </si>
  <si>
    <t>25308U</t>
  </si>
  <si>
    <t>В00010137</t>
  </si>
  <si>
    <t>25315U</t>
  </si>
  <si>
    <t>В00010138</t>
  </si>
  <si>
    <t>25316U</t>
  </si>
  <si>
    <t>В00010139</t>
  </si>
  <si>
    <t>25317U</t>
  </si>
  <si>
    <t>В00010140</t>
  </si>
  <si>
    <t>25319U</t>
  </si>
  <si>
    <t>В00010141</t>
  </si>
  <si>
    <t>25318U</t>
  </si>
  <si>
    <t>В00010142</t>
  </si>
  <si>
    <t>25320U</t>
  </si>
  <si>
    <t>В00010143</t>
  </si>
  <si>
    <t>25326U</t>
  </si>
  <si>
    <t>#d1340-00</t>
  </si>
  <si>
    <t>#d1110-00</t>
  </si>
  <si>
    <t>CM06533</t>
  </si>
  <si>
    <t>CM06551</t>
  </si>
  <si>
    <t>CM06552</t>
  </si>
  <si>
    <t>15х17 RAL 9001</t>
  </si>
  <si>
    <t>В00009327</t>
  </si>
  <si>
    <t>00403C</t>
  </si>
  <si>
    <t>В00009328</t>
  </si>
  <si>
    <t>00390C</t>
  </si>
  <si>
    <t>В00009329</t>
  </si>
  <si>
    <t>00414C</t>
  </si>
  <si>
    <t>В00009330</t>
  </si>
  <si>
    <t>00590C</t>
  </si>
  <si>
    <t>В00009331</t>
  </si>
  <si>
    <t>00535C</t>
  </si>
  <si>
    <t>В00009332</t>
  </si>
  <si>
    <t>00577C</t>
  </si>
  <si>
    <t>В00009326</t>
  </si>
  <si>
    <t>00303C</t>
  </si>
  <si>
    <t>22х10 RAL 9001</t>
  </si>
  <si>
    <t>В00009313</t>
  </si>
  <si>
    <t>00396C</t>
  </si>
  <si>
    <t>В00009314</t>
  </si>
  <si>
    <t>00386C</t>
  </si>
  <si>
    <t>В00009315</t>
  </si>
  <si>
    <t>00407C</t>
  </si>
  <si>
    <t>В00009316</t>
  </si>
  <si>
    <t>00594C</t>
  </si>
  <si>
    <t>В00009317</t>
  </si>
  <si>
    <t>00525C</t>
  </si>
  <si>
    <t>В00009318</t>
  </si>
  <si>
    <t>00580C</t>
  </si>
  <si>
    <t>В00009312</t>
  </si>
  <si>
    <t>00317C</t>
  </si>
  <si>
    <t>30х10 RAL 9001</t>
  </si>
  <si>
    <t>В00009320</t>
  </si>
  <si>
    <t>00397C</t>
  </si>
  <si>
    <t>В00009321</t>
  </si>
  <si>
    <t>00387C</t>
  </si>
  <si>
    <t>В00009322</t>
  </si>
  <si>
    <t>00408C</t>
  </si>
  <si>
    <t>В00009323</t>
  </si>
  <si>
    <t>00595C</t>
  </si>
  <si>
    <t>В00009324</t>
  </si>
  <si>
    <t>00527C</t>
  </si>
  <si>
    <t>В00009325</t>
  </si>
  <si>
    <t>00581C</t>
  </si>
  <si>
    <t>В00009319</t>
  </si>
  <si>
    <t>00311C</t>
  </si>
  <si>
    <t>50х20 RAL 9001</t>
  </si>
  <si>
    <t>В00009335</t>
  </si>
  <si>
    <t>00656C</t>
  </si>
  <si>
    <t>В00009336</t>
  </si>
  <si>
    <t>00655C</t>
  </si>
  <si>
    <t>В00009337</t>
  </si>
  <si>
    <t>00654C</t>
  </si>
  <si>
    <t>В00009338</t>
  </si>
  <si>
    <t>00653C</t>
  </si>
  <si>
    <t>В00009339</t>
  </si>
  <si>
    <t>00652C</t>
  </si>
  <si>
    <t>В00009340</t>
  </si>
  <si>
    <t>00651C</t>
  </si>
  <si>
    <t>В00009334</t>
  </si>
  <si>
    <t>00314C</t>
  </si>
  <si>
    <t>В00009333</t>
  </si>
  <si>
    <t>00313C</t>
  </si>
  <si>
    <t>В00009306</t>
  </si>
  <si>
    <t>В00009307</t>
  </si>
  <si>
    <t>В00009308</t>
  </si>
  <si>
    <t>00514IT</t>
  </si>
  <si>
    <t>В00009309</t>
  </si>
  <si>
    <t>00515IT</t>
  </si>
  <si>
    <t>В00009310</t>
  </si>
  <si>
    <t>00518IT</t>
  </si>
  <si>
    <t>В00009294</t>
  </si>
  <si>
    <t>00513IT</t>
  </si>
  <si>
    <t>В00009311</t>
  </si>
  <si>
    <t>00519IT</t>
  </si>
  <si>
    <t>#d1400-61</t>
  </si>
  <si>
    <t>75021W</t>
  </si>
  <si>
    <t>#d1400-65</t>
  </si>
  <si>
    <t>75021N</t>
  </si>
  <si>
    <t>Рамки Brava</t>
  </si>
  <si>
    <t>#d1400-52</t>
  </si>
  <si>
    <t>75011W</t>
  </si>
  <si>
    <t>#d1400-63</t>
  </si>
  <si>
    <t>75011B</t>
  </si>
  <si>
    <t>#d1500-71</t>
  </si>
  <si>
    <t>76001B</t>
  </si>
  <si>
    <t>#d1500-76</t>
  </si>
  <si>
    <t>76002B</t>
  </si>
  <si>
    <t>#d1500-04</t>
  </si>
  <si>
    <t>76616B</t>
  </si>
  <si>
    <t>#d1500-37</t>
  </si>
  <si>
    <t>76607B</t>
  </si>
  <si>
    <t>В00008104</t>
  </si>
  <si>
    <t>FC1110</t>
  </si>
  <si>
    <t>В00008105</t>
  </si>
  <si>
    <t>FC1115</t>
  </si>
  <si>
    <t>В00008106</t>
  </si>
  <si>
    <t>FC1120</t>
  </si>
  <si>
    <t>В00008107</t>
  </si>
  <si>
    <t>FC1130</t>
  </si>
  <si>
    <t>В00008108</t>
  </si>
  <si>
    <t>FC1140</t>
  </si>
  <si>
    <t>В00008109</t>
  </si>
  <si>
    <t>FC1150</t>
  </si>
  <si>
    <t>В00008110</t>
  </si>
  <si>
    <t>FC1160</t>
  </si>
  <si>
    <t>В00008085</t>
  </si>
  <si>
    <t>FC3510</t>
  </si>
  <si>
    <t>В00008086</t>
  </si>
  <si>
    <t>FC3515</t>
  </si>
  <si>
    <t>В00008087</t>
  </si>
  <si>
    <t>FC3520</t>
  </si>
  <si>
    <t>В00008088</t>
  </si>
  <si>
    <t>FC3530</t>
  </si>
  <si>
    <t>В00008090</t>
  </si>
  <si>
    <t>FC5510</t>
  </si>
  <si>
    <t>В00008091</t>
  </si>
  <si>
    <t>FC5515</t>
  </si>
  <si>
    <t>В00008092</t>
  </si>
  <si>
    <t>FC5520</t>
  </si>
  <si>
    <t>В00008093</t>
  </si>
  <si>
    <t>FC5530</t>
  </si>
  <si>
    <t>В00008094</t>
  </si>
  <si>
    <t>FC5540</t>
  </si>
  <si>
    <t>В00008089</t>
  </si>
  <si>
    <t>FC5505</t>
  </si>
  <si>
    <t>В00008095</t>
  </si>
  <si>
    <t>FC5550</t>
  </si>
  <si>
    <t>В00008096</t>
  </si>
  <si>
    <t>FC5560</t>
  </si>
  <si>
    <t>В00008097</t>
  </si>
  <si>
    <t>FC7510</t>
  </si>
  <si>
    <t>В00008098</t>
  </si>
  <si>
    <t>FC7515</t>
  </si>
  <si>
    <t>В00008099</t>
  </si>
  <si>
    <t>FC7520</t>
  </si>
  <si>
    <t>В00008100</t>
  </si>
  <si>
    <t>FC7530</t>
  </si>
  <si>
    <t>В00008101</t>
  </si>
  <si>
    <t>FC7540</t>
  </si>
  <si>
    <t>В00008102</t>
  </si>
  <si>
    <t>FC7550</t>
  </si>
  <si>
    <t>В00008103</t>
  </si>
  <si>
    <t>FC7560</t>
  </si>
  <si>
    <t>000010832</t>
  </si>
  <si>
    <t>LL8020</t>
  </si>
  <si>
    <t>В00005356</t>
  </si>
  <si>
    <t>В00005354</t>
  </si>
  <si>
    <t>В00005355</t>
  </si>
  <si>
    <t>B330.7834</t>
  </si>
  <si>
    <t>В00005360</t>
  </si>
  <si>
    <t>В00005361</t>
  </si>
  <si>
    <t>В00005362</t>
  </si>
  <si>
    <t>Додаткові компоненти до подушок</t>
  </si>
  <si>
    <t>000044274</t>
  </si>
  <si>
    <t>DS1201</t>
  </si>
  <si>
    <t>000044275</t>
  </si>
  <si>
    <t>DS1202</t>
  </si>
  <si>
    <t>000044276</t>
  </si>
  <si>
    <t>DF1201</t>
  </si>
  <si>
    <t>000053019</t>
  </si>
  <si>
    <t>DD3010</t>
  </si>
  <si>
    <t>000053020</t>
  </si>
  <si>
    <t>DD4010</t>
  </si>
  <si>
    <t>000053015</t>
  </si>
  <si>
    <t>DD0510</t>
  </si>
  <si>
    <t>000053021</t>
  </si>
  <si>
    <t>DD5010</t>
  </si>
  <si>
    <t>000053022</t>
  </si>
  <si>
    <t>DD6010</t>
  </si>
  <si>
    <t>Проходки з вогнестійких подушок</t>
  </si>
  <si>
    <t>000044267</t>
  </si>
  <si>
    <t>DB1801</t>
  </si>
  <si>
    <t>000044268</t>
  </si>
  <si>
    <t>DB1802</t>
  </si>
  <si>
    <t>000044269</t>
  </si>
  <si>
    <t>DB1803</t>
  </si>
  <si>
    <t>000044270</t>
  </si>
  <si>
    <t>DB1804</t>
  </si>
  <si>
    <t>000044271</t>
  </si>
  <si>
    <t>DB1805</t>
  </si>
  <si>
    <t>000032736</t>
  </si>
  <si>
    <t>BBH7020</t>
  </si>
  <si>
    <t>000026103</t>
  </si>
  <si>
    <t>BBP2140</t>
  </si>
  <si>
    <t>000032742</t>
  </si>
  <si>
    <t>BBP2150</t>
  </si>
  <si>
    <t>000026116</t>
  </si>
  <si>
    <t>BMT1020</t>
  </si>
  <si>
    <t>В00009297</t>
  </si>
  <si>
    <t>BHL1216</t>
  </si>
  <si>
    <t>В00009298</t>
  </si>
  <si>
    <t>BHL1621</t>
  </si>
  <si>
    <t>В00009299</t>
  </si>
  <si>
    <t>BHL2128</t>
  </si>
  <si>
    <t>В00009300</t>
  </si>
  <si>
    <t>BHL2835</t>
  </si>
  <si>
    <t>В00009301</t>
  </si>
  <si>
    <t>BHL3540</t>
  </si>
  <si>
    <t>В00009302</t>
  </si>
  <si>
    <t>BHL4046</t>
  </si>
  <si>
    <t>В00009303</t>
  </si>
  <si>
    <t>BHL4652</t>
  </si>
  <si>
    <t>В00009304</t>
  </si>
  <si>
    <t>BHL5259</t>
  </si>
  <si>
    <t>В00009305</t>
  </si>
  <si>
    <t>BHL6880</t>
  </si>
  <si>
    <t>B330.0191</t>
  </si>
  <si>
    <t>BHT4125</t>
  </si>
  <si>
    <t>000032929</t>
  </si>
  <si>
    <t>BSD2102</t>
  </si>
  <si>
    <t>000032935</t>
  </si>
  <si>
    <t>BSD4102</t>
  </si>
  <si>
    <t>000032941</t>
  </si>
  <si>
    <t>BSD4112</t>
  </si>
  <si>
    <t>000026127</t>
  </si>
  <si>
    <t>BSP2103</t>
  </si>
  <si>
    <t>000032926</t>
  </si>
  <si>
    <t>BSP2108</t>
  </si>
  <si>
    <t>000032927</t>
  </si>
  <si>
    <t>BSP2110</t>
  </si>
  <si>
    <t>Аксесуари для гнучких та жорстких металевих труб Cosmec</t>
  </si>
  <si>
    <t>Аксесуари для металорукава Cosmec</t>
  </si>
  <si>
    <t>Кінцева втулка для металорукава</t>
  </si>
  <si>
    <t>Муфта металорукав-коробка, внутрішня різьба</t>
  </si>
  <si>
    <t>Муфта металорукав-коробка, зовнішня різьба</t>
  </si>
  <si>
    <t>Муфта металорукав-коробка, зовнішня різьба, нержавіюча сталь</t>
  </si>
  <si>
    <t>B330.4615</t>
  </si>
  <si>
    <t>6014XX20A</t>
  </si>
  <si>
    <t>B330.4617</t>
  </si>
  <si>
    <t>6014XX25A</t>
  </si>
  <si>
    <t>B330.4619</t>
  </si>
  <si>
    <t>6014XX32A</t>
  </si>
  <si>
    <t>B330.4620</t>
  </si>
  <si>
    <t>6014XX4035</t>
  </si>
  <si>
    <t>B330.5228</t>
  </si>
  <si>
    <t>6014XX5040</t>
  </si>
  <si>
    <t>Муфта поворотна металорукав-коробка, зовнішня різьба</t>
  </si>
  <si>
    <t>Аксесуари для сталевих жорстких труб Cosmec</t>
  </si>
  <si>
    <t>Кінцева втулка для сталевої труби, зовнішня</t>
  </si>
  <si>
    <t>Кут на 90° оцинкований методом Сензіміра</t>
  </si>
  <si>
    <t>Коробки та аксесуари Cosmec</t>
  </si>
  <si>
    <t>Дін-рейка для діагональної установки в коробки</t>
  </si>
  <si>
    <t>Керамічні клемні колодки, вогнестійкість Р90</t>
  </si>
  <si>
    <t>B330.4634</t>
  </si>
  <si>
    <t>B330.4635</t>
  </si>
  <si>
    <t>B330.4632</t>
  </si>
  <si>
    <t>B330.4633</t>
  </si>
  <si>
    <t>B330.4637</t>
  </si>
  <si>
    <t>B330.4638</t>
  </si>
  <si>
    <t>B330.4636</t>
  </si>
  <si>
    <t>Коробка відгалужувальна алюмінієва пофарбована, RAL9006</t>
  </si>
  <si>
    <t>Коробка відгалужувальна алюмінієва, 3 вводи</t>
  </si>
  <si>
    <t>Коробка відгалужувальна алюмінієва, 4 вводи</t>
  </si>
  <si>
    <t>Коробка протяжна алюмінієва, 2 вводи 180°</t>
  </si>
  <si>
    <t>Коробка протяжна металева оцинкована 2 вводи 180°</t>
  </si>
  <si>
    <t>В00003605</t>
  </si>
  <si>
    <t>6030-16U</t>
  </si>
  <si>
    <t>В00003606</t>
  </si>
  <si>
    <t>6030-20U</t>
  </si>
  <si>
    <t>В00003607</t>
  </si>
  <si>
    <t>6030-25U</t>
  </si>
  <si>
    <t>В00003608</t>
  </si>
  <si>
    <t>6030-32U</t>
  </si>
  <si>
    <t>Коробка протяжна металева оцинкована, 3 вводи</t>
  </si>
  <si>
    <t>В00003609</t>
  </si>
  <si>
    <t>6330-16U</t>
  </si>
  <si>
    <t>В00003610</t>
  </si>
  <si>
    <t>6330-20U</t>
  </si>
  <si>
    <t>В00003611</t>
  </si>
  <si>
    <t>6330-25U</t>
  </si>
  <si>
    <t>В00003612</t>
  </si>
  <si>
    <t>6330-32U</t>
  </si>
  <si>
    <t>Коробка протяжна металева оцинкована, 4 вводи</t>
  </si>
  <si>
    <t>В00003613</t>
  </si>
  <si>
    <t>6430-16U</t>
  </si>
  <si>
    <t>В00003614</t>
  </si>
  <si>
    <t>6430-20U</t>
  </si>
  <si>
    <t>В00003615</t>
  </si>
  <si>
    <t>6430-25U</t>
  </si>
  <si>
    <t>В00003616</t>
  </si>
  <si>
    <t>6430-32U</t>
  </si>
  <si>
    <t>Монтажна пластина</t>
  </si>
  <si>
    <t>Металорукав в герметичній ПВХ ізоляцїї</t>
  </si>
  <si>
    <t>Металорукав в гладкій ПВХ ізоляцїї</t>
  </si>
  <si>
    <t>Металорукав з нержавіючої сталі AISI 304</t>
  </si>
  <si>
    <t>B330.5051</t>
  </si>
  <si>
    <t>667DXM12</t>
  </si>
  <si>
    <t>B330.5052</t>
  </si>
  <si>
    <t>667DXM16</t>
  </si>
  <si>
    <t>B330.5053</t>
  </si>
  <si>
    <t>667DXM20</t>
  </si>
  <si>
    <t>B330.5054</t>
  </si>
  <si>
    <t>667DXM26</t>
  </si>
  <si>
    <t>B330.5055</t>
  </si>
  <si>
    <t>667DXM35</t>
  </si>
  <si>
    <t>B330.5056</t>
  </si>
  <si>
    <t>667DXM40</t>
  </si>
  <si>
    <t>B330.5057</t>
  </si>
  <si>
    <t>667DXM50</t>
  </si>
  <si>
    <t>Металорукав з оцинкованої сталі</t>
  </si>
  <si>
    <t>Металорукав з подвійним замком</t>
  </si>
  <si>
    <t>B331.0825</t>
  </si>
  <si>
    <t>667DM10</t>
  </si>
  <si>
    <t>B331.0826</t>
  </si>
  <si>
    <t>667DM12</t>
  </si>
  <si>
    <t>B331.0827</t>
  </si>
  <si>
    <t>667DM16</t>
  </si>
  <si>
    <t>B331.0828</t>
  </si>
  <si>
    <t>667DM20</t>
  </si>
  <si>
    <t>B331.0829</t>
  </si>
  <si>
    <t>667DM26</t>
  </si>
  <si>
    <t>B331.0830</t>
  </si>
  <si>
    <t>667DM35</t>
  </si>
  <si>
    <t>B331.0831</t>
  </si>
  <si>
    <t>667DM40</t>
  </si>
  <si>
    <t>B331.0832</t>
  </si>
  <si>
    <t>667DM50</t>
  </si>
  <si>
    <t>Труба сталева жорстка Cosmec</t>
  </si>
  <si>
    <t>Труба сталева жорстка оцинкована за методом Сендзіміра</t>
  </si>
  <si>
    <t>Гофрована труба серії "Light" 220Н з протяжкою</t>
  </si>
  <si>
    <t>#d3100-96</t>
  </si>
  <si>
    <t>В00001243</t>
  </si>
  <si>
    <t>91932A</t>
  </si>
  <si>
    <t>В00009844</t>
  </si>
  <si>
    <t>91916A</t>
  </si>
  <si>
    <t>В00009845</t>
  </si>
  <si>
    <t>91920A</t>
  </si>
  <si>
    <t>В00009846</t>
  </si>
  <si>
    <t>91925A</t>
  </si>
  <si>
    <t>В00009847</t>
  </si>
  <si>
    <t>91940A</t>
  </si>
  <si>
    <t>В00009848</t>
  </si>
  <si>
    <t>91950A</t>
  </si>
  <si>
    <t>B330.3711</t>
  </si>
  <si>
    <t>11516A</t>
  </si>
  <si>
    <t>B330.3712</t>
  </si>
  <si>
    <t>11520A</t>
  </si>
  <si>
    <t>B330.3713</t>
  </si>
  <si>
    <t>11525A</t>
  </si>
  <si>
    <t>B330.3714</t>
  </si>
  <si>
    <t>11532A</t>
  </si>
  <si>
    <t>B330.3715</t>
  </si>
  <si>
    <t>11540A</t>
  </si>
  <si>
    <t>000002710</t>
  </si>
  <si>
    <t>В00010076</t>
  </si>
  <si>
    <t>53339U</t>
  </si>
  <si>
    <t>В00010077</t>
  </si>
  <si>
    <t>53341U</t>
  </si>
  <si>
    <t>В00010078</t>
  </si>
  <si>
    <t>53345U</t>
  </si>
  <si>
    <t>В00010079</t>
  </si>
  <si>
    <t>53342U</t>
  </si>
  <si>
    <t>В00010080</t>
  </si>
  <si>
    <t>53344U</t>
  </si>
  <si>
    <t>В00010081</t>
  </si>
  <si>
    <t>53346U</t>
  </si>
  <si>
    <t>Серія "Light" у відрізках по 3 м</t>
  </si>
  <si>
    <t>В00009342</t>
  </si>
  <si>
    <t>В00009352</t>
  </si>
  <si>
    <t>025220G</t>
  </si>
  <si>
    <t>В00009344</t>
  </si>
  <si>
    <t>В00009354</t>
  </si>
  <si>
    <t>025230G</t>
  </si>
  <si>
    <t>В00009346</t>
  </si>
  <si>
    <t>В00009356</t>
  </si>
  <si>
    <t>025240G</t>
  </si>
  <si>
    <t>В00009348</t>
  </si>
  <si>
    <t>В00009350</t>
  </si>
  <si>
    <t>В00009341</t>
  </si>
  <si>
    <t>В00009351</t>
  </si>
  <si>
    <t>025120G</t>
  </si>
  <si>
    <t>В00009343</t>
  </si>
  <si>
    <t>В00009353</t>
  </si>
  <si>
    <t>025130G</t>
  </si>
  <si>
    <t>В00009345</t>
  </si>
  <si>
    <t>В00009355</t>
  </si>
  <si>
    <t>025140G</t>
  </si>
  <si>
    <t>В00009347</t>
  </si>
  <si>
    <t>В00009349</t>
  </si>
  <si>
    <t>упаков</t>
  </si>
  <si>
    <t>по запиту</t>
  </si>
  <si>
    <t>XPD2-MDB (Rev.2)</t>
  </si>
  <si>
    <t>XPD2-GDB (Rev.2)</t>
  </si>
  <si>
    <t>XPD2-GKDB (Rev.2)</t>
  </si>
  <si>
    <t>BS3-APWB</t>
  </si>
  <si>
    <t>EoL 08.2024</t>
  </si>
  <si>
    <t>BioStation 2a</t>
  </si>
  <si>
    <t>BS2a-ODPB</t>
  </si>
  <si>
    <t>Зчитувач/контролер відбитків пальців з глибоким навчанням, подвійний RFID (125 кГц EM і 13,56 МГц MIFARE, MIFARE Plus, DESFire, DESFire/EV1/EV2/EV3, FeliCa, NFC, BLE), оптичний датчик (OP6), PoE, IP65</t>
  </si>
  <si>
    <t>BS2a-OAPWB</t>
  </si>
  <si>
    <t>Зчитувач/контролер відбитків пальців з глибоким навчанням, MultiCLASS SE і Dual RFID (125 кГц EM і 13,56 МГц MIFARE, MIFARE Plus, DESFire, ESFire/EV1/EV2/EV3, iClass SE/SR/Seos, HID Prox, FeliCa, NFC, BLE), оптичний датчик (OP6), PoE, WiFi, IP65</t>
  </si>
  <si>
    <t>Сканер відбитків пальців / контролер, HID Prox, Подвійний RFID(125kHz EM &amp; 13.56Mhz MIFARE,DESFire/EV1, FeliCa, NFC, ISO14443A), Оптичний датчик (OP6), PoE, IP67, IK09, Live Finger Detection - функція виявлення відбитків живого пальця, BLE</t>
  </si>
  <si>
    <t>Fingerprint Scanner</t>
  </si>
  <si>
    <t>BioMini Combo</t>
  </si>
  <si>
    <t>BMC</t>
  </si>
  <si>
    <t>USB-зчитувач смарт-карт зі сканером відбитків пальців ISO7816 і EMV2000 Contact 500 dpi / 256 grey. Сертифіковано FBI PIV та Mobile ID FAP20. Інтерфейс USB 2.0 з функцією розпізнавання відбитків пальців (LFD). Зона зчитування 17 мм x 25 мм. Сумісність з BioMini SDK</t>
  </si>
  <si>
    <t>Enrollment Scanners</t>
  </si>
  <si>
    <t>RealScan</t>
  </si>
  <si>
    <t>RS-G10</t>
  </si>
  <si>
    <t>Компактний сканер RealScan-G10 на десять відбитків. Сертифікація FBI IAFIS Додаток F / 500 dpi / 256 gray. Удосконалена технологія Rolled Image Construction. На основі штучного інтелекту. Технологія розпізнавання пальців в реальному часі (LFD). IP54</t>
  </si>
  <si>
    <t>RS-FC</t>
  </si>
  <si>
    <t>Компактний сканер для зчитування відбитків долоні та пальців. USB 2.0, 500 DPI, IP65. FBI IQS. Сумісний з SDK</t>
  </si>
  <si>
    <t>RS-S60</t>
  </si>
  <si>
    <t>Ультратонкий, легкий, сканер для зчитування відбитків пальців. USB C, 500 DPI, IP65, FBI IQS, Сумісний з SDK</t>
  </si>
  <si>
    <t>Passeport Scanners</t>
  </si>
  <si>
    <t>Real Pass</t>
  </si>
  <si>
    <t>RPN-B</t>
  </si>
  <si>
    <t>Компактний, багатофункціональний повносторінковий пристрій для читання документів. Відповідність стандарту ICAO Doc 9303. 600(Scalable), 5М пікселів сенсор, OCR зчитування даних з машинозчитуваної зони (MRZ). Багатобарвний світлодіод, навігаційний світлодіод, звуковий сигнал (програмований). Білий / видимий, інфрачервоний, ультрафіолетовий (UVA). Високошвидкісний USB 2.0, вбудований USB 3.0 концентратор - 2 порти для зовнішніх периферійних пристроїв.
1D : Code 39,93,128,2 of 5 Interleaved, EAN, UPC
2D : PDF417, Data Matrix, QR Code, Aztec</t>
  </si>
  <si>
    <t>RPN-F</t>
  </si>
  <si>
    <t>Компактний, багатофункціональний повносторінковий пристрій для читання документів. Відповідність стандарту ICAO Doc 9303. 600 (масштабований), 5М пікселів сенсор, OCR зчитування даних в зоні машинного зчитування (MRZ). Багатобарвний світлодіод, навігаційний світлодіод, звуковий сигнал (програмований). Тип ISO14443 A/B (до 848 Кбіт/с), включаючи BAC, PA, AA, EAC, PACE та SAC, підтримка PC/SC. Високошвидкісний USB 2.0 з підтримкою білого/видимого, інфрачервоного, ультрафіолетового (UVA) випромінювання, інтегрований USB 3.0 концентратор - 2 порти для зовнішніх периферійних пристроїв
1D : Code 39,93,128,2 of 5 Interleaved, EAN, UPC
2D : PDF417, Data Matrix, QR Code, Aztec</t>
  </si>
  <si>
    <t>PA-EU-12VDC-2PIN</t>
  </si>
  <si>
    <r>
      <t xml:space="preserve">Адаптер живлення 12VDC з 2-контактним роз'ємом EU Plug для </t>
    </r>
    <r>
      <rPr>
        <b/>
        <sz val="10"/>
        <rFont val="Arial"/>
        <family val="2"/>
        <charset val="204"/>
      </rPr>
      <t>P2 - L2 - BS2 - BSA2</t>
    </r>
  </si>
  <si>
    <t>PA-EU-12VDC-3PIN</t>
  </si>
  <si>
    <r>
      <t xml:space="preserve">Адаптер живлення 12VDC з 3-контактним роз'ємом EU Plug для </t>
    </r>
    <r>
      <rPr>
        <b/>
        <sz val="10"/>
        <rFont val="Arial"/>
        <family val="2"/>
        <charset val="204"/>
      </rPr>
      <t>XS2 - XP2 - W2 - N2</t>
    </r>
  </si>
  <si>
    <t>24V Power Adapter EU</t>
  </si>
  <si>
    <r>
      <t xml:space="preserve">Адаптер живлення 24VDC з роз'ємом EU Plug (FSF2/BS3/FS2/FLite Only), тільки для </t>
    </r>
    <r>
      <rPr>
        <b/>
        <sz val="10"/>
        <rFont val="Arial"/>
        <family val="2"/>
        <charset val="204"/>
      </rPr>
      <t>BS3 - FS2 - FSF2 - FL-DB</t>
    </r>
  </si>
  <si>
    <t>PLASTICSTAND-B (EZMOUNT)</t>
  </si>
  <si>
    <r>
      <t>Монтажне кріплення для FaceStation2 (</t>
    </r>
    <r>
      <rPr>
        <b/>
        <sz val="10"/>
        <rFont val="Arial"/>
        <family val="2"/>
        <charset val="204"/>
      </rPr>
      <t>FS2</t>
    </r>
    <r>
      <rPr>
        <sz val="10"/>
        <rFont val="Arial"/>
        <family val="2"/>
        <charset val="204"/>
      </rPr>
      <t>). Нахиляємий кронштейн FS2 Tilt Bracket (для користувачів в інвалідному візку)</t>
    </r>
  </si>
  <si>
    <t>BRC-FS2-D</t>
  </si>
  <si>
    <r>
      <t xml:space="preserve">Металевий адаптер для турнікетів, адаптований до FaceStation 2 </t>
    </r>
    <r>
      <rPr>
        <b/>
        <sz val="10"/>
        <rFont val="Arial"/>
        <family val="2"/>
        <charset val="204"/>
      </rPr>
      <t>(FS2)</t>
    </r>
    <r>
      <rPr>
        <sz val="10"/>
        <rFont val="Arial"/>
        <family val="2"/>
        <charset val="204"/>
      </rPr>
      <t>. Під замовення, термін виконання від 5 тижнів.</t>
    </r>
  </si>
  <si>
    <t>BRC-BS3-DB</t>
  </si>
  <si>
    <r>
      <t xml:space="preserve">Металевий адаптер для турнікетів, адаптований до  BioStation 3 </t>
    </r>
    <r>
      <rPr>
        <b/>
        <sz val="10"/>
        <rFont val="Arial"/>
        <family val="2"/>
        <charset val="204"/>
      </rPr>
      <t>(BS3)</t>
    </r>
    <r>
      <rPr>
        <sz val="10"/>
        <rFont val="Arial"/>
        <family val="2"/>
        <charset val="204"/>
      </rPr>
      <t>. Під замовення, термін виконання від 5 тижнів.</t>
    </r>
  </si>
  <si>
    <r>
      <t xml:space="preserve">Металевий адаптер для турнікетів, адаптований до FaceStation F2 </t>
    </r>
    <r>
      <rPr>
        <b/>
        <sz val="10"/>
        <rFont val="Arial"/>
        <family val="2"/>
        <charset val="204"/>
      </rPr>
      <t>(FSF2)</t>
    </r>
    <r>
      <rPr>
        <sz val="10"/>
        <rFont val="Arial"/>
        <family val="2"/>
        <charset val="204"/>
      </rPr>
      <t>. Під замовення, термін виконання від 5 тижнів.</t>
    </r>
  </si>
  <si>
    <r>
      <t xml:space="preserve">Металевий адаптер для турнікетів, адаптований до FaceStation F2 з TCM10 </t>
    </r>
    <r>
      <rPr>
        <b/>
        <sz val="10"/>
        <rFont val="Arial"/>
        <family val="2"/>
        <charset val="204"/>
      </rPr>
      <t xml:space="preserve">(FSF2 з TCM10) </t>
    </r>
    <r>
      <rPr>
        <sz val="10"/>
        <rFont val="Arial"/>
        <family val="2"/>
        <charset val="204"/>
      </rPr>
      <t>. Під замовення, термін виконання від 5 тижнів.</t>
    </r>
  </si>
  <si>
    <r>
      <t xml:space="preserve">MOBILE-ACCESS-MAINT-CREDIT, Mobile access maintenance (recharge) credit for Regular cards. </t>
    </r>
    <r>
      <rPr>
        <b/>
        <sz val="10"/>
        <rFont val="Arial"/>
        <family val="2"/>
        <charset val="204"/>
      </rPr>
      <t>Pack of 100 units</t>
    </r>
  </si>
  <si>
    <t>Card-EV3-4Ko</t>
  </si>
  <si>
    <t>Badge - DesFire EV3 4ko (Suprema)</t>
  </si>
  <si>
    <r>
      <t xml:space="preserve">Картка Mifare DESFire EV3 4k (MF3D43) ISO, ПВХ, глянцева біла з офсетним друком логотипу Suprema. </t>
    </r>
    <r>
      <rPr>
        <b/>
        <sz val="10"/>
        <rFont val="Arial"/>
        <family val="2"/>
        <charset val="204"/>
      </rPr>
      <t>В упаковці 50 штук.</t>
    </r>
  </si>
  <si>
    <t>Card-EV3-8Ko</t>
  </si>
  <si>
    <t>Badge - DesFire EV3 8ko (Suprema)</t>
  </si>
  <si>
    <r>
      <t xml:space="preserve">Картка Mifare DESFire EV3 8k (MF3D43) ISO, ПВХ, глянцева біла з офсетним друком логотипу Suprema. </t>
    </r>
    <r>
      <rPr>
        <b/>
        <sz val="10"/>
        <rFont val="Arial"/>
        <family val="2"/>
        <charset val="204"/>
      </rPr>
      <t>В упаковці 50 штук.</t>
    </r>
  </si>
  <si>
    <t>13X11</t>
  </si>
  <si>
    <t>Serie 3 - Electric Strike, 3500 N, Fail Secure 10-24V AC/DC</t>
  </si>
  <si>
    <t>33X11</t>
  </si>
  <si>
    <t>Serie 3 - Electric Strike, 3500 N, Fail Safe 10-24V AC/DC.</t>
  </si>
  <si>
    <t>EMS300</t>
  </si>
  <si>
    <t>Electrical lock EM 300 lbs 12/24V DC Contact Hall LED Without door sensor</t>
  </si>
  <si>
    <t>EMS300C</t>
  </si>
  <si>
    <t>Electrical lock EM 300 lbs 12/24V DC Contact Hall LED With door sensor</t>
  </si>
  <si>
    <t>EMS600</t>
  </si>
  <si>
    <t>Electrical lock EM 600 lbs 12/24V DC Contact Hall LED Without door sensor</t>
  </si>
  <si>
    <t>EMS600C</t>
  </si>
  <si>
    <t>Electrical lock EM 600 lbs 12/24V DC Contact Hall LED With door sensor</t>
  </si>
  <si>
    <t>RCP310G</t>
  </si>
  <si>
    <t>Green emergency release door (with front reset) 3 outputs Buzzer and Leds 12-48VDC</t>
  </si>
  <si>
    <t>В00011107</t>
  </si>
  <si>
    <t>8744022</t>
  </si>
  <si>
    <t>Кабель оптичний ОКЛБг-5-ДА(1,5)П-1*4E2D, модульний, Одескабель</t>
  </si>
  <si>
    <t>В00011108</t>
  </si>
  <si>
    <t>8744023</t>
  </si>
  <si>
    <t>Кабель оптичний ОКЛБг-5-ДА(1,5)П-2*4E2D, модульний, Одескабель</t>
  </si>
  <si>
    <t>В00011109</t>
  </si>
  <si>
    <t>8744024</t>
  </si>
  <si>
    <t>Кабель оптичний ОКЛБг-5-ДА(1,5)П-3*4E2D, модульний, Одескабель</t>
  </si>
  <si>
    <t>В00011110</t>
  </si>
  <si>
    <t>8744025</t>
  </si>
  <si>
    <t>Кабель оптичний ОКЛБг-5-ДА(1,5)П-4*4E2D, модульний, Одескабель</t>
  </si>
  <si>
    <t>В00011111</t>
  </si>
  <si>
    <t>8744026</t>
  </si>
  <si>
    <t>Кабель оптичний ОКЛБг-5-ДА(1,5)П-6*4E2D, модульний, Одескабель</t>
  </si>
  <si>
    <t>В00011112</t>
  </si>
  <si>
    <t>8744027</t>
  </si>
  <si>
    <t>Кабель оптичний ОКЛБг-5-ДА(1,5)П-6*8E2D, модульний, Одескабель</t>
  </si>
  <si>
    <t>В00011113</t>
  </si>
  <si>
    <t>8744011</t>
  </si>
  <si>
    <t>Кабель оптичний ОКЛБг-4-ДА(2,7)П-1*4E2D, модульний, Одескабель</t>
  </si>
  <si>
    <t>В00011114</t>
  </si>
  <si>
    <t>8744012</t>
  </si>
  <si>
    <t>Кабель оптичний ОКЛБг-4-ДА(2,7)П-2*4E2D, модульний, Одескабель</t>
  </si>
  <si>
    <t>В00011115</t>
  </si>
  <si>
    <t>8744013</t>
  </si>
  <si>
    <t>Кабель оптичний ОКЛБг-4-ДА(2,7)П-3*4E2D, модульний, Одескабель</t>
  </si>
  <si>
    <t>В00011116</t>
  </si>
  <si>
    <t>8744014</t>
  </si>
  <si>
    <t>Кабель оптичний ОКЛБг-4-ДА(2,7)П-4*4E2D, модульний, Одескабель</t>
  </si>
  <si>
    <t>В00011117</t>
  </si>
  <si>
    <t>8744016</t>
  </si>
  <si>
    <t>Кабель оптичний ОКЛБг-4-ДА(2,7)П-6*4E2D, модульний, Одескабель</t>
  </si>
  <si>
    <t>В00011118</t>
  </si>
  <si>
    <t>8744017</t>
  </si>
  <si>
    <t>Кабель оптичний ОКЛБг-4-ДА(2,7)П-6*8E2D, модульний, Одескабель</t>
  </si>
  <si>
    <t>В00011119</t>
  </si>
  <si>
    <t>8744015</t>
  </si>
  <si>
    <t>Кабель оптичний ОКЛБг-4-ДА(2,7)П-6*12E2D, модульний, Одескабель</t>
  </si>
  <si>
    <t>8744020</t>
  </si>
  <si>
    <t>Кабель оптичний ОКЛБг-5-Д(2,7)П-8*12E2D, модульний, Одескабель</t>
  </si>
  <si>
    <t>8744021</t>
  </si>
  <si>
    <t>Кабель оптичний ОКЛБг-5-Д(2,7)П-12*12E2D, модульний, Одескабель</t>
  </si>
  <si>
    <t>В00011120</t>
  </si>
  <si>
    <t>8744004</t>
  </si>
  <si>
    <t>Кабель оптичний ОКЛБг-4-ДА(2,7)2П-1*4E2D, модульний, Одескабель</t>
  </si>
  <si>
    <t>В00011121</t>
  </si>
  <si>
    <t>8744005</t>
  </si>
  <si>
    <t>Кабель оптичний ОКЛБг-4-ДА(2,7)2П-2*4E2D, модульний, Одескабель</t>
  </si>
  <si>
    <t>В00011122</t>
  </si>
  <si>
    <t>8744006</t>
  </si>
  <si>
    <t>Кабель оптичний ОКЛБг-4-ДА(2,7)2П-3*4E2D, модульний, Одескабель</t>
  </si>
  <si>
    <t>В00011123</t>
  </si>
  <si>
    <t>8744007</t>
  </si>
  <si>
    <t>Кабель оптичний ОКЛБг-4-ДА(2,7)2П-4*4E2D, модульний, Одескабель</t>
  </si>
  <si>
    <t>В00011124</t>
  </si>
  <si>
    <t>8744008</t>
  </si>
  <si>
    <t>Кабель оптичний ОКЛБг-4-ДА(2,7)2П-6*4E2D, модульний, Одескабель</t>
  </si>
  <si>
    <t>В00011125</t>
  </si>
  <si>
    <t>8744009</t>
  </si>
  <si>
    <t>Кабель оптичний ОКЛБг-4-ДА(2,7)2П-6*8E2D, модульний, Одескабель</t>
  </si>
  <si>
    <t>В00011126</t>
  </si>
  <si>
    <t>8744010</t>
  </si>
  <si>
    <t>Кабель оптичний ОКЛБг-4-ДА(2,7)2П-6*12E2D, модульний, Одескабель</t>
  </si>
  <si>
    <t>8744018</t>
  </si>
  <si>
    <t>Кабель оптичний ОКЛБг-5-Д(2,7)2П-8*12E2D, модульний, Одескабель</t>
  </si>
  <si>
    <t>8744019</t>
  </si>
  <si>
    <t>Кабель оптичний ОКЛБг-5-Д(2,7)2П-12*12E2D, модульний, Одескабель</t>
  </si>
  <si>
    <t>В00011127</t>
  </si>
  <si>
    <t>8744029</t>
  </si>
  <si>
    <t>Кабель оптичний ОКЛБг-6-ДМ(2,0)П-1*4E2D, модульний, Одескабель</t>
  </si>
  <si>
    <t>В00011128</t>
  </si>
  <si>
    <t>8744030</t>
  </si>
  <si>
    <t>Кабель оптичний ОКЛБг-6-ДМ(2,0)П-2*4E2D, модульний, Одескабель</t>
  </si>
  <si>
    <t>В00011129</t>
  </si>
  <si>
    <t>8744031</t>
  </si>
  <si>
    <t>Кабель оптичний ОКЛБг-6-ДМ(2,0)П-3*4E2D, модульний, Одескабель</t>
  </si>
  <si>
    <t>В00011130</t>
  </si>
  <si>
    <t>8744032</t>
  </si>
  <si>
    <t>Кабель оптичний ОКЛБг-6-ДМ(2,0)П-4*4E2D, модульний, Одескабель</t>
  </si>
  <si>
    <t>В00011131</t>
  </si>
  <si>
    <t>8744033</t>
  </si>
  <si>
    <t>Кабель оптичний ОКЛБг-6-ДМ(2,0)П-4*6E2D, модульний, Одескабель</t>
  </si>
  <si>
    <t>8744028</t>
  </si>
  <si>
    <t>Кабель оптичний ОКЛБг-5-ДМ(2,0)П-4*12E2D, модульний, Одескабель</t>
  </si>
  <si>
    <t>В00011132</t>
  </si>
  <si>
    <t>8741004</t>
  </si>
  <si>
    <t>Кабель оптичний ОКЛ-4-ДА(2,7)П-1*4E2D, модульний, Одескабель</t>
  </si>
  <si>
    <t>В00011133</t>
  </si>
  <si>
    <t>8741005</t>
  </si>
  <si>
    <t>Кабель оптичний ОКЛ-4-ДА(2,7)П-2*4E2D, модульний, Одескабель</t>
  </si>
  <si>
    <t>В00011134</t>
  </si>
  <si>
    <t>8741006</t>
  </si>
  <si>
    <t>Кабель оптичний ОКЛ-4-ДА(2,7)П-3*4E2D, модульний, Одескабель</t>
  </si>
  <si>
    <t>В00011135</t>
  </si>
  <si>
    <t>8741007</t>
  </si>
  <si>
    <t>Кабель оптичний ОКЛ-4-ДА(2,7)П-4*4E2D, модульний, Одескабель</t>
  </si>
  <si>
    <t>В00011136</t>
  </si>
  <si>
    <t>8741008</t>
  </si>
  <si>
    <t>Кабель оптичний ОКЛ-4-ДА(2,7)П-6*4E2D, модульний, Одескабель</t>
  </si>
  <si>
    <t>В00011137</t>
  </si>
  <si>
    <t>8741009</t>
  </si>
  <si>
    <t>Кабель оптичний ОКЛ-4-ДА(2,7)П-6*8E2D, модульний, Одескабель</t>
  </si>
  <si>
    <t>В00011138</t>
  </si>
  <si>
    <t>8741010</t>
  </si>
  <si>
    <t>Кабель оптичний ОКЛ-4-ДА(2,7)П-6*12E2D, модульний, Одескабель</t>
  </si>
  <si>
    <t>В00011141</t>
  </si>
  <si>
    <t>8733117</t>
  </si>
  <si>
    <t>Кабель оптичний ОКТБг-М(1,5)П-4Е1-0,36Ф3,5/0,22Н18-4, 2 дроти, з центральною трубкою, Одескабель</t>
  </si>
  <si>
    <t>В00011142</t>
  </si>
  <si>
    <t>8733118</t>
  </si>
  <si>
    <t>Кабель оптичний ОКТБг-М(1,5)П-8Е1-0,36Ф3,5/0,22Н18-8, 2 дроти, з центральною трубкою, Одескабель</t>
  </si>
  <si>
    <t>В00011143</t>
  </si>
  <si>
    <t>8733119</t>
  </si>
  <si>
    <t>Кабель оптичний ОКТБг-М(1,5)П-12Е1-0,36Ф3,5/0,22Н18-12, 2 дроти, з центральною трубкою, Одескабель</t>
  </si>
  <si>
    <t>В00011144</t>
  </si>
  <si>
    <t>33441316</t>
  </si>
  <si>
    <t>Кабель оптичний ОКТБг-М(1,5)П-2*8Е1-0,40Ф3,5/0,30Н19-16, 2 дроти, з центральною трубкою, Одескабель</t>
  </si>
  <si>
    <t>В00011145</t>
  </si>
  <si>
    <t>33441324</t>
  </si>
  <si>
    <t>Кабель оптичний ОКТБг-М(1,5)П-2*12Е1-0,40Ф3,5/0,30Н19-24, 2 дроти, з центральною трубкою, Одескабель</t>
  </si>
  <si>
    <t>В00011146</t>
  </si>
  <si>
    <t>33441136</t>
  </si>
  <si>
    <t>Кабель оптичний ОКТБг-М(1,5)П-3*12Е1-0,40Ф3,5/0,30Н19-36, 2 дроти, з центральною трубкою, Одескабель</t>
  </si>
  <si>
    <t>В00011147</t>
  </si>
  <si>
    <t>33441148</t>
  </si>
  <si>
    <t>Кабель оптичний ОКТБг-М(1,5)П-4*12Е1-0,40Ф3,5/0,30Н19-48, 2 дроти, з центральною трубкою, Одескабель</t>
  </si>
  <si>
    <t>В00011148</t>
  </si>
  <si>
    <t>33441196</t>
  </si>
  <si>
    <t>Кабель оптичний ОКТБг-М(1,5)П-8*12Е1-0,40Ф3,5/0,30Н19-96, 2 дроти, з центральною трубкою, Одескабель</t>
  </si>
  <si>
    <t>В00011149</t>
  </si>
  <si>
    <t>8733131</t>
  </si>
  <si>
    <t>Кабель оптичний ОКТБг-М(2,7)П-4Е1-0,36Ф3,5/0,22Н18-4, 2 дроти, з центральною трубкою, Одескабель</t>
  </si>
  <si>
    <t>В00011150</t>
  </si>
  <si>
    <t>8733132</t>
  </si>
  <si>
    <t>Кабель оптичний ОКТБг-М(2,7)П-8Е1-0,36Ф3,5/0,22Н18-8, 2 дроти, з центральною трубкою, Одескабель</t>
  </si>
  <si>
    <t>В00011151</t>
  </si>
  <si>
    <t>8733133</t>
  </si>
  <si>
    <t>Кабель оптичний ОКТБг-М(2,7)П-12Е1-0,36Ф3,5/0,22Н18-12, 2 дроти, з центральною трубкою, Одескабель</t>
  </si>
  <si>
    <t>В00011152</t>
  </si>
  <si>
    <t>8733134</t>
  </si>
  <si>
    <t>Кабель оптичний ОКТБг-М(2,7)П-2*8Е1-0,36Ф3,5/0,22Н18-16, 2 дроти, з центральною трубкою, Одескабель</t>
  </si>
  <si>
    <t>В00011153</t>
  </si>
  <si>
    <t>8733025</t>
  </si>
  <si>
    <t>Кабель оптичний ОКТБг-М(2,7)П-2*12Е1-0,36Ф3,5/0,22Н18-24, 2 дроти, з центральною трубкою, Одескабель</t>
  </si>
  <si>
    <t>В00011154</t>
  </si>
  <si>
    <t>8733135</t>
  </si>
  <si>
    <t>Кабель оптичний ОКТБг-М(2,7)П-3*12Е1-0,36Ф3,5/0,22Н18-36, 2 дроти, з центральною трубкою, Одескабель</t>
  </si>
  <si>
    <t>В00011155</t>
  </si>
  <si>
    <t>8733136</t>
  </si>
  <si>
    <t>Кабель оптичний ОКТБг-М(2,7)П-4*12Е1-0,36Ф3,5/0,22Н18-48, 2 дроти, з центральною трубкою, Одескабель</t>
  </si>
  <si>
    <t>В00011156</t>
  </si>
  <si>
    <t>8733137</t>
  </si>
  <si>
    <t>Кабель оптичний ОКТБг-М(2,7)П-8*12Е1-0,36Ф3,5/0,22Н18-96, 2 дроти, з центральною трубкою, Одескабель</t>
  </si>
  <si>
    <t>В00011157</t>
  </si>
  <si>
    <t>8733079</t>
  </si>
  <si>
    <t>Кабель оптичний ОКТБг-М(2,7)П-4Е1-0,36Ф3,5/0,22Н18-4, 4 дроти, з центральною трубкою, Одескабель</t>
  </si>
  <si>
    <t>В00011158</t>
  </si>
  <si>
    <t>8733044</t>
  </si>
  <si>
    <t>Кабель оптичний ОКТБг-М(2,7)П-8Е1-0,36Ф3,5/0,22Н18-8, 4 дроти, з центральною трубкою, Одескабель</t>
  </si>
  <si>
    <t>В00011159</t>
  </si>
  <si>
    <t>33483112</t>
  </si>
  <si>
    <t>Кабель оптичний ОКТБг-М(2,7)П-12Е1-0,36Ф3,5/0,22Н18-12, 4 дроти, з центральною трубкою, Одескабель</t>
  </si>
  <si>
    <t>В00011160</t>
  </si>
  <si>
    <t>8733036</t>
  </si>
  <si>
    <t>Кабель оптичний ОКТБг-М(2,7)П-2*8Е1-0,40Ф3,5/0,30Н19-16, 4 дроти, з центральною трубкою, Одескабель</t>
  </si>
  <si>
    <t>В00011161</t>
  </si>
  <si>
    <t>8733115</t>
  </si>
  <si>
    <t>Кабель оптичний ОКТБг-М(2,7)П-2*12Е1-0,40Ф3,5/0,30Н19-24, 4 дроти, з центральною трубкою, Одескабель</t>
  </si>
  <si>
    <t>В00011162</t>
  </si>
  <si>
    <t>8733010</t>
  </si>
  <si>
    <t>Кабель оптичний ОКТБг-М(2,7)П-3*12Е1-0,40Ф3,5/0,30Н19-36, 4 дроти, з центральною трубкою, Одескабель</t>
  </si>
  <si>
    <t>В00011163</t>
  </si>
  <si>
    <t>8733106</t>
  </si>
  <si>
    <t>Кабель оптичний ОКТБг-М(2,7)П-4*12Е1-0,36Ф3,5/0,22Н18-48, 4 дроти, з центральною трубкою, Одескабель</t>
  </si>
  <si>
    <t>В00011164</t>
  </si>
  <si>
    <t>8733053</t>
  </si>
  <si>
    <t>Кабель оптичний ОКТБг-М(2,7)П-8*12Е1-0,36Ф3,5/0,22Н18-96, 4 дроти, з центральною трубкою, Одескабель</t>
  </si>
  <si>
    <t>31853102</t>
  </si>
  <si>
    <t>Кабель оптичний ОКТ8-М(1,5)П-2Е1-0,36Ф3,5/0,22Н18-2, Одескабель</t>
  </si>
  <si>
    <t>В00011166</t>
  </si>
  <si>
    <t>31853104</t>
  </si>
  <si>
    <t>Кабель оптичний ОКТ8-М(1,5)П-4Е1-0,36Ф3,5/0,22Н18-4, Одескабель</t>
  </si>
  <si>
    <t>В00011167</t>
  </si>
  <si>
    <t>31853108</t>
  </si>
  <si>
    <t>Кабель оптичний ОКТ8-М(1,5)П-8Е1-0,36Ф3,5/0,22Н18-8, Одескабель</t>
  </si>
  <si>
    <t>В00011168</t>
  </si>
  <si>
    <t>31853112</t>
  </si>
  <si>
    <t>Кабель оптичний ОКТ8-М(1,5)П-12Е1-0,36Ф3,5/0,22Н18-12, Одескабель</t>
  </si>
  <si>
    <t>В00011169</t>
  </si>
  <si>
    <t>8732089</t>
  </si>
  <si>
    <t>Кабель оптичний ОКТ8-М(2,7)П-4Е1-0,36Ф3,5/0,22Н18-4, Одескабель</t>
  </si>
  <si>
    <t>В00011170</t>
  </si>
  <si>
    <t>31852108</t>
  </si>
  <si>
    <t>Кабель оптичний ОКТ8-М(2,7)П-8Е1-0,40Ф3,5/0,30Н19-8, Одескабель</t>
  </si>
  <si>
    <t>В00011171</t>
  </si>
  <si>
    <t>31852112</t>
  </si>
  <si>
    <t>Кабель оптичний ОКТ8-М(2,7)П-12Е1-0,40Ф3,5/0,30Н19-12, Одескабель</t>
  </si>
  <si>
    <t>В00011172</t>
  </si>
  <si>
    <t>8732099</t>
  </si>
  <si>
    <t>Кабель оптичний ОКТ8-М(4,0)П-4Е1-0,36Ф3,5/0,22Н18-4, Одескабель</t>
  </si>
  <si>
    <t>В00011173</t>
  </si>
  <si>
    <t>88832308</t>
  </si>
  <si>
    <t>Кабель оптичний ОКТ8-М(4,0)П-8Е1-0,40Ф3,5/0,30Н19-8, Одескабель</t>
  </si>
  <si>
    <t>В00011174</t>
  </si>
  <si>
    <t>31823612</t>
  </si>
  <si>
    <t>Кабель оптичний ОКТ8-М(4,0)П-12Е1-0,40Ф3,5/0,30Н19-12, Одескабель</t>
  </si>
  <si>
    <t>В00011175</t>
  </si>
  <si>
    <t>31863116</t>
  </si>
  <si>
    <t>Кабель оптичний ОКТ8-М(4,0)П-2*8Е1-0,40Ф3,5/0,30Н19-16, Одескабель</t>
  </si>
  <si>
    <t>В00011176</t>
  </si>
  <si>
    <t>31863124</t>
  </si>
  <si>
    <t>Кабель оптичний ОКТ8-М(4,0)П-2*12Е1-0,40Ф3,5/0,30Н19-24, Одескабель</t>
  </si>
  <si>
    <t>В00011177</t>
  </si>
  <si>
    <t>31823648</t>
  </si>
  <si>
    <t>Кабель оптичний ОКТ8-М(4,0)П-4*12Е1-0,40Ф3,5/0,30Н19-48, Одескабель</t>
  </si>
  <si>
    <t>В00011178</t>
  </si>
  <si>
    <t>88832372</t>
  </si>
  <si>
    <t>Кабель оптичний ОКТ8-М(4,0)П-6*12Е1-0,40Ф3,5/0,30Н19-72, Одескабель</t>
  </si>
  <si>
    <t>В00011179</t>
  </si>
  <si>
    <t>31823696</t>
  </si>
  <si>
    <t>Кабель оптичний ОКТ8-М(4,0)П-8*12Е1-0,40Ф3,5/0,30Н19-96, Одескабель</t>
  </si>
  <si>
    <t>В00011180</t>
  </si>
  <si>
    <t>89642301</t>
  </si>
  <si>
    <t>Кабель оптичний ОКАД-М(0,1)Пнг-HF-1Е7, абонентського доступу, Одескабель</t>
  </si>
  <si>
    <t>В00011181</t>
  </si>
  <si>
    <t>89642302</t>
  </si>
  <si>
    <t>Кабель оптичний ОКАД-М(0,1)Пнг-HF-2Е7, абонентського доступу, Одескабель</t>
  </si>
  <si>
    <t>В00011182</t>
  </si>
  <si>
    <t>89642304</t>
  </si>
  <si>
    <t>Кабель оптичний ОКАД-М(0,1)Пнг-HF-4Е7, абонентського доступу, Одескабель</t>
  </si>
  <si>
    <t>В00011183</t>
  </si>
  <si>
    <t>8761003</t>
  </si>
  <si>
    <t>Кабель оптичний ОКАД-Д(0,1)Пнг-HF-1Е7, абонентського доступу, Одескабель</t>
  </si>
  <si>
    <t>В00011184</t>
  </si>
  <si>
    <t>8761014</t>
  </si>
  <si>
    <t>Кабель оптичний ОКАД-Д(0,1)Пнг-HF-2Е7, абонентського доступу, Одескабель</t>
  </si>
  <si>
    <t>В00011185</t>
  </si>
  <si>
    <t>89642701</t>
  </si>
  <si>
    <t>Кабель оптичний ОКАД-ДД(0,5)Пнг-HF-1Е7, абонентського доступу, Одескабель</t>
  </si>
  <si>
    <t>В00011186</t>
  </si>
  <si>
    <t>89642702</t>
  </si>
  <si>
    <t>Кабель оптичний ОКАД-ДД(0,5)Пнг-HF-2Е7, абонентського доступу, Одескабель</t>
  </si>
  <si>
    <t>В00011187</t>
  </si>
  <si>
    <t>89642704</t>
  </si>
  <si>
    <t>Кабель оптичний ОКАД-ДД(0,5)Пнг-HF-4Е7, абонентського доступу, Одескабель</t>
  </si>
  <si>
    <t>В00011188</t>
  </si>
  <si>
    <t>89642708</t>
  </si>
  <si>
    <t>Кабель оптичний ОКАД-ДД(0,5)Пнг-HF-8Е7, абонентського доступу, Одескабель</t>
  </si>
  <si>
    <t>В00011189</t>
  </si>
  <si>
    <t>89642201</t>
  </si>
  <si>
    <t>Кабель оптичний ОКАД-ММ(1,0)Пнг-HF-1Е7, абонентського доступу, Одескабель</t>
  </si>
  <si>
    <t>В00011190</t>
  </si>
  <si>
    <t>89642202</t>
  </si>
  <si>
    <t>Кабель оптичний ОКАД-ММ(1,0)Пнг-HF-2Е7, абонентського доступу, Одескабель</t>
  </si>
  <si>
    <t>В00011191</t>
  </si>
  <si>
    <t>89642204</t>
  </si>
  <si>
    <t>Кабель оптичний ОКАД-ММ(1,0)Пнг-HF-4Е7, абонентського доступу, Одескабель</t>
  </si>
  <si>
    <t>В00011192</t>
  </si>
  <si>
    <t>89642208</t>
  </si>
  <si>
    <t>Кабель оптичний ОКАД-ММ(1,0)Пнг-HF-8Е7, абонентського доступу, Одескабель</t>
  </si>
  <si>
    <t>В00011193</t>
  </si>
  <si>
    <t>89642212</t>
  </si>
  <si>
    <t>Кабель оптичний ОКАД-ММ(1,0)Пнг-HF-12Е7, абонентського доступу, Одескабель</t>
  </si>
  <si>
    <t>В00011194</t>
  </si>
  <si>
    <t>8763003</t>
  </si>
  <si>
    <t>Кабель оптичний ОКАДт-Д(1,0)П-1Е1, абонентського доступу, Одескабель</t>
  </si>
  <si>
    <t>В00011195</t>
  </si>
  <si>
    <t>8763015</t>
  </si>
  <si>
    <t>Кабель оптичний ОКАДт-Д(1,0)П-2Е1, абонентського доступу, Одескабель</t>
  </si>
  <si>
    <t>В00011196</t>
  </si>
  <si>
    <t>89644304</t>
  </si>
  <si>
    <t>Кабель оптичний ОКАДт-Д(1,0)П-4Е1, абонентського доступу, Одескабель</t>
  </si>
  <si>
    <t>В00011197</t>
  </si>
  <si>
    <t>89644202</t>
  </si>
  <si>
    <t>Кабель оптичний ОКАДт-Д(1,5)П-2Е1, абонентського доступу, Одескабель</t>
  </si>
  <si>
    <t>В00011198</t>
  </si>
  <si>
    <t>89644204</t>
  </si>
  <si>
    <t>Кабель оптичний ОКАДт-Д(1,5)П-4Е1, абонентського доступу, Одескабель</t>
  </si>
  <si>
    <t>В00011199</t>
  </si>
  <si>
    <t>89644216</t>
  </si>
  <si>
    <t>Кабель оптичний ОКАДт-Д(1,5)П-2*8Е1, абонентського доступу, Одескабель</t>
  </si>
  <si>
    <t>В00011200</t>
  </si>
  <si>
    <t>89644224</t>
  </si>
  <si>
    <t>Кабель оптичний ОКАДт-Д(1,5)П-2*12Е1, абонентського доступу, Одескабель</t>
  </si>
  <si>
    <t>В00011201</t>
  </si>
  <si>
    <t>89644404</t>
  </si>
  <si>
    <t>Кабель оптичний ОКАДт-Д(2,7)П-4Е1, абонентського доступу, Одескабель</t>
  </si>
  <si>
    <t>В00011202</t>
  </si>
  <si>
    <t>8763024</t>
  </si>
  <si>
    <t>Кабель оптичний ОКАДт-Д(2,7)П-2*8Е1, абонентського доступу, Одескабель</t>
  </si>
  <si>
    <t>В00011203</t>
  </si>
  <si>
    <t>8763023</t>
  </si>
  <si>
    <t>Кабель оптичний ОКАДт-Д(2,7)П-2*12Е1, абонентського доступу, Одескабель</t>
  </si>
  <si>
    <t>В00011204</t>
  </si>
  <si>
    <t>8731155</t>
  </si>
  <si>
    <t>Кабель оптичний ОКТ-Д(0,5)П-1Е1-0,36Ф3,5/0,22Н18-1, абонентського доступу, Одескабель</t>
  </si>
  <si>
    <t>В00011205</t>
  </si>
  <si>
    <t>8731156</t>
  </si>
  <si>
    <t>Кабель оптичний ОКТ-Д(0,5)П-2Е1-0,36Ф3,5/0,22Н18-2, абонентського доступу, Одескабель</t>
  </si>
  <si>
    <t>В00011206</t>
  </si>
  <si>
    <t>8731157</t>
  </si>
  <si>
    <t>Кабель оптичний ОКТ-Д(0,5)П-4Е1-0,36Ф3,5/0,22Н18-4, абонентського доступу, Одескабель</t>
  </si>
  <si>
    <t>В00011207</t>
  </si>
  <si>
    <t>8731158</t>
  </si>
  <si>
    <t>Кабель оптичний ОКТ-Д(1,0)П-1Е1-0,36Ф3,5/0,22Н18-1, абонентського доступу, Одескабель</t>
  </si>
  <si>
    <t>В00011208</t>
  </si>
  <si>
    <t>8731159</t>
  </si>
  <si>
    <t>Кабель оптичний ОКТ-Д(1,0)П-2Е1-0,36Ф3,5/0,22Н18-2, абонентського доступу, Одескабель</t>
  </si>
  <si>
    <t>В00011209</t>
  </si>
  <si>
    <t>8731160</t>
  </si>
  <si>
    <t>Кабель оптичний ОКТ-Д(1,0)П-4Е1-0,36Ф3,5/0,22Н18-4, абонентського доступу, Одескабель</t>
  </si>
  <si>
    <t>В00011210</t>
  </si>
  <si>
    <t>8731289</t>
  </si>
  <si>
    <t>Кабель оптичний ОКТ-Д(1,0)П-12Е1-0,36Ф3,5/0,22Н18-12, абонентського доступу, Одескабель</t>
  </si>
  <si>
    <t>В00011211</t>
  </si>
  <si>
    <t>8731130</t>
  </si>
  <si>
    <t>Кабель оптичний ОКТ-Д(1,0)П-2*8Е1-0,36Ф3,5/0,22Н18-16, абонентського доступу, Одескабель</t>
  </si>
  <si>
    <t>В00011212</t>
  </si>
  <si>
    <t>8731051</t>
  </si>
  <si>
    <t>Кабель оптичний ОКТ-Д(1,0)П-2*12Е1-0,36Ф3,5/0,22Н18-24, абонентського доступу, Одескабель</t>
  </si>
  <si>
    <t>В00011213</t>
  </si>
  <si>
    <t>8731140</t>
  </si>
  <si>
    <t>Кабель оптичний  ОКТ-Д(1,5)П-2Е1-0,36Ф3,5/0,22Н19-2, абонентського доступу, Одескабель</t>
  </si>
  <si>
    <t>В00011214</t>
  </si>
  <si>
    <t>8731055</t>
  </si>
  <si>
    <t>Кабель оптичний  ОКТ-Д(1,5)П-4Е1-0,36Ф3,5/0,22Н19-4, абонентського доступу, Одескабель</t>
  </si>
  <si>
    <t>В00011215</t>
  </si>
  <si>
    <t>8731057</t>
  </si>
  <si>
    <t>Кабель оптичний  ОКТ-Д(1,5)П-2*8Е1-0,36Ф3,5/0,22Н19-12, абонентського доступу, Одескабель</t>
  </si>
  <si>
    <t>В00011216</t>
  </si>
  <si>
    <t>8731058</t>
  </si>
  <si>
    <t>Кабель оптичний  ОКТ-Д(1,5)П-2*12Е1-0,36Ф3,5/0,22Н19-24, абонентського доступу, Одескабель</t>
  </si>
  <si>
    <t>В00011217</t>
  </si>
  <si>
    <t>8731059</t>
  </si>
  <si>
    <t>Кабель оптичний  ОКТ-Д(1,5)П-4*12Е1-0,36Ф3,5/0,22Н19-48, абонентського доступу, Одескабель</t>
  </si>
  <si>
    <t>В00011218</t>
  </si>
  <si>
    <t>8731112</t>
  </si>
  <si>
    <t>Кабель оптичний  ОКТ-Д(2,7)П-2Е1-0,36Ф3,5/0,22Н18-2, абонентського доступу, Одескабель</t>
  </si>
  <si>
    <t>В00011219</t>
  </si>
  <si>
    <t>8731113</t>
  </si>
  <si>
    <t>Кабель оптичний  ОКТ-Д(2,7)П-4Е1-0,36Ф3,5/0,22Н19-4, абонентського доступу, Одескабель</t>
  </si>
  <si>
    <t>В00011220</t>
  </si>
  <si>
    <t>8731295</t>
  </si>
  <si>
    <t>Кабель оптичний  ОКТ-Д(2,7)П-8Е1-0,36Ф3,5/0,22Н18-8, абонентського доступу, Одескабель</t>
  </si>
  <si>
    <t>AT-SBx8106</t>
  </si>
  <si>
    <t>6 slot chassis. Can accept 2 CFC and 4 x cards</t>
  </si>
  <si>
    <t>AT-SBx8112</t>
  </si>
  <si>
    <t>Rack mount 12-slot chassis. Includes Fan tray</t>
  </si>
  <si>
    <t>AT-SBx81GT24</t>
  </si>
  <si>
    <t>24-port 10/100/1000T Ethernet line card</t>
  </si>
  <si>
    <t>AT-SBx81GS24a</t>
  </si>
  <si>
    <t>24-port 100/1000X SFP Ethernet line card</t>
  </si>
  <si>
    <t>AT-SBx81GP24</t>
  </si>
  <si>
    <t>24-port 10/100/1000T PoE+ Ethernet line card</t>
  </si>
  <si>
    <t>AT-SBx81XLEM</t>
  </si>
  <si>
    <t>Expandable 40G Ethernet line card with 12 x 1000X SFP ports for SBx8100 Chassis</t>
  </si>
  <si>
    <t>AT-SBx81XLEM/XS8</t>
  </si>
  <si>
    <t>8 x 10G SFP+ module for SBx81XLEM line card</t>
  </si>
  <si>
    <t>AT-SBx81XLEM/Q2</t>
  </si>
  <si>
    <t>2 x 40G QSFP+ module for SBx81XLEM line card</t>
  </si>
  <si>
    <t>AT-SBx81XLEM/XT4</t>
  </si>
  <si>
    <t>4 x 10G-T module for SBx81XLEM line card</t>
  </si>
  <si>
    <t>AT-SBx81XLEM/GT8</t>
  </si>
  <si>
    <t>8 x 1G RJ-45 module for SBx81XLEM line card</t>
  </si>
  <si>
    <t>AT-x9EM/XT4</t>
  </si>
  <si>
    <t>Expansion module for x930 series with 4 x 10G-BASE-T ports</t>
  </si>
  <si>
    <t>AT-StackQS</t>
  </si>
  <si>
    <t>Stacking Module for x930</t>
  </si>
  <si>
    <t>AT-PWR1200 v2-50</t>
  </si>
  <si>
    <t>L3 Stackable Switch, 48x 10/100/1000-T, 2x 1/2.5/5/10G-T, 2x SFP+ Ports and a single fixed PSU, EU Power Cord.</t>
  </si>
  <si>
    <t>AT-GS970EMX/52-50</t>
  </si>
  <si>
    <t>AT-FS710/24-50</t>
  </si>
  <si>
    <t>24-port 10/100TX unmanaged switch with internal PSU, EU Power Cord</t>
  </si>
  <si>
    <t>AT-MCF3010SP/4SP</t>
  </si>
  <si>
    <t>TAA, 4 x SFP+ to 4 x sFP+ Blade for MCF3300</t>
  </si>
  <si>
    <t>AT-MCF3010SPT/4SP</t>
  </si>
  <si>
    <t>TAA, 4 x SP10TM bundle to 4 x SFP+ Blade for MCF3300</t>
  </si>
  <si>
    <t>AT-x240-10GHXm-50</t>
  </si>
  <si>
    <t>AT-FL-x230-PTP</t>
  </si>
  <si>
    <t>PTP license for x230 Series switches</t>
  </si>
  <si>
    <t>AT-TQ7403-00</t>
  </si>
  <si>
    <t>AT-IE340-FL01</t>
  </si>
  <si>
    <t>IE340/L series Premium license</t>
  </si>
  <si>
    <t>AT-IE220-FL01</t>
  </si>
  <si>
    <t>IE220 series Premium license</t>
  </si>
  <si>
    <t>AT-FL-x330-OF13-1YR-NCA1</t>
  </si>
  <si>
    <t>Net.Cover Advanced - 1 year for AT-FL-x330-OF13-1YR</t>
  </si>
  <si>
    <t>AT-FL-x330-OF13-5YR-NCA5</t>
  </si>
  <si>
    <t>Net.Cover Advanced - 5 year for AT-FL-x330-OF13-5YR</t>
  </si>
  <si>
    <t>AT-GS970EMX/20-NCA1</t>
  </si>
  <si>
    <t>Net.Cover Advanced - 1 year for AT-GS970EMX/20</t>
  </si>
  <si>
    <t>AT-GS970EMX/20-NCA3</t>
  </si>
  <si>
    <t>Net.Cover Advanced - 3 year for AT-GS970EMX/20</t>
  </si>
  <si>
    <t>AT-GS970EMX/20-NCA5</t>
  </si>
  <si>
    <t>Net.Cover Advanced - 5 year for AT-GS970EMX/20</t>
  </si>
  <si>
    <t>AT-GS970EMX/28-NCA1</t>
  </si>
  <si>
    <t>Net.Cover Advanced - 1 year for AT-GS970EMX/28</t>
  </si>
  <si>
    <t>AT-GS970EMX/28-NCA3</t>
  </si>
  <si>
    <t>Net.Cover Advanced - 3 year for AT-GS970EMX/28</t>
  </si>
  <si>
    <t>AT-GS970EMX/28-NCA5</t>
  </si>
  <si>
    <t>Net.Cover Advanced - 5 year for AT-GS970EMX/28</t>
  </si>
  <si>
    <t>AT-GS970EMX/52-NCA1</t>
  </si>
  <si>
    <t>Net.Cover Advanced - 1 year for AT-GS970EMX/52</t>
  </si>
  <si>
    <t>AT-GS970EMX/52-NCA3</t>
  </si>
  <si>
    <t>Net.Cover Advanced - 3 year for AT-GS970EMX/52</t>
  </si>
  <si>
    <t>AT-GS970EMX/52-NCA5</t>
  </si>
  <si>
    <t>Net.Cover Advanced - 5 year for AT-GS970EMX/52</t>
  </si>
  <si>
    <t>AT-GS980MX/10HSm-NCA1</t>
  </si>
  <si>
    <t>Net.Cover Advanced - 1 year for AT-GS980MX/10HSm</t>
  </si>
  <si>
    <t>AT-GS980MX/10HSm-NCA3</t>
  </si>
  <si>
    <t>Net.Cover Advanced - 3 year for AT-GS980MX/10HSm</t>
  </si>
  <si>
    <t>AT-GS980MX/10HSm-NCA5</t>
  </si>
  <si>
    <t>Net.Cover Advanced - 5 year for AT-GS980MX/10HSm</t>
  </si>
  <si>
    <t>AT-GS980MX/18HSm-NCA1</t>
  </si>
  <si>
    <t>Net.Cover Advanced - 1 year for AT-GS980MX/18HSm</t>
  </si>
  <si>
    <t>AT-GS980MX/18HSm-NCA3</t>
  </si>
  <si>
    <t>Net.Cover Advanced - 3 year for AT-GS980MX/18HSm</t>
  </si>
  <si>
    <t>AT-GS980MX/18HSm-NCA5</t>
  </si>
  <si>
    <t>Net.Cover Advanced - 5 year for AT-GS980MX/18HSm</t>
  </si>
  <si>
    <t>AT-GS980MX/28-NCA1</t>
  </si>
  <si>
    <t>Net.Cover Advanced - 1 year for AT-GS980MX/28</t>
  </si>
  <si>
    <t>AT-GS980MX/28-NCA3</t>
  </si>
  <si>
    <t>Net.Cover Advanced - 3 year for AT-GS980MX/28</t>
  </si>
  <si>
    <t>AT-GS980MX/28-NCA5</t>
  </si>
  <si>
    <t>Net.Cover Advanced - 5 year for AT-GS980MX/28</t>
  </si>
  <si>
    <t>AT-GS980MX/28PSm-NCA1</t>
  </si>
  <si>
    <t>Net.Cover Advanced - 1 year for AT-GS980MX/28PSm</t>
  </si>
  <si>
    <t>AT-GS980MX/28PSm-NCA3</t>
  </si>
  <si>
    <t>Net.Cover Advanced - 3 year for AT-GS980MX/28PSm</t>
  </si>
  <si>
    <t>AT-GS980MX/28PSm-NCA5</t>
  </si>
  <si>
    <t>Net.Cover Advanced - 5 year for AT-GS980MX/28PSm</t>
  </si>
  <si>
    <t>AT-GS980MX/52-NCA1</t>
  </si>
  <si>
    <t>Net.Cover Advanced - 1 year for AT-GS980MX/52</t>
  </si>
  <si>
    <t>AT-GS980MX/52-NCA3</t>
  </si>
  <si>
    <t>Net.Cover Advanced - 3 year for AT-GS980MX/52</t>
  </si>
  <si>
    <t>AT-GS980MX/52-NCA5</t>
  </si>
  <si>
    <t>Net.Cover Advanced - 5 year for AT-GS980MX/52</t>
  </si>
  <si>
    <t>AT-GS980MX/52PSm-NCA1</t>
  </si>
  <si>
    <t>Net.Cover Advanced - 1 year for AT-GS980MX/52PSm</t>
  </si>
  <si>
    <t>AT-GS980MX/52PSm-NCA3</t>
  </si>
  <si>
    <t>Net.Cover Advanced - 3 year for AT-GS980MX/52PSm</t>
  </si>
  <si>
    <t>AT-GS980MX/52PSm-NCA5</t>
  </si>
  <si>
    <t>Net.Cover Advanced - 5 year for AT-GS980MX/52PSm</t>
  </si>
  <si>
    <t>AT-x330-10GTX-NCA1</t>
  </si>
  <si>
    <t>Net.Cover Advanced - 1 year for AT-x330-10GTX</t>
  </si>
  <si>
    <t>AT-x330-10GTX-NCA3</t>
  </si>
  <si>
    <t>Net.Cover Advanced - 3 year for AT-x330-10GTX</t>
  </si>
  <si>
    <t>AT-x330-10GTX-NCA5</t>
  </si>
  <si>
    <t>Net.Cover Advanced - 5 year for AT-x330-10GTX</t>
  </si>
  <si>
    <t>AT-x330-20GTX-NCA1</t>
  </si>
  <si>
    <t>Net.Cover Advanced - 1 year for AT-x330-20GTX</t>
  </si>
  <si>
    <t>AT-x330-20GTX-NCA3</t>
  </si>
  <si>
    <t>Net.Cover Advanced - 3 year for AT-x330-20GTX</t>
  </si>
  <si>
    <t>AT-x330-20GTX-NCA5</t>
  </si>
  <si>
    <t>Net.Cover Advanced - 5 year for AT-x330-20GTX</t>
  </si>
  <si>
    <t>AT-x330-28GTX-NCA1</t>
  </si>
  <si>
    <t>Net.Cover Advanced - 1 year for AT-x330-28GTX</t>
  </si>
  <si>
    <t>AT-x330-28GTX-NCA3</t>
  </si>
  <si>
    <t>Net.Cover Advanced - 3 year for AT-x330-28GTX</t>
  </si>
  <si>
    <t>AT-x330-28GTX-NCA5</t>
  </si>
  <si>
    <t>Net.Cover Advanced - 5 year for AT-x330-28GTX</t>
  </si>
  <si>
    <t>AT-x330-52GTX-NCA1</t>
  </si>
  <si>
    <t>Net.Cover Advanced - 1 year for AT-x330-52GTX</t>
  </si>
  <si>
    <t>AT-x330-52GTX-NCA3</t>
  </si>
  <si>
    <t>Net.Cover Advanced - 3 year for AT-x330-52GTX</t>
  </si>
  <si>
    <t>AT-x330-52GTX-NCA5</t>
  </si>
  <si>
    <t>Net.Cover Advanced - 5 year for AT-x330-52GTX</t>
  </si>
  <si>
    <t>AT-SBx8106-SY-NCA1</t>
  </si>
  <si>
    <t>Net.Cover Advanced System - 1 year for AT-SBx8106</t>
  </si>
  <si>
    <t>AT-SBx8106-SY-NCA3</t>
  </si>
  <si>
    <t>Net.Cover Advanced System - 3 years for AT-SBx8106</t>
  </si>
  <si>
    <t>AT-SBx8106-SY-NCA5</t>
  </si>
  <si>
    <t>Net.Cover Advanced System - 5 years for AT-SBx8106</t>
  </si>
  <si>
    <t>AT-SBx8112-SY-NCA1</t>
  </si>
  <si>
    <t>Net.Cover Advanced System - 1 year for AT-SBx8112</t>
  </si>
  <si>
    <t>AT-SBx8112-SY-NCA3</t>
  </si>
  <si>
    <t>Net.Cover Advanced System - 3 years for AT-SBx8112</t>
  </si>
  <si>
    <t>AT-SBx8112-SY-NCA5</t>
  </si>
  <si>
    <t>Net.Cover Advanced System - 5 years for AT-SBx8112</t>
  </si>
  <si>
    <t>AT-FL-GEN2-OF13-1YR-NCA1</t>
  </si>
  <si>
    <t>Net.Cover Advanced - 1 year for AT-FL-GEN2-OF13-1YR [Included in Net.Cover System. Requires the entire switch to be covered by NC Advanced]</t>
  </si>
  <si>
    <t>AT-FL-GEN2-OF13-5YR-NCA5</t>
  </si>
  <si>
    <t>Net.Cover Advanced - 5 year for AT-FL-GEN2-OF13-5YR [Included in Net.Cover System. Requires the entire switch to be covered by NC Advanced]</t>
  </si>
  <si>
    <t>AT-SBx908Gen2</t>
  </si>
  <si>
    <t>AT-SBx908Gen2-SY-NCA1</t>
  </si>
  <si>
    <t>Net.Cover Advanced System - 1 year for AT-SBx908Gen2</t>
  </si>
  <si>
    <t>AT-SBx908Gen2-SY-NCA3</t>
  </si>
  <si>
    <t>Net.Cover Advanced System - 3 years for AT-SBx908Gen2</t>
  </si>
  <si>
    <t>AT-SBx908Gen2-SY-NCA5</t>
  </si>
  <si>
    <t>Net.Cover Advanced System - 5 years for AT-SBx908Gen2</t>
  </si>
  <si>
    <t>AT-FL-x950-AAP-1YR-NCA1</t>
  </si>
  <si>
    <t>Net.Cover Advanced - 1 year for AT-FL-x950-AAP-1YR</t>
  </si>
  <si>
    <t>AT-FL-x950-AAP-5YR-NCA5</t>
  </si>
  <si>
    <t>Net.Cover Advanced - 5 year for AT-FL-x950-AAP-5YR</t>
  </si>
  <si>
    <t>AT-FL-x950-ASEC-1YR-NCA1</t>
  </si>
  <si>
    <t>Net.Cover Advanced - 1 year for AT-FL-x950-ASEC-1YR</t>
  </si>
  <si>
    <t>AT-FL-x950-ASEC-5YR-NCA5</t>
  </si>
  <si>
    <t>Net.Cover Advanced - 5 year for AT-FL-x950-ASEC-5YR</t>
  </si>
  <si>
    <t>AT-FL-x950-OF13-1YR-NCA1</t>
  </si>
  <si>
    <t>Net.Cover Advanced - 1 year for AT-FL-x950-OF13-1YR</t>
  </si>
  <si>
    <t>AT-FL-x950-OF13-5YR-NCA5</t>
  </si>
  <si>
    <t>Net.Cover Advanced - 5 year for AT-FL-x950-OF13-5YR</t>
  </si>
  <si>
    <t>AT-x950-28XSQ</t>
  </si>
  <si>
    <t>AT-x950-28XSQ-SY-NCA1</t>
  </si>
  <si>
    <t>Net.Cover Advanced System - 1 year for AT-x950-28XSQ</t>
  </si>
  <si>
    <t>AT-x950-28XSQ-SY-NCA3</t>
  </si>
  <si>
    <t>Net.Cover Advanced System - 3 year for AT-x950-28XSQ</t>
  </si>
  <si>
    <t>AT-x950-28XSQ-SY-NCA5</t>
  </si>
  <si>
    <t>Net.Cover Advanced System - 5 year for AT-x950-28XSQ</t>
  </si>
  <si>
    <t>AT-x950-28XTQm</t>
  </si>
  <si>
    <t>AT-x950-28XTQm-SY-NCA1</t>
  </si>
  <si>
    <t>Net.Cover Advanced System - 1 year for AT-x950-28XTQm</t>
  </si>
  <si>
    <t>AT-x950-28XTQm-SY-NCA3</t>
  </si>
  <si>
    <t>Net.Cover Advanced System - 3 year for AT-x950-28XTQm</t>
  </si>
  <si>
    <t>AT-x950-28XTQm-SY-NCA5</t>
  </si>
  <si>
    <t>Net.Cover Advanced System - 5 year for AT-x950-28XTQm</t>
  </si>
  <si>
    <t>AT-x950-52XSQ</t>
  </si>
  <si>
    <t>AT-x950-52XSQ-SY-NCA1</t>
  </si>
  <si>
    <t>Net.Cover Advanced System - 1 year for AT-x950-52XSQ</t>
  </si>
  <si>
    <t>AT-x950-52XSQ-SY-NCA3</t>
  </si>
  <si>
    <t>Net.Cover Advanced System - 3 year for AT-x950-52XSQ</t>
  </si>
  <si>
    <t>AT-x950-52XSQ-SY-NCA5</t>
  </si>
  <si>
    <t>Net.Cover Advanced System - 5 year for AT-x950-52XSQ</t>
  </si>
  <si>
    <t>AT-x950-52XTQm</t>
  </si>
  <si>
    <t>AT-x950-52XTQm-SY-NCA1</t>
  </si>
  <si>
    <t>Net.Cover Advanced System - 1 year for AT-x950-52XTQm</t>
  </si>
  <si>
    <t>AT-x950-52XTQm-SY-NCA3</t>
  </si>
  <si>
    <t>Net.Cover Advanced System - 3 year for AT-x950-52XTQm</t>
  </si>
  <si>
    <t>AT-x950-52XTQm-SY-NCA5</t>
  </si>
  <si>
    <t>Net.Cover Advanced System - 5 year for AT-x950-52XTQm</t>
  </si>
  <si>
    <t>AT-FL-x930-AAP-1YR-NCA1</t>
  </si>
  <si>
    <t>Net.Cover Advanced - 1 year for AT-FL-x930-AAP-1YR</t>
  </si>
  <si>
    <t>AT-FL-x930-AAP-5YR-NCA5</t>
  </si>
  <si>
    <t>Net.Cover Advanced - 5 year for AT-FL-x930-AAP-5YR</t>
  </si>
  <si>
    <t>AT-FL-x930-OF13-1YR-NCA1</t>
  </si>
  <si>
    <t>Net.Cover Advanced - 1 year for AT-FL-x930-OF13-1YR [Included in Net.Cover System. Requires the entire switch to be covered by NC Advanced]</t>
  </si>
  <si>
    <t>AT-FL-x930-OF13-5YR-NCA5</t>
  </si>
  <si>
    <t>Net.Cover Advanced - 5 year for AT-FL-x930-OF13-5YR [Included in Net.Cover System. Requires the entire switch to be covered by NC Advanced]</t>
  </si>
  <si>
    <t>AT-x930-28GPX-SY-NCA1</t>
  </si>
  <si>
    <t>Net.Cover Advanced System - 1 year for AT-x930-28GPX</t>
  </si>
  <si>
    <t>AT-x930-28GPX-SY-NCA3</t>
  </si>
  <si>
    <t>Net.Cover Advanced System - 3 years for AT-x930-28GPX</t>
  </si>
  <si>
    <t>AT-x930-28GPX-SY-NCA5</t>
  </si>
  <si>
    <t>Net.Cover Advanced System - 5 years for AT-x930-28GPX</t>
  </si>
  <si>
    <t>AT-x930-28GSTX-SY-NCA1</t>
  </si>
  <si>
    <t>Net.Cover Advanced System - 1 year for AT-x930-28GSTX</t>
  </si>
  <si>
    <t>AT-x930-28GSTX-SY-NCA3</t>
  </si>
  <si>
    <t>Net.Cover Advanced System - 3 years for AT-x930-28GSTX</t>
  </si>
  <si>
    <t>AT-x930-28GSTX-SY-NCA5</t>
  </si>
  <si>
    <t>Net.Cover Advanced System - 5 years for AT-x930-28GSTX</t>
  </si>
  <si>
    <t>AT-x930-28GTX-SY-NCA1</t>
  </si>
  <si>
    <t>Net.Cover Advanced System - 1 year for AT-x930-28GTX</t>
  </si>
  <si>
    <t>AT-x930-28GTX-SY-NCA3</t>
  </si>
  <si>
    <t>Net.Cover Advanced System - 3 years for AT-x930-28GTX</t>
  </si>
  <si>
    <t>AT-x930-28GTX-SY-NCA5</t>
  </si>
  <si>
    <t>Net.Cover Advanced System - 5 years for AT-x930-28GTX</t>
  </si>
  <si>
    <t>AT-x930-52GPX-SY-NCA1</t>
  </si>
  <si>
    <t>Net.Cover Advanced System - 1 year for AT-x930-52GPX</t>
  </si>
  <si>
    <t>AT-x930-52GPX-SY-NCA3</t>
  </si>
  <si>
    <t>Net.Cover Advanced System - 3 years for AT-x930-52GPX</t>
  </si>
  <si>
    <t>AT-x930-52GPX-SY-NCA5</t>
  </si>
  <si>
    <t>Net.Cover Advanced System - 5 years for AT-x930-52GPX</t>
  </si>
  <si>
    <t>AT-x930-52GTX-SY-NCA1</t>
  </si>
  <si>
    <t>Net.Cover Advanced System - 1 year for AT-x930-52GTX</t>
  </si>
  <si>
    <t>AT-x930-52GTX-SY-NCA3</t>
  </si>
  <si>
    <t>Net.Cover Advanced System - 3 years for AT-x930-52GTX</t>
  </si>
  <si>
    <t>AT-x930-52GTX-SY-NCA5</t>
  </si>
  <si>
    <t>Net.Cover Advanced System - 5 years for AT-x930-52GTX</t>
  </si>
  <si>
    <t>AT-x540L-28XTm-NCA1</t>
  </si>
  <si>
    <t>Net.Cover Advanced - 1 year for AT-x540L-28XTm</t>
  </si>
  <si>
    <t>AT-x540L-28XTm-NCA3</t>
  </si>
  <si>
    <t>Net.Cover Advanced - 3 year for AT-x540L-28XTm</t>
  </si>
  <si>
    <t>AT-x540L-28XTm-NCA5</t>
  </si>
  <si>
    <t>Net.Cover Advanced - 5 year for AT-x540L-28XTm</t>
  </si>
  <si>
    <t>AT-FL-x550-OF13-1YR-NCA1</t>
  </si>
  <si>
    <t>Net.Cover Advanced - 1 year for AT-FL-x550-OF13-1YR</t>
  </si>
  <si>
    <t>AT-FL-x550-OF13-5YR-NCA5</t>
  </si>
  <si>
    <t>Net.Cover Advanced - 5 year for AT-FL-x550-OF13-5YR</t>
  </si>
  <si>
    <t>AT-x550-18XSPQm-NCA1</t>
  </si>
  <si>
    <t>Net.Cover Advanced - 1 year for AT-x550-18XSPQm</t>
  </si>
  <si>
    <t>AT-x550-18XSPQm-NCA3</t>
  </si>
  <si>
    <t>Net.Cover Advanced - 3 year for AT-x550-18XSPQm</t>
  </si>
  <si>
    <t>AT-x550-18XSPQm-NCA5</t>
  </si>
  <si>
    <t>Net.Cover Advanced - 5 year for AT-x550-18XSPQm</t>
  </si>
  <si>
    <t>AT-x550-18XTQ-NCA1</t>
  </si>
  <si>
    <t>Net.Cover Advanced - 1 year for AT-x550-18XTQ</t>
  </si>
  <si>
    <t>AT-x550-18XTQ-NCA3</t>
  </si>
  <si>
    <t>Net.Cover Advanced - 3 years for AT-x550-18XTQ</t>
  </si>
  <si>
    <t>AT-x550-18XTQ-NCA5</t>
  </si>
  <si>
    <t>Net.Cover Advanced - 5 years for AT-x550-18XTQ</t>
  </si>
  <si>
    <t>AT-FL-x530L-OF13-1YR-NCA1</t>
  </si>
  <si>
    <t>Net.Cover Advanced - 1 year for AT-FL-x530L-OF13-1YR</t>
  </si>
  <si>
    <t>AT-FL-x530L-OF13-5YR-NCA5</t>
  </si>
  <si>
    <t>Net.Cover Advanced - 5 year for AT-FL-x530L-OF13-5YR</t>
  </si>
  <si>
    <t>AT-FL-x530-OF13-1YR-NCA1</t>
  </si>
  <si>
    <t>Net.Cover Advanced - 1 year for AT-FL-x530-OF13-1YR</t>
  </si>
  <si>
    <t>AT-FL-x530-OF13-5YR-NCA5</t>
  </si>
  <si>
    <t>Net.Cover Advanced - 5 year for AT-FL-x530-OF13-5YR</t>
  </si>
  <si>
    <t>AT-x530-10GHXm-NCA1</t>
  </si>
  <si>
    <t>Net.Cover Advanced - 1 year for AT-x530-10GHXm</t>
  </si>
  <si>
    <t>AT-x530-10GHXm-NCA3</t>
  </si>
  <si>
    <t>Net.Cover Advanced - 3 year for AT-x530-10GHXm</t>
  </si>
  <si>
    <t>AT-x530-10GHXm-NCA5</t>
  </si>
  <si>
    <t>Net.Cover Advanced - 5 year for AT-x530-10GHXm</t>
  </si>
  <si>
    <t>AT-x530-18GHXm-NCA1</t>
  </si>
  <si>
    <t>Net.Cover Advanced - 1 year for AT-x530-18GHXm</t>
  </si>
  <si>
    <t>AT-x530-18GHXm-NCA3</t>
  </si>
  <si>
    <t>Net.Cover Advanced - 3 year for AT-x530-18GHXm</t>
  </si>
  <si>
    <t>AT-x530-18GHXm-NCA5</t>
  </si>
  <si>
    <t>Net.Cover Advanced - 5 year for AT-x530-18GHXm</t>
  </si>
  <si>
    <t>AT-x530-28GPXm-NCA1</t>
  </si>
  <si>
    <t>Net.Cover Advanced - 1 year for AT-x530-28GPXm</t>
  </si>
  <si>
    <t>AT-x530-28GPXm-NCA3</t>
  </si>
  <si>
    <t>Net.Cover Advanced - 3 year for AT-x530-28GPXm</t>
  </si>
  <si>
    <t>AT-x530-28GPXm-NCA5</t>
  </si>
  <si>
    <t>Net.Cover Advanced - 5 year for AT-x530-28GPXm</t>
  </si>
  <si>
    <t>AT-x530-28GSX-NCA1</t>
  </si>
  <si>
    <t>Net.Cover Advanced - 1 year for AT-x530-28GSX</t>
  </si>
  <si>
    <t>AT-x530-28GSX-NCA3</t>
  </si>
  <si>
    <t>Net.Cover Advanced - 3 year for AT-x530-28GSX</t>
  </si>
  <si>
    <t>AT-x530-28GSX-NCA5</t>
  </si>
  <si>
    <t>Net.Cover Advanced - 5 year for AT-x530-28GSX</t>
  </si>
  <si>
    <t>AT-x530-28GTXm-NCA1</t>
  </si>
  <si>
    <t>Net.Cover Advanced - 1 year for AT-x530-28GTXm</t>
  </si>
  <si>
    <t>AT-x530-28GTXm-NCA3</t>
  </si>
  <si>
    <t>Net.Cover Advanced - 3 year for AT-x530-28GTXm</t>
  </si>
  <si>
    <t>AT-x530-28GTXm-NCA5</t>
  </si>
  <si>
    <t>Net.Cover Advanced - 5 year for AT-x530-28GTXm</t>
  </si>
  <si>
    <t>AT-x530-52GPXm-NCA1</t>
  </si>
  <si>
    <t>Net.Cover Advanced - 1 year for AT-x530-52GPXm</t>
  </si>
  <si>
    <t>AT-x530-52GPXm-NCA3</t>
  </si>
  <si>
    <t>Net.Cover Advanced - 3 year for AT-x530-52GPXm</t>
  </si>
  <si>
    <t>AT-x530-52GPXm-NCA5</t>
  </si>
  <si>
    <t>Net.Cover Advanced - 5 year for AT-x530-52GPXm</t>
  </si>
  <si>
    <t>AT-x530-52GTXm-NCA1</t>
  </si>
  <si>
    <t>Net.Cover Advanced - 1 year for AT-x530-52GTXm</t>
  </si>
  <si>
    <t>AT-x530-52GTXm-NCA3</t>
  </si>
  <si>
    <t>Net.Cover Advanced - 3 year for AT-x530-52GTXm</t>
  </si>
  <si>
    <t>AT-x530-52GTXm-NCA5</t>
  </si>
  <si>
    <t>Net.Cover Advanced - 5 year for AT-x530-52GTXm</t>
  </si>
  <si>
    <t>AT-x530DP-28GHXm</t>
  </si>
  <si>
    <t>AT-x530DP-28GHXm-SY-NCA1</t>
  </si>
  <si>
    <t>Net.Cover Advanced System - 1 year for AT-x530DP-28GHXm</t>
  </si>
  <si>
    <t>AT-x530DP-28GHXm-SY-NCA3</t>
  </si>
  <si>
    <t>Net.Cover Advanced System - 3 year for AT-x530DP-28GHXm</t>
  </si>
  <si>
    <t>AT-x530DP-28GHXm-SY-NCA5</t>
  </si>
  <si>
    <t>Net.Cover Advanced System - 5 year for AT-x530DP-28GHXm</t>
  </si>
  <si>
    <t>AT-x530DP-52GHXm</t>
  </si>
  <si>
    <t>AT-x530DP-52GHXm-SY-NCA1</t>
  </si>
  <si>
    <t>Net.Cover Advanced System - 1 year for AT-x530DP-52GHXm</t>
  </si>
  <si>
    <t>AT-x530DP-52GHXm-SY-NCA3</t>
  </si>
  <si>
    <t>Net.Cover Advanced System - 3 year for AT-x530DP-52GHXm</t>
  </si>
  <si>
    <t>AT-x530DP-52GHXm-SY-NCA5</t>
  </si>
  <si>
    <t>Net.Cover Advanced System - 5 year for AT-x530DP-52GHXm</t>
  </si>
  <si>
    <t>AT-x530L-10GHXm-NCA1</t>
  </si>
  <si>
    <t>Net.Cover Advanced - 1 year for AT-x530L-10GHXm</t>
  </si>
  <si>
    <t>AT-x530L-10GHXm-NCA3</t>
  </si>
  <si>
    <t>Net.Cover Advanced - 3 year for AT-x530L-10GHXm</t>
  </si>
  <si>
    <t>AT-x530L-10GHXm-NCA5</t>
  </si>
  <si>
    <t>Net.Cover Advanced - 5 year for AT-x530L-10GHXm</t>
  </si>
  <si>
    <t>AT-x530L-18GHXm-NCA1</t>
  </si>
  <si>
    <t>Net.Cover Advanced - 1 year for AT-x530L-18GHXm</t>
  </si>
  <si>
    <t>AT-x530L-18GHXm-NCA3</t>
  </si>
  <si>
    <t>Net.Cover Advanced - 3 year for AT-x530L-18GHXm</t>
  </si>
  <si>
    <t>AT-x530L-18GHXm-NCA5</t>
  </si>
  <si>
    <t>Net.Cover Advanced - 5 year for AT-x530L-18GHXm</t>
  </si>
  <si>
    <t>AT-x530L-28GPX-NCA1</t>
  </si>
  <si>
    <t>Net.Cover Advanced - 1 year for AT-x530L-28GPX</t>
  </si>
  <si>
    <t>AT-x530L-28GPX-NCA3</t>
  </si>
  <si>
    <t>Net.Cover Advanced - 3 year for AT-x530L-28GPX</t>
  </si>
  <si>
    <t>AT-x530L-28GPX-NCA5</t>
  </si>
  <si>
    <t>Net.Cover Advanced - 5 year for AT-x530L-28GPX</t>
  </si>
  <si>
    <t>AT-x530L-28GTX-NCA1</t>
  </si>
  <si>
    <t>Net.Cover Advanced - 1 year for AT-x530L-28GTX</t>
  </si>
  <si>
    <t>AT-x530L-28GTX-NCA3</t>
  </si>
  <si>
    <t>Net.Cover Advanced - 3 year for AT-x530L-28GTX</t>
  </si>
  <si>
    <t>AT-x530L-28GTX-NCA5</t>
  </si>
  <si>
    <t>Net.Cover Advanced - 5 year for AT-x530L-28GTX</t>
  </si>
  <si>
    <t>AT-x530L-52GPX-NCA1</t>
  </si>
  <si>
    <t>Net.Cover Advanced - 1 year for AT-x530L-52GPX</t>
  </si>
  <si>
    <t>AT-x530L-52GPX-NCA3</t>
  </si>
  <si>
    <t>Net.Cover Advanced - 3 year for AT-x530L-52GPX</t>
  </si>
  <si>
    <t>AT-x530L-52GPX-NCA5</t>
  </si>
  <si>
    <t>Net.Cover Advanced - 5 year for AT-x530L-52GPX</t>
  </si>
  <si>
    <t>AT-x530L-52GTX-NCA1</t>
  </si>
  <si>
    <t>Net.Cover Advanced - 1 year for AT-x530L-52GTX</t>
  </si>
  <si>
    <t>AT-x530L-52GTX-NCA3</t>
  </si>
  <si>
    <t>Net.Cover Advanced - 3 year for AT-x530L-52GTX</t>
  </si>
  <si>
    <t>AT-x530L-52GTX-NCA5</t>
  </si>
  <si>
    <t>Net.Cover Advanced - 5 year for AT-x530L-52GTX</t>
  </si>
  <si>
    <t>AT-x510-28GSX-NCA1</t>
  </si>
  <si>
    <t>Net.Cover Advanced - 1 year for AT-x510-28GSX</t>
  </si>
  <si>
    <t>AT-x510-28GSX-NCA3</t>
  </si>
  <si>
    <t>Net.Cover Advanced - 3 years for AT-x510-28GSX</t>
  </si>
  <si>
    <t>AT-PWR300-NCA1</t>
  </si>
  <si>
    <t>Net.Cover Advanced - 1 year for AT-PWR300</t>
  </si>
  <si>
    <t>AT-PWR300-NCA3</t>
  </si>
  <si>
    <t>Net.Cover Advanced - 3 year for AT-PWR300</t>
  </si>
  <si>
    <t>AT-PWR300-NCA5</t>
  </si>
  <si>
    <t>Net.Cover Advanced - 5 year for AT-PWR300</t>
  </si>
  <si>
    <t>AT-x320-10GH-NCA1</t>
  </si>
  <si>
    <t>Net.Cover Advanced - 1 year for AT-x320-10GH</t>
  </si>
  <si>
    <t>AT-x320-10GH-NCA3</t>
  </si>
  <si>
    <t>Net.Cover Advanced - 3 year for AT-x320-10GH</t>
  </si>
  <si>
    <t>AT-x320-10GH-NCA5</t>
  </si>
  <si>
    <t>Net.Cover Advanced - 5 year for AT-x320-10GH</t>
  </si>
  <si>
    <t>AT-x320-11GPT-NCA1</t>
  </si>
  <si>
    <t>Net.Cover Advanced - 1 year for AT-x320-11GPT</t>
  </si>
  <si>
    <t>AT-x320-11GPT-NCA3</t>
  </si>
  <si>
    <t>Net.Cover Advanced - 3 year for AT-x320-11GPT</t>
  </si>
  <si>
    <t>AT-x320-11GPT-NCA5</t>
  </si>
  <si>
    <t>Net.Cover Advanced - 5 year for AT-x320-11GPT</t>
  </si>
  <si>
    <t>AT-FL-x230-OF13-1YR-NCA1</t>
  </si>
  <si>
    <t>Net.Cover Advanced - 1 year for AT-FL-x230-OF13-1YR</t>
  </si>
  <si>
    <t>AT-FL-x230-OF13-5YR-NCA5</t>
  </si>
  <si>
    <t>Net.Cover Advanced - 5 year for AT-FL-x230-OF13-5YR [Requires the entire switch to be covered by NC Advanced]</t>
  </si>
  <si>
    <t>AT-x220-28GS-NCA1</t>
  </si>
  <si>
    <t>Net.Cover Advanced - 1 year for AT-x220-28GS</t>
  </si>
  <si>
    <t>AT-x220-28GS-NCA3</t>
  </si>
  <si>
    <t>Net.Cover Advanced - 3 year for AT-x220-28GS</t>
  </si>
  <si>
    <t>AT-x220-28GS-NCA5</t>
  </si>
  <si>
    <t>Net.Cover Advanced - 5 year for AT-x220-28GS</t>
  </si>
  <si>
    <t>AT-x220-52GP-NCA1</t>
  </si>
  <si>
    <t>Net.Cover Advanced - 1 year for AT-x220-52GP</t>
  </si>
  <si>
    <t>AT-x220-52GP-NCA3</t>
  </si>
  <si>
    <t>Net.Cover Advanced - 3 year for AT-x220-52GP</t>
  </si>
  <si>
    <t>AT-x220-52GP-NCA5</t>
  </si>
  <si>
    <t>Net.Cover Advanced - 5 year for AT-x220-52GP</t>
  </si>
  <si>
    <t>AT-x220-52GT-NCA1</t>
  </si>
  <si>
    <t>Net.Cover Advanced - 1 year for AT-x220-52GT</t>
  </si>
  <si>
    <t>AT-x220-52GT-NCA3</t>
  </si>
  <si>
    <t>Net.Cover Advanced - 3 year for AT-x220-52GT</t>
  </si>
  <si>
    <t>AT-x220-52GT-NCA5</t>
  </si>
  <si>
    <t>Net.Cover Advanced - 5 year for AT-x220-52GT</t>
  </si>
  <si>
    <t>AT-x230-10GP-NCA1</t>
  </si>
  <si>
    <t>Net.Cover Advanced - 1 year for AT-x230-10GP</t>
  </si>
  <si>
    <t>AT-x230-10GP-NCA3</t>
  </si>
  <si>
    <t>Net.Cover Advanced - 3 years for AT-x230-10GP</t>
  </si>
  <si>
    <t>AT-x230-10GP-NCA5</t>
  </si>
  <si>
    <t>Net.Cover Advanced - 5 years for AT-x230-10GP</t>
  </si>
  <si>
    <t>AT-x230-10GT-NCA1</t>
  </si>
  <si>
    <t>Net.Cover Advanced - 1 year for AT-x230-10GT</t>
  </si>
  <si>
    <t>AT-x230-10GT-NCA3</t>
  </si>
  <si>
    <t>Net.Cover Advanced - 3 years for AT-x230-10GT</t>
  </si>
  <si>
    <t>AT-x230-10GT-NCA5</t>
  </si>
  <si>
    <t>Net.Cover Advanced - 5 years for AT-x230-10GT</t>
  </si>
  <si>
    <t>AT-x230-18GP-NCA1</t>
  </si>
  <si>
    <t>Net.Cover Advanced - 1 year for AT-x230-18GP</t>
  </si>
  <si>
    <t>AT-x230-18GP-NCA3</t>
  </si>
  <si>
    <t>Net.Cover Advanced - 3 years for AT-x230-18GP</t>
  </si>
  <si>
    <t>AT-x230-18GP-NCA5</t>
  </si>
  <si>
    <t>Net.Cover Advanced - 5 years for AT-x230-18GP</t>
  </si>
  <si>
    <t>AT-x230-18GT-NCA1</t>
  </si>
  <si>
    <t>Net.Cover Advanced - 1 year for AT-x230-18GT</t>
  </si>
  <si>
    <t>AT-x230-18GT-NCA3</t>
  </si>
  <si>
    <t>Net.Cover Advanced - 3 years for AT-x230-18GT</t>
  </si>
  <si>
    <t>AT-x230-18GT-NCA5</t>
  </si>
  <si>
    <t>Net.Cover Advanced - 5 years for AT-x230-18GT</t>
  </si>
  <si>
    <t>AT-x230-28GP-NCA1</t>
  </si>
  <si>
    <t>Net.Cover Advanced - 1 year for AT-x230-28GP</t>
  </si>
  <si>
    <t>AT-x230-28GP-NCA3</t>
  </si>
  <si>
    <t>Net.Cover Advanced - 3 years for AT-x230-28GP</t>
  </si>
  <si>
    <t>AT-x230-28GP-NCA5</t>
  </si>
  <si>
    <t>Net.Cover Advanced - 5 years for AT-x230-28GP</t>
  </si>
  <si>
    <t>AT-x230-28GT-NCA1</t>
  </si>
  <si>
    <t>Net.Cover Advanced - 1 year for AT-x230-28GT</t>
  </si>
  <si>
    <t>AT-x230-28GT-NCA3</t>
  </si>
  <si>
    <t>Net.Cover Advanced - 3 years for AT-x230-28GT</t>
  </si>
  <si>
    <t>AT-x230-28GT-NCA5</t>
  </si>
  <si>
    <t>Net.Cover Advanced - 5 years for AT-x230-28GT</t>
  </si>
  <si>
    <t>AT-x230L-17GT-NCA1</t>
  </si>
  <si>
    <t>Net.Cover Advanced - 1 year for AT-x230L-17GT</t>
  </si>
  <si>
    <t>AT-x230L-17GT-NCA3</t>
  </si>
  <si>
    <t>Net.Cover Advanced - 3 year for AT-x230L-17GT</t>
  </si>
  <si>
    <t>AT-x230L-17GT-NCA5</t>
  </si>
  <si>
    <t>Net.Cover Advanced - 5 year for AT-x230L-17GT</t>
  </si>
  <si>
    <t>AT-x230L-26GT-NCA1</t>
  </si>
  <si>
    <t>Net.Cover Advanced - 1 year for AT-x230L-26GT</t>
  </si>
  <si>
    <t>AT-x230L-26GT-NCA3</t>
  </si>
  <si>
    <t>Net.Cover Advanced - 3 year for AT-x230L-26GT</t>
  </si>
  <si>
    <t>AT-x230L-26GT-NCA5</t>
  </si>
  <si>
    <t>Net.Cover Advanced - 5 year for AT-x230L-26GT</t>
  </si>
  <si>
    <t>AT-x240-10GHXm-NCA1</t>
  </si>
  <si>
    <t>Net.Cover Advanced - 1 year for AT-x240-10GHXm</t>
  </si>
  <si>
    <t>AT-x240-10GHXm-NCA3</t>
  </si>
  <si>
    <t>Net.Cover Advanced - 3 year for AT-x240-10GHXm</t>
  </si>
  <si>
    <t>AT-x240-10GHXm-NCA5</t>
  </si>
  <si>
    <t>Net.Cover Advanced - 5 year for AT-x240-10GHXm</t>
  </si>
  <si>
    <t>AT-x240-10GTXm-NCA1</t>
  </si>
  <si>
    <t>Net.Cover Advanced - 1 year for AT-x240-10GTXm</t>
  </si>
  <si>
    <t>AT-x240-10GTXm-NCA3</t>
  </si>
  <si>
    <t>Net.Cover Advanced - 3 year for AT-x240-10GTXm</t>
  </si>
  <si>
    <t>AT-x240-10GTXm-NCA5</t>
  </si>
  <si>
    <t>Net.Cover Advanced - 5 year for AT-x240-10GTXm</t>
  </si>
  <si>
    <t>AT-x240-26GHXm-NCA1</t>
  </si>
  <si>
    <t>Net.Cover Advanced - 1 year for AT-x240-26GHXm</t>
  </si>
  <si>
    <t>AT-x240-26GHXm-NCA3</t>
  </si>
  <si>
    <t>Net.Cover Advanced - 3 year for AT-x240-26GHXm</t>
  </si>
  <si>
    <t>AT-x240-26GHXm-NCA5</t>
  </si>
  <si>
    <t>Net.Cover Advanced - 5 year for AT-x240-26GHXm</t>
  </si>
  <si>
    <t>AT-x240-26GTXm-NCA1</t>
  </si>
  <si>
    <t>Net.Cover Advanced - 1 year for AT-x240-26GTXm</t>
  </si>
  <si>
    <t>AT-x240-26GTXm-NCA3</t>
  </si>
  <si>
    <t>Net.Cover Advanced - 3 year for AT-x240-26GTXm</t>
  </si>
  <si>
    <t>AT-x240-26GTXm-NCA5</t>
  </si>
  <si>
    <t>Net.Cover Advanced - 5 year for AT-x240-26GTXm</t>
  </si>
  <si>
    <t>AT-x250-10XTm-NCA1</t>
  </si>
  <si>
    <t>Net.Cover Advanced - 1 year for AT-x250-10XTm</t>
  </si>
  <si>
    <t>AT-x250-10XTm-NCA3</t>
  </si>
  <si>
    <t>Net.Cover Advanced - 3 year for AT-x250-10XTm</t>
  </si>
  <si>
    <t>AT-x250-10XTm-NCA5</t>
  </si>
  <si>
    <t>Net.Cover Advanced - 5 year for AT-x250-10XTm</t>
  </si>
  <si>
    <t>AT-x250-18XS-NCA1</t>
  </si>
  <si>
    <t>Net.Cover Advanced - 1 year for AT-x250-18XS</t>
  </si>
  <si>
    <t>AT-x250-18XS-NCA3</t>
  </si>
  <si>
    <t>Net.Cover Advanced - 3 year for AT-x250-18XS</t>
  </si>
  <si>
    <t>AT-x250-18XS-NCA5</t>
  </si>
  <si>
    <t>Net.Cover Advanced - 5 year for AT-x250-18XS</t>
  </si>
  <si>
    <t>AT-x250-18XTm-NCA1</t>
  </si>
  <si>
    <t>Net.Cover Advanced - 1 year for AT-x250-18XTm</t>
  </si>
  <si>
    <t>AT-x250-18XTm-NCA3</t>
  </si>
  <si>
    <t>Net.Cover Advanced - 3 year for AT-x250-18XTm</t>
  </si>
  <si>
    <t>AT-x250-18XTm-NCA5</t>
  </si>
  <si>
    <t>Net.Cover Advanced - 5 year for AT-x250-18XTm</t>
  </si>
  <si>
    <t>AT-x250-28XS-NCA1</t>
  </si>
  <si>
    <t>Net.Cover Advanced - 1 year for AT-x250-28XS</t>
  </si>
  <si>
    <t>AT-x250-28XS-NCA3</t>
  </si>
  <si>
    <t>Net.Cover Advanced - 3 year for AT-x250-28XS</t>
  </si>
  <si>
    <t>AT-x250-28XS-NCA5</t>
  </si>
  <si>
    <t>Net.Cover Advanced - 5 year for AT-x250-28XS</t>
  </si>
  <si>
    <t>AT-x250-28XTm-NCA1</t>
  </si>
  <si>
    <t>Net.Cover Advanced - 1 year for AT-x250-28XTm</t>
  </si>
  <si>
    <t>AT-x250-28XTm-NCA3</t>
  </si>
  <si>
    <t>Net.Cover Advanced - 3 year for AT-x250-28XTm</t>
  </si>
  <si>
    <t>AT-x250-28XTm-NCA5</t>
  </si>
  <si>
    <t>Net.Cover Advanced - 5 year for AT-x250-28XTm</t>
  </si>
  <si>
    <t>AT-XS916MXS-NCA1</t>
  </si>
  <si>
    <t>Net.Cover Advanced - 1 year for AT-XS916MXS</t>
  </si>
  <si>
    <t>AT-XS916MXS-NCA3</t>
  </si>
  <si>
    <t>Net.Cover Advanced - 3 years for AT-XS916MXS</t>
  </si>
  <si>
    <t>AT-XS916MXS-NCA5</t>
  </si>
  <si>
    <t>Net.Cover Advanced - 5 years for AT-XS916MXS</t>
  </si>
  <si>
    <t>AT-XS916MXT-NCA1</t>
  </si>
  <si>
    <t>Net.Cover Advanced - 1 year for AT-XS916MXT</t>
  </si>
  <si>
    <t>AT-XS916MXT-NCA3</t>
  </si>
  <si>
    <t>Net.Cover Advanced - 3 years for AT-XS916MXT</t>
  </si>
  <si>
    <t>AT-XS916MXT-NCA5</t>
  </si>
  <si>
    <t>Net.Cover Advanced - 5 years for AT-XS916MXT</t>
  </si>
  <si>
    <t>AT-GS970M/28-NCA1</t>
  </si>
  <si>
    <t>Net.Cover Advanced - 1 year for AT-GS970M/28</t>
  </si>
  <si>
    <t>AT-GS970M/28-NCA3</t>
  </si>
  <si>
    <t>Net.Cover Advanced - 3 years for AT-GS970M/28</t>
  </si>
  <si>
    <t>AT-GS970M/28-NCA5</t>
  </si>
  <si>
    <t>Net.Cover Advanced - 5 years for AT-GS970M/28</t>
  </si>
  <si>
    <t>AT-GS970M/28PS-NCA1</t>
  </si>
  <si>
    <t>Net.Cover Advanced - 1 year for AT-GS970M/28PS</t>
  </si>
  <si>
    <t>AT-GS970M/28PS-NCA3</t>
  </si>
  <si>
    <t>Net.Cover Advanced - 3 years for AT-GS970M/28PS</t>
  </si>
  <si>
    <t>AT-GS970M/28PS-NCA5</t>
  </si>
  <si>
    <t>Net.Cover Advanced - 5 years for AT-GS970M/28PS</t>
  </si>
  <si>
    <t>AT-GS980M/52PS-NCA1</t>
  </si>
  <si>
    <t>Net.Cover Advanced - 1 year for AT-GS980M/52PS</t>
  </si>
  <si>
    <t>AT-GS980M/52PS-NCA3</t>
  </si>
  <si>
    <t>Net.Cover Advanced - 3 year for AT-GS980M/52PS</t>
  </si>
  <si>
    <t>AT-GS980M/52PS-NCA5</t>
  </si>
  <si>
    <t>Net.Cover Advanced - 5 year for AT-GS980M/52PS</t>
  </si>
  <si>
    <t>AT-FL-IE5-OF13-1YR-NCA1</t>
  </si>
  <si>
    <t>Net.Cover Advanced - 1 year for AT-FL-IE5-OF13-1YR</t>
  </si>
  <si>
    <t>AT-FL-IE5-OF13-5YR-NCA5</t>
  </si>
  <si>
    <t>Net.Cover Advanced - 5 year for AT-FL-IE5-OF13-5YR</t>
  </si>
  <si>
    <t>AT-IE220-10GHX-NCA1</t>
  </si>
  <si>
    <t>Net.Cover Advanced - 1 year for AT-IE220-10GHX</t>
  </si>
  <si>
    <t>AT-IE220-10GHX-NCA3</t>
  </si>
  <si>
    <t>Net.Cover Advanced - 3 year for AT-IE220-10GHX</t>
  </si>
  <si>
    <t>AT-IE220-10GHX-NCA5</t>
  </si>
  <si>
    <t>Net.Cover Advanced - 5 year for AT-IE220-10GHX</t>
  </si>
  <si>
    <t>AT-IE220-6GHX-NCA1</t>
  </si>
  <si>
    <t>Net.Cover Advanced - 1 year for AT-IE220-6GHX</t>
  </si>
  <si>
    <t>AT-IE220-6GHX-NCA3</t>
  </si>
  <si>
    <t>Net.Cover Advanced - 3 year for AT-IE220-6GHX</t>
  </si>
  <si>
    <t>AT-IE220-6GHX-NCA5</t>
  </si>
  <si>
    <t>Net.Cover Advanced - 5 year for AT-IE220-6GHX</t>
  </si>
  <si>
    <t>AT-IE340-12GP-80-NCA1</t>
  </si>
  <si>
    <t>Net.Cover Advanced - 1 year for AT-IE340-12GP-80</t>
  </si>
  <si>
    <t>AT-IE340-12GP-80-NCA3</t>
  </si>
  <si>
    <t>Net.Cover Advanced - 3 year for AT-IE340-12GP-80</t>
  </si>
  <si>
    <t>AT-IE340-12GP-80-NCA5</t>
  </si>
  <si>
    <t>Net.Cover Advanced - 5 year for AT-IE340-12GP-80</t>
  </si>
  <si>
    <t>AT-IE340-12GT-80-NCA1</t>
  </si>
  <si>
    <t>Net.Cover Advanced - 1 year for AT-IE340-12GT-80</t>
  </si>
  <si>
    <t>AT-IE340-12GT-80-NCA3</t>
  </si>
  <si>
    <t>Net.Cover Advanced - 3 year for AT-IE340-12GT-80</t>
  </si>
  <si>
    <t>AT-IE340-12GT-80-NCA5</t>
  </si>
  <si>
    <t>Net.Cover Advanced - 5 year for AT-IE340-12GT-80</t>
  </si>
  <si>
    <t>AT-IE340-20GP-80-NCA1</t>
  </si>
  <si>
    <t>Net.Cover Advanced - 1 year for AT-IE340-20GP-80</t>
  </si>
  <si>
    <t>AT-IE340-20GP-80-NCA3</t>
  </si>
  <si>
    <t>Net.Cover Advanced - 3 year for AT-IE340-20GP-80</t>
  </si>
  <si>
    <t>AT-IE340-20GP-80-NCA5</t>
  </si>
  <si>
    <t>Net.Cover Advanced - 5 year for AT-IE340-20GP-80</t>
  </si>
  <si>
    <t>AT-IE340L-18GP-80-NCA1</t>
  </si>
  <si>
    <t>Net.Cover Advanced - 1 year for AT-IE340L-18GP-80</t>
  </si>
  <si>
    <t>AT-IE340L-18GP-80-NCA3</t>
  </si>
  <si>
    <t>Net.Cover Advanced - 3 year for AT-IE340L-18GP-80</t>
  </si>
  <si>
    <t>AT-IE340L-18GP-80-NCA5</t>
  </si>
  <si>
    <t>Net.Cover Advanced - 5 year for AT-IE340L-18GP-80</t>
  </si>
  <si>
    <t>AT-IE510-28GSX-80-NCA1</t>
  </si>
  <si>
    <t>Net.Cover Advanced - 1 year for AT-IE510-28GSX-80</t>
  </si>
  <si>
    <t>AT-IE510-28GSX-80-NCA3</t>
  </si>
  <si>
    <t>Net.Cover Advanced - 3 years for AT-IE510-28GSX-80</t>
  </si>
  <si>
    <t>AT-IE510-28GSX-80-NCA5</t>
  </si>
  <si>
    <t>Net.Cover Advanced - 5 years for AT-IE510-28GSX-80</t>
  </si>
  <si>
    <t>AT-IS130-6GP-80-NCA1</t>
  </si>
  <si>
    <t>Net.Cover Advanced - 1 year for AT-IS130-6GP-80</t>
  </si>
  <si>
    <t>AT-IS130-6GP-80-NCA3</t>
  </si>
  <si>
    <t>Net.Cover Advanced - 3 year for AT-IS130-6GP-80</t>
  </si>
  <si>
    <t>AT-IS130-6GP-80-NCA5</t>
  </si>
  <si>
    <t>Net.Cover Advanced - 5 year for AT-IS130-6GP-80</t>
  </si>
  <si>
    <t>AT-DRB15-24-1-NCA1</t>
  </si>
  <si>
    <t>Net.Cover Advanced - 1 year for AT-DRB15-24-1</t>
  </si>
  <si>
    <t>AT-DRB15-24-1-NCA3</t>
  </si>
  <si>
    <t>Net.Cover Advanced - 3 year for AT-DRB15-24-1</t>
  </si>
  <si>
    <t>AT-DRB50-48-1-NCA1</t>
  </si>
  <si>
    <t>Net.Cover Advanced - 1 year for AT-DRB50-48-1</t>
  </si>
  <si>
    <t>AT-DRB50-48-1-NCA3</t>
  </si>
  <si>
    <t>Net.Cover Advanced - 3 year for AT-DRB50-48-1</t>
  </si>
  <si>
    <t>AT-IE048-240-NCA1</t>
  </si>
  <si>
    <t>Net.Cover Advanced - 1 year for AT-IE048-240</t>
  </si>
  <si>
    <t>AT-IE048-240-NCA3</t>
  </si>
  <si>
    <t>Net.Cover Advanced - 3 year for AT-IE048-240</t>
  </si>
  <si>
    <t>AT-IE048-240-NCA5</t>
  </si>
  <si>
    <t>Net.Cover Advanced - 5 year for AT-IE048-240</t>
  </si>
  <si>
    <t>AT-IE048-480-NCA1</t>
  </si>
  <si>
    <t>Net.Cover Advanced - 1 year for AT-IE048-480</t>
  </si>
  <si>
    <t>AT-IE048-480-NCA3</t>
  </si>
  <si>
    <t>Net.Cover Advanced - 3 year for AT-IE048-480</t>
  </si>
  <si>
    <t>AT-IE048-480-NCA5</t>
  </si>
  <si>
    <t>Net.Cover Advanced - 5 year for AT-IE048-480</t>
  </si>
  <si>
    <t>AT-SDR120-48-NCA1</t>
  </si>
  <si>
    <t>Net.Cover Advanced - 1 year for AT-SDR120-48</t>
  </si>
  <si>
    <t>AT-SDR120-48-NCA3</t>
  </si>
  <si>
    <t>Net.Cover Advanced - 3 year for AT-SDR120-48</t>
  </si>
  <si>
    <t>AT-SDR240-48-NCA1</t>
  </si>
  <si>
    <t>Net.Cover Advanced - 1 year for AT-SDR240-48</t>
  </si>
  <si>
    <t>AT-SDR240-48-NCA3</t>
  </si>
  <si>
    <t>Net.Cover Advanced - 3 year for AT-SDR240-48</t>
  </si>
  <si>
    <t>AT-SDR480-48-NCA1</t>
  </si>
  <si>
    <t>Net.Cover Advanced - 1 year for AT-SDR480-48</t>
  </si>
  <si>
    <t>AT-SDR480-48-NCA3</t>
  </si>
  <si>
    <t>Net.Cover Advanced - 3 year for AT-SDR480-48</t>
  </si>
  <si>
    <t>AT-GS980EM/10H-NCA1</t>
  </si>
  <si>
    <t>Net.Cover Advanced - 1 year for AT-GS980EM/10H</t>
  </si>
  <si>
    <t>AT-GS980EM/10H-NCA3</t>
  </si>
  <si>
    <t>Net.Cover Advanced - 3 year for AT-GS980EM/10H</t>
  </si>
  <si>
    <t>AT-GS980EM/10H-NCA5</t>
  </si>
  <si>
    <t>Net.Cover Advanced - 5 year for AT-GS980EM/10H</t>
  </si>
  <si>
    <t>AT-GS980EM/11PT-NCA1</t>
  </si>
  <si>
    <t>Net.Cover Advanced - 1 year for AT-GS980EM/11PT</t>
  </si>
  <si>
    <t>AT-GS980EM/11PT-NCA3</t>
  </si>
  <si>
    <t>Net.Cover Advanced - 3 year for AT-GS980EM/11PT</t>
  </si>
  <si>
    <t>AT-GS980EM/11PT-NCA5</t>
  </si>
  <si>
    <t>Net.Cover Advanced - 5 year for AT-GS980EM/11PT</t>
  </si>
  <si>
    <t>AT-QSFP28LR4-NCA1</t>
  </si>
  <si>
    <t>Net.Cover Advanced - 1 year for AT-QSFP28LR4</t>
  </si>
  <si>
    <t>AT-QSFP28LR4-NCA3</t>
  </si>
  <si>
    <t>Net.Cover Advanced - 3 year for AT-QSFP28LR4</t>
  </si>
  <si>
    <t>AT-QSFP28LR4-NCA5</t>
  </si>
  <si>
    <t>Net.Cover Advanced - 5 year for AT-QSFP28LR4</t>
  </si>
  <si>
    <t>AT-QSFP28SR4-NCA1</t>
  </si>
  <si>
    <t>Net.Cover Advanced - 1 year for AT-QSFP28SR4</t>
  </si>
  <si>
    <t>AT-QSFP28SR4-NCA3</t>
  </si>
  <si>
    <t>Net.Cover Advanced - 3 year for AT-QSFP28SR4</t>
  </si>
  <si>
    <t>AT-QSFP28SR4-NCA5</t>
  </si>
  <si>
    <t>Net.Cover Advanced - 5 year for AT-QSFP28SR4</t>
  </si>
  <si>
    <t>AT-QSFPLR4-NCA1</t>
  </si>
  <si>
    <t>Net.Cover Advanced - 1 year for AT-QSFPLR4</t>
  </si>
  <si>
    <t>AT-QSFPLR4-NCA3</t>
  </si>
  <si>
    <t>Net.Cover Advanced - 3 years for AT-QSFPLR4</t>
  </si>
  <si>
    <t>AT-QSFPLR4-NCA5</t>
  </si>
  <si>
    <t>Net.Cover Advanced - 5 years for AT-QSFPLR4</t>
  </si>
  <si>
    <t>AT-QSFPSR4 v2-NCA1</t>
  </si>
  <si>
    <t>Net.Cover Advanced - 1 year for AT-QSFPSR4 v2</t>
  </si>
  <si>
    <t>AT-QSFPSR4 v2-NCA3</t>
  </si>
  <si>
    <t>Net.Cover Advanced - 3 year for AT-QSFPSR4 v2</t>
  </si>
  <si>
    <t>AT-QSFPSR4 v2-NCA5</t>
  </si>
  <si>
    <t>Net.Cover Advanced - 5 year for AT-QSFPSR4 v2</t>
  </si>
  <si>
    <t>AT-AR3050S-NCA1</t>
  </si>
  <si>
    <t>Net.Cover Advanced - 1 year for AT-AR3050S</t>
  </si>
  <si>
    <t>AT-AR3050S-NCA3</t>
  </si>
  <si>
    <t>Net.Cover Advanced - 3 years for AT-AR3050S</t>
  </si>
  <si>
    <t>AT-AR3050S-NCA5</t>
  </si>
  <si>
    <t>Net.Cover Advanced - 5 years for AT-AR3050S</t>
  </si>
  <si>
    <t>AT-AR3-UTM-01-1YR-NCA1</t>
  </si>
  <si>
    <t>Net.Cover Advanced - 1 year for AT-AR3-UTM-01-1YR</t>
  </si>
  <si>
    <t>AT-AR3-UTM-01-3YR-NCA3</t>
  </si>
  <si>
    <t>Net.Cover Advanced - 3 year for AT-AR3-UTM-01-3YR</t>
  </si>
  <si>
    <t>AT-AR3-UTM-01-5YR-NCA5</t>
  </si>
  <si>
    <t>Net.Cover Advanced - 5 year for AT-AR3-UTM-01-5YR</t>
  </si>
  <si>
    <t>AT-AR4050S-NCA1</t>
  </si>
  <si>
    <t>Net.Cover Advanced - 1 year for AT-AR4050S</t>
  </si>
  <si>
    <t>AT-AR4050S-NCA3</t>
  </si>
  <si>
    <t>Net.Cover Advanced - 3 years for AT-AR4050S</t>
  </si>
  <si>
    <t>AT-AR4050S-NCA5</t>
  </si>
  <si>
    <t>Net.Cover Advanced - 5 years for AT-AR4050S</t>
  </si>
  <si>
    <t>AT-AR4050S-5G-NCA1</t>
  </si>
  <si>
    <t>Net.Cover Advanced - 1 year for AT-AR4050S-5G</t>
  </si>
  <si>
    <t>AT-AR4050S-5G-NCA3</t>
  </si>
  <si>
    <t>Net.Cover Advanced - 3 year for AT-AR4050S-5G</t>
  </si>
  <si>
    <t>AT-AR4050S-5G-NCA5</t>
  </si>
  <si>
    <t>Net.Cover Advanced - 5 year for AT-AR4050S-5G</t>
  </si>
  <si>
    <t>AT-AR4-UTM-01-1YR-NCA1</t>
  </si>
  <si>
    <t>Net.Cover Advanced - 1 year for AT-AR4-UTM-01-1YR</t>
  </si>
  <si>
    <t>AT-AR4-UTM-01-3YR-NCA3</t>
  </si>
  <si>
    <t>Net.Cover Advanced - 3 year for AT-AR4-UTM-01-3YR</t>
  </si>
  <si>
    <t>AT-AR4-UTM-01-5YR-NCA5</t>
  </si>
  <si>
    <t>Net.Cover Advanced - 5 year for AT-AR4-UTM-01-5YR</t>
  </si>
  <si>
    <t>AT-AR4-UTM-02-1YR-NCA1</t>
  </si>
  <si>
    <t>Net.Cover Advanced - 1 year for AT-AR4-UTM-02-1YR</t>
  </si>
  <si>
    <t>AT-AR4-UTM-02-3YR-NCA3</t>
  </si>
  <si>
    <t>Net.Cover Advanced - 3 year for AT-AR4-UTM-02-3YR</t>
  </si>
  <si>
    <t>AT-AR4-UTM-02-5YR-NCA5</t>
  </si>
  <si>
    <t>Net.Cover Advanced - 5 year for AT-AR4-UTM-02-5YR</t>
  </si>
  <si>
    <t>AT-AR4-VPN10ADD-1YR-NCA1</t>
  </si>
  <si>
    <t>Net.Cover Advanced - 1 year for AT-AR4-VPN10ADD-1YR</t>
  </si>
  <si>
    <t>AT-AR4-VPN10ADD-5YR-NCA5</t>
  </si>
  <si>
    <t>Net.Cover Advanced - 5 year for AT-AR4-VPN10ADD-5YR</t>
  </si>
  <si>
    <t>AT-AR4-VPN10H-1YR-NCA1</t>
  </si>
  <si>
    <t>Net.Cover Advanced - 1 year for AT-AR4-VPN10H-1YR</t>
  </si>
  <si>
    <t>AT-AR4-VPN10H-5YR-NCA5</t>
  </si>
  <si>
    <t>Net.Cover Advanced - 5 year for AT-AR4-VPN10H-5YR</t>
  </si>
  <si>
    <t>AT-AR4-VPN10S-1YR-NCA1</t>
  </si>
  <si>
    <t>Net.Cover Advanced - 1 year for AT-AR4-VPN10S-1YR</t>
  </si>
  <si>
    <t>AT-AR4-VPN10S-5YR-NCA5</t>
  </si>
  <si>
    <t>Net.Cover Advanced - 5 year for AT-AR4-VPN10S-5YR</t>
  </si>
  <si>
    <t>AT-FL-AR4-ASEC-1YR-NCA1</t>
  </si>
  <si>
    <t>Net.Cover Advanced - 1 year for AT-FL-AR4-ASEC-1YR</t>
  </si>
  <si>
    <t>AT-FL-AR4-ASEC-5YR-NCA5</t>
  </si>
  <si>
    <t>Net.Cover Advanced - 5 year for AT-FL-AR4-ASEC-5YR</t>
  </si>
  <si>
    <t>AT-FL-UTM-OFFLOAD-1YR-NCA1</t>
  </si>
  <si>
    <t>Net.Cover Advanced - 1 year for AT-FL-UTM-OFFLOAD-1YR</t>
  </si>
  <si>
    <t>AT-FL-UTM-OFFLOAD-3YR-NCA3</t>
  </si>
  <si>
    <t>Net.Cover Advanced - 3 year for AT-FL-UTM-OFFLOAD-3YR</t>
  </si>
  <si>
    <t>AT-FL-UTM-OFFLOAD-5YR-NCA5</t>
  </si>
  <si>
    <t>Net.Cover Advanced - 5 year for AT-FL-UTM-OFFLOAD-5YR</t>
  </si>
  <si>
    <t>AT-RT-APM5-1YR-NCA1</t>
  </si>
  <si>
    <t>Net.Cover Advanced - 1 year for AT-RT-APM5-1YR</t>
  </si>
  <si>
    <t>AT-RT-APM5-5YR-NCA5</t>
  </si>
  <si>
    <t>Net.Cover Advanced - 5 year for AT-RT-APM5-5YR</t>
  </si>
  <si>
    <t>AT-RT-AWC5-1YR-SY-NCA1</t>
  </si>
  <si>
    <t>Net.Cover Advanced System - 1 year for AT-RT-AWC5-1YR</t>
  </si>
  <si>
    <t>AT-RT-AWC5-5YR-SY-NCA5</t>
  </si>
  <si>
    <t>Net.Cover Advanced System - 5 year for AT-RT-AWC5-5YR</t>
  </si>
  <si>
    <t>AT-VST-APL-06-NCA1</t>
  </si>
  <si>
    <t>Net.Cover Advanced - 1 year for AT-VST-APL-06</t>
  </si>
  <si>
    <t>AT-VST-APL-06-NCA3</t>
  </si>
  <si>
    <t>Net.Cover Advanced - 3 year for AT-VST-APL-06</t>
  </si>
  <si>
    <t>AT-VST-APL-06-NCA5</t>
  </si>
  <si>
    <t>Net.Cover Advanced - 5 year for AT-VST-APL-06</t>
  </si>
  <si>
    <t>AT-VST-APL-10-NCA1</t>
  </si>
  <si>
    <t>Net.Cover Advanced - 1 year for AT-VST-APL-10</t>
  </si>
  <si>
    <t>AT-VST-APL-10-NCA3</t>
  </si>
  <si>
    <t>Net.Cover Advanced - 3 year for AT-VST-APL-10</t>
  </si>
  <si>
    <t>AT-VST-APL-10-NCA5</t>
  </si>
  <si>
    <t>Net.Cover Advanced - 5 year for AT-VST-APL-10</t>
  </si>
  <si>
    <t>AT-AR1050V-NCA1</t>
  </si>
  <si>
    <t>Net.Cover Advanced - 1 year for AT-AR1050V</t>
  </si>
  <si>
    <t>AT-AR1050V-NCA3</t>
  </si>
  <si>
    <t>Net.Cover Advanced - 3 year for AT-AR1050V</t>
  </si>
  <si>
    <t>AT-AR1050V-NCA5</t>
  </si>
  <si>
    <t>Net.Cover Advanced - 5 year for AT-AR1050V</t>
  </si>
  <si>
    <t>AT-AR2010V-NCA1</t>
  </si>
  <si>
    <t>Net.Cover Advanced - 1 year for AT-AR2010V</t>
  </si>
  <si>
    <t>AT-AR2010V-NCA3</t>
  </si>
  <si>
    <t>Net.Cover Advanced - 3 years for AT-AR2010V</t>
  </si>
  <si>
    <t>AT-AR2010V-NCA5</t>
  </si>
  <si>
    <t>Net.Cover Advanced - 5 years for AT-AR2010V</t>
  </si>
  <si>
    <t>AT-AR2050V-NCA1</t>
  </si>
  <si>
    <t>Net.Cover Advanced - 1 year for AT-AR2050V</t>
  </si>
  <si>
    <t>AT-AR2050V-NCA3</t>
  </si>
  <si>
    <t>Net.Cover Advanced - 3 years for AT-AR2050V</t>
  </si>
  <si>
    <t>AT-AR2050V-NCA5</t>
  </si>
  <si>
    <t>Net.Cover Advanced - 5 years for AT-AR2050V</t>
  </si>
  <si>
    <t>AT-SW-AWC10-1YR-SY-NCA1</t>
  </si>
  <si>
    <t>Net.Cover Advanced System - 1 year for AT-SW-AWC10-1YR</t>
  </si>
  <si>
    <t>AT-SW-AWC10-5YR-SY-NCA5</t>
  </si>
  <si>
    <t>Net.Cover Advanced System - 5 year for AT-SW-AWC10-5YR</t>
  </si>
  <si>
    <t>AT-TQ6602 GEN2-NCA1</t>
  </si>
  <si>
    <t>Net.Cover Advanced - 1 year for AT-TQ6602 GEN2</t>
  </si>
  <si>
    <t>AT-TQ6602 GEN2-NCA3</t>
  </si>
  <si>
    <t>Net.Cover Advanced - 3 year for AT-TQ6602 GEN2</t>
  </si>
  <si>
    <t>AT-TQ6602 GEN2-NCA5</t>
  </si>
  <si>
    <t>Net.Cover Advanced - 5 year for AT-TQ6602 GEN2</t>
  </si>
  <si>
    <t>AT-TQ6602-NCA1</t>
  </si>
  <si>
    <t>Net.Cover Advanced - 1 year for AT-TQ6602</t>
  </si>
  <si>
    <t>AT-TQ6602-NCA3</t>
  </si>
  <si>
    <t>Net.Cover Advanced - 3 year for AT-TQ6602</t>
  </si>
  <si>
    <t>AT-TQ6602-NCA5</t>
  </si>
  <si>
    <t>Net.Cover Advanced - 5 year for AT-TQ6602</t>
  </si>
  <si>
    <t>AT-TQ6702 GEN2-NCA1</t>
  </si>
  <si>
    <t>Net.Cover Advanced - 1 year for AT-TQ6702 GEN2</t>
  </si>
  <si>
    <t>AT-TQ6702 GEN2-NCA3</t>
  </si>
  <si>
    <t>Net.Cover Advanced - 3 year for AT-TQ6702 GEN2</t>
  </si>
  <si>
    <t>AT-TQ6702 GEN2-NCA5</t>
  </si>
  <si>
    <t>Net.Cover Advanced - 5 year for AT-TQ6702 GEN2</t>
  </si>
  <si>
    <t>AT-TQ6702 GEN2-R-NCA1</t>
  </si>
  <si>
    <t>Net.Cover Advanced - 1 year for AT-TQ6702 GEN2-R</t>
  </si>
  <si>
    <t>AT-TQ6702 GEN2-R-NCA3</t>
  </si>
  <si>
    <t>Net.Cover Advanced - 3 year for AT-TQ6702 GEN2-R</t>
  </si>
  <si>
    <t>AT-TQ6702 GEN2-R-NCA5</t>
  </si>
  <si>
    <t>Net.Cover Advanced - 5 year for AT-TQ6702 GEN2-R</t>
  </si>
  <si>
    <t>AT-TQ6702e GEN2-NCA1</t>
  </si>
  <si>
    <t>Net.Cover Advanced - 1 year for AT-TQ6702e GEN2</t>
  </si>
  <si>
    <t>AT-TQ6702e GEN2-NCA3</t>
  </si>
  <si>
    <t>Net.Cover Advanced - 3 year for AT-TQ6702e GEN2</t>
  </si>
  <si>
    <t>AT-TQ6702e GEN2-NCA5</t>
  </si>
  <si>
    <t>Net.Cover Advanced - 5 year for AT-TQ6702e GEN2</t>
  </si>
  <si>
    <t>AT-TQm1402-NCA1</t>
  </si>
  <si>
    <t>Net.Cover Advanced - 1 year for AT-TQm1402</t>
  </si>
  <si>
    <t>AT-TQm1402-NCA3</t>
  </si>
  <si>
    <t>Net.Cover Advanced - 3 year for AT-TQm1402</t>
  </si>
  <si>
    <t>AT-TQm1402-NCA5</t>
  </si>
  <si>
    <t>Net.Cover Advanced - 5 year for AT-TQm1402</t>
  </si>
  <si>
    <t>AT-TQ7403-NCA1</t>
  </si>
  <si>
    <t>Net.Cover Advanced - 1 year for AT-TQ7403</t>
  </si>
  <si>
    <t>AT-TQ7403-NCA3</t>
  </si>
  <si>
    <t>Net.Cover Advanced - 3 year for AT-TQ7403</t>
  </si>
  <si>
    <t>AT-TQ7403-NCA5</t>
  </si>
  <si>
    <t>Net.Cover Advanced - 5 year for AT-TQ7403</t>
  </si>
  <si>
    <t>AT-TQm6602 GEN2-NCA1</t>
  </si>
  <si>
    <t>Net.Cover Advanced - 1 year for AT-TQm6602 GEN2</t>
  </si>
  <si>
    <t>AT-TQm6602 GEN2-NCA3</t>
  </si>
  <si>
    <t>Net.Cover Advanced - 3 year for AT-TQm6602 GEN2</t>
  </si>
  <si>
    <t>AT-TQm6602 GEN2-NCA5</t>
  </si>
  <si>
    <t>Net.Cover Advanced - 5 year for AT-TQm6602 GEN2</t>
  </si>
  <si>
    <t>AT-TQm6702 GEN2-NCA1</t>
  </si>
  <si>
    <t>Net.Cover Advanced - 1 year for AT-TQm6702 GEN2</t>
  </si>
  <si>
    <t>AT-TQm6702 GEN2-NCA3</t>
  </si>
  <si>
    <t>Net.Cover Advanced - 3 year for AT-TQm6702 GEN2</t>
  </si>
  <si>
    <t>AT-TQm6702 GEN2-NCA5</t>
  </si>
  <si>
    <t>Net.Cover Advanced - 5 year for AT-TQm6702 GEN2</t>
  </si>
  <si>
    <t>AT-AMFCLOUD-PLUS-BASE-1YR-NCA1</t>
  </si>
  <si>
    <t>Net.Cover Advanced - 1 year for AT-AMFCLOUD-PLUS-BASE-1YR</t>
  </si>
  <si>
    <t>AT-AMFCLOUD-PLUS-BASE-5YR-NCA5</t>
  </si>
  <si>
    <t>Net.Cover Advanced - 5 year for AT-AMFCLOUD-PLUS-BASE-5YR</t>
  </si>
  <si>
    <t>AT-AMFCLOUD-PLUS-CTRL-1YR-NCA1</t>
  </si>
  <si>
    <t>Net.Cover Advanced - 1 year for AT-AMFCLOUD-PLUS-CTRL-1YR</t>
  </si>
  <si>
    <t>AT-AMFCLOUD-PLUS-CTRL-5YR-NCA5</t>
  </si>
  <si>
    <t>Net.Cover Advanced - 5 year for AT-AMFCLOUD-PLUS-CTRL-5YR</t>
  </si>
  <si>
    <t>AT-AMFCLOUD-PLUS-EX10-1YR-NCA1</t>
  </si>
  <si>
    <t>Net.Cover Advanced - 1 year for AT-AMFCLOUD-PLUS-EX10-1YR</t>
  </si>
  <si>
    <t>AT-AMFCLOUD-PLUS-EX10-5YR-NCA5</t>
  </si>
  <si>
    <t>Net.Cover Advanced - 5 year for AT-AMFCLOUD-PLUS-EX10-5YR</t>
  </si>
  <si>
    <t>AT-AMFCLOUD-PLUS-EX1-1YR-NCA1</t>
  </si>
  <si>
    <t>Net.Cover Advanced - 1 year for AT-AMFCLOUD-PLUS-EX1-1YR</t>
  </si>
  <si>
    <t>AT-AMFCLOUD-PLUS-EX1-5YR-NCA5</t>
  </si>
  <si>
    <t>Net.Cover Advanced - 5 year for AT-AMFCLOUD-PLUS-EX1-5YR</t>
  </si>
  <si>
    <t>AT-FL-AMFSec-ADD10-1YR-NCA1</t>
  </si>
  <si>
    <t>Net.Cover Advanced - 1 year for AT-FL-AMFSec-ADD10-1YR</t>
  </si>
  <si>
    <t>AT-FL-AMFSec-ADD10-5YR-NCA5</t>
  </si>
  <si>
    <t>Net.Cover Advanced - 5 year for AT-FL-AMFSec-ADD10-5YR</t>
  </si>
  <si>
    <t>AT-FL-AMFSec-BASE10-1YR-NCA1</t>
  </si>
  <si>
    <t>Net.Cover Advanced - 1 year for AT-FL-AMFSec-BASE10-1YR</t>
  </si>
  <si>
    <t>AT-FL-AMFSec-BASE10-5YR-NCA5</t>
  </si>
  <si>
    <t>Net.Cover Advanced - 5 year for AT-FL-AMFSec-BASE10-5YR</t>
  </si>
  <si>
    <t>AT-FL-VISTA-AWC10-1YR-SY-NCA1</t>
  </si>
  <si>
    <t>Net.Cover Advanced System - 1 year for AT-FL-VISTA-AWC10-1YR [Covers managed Access Points and CB License. Shall be subscribed jointly with the controller license]</t>
  </si>
  <si>
    <t>AT-FL-VISTA-AWC10-5YR-SY-NCA5</t>
  </si>
  <si>
    <t>Net.Cover Advanced System - 5 year for AT-FL-VISTA-AWC10-5YR [Covers managed Access Points and CB License. Shall be subscribed jointly with the controller license]</t>
  </si>
  <si>
    <t>AT-FL-VISTA-BASE-1YR-NCA1</t>
  </si>
  <si>
    <t>Net.Cover Advanced - 1 year for AT-FL-VISTA-BASE-1YR</t>
  </si>
  <si>
    <t>AT-FL-VISTA-BASE-5YR-NCA5</t>
  </si>
  <si>
    <t>Net.Cover Advanced - 5 year for AT-FL-VISTA-BASE-5YR</t>
  </si>
  <si>
    <t>AT-FL-VISTA-CB10-1YR-NCA1</t>
  </si>
  <si>
    <t>Net.Cover Advanced - 1 year for AT-FL-VISTA-CB10-1YR</t>
  </si>
  <si>
    <t>AT-FL-VISTA-CB10-5YR-NCA5</t>
  </si>
  <si>
    <t>Net.Cover Advanced - 5 year for AT-FL-VISTA-CB10-5YR</t>
  </si>
  <si>
    <t>AT-FL-VISTA-SNMP-1YR-NCA1</t>
  </si>
  <si>
    <t>Net.Cover Advanced - 1 year for AT-FL-VISTA-SNMP-1YR</t>
  </si>
  <si>
    <t>AT-FL-VISTA-SNMP-5YR-NCA5</t>
  </si>
  <si>
    <t>Net.Cover Advanced - 5 year for AT-FL-VISTA-SNMP-5YR</t>
  </si>
  <si>
    <t>AT-SW-APC10-1YR-NCA1</t>
  </si>
  <si>
    <t>Net.Cover Advanced - 1 year for AT-SW-APC10-1YR</t>
  </si>
  <si>
    <t>AT-SW-APC10-5YR-NCA5</t>
  </si>
  <si>
    <t>Net.Cover Advanced - 5 year for AT-SW-APC10-5YR</t>
  </si>
  <si>
    <t>AT-SW-APM10-1YR-NCA1</t>
  </si>
  <si>
    <t>Net.Cover Advanced - 1 year for AT-SW-APM10-1YR</t>
  </si>
  <si>
    <t>AT-SW-APM10-5YR-NCA5</t>
  </si>
  <si>
    <t>Net.Cover Advanced - 5 year for AT-SW-APM10-5YR</t>
  </si>
  <si>
    <t>02969-002</t>
  </si>
  <si>
    <t>AXIS W700 Mk II DOCKING STATION 1 BAY</t>
  </si>
  <si>
    <t>AXIS W700 MkII Docking Station 1 Bay charges the battery and ensures easy data offloading of a single body worn camera. Power adaptor included.</t>
  </si>
  <si>
    <t>02970-002</t>
  </si>
  <si>
    <t>AXIS W701 MkII DOCKING STATION 8 BAY</t>
  </si>
  <si>
    <t>AXIS W701 MkII Docking Station 8 Bay charges the batteries and ensures easy data offloading of up to eight body worn cameras. Power adaptor included.</t>
  </si>
  <si>
    <t>1/2.8” image sensor, 2 MP / 1080p resolution, day/night box camera with Deep Learning Processing Unit (DLPU). Forensic WDR and Lightfinder 2.0. Varifocal IR corrected CS-mount 2.8-13 mm P-iris lens with remote focus. Camera supports CS-mount P-Iris, DC-iris lenses and i-CS lenses for remote installation zoom and focus. Multiple, individually configurable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</si>
  <si>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02899-001</t>
  </si>
  <si>
    <t>AXIS P1385-B</t>
  </si>
  <si>
    <t>1/2.8” image sensor, 2 MP / 1080p resolution, day/night, box camera with Deep Learning Processing Unit (DLPU). Forensic WDR and Lightfinder 2.0. Camera supports CS-mount P-Iris, DC-iris and i-CS lenses for remote installation zoom and focus. Multiple, individually configurable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</si>
  <si>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02734-001</t>
  </si>
  <si>
    <t>AXIS P1385-E</t>
  </si>
  <si>
    <t>1/2.8” image sensor, outdoor, NEMA 4X, IP66, IP67 and impact resistant, 2MP / 1080p resolution, day/night box camera with Deep Learning Processing Unit (DLPU). Forensic WDR and Lightfinder 2.0. Varifocal IR corrected 2.8-13 mm F1.4 P-iris lens and remote focus. Camera supports CS-mount P-Iris, DC-iris lenses and i-CS lenses for remote installation zoom and focus. Multiple, individually configurable streams,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wall bracket and cable glands. Midspan or power supply not included</t>
  </si>
  <si>
    <t>02900-001</t>
  </si>
  <si>
    <t>AXIS P1385-BE</t>
  </si>
  <si>
    <t>1/2.8” image sensor, outdoor, NEMA 4X, IP66, IP67 and impact resistant, 2MP / 1080p resolution, day/night box camera with Deep Learning Processing Unit (DLPU). Forensic WDR and Lightfinder 2.0. Camera supports CS-mount P-Iris, DC-iris lenses and i-CS lenses for remote installation zoom and focus. Multiple, individually configurable streams,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and cable glands. Lens, mounts, illuminator are not included but available as optional accessories. Midspan or power supply not included.</t>
  </si>
  <si>
    <t>1/2.7” image sensor, 5 MP resolution, day/night, box camera with Deep Learning Processing Unit (DLPU). Forensic WDR and Lightfinder 2.0. Varifocal IR corrected CS-mount 2.8-13 mm P-iris lens with remote focus. Camera supports CS-mount P-Iris, DC-iris lenses and i-CS lenses for remote installation zoom and focus. Multiple, individually configurable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</si>
  <si>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02901-001</t>
  </si>
  <si>
    <t>AXIS P1387-B</t>
  </si>
  <si>
    <t>1/2.7” image sensor, 5 MP resolution, day/night, box camera with Deep Learning Processing Unit (DLPU). Forensic WDR and Lightfinder 2.0. Camera supports CS-mount P-Iris, DC-iris lenses and i-CS lenses for remote installation zoom and focus. Multiple, individually configurable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</si>
  <si>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02736-001</t>
  </si>
  <si>
    <t>AXIS P1387-LE</t>
  </si>
  <si>
    <t>1/2.7” image sensor, outdoor, NEMA 4X, IP66, IP67 and impact resistant, 5 MP resolution, day/night box camera with Deep Learning Processing Unit (DLPU). Forensic WDR and Lightfinder 2.0. OptimizedIR, a power-efficient 850nm IR LED technology covering 50 meters (164 feet). Varifocal IR corrected 2.8-13 mm F1.4 P-iris lens and remote focus. Camera supports CS-mount P-Iris, DC-iris lenses and i-CS lenses for remote installation zoom and focus. Multiple, individually configurable streams,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wall bracket and cable glands. Midspan or power supply not included.</t>
  </si>
  <si>
    <t>02902-001</t>
  </si>
  <si>
    <t>AXIS P1387-BE</t>
  </si>
  <si>
    <t>1/2.7” image sensor, outdoor, NEMA 4X, IP66, IP67 and impact resistant, 5 MP resolution, day/night box camera with Deep Learning Processing Unit (DLPU). Forensic WDR and Lightfinder 2.0. OptimizedIR, a power-efficient 850nm IR LED technology covering 50 meters (164 feet). Camera supports CS-mount P-Iris, DC-iris lenses and i-CS lenses for remote installation zoom and focus. Multiple, individually configurable streams,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and cable glands. Lens, mounts, illuminator are not included but available as optional accessories. Midspan or power supply not included.</t>
  </si>
  <si>
    <t>1/1.8” image sensor, 4K / 8 MP resolution, day/night, box camera with Deep Learning Processing Unit (DLPU). Forensic WDR and Lightfinder 2.0. Varifocal IR corrected CS-mount 3.9-10 mm P-iris lens with remote focus. Camera supports CS-mount P-Iris, DC-iris lenses and i-CS lenses for remote installation zoom and focus. Multiple, individually configurable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</si>
  <si>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02903-001</t>
  </si>
  <si>
    <t>AXIS P1388-B</t>
  </si>
  <si>
    <t>1/1.8” image sensor, 4K / 8 MP resolution, day/night, box camera with Deep Learning Processing Unit (DLPU). Forensic WDR and Lightfinder 2.0. Camera supports CS-mount P-Iris, DC-iris lenses and i-CS lenses for remote installation zoom and focus. Multiple, individually configurable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</si>
  <si>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02738-001</t>
  </si>
  <si>
    <t>AXIS P1388-LE</t>
  </si>
  <si>
    <t>1/1.8” image sensor, outdoor, NEMA 4X, IP66, IP67 and impact resistant, 4K / 8MP resolution, day/night box camera with Deep Learning Processing Unit (DLPU). WDR and Lightfinder 2.0. OptimizedIR, a power-efficient 850nm IR LED technology covering 50 meters (164 feet). Varifocal IR corrected 3.9-10 mm F1.5 P-iris lens and remote focus. Camera supports CS-mount P-Iris, DC-iris lenses and i-CS lenses for remote installation zoom and focus. Multiple, individually configurable streams,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wall bracket and cable glands. Midspan or power supply not included.</t>
  </si>
  <si>
    <t>02904-001</t>
  </si>
  <si>
    <t>AXIS P1388-BE</t>
  </si>
  <si>
    <t>1/1.8” image sensor, outdoor, NEMA 4X, IP66, IP67 and impact resistant, 4K / 8MP resolution, day/night box camera with Deep Learning Processing Unit (DLPU). Forensic WDR and Lightfinder 2.0. OptimizedIR, a power-efficient 850nm IR LED technology covering 50 meters (164 feet). Camera supports CS-mount P-Iris, DC-iris lenses and i-CS lenses for remote installation zoom and focus. Multiple, individually configurable streams,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and cable glands. Lens, mounts, illuminator are not included but available as optional accessories. Midspan or power supply not included.</t>
  </si>
  <si>
    <t>02420-001</t>
  </si>
  <si>
    <t>AXIS Q1656-DLE Radar-Video Fusion Camera</t>
  </si>
  <si>
    <t>https://www.axis.com/products/axis-q1656-dle</t>
  </si>
  <si>
    <t>03019-001</t>
  </si>
  <si>
    <t>AXIS Q1809-LE 150 mm</t>
  </si>
  <si>
    <t>4/3” image sensor, robust outdoor, NEMA 4X, IP66, IP67 and IK10-rated 41 MP/ 8K resolution, day/night, fixed bullet camera with Deep Learning Processing Unit (DLPU). Support WDR, Lightfinder 2.0 and OptimizedIR, a power-efficient 850 nm technology. Varifocal 50–150 mm, 3 x optical Canon zoom lens, 21°-7° HFOV with remote zoom and autofocus. Multiple, individually configurable H.264, H.265 with Zipstream and Motion JPEG. 8K up to 30 fps and 41MP at 15 fps. Video motion detection, shock detection and active tampering alarm. AXIS Edge Vault with FIPS 140-3 Level 3 for added cyber security. Defogging, electronic imaging stabilization and scene profiles. Audio in and supervised I/O port, microSD memory card slot for local storage. MQTT Support. Integrated bracket for easy mounting on wall and ceiling. Operation in -40°C to +55°C (-40 °F to 131 °F). Powered by PoE class 4/6 (IEEE 802-3at), 20-28 V DC or 20-24 V AC. Includes a removable sunshield, , IP66, IP67- rated cable glands and optional IDC punch connectors. 30W PoE out to power an additional device, requires 60 W midspan, IEEE 802.3bt Type 3 Class 6
Power supply or midspan not included.</t>
  </si>
  <si>
    <t>02857-001</t>
  </si>
  <si>
    <t>AXIS P1245 Mk II Modular Standard Camera</t>
  </si>
  <si>
    <t>AXIS P1245 Mk II is a Modular Standard Camera with Deep Learning capabiltiies. It has on a small-sized main unit and AXIS FA1105 Sensor Unit. The camera provides HDTV 1080p resolution, 111° horizontal FoV and WDR - Forensic Capture. Supports multiple streams in H.264, H265 and Motion JPEG, Axis’ Zipstream technology for lower bandwidth and storage needs, and edge storage using microSD card. The main unit is powered with PoE. The sensor unit has a built in connector and a detachable cable (8 m/26 ft.) for easy installation and maintenance. 
It comes with metal nuts for the intallation.</t>
  </si>
  <si>
    <t>02858-001</t>
  </si>
  <si>
    <t>AXIS P1265 Mk II Modular Pinhole Camera</t>
  </si>
  <si>
    <t>AXIS P1265 Mk II is a Modular Pinhole Camera with Deep Learning capabilities. It has on a small-sized main unit and an AXIS FA1125 Pinhole Sensor Unit which are designed for extremely discreet indoor installations. The camera provides HDTV 1080p resolution, 91° horizontal FoV and WDR - Forensic Capture. Supports multiple streams in H.264, H265 and Motion JPEG, Axis’ Zipstream technology for lower bandwidth and storage needs, and edge storage using microSD card. The main unit is powered with PoE. The sensor unit has a built in connector with a detachable cable (8 m/26 ft.) for easy installation and maintenance. 
It comes with metal nuts for the installation.</t>
  </si>
  <si>
    <t>02859-001</t>
  </si>
  <si>
    <t>AXIS P1275 Mk II Modular Varifocal Dome Camera</t>
  </si>
  <si>
    <t>AXIS P1275 Mk II is Modular Varifocal Dome Camera with Deep Learning capabilities. It has a small-sized main unit and an AXIS FA4115 Dome Sensor Unit with a varifocal lens that enables easy mounting on walls or ceilings. It can be manually directed with pan, tilt and rotate movements. The camera provides HDTV 1080p resolution, 53-99° horizontal FoV and WDR - Forensic Capture. Supports multiple streams in H.264, H265 and Motion JPEG, Axis’ Zipstream technology for lower bandwidth and storage needs, and edge storage using microSD card. The main unit is powered with PoE. The sensor unit has a built in connector and a detachable cable (8 m/26 ft.) for easy installation and maintenance.</t>
  </si>
  <si>
    <t>02832-001</t>
  </si>
  <si>
    <t>AXIS M3086-V Mic</t>
  </si>
  <si>
    <t>AXIS M3086-V is an ultra-compact, indoor fixed mini dome with with advanced video and audio analytics. Built-in microphone for audio analytics and streaming. Dust - and IK08 vandal-resistant casing, fixed lens, horizontal/vertical field of view 130°/93°. D/N functionality with automatically removable IR-cut filter. Lightfinder. Multiple, individually configurable H.264, H.265 and Motion JPEG streams; max 4MP at 30 fps with WDR. Zipstream for reduced bandwidth and storage. MicroSD memory card slot for local  storage. Two-way audio and I/O with optional accessories. Axis Object Analytics, Axis Audio Analytics, video motion detection and active tampering alarm. Axis Edge Vault for increased cybersecurity Powered by IEEE 802.3af/802.3at Type 1 Class 2.</t>
  </si>
  <si>
    <t>02732-001</t>
  </si>
  <si>
    <t>AXIS P3267-LVE Mic</t>
  </si>
  <si>
    <t>High-performance fixed dome camera with advanced video and audio analytics. Forensic WDR, Lightfinder 2.0 and Optimized IR. Discreet, dust- and IK10 vandal-resistant outdoor casing. Built-in microphone for audio analytics and streaming.
Varifocal  3-8 mm P-Iris lens with remote zoom and focus. Multiple, individually configurable streams, H.264/H.265 with Zipstream and Motion JPEG. 5MP stream in 4:3 up to 30fps. AXIS Object Analytics, AXIS Audio Analytics, Video motion detection and tampering alarm. Two-way audio.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</si>
  <si>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02944-001</t>
  </si>
  <si>
    <t>AXIS P4708-PLVE Panoramic Camera</t>
  </si>
  <si>
    <t>AXIS P4708-PLVE offers two channels with 8MP (4K) per channel, at a frame rate of 25/30 fps. With its unique design, this multidirectional camera offers cost-effective installation and flexible positioning of both varifocal camera heads. Each head can be controlled individually, so you can capture scenes in two directions in wide angle or zoomed-in views, with up to 2.5x zoom. It features Axis Lightfinder and Axis Forensic WDR for true colors and great details in challenging or poor light. The AI powered camera comes with a Deep Learning Processing Unit and can run multiple analytics on both channels simultaneously. Furthermore, Zipstream with support for H.264 and H.265 significantly lowers bandwidth and storage requirements.</t>
  </si>
  <si>
    <t>02634-001</t>
  </si>
  <si>
    <t>AXIS P3737-PLE</t>
  </si>
  <si>
    <t>AXIS P3737-PLE Panoramic Camera offers 4x5 MP sensors and is perfect for 360° and 270° surveillance. You’ll be able to count on both high-quality overviews and detailed coverage thanks to the brilliant design of this cost-effective solution. With 360° IR illumination, the product provides excellent image quality around the clock, even in challenging lighting. With ARTPEC-8 and its deep learning processing unit, the product supports analytics and metadata on all sensors.</t>
  </si>
  <si>
    <t>02635-001</t>
  </si>
  <si>
    <t>AXIS P3738-PLE</t>
  </si>
  <si>
    <t>AXIS P3738-PLE Panoramic Camera offers 4x4K (4x8 MP) sensors and is perfect for 360° and 270° surveillance. You’ll be able to count on both high-quality overviews and detailed coverage thanks to the brilliant design of this cost-effective solution. With 360° IR illumination, the product provides excellent image quality around the clock, even in challenging lighting. With ARTPEC-8 and its deep learning processing unit, the product supports analytics and metadata on all sensors.</t>
  </si>
  <si>
    <t>AXIS P3925-R RJ45 2.8mm</t>
  </si>
  <si>
    <t>AXIS P3925-R M12 2.8mm</t>
  </si>
  <si>
    <t>AXIS P3925-LRE RJ45 6mm</t>
  </si>
  <si>
    <t>AXIS P3925-LRE M12 6mm</t>
  </si>
  <si>
    <t>AXIS P3935-LR RJ45 2.8mm</t>
  </si>
  <si>
    <t>AXIS P3935-LR M12 2.8mm</t>
  </si>
  <si>
    <t>AXIS P3905-R MK III RJ45 3.6mm</t>
  </si>
  <si>
    <t>AXIS P3905-R MK III M12 3.6mm</t>
  </si>
  <si>
    <t>AXIS M3905-R RJ45 3.6mm</t>
  </si>
  <si>
    <t>AXIS M3905-R M12 3.6mm</t>
  </si>
  <si>
    <t>03119-001</t>
  </si>
  <si>
    <t>AXIS M3905-R M12 2.8 mm</t>
  </si>
  <si>
    <t>AXIS M3905-R is a 1080p fixed dome onboard camera with a M12 network connector on the pigtail. Equipped with 2.8mm, F1.2 lens in a rugged IP66/67 casing. It comes with a lens tool.
AXIS M3905-R is not rollingstock compliant.</t>
  </si>
  <si>
    <t>03118-001</t>
  </si>
  <si>
    <t>AXIS M3905-R RJ45 2.8 mm</t>
  </si>
  <si>
    <t>AXIS M3905-R is a 1080p fixed dome onboard camera with a RJ45 network connector on the pigtail. Equipped with 2.8mm, F1.2 lens in a rugged IP66/67 casing. It comes with a lens tool.
AXIS M3905-R is not rollingstock compliant.</t>
  </si>
  <si>
    <t>03117-001</t>
  </si>
  <si>
    <t>AXIS P3905-R Mk III M12 2.8 mm</t>
  </si>
  <si>
    <t>AXIS P3905-R Mk III is a 1080p fixed dome onboard camera with a M12 network connector on the pigtail. Equipped with 2.8mm, F1.2 lens in a rugged IP66/67 casing. It comes with a lens tool.
AXIS P3905-R Mk III is rollingstock compliant.</t>
  </si>
  <si>
    <t>02927-001</t>
  </si>
  <si>
    <t>AXIS F4105-SLRE Dome Sensor</t>
  </si>
  <si>
    <t>AXIS F4105-SLRE is 1080p mini-dome sensor with a Stainless Steel casing (SS 316L). It is NFS/ANSI standard 169 certified for food and beverage processing industry along with catering.
AXIS F4105-SLRE has built-in IR lights. It has a default 110° Horizontal Field of View and 2.8mm focal length.
AXIS F4105-SLRE uses detachable M12 lenses. Several M12 lenses can be purchased separately offering different types of Horizontal Field of View and Focal Length.
AXIS F4105-SLRE is a rugged outdoor mini-dome sensor. It is both IP66 and IP6K9K certified. It can deliver up a 1080p resolution at 30fps (all AXIS F91 main units) or 720p at 180fps (AXIS F9111 main unit only).</t>
  </si>
  <si>
    <t>02864-001</t>
  </si>
  <si>
    <t>AXIS P9117-PV</t>
  </si>
  <si>
    <t>AXIS P9117-PV indoor corner mounted camera with 6 MP sensor and stereographic lens, that can deliver multiple 360° or 180° panoramic views at up to 30 fps with no blind spots.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The product as well has a in built mic supporting audio analytics out of the box.  Has an elevator door state detector ACAP pre-installed.   Vandal-resistant (IK10) and IP66-rated dust protection.  Product comes in white while steel variant cover purchased in a 4 pack separately.</t>
  </si>
  <si>
    <t>02927-021</t>
  </si>
  <si>
    <t>AXIS F4105-SLRE Dome Sensor 8P</t>
  </si>
  <si>
    <t>AXIS F4105-SLRE is a bulk pack of 8x F4105-R SLRE Stainless Steel Dome Sensors. It is 1080p mini-dome sensor with a Stainless Steel casing (SS 316L). It is NFS/ANSI standard 169 certified for food and beverage processing industry along with catering.
AXIS F4105-SLRE has built-in IR lights. It has a default 110° Horizontal Field of View and 2.8mm focal length.
AXIS F4105-SLRE uses detachable M12 lenses. Several M12 lenses can be purchased separately offering different types of Horizontal Field of View and Focal Length.
AXIS F4105-SLRE is a rugged outdoor mini-dome sensor. It is both IP66 and IP6K9K certified. It can deliver up a 1080p resolution at 30fps (all AXIS F91 main units) or 720p at 180fps (AXIS F9111 main unit only).</t>
  </si>
  <si>
    <t>02963-001</t>
  </si>
  <si>
    <t>AXIS Q1961-XTE 7 mm 8.3 fps</t>
  </si>
  <si>
    <t>AXIS Q1961-XTE is an ARTPEC 8 based explosion-protected (ATEX: II 3 G Ex ec IIC T4 Gc, II 2 D Ex tb IIIC 135C Db; IECEx: Ex ec IIC T4 Gc, Ex tb IIIC T135C Db; cULus: Class I Div 2 Group ABCD T4, Class II Div 2 Group FG T135C; Class III Div 2, Class I Zone 2 AEx ec IIC T4 Gc, Zone 21 AEx IIIC T135C Db) thermometric camera that lets you remotely monitor temperatures from -40 °C to 350 °C (-40 °F to 660 °F). It supports up to 10 configurable polygonal detection areas allowing you to monitor for specific temperature levels and change rates. With early fire detection analytics (included), it’s possible to set triggers and preventively act on early signs of fire. Robust and impact-resistant (IK10 (excluding front glass) and IP66/67), it includes built-in cybersecurity features to help safeguard your system. The product is halogen free and light weight.
Edge-to-edge functionality lets you connect network speakers and other Axis network devices.</t>
  </si>
  <si>
    <t>02962-001</t>
  </si>
  <si>
    <t>AXIS XC1311</t>
  </si>
  <si>
    <t>AXIS XC1311 Explosion-protected Network Horn Speaker is certified for use in hazardous locations (ATEX: II 2G Ex d IIC T5 Gb, II 2D Ex tb IIIC T=91°C Db; IECEx: Ex db IIC T5 Gb, Ex tb IIIC T=91°C Db; cULus: Class I Div 1 ABCD T5, Class I Zone 1 AEx db IIC T5 Gb, Zone 21 AEx tb IIIC T=91°C Db). The speaker is a complete audio system in a single unit. It connects to the standard existing network without need for a separate audio network. Built-in memory supports pre-recorded messages, or operators can respond to notifications with live speak. Digital signal processing (DSP) ensures clear sound. Open standards support easy integration with network video, access control, analytics, and VoIP (supporting SIP).</t>
  </si>
  <si>
    <t>02838-001</t>
  </si>
  <si>
    <t>AXIS C1410 Mk II</t>
  </si>
  <si>
    <t>AXIS C1410 Mk II Network Mini Speaker is a discreet and affordable speaker that fits into smaller spaces and provides widearea audio coverage. It allows users to remotely warn off intruders before they commit a crime, to deliver instructions during an emergency or to make general announcements. Built-in memory supports pre-recorded messages, or personnel can respond to notifications with live speak. Digital signal processing (DSP) ensures clear sound. Open standards support easy integration with network video, access control, analytics, and VoIP. It also has a built-in PIR sensor for motion detection.</t>
  </si>
  <si>
    <t>02709-001</t>
  </si>
  <si>
    <t>AXIS C6110</t>
  </si>
  <si>
    <t>AXIS C6110 Network Paging Console complements your network speakers to create a complete public address system that enables live paging, prerecorded callouts, and two-way audio. Configure as many zones as needed in the web interface, using the expandable tree structure. Then, to page, navigate to the right zone using the console’s color LCD and twelve physical buttons. You can also configure buttons to trigger actions on other IoT devices – for example, doors or lights. The console can be wall-mounted or placed on a desktop, where you can use it as-is, with an external headset, or with
AXIS TC6901 Gooseneck Microphone</t>
  </si>
  <si>
    <t>Security Radar</t>
  </si>
  <si>
    <t>02955-001</t>
  </si>
  <si>
    <t>AXIS D2210-VE Radar White</t>
  </si>
  <si>
    <t>AXIS D2210-VE Security Radar, White front. 61.0–61.5 GHz, FMCW, for pole and wall mount. Reliable 95 degrees horizontal field of detection 24/7 with built-in analytics including classification of humans and vehicles.
Optimized for both area monitoring and traffic monitoring. Complement to video surveillance enables filtering on distance, customized detection zones, Radar Autotracking and Radar Autotracking for PTZ cameras. Trigger events to activate camera recording, audio notification or light source for deterrence. Integrated dynamic LEDs for deterrence. Open API for software integration, microSD/SDHC memory card slot for edge storage. 30W PoE out to power an additional device, 1 input and 1 output ports, 24 V DC. Powered by PoE (IEEE 802.3bt, Type 3 Class 6) or DC 8-28V. IP66, IK08 and NEMA 4. Operating conditions -40°C to 60°C (-40°F to 140°F).</t>
  </si>
  <si>
    <t>02770-001</t>
  </si>
  <si>
    <t>AXIS D2210-VE Radar Black</t>
  </si>
  <si>
    <t>AXIS D2210-VE Security Radar, Black front. 61.0–61.5 GHz, FMCW, for pole and wall mount. Reliable 95 degrees horizontal field of detection 24/7 with built-in analytics including classification of humans and vehicles.
Optimized for both area monitoring and traffic monitoring. Complement to video surveillance enables filtering on distance, customized detection zones, Radar Autotracking and Radar Autotracking for PTZ cameras. Trigger events to activate camera recording, audio notification or light source for deterrence. Integrated dynamic LEDs for deterrence. Open API for software integration, microSD/SDHC memory card slot for edge storage. 30W PoE out to power an additional device, 1 input and 1 output ports, 24 V DC. Powered by PoE (IEEE 802.3bt, Type 3 Class 6) or DC 8-28V. IP66, IK08 and NEMA 4. Operating conditions -40°C to 60°C (-40°F to 140°F).</t>
  </si>
  <si>
    <t>AXIS A1210 Network Door Controller</t>
  </si>
  <si>
    <t>AXIS A1210-B Network Door Controller</t>
  </si>
  <si>
    <t>02861-001</t>
  </si>
  <si>
    <t>AXIS A9210 Network I/O Relay Module</t>
  </si>
  <si>
    <t>AXIS A9210 offers ten I/O ports including two configurable I/Os, five inputs, three outputs, and one form C relay output, allowing you to extend the functionality of any Axis product or third-party system. 
You can monitor inputs from cameras, analytics, alarm buttons, environmental sensors, and more, it’s easy to integrate with third-party advanced security systems such as VMSs, and alarm and intrusion systems.
Furthermore, with multi-drop technology, you can add up to 16 expansion modules, AXIS A9910, for 128 I/Os, and 64 relays using just one IP connection.</t>
  </si>
  <si>
    <t>02862-001</t>
  </si>
  <si>
    <t>AXIS A9910 I/O Relay Expansion Module</t>
  </si>
  <si>
    <t>Featuring multi-drop technology, it's possible to connect up to 16 AXIS A9910 I/O Relay Expansion Modules to one AXIS A9210 device. 128 I/Os and 64 relays using just one PoE cable—no need for an extra network cable drop. This ensures a cost-effective installation and saves you time and effort. Plus, Modbus sensor ports let you integrate environmental sensors such as temperature and humidity sensors.</t>
  </si>
  <si>
    <t>The clip, made of steel, enables mounting on a standard 35mm DIN rail. 
It includes 2 cable ties. Compatible with AXIS T8120/T8133 midspans and AXIS T8604 / T8605 converters. Weight: 17 g (0.6 oz.).5-pack.</t>
  </si>
  <si>
    <t>AXIS 30 W MIDSPAN</t>
  </si>
  <si>
    <t>Small Form Factor Pluggable (SFP) transceiver module. Single mode 1310nm, 10km. Industrial grade.</t>
  </si>
  <si>
    <t>Small Form Factor Pluggable (SFP) transceiver module. Ethernet RJ-45 . Industrial grade</t>
  </si>
  <si>
    <t>02726-001</t>
  </si>
  <si>
    <t>AXIS TU8010 2-port PoE Extender</t>
  </si>
  <si>
    <t>AXIS TU8010 2-port PoE Extender add additional PoE ports within a system, allowing for more devices to be connected. In addition to this they also extend the length of PoE cabling that you can use by 100 meters.
The new PoE extenders will enhance the ease of installation by minimizing the number of PoE ports used and the amount of cabling needed.</t>
  </si>
  <si>
    <t>02727-001</t>
  </si>
  <si>
    <t>AXIS TU8011 4-port PoE Extender</t>
  </si>
  <si>
    <t>AXIS TU8011 4-port PoE Extender add additional PoE ports within a system, allowing for more devices to be connected. In addition to this they also extend the length of PoE cabling that you can use by 100 meters.
The new PoE extenders will enhance the ease of installation by minimizing the number of PoE ports used and the amount of cabling needed.</t>
  </si>
  <si>
    <t>LXR-EVO-S24-LFT</t>
  </si>
  <si>
    <t>Luxriot EVO S24-LFT</t>
  </si>
  <si>
    <t>Evo S Base 24 - includes 24 channels, unlimited connections and Premium Lifetime* Support &amp; Updates Plan</t>
  </si>
  <si>
    <t>LXR-EVO-SA1-LFT</t>
  </si>
  <si>
    <t>Luxriot EVO SA1-LFT</t>
  </si>
  <si>
    <t>Evo S Add-on 1 channel license, Evo S Base License with Premium Lifetime* Support &amp; Updates Plan required</t>
  </si>
  <si>
    <t>EVO-LFTS-SA1</t>
  </si>
  <si>
    <t>Luxriot EVO LFTS-SA1</t>
  </si>
  <si>
    <t>Evo S 1 channel Premium Lifetime* Support &amp; Updates Plan</t>
  </si>
  <si>
    <t>LXR-EVO-GL-B50-LFT</t>
  </si>
  <si>
    <t>Luxriot EVO-GL-B50-LFT</t>
  </si>
  <si>
    <t>Evo Global Base license, includes 50 channels and Premium Lifetime* Support &amp; Updates Plan</t>
  </si>
  <si>
    <t>LXR-EVO-GL-B100-LFT</t>
  </si>
  <si>
    <t>Luxriot EVO-GL-B100-LFT</t>
  </si>
  <si>
    <t>Evo Global Base license, includes 100 channels and Premium Lifetime* Support &amp; Updates Plan</t>
  </si>
  <si>
    <t>LXR-EVO-GL-1-LFT</t>
  </si>
  <si>
    <t>Luxriot EVO-GL-1-LFT</t>
  </si>
  <si>
    <t>Evo Global additional 1 channel license, includes Premium Lifetime* Support &amp; Updates Plan. Evo Global Base license with Premium Lifetime* Support &amp; Updates Plan required.</t>
  </si>
  <si>
    <t>EVO-LFTS-GL-1</t>
  </si>
  <si>
    <t>Luxriot EVO-LFTS-GL-1</t>
  </si>
  <si>
    <t>Evo Global additional Premium Lifetime* Support &amp; Updates Plan for 1 channel</t>
  </si>
  <si>
    <t>02968-001</t>
  </si>
  <si>
    <t>AXIS Q1686-DLE</t>
  </si>
  <si>
    <t>AXIS Q1686-DLE Radar-Video Fusion Camera. Speed and license plate pairing camera by utilizing fusion of visual- and radar sensor information in one device and on edge. Powerful device for wrong way applications and directional alerts by radar technology.
1/1.8” image sensor, outdoor, NEMA 4X, IP66, IP67 and impact-resistant, 4 MP, Day/night radar-video fusion camera with Deep Learning Processing Unit (DLPU). Image optimization for license plate capture profile, traffic capture profile and Lightfinder 2.0. OptimizedIR, a purpose built and powerful 850nm IR-illuminator kit. Includes an varifocal 9-50 mm F1.5 i-CS lens with remote zoom and focus. Integrated radar unit, 60.0 GHz-61.5 GHz and 95 degree horizontal field of detection. In addition to radar-video fusion, radar functionality such as built-in analytics including classification of vehicles, is available and enables filtering on distance, customized detection zones, and multiple line crossing
Multiple, individually configurable streams, H.264/H.265 with Zipstream and Motion JPEG. 4MP stream up to 60 fps, 30 fps with WDR. Radar motion detection, AXIS Speed Monitor, shock detection and active tampering alarm. Axis Edge Vault with FIPS certified TPM for added cyber security. Barrel distortion correction, defogging, electronic image stabilization, electronic radar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wall bracket, Torx T20 screwdriver and cable glands. Midspan or power supply not included.
Radio approvals, EN 300440, EN 301489-1, EN 301489-51, EN 62311, FCC Part 15 Subpart C.</t>
  </si>
  <si>
    <t>Milestone (VMS)</t>
  </si>
  <si>
    <t>MILESTONE Integration (XProtect) With BioStar 2, Licence Fee for Suprema Integration, up to 50 Readers (for more readers, please ask Sales Manager)</t>
  </si>
  <si>
    <t>Hanwha (VMS)</t>
  </si>
  <si>
    <t>HANWHA Integration (Wisenet) With BioStar 2, Licence Fee for Suprema Integration, up to 50 readers (for more readers, please ask Sales Manager)</t>
  </si>
  <si>
    <t>QR-License BS3</t>
  </si>
  <si>
    <t>QR-Code Device license - ліцензія для BS3. Довічна ліцензія на основі серійного номера. Працює для BS3-DB/APWB. Потрібен серійний номер пристрою при покупці. QR-код Ліцензія не повертається</t>
  </si>
  <si>
    <t>QR-License XS2</t>
  </si>
  <si>
    <t>QR-Code Device license fee for XS2. Lifetime license based on Serial Number. Works for XS2-DPB/APB/ODPB/OAPB.  Need Serial Number from device when purchasing. QR code License not refunded</t>
  </si>
  <si>
    <t>PLASTICSTAND-A</t>
  </si>
  <si>
    <t>Plastic Stand Type A. Пластикова підставка (Тип A) для BioStation A2, BioStation 2</t>
  </si>
  <si>
    <t>PLASTICSTAND-B</t>
  </si>
  <si>
    <t>Plastic Stand Type B. Пластикова підставка (Тип B) для Xpass2, X-Station2, BioLite, BioEntry, BioStation L2, FaceLite, FaceStation F2, BioStation3</t>
  </si>
  <si>
    <t>Plastic Stand Type B (EZMOUNT). Пластикова підставка (Тип B, EZMOUNT) для Xpass2, X-Station2, BioLite, BioEntry, BioStation L2, FaceLite, FaceStation F2, BioStation3</t>
  </si>
  <si>
    <t>PLASTICSTAND-FS2</t>
  </si>
  <si>
    <t>Plastic Stand FS2. Пластикова підставка, тільки для FaceStation2 (FS2)</t>
  </si>
  <si>
    <t>Монтажне кріплення для Xpass D2, XP2 (Mullion type) SP-XPD2-MULLION-EXT-WALL-BRACKET</t>
  </si>
  <si>
    <t>Монтажне кріплення для Xpass D2, XP2 (Gang Box type) SP-XPD2-GANGBOX-EXT-WALL-BRKT</t>
  </si>
  <si>
    <t>RF Card</t>
  </si>
  <si>
    <t>Secure Card</t>
  </si>
  <si>
    <t>UnSecure Card</t>
  </si>
  <si>
    <t>EM Card</t>
  </si>
  <si>
    <r>
      <t xml:space="preserve">Картка EM 125kHz . </t>
    </r>
    <r>
      <rPr>
        <b/>
        <sz val="10"/>
        <rFont val="Arial"/>
        <family val="2"/>
        <charset val="204"/>
      </rPr>
      <t>В упаковці 50 штук.</t>
    </r>
  </si>
  <si>
    <t>Mifare Card 1K Byte</t>
  </si>
  <si>
    <r>
      <t xml:space="preserve">Картка Mifare Card 1Kb Ємність, RF 13,56 МГц. </t>
    </r>
    <r>
      <rPr>
        <b/>
        <sz val="10"/>
        <rFont val="Arial"/>
        <family val="2"/>
        <charset val="204"/>
      </rPr>
      <t>В упаковці 50 штук.</t>
    </r>
  </si>
  <si>
    <t>01564-001</t>
  </si>
  <si>
    <t>AXIS D2110-VE Security Radar</t>
  </si>
  <si>
    <t>AXIS D2110-VE Security Radar, 24.05–24.25 GHz, FMCW, for wall mounting outdoor. Reliable 180 degrees horizontal field of detection 24/7 with built-in analytics including classification of humans and vehicles. Complement to video surveillance enables filtering on distance, customized detection zones, and auto-tracking for PTZ cameras. Trigger events to activate camera recording, audio notification or light source for deterrence. Open API for software integration, microSD/SDHC memory card slot for edge storage, 30W PoE out to power an additional device, 4 input/output ports, 24 V DC relay port. Powered by PoE+ (IEEE 802.3at, Type 2 Class 4) or DC 8-28V. IP66, IK08 and NEMA 4. Operating conditions -40°C to 60°C (-40°F to 140°F).</t>
  </si>
  <si>
    <t>Гарантія (років)</t>
  </si>
  <si>
    <t>Зміни</t>
  </si>
  <si>
    <t>* ціни вказані в USD, оплата в гривнях за комерційним курсом</t>
  </si>
  <si>
    <t>LLW</t>
  </si>
  <si>
    <t>AT-2712FX/SC-901</t>
  </si>
  <si>
    <t>TAA (Federal), 100FX/SC, PCIe Fast Ethernet Secure Fiber Adapter Card (NIC), PXE</t>
  </si>
  <si>
    <t>IEEE 802.11ax (Wi-Fi 6E) wireless access point with tri-band radios. This model supports Wi-Fi 6E technology with 2 spatial streams and can newly use 6GHz band. It has internal antennas for 6GHz. It has external antennas for 2.4GHz/5GHz which is removable and swappable with optional antennas TQ0301. AC power adapter is not included. For EMEA market.</t>
  </si>
  <si>
    <t>AT-DMC1000/ST-90</t>
  </si>
  <si>
    <t>Desktop Mini Media Converter, 1000TX to 1000SX ST Connector USB Power</t>
  </si>
  <si>
    <t>AT-MMC200LX/ST-TAA-60</t>
  </si>
  <si>
    <t>10/100TX to 100FX/ST SM Media &amp; Rate Converter, Multi-region PSU</t>
  </si>
  <si>
    <t>AT-SBx81CFC960 v2</t>
  </si>
  <si>
    <t>Switchblade x8100 Central Fabric Controller 960Gbps version 2.</t>
  </si>
  <si>
    <t>Next Generation Advanced Layer 3 modular switch chassis 8 x high speed expansion bays. 5 years NCA support (Start date is shipment date from ATI - Grace period 90days)</t>
  </si>
  <si>
    <t>Next Generation Advanced Layer 3 modular switch chassis 8 x high speed expansion bays. 1 year NCA support (Start date is shipment date from ATI - Grace period 90days)</t>
  </si>
  <si>
    <t>Next Generation Advanced Layer 3 modular switch chassis 8 x high speed expansion bays.</t>
  </si>
  <si>
    <t>AT-XEM2-4QS</t>
  </si>
  <si>
    <t>4 x 40GbE (QSFP+) ports line card for SBx908GEN2.</t>
  </si>
  <si>
    <t>AT-XEM2-12XTm</t>
  </si>
  <si>
    <t>12 x 1/2.5/5/10GBase-T ports line card for SBx908Gen2,x950 series.</t>
  </si>
  <si>
    <t>AT-XEM2-12XS v2</t>
  </si>
  <si>
    <t>12 x 1/10G SFP+ ports line card for SBx908Gen2, x950 series.</t>
  </si>
  <si>
    <t>AT-FAN08</t>
  </si>
  <si>
    <t>Hot-swappable fan module for SBx908Gen2.</t>
  </si>
  <si>
    <t>Multi-Gigabit Layer 3 Lite Managed Switch, 8x 10/100M/1/2.5/5G PoE++, 2x SFP+ ports, EU Power Cord.</t>
  </si>
  <si>
    <t>L3 Stackable Switch, 24x 10/100/1000-T PoE+, 16x 10/100/1000-T PoE++, 8x 100M/1G/2.5G/5G-T PoE++, 4x SFP+ Ports and dual hotswap PSU bays. PSU ordered separately.</t>
  </si>
  <si>
    <t>L3 Stackable Switch, 20x 10/100/1000-T PoE++, 4x 100M/1G/2.5G/5G-T PoE++, 4x SFP+ Ports and dual hotswap PSU bays. PSU ordered separately.</t>
  </si>
  <si>
    <t>AT-FAN10R</t>
  </si>
  <si>
    <t>Hot Swappable Reverse AirFlow Fan Module for x530DP series. Purchasing service needed.</t>
  </si>
  <si>
    <t>AT-FAN10</t>
  </si>
  <si>
    <t>Hot Swappable spare Fan Module for x530DP series. Purchasing service needed.</t>
  </si>
  <si>
    <t>48 x 10/100/1000BASE-TX PoE+ ports, 2 x SFP+ ports, 2 x SFP+/Stack ports, 1 x Expansion module and dual hotswap PSU bays Requires one or two power supply units. 5 year NCA support (Start date is shipment date from ATI - Grace period 90days)</t>
  </si>
  <si>
    <t>10/100/1000BASE-T ports x 24 (Combo) - SFP slot x 24 (Combo) - SFP/SFP+ slots x 4. Console port x 1 (RJ45) - Dual Power Supply slot - Dedicated Stacking port x 2 (Rear panel) Requires one or two power supply units. 5 year NCA support (Start date is shipment date from ATI - Grace period 90days)</t>
  </si>
  <si>
    <t>24 x 10/100/1000BASE-TX PoE+ ports, 2 x SFP+ ports, 2 x SFP+/Stack ports, 1 x Expansion module and dual hotswap PSU bays Requires one or two power supply units. 5 year NCA support (Start date is shipment date from ATI - Grace period 90days)</t>
  </si>
  <si>
    <t>48 x 10/100/1000BASE-TX ports, 2 x SFP+ ports, 2 x SFP+/Stack ports, 1 x Expansion module and dual hotswap PSU bays Requires one or two power supply units. 5 year NCA support (Start date is shipment date from ATI - Grace period 90days)</t>
  </si>
  <si>
    <t>48 x 10/100/1000BASE-TX PoE+ ports, 2 x SFP+ ports, 2 x SFP+/Stack ports, 1 x Expansion module and dual hotswap PSU bays Requires one or two power supply units. 1 year NCA support (Start date is shipment date from ATI - Grace period 90days)</t>
  </si>
  <si>
    <t>24 x 10/100/1000BASE-TX ports, 2 x SFP+ ports, 2 x SFP+/Stack ports, 1 x Expansion module and dual hotswap PSU bays Requires one or two power supply units. 5 year NCA support (Start date is shipment date from ATI - Grace period 90days)</t>
  </si>
  <si>
    <t>10/100/1000BASE-T ports x 24 (Combo) - SFP slot x 24 (Combo) - SFP/SFP+ slots x 4. Console port x 1 (RJ45) - Dual Power Supply slot - Dedicated Stacking port x 2 (Rear panel) Requires one or two power supply units. 1 year NCA support (Start date is shipment date from ATI - Grace period 90days)</t>
  </si>
  <si>
    <t>48 x 10/100/1000BASE-TX ports, 2 x SFP+ ports, 2 x SFP+/Stack ports, 1 x Expansion module and dual hotswap PSU bays Requires one or two power supply units. 1 year NCA support (Start date is shipment date from ATI - Grace period 90days)</t>
  </si>
  <si>
    <t>24 x 10/100/1000BASE-TX PoE+ ports, 2 x SFP+ ports, 2 x SFP+/Stack ports, 1 x Expansion module and dual hotswap PSU bays Requires one or two power supply units. 1 year NCA support (Start date is shipment date from ATI - Grace period 90days)</t>
  </si>
  <si>
    <t>24 x 10/100/1000BASE-TX ports, 2 x SFP+ ports, 2 x SFP+/Stack ports, 1 x Expansion module and dual hotswap PSU bays Requires one or two power supply units. 1 year NCA support (Start date is shipment date from ATI - Grace period 90days)</t>
  </si>
  <si>
    <t>1200W AC Hot Swappable Power Supply for AT-x530DP and AT-x930 series, EU Power Code.</t>
  </si>
  <si>
    <t>AT-PWR800 v2-50</t>
  </si>
  <si>
    <t>800W AC Hot Swappable Power Supply for AT-x530DP and AT-x930 series, EU Power Code.</t>
  </si>
  <si>
    <t>Advanced Layer 3 switch, 48x 100M/1G/2.5G/5G/10G-T, 4x QSFP/QSFP28 slots and dual hotswap PSU bays. 5 years NCA support (Start date is shipment date from ATI - Grace period 90days)</t>
  </si>
  <si>
    <t>Advanced Layer 3 Stackable Switch. 48x 1/10G SFP+ slot, 4x 40/100G QSFP28 slot and 2x PSU bays. PSU must be ordered separately. 5 year NCA support (Start date is shipment date from ATI - Grace period 90days)</t>
  </si>
  <si>
    <t>Advanced Layer 3 switch, 24x 100M/1G/2.5G/5G/10G-T, 4x QSFP+/QSFP28, 1x Expansion slot and dual hotswap PSU bays. 5 year NCA support (Start date is shipment date from ATI - Grace period 90days)</t>
  </si>
  <si>
    <t>Advanced Layer 3 switch, 48x 100M/1G/2.5G/5G/10G-T, 4x QSFP/QSFP28 slots and dual hotswap PSU bays. 1 year NCA support (Start date is shipment date from ATI - Grace period 90days)</t>
  </si>
  <si>
    <t>Advanced Layer 3 switch with SFP+ slot x 24- QSFP/QSFP28 slots x 4- Expansion slot x 1- Dual Hotswap PSU Bays. 5 year NCA support (Start date is shipment date from ATI - Grace period 90days)</t>
  </si>
  <si>
    <t>Advanced Layer 3 Stackable Switch. 48x 1/10G SFP+ slot, 4x 40/100G QSFP28 slot and 2x PSU bays. PSU must be ordered separately. 1 year NCA support (Start date is shipment date from ATI - Grace period 90days)</t>
  </si>
  <si>
    <t>Advanced Layer 3 switch, 48x 100M/1G/2.5G/5G/10G-T, 4x QSFP/QSFP28 slots and dual hotswap PSU bays.</t>
  </si>
  <si>
    <t>Advanced Layer 3 switch, 24x 100M/1G/2.5G/5G/10G-T, 4x QSFP+/QSFP28, 1x Expansion slot and dual hotswap PSU bays. 1 year NCA support (Start date is shipment date from ATI - Grace period 90days)</t>
  </si>
  <si>
    <t>Advanced Layer 3 Stackable Switch. 48x 1/10G SFP+ slot, 4x 40/100G QSFP28 slot and 2x PSU bays. PSU must be ordered separately.</t>
  </si>
  <si>
    <t>Advanced Layer 3 switch, 24x 100M/1G/2.5G/5G/10G-T, 4x QSFP+/QSFP28, 1x Expansion slot and dual hotswap PSU bays.</t>
  </si>
  <si>
    <t>Advanced Layer 3 switch with SFP+ slot x 24- QSFP/QSFP28 slots x 4- Expansion slot x 1- Dual Hotswap PSU Bays.  1 year NCA support (Start date is shipment date from ATI - Grace period 90days)</t>
  </si>
  <si>
    <t>Advanced Layer 3 switch with SFP+ slot x 24- QSFP/QSFP28 slots x 4- Expansion slot x 1- Dual Hotswap PSU Bays.</t>
  </si>
  <si>
    <t>AT-PWR600R-80</t>
  </si>
  <si>
    <t>600W DC Reverse Airflow Hot Swappable Power Supply for AT-x950 Series.</t>
  </si>
  <si>
    <t>AT-PWR600R-50</t>
  </si>
  <si>
    <t>600W AC Reverse Airflow Hot Swappable Power Supply for AT-x950 Series EU Power cord.</t>
  </si>
  <si>
    <t>AT-PWR600-50</t>
  </si>
  <si>
    <t>600W AC System Power Supply for x950 series EU Power Cord.</t>
  </si>
  <si>
    <t>AT-FAN05R</t>
  </si>
  <si>
    <t>Reverse Airflow Hot-swappable fan module for x950 series.</t>
  </si>
  <si>
    <t>AT-FAN05</t>
  </si>
  <si>
    <t>Hot-swappable fan module for x950 series.</t>
  </si>
  <si>
    <t>x330 Series - Gigabit Layer 3 PoE++ Switches</t>
  </si>
  <si>
    <t>NEW PRICE</t>
  </si>
  <si>
    <t>GS970EM Series- Gigabit Layer 3 Lite PoE++/PoE Pass-through Switches</t>
  </si>
  <si>
    <t>AT-GS970EMX/20-NCES1</t>
  </si>
  <si>
    <t>Net.Cover Essential - 1 year for AT-GS970EMX/20</t>
  </si>
  <si>
    <t>NEW SERVICE</t>
  </si>
  <si>
    <t>AT-GS970EMX/20-NCES3</t>
  </si>
  <si>
    <t>Net.Cover Essential - 3 year for AT-GS970EMX/20</t>
  </si>
  <si>
    <t>AT-GS970EMX/20-NCES5</t>
  </si>
  <si>
    <t>Net.Cover Essential - 5 year for AT-GS970EMX/20</t>
  </si>
  <si>
    <t>AT-GS970EMX/28-NCES1</t>
  </si>
  <si>
    <t>Net.Cover Essential - 1 year for AT-GS970EMX/28</t>
  </si>
  <si>
    <t>AT-GS970EMX/28-NCES3</t>
  </si>
  <si>
    <t>Net.Cover Essential - 3 year for AT-GS970EMX/28</t>
  </si>
  <si>
    <t>AT-GS970EMX/28-NCES5</t>
  </si>
  <si>
    <t>Net.Cover Essential - 5 year for AT-GS970EMX/28</t>
  </si>
  <si>
    <t>AT-GS970EMX/52-NCES1</t>
  </si>
  <si>
    <t>Net.Cover Essential - 1 year for AT-GS970EMX/52</t>
  </si>
  <si>
    <t>AT-GS970EMX/52-NCES3</t>
  </si>
  <si>
    <t>Net.Cover Essential - 3 year for AT-GS970EMX/52</t>
  </si>
  <si>
    <t>AT-GS970EMX/52-NCES5</t>
  </si>
  <si>
    <t>Net.Cover Essential - 5 year for AT-GS970EMX/52</t>
  </si>
  <si>
    <t>CentreCOM® GS980MX Series - Basic L3 - Gigabit Ethernet Switches</t>
  </si>
  <si>
    <t>AT-GS980MX/10HSm-NCES1</t>
  </si>
  <si>
    <t>Net.Cover Essential - 1 year for AT-GS980MX/10HSm</t>
  </si>
  <si>
    <t>AT-GS980MX/10HSm-NCES3</t>
  </si>
  <si>
    <t>Net.Cover Essential - 3 year for AT-GS980MX/10HSm</t>
  </si>
  <si>
    <t>AT-GS980MX/10HSm-NCES5</t>
  </si>
  <si>
    <t>Net.Cover Essential - 5 year for AT-GS980MX/10HSm</t>
  </si>
  <si>
    <t>AT-GS980MX/18HSm-NCES1</t>
  </si>
  <si>
    <t>Net.Cover Essential - 1 year for AT-GS980MX/18HSm</t>
  </si>
  <si>
    <t>AT-GS980MX/18HSm-NCES3</t>
  </si>
  <si>
    <t>Net.Cover Essential - 3 year for AT-GS980MX/18HSm</t>
  </si>
  <si>
    <t>AT-GS980MX/18HSm-NCES5</t>
  </si>
  <si>
    <t>Net.Cover Essential - 5 year for AT-GS980MX/18HSm</t>
  </si>
  <si>
    <t>AT-GS980MX/28-NCES1</t>
  </si>
  <si>
    <t>Net.Cover Essential - 1 year for AT-GS980MX/28</t>
  </si>
  <si>
    <t>AT-GS980MX/28-NCES3</t>
  </si>
  <si>
    <t>Net.Cover Essential - 3 year for AT-GS980MX/28</t>
  </si>
  <si>
    <t>AT-GS980MX/28-NCES5</t>
  </si>
  <si>
    <t>Net.Cover Essential - 5 year for AT-GS980MX/28</t>
  </si>
  <si>
    <t>AT-GS980MX/28PSm-NCES1</t>
  </si>
  <si>
    <t>Net.Cover Essential - 1 year for AT-GS980MX/28PSm</t>
  </si>
  <si>
    <t>AT-GS980MX/28PSm-NCES3</t>
  </si>
  <si>
    <t>Net.Cover Essential - 3 year for AT-GS980MX/28PSm</t>
  </si>
  <si>
    <t>AT-GS980MX/28PSm-NCES5</t>
  </si>
  <si>
    <t>Net.Cover Essential - 5 year for AT-GS980MX/28PSm</t>
  </si>
  <si>
    <t>AT-GS980MX/52-NCES1</t>
  </si>
  <si>
    <t>Net.Cover Essential - 1 year for AT-GS980MX/52</t>
  </si>
  <si>
    <t>AT-GS980MX/52-NCES3</t>
  </si>
  <si>
    <t>Net.Cover Essential - 3 year for AT-GS980MX/52</t>
  </si>
  <si>
    <t>AT-GS980MX/52-NCES5</t>
  </si>
  <si>
    <t>Net.Cover Essential - 5 year for AT-GS980MX/52</t>
  </si>
  <si>
    <t>AT-GS980MX/52PSm-NCES1</t>
  </si>
  <si>
    <t>Net.Cover Essential - 1 year for AT-GS980MX/52PSm</t>
  </si>
  <si>
    <t>AT-GS980MX/52PSm-NCES3</t>
  </si>
  <si>
    <t>Net.Cover Essential - 3 year for AT-GS980MX/52PSm</t>
  </si>
  <si>
    <t>AT-GS980MX/52PSm-NCES5</t>
  </si>
  <si>
    <t>Net.Cover Essential - 5 year for AT-GS980MX/52PSm</t>
  </si>
  <si>
    <t>MCF3300 series Multichannel Modular Media Converters</t>
  </si>
  <si>
    <t>AT-MCF3300-SY-NCA1</t>
  </si>
  <si>
    <t>Net.Cover Advanced System - 1 year for AT-MCF3300</t>
  </si>
  <si>
    <t>AT-MCF3300-SY-NCA3</t>
  </si>
  <si>
    <t>Net.Cover Advanced System - 3 year for AT-MCF3300</t>
  </si>
  <si>
    <t>AT-MCF3300-SY-NCA5</t>
  </si>
  <si>
    <t>Net.Cover Advanced System - 5 year for AT-MCF3300</t>
  </si>
  <si>
    <t>AT-MCF3300-SY-NCES1</t>
  </si>
  <si>
    <t>Net.Cover Essential System - 1 year for AT-MCF3300</t>
  </si>
  <si>
    <t>AT-MCF3300-SY-NCES3</t>
  </si>
  <si>
    <t>Net.Cover Essential System - 3 year for AT-MCF3300</t>
  </si>
  <si>
    <t>AT-MCF3300-SY-NCES5</t>
  </si>
  <si>
    <t>Net.Cover Essential System - 5 year for AT-MCF3300</t>
  </si>
  <si>
    <t>AT-x330-10GTX-NCES1</t>
  </si>
  <si>
    <t>Net.Cover Essential - 1 year for AT-x330-10GTX</t>
  </si>
  <si>
    <t>AT-x330-10GTX-NCES3</t>
  </si>
  <si>
    <t>Net.Cover Essential - 3 year for AT-x330-10GTX</t>
  </si>
  <si>
    <t>AT-x330-10GTX-NCES5</t>
  </si>
  <si>
    <t>Net.Cover Essential - 5 year for AT-x330-10GTX</t>
  </si>
  <si>
    <t>AT-x330-20GTX-NCES1</t>
  </si>
  <si>
    <t>Net.Cover Essential - 1 year for AT-x330-20GTX</t>
  </si>
  <si>
    <t>AT-x330-20GTX-NCES3</t>
  </si>
  <si>
    <t>Net.Cover Essential - 3 year for AT-x330-20GTX</t>
  </si>
  <si>
    <t>AT-x330-20GTX-NCES5</t>
  </si>
  <si>
    <t>Net.Cover Essential - 5 year for AT-x330-20GTX</t>
  </si>
  <si>
    <t>AT-x330-28GTX-NCES1</t>
  </si>
  <si>
    <t>Net.Cover Essential - 1 year for AT-x330-28GTX</t>
  </si>
  <si>
    <t>AT-x330-28GTX-NCES3</t>
  </si>
  <si>
    <t>Net.Cover Essential - 3 year for AT-x330-28GTX</t>
  </si>
  <si>
    <t>AT-x330-28GTX-NCES5</t>
  </si>
  <si>
    <t>Net.Cover Essential - 5 year for AT-x330-28GTX</t>
  </si>
  <si>
    <t>AT-x330-52GTX-NCES1</t>
  </si>
  <si>
    <t>Net.Cover Essential - 1 year for AT-x330-52GTX</t>
  </si>
  <si>
    <t>AT-x330-52GTX-NCES3</t>
  </si>
  <si>
    <t>Net.Cover Essential - 3 year for AT-x330-52GTX</t>
  </si>
  <si>
    <t>AT-x330-52GTX-NCES5</t>
  </si>
  <si>
    <t>Net.Cover Essential - 5 year for AT-x330-52GTX</t>
  </si>
  <si>
    <t>AT-SBx8106-SY-NCES1</t>
  </si>
  <si>
    <t>Net.Cover Essential System - 1 year for AT-SBx8106</t>
  </si>
  <si>
    <t>AT-SBx8106-SY-NCES3</t>
  </si>
  <si>
    <t>Net.Cover Essential System - 3 year for AT-SBx8106</t>
  </si>
  <si>
    <t>AT-SBx8106-SY-NCES5</t>
  </si>
  <si>
    <t>Net.Cover Essential System - 5 year for AT-SBx8106</t>
  </si>
  <si>
    <t>AT-SBx8112-SY-NCES1</t>
  </si>
  <si>
    <t>Net.Cover Essential System - 1 year for AT-SBx8112</t>
  </si>
  <si>
    <t>AT-SBx8112-SY-NCES3</t>
  </si>
  <si>
    <t>Net.Cover Essential System - 3 year for AT-SBx8112</t>
  </si>
  <si>
    <t>AT-SBx8112-SY-NCES5</t>
  </si>
  <si>
    <t>Net.Cover Essential System - 5 year for AT-SBx8112</t>
  </si>
  <si>
    <t>AT-SBx908Gen2-SY-NCES1</t>
  </si>
  <si>
    <t>Net.Cover Essential System - 1 year for AT-SBx908Gen2</t>
  </si>
  <si>
    <t>AT-SBx908Gen2-SY-NCES3</t>
  </si>
  <si>
    <t>Net.Cover Essential System - 3 year for AT-SBx908Gen2</t>
  </si>
  <si>
    <t>AT-SBx908Gen2-SY-NCES5</t>
  </si>
  <si>
    <t>Net.Cover Essential System - 5 year for AT-SBx908Gen2</t>
  </si>
  <si>
    <t>x950 - Expandable 10G/40G/100G Stackable Layer 3 Switches</t>
  </si>
  <si>
    <t>AT-x950-28XSQ-SY-NCES1</t>
  </si>
  <si>
    <t>Net.Cover Essential System - 1 year for AT-x950-28XSQ</t>
  </si>
  <si>
    <t>AT-x950-28XSQ-SY-NCES3</t>
  </si>
  <si>
    <t>Net.Cover Essential System - 3 year for AT-x950-28XSQ</t>
  </si>
  <si>
    <t>AT-x950-28XSQ-SY-NCES5</t>
  </si>
  <si>
    <t>Net.Cover Essential System - 5 year for AT-x950-28XSQ</t>
  </si>
  <si>
    <t>AT-x950-28XTQm-SY-NCES1</t>
  </si>
  <si>
    <t>Net.Cover Essential System - 1 year for AT-x950-28XTQm</t>
  </si>
  <si>
    <t>AT-x950-28XTQm-SY-NCES3</t>
  </si>
  <si>
    <t>Net.Cover Essential System - 3 year for AT-x950-28XTQm</t>
  </si>
  <si>
    <t>AT-x950-28XTQm-SY-NCES5</t>
  </si>
  <si>
    <t>Net.Cover Essential System - 5 year for AT-x950-28XTQm</t>
  </si>
  <si>
    <t>AT-x950-52XSQ-SY-NCES1</t>
  </si>
  <si>
    <t>Net.Cover Essential System - 1 year for AT-x950-52XSQ</t>
  </si>
  <si>
    <t>AT-x950-52XSQ-SY-NCES3</t>
  </si>
  <si>
    <t>Net.Cover Essential System - 3 year for AT-x950-52XSQ</t>
  </si>
  <si>
    <t>AT-x950-52XSQ-SY-NCES5</t>
  </si>
  <si>
    <t>Net.Cover Essential System - 5 year for AT-x950-52XSQ</t>
  </si>
  <si>
    <t>AT-x950-52XTQm-SY-NCES1</t>
  </si>
  <si>
    <t>Net.Cover Essential System - 1 year for AT-x950-52XTQm</t>
  </si>
  <si>
    <t>AT-x950-52XTQm-SY-NCES3</t>
  </si>
  <si>
    <t>Net.Cover Essential System - 3 year for AT-x950-52XTQm</t>
  </si>
  <si>
    <t>AT-x950-52XTQm-SY-NCES5</t>
  </si>
  <si>
    <t>Net.Cover Essential System - 5 year for AT-x950-52XTQm</t>
  </si>
  <si>
    <t>AT-x930-28GPX-SY-NCES1</t>
  </si>
  <si>
    <t>Net.Cover Essential System - 1 year for AT-x930-28GPX</t>
  </si>
  <si>
    <t>AT-x930-28GPX-SY-NCES3</t>
  </si>
  <si>
    <t>Net.Cover Essential System - 3 year for AT-x930-28GPX</t>
  </si>
  <si>
    <t>AT-x930-28GPX-SY-NCES5</t>
  </si>
  <si>
    <t>Net.Cover Essential System - 5 year for AT-x930-28GPX</t>
  </si>
  <si>
    <t>AT-x930-28GSTX-SY-NCES1</t>
  </si>
  <si>
    <t>Net.Cover Essential System - 1 year for AT-x930-28GSTX</t>
  </si>
  <si>
    <t>AT-x930-28GSTX-SY-NCES3</t>
  </si>
  <si>
    <t>Net.Cover Essential System - 3 year for AT-x930-28GSTX</t>
  </si>
  <si>
    <t>AT-x930-28GSTX-SY-NCES5</t>
  </si>
  <si>
    <t>Net.Cover Essential System - 5 year for AT-x930-28GSTX</t>
  </si>
  <si>
    <t>AT-x930-28GTX-SY-NCES1</t>
  </si>
  <si>
    <t>Net.Cover Essential System - 1 year for AT-x930-28GTX</t>
  </si>
  <si>
    <t>AT-x930-28GTX-SY-NCES3</t>
  </si>
  <si>
    <t>Net.Cover Essential System - 3 year for AT-x930-28GTX</t>
  </si>
  <si>
    <t>AT-x930-28GTX-SY-NCES5</t>
  </si>
  <si>
    <t>Net.Cover Essential System - 5 year for AT-x930-28GTX</t>
  </si>
  <si>
    <t>AT-x930-52GPX-SY-NCES1</t>
  </si>
  <si>
    <t>Net.Cover Essential System - 1 year for AT-x930-52GPX</t>
  </si>
  <si>
    <t>AT-x930-52GPX-SY-NCES3</t>
  </si>
  <si>
    <t>Net.Cover Essential System - 3 year for AT-x930-52GPX</t>
  </si>
  <si>
    <t>AT-x930-52GPX-SY-NCES5</t>
  </si>
  <si>
    <t>Net.Cover Essential System - 5 year for AT-x930-52GPX</t>
  </si>
  <si>
    <t>AT-x930-52GTX-SY-NCES1</t>
  </si>
  <si>
    <t>Net.Cover Essential System - 1 year for AT-x930-52GTX</t>
  </si>
  <si>
    <t>AT-x930-52GTX-SY-NCES3</t>
  </si>
  <si>
    <t>Net.Cover Essential System - 3 year for AT-x930-52GTX</t>
  </si>
  <si>
    <t>AT-x930-52GTX-SY-NCES5</t>
  </si>
  <si>
    <t>Net.Cover Essential System - 5 year for AT-x930-52GTX</t>
  </si>
  <si>
    <t>x540 Series - Stackable 10Gigabit Edge Switches</t>
  </si>
  <si>
    <t>AT-x540L-28XTm-NCES1</t>
  </si>
  <si>
    <t>Net.Cover Essential - 1 year for AT-x540L-28XTm</t>
  </si>
  <si>
    <t>AT-x540L-28XTm-NCES3</t>
  </si>
  <si>
    <t>Net.Cover Essential - 3 year for AT-x540L-28XTm</t>
  </si>
  <si>
    <t>AT-x540L-28XTm-NCES5</t>
  </si>
  <si>
    <t>Net.Cover Essential - 5 year for AT-x540L-28XTm</t>
  </si>
  <si>
    <t>x550 Series - Stackable 10Gigabit Edge Switches</t>
  </si>
  <si>
    <t>AT-x550-18XSPQm-NCES1</t>
  </si>
  <si>
    <t>Net.Cover Essential - 1 year for AT-x550-18XSPQm</t>
  </si>
  <si>
    <t>AT-x550-18XSPQm-NCES3</t>
  </si>
  <si>
    <t>Net.Cover Essential - 3 year for AT-x550-18XSPQm</t>
  </si>
  <si>
    <t>AT-x550-18XSPQm-NCES5</t>
  </si>
  <si>
    <t>Net.Cover Essential - 5 year for AT-x550-18XSPQm</t>
  </si>
  <si>
    <t>AT-x550-18XTQ-NCES1</t>
  </si>
  <si>
    <t>Net.Cover Essential - 1 year for AT-x550-18XTQ</t>
  </si>
  <si>
    <t>AT-x550-18XTQ-NCES3</t>
  </si>
  <si>
    <t>Net.Cover Essential - 3 year for AT-x550-18XTQ</t>
  </si>
  <si>
    <t>AT-x550-18XTQ-NCES5</t>
  </si>
  <si>
    <t>Net.Cover Essential - 5 year for AT-x550-18XTQ</t>
  </si>
  <si>
    <t>x530 Series - Stackable Gigabit Edge Switches with 10G Uplink</t>
  </si>
  <si>
    <t>AT-x530-10GHXm-NCES1</t>
  </si>
  <si>
    <t>Net.Cover Essential - 1 year for AT-x530-10GHXm</t>
  </si>
  <si>
    <t>AT-x530-10GHXm-NCES3</t>
  </si>
  <si>
    <t>Net.Cover Essential - 3 year for AT-x530-10GHXm</t>
  </si>
  <si>
    <t>AT-x530-10GHXm-NCES5</t>
  </si>
  <si>
    <t>Net.Cover Essential - 5 year for AT-x530-10GHXm</t>
  </si>
  <si>
    <t>AT-x530-18GHXm-NCES1</t>
  </si>
  <si>
    <t>Net.Cover Essential - 1 year for AT-x530-18GHXm</t>
  </si>
  <si>
    <t>AT-x530-18GHXm-NCES3</t>
  </si>
  <si>
    <t>Net.Cover Essential - 3 year for AT-x530-18GHXm</t>
  </si>
  <si>
    <t>AT-x530-18GHXm-NCES5</t>
  </si>
  <si>
    <t>Net.Cover Essential - 5 year for AT-x530-18GHXm</t>
  </si>
  <si>
    <t>AT-x530-28GPXm-NCES1</t>
  </si>
  <si>
    <t>Net.Cover Essential - 1 year for AT-x530-28GPXm</t>
  </si>
  <si>
    <t>AT-x530-28GPXm-NCES3</t>
  </si>
  <si>
    <t>Net.Cover Essential - 3 year for AT-x530-28GPXm</t>
  </si>
  <si>
    <t>AT-x530-28GPXm-NCES5</t>
  </si>
  <si>
    <t>Net.Cover Essential - 5 year for AT-x530-28GPXm</t>
  </si>
  <si>
    <t>AT-x530-28GSX-NCES1</t>
  </si>
  <si>
    <t>Net.Cover Essential - 1 year for AT-x530-28GSX</t>
  </si>
  <si>
    <t>AT-x530-28GSX-NCES3</t>
  </si>
  <si>
    <t>Net.Cover Essential - 3 year for AT-x530-28GSX</t>
  </si>
  <si>
    <t>AT-x530-28GSX-NCES5</t>
  </si>
  <si>
    <t>Net.Cover Essential - 5 year for AT-x530-28GSX</t>
  </si>
  <si>
    <t>AT-x530-28GTXm-NCES1</t>
  </si>
  <si>
    <t>Net.Cover Essential - 1 year for AT-x530-28GTXm</t>
  </si>
  <si>
    <t>AT-x530-28GTXm-NCES3</t>
  </si>
  <si>
    <t>Net.Cover Essential - 3 year for AT-x530-28GTXm</t>
  </si>
  <si>
    <t>AT-x530-28GTXm-NCES5</t>
  </si>
  <si>
    <t>Net.Cover Essential - 5 year for AT-x530-28GTXm</t>
  </si>
  <si>
    <t>AT-x530-52GPXm-NCES1</t>
  </si>
  <si>
    <t>Net.Cover Essential - 1 year for AT-x530-52GPXm</t>
  </si>
  <si>
    <t>AT-x530-52GPXm-NCES3</t>
  </si>
  <si>
    <t>Net.Cover Essential - 3 year for AT-x530-52GPXm</t>
  </si>
  <si>
    <t>AT-x530-52GPXm-NCES5</t>
  </si>
  <si>
    <t>Net.Cover Essential - 5 year for AT-x530-52GPXm</t>
  </si>
  <si>
    <t>AT-x530-52GTXm-NCES1</t>
  </si>
  <si>
    <t>Net.Cover Essential - 1 year for AT-x530-52GTXm</t>
  </si>
  <si>
    <t>AT-x530-52GTXm-NCES3</t>
  </si>
  <si>
    <t>Net.Cover Essential - 3 year for AT-x530-52GTXm</t>
  </si>
  <si>
    <t>AT-x530-52GTXm-NCES5</t>
  </si>
  <si>
    <t>Net.Cover Essential - 5 year for AT-x530-52GTXm</t>
  </si>
  <si>
    <t>AT-x530DP-28GHXm-SY-NCES1</t>
  </si>
  <si>
    <t>Net.Cover Essential System - 1 year for AT-x530DP-28GHXm</t>
  </si>
  <si>
    <t>AT-x530DP-28GHXm-SY-NCES3</t>
  </si>
  <si>
    <t>Net.Cover Essential System - 3 year for AT-x530DP-28GHXm</t>
  </si>
  <si>
    <t>AT-x530DP-28GHXm-SY-NCES5</t>
  </si>
  <si>
    <t>Net.Cover Essential System - 5 year for AT-x530DP-28GHXm</t>
  </si>
  <si>
    <t>AT-x530DP-52GHXm-SY-NCES1</t>
  </si>
  <si>
    <t>Net.Cover Essential System - 1 year for AT-x530DP-52GHXm</t>
  </si>
  <si>
    <t>AT-x530DP-52GHXm-SY-NCES3</t>
  </si>
  <si>
    <t>Net.Cover Essential System - 3 year for AT-x530DP-52GHXm</t>
  </si>
  <si>
    <t>AT-x530DP-52GHXm-SY-NCES5</t>
  </si>
  <si>
    <t>Net.Cover Essential System - 5 year for AT-x530DP-52GHXm</t>
  </si>
  <si>
    <t>AT-x530L-10GHXm-NCES1</t>
  </si>
  <si>
    <t>Net.Cover Essential - 1 year for AT-x530L-10GHXm</t>
  </si>
  <si>
    <t>AT-x530L-10GHXm-NCES3</t>
  </si>
  <si>
    <t>Net.Cover Essential - 3 year for AT-x530L-10GHXm</t>
  </si>
  <si>
    <t>AT-x530L-10GHXm-NCES5</t>
  </si>
  <si>
    <t>Net.Cover Essential - 5 year for AT-x530L-10GHXm</t>
  </si>
  <si>
    <t>AT-x530L-18GHXm-NCES1</t>
  </si>
  <si>
    <t>Net.Cover Essential - 1 year for AT-x530L-18GHXm</t>
  </si>
  <si>
    <t>AT-x530L-18GHXm-NCES3</t>
  </si>
  <si>
    <t>Net.Cover Essential - 3 year for AT-x530L-18GHXm</t>
  </si>
  <si>
    <t>AT-x530L-18GHXm-NCES5</t>
  </si>
  <si>
    <t>Net.Cover Essential - 5 year for AT-x530L-18GHXm</t>
  </si>
  <si>
    <t>AT-x530L-28GPX-NCES1</t>
  </si>
  <si>
    <t>Net.Cover Essential - 1 year for AT-x530L-28GPX</t>
  </si>
  <si>
    <t>AT-x530L-28GPX-NCES3</t>
  </si>
  <si>
    <t>Net.Cover Essential - 3 year for AT-x530L-28GPX</t>
  </si>
  <si>
    <t>AT-x530L-28GPX-NCES5</t>
  </si>
  <si>
    <t>Net.Cover Essential - 5 year for AT-x530L-28GPX</t>
  </si>
  <si>
    <t>AT-x530L-28GTX-NCES1</t>
  </si>
  <si>
    <t>Net.Cover Essential - 1 year for AT-x530L-28GTX</t>
  </si>
  <si>
    <t>AT-x530L-28GTX-NCES3</t>
  </si>
  <si>
    <t>Net.Cover Essential - 3 year for AT-x530L-28GTX</t>
  </si>
  <si>
    <t>AT-x530L-28GTX-NCES5</t>
  </si>
  <si>
    <t>Net.Cover Essential - 5 year for AT-x530L-28GTX</t>
  </si>
  <si>
    <t>AT-x530L-52GPX-NCES1</t>
  </si>
  <si>
    <t>Net.Cover Essential - 1 year for AT-x530L-52GPX</t>
  </si>
  <si>
    <t>AT-x530L-52GPX-NCES3</t>
  </si>
  <si>
    <t>Net.Cover Essential - 3 year for AT-x530L-52GPX</t>
  </si>
  <si>
    <t>AT-x530L-52GPX-NCES5</t>
  </si>
  <si>
    <t>Net.Cover Essential - 5 year for AT-x530L-52GPX</t>
  </si>
  <si>
    <t>AT-x530L-52GTX-NCES1</t>
  </si>
  <si>
    <t>Net.Cover Essential - 1 year for AT-x530L-52GTX</t>
  </si>
  <si>
    <t>AT-x530L-52GTX-NCES3</t>
  </si>
  <si>
    <t>Net.Cover Essential - 3 year for AT-x530L-52GTX</t>
  </si>
  <si>
    <t>AT-x530L-52GTX-NCES5</t>
  </si>
  <si>
    <t>Net.Cover Essential - 5 year for AT-x530L-52GTX</t>
  </si>
  <si>
    <t>AT-x510-28GSX-NCES1</t>
  </si>
  <si>
    <t>Net.Cover Essential - 1 year for AT-x510-28GSX</t>
  </si>
  <si>
    <t>AT-x510-28GSX-NCES3</t>
  </si>
  <si>
    <t>Net.Cover Essential - 3 year for AT-x510-28GSX</t>
  </si>
  <si>
    <t>AT-x510-28GSX-NCES5</t>
  </si>
  <si>
    <t>Net.Cover Essential - 5 year for AT-x510-28GSX</t>
  </si>
  <si>
    <t>x320 Series - Gigabit Layer 3 PoE++/PoE Pass-Through Switches</t>
  </si>
  <si>
    <t>AT-PWR300-NCES1</t>
  </si>
  <si>
    <t>Net.Cover Essential - 1 year for AT-PWR300</t>
  </si>
  <si>
    <t>AT-PWR300-NCES3</t>
  </si>
  <si>
    <t>Net.Cover Essential - 3 year for AT-PWR300</t>
  </si>
  <si>
    <t>AT-PWR300-NCES5</t>
  </si>
  <si>
    <t>Net.Cover Essential - 5 year for AT-PWR300</t>
  </si>
  <si>
    <t>AT-x320-10GH-NCES1</t>
  </si>
  <si>
    <t>Net.Cover Essential - 1 year for AT-x320-10GH</t>
  </si>
  <si>
    <t>AT-x320-10GH-NCES3</t>
  </si>
  <si>
    <t>Net.Cover Essential - 3 year for AT-x320-10GH</t>
  </si>
  <si>
    <t>AT-x320-10GH-NCES5</t>
  </si>
  <si>
    <t>Net.Cover Essential - 5 year for AT-x320-10GH</t>
  </si>
  <si>
    <t>AT-x320-11GPT-NCES1</t>
  </si>
  <si>
    <t>Net.Cover Essential - 1 year for AT-x320-11GPT</t>
  </si>
  <si>
    <t>AT-x320-11GPT-NCES3</t>
  </si>
  <si>
    <t>Net.Cover Essential - 3 year for AT-x320-11GPT</t>
  </si>
  <si>
    <t>AT-x320-11GPT-NCES5</t>
  </si>
  <si>
    <t>Net.Cover Essential - 5 year for AT-x320-11GPT</t>
  </si>
  <si>
    <t>AT-x220-28GS-NCES1</t>
  </si>
  <si>
    <t>Net.Cover Essential - 1 year for AT-x220-28GS</t>
  </si>
  <si>
    <t>AT-x220-28GS-NCES3</t>
  </si>
  <si>
    <t>Net.Cover Essential - 3 year for AT-x220-28GS</t>
  </si>
  <si>
    <t>AT-x220-28GS-NCES5</t>
  </si>
  <si>
    <t>Net.Cover Essential - 5 year for AT-x220-28GS</t>
  </si>
  <si>
    <t>AT-x220-52GP-NCES1</t>
  </si>
  <si>
    <t>Net.Cover Essential - 1 year for AT-x220-52GP</t>
  </si>
  <si>
    <t>AT-x220-52GP-NCES3</t>
  </si>
  <si>
    <t>Net.Cover Essential - 3 year for AT-x220-52GP</t>
  </si>
  <si>
    <t>AT-x220-52GP-NCES5</t>
  </si>
  <si>
    <t>Net.Cover Essential - 5 year for AT-x220-52GP</t>
  </si>
  <si>
    <t>AT-x220-52GT-NCES1</t>
  </si>
  <si>
    <t>Net.Cover Essential - 1 year for AT-x220-52GT</t>
  </si>
  <si>
    <t>AT-x220-52GT-NCES3</t>
  </si>
  <si>
    <t>Net.Cover Essential - 3 year for AT-x220-52GT</t>
  </si>
  <si>
    <t>AT-x220-52GT-NCES5</t>
  </si>
  <si>
    <t>Net.Cover Essential - 5 year for AT-x220-52GT</t>
  </si>
  <si>
    <t>AT-x230-10GP-NCES1</t>
  </si>
  <si>
    <t>Net.Cover Essential - 1 year for AT-x230-10GP</t>
  </si>
  <si>
    <t>AT-x230-10GP-NCES3</t>
  </si>
  <si>
    <t>Net.Cover Essential - 3 year for AT-x230-10GP</t>
  </si>
  <si>
    <t>AT-x230-10GP-NCES5</t>
  </si>
  <si>
    <t>Net.Cover Essential - 5 year for AT-x230-10GP</t>
  </si>
  <si>
    <t>AT-x230-10GT-NCES1</t>
  </si>
  <si>
    <t>Net.Cover Essential - 1 year for AT-x230-10GT</t>
  </si>
  <si>
    <t>AT-x230-10GT-NCES3</t>
  </si>
  <si>
    <t>Net.Cover Essential - 3 year for AT-x230-10GT</t>
  </si>
  <si>
    <t>AT-x230-10GT-NCES5</t>
  </si>
  <si>
    <t>Net.Cover Essential - 5 year for AT-x230-10GT</t>
  </si>
  <si>
    <t>AT-x230-18GP-NCES1</t>
  </si>
  <si>
    <t>Net.Cover Essential - 1 year for AT-x230-18GP</t>
  </si>
  <si>
    <t>AT-x230-18GP-NCES3</t>
  </si>
  <si>
    <t>Net.Cover Essential - 3 year for AT-x230-18GP</t>
  </si>
  <si>
    <t>AT-x230-18GP-NCES5</t>
  </si>
  <si>
    <t>Net.Cover Essential - 5 year for AT-x230-18GP</t>
  </si>
  <si>
    <t>AT-x230-18GT-NCES1</t>
  </si>
  <si>
    <t>Net.Cover Essential - 1 year for AT-x230-18GT</t>
  </si>
  <si>
    <t>AT-x230-18GT-NCES3</t>
  </si>
  <si>
    <t>Net.Cover Essential - 3 year for AT-x230-18GT</t>
  </si>
  <si>
    <t>AT-x230-18GT-NCES5</t>
  </si>
  <si>
    <t>Net.Cover Essential - 5 year for AT-x230-18GT</t>
  </si>
  <si>
    <t>AT-x230-28GP-NCES1</t>
  </si>
  <si>
    <t>Net.Cover Essential - 1 year for AT-x230-28GP</t>
  </si>
  <si>
    <t>AT-x230-28GP-NCES3</t>
  </si>
  <si>
    <t>Net.Cover Essential - 3 year for AT-x230-28GP</t>
  </si>
  <si>
    <t>AT-x230-28GP-NCES5</t>
  </si>
  <si>
    <t>Net.Cover Essential - 5 year for AT-x230-28GP</t>
  </si>
  <si>
    <t>AT-x230-28GT-NCES1</t>
  </si>
  <si>
    <t>Net.Cover Essential - 1 year for AT-x230-28GT</t>
  </si>
  <si>
    <t>AT-x230-28GT-NCES3</t>
  </si>
  <si>
    <t>Net.Cover Essential - 3 year for AT-x230-28GT</t>
  </si>
  <si>
    <t>AT-x230-28GT-NCES5</t>
  </si>
  <si>
    <t>Net.Cover Essential - 5 year for AT-x230-28GT</t>
  </si>
  <si>
    <t>AT-x230L-17GT-NCES1</t>
  </si>
  <si>
    <t>Net.Cover Essential - 1 year for AT-x230L-17GT</t>
  </si>
  <si>
    <t>AT-x230L-17GT-NCES3</t>
  </si>
  <si>
    <t>Net.Cover Essential - 3 year for AT-x230L-17GT</t>
  </si>
  <si>
    <t>AT-x230L-17GT-NCES5</t>
  </si>
  <si>
    <t>Net.Cover Essential - 5 year for AT-x230L-17GT</t>
  </si>
  <si>
    <t>AT-x230L-26GT-NCES1</t>
  </si>
  <si>
    <t>Net.Cover Essential - 1 year for AT-x230L-26GT</t>
  </si>
  <si>
    <t>AT-x230L-26GT-NCES3</t>
  </si>
  <si>
    <t>Net.Cover Essential - 3 year for AT-x230L-26GT</t>
  </si>
  <si>
    <t>AT-x230L-26GT-NCES5</t>
  </si>
  <si>
    <t>Net.Cover Essential - 5 year for AT-x230L-26GT</t>
  </si>
  <si>
    <t>AT-x240-10GHXm-NCES1</t>
  </si>
  <si>
    <t>Net.Cover Essential - 1 year for AT-x240-10GHXm</t>
  </si>
  <si>
    <t>AT-x240-10GHXm-NCES3</t>
  </si>
  <si>
    <t>Net.Cover Essential - 3 year for AT-x240-10GHXm</t>
  </si>
  <si>
    <t>AT-x240-10GHXm-NCES5</t>
  </si>
  <si>
    <t>Net.Cover Essential - 5 year for AT-x240-10GHXm</t>
  </si>
  <si>
    <t>AT-x240-10GTXm-NCES1</t>
  </si>
  <si>
    <t>Net.Cover Essential - 1 year for AT-x240-10GTXm</t>
  </si>
  <si>
    <t>AT-x240-10GTXm-NCES3</t>
  </si>
  <si>
    <t>Net.Cover Essential - 3 year for AT-x240-10GTXm</t>
  </si>
  <si>
    <t>AT-x240-10GTXm-NCES5</t>
  </si>
  <si>
    <t>Net.Cover Essential - 5 year for AT-x240-10GTXm</t>
  </si>
  <si>
    <t>AT-x240-26GHXm-NCES1</t>
  </si>
  <si>
    <t>Net.Cover Essential - 1 year for AT-x240-26GHXm</t>
  </si>
  <si>
    <t>AT-x240-26GHXm-NCES3</t>
  </si>
  <si>
    <t>Net.Cover Essential - 3 year for AT-x240-26GHXm</t>
  </si>
  <si>
    <t>AT-x240-26GHXm-NCES5</t>
  </si>
  <si>
    <t>Net.Cover Essential - 5 year for AT-x240-26GHXm</t>
  </si>
  <si>
    <t>AT-x240-26GTXm-NCES1</t>
  </si>
  <si>
    <t>Net.Cover Essential - 1 year for AT-x240-26GTXm</t>
  </si>
  <si>
    <t>AT-x240-26GTXm-NCES3</t>
  </si>
  <si>
    <t>Net.Cover Essential - 3 year for AT-x240-26GTXm</t>
  </si>
  <si>
    <t>AT-x240-26GTXm-NCES5</t>
  </si>
  <si>
    <t>Net.Cover Essential - 5 year for AT-x240-26GTXm</t>
  </si>
  <si>
    <t>AT-x250-10XTm-NCES1</t>
  </si>
  <si>
    <t>Net.Cover Essential - 1 year for AT-x250-10XTm</t>
  </si>
  <si>
    <t>AT-x250-10XTm-NCES3</t>
  </si>
  <si>
    <t>Net.Cover Essential - 3 year for AT-x250-10XTm</t>
  </si>
  <si>
    <t>AT-x250-10XTm-NCES5</t>
  </si>
  <si>
    <t>Net.Cover Essential - 5 year for AT-x250-10XTm</t>
  </si>
  <si>
    <t>AT-x250-18XS-NCES1</t>
  </si>
  <si>
    <t>Net.Cover Essential - 1 year for AT-x250-18XS</t>
  </si>
  <si>
    <t>AT-x250-18XS-NCES3</t>
  </si>
  <si>
    <t>Net.Cover Essential - 3 year for AT-x250-18XS</t>
  </si>
  <si>
    <t>AT-x250-18XS-NCES5</t>
  </si>
  <si>
    <t>Net.Cover Essential - 5 year for AT-x250-18XS</t>
  </si>
  <si>
    <t>AT-x250-18XTm-NCES1</t>
  </si>
  <si>
    <t>Net.Cover Essential - 1 year for AT-x250-18XTm</t>
  </si>
  <si>
    <t>AT-x250-18XTm-NCES3</t>
  </si>
  <si>
    <t>Net.Cover Essential - 3 year for AT-x250-18XTm</t>
  </si>
  <si>
    <t>AT-x250-18XTm-NCES5</t>
  </si>
  <si>
    <t>Net.Cover Essential - 5 year for AT-x250-18XTm</t>
  </si>
  <si>
    <t>AT-x250-28XS-NCES1</t>
  </si>
  <si>
    <t>Net.Cover Essential - 1 year for AT-x250-28XS</t>
  </si>
  <si>
    <t>AT-x250-28XS-NCES3</t>
  </si>
  <si>
    <t>Net.Cover Essential - 3 year for AT-x250-28XS</t>
  </si>
  <si>
    <t>AT-x250-28XS-NCES5</t>
  </si>
  <si>
    <t>Net.Cover Essential - 5 year for AT-x250-28XS</t>
  </si>
  <si>
    <t>AT-x250-28XTm-NCES1</t>
  </si>
  <si>
    <t>Net.Cover Essential - 1 year for AT-x250-28XTm</t>
  </si>
  <si>
    <t>AT-x250-28XTm-NCES3</t>
  </si>
  <si>
    <t>Net.Cover Essential - 3 year for AT-x250-28XTm</t>
  </si>
  <si>
    <t>AT-x250-28XTm-NCES5</t>
  </si>
  <si>
    <t>Net.Cover Essential - 5 year for AT-x250-28XTm</t>
  </si>
  <si>
    <t>AT-XS916MXS-NCES1</t>
  </si>
  <si>
    <t>Net.Cover Essential - 1 year for AT-XS916MXS</t>
  </si>
  <si>
    <t>AT-XS916MXS-NCES3</t>
  </si>
  <si>
    <t>Net.Cover Essential - 3 year for AT-XS916MXS</t>
  </si>
  <si>
    <t>AT-XS916MXS-NCES5</t>
  </si>
  <si>
    <t>Net.Cover Essential - 5 year for AT-XS916MXS</t>
  </si>
  <si>
    <t>AT-XS916MXT-NCES1</t>
  </si>
  <si>
    <t>Net.Cover Essential - 1 year for AT-XS916MXT</t>
  </si>
  <si>
    <t>AT-XS916MXT-NCES3</t>
  </si>
  <si>
    <t>Net.Cover Essential - 3 year for AT-XS916MXT</t>
  </si>
  <si>
    <t>AT-XS916MXT-NCES5</t>
  </si>
  <si>
    <t>Net.Cover Essential - 5 year for AT-XS916MXT</t>
  </si>
  <si>
    <t>AT-GS970M/28-NCES1</t>
  </si>
  <si>
    <t>Net.Cover Essential - 1 year for AT-GS970M/28</t>
  </si>
  <si>
    <t>AT-GS970M/28-NCES3</t>
  </si>
  <si>
    <t>Net.Cover Essential - 3 year for AT-GS970M/28</t>
  </si>
  <si>
    <t>AT-GS970M/28-NCES5</t>
  </si>
  <si>
    <t>Net.Cover Essential - 5 year for AT-GS970M/28</t>
  </si>
  <si>
    <t>AT-GS970M/28PS-NCES1</t>
  </si>
  <si>
    <t>Net.Cover Essential - 1 year for AT-GS970M/28PS</t>
  </si>
  <si>
    <t>AT-GS970M/28PS-NCES3</t>
  </si>
  <si>
    <t>Net.Cover Essential - 3 year for AT-GS970M/28PS</t>
  </si>
  <si>
    <t>AT-GS970M/28PS-NCES5</t>
  </si>
  <si>
    <t>Net.Cover Essential - 5 year for AT-GS970M/28PS</t>
  </si>
  <si>
    <t>CentreCOM® GS980M Series - Basic L3 - Gigabit Ethernet Switches</t>
  </si>
  <si>
    <t>AT-GS980M/52PS-NCES1</t>
  </si>
  <si>
    <t>Net.Cover Essential - 1 year for AT-GS980M/52PS</t>
  </si>
  <si>
    <t>AT-GS980M/52PS-NCES3</t>
  </si>
  <si>
    <t>Net.Cover Essential - 3 year for AT-GS980M/52PS</t>
  </si>
  <si>
    <t>AT-GS980M/52PS-NCES5</t>
  </si>
  <si>
    <t>Net.Cover Essential - 5 year for AT-GS980M/52PS</t>
  </si>
  <si>
    <t>CentreCOM® FS980M Series - Basic L3 - Fast Ethernet Managed Access Switches</t>
  </si>
  <si>
    <t>AT-IE220-10GHX-NCES1</t>
  </si>
  <si>
    <t>Net.Cover Essential - 1 year for AT-IE220-10GHX</t>
  </si>
  <si>
    <t>AT-IE220-10GHX-NCES3</t>
  </si>
  <si>
    <t>Net.Cover Essential - 3 year for AT-IE220-10GHX</t>
  </si>
  <si>
    <t>AT-IE220-10GHX-NCES5</t>
  </si>
  <si>
    <t>Net.Cover Essential - 5 year for AT-IE220-10GHX</t>
  </si>
  <si>
    <t>AT-IE220-6GHX-NCES1</t>
  </si>
  <si>
    <t>Net.Cover Essential - 1 year for AT-IE220-6GHX</t>
  </si>
  <si>
    <t>AT-IE220-6GHX-NCES3</t>
  </si>
  <si>
    <t>Net.Cover Essential - 3 year for AT-IE220-6GHX</t>
  </si>
  <si>
    <t>AT-IE220-6GHX-NCES5</t>
  </si>
  <si>
    <t>Net.Cover Essential - 5 year for AT-IE220-6GHX</t>
  </si>
  <si>
    <t>AT-IE340-12GP-80-NCES1</t>
  </si>
  <si>
    <t>Net.Cover Essential - 1 year for AT-IE340-12GP-80</t>
  </si>
  <si>
    <t>AT-IE340-12GP-80-NCES3</t>
  </si>
  <si>
    <t>Net.Cover Essential - 3 year for AT-IE340-12GP-80</t>
  </si>
  <si>
    <t>AT-IE340-12GP-80-NCES5</t>
  </si>
  <si>
    <t>Net.Cover Essential - 5 year for AT-IE340-12GP-80</t>
  </si>
  <si>
    <t>AT-IE340-12GT-80-NCES1</t>
  </si>
  <si>
    <t>Net.Cover Essential - 1 year for AT-IE340-12GT-80</t>
  </si>
  <si>
    <t>AT-IE340-12GT-80-NCES3</t>
  </si>
  <si>
    <t>Net.Cover Essential - 3 year for AT-IE340-12GT-80</t>
  </si>
  <si>
    <t>AT-IE340-12GT-80-NCES5</t>
  </si>
  <si>
    <t>Net.Cover Essential - 5 year for AT-IE340-12GT-80</t>
  </si>
  <si>
    <t>AT-IE340-20GP-80-NCES1</t>
  </si>
  <si>
    <t>Net.Cover Essential - 1 year for AT-IE340-20GP-80</t>
  </si>
  <si>
    <t>AT-IE340-20GP-80-NCES3</t>
  </si>
  <si>
    <t>Net.Cover Essential - 3 year for AT-IE340-20GP-80</t>
  </si>
  <si>
    <t>AT-IE340-20GP-80-NCES5</t>
  </si>
  <si>
    <t>Net.Cover Essential - 5 year for AT-IE340-20GP-80</t>
  </si>
  <si>
    <t>AT-IE340L-18GP-80-NCES1</t>
  </si>
  <si>
    <t>Net.Cover Essential - 1 year for AT-IE340L-18GP-80</t>
  </si>
  <si>
    <t>AT-IE340L-18GP-80-NCES3</t>
  </si>
  <si>
    <t>Net.Cover Essential - 3 year for AT-IE340L-18GP-80</t>
  </si>
  <si>
    <t>AT-IE340L-18GP-80-NCES5</t>
  </si>
  <si>
    <t>Net.Cover Essential - 5 year for AT-IE340L-18GP-80</t>
  </si>
  <si>
    <t>AT-IE510-28GSX-80-NCES1</t>
  </si>
  <si>
    <t>Net.Cover Essential - 1 year for AT-IE510-28GSX-80</t>
  </si>
  <si>
    <t>AT-IE510-28GSX-80-NCES3</t>
  </si>
  <si>
    <t>Net.Cover Essential - 3 year for AT-IE510-28GSX-80</t>
  </si>
  <si>
    <t>AT-IE510-28GSX-80-NCES5</t>
  </si>
  <si>
    <t>Net.Cover Essential - 5 year for AT-IE510-28GSX-80</t>
  </si>
  <si>
    <t>IA Series - Layer 2 Fast Ethernet Industrial Switches</t>
  </si>
  <si>
    <t>AT-IS130-6GP-80-NCES1</t>
  </si>
  <si>
    <t>Net.Cover Essential - 1 year for AT-IS130-6GP-80</t>
  </si>
  <si>
    <t>AT-IS130-6GP-80-NCES3</t>
  </si>
  <si>
    <t>Net.Cover Essential - 3 year for AT-IS130-6GP-80</t>
  </si>
  <si>
    <t>AT-IS130-6GP-80-NCES5</t>
  </si>
  <si>
    <t>Net.Cover Essential - 5 year for AT-IS130-6GP-80</t>
  </si>
  <si>
    <t>DIN Rail Mount Industrial Power Supplies</t>
  </si>
  <si>
    <t>AT-DRB15-24-1-NCES1</t>
  </si>
  <si>
    <t>Net.Cover Essential - 1 year for AT-DRB15-24-1</t>
  </si>
  <si>
    <t>AT-DRB15-24-1-NCES3</t>
  </si>
  <si>
    <t>Net.Cover Essential - 3 year for AT-DRB15-24-1</t>
  </si>
  <si>
    <t>AT-DRB50-48-1-NCES1</t>
  </si>
  <si>
    <t>Net.Cover Essential - 1 year for AT-DRB50-48-1</t>
  </si>
  <si>
    <t>AT-DRB50-48-1-NCES3</t>
  </si>
  <si>
    <t>Net.Cover Essential - 3 year for AT-DRB50-48-1</t>
  </si>
  <si>
    <t>AT-IE048-240-NCES1</t>
  </si>
  <si>
    <t>Net.Cover Essential - 1 year for AT-IE048-240</t>
  </si>
  <si>
    <t>AT-IE048-240-NCES3</t>
  </si>
  <si>
    <t>Net.Cover Essential - 3 year for AT-IE048-240</t>
  </si>
  <si>
    <t>AT-IE048-240-NCES5</t>
  </si>
  <si>
    <t>Net.Cover Essential - 5 year for AT-IE048-240</t>
  </si>
  <si>
    <t>AT-IE048-480-NCES1</t>
  </si>
  <si>
    <t>Net.Cover Essential - 1 year for AT-IE048-480</t>
  </si>
  <si>
    <t>AT-IE048-480-NCES3</t>
  </si>
  <si>
    <t>Net.Cover Essential - 3 year for AT-IE048-480</t>
  </si>
  <si>
    <t>AT-IE048-480-NCES5</t>
  </si>
  <si>
    <t>Net.Cover Essential - 5 year for AT-IE048-480</t>
  </si>
  <si>
    <t>AT-SDR120-48-NCES1</t>
  </si>
  <si>
    <t>Net.Cover Essential - 1 year for AT-SDR120-48</t>
  </si>
  <si>
    <t>AT-SDR120-48-NCES3</t>
  </si>
  <si>
    <t>Net.Cover Essential - 3 year for AT-SDR120-48</t>
  </si>
  <si>
    <t>AT-SDR240-48-NCES1</t>
  </si>
  <si>
    <t>Net.Cover Essential - 1 year for AT-SDR240-48</t>
  </si>
  <si>
    <t>AT-SDR240-48-NCES3</t>
  </si>
  <si>
    <t>Net.Cover Essential - 3 year for AT-SDR240-48</t>
  </si>
  <si>
    <t>AT-SDR480-48-NCES1</t>
  </si>
  <si>
    <t>Net.Cover Essential - 1 year for AT-SDR480-48</t>
  </si>
  <si>
    <t>AT-SDR480-48-NCES3</t>
  </si>
  <si>
    <t>Net.Cover Essential - 3 year for AT-SDR480-48</t>
  </si>
  <si>
    <t>GS980EM Series- Gigabit Layer 3 Lite PoE++/PoE Pass-through Switches</t>
  </si>
  <si>
    <t>AT-GS980EM/10H-NCES1</t>
  </si>
  <si>
    <t>Net.Cover Essential - 1 year for AT-GS980EM/10H</t>
  </si>
  <si>
    <t>AT-GS980EM/10H-NCES3</t>
  </si>
  <si>
    <t>Net.Cover Essential - 3 year for AT-GS980EM/10H</t>
  </si>
  <si>
    <t>AT-GS980EM/10H-NCES5</t>
  </si>
  <si>
    <t>Net.Cover Essential - 5 year for AT-GS980EM/10H</t>
  </si>
  <si>
    <t>AT-GS980EM/11PT-NCES1</t>
  </si>
  <si>
    <t>Net.Cover Essential - 1 year for AT-GS980EM/11PT</t>
  </si>
  <si>
    <t>AT-GS980EM/11PT-NCES3</t>
  </si>
  <si>
    <t>Net.Cover Essential - 3 year for AT-GS980EM/11PT</t>
  </si>
  <si>
    <t>AT-GS980EM/11PT-NCES5</t>
  </si>
  <si>
    <t>Net.Cover Essential - 5 year for AT-GS980EM/11PT</t>
  </si>
  <si>
    <t>100G QSFP Pluggable Optical Modules</t>
  </si>
  <si>
    <t>AT-QSFP28LR4-NCES1</t>
  </si>
  <si>
    <t>Net.Cover Essential - 1 year for AT-QSFP28LR4</t>
  </si>
  <si>
    <t>AT-QSFP28LR4-NCES3</t>
  </si>
  <si>
    <t>Net.Cover Essential - 3 year for AT-QSFP28LR4</t>
  </si>
  <si>
    <t>AT-QSFP28LR4-NCES5</t>
  </si>
  <si>
    <t>Net.Cover Essential - 5 year for AT-QSFP28LR4</t>
  </si>
  <si>
    <t>AT-QSFP28SR4-NCES1</t>
  </si>
  <si>
    <t>Net.Cover Essential - 1 year for AT-QSFP28SR4</t>
  </si>
  <si>
    <t>AT-QSFP28SR4-NCES3</t>
  </si>
  <si>
    <t>Net.Cover Essential - 3 year for AT-QSFP28SR4</t>
  </si>
  <si>
    <t>AT-QSFP28SR4-NCES5</t>
  </si>
  <si>
    <t>Net.Cover Essential - 5 year for AT-QSFP28SR4</t>
  </si>
  <si>
    <t>AT-QSFPLR4-NCES1</t>
  </si>
  <si>
    <t>Net.Cover Essential - 1 year for AT-QSFPLR4</t>
  </si>
  <si>
    <t>AT-QSFPLR4-NCES3</t>
  </si>
  <si>
    <t>Net.Cover Essential - 3 year for AT-QSFPLR4</t>
  </si>
  <si>
    <t>AT-QSFPLR4-NCES5</t>
  </si>
  <si>
    <t>Net.Cover Essential - 5 year for AT-QSFPLR4</t>
  </si>
  <si>
    <t>AT-QSFPSR4 v2-NCES1</t>
  </si>
  <si>
    <t>Net.Cover Essential - 1 year for AT-QSFPSR4 v2</t>
  </si>
  <si>
    <t>AT-QSFPSR4 v2-NCES3</t>
  </si>
  <si>
    <t>Net.Cover Essential - 3 year for AT-QSFPSR4 v2</t>
  </si>
  <si>
    <t>AT-QSFPSR4 v2-NCES5</t>
  </si>
  <si>
    <t>Net.Cover Essential - 5 year for AT-QSFPSR4 v2</t>
  </si>
  <si>
    <t>AT-AR3050S-NCES1</t>
  </si>
  <si>
    <t>Net.Cover Essential - 1 year for AT-AR3050S</t>
  </si>
  <si>
    <t>AT-AR3050S-NCES3</t>
  </si>
  <si>
    <t>Net.Cover Essential - 3 year for AT-AR3050S</t>
  </si>
  <si>
    <t>AT-AR3050S-NCES5</t>
  </si>
  <si>
    <t>Net.Cover Essential - 5 year for AT-AR3050S</t>
  </si>
  <si>
    <t>AT-AR4050S-NCES1</t>
  </si>
  <si>
    <t>Net.Cover Essential - 1 year for AT-AR4050S</t>
  </si>
  <si>
    <t>AT-AR4050S-NCES3</t>
  </si>
  <si>
    <t>Net.Cover Essential - 3 year for AT-AR4050S</t>
  </si>
  <si>
    <t>AT-AR4050S-NCES5</t>
  </si>
  <si>
    <t>Net.Cover Essential - 5 year for AT-AR4050S</t>
  </si>
  <si>
    <t>AT-AR4050S-5G-NCES1</t>
  </si>
  <si>
    <t>Net.Cover Essential - 1 year for AT-AR4050S-5G</t>
  </si>
  <si>
    <t>AT-AR4050S-5G-NCES3</t>
  </si>
  <si>
    <t>Net.Cover Essential - 3 year for AT-AR4050S-5G</t>
  </si>
  <si>
    <t>AT-AR4050S-5G-NCES5</t>
  </si>
  <si>
    <t>Net.Cover Essential - 5 year for AT-AR4050S-5G</t>
  </si>
  <si>
    <t>AT-ARX200S-GTX-NCA1</t>
  </si>
  <si>
    <t>Net.Cover Advanced - 1 year for AT-ARX200S-GTX</t>
  </si>
  <si>
    <t>AT-ARX200S-GTX-NCA3</t>
  </si>
  <si>
    <t>Net.Cover Advanced - 3 year for AT-ARX200S-GTX</t>
  </si>
  <si>
    <t>AT-ARX200S-GTX-NCA5</t>
  </si>
  <si>
    <t>Net.Cover Advanced - 5 year for AT-ARX200S-GTX</t>
  </si>
  <si>
    <t>AT-ARX200S-GTX-NCES1</t>
  </si>
  <si>
    <t>Net.Cover Essential - 1 year for AT-ARX200S-GTX</t>
  </si>
  <si>
    <t>AT-ARX200S-GTX-NCES3</t>
  </si>
  <si>
    <t>Net.Cover Essential - 3 year for AT-ARX200S-GTX</t>
  </si>
  <si>
    <t>AT-ARX200S-GTX-NCES5</t>
  </si>
  <si>
    <t>Net.Cover Essential - 5 year for AT-ARX200S-GTX</t>
  </si>
  <si>
    <t>AT-VST-APL-06-NCES1</t>
  </si>
  <si>
    <t>Net.Cover Essential - 1 year for AT-VST-APL-06</t>
  </si>
  <si>
    <t>AT-VST-APL-06-NCES3</t>
  </si>
  <si>
    <t>Net.Cover Essential - 3 year for AT-VST-APL-06</t>
  </si>
  <si>
    <t>AT-VST-APL-06-NCES5</t>
  </si>
  <si>
    <t>Net.Cover Essential - 5 year for AT-VST-APL-06</t>
  </si>
  <si>
    <t>AT-VST-APL-10-NCES1</t>
  </si>
  <si>
    <t>Net.Cover Essential - 1 year for AT-VST-APL-10</t>
  </si>
  <si>
    <t>AT-VST-APL-10-NCES3</t>
  </si>
  <si>
    <t>Net.Cover Essential - 3 year for AT-VST-APL-10</t>
  </si>
  <si>
    <t>AT-VST-APL-10-NCES5</t>
  </si>
  <si>
    <t>Net.Cover Essential - 5 year for AT-VST-APL-10</t>
  </si>
  <si>
    <t>AT-AR1050V-NCES1</t>
  </si>
  <si>
    <t>Net.Cover Essential - 1 year for AT-AR1050V</t>
  </si>
  <si>
    <t>AT-AR1050V-NCES3</t>
  </si>
  <si>
    <t>Net.Cover Essential - 3 year for AT-AR1050V</t>
  </si>
  <si>
    <t>AT-AR1050V-NCES5</t>
  </si>
  <si>
    <t>Net.Cover Essential - 5 year for AT-AR1050V</t>
  </si>
  <si>
    <t>AT-AR2010V-NCES1</t>
  </si>
  <si>
    <t>Net.Cover Essential - 1 year for AT-AR2010V</t>
  </si>
  <si>
    <t>AT-AR2010V-NCES3</t>
  </si>
  <si>
    <t>Net.Cover Essential - 3 year for AT-AR2010V</t>
  </si>
  <si>
    <t>AT-AR2010V-NCES5</t>
  </si>
  <si>
    <t>Net.Cover Essential - 5 year for AT-AR2010V</t>
  </si>
  <si>
    <t>AT-AR2050V-NCES1</t>
  </si>
  <si>
    <t>Net.Cover Essential - 1 year for AT-AR2050V</t>
  </si>
  <si>
    <t>AT-AR2050V-NCES3</t>
  </si>
  <si>
    <t>Net.Cover Essential - 3 year for AT-AR2050V</t>
  </si>
  <si>
    <t>AT-AR2050V-NCES5</t>
  </si>
  <si>
    <t>Net.Cover Essential - 5 year for AT-AR2050V</t>
  </si>
  <si>
    <t>Enterprise Wireless Solution</t>
  </si>
  <si>
    <t>AT-PWRADP-01-NCA1</t>
  </si>
  <si>
    <t>Net.Cover Advanced - 1 year for AT-PWRADP-01</t>
  </si>
  <si>
    <t>AT-PWRADP-01-NCA3</t>
  </si>
  <si>
    <t>Net.Cover Advanced - 3 year for AT-PWRADP-01</t>
  </si>
  <si>
    <t>AT-PWRADP-01-NCA5</t>
  </si>
  <si>
    <t>Net.Cover Advanced - 5 year for AT-PWRADP-01</t>
  </si>
  <si>
    <t>AT-PWRADP-01-NCES1</t>
  </si>
  <si>
    <t>Net.Cover Essential - 1 year for AT-PWRADP-01</t>
  </si>
  <si>
    <t>AT-PWRADP-01-NCES3</t>
  </si>
  <si>
    <t>Net.Cover Essential - 3 year for AT-PWRADP-01</t>
  </si>
  <si>
    <t>AT-PWRADP-01-NCES5</t>
  </si>
  <si>
    <t>Net.Cover Essential - 5 year for AT-PWRADP-01</t>
  </si>
  <si>
    <t>AT-TQ6602 GEN2-NCES1</t>
  </si>
  <si>
    <t>Net.Cover Essential - 1 year for AT-TQ6602 GEN2</t>
  </si>
  <si>
    <t>AT-TQ6602 GEN2-NCES3</t>
  </si>
  <si>
    <t>Net.Cover Essential - 3 year for AT-TQ6602 GEN2</t>
  </si>
  <si>
    <t>AT-TQ6602 GEN2-NCES5</t>
  </si>
  <si>
    <t>Net.Cover Essential - 5 year for AT-TQ6602 GEN2</t>
  </si>
  <si>
    <t>AT-TQ6602-NCES1</t>
  </si>
  <si>
    <t>Net.Cover Essential - 1 year for AT-TQ6602</t>
  </si>
  <si>
    <t>AT-TQ6602-NCES3</t>
  </si>
  <si>
    <t>Net.Cover Essential - 3 year for AT-TQ6602</t>
  </si>
  <si>
    <t>AT-TQ6602-NCES5</t>
  </si>
  <si>
    <t>Net.Cover Essential - 5 year for AT-TQ6602</t>
  </si>
  <si>
    <t>AT-TQ6702 GEN2-NCES1</t>
  </si>
  <si>
    <t>Net.Cover Essential - 1 year for AT-TQ6702 GEN2</t>
  </si>
  <si>
    <t>AT-TQ6702 GEN2-NCES3</t>
  </si>
  <si>
    <t>Net.Cover Essential - 3 year for AT-TQ6702 GEN2</t>
  </si>
  <si>
    <t>AT-TQ6702 GEN2-NCES5</t>
  </si>
  <si>
    <t>Net.Cover Essential - 5 year for AT-TQ6702 GEN2</t>
  </si>
  <si>
    <t>AT-TQ6702 GEN2-R-NCES1</t>
  </si>
  <si>
    <t>Net.Cover Essential - 1 year for AT-TQ6702 GEN2-R</t>
  </si>
  <si>
    <t>AT-TQ6702 GEN2-R-NCES3</t>
  </si>
  <si>
    <t>Net.Cover Essential - 3 year for AT-TQ6702 GEN2-R</t>
  </si>
  <si>
    <t>AT-TQ6702 GEN2-R-NCES5</t>
  </si>
  <si>
    <t>Net.Cover Essential - 5 year for AT-TQ6702 GEN2-R</t>
  </si>
  <si>
    <t>AT-TQ6702e GEN2-NCES1</t>
  </si>
  <si>
    <t>Net.Cover Essential - 1 year for AT-TQ6702e GEN2</t>
  </si>
  <si>
    <t>AT-TQ6702e GEN2-NCES3</t>
  </si>
  <si>
    <t>Net.Cover Essential - 3 year for AT-TQ6702e GEN2</t>
  </si>
  <si>
    <t>AT-TQ6702e GEN2-NCES5</t>
  </si>
  <si>
    <t>Net.Cover Essential - 5 year for AT-TQ6702e GEN2</t>
  </si>
  <si>
    <t>AT-TQ7403-NCES1</t>
  </si>
  <si>
    <t>Net.Cover Essential - 1 year for AT-TQ7403</t>
  </si>
  <si>
    <t>AT-TQ7403-NCES3</t>
  </si>
  <si>
    <t>Net.Cover Essential - 3 year for AT-TQ7403</t>
  </si>
  <si>
    <t>AT-TQ7403-NCES5</t>
  </si>
  <si>
    <t>Net.Cover Essential - 5 year for AT-TQ7403</t>
  </si>
  <si>
    <t>AT-TQm1402-NCES1</t>
  </si>
  <si>
    <t>Net.Cover Essential - 1 year for AT-TQm1402</t>
  </si>
  <si>
    <t>AT-TQm1402-NCES3</t>
  </si>
  <si>
    <t>Net.Cover Essential - 3 year for AT-TQm1402</t>
  </si>
  <si>
    <t>AT-TQm1402-NCES5</t>
  </si>
  <si>
    <t>Net.Cover Essential - 5 year for AT-TQm1402</t>
  </si>
  <si>
    <t>AT-TQm6602 GEN2-NCES1</t>
  </si>
  <si>
    <t>Net.Cover Essential - 1 year for AT-TQm6602 GEN2</t>
  </si>
  <si>
    <t>AT-TQm6602 GEN2-NCES3</t>
  </si>
  <si>
    <t>Net.Cover Essential - 3 year for AT-TQm6602 GEN2</t>
  </si>
  <si>
    <t>AT-TQm6602 GEN2-NCES5</t>
  </si>
  <si>
    <t>Net.Cover Essential - 5 year for AT-TQm6602 GEN2</t>
  </si>
  <si>
    <t>AT-TQm6702 GEN2-NCES1</t>
  </si>
  <si>
    <t>Net.Cover Essential - 1 year for AT-TQm6702 GEN2</t>
  </si>
  <si>
    <t>AT-TQm6702 GEN2-NCES3</t>
  </si>
  <si>
    <t>Net.Cover Essential - 3 year for AT-TQm6702 GEN2</t>
  </si>
  <si>
    <t>AT-TQm6702 GEN2-NCES5</t>
  </si>
  <si>
    <t>Net.Cover Essential - 5 year for AT-TQm6702 GEN2</t>
  </si>
  <si>
    <t>AT-FL-VISTA-AWC10-1YR-NCA1</t>
  </si>
  <si>
    <t>Net.Cover Advanced - 1 year for AT-FL-VISTA-AWC10-1YR</t>
  </si>
  <si>
    <t>AT-FL-VISTA-AWC10-1YR-SY-NCES1</t>
  </si>
  <si>
    <t>Net.Cover Essential System - 1 year for AT-FL-VISTA-AWC10-1YR</t>
  </si>
  <si>
    <t>AT-FL-VISTA-AWC10-5YR-NCA5</t>
  </si>
  <si>
    <t>Net.Cover Advanced - 5 year for AT-FL-VISTA-AWC10-5YR</t>
  </si>
  <si>
    <t>AT-FL-VISTA-AWC10-5YR-SY-NCES5</t>
  </si>
  <si>
    <t>Net.Cover Essential System - 5 year for AT-FL-VISTA-AWC10-5YR</t>
  </si>
  <si>
    <t>2N® Access Commander Box 2.0</t>
  </si>
  <si>
    <t>2N® Access Unit M mounting backplate / spacer</t>
  </si>
  <si>
    <t>We've extended our warranty to 5 years!</t>
  </si>
  <si>
    <t>1/1.8” image sensor, robust, outdoor, NEMA 4X, IP66, IP67 and IK10-rated, 4 MP resolution, day/night, fixed bullet camera with Deep Learning Processing Unit (DLPU). Support for Forensic WDR and Lightfinder 2.0 and OptimizedIR, a power-efficient 850 nm IR LED technology. Varifocal 4.3-137 mm, 32x optical zoom lens, 60°–2.3° HFOV with remote zoom and autofocus. Multiple, individually configurable H.264/H.265 with Zipstream and Motion JPEG. 4MP up to 90 fps, 25/30 fps with WDR. AXIS Object Analytics, Video motion detection, shock detection and active tampering alarm. AXIS Edge Vault with FIPS certified TPM for added cyber security. Corridor format, barrel distortion correction, defogging, optical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Includes a removable sunshield, IP66/67- rated cable glands and optional IDC punch connectors. 30W PoE out to power an additional device, requires Axis Midspan 60 W, IEEE 802.3bt Type 3 Class 6
Power supply or midspan not included.</t>
  </si>
  <si>
    <t>AI appliance</t>
  </si>
  <si>
    <t>AIB-800</t>
  </si>
  <si>
    <t>AI appliance capable of adding AI features to non-AI cameras, Up to 8CH support, Max resolution 8K, protocols: SUNAPI, ONVIF, Video Analytics based on AI [Object detection and classification (Person, Face, Vehicle, License plate), Attribute, BestShot] People counting, Vehicle counting, Queue management, Heatmap based on AI, Operating Temperature: 0°C to 40°C (32℉ to 104℉), Power: 12VDC</t>
  </si>
  <si>
    <t>Camera - Network</t>
  </si>
  <si>
    <t>L series indoor dome camera, 2MP @ 30fps,3mm fixed focal lens (102°), Double codec H.264/MJPEG, Wisestream II, 120dB WDR, IR LEDs, hallway view, SD card, PoE, White</t>
  </si>
  <si>
    <t>L series indoor dome camera, 2MP @ 30fps,4mm fixed focal lens (80°), Double codec H.264/MJPEG, Wisestream II, 120dB WDR, IR LEDs, hallway view, SD card, PoE, White</t>
  </si>
  <si>
    <t>L series indoor dome camera, 2MP @ 30fps, vari-focal lens 3.1x (3.2 ~ 10mm) (101.6° ~31.3°), Double codec H.264/MJPEG, Wisestream II, 120dB WDR, IR LEDs, hallway view, SD card, PoE, White</t>
  </si>
  <si>
    <t>L series outdoor bullet camera, 2MP @ 30fps,3mm fixed focal lens (102°), Double codec H.264/MJPEG, Wisestream II, 120dB WDR, IR LEDs, hallway view, SD card, IP66, PoE, White</t>
  </si>
  <si>
    <t>L series outdoor bullet camera, 2MP @ 30fps,4mm fixed focal lens (80°), Double codec H.264/MJPEG, Wisestream II, 120dB WDR, IR LEDs, hallway view, SD card, IP66, PoE, White</t>
  </si>
  <si>
    <t>L series outdoor bullet camera, 2MP @ 30fps, vari-focal lens 3.1x (3.2 ~ 10mm) (101.6° ~31.3°), Double codec H.264/MJPEG, Wisestream II, 120dB WDR, IR LEDs, hallway view, SD card, IP66, PoE, White</t>
  </si>
  <si>
    <t>L series outdoor vandal dome camera, 2MP @ 30fps,3mm fixed focal lens (102°), Double codec H.264/MJPEG, Wisestream II, 120dB WDR, IR LEDs, hallway view, SD card, IP66, IK10, PoE, White</t>
  </si>
  <si>
    <t>L series outdoor vandal dome camera, 2MP @ 30fps,4mm fixed focal lens (80°), Double codec H.264/MJPEG, Wisestream II, 120dB WDR, IR LEDs, hallway view, SD card, IP66, IK10, PoE, White</t>
  </si>
  <si>
    <t>L series outdoor vandal dome camera, 2MP @ 30fps, vari-focal lens 3.1x (3.2 ~ 10mm) (101.6° ~31.3°), Double codec H.264/MJPEG, Wisestream II, 120dB WDR, IR LEDs, hallway view, SD card, IP66, IK10, PoE, White</t>
  </si>
  <si>
    <t>2MP Network AI Box Camera, Max. 2MP resolution, Up to 120fps, 0.006Lux@F1.2, (Color), 0.0006Lux@F1.2, 1/30sec. (B/W),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PoE+</t>
  </si>
  <si>
    <t>4K AI Network Box Camera, Max. 4K resolution, 0.03Lux@F1.2(Color),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management​,POE+, Face Mask Detection, Social Distancing Detection</t>
  </si>
  <si>
    <t xml:space="preserve">Max. 4K (3840 x 2160) resolution, 30fps@all resolutions (H.265 /25fps@H.264), 0.03 Lux@F1.2 (Color)/ 0.003 Lux@F1.2 (B/W), Pre-installed Wisenet Road AI application (in Wisenet open platform) : License plate recognition/ Vehicle Attributes (maker, model, color, type, direction)/ BestShot, Smart Search, Up to 140kmh for high-speed/ 100Kmh for Regular speed &amp; Up to 2 car lanes monitoring, 70+ brands/ 600+ models/ 10 colors recognition, Web UI, Built in Dash board, Enhanced Analytics Events based on AI (Defocus detection, Motion detection, Appear/Disappear, Tampering, Audio detection, Sound classification, Shock detection), Day &amp; Night (ICR), WDR (120dB), WiseStreamⅡ, DIS (built-in Gyro sensor), LDC, RS-485, Audio in (mic, line, Built in MIC) /out, Micro SD/SDHC/SDXC 2slots (512GB), I-CS lens type supportable, PoE+/ 12V DC </t>
  </si>
  <si>
    <t>2MP Network AI IR Dome Camera, Max. 2MP resolution, Up to 120fps, 0.007Lux@F1.3 (Color), 0Lux (B/W, IR LED on), IR Viewable Length 40m(131.23ft), Wise IR,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Hard-coated dome bubble, IP52, IK10, Plenum rate,  Modular structure for easy Install, PoE+</t>
  </si>
  <si>
    <t>2MP Network AI IR Dome Camera, Max. 2MP resolution, Up to 120fps, 0.007Lux@F1.3 (Color), 0Lux (B/W, IR LED on), IR Viewable Length 40m(131.23ft), Wise IR,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Hard-coated dome bubble, IP52, IK10, Modular structure for easy Install, PoE+</t>
  </si>
  <si>
    <t>4K Network AI IR Dome Camera,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POE+, Face Mask Detection, Social Distancing Detection</t>
  </si>
  <si>
    <t>4K Network AI IR Dome Camera,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PoE+, Face Mask Detection, Social Distancing Detection</t>
  </si>
  <si>
    <t>Network vandal outdoor 2CH IR dome camera, (6MP X 2 sensors) 12MP @ 15fps, 3.4~6.8mm(2x) (95.08°~47.64°) motorized varifocal lens, Triple codec (H.265/H.264/MJPEG), IR viewable length 25m (82ft), USB port for easy installation, Day &amp; Night (ICR), extremeWDR (120dB), DIS, Handover, Analytics events: Defocus detection, Directional detection, Motion detection, Appear/Disappear, Enter/Exit, Loitering, Tampering, Virtual line, Audio detection, Sound classification, FIPS 140-2, micro SD card 512GB, IP66, NEMA4X, IK10, Operating temperature: -40°C~+55°C(-40°F ~ +131°F), Power: PoE+, Metal shielded RJ-45, Hard-coated dome bubble</t>
  </si>
  <si>
    <t>Network vandal outdoor 2CH IR dome camera, (2MP X 2 sensors) 4MP @ 30fps, 3~6mm(2x) (107°~56.3°) motorized varifocal lens, Triple codec (H.265/H.264/MJPEG), IR viewable length 25m (82ft), USB port for easy installation, Day &amp; Night (ICR), extremeWDR (150dB), DIS, Handover, IVA (Virtual line/Area, Enter/Exit, Loitering, direction, intrusion), Analytics events : Defocus detection, Directional detection, Motion detection, Appear/Disappear, Enter/Exit, Loitering, Tampering, Virtual line, Audio detection, Sound classification, FIPS 140-2, micro SD card 512GB, IP66, NEMA4X, IK10, Operating temperature: -40°C~+55°C(-40°F ~ +131°F), Power: PoE+, Metal shielded RJ-45, Hard-coated dome bubble</t>
  </si>
  <si>
    <t>Powered by WN7, 2MP x 3CH @ 30FPS, multi directional camera, 3~6mm motorized varifocal lens, donut shape bubble, max 321º coverage, Triple codec H.264/265 MJPEG, WiseStream II, extreme WDR 150dB, defocus detection, video analytics, 2x microSD card, PoE+, IP66, IK10, NEMA4X, operating temp -40°C~+55°C</t>
  </si>
  <si>
    <t>WN7 multi head camera, 4 x 2MP @ 30fps, triple codec H.265/H.264/MJPEG, extreme WDR 150dB, dual SD cards slots, Wisestream II, hallway view, HLC, defog detection, audio In/out, HDMI out 12VDC/PoE+ , DIS support, analytics- defocus, directional, motion, enter/exit, tampering, virtual line, I/O in/out. Compatible with SLA-T4680A/T4680VA, SLA-T2480A/T2480VA, SLA-T1080FA</t>
  </si>
  <si>
    <t>PNM-9031RV</t>
  </si>
  <si>
    <t>Network vandal outdoor Multi-sensor dome camera, panoramic view with stitched image, (5MP X 4 sensors) 15MP @ 20fps, triple codec H.265/H.264/MJPEG with WiseStream II technology, WDR 120dB, IR viewable length 20m (65.5'), built in video analytics and sound classification, Heatmap, Bi-directional audio support, Micro SD 2 slots, IP66/IK10/NEMA4X, TPM 2.0 (FIPS 140-2 level 2), PoE+/12VDC</t>
  </si>
  <si>
    <t>Wisenet P series network vandal outdoor Multi-sensor Multi-Directional dome camera, (2MP X 4 sensors) 8MP @ 60fps, motorized vari-focal lens 2x (3.0~6.0mm) (107°~56.3°), PTRZ (Pan/Tilt/Rotate/Zoom) remote adjustment, triple codec H.265/H.264/MJPEG with WiseStream II technology, 120dB WDR, defocus detection, built in analytics, true D/N, 4x SD card, hallway view, HLC, defog detection, Bi-Directional Audio,  Alarm I/O 1/1, HPoE (injector included), IP66/IK10, -40°C ~ +55°C (-40°F ~ +131°F), White</t>
  </si>
  <si>
    <t>Wisenet P series network vandal outdoor Multi-sensor Multi-Directional dome camera, 2MP x 4ch multi-directional camera, Motorized PTRZ support, Max. 60fps@2MP(H.265, H.264), 3.2~10mm(3.1x) motorized varifocal lens, IR viewable length : 30m, H.265, H.264, MJPEG codec, Multi streaming, Video analytics, WiseStreamⅡ, IP66, IK10, NEMA4X</t>
  </si>
  <si>
    <t>Wisenet P series network vandal outdoor Multi-sensor Multi-Directional dome camera, 5MP x 4ch multi-directional camera, Motorized PTRZ support, Max. 30fps@5MP(H.265, H.264), 4.13~9.4mm(2.3x) motorized varifocal lens, IR viewable length : 30m, H.265, H.264, MJPEG codec, Multi streaming, Video analytics, WiseStreamⅡ,IP66, IK10, NEMA4X</t>
  </si>
  <si>
    <t>PNM-C12083RVD</t>
  </si>
  <si>
    <t>Network vandal outdoor 2CH AI IR dome camera, (6MP X 2 sensors) 12MP @ 15fps, 3.4~6.8mm(2x) (95.08°~47.64°) motorized varifocal lens, Triple codec (H.265/H.264/MJPEG), IR viewable length 25m (82ft), USB port for easy installation, Day &amp; Night (ICR), extremeWDR (120dB), DIS, Handover, Analytics events based on AI engine: Object detection(Person/Face/Vehicle/License plate), IVA (Virtual line/Area, Enter/Exit, Loitering, direction, intrusion), Analytics events : Defocus detection, Motion detection, Tampering, Audio detection, Sound classification, Appear/Disappear, FIPS 140-2, micro SD card 512GB, IP66, NEMA4X, IK10, Operating temperature: -40°C~+55°C(-40°F ~ +131°F), Power: PoE+, Metal shielded RJ-45, Hard-coated dome bubble</t>
  </si>
  <si>
    <t>PNM-C16013RVQ</t>
  </si>
  <si>
    <t>Wisenet P series network vandal outdoor mini Multi-Directional camera 4CH x 4MP @ 15FPS, Fix Lens 3.19mm (FoV H: 97°, V: 54°), triple codec H.265/H.264/MJPEG, 120dB WDR; IR viewable length 20m (65.6ft), USB port for easy installation, Analytics events based on AI engine: Object detection (Person/Vehicle (car/truck/bus/bicycle/bike)), IVA (Virtual line/Area, Enter/Exit, Loitering, direction, intrusion), Appear/Disappear, WiseNR Ⅱ(using AI engine), WiseStreamⅢ(Based on AI engine), I/O Box compatibility; TPM with FIPS 140-2 level2, IP66, IK10, NEMA4X, PoE+, Ø: 200mm, H: 80mm</t>
  </si>
  <si>
    <t>PNM-C16083RQZ</t>
  </si>
  <si>
    <t>Wisenet P series network vandal outdoor Multi-Directional camera 4CH x 4MP @ 30FPS, Motorized PTRZ support, Motorized varifocal Lens 3.3~10.2mm (FoV H: 93°~29.8°, V: 53°~17.5°), triple codec H.265/H.264/MJPEG, 120dB WDR; IR viewable length [PoE+] 15m (49ft) / [PoE++] 20m (65ft),  Analytics events based on AI engine: Object detection [Person/Vehicle with color attributes (Car/Bus/Truck/Motorcycle/Bicycle)], IVA (Virtual line/Area, Enter/Exit, Loitering, direction, intrusion), Appear/Disappear, WiseNR Ⅱ(using AI engine), WiseStreamⅢ(Based on AI engine), I/O Box compatibility; TPM with FIPS 140-2 level2, micro SD card 512GB x2, IP66, IK10, NEMA4X, Operating Temperature: -40°C~+55°C(-40°F~+131°F); PoE+ /PoE++, Hard-coated dome bubble</t>
  </si>
  <si>
    <t>Wisenet P series network vandal outdoor Multi-Directional camera 4CH x 4MP @ 30FPS, Motorized Varifocal Lens 3.3~5.7mm (FoV H: 100°~53°, V: 54°~30°), triple codec H.265/H.264/MJPEG, 120dB WDR; IR viewable length [PoE+] 15m (49ft) / [HPoE] 20m (65ft), USB port for easy installation, Analytics events based on AI engine: Object detection [Person/Vehicle (Car/Bus/Truck/Motorcycle/Bicycle)], IVA (Virtual line/Area, Enter/Exit, Loitering, direction, intrusion), Appear/Disappear, WiseNR Ⅱ(using AI engine), WiseStreamⅢ(Based on AI engine), I/O Box compatibility; TPM with FIPS 140-2 level2, micro SD card 512GB x2, IP66, IK10, NEMA4X, Operating Temperature: -40°C~+55°C(-40°F~+131°F); PoE+ /HPoE, Hard-coated dome bubble</t>
  </si>
  <si>
    <t>Wisenet P series network vandal outdoor Multi-Directional camera [AI ON] 4CH x 8MP @ 15FPS / [AI OFF] 4CH x 8MP @ 20FPS, Motorized Varifocal Lens 3.3~5.7mm (FoV H: 109°~56°, V: 55°~31°), triple codec H.265/H.264/MJPEG, 120dB WDR; IR viewable length [PoE+] 15m (49ft) / [HPoE] 20m (65ft), USB port for easy installation, Analytics events based on AI engine: Object detection [Person/Vehicle (Car/Bus/Truck/Motorcycle/Bicycle)], IVA (Virtual line/Area, Enter/Exit, Loitering, direction, intrusion), Appear/Disappear, WiseNR Ⅱ(using AI engine), WiseStreamⅢ(Based on AI engine), I/O Box compatibility; TPM with FIPS 140-2 level2, micro SD card 512GB x2, IP66, IK10, NEMA4X, Operating Temperature: -40°C~+55°C(-40°F~+131°F), PoE+ /HPoE, Hard-coated dome bubble</t>
  </si>
  <si>
    <t>PNM-C32084RQZ</t>
  </si>
  <si>
    <t>Wisenet P series network vandal outdoor Multi-Directional camera [AI ON] 4CH x 8MP @ 15FPS / [AI OFF] 4CH x 8MP @ 20FPS, Motorized Varifocal Lens with PTRZ function 4.38~9.33mm (FoV H: 112.1°~47.5°, V: 58°~26.6°), Connection ready for Nvidia Jetson Orin NX 16GB / 8GB or Jetson Nano 8GB / 4GB. 2 x slots compatible with 8GB~2TB NVMe each. Triple codec H.265/H.264/MJPEG, 120dB WDR; IR viewable length 25m (82ft), Analytics events based on AI engine: Classified object type: Person/Face/Vehicle/License plate; Attributes: Vehicle(Type and color: car/bus/truck/motorcycle/bicycle), Person (upper and bottom clothing color), IVA (Virtual line/Area, Enter/Exit, Loitering, direction, intrusion), Appear/Disappear, WiseNR Ⅱ(using AI engine), WiseStreamⅢ(Based on AI engine), I/O Box compatibility; TPM with FIPS 140-2 level2, micro SD card 512GB x2, IP66, IK10, NEMA4X, Operating Temperature: -40°C~+55°C(-40°F~+131°F), HPoE (injector not included), Hard-coated dome bubble</t>
  </si>
  <si>
    <t>Wisenet P series network vandal outdoor Multi-Directional camera with PTZ, [AI ON] 4CH x 8MP @ 15FPS / [AI OFF] 4CH x 8MP @ 20FPS + PTZ 40x 2MP @ 60FPS, 4CH Remote PTRZ Lens 3.3~5.7mm (FoV H: 109°~56°, V: 55°~31°), triple codec H.265/H.264/MJPEG, 120dB WDR; IR viewable [4CH] length 20m (65ft) / [PTZ] WiseIR 200m (656ft), Analytics events based on AI engine: Object detection [Person/Vehicle (Car/Bus/Truck/Motorcycle/Bicycle)], IVA (Virtual line/Area, Enter/Exit, Loitering, direction, intrusion), Appear/Disappear, WiseNR Ⅱ(using AI engine), WiseStreamⅢ(Based on AI engine), I/O Box compatibility; TPM with FIPS 140-2 level2, micro SD card 512GB x2, IP66, IK10, NEMA4X, Operating Temperature: -40°C~+50°C(-40°F~+122°F), HPoE (injector included), Hard-coated dome bubble</t>
  </si>
  <si>
    <t>Network vandal outdoor 2CH AI IR dome camera, (2MP X 2 sensors) 4MP @ 30fps, 3~6mm(2x) (107°~56.3°) motorized varifocal lens, Triple codec (H.265/H.264/MJPEG), IR viewable length 25m (82ft), USB port for easy installation, Day &amp; Night (ICR), extremeWDR (120dB), DIS, Handover, Analytics events based on AI engine: Object detection(Person/Face/Vehicle/License plate), IVA (Virtual line/Area, Enter/Exit, Loitering, direction, intrusion), Analytics events : Defocus detection, Motion detection, Tampering, Audio detection, Sound classification, Appear/Disappear, FIPS 140-2, micro SD card 512GB, IP66, NEMA4X, IK10, Operating temperature: -40°C~+55°C(-40°F ~ +131°F), Power: PoE+, Metal shielded RJ-45, Hard-coated dome bubble</t>
  </si>
  <si>
    <t>Panoramic Multi-sensor camera, FoV: H209º, V:60°, 8MP @ 20fps, Alpha Blending, triple codec H.265/H.264/MJPEG with WiseStream III technology, extreme WDR 120dB, Wise NR II, IR viewable length 65' (20m), Analytics events based on AI engine: Object detection (Person/Vehicle), IVA (Virtual line/Area, Enter/Exit, Loitering, direction, intrusion), defocus detection, Micro USB for easy installation, 2 x Micro SD cards (512GB each), PoE+/12VDC, IP66/IK10/NEMA4X, TPM 2.0 (FIPS 140-2 level 2)</t>
  </si>
  <si>
    <t>2MP Network AI IR Bullet Camera, Max. 2MP resolution, Up to 120fps, 0.007Lux@F1.3 (Color), 0Lux (B/W, IR LED on), IR Viewable Length 40m(131.23ft), Wise IR,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IP66, IP67, IK10, NEMA4X, PoE+</t>
  </si>
  <si>
    <t>4K Network AI IR Bullet Camera,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POE+, Face Mask Detection, Social Distancing Detection</t>
  </si>
  <si>
    <t>4K Network AI IR 31x Zoom Bullet Camera, Max. 4K resolution @ 30FPS, 0.075Lux@F1.36 (Color), 0Lux (B/W, IR LED on), Day &amp; Night(ICR), 6.91~214.7mm(31x) zoom lens, WiseIR 70m (229.66ft), WDR(120dB) H.265, H.264, MJPEG codec, WiseStreamⅡ, WiseStreamⅢ (Using AI engine), Video Analytics based on AI [ Object detection and classification (Person, Face, Vehicle, License Plate), Face mask detection, Social distancing detection, Slip&amp;Fall detection, Attribute, BestShot] People counting, Heatmap, Queue management based on AI, Face Mask Detection, Social Distancing Detection, Compatible with Wisenet Retail Insight v2.0 for Business Intelligence, Age/gender based People counting, Heatmap, Queue management, Modular structure for easy installation, 2x micro SD card (512GB x2), Operating temperature: -40°C~+55°C(-40°F ~ +131°F), Power: PoE+/12VDC, Metal shielded RJ-45, IP66/IP67/IP6K9K, IK10, NEMA4X</t>
  </si>
  <si>
    <t>PNO-A9311RLP</t>
  </si>
  <si>
    <t>4K Low- Moderate Speed dedicated LPR Bullet Camera with Wisenet Road AI, Max. 4K resolution @ 30FPS, 0.05Lux@F1.6 (Color), 0Lux (B/W, IR LED on), WiseIR for LPR plate reads for approx. 200ft (61m), Day &amp; Night(ICR), 6.91~214.64mm (31x) zoom lens, WDR(120dB) H.265, H.264, MJPEG codec, WiseStreamⅡ, WiseStream Ⅲ (Using AI engine). Operating temperature: -40°C~+55°C(-40°F ~ +131°F), Power: PoE+/12VDC, Metal shielded RJ-45, IP66/IP67, IK10, NEMA4X
Road AI, LPR application is pre-installed and licensed on the camera that provides LPR + MMCR (Make, Model &amp; Color*) Recognition on the Edge. 32GB Micro SD storage for up to 10,000 LPR/Vehicle images, Licensed open platform application for multiple regions/countries. 
(* Color recognition only during day time)</t>
  </si>
  <si>
    <t>2MP Network AI IR Vandal Dome Camera, Max. 2MP resolution, Up to 120fps, 0.007Lux@F1.3 (Color), 0Lux (B/W, IR LED on), IR Viewable Length 40m(131.23ft), Wise IR,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Hard-coated dome bubble/IP66, IP67, IP6K9K, IK10+, NEMA4X, Modular structure for easy Install, PoE+</t>
  </si>
  <si>
    <t>4K Network AI IR Vandal Dome Camera,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POE+, Face Mask Detection, Social Distancing Detection</t>
  </si>
  <si>
    <t>Wisenet Q mini network indoor dome camera, 2MP @ 30fps, 2.8mm fixed focal lens (113°), triple codec H.265/H.264/MJPEG with Wisestream II, 120dB WDR, defocus detection, hallway View,  SD card, people counting, open platform, IP42, IK08, PoE, white color</t>
  </si>
  <si>
    <t>Wisenet Q network indoor dome camera, 2MP @ 30fps, 2.8mm fixed focal lens (113°), triple codec H.265/H.264/MJPEG with Wisestream II, 120dB WDR, IR LEDs range 65', defocus detection, hallway View, no audio in/out, SD card, video analytics, CVBS, open platform, PoE/12VDC, white color</t>
  </si>
  <si>
    <t>Wisenet Q mini network indoor dome camera, 2MP @ 30fps, 4.0mm fixed focal lens (87°), triple codec H.265/H.264/MJPEG with Wisestream II, 120dB WDR, defocus detection, hallway View, SD card, people counting, open platform, IP42, IK08, PoE, white color</t>
  </si>
  <si>
    <t>Wisenet Q network indoor dome camera, 2MP @ 30fps, 4.0mm fixed focal lens (87°), triple codec H.265/H.264/MJPEG with Wisestream II, 120dB WDR, IR LEDs range 65', defocus detection, hallway View, no audio in/out, SD card, video analytics, CVBS, open platform, PoE/12VDC, white color</t>
  </si>
  <si>
    <t>Wisenet Q network indoor dome camera, 2MP @ 30fps, motorized vari-focal lens 3.1x (3.2 ~ 10.0mm) (109°~33°), triple codec H.265/H.264/MJPEG with Wisestream II, 120dB WDR, IR LEDs range 98', defocus detection, hallway View, no audio in/out, SD card, video analytics, CVBS, open platform, PoE/12VDC, white color</t>
  </si>
  <si>
    <t>Wisenet Q network indoor dome camera, 4MP @30fps, motorized vari-focal lens 3.1x (3.2 ~ 10.0mm) (109°~33.2°), triple codec H.265/H.264/MJPEG with Wisestream II, 120dB WDR, IR LEDs range 20m (65.62'), Motion detection, Tampering, Defocus detection, Hallway view, LDC support, Built-in mic (One way audio), Micro SD/SDHC/SDXC card 1 slot (Max. 128GB), PoE/12VDC (White color)</t>
  </si>
  <si>
    <t>Wisenet Q network indoor dome camera, 5MP @ 30fps, 2.8mm fixed focal lens (104°), triple codec H.265/H.264/MJPEG with Wisestream II, 120dB WDR, IR LEDs range 65', defocus detection, hallway View,  SD card, video analytics, CVBS, open platform, PoE, white color</t>
  </si>
  <si>
    <t>Wisenet Q mini network indoor dome camera, 5MP @ 30fps, 2.8mm fixed focal lens (104°), triple codec H.265/H.264/MJPEG with Wisestream II, 120dB WDR, defocus detection, hallway View, SD card, people counting, open platform, IP42, IK08, PoE, white color</t>
  </si>
  <si>
    <t>Wisenet Q network indoor dome camera, 5MP @ 30fps, 4.0mm fixed focal lens (79°), triple codec H.265/H.264/MJPEG with Wisestream II, 120dB WDR, IR LEDs range 65', defocus detection, hallway View,  SD card, video analytics, CVBS, open platform, PoE, white color</t>
  </si>
  <si>
    <t>Wisenet Q mini network indoor dome camera, 5MP @ 30fps, 4.0mm fixed focal lens (80°), triple codec H.265/H.264/MJPEG with Wisestream II, 120dB WDR, defocus detection, hallway View, SD card, people counting, open platform, IP42, IK08, PoE, white color</t>
  </si>
  <si>
    <t>Wisenet Q network indoor dome camera, 5MP @ 30fps, motorized vari-focal lens 3.1x (3.2 ~ 10.0mm) (100°~31°), triple codec H.265/H.264/MJPEG with Wisestream II, 120dB WDR, IR LEDs range 98', defocus detection, hallway View, SD card, video analytics, CVBS, open platform, PoE, white color</t>
  </si>
  <si>
    <t>Wisenet Q mini network outdoor flateye camera, 5MP @ 30fps, 2.8mm fixed focal lens (104°), triple codec H.265/H.264/MJPEG with Wisestream II, 120dB WDR, IR LEDs range 65', defocus detection, hallway View, SD card, video analytics, open platform, IP67, IK10, PoE, white color</t>
  </si>
  <si>
    <t>QNE-C8013RL</t>
  </si>
  <si>
    <t>Wisenet Q network outdoor flat-eye camera, 5MP @ 30fps, 3mm fixed focal lens (H: 97° / V: 53°), triple codec H.265/H.264/MJPEG with Wisestream III, 120dB WDR, Dual Light – White LED range 30m (98ft), IR viewable length 30m (98ft), Motion Detection based on AI engine, Classified object type: Person/Vehicle (vehicle type: car/bus/truck/motorcycle/bicycle); IVA events based on AI engine: Virtual line (Crossing/Direction), Virtual area (Loitering/Intrusion/Enter/Exit/(Dis)Appear), defocus detection, hallway View,  SD card, video analytics, IP66/IP67, IK10, PoE, Operating temperature -40°C~+60°C(-40°F ~ +140°F) white color</t>
  </si>
  <si>
    <t>QNE-C9013RL</t>
  </si>
  <si>
    <t>Wisenet Q network outdoor flat-eye camera, 4K @ 30fps, 3mm fixed focal lens (H: 108°/ V: 59°), triple codec H.265/H.264/MJPEG with Wisestream III, 120dB WDR, Dual Light – White LED range 30m (98ft), IR viewable length 30m (98ft), Motion Detection based on AI engine, Classified object type: Person/Vehicle (vehicle type: car/bus/truck/motorcycle/bicycle); IVA events based on AI engine: Virtual line (Crossing/Direction), Virtual area (Loitering/Intrusion/Enter/Exit/(Dis)Appear), defocus detection, hallway View,  SD card, video analytics, IP66/IP67, IK10, PoE, Operating temperature -40°C~+60°C(-40°F ~ +140°F) white color</t>
  </si>
  <si>
    <t xml:space="preserve">Wisenet Q series network Indoor fisheye dome camera, 6MP CMOS sensor, max resolution 2048x2048 @ 30fps, triple codec H.265/H.264/MJPEG with WiseStream II technology, WDR 120dB, business analytics (heatmap and people counting), built-in SD card slot, PoE </t>
  </si>
  <si>
    <t>Wisenet Q series network Indoor fisheye dome camera, 12MP CMOS sensor, max resolution 3008x3008 @ 30fps, triple codec H.265/H.264/MJPEG with WiseStream II technology, WDR 120dB, business analytics (heatmap and people counting), built-in SD card slot, PoE</t>
  </si>
  <si>
    <t>Wisenet Q network outdoor vandal bullet camera, 2MP @ 30fps, 2.8mm fixed focal lens (113°), triple codec H.265/H.264/MJPEG with Wisestream II, 120dB WDR, IR LEDs range 65', defocus detection, hallway View, no audio in/out, SD card, video analytics, CVBS, open platform, IP66, IK10, PoE/12VDC</t>
  </si>
  <si>
    <t>Wisenet Q network outdoor vandal bullet camera, 2MP @ 30fps, 4.0mm fixed focal lens (87°), triple codec H.265/H.264/MJPEG with Wisestream II, 120dB WDR, IR LEDs range 82', defocus detection, hallway View, no audio in/out, SD card, video analytics, CVBS, open platform, IP66, IK10, PoE/12VDC</t>
  </si>
  <si>
    <t>Wisenet Q network outdoor vandal bullet camera, 4MP @30fps, motorized vari-focal lens 3.1x (3.2 ~ 10.0mm) (109°~33.2°), triple codec H.265/H.264/MJPEG with Wisestream II, 120dB WDR, IR LEDs range 30m (98.42'), Motion detection, Tampering, Defocus detection, Hallway view, LDC support, One way audio - Line in, Micro SD/SDHC/SDXC card 1 slot (Max. 128GB). IP66, IK10, PoE/12VDC</t>
  </si>
  <si>
    <t>Wisenet Q network outdoor vandal bullet camera, 5MP @ 30fps, 2.8mm fixed focal lens (104°), triple codec H.265/H.264/MJPEG with Wisestream II, 120dB WDR, IR LEDs range 65', defocus detection, hallway View,  SD card, video analytics, CVBS, open platform, IP66, IK10, PoE</t>
  </si>
  <si>
    <t>Wisenet Q network outdoor vandal bullet camera, 5MP @ 30fps, 4.0mm fixed focal lens (79°), triple codec H.265/H.264/MJPEG with Wisestream II, 120dB WDR, IR LEDs range 82', defocus detection, hallway View,  SD card, video analytics, CVBS, open platform, IP66, IK10, PoE</t>
  </si>
  <si>
    <t>Wisenet Q network outdoor vandal bullet camera, 5MP @ 30fps, motorized vari-focal lens 3.1x (3.2 ~ 10.0mm) (100°~31°), triple codec H.265/H.264/MJPEG with Wisestream II, 120dB WDR, IR LEDs range 98', defocus detection, hallway View,  SD card, video analytics, CVBS, open platform, IP66, IK10, PoE</t>
  </si>
  <si>
    <t>QNO-C6083R</t>
  </si>
  <si>
    <t>Wisenet Q network outdoor vandal bullet camera, 2MP @ 30fps, motorized vari-focal lens 3.2~10.2mm (H: 102.0°~32.2° / V: 54.2°~18.3°), triple codec H.265/H.264/MJPEG with Wisestream III (Based on AI engine), WiseNRⅡ(Based on AI engine), WDR 120dB, IR viewable length 40m (131.23ft), Motion Detection based on AI engine, Classified object type: Person/Vehicle (vehicle type: car/bus/truck/motorcycle/bicycle); IVA events based on AI engine: Virtual line (Crossing/Direction), Virtual area (Loitering/Intrusion/Enter/Exit/(Dis)Appear), *Audio: Selectable(mic in/line in), defocus detection, hallway View,  SD card, video analytics, USB for easy installation, open platform, IP66, IK10, PoE, Operating temperature -40°C~+55°C(-40°F ~ +131°F) white color.</t>
  </si>
  <si>
    <t>Wisenet Q network indoor PTZ camera, 2MP, Full HD(1080p) 60fps, triple codec H.265/H.264/MJPEG with WiseStream II technology, 4.44~111mm (25x) lens, 120dB WDR, Day &amp; Night (ICR), DIS (Built-in gyro sensor), Intelligent Analytics, built-in SD card slot (1x256GB), Focus Save, white color</t>
  </si>
  <si>
    <t>Wisenet Q network outdoor PTZ camera, 2MP, Full HD(1080p) 60fps, triple codec H.265/H.264/MJPEG with WiseStream II technology, 4.44~111mm (25x) lens, 120dB WDR, Day &amp; Night (ICR), DIS (Built-in gyro sensor), Intelligent Analytics, built-in SD card slot (1x256GB), Focus Save, IP66, IK10, NEMA4X, white color</t>
  </si>
  <si>
    <t>Wisenet Q network IR PTZ camera, IR range of up to 328ft, 2MP, Full HD(1080p) 60fps, triple codec H.265/H.264/MJPEG with WiseStream II technology, 4.44~111mm (25x) lens, 120dB WDR, Day &amp; Night (ICR), DIS (Built-in gyro sensor), Intelligent Analytics, built-in SD card slot (1x256GB), Focus Save, IP66, IK10, NEMA4X, white color</t>
  </si>
  <si>
    <t>Wisenet Q network indoor PTZ camera, 2MP, Full HD(1080p) 60fps, triple codec H.265/H.264/MJPEG with WiseStream II technology, 4.44~142.6mm (32x) lens, 120dB WDR, Day &amp; Night (ICR), DIS (Built-in gyro sensor), Intelligent Analytics, built-in SD card slot (1x256GB), Focus Save, white color</t>
  </si>
  <si>
    <t>Wisenet Q network outdoor PTZ camera, 2MP, Full HD(1080p) 60fps, triple codec H.265/H.264/MJPEG with WiseStream II technology, 4.44~142.6mm (32x) lens, 120dB WDR, Day &amp; Night (ICR), DIS (Built-in gyro sensor), Intelligent Analytics, built-in SD card slot (1x256GB), Focus Save, IP66, IK10, NEMA4X, white color</t>
  </si>
  <si>
    <t>Wisenet Q stainless steel PTZ camera, 2MP, Full HD(1080p) 60fps, triple codec H.265/H.264/MJPEG with WiseStream II technology, 4.44~142.6mm (32x) lens, 120dB WDR, Day &amp; Night (ICR), DIS (Built-in gyro sensor), Directional detection, Motion detection, Enter/Exit, Tampering, Virtual line, Audio detection* (with NW I/O Box), built-in SD card slot (1x256GB), Focus Save, IP66/IP67, IK10, NEMA4X, PoE+</t>
  </si>
  <si>
    <t>Wisenet Q network IR PTZ camera, IR range of up to 328ft, 2MP, Full HD(1080p) 60fps, triple codec H.265/H.264/MJPEG with WiseStream II technology, 4.44~142.6mm (32x) lens, 120dB WDR, Day &amp; Night (ICR), DIS (Built-in gyro sensor), Intelligent Analytics, built-in SD card slot (1x256GB), Focus Save, IP66, IK10, NEMA4X, white color</t>
  </si>
  <si>
    <t>Wisenet Q network outdoor vandal dome camera, 2MP @ 30fps, 2.8mm fixed focal lens (113°), triple codec H.265/H.264/MJPEG with Wisestream II, 120dB WDR, IR LEDs range 65', defocus detection, hallway View, no audio in/out, SD card, video analytics, CVBS, open platform, IP66, IK10, PoE/12VDC, white color</t>
  </si>
  <si>
    <t>Wisenet Q network Mobile IR vandal dome camera, 2MP, Full HD(1080p) 30fps, triple codec H.265/H.264/MJPEG with WiseStream technology, Fixed focal Lens 3.6mm, Built in Mic, M12 Network connectors (M12 connector to RJ-45 adaptor is not included), hallway View, 120dB WDR, built-in IR range of 32.8', true D/N, built-in SD card slot, IP66, IK10</t>
  </si>
  <si>
    <t>Wisenet Q network outdoor vandal dome camera, 2MP @ 30fps, motorized vari-focal lens 3.1x (3.2 ~ 10.0mm) (109°~33°), triple codec H.265/H.264/MJPEG with Wisestream II, 120dB WDR, IR LEDs range 98', defocus detection, hallway View, no audio in/out, SD card, video analytics, CVBS, open platform, IP66, IK10, PoE/12VDC, white color</t>
  </si>
  <si>
    <t>Wisenet Q network outdoor vandal dome camera, 4MP @30fps, motorized vari-focal lens 3.1x (3.2 ~ 10.0mm) (109°~33.2°), triple codec H.265/H.264/MJPEG with Wisestream II, 120dB WDR, IR LEDs range 30m (98.42'), Motion detection, Tampering, Defocus detection, Hallway view, LDC support, One way audio - Line in, Micro SD/SDHC/SDXC card 1 slot (Max. 128GB). IP66, IK10, PoE/12VDC (White color)</t>
  </si>
  <si>
    <t>Wisenet Q network outdoor vandal dome camera, 5MP @ 30fps, 2.8mm fixed focal lens (104°), triple codec H.265/H.264/MJPEG with Wisestream II, 120dB WDR, IR LEDs range 65', defocus detection, hallway View,  SD card, video analytics, CVBS, open platform, IP66, IK10, PoE, white color</t>
  </si>
  <si>
    <t>Wisenet Q network outdoor vandal dome camera, 5MP @ 30fps, 4.0mm fixed focal lens (79°), triple codec H.265/H.264/MJPEG with Wisestream II, 120dB WDR, IR LEDs range 82', defocus detection, hallway View,  SD card, video analytics, CVBS, open platform, IP66, IK10, PoE, white color</t>
  </si>
  <si>
    <t>Wisenet Q network outdoor vandal dome camera, 5MP @ 30fps, motorized vari-focal lens 3.1x (3.2 ~ 10.0mm) (100°~31°), triple codec H.265/H.264/MJPEG with Wisestream II, 120dB WDR, IR LEDs range 98', defocus detection, hallway View,  SD card, video analytics, CVBS, open platform, IP66, IK10, PoE, white color</t>
  </si>
  <si>
    <t>QNV-C6083R</t>
  </si>
  <si>
    <t>Wisenet Q network outdoor vandal dome camera, 2MP @ 30fps, motorized vari-focal lens 3.2~10.2mm (H: 102.0°~32.2° / V: 54.2°~18.3°), triple codec H.265/H.264/MJPEG with Wisestream III (Based on AI engine), WiseNRⅡ(Based on AI engine), WDR 120dB, IR viewable length 40m (131.23ft), Motion Detection based on AI engine, Classified object type: Person/Vehicle (vehicle type: car/bus/truck/motorcycle/bicycle); IVA events based on AI engine: Virtual line (Crossing/Direction), Virtual area (Loitering/Intrusion/Enter/Exit/(Dis)Appear), *Audio: Selectable(mic in/line in), defocus detection, hallway View,  SD card, video analytics, USB for easy installation, open platform, IP66, IK10, PoE, Operating temperature -40°C~+55°C(-40°F ~ +131°F) white color. * Alarm I/O and audio is supported through an optional cable (SPP-C7400)</t>
  </si>
  <si>
    <t>TNB-6030</t>
  </si>
  <si>
    <t>PVM camera powered by Wisenet 5, 1080p (1920x1080), micro HDMI output, 16:9 aspect ratio, face detection display for visual deterrent, customizable text overlay, 4.6mm fixed lens(73.8°H), 150dB WDR, H.265/H.264/MJPEG, WiseStream II compression technology, micro SD/SDHC/SDXC, bi-directional audio, hallway view mode</t>
  </si>
  <si>
    <t xml:space="preserve"> 43.3mm full-frame CMOS Image Sensor, Max.15fps@8K, 20fps@24MP, 30fps@15MP, 60fps@4K, Compatible with Canon EF mount Lens, Intelligent video analytics based on AI (Object detection/classification, Attribute, BestShot), HDMI (1080p 30fps) Video Output, H.265/H.264 : Main/High, MJPEG, Single Micro SD slot (Up to 256GB), WiseStreamⅡ support, RJ-45, SFP slot(100/1000Mbps), HPoE(IEEE802.3bt, Class5), 12VDC, AI based analytics</t>
  </si>
  <si>
    <t>TNM-C3620TDR</t>
  </si>
  <si>
    <t>TNM-C3622TDR</t>
  </si>
  <si>
    <t>Wisenet T network Bi-spectrum AI Thermal Camera (uncooled), Dual sensor camera with VGA thermal and 4K visible video output, built-in 9.1mm fixed lens (FoV: 50° thermal) &amp; 4.4~9.3mm motorized varifocal lens (FoV: 112.1°~47.5° visible), Triple codec (H.265/H.264/MJPEG), WiseStream II (thermal), WDR 120dB, IR viewable length 30m (98ft), Features Based on AI engine: WiseNR II, Wise Stream III (visible only), Analytics events based on AI engine (visible only): Object detection (Person/Face/Vehicle/License plate), IVA (Virtual line/Area, Enter/Exit, Loitering, direction, intrusion), Stopped vehicle, Traffic jam, FIPS 140-2, 2x micro SD card (512GB x2), IP66/IP67, IK10, NEMA4X, NEMA TS 2(2.2.8, 2.2.9), PoE+/12VDC</t>
  </si>
  <si>
    <t>TNM-C4940TDR</t>
  </si>
  <si>
    <t xml:space="preserve">Wisenet T network Bi-spectrum AI Radiometric Camera, Thermal: 640 x 480 (uncooled) @ 30fps, &lt;60mK (NETD), built-in 9.1mm fixed lens (HFoV: 50°),Visible: 4K, built-in 4.4~9.3mm motorized varifocal lens (HFoV: 112.1°~47.5°), Max. 3840 x 2160 resolution @ 30fps, Triple  triple codec H.265/H.264/MJPEG with Wisestream II and WiseStream III (based on AI engine) support, WDR 120dB, IR viewable length 30m (98ft), AI object detection (thermal): Person/Vehicle, AI object detection (visible): Person/Face/Vehicle (car,bus,truck, motorcycle, bicycle)/License Plate, Analytics events based on AI engine: Virtual line (Crossing/ Direction), Virtual area (Loitering/Intrusion/Enter/Exit), Additional analytics events (thermal): Motion detection, Additional analytics events (visible): Motion detection, Defocus detection, Tampering, Audio detection, Sound classification, Shock detection, Virtual area(Appear/Disappear), Alarm events: Image upload (e-mail/FTP), Notification (e-mail), Recording (edge/NAS), Alarm output, Handover (PTZ preset, HTTP/HTTPS/TCP message), Audio clip playback, MQTT (publication), Radiometrics: whole FoV area or up 10 user programmable quadrangle ROIs, temperature detection range from -20oC to 130oC (-4oF to 266oF),  FIPS 140-2, 2x micro SD card (512GB x2), IP66/IP67, IK10, NEMA4X, NEMA TS 2(2.2.8, 2.2.9), PoE+/12VDC
This product is subject to the Thermal agreement. </t>
  </si>
  <si>
    <t>TNM-C4942TDR</t>
  </si>
  <si>
    <t xml:space="preserve">Wisenet T network Bi-spectrum AI Radiometric Camera, Thermal: 640 x 480 (uncooled) @ 8fps, &lt;60mK (NETD), built-in 9.1mm fixed lens (HFoV: 50°),Visible: 4K, built-in 4.4~9.3mm motorized varifocal lens (HFoV: 112.1°~47.5°), Max. 3840 x 2160 resolution @ 30fps, Triple  triple codec H.265/H.264/MJPEG with Wisestream II and WiseStream III (based on AI engine) support, WDR 120dB, IR viewable length 30m (98ft), AI object detection (thermal): Person/Vehicle, AI object detection (visible): Person/Face/Vehicle (car,bus,truck, motorcycle, bicycle)/License Plate, Analytics events based on AI engine: Virtual line (Crossing/ Direction), Virtual area (Loitering/Intrusion/Enter/Exit), Additional analytics events (thermal): Motion detection, Additional analytics events (visible): Motion detection, Defocus detection, Tampering, Audio detection, Sound classification, Shock detection, Virtual area(Appear/Disappear), Alarm events: Image upload (e-mail/FTP), Notification (e-mail), Recording (edge/NAS), Alarm output, Handover (PTZ preset, HTTP/HTTPS/TCP message), Audio clip playback, MQTT (publication), Radiometrics: whole FoV area or up 10 user programmable quadrangle ROIs, temperature detection range from -20oC to 130oC (-4oF to 266oF),  FIPS 140-2, 2x micro SD card (512GB x2), IP66/IP67, IK10, NEMA4X, NEMA TS 2(2.2.8, 2.2.9), PoE+/12VDC </t>
  </si>
  <si>
    <t>Wisenet T network Bi-spectrum AI Thermal Camera (uncooled), Dual sensor camera with VGA thermal and 4K visible video output, built-in 13.5mm fixed lens (FoV: 31.9° thermal) &amp; 10.9~29mm motorized varifocal lens (FoV: 42°~15° visible), Triple codec (H.265/H.264/MJPEG), WiseStream II (thermal), WDR 120dB, Features Based on AI engine: WiseNR II, Wise Stream III (visible only), Analytics events based on AI engine (visible only): Object detection (Person/Face/Vehicle/License plate), IVA (Virtual line/Area, Enter/Exit, Loitering, direction, intrusion), Stopped vehicle, Traffic jam, FIPS 140-2, 2x micro SD card (512GB x2), IP66/IP67, IK10, NEMA4X, NEMA TS 2(2.2.8, 2.2.9), PoE+/12VDC</t>
  </si>
  <si>
    <t>Wisenet T network Bi-spectrum AI Thermal Camera (uncooled), Dual sensor camera with VGA thermal and 4K visible video output, built-in 25mm fixed lens (FoV: 17.4° thermal) &amp; 10.9~29mm motorized varifocal lens (FoV: 42°~15° visible), Triple codec (H.265/H.264/MJPEG), WiseStream II (thermal), WDR 120dB, Features Based on AI engine: WiseNR II, Wise Stream III (visible only), Analytics events based on AI engine (visible only): Object detection (Person/Face/Vehicle/License plate), IVA (Virtual line/Area, Enter/Exit, Loitering, direction, intrusion), Stopped vehicle, Traffic jam, FIPS 140-2, 2x micro SD card (512GB x2), IP66/IP67, IK10, NEMA4X, NEMA TS 2(2.2.8, 2.2.9), PoE+/12VDC</t>
  </si>
  <si>
    <t>QVGA Thermal camera, Max. 320 x 240 resolution support, built-in 2.7mm fixed lens, H.265, H.264, MJPEG codec, Max. 30fps@all resolutions, full video and audio analytics, temperature detection, shock detection, micro SD Max. 256GB, Hallway View, WiseStreamII, PoE, 24VAC, 12VDC / IP66, NEMA4X, IK10</t>
  </si>
  <si>
    <t>QVGA Thermal camera, Max. 320 x 240 resolution support, built-in 4.3mm fixed lens, H.265, H.264, MJPEG codec, Max. 30fps@all resolutions, full video and audio analytics, temperature detection, shock detection, micro SD Max. 256GB, Hallway View, WiseStreamII, PoE, 24VAC, 12VDC / IP66, NEMA4X, IK10</t>
  </si>
  <si>
    <t>QVGA Thermal camera, Max. 320 x 240 resolution support, built-in 13.7mm fixed lens, H.265, H.264, MJPEG codec, Max. 30fps@all resolutions, full video and audio analytics, temperature detection, shock detection, micro SD Max. 256GB, Hallway View, WiseStreamII, PoE, 24VAC, 12VDC / IP66, NEMA4X, IK10</t>
  </si>
  <si>
    <t>QVGA Thermal camera, Max. 320 x 240 resolution support, built-in 19mm fixed lens, H.265, H.264, MJPEG codec, Max. 30fps@all resolutions, full video and audio analytics, temperature detection, shock detection, micro SD Max. 256GB, Hallway View, WiseStreamII, PoE, 24VAC, 12VDC / IP66, NEMA4X, IK10</t>
  </si>
  <si>
    <t>QVGA Thermal camera, Max. 320 x 240 resolution support, built-in 35mm fixed lens, H.265, H.264, MJPEG codec, Max. 30fps@all resolutions, full video and audio analytics, temperature detection, shock detection, micro SD Max. 256GB, Hallway View, WiseStreamII, PoE, 24VAC, 12VDC / IP66, NEMA4X, IK10</t>
  </si>
  <si>
    <t xml:space="preserve">Wisenet T network outdoor vandal thermal bullet camera (uncooled), 640x480 @ 30fps, 13mm fixed focal lens (48.6°), triple codec H.265/H.264/MJPEG with Wisestream II,  built-in SD card slot (1x256GB), advanced video analytics and sound classification, PTZ handover, open platform, DIS(Gyro), integrated back box, IP66, IK10, PoE/12VDC/24VAC, white color
This product is subject to the Thermal agreement. </t>
  </si>
  <si>
    <t xml:space="preserve">Wisenet T network outdoor vandal Radiometric bullet camera (uncooled), 640x480 @ 30fps, 13mm fixed focal lens (48.6°), triple codec H.265/H.264/MJPEG with Wisestream II,  built-in SD card slot (1x256GB), advanced video analytics and sound classification, PTZ handover, up to 6 user programmable temperature detection areas, temperature detection range is from (-4°F ~ 266°F) , open platform, DIS(Gyro), integrated back box, IP66, IK10, PoE/12VDC/24VAC, white color
This product is subject to the Thermal agreement. </t>
  </si>
  <si>
    <t xml:space="preserve">Wisenet T network outdoor vandal thermal bullet camera (uncooled), 640x480 @ 30fps, 19mm fixed focal lens (32°), triple codec H.265/H.264/MJPEG with Wisestream II,  built-in SD card slot (1x256GB), advanced video analytics and sound classification, PTZ handover, open platform, DIS(Gyro), integrated back box, IP66, IK10, PoE/12VDC/24VAC, white color
This product is subject to the Thermal agreement. </t>
  </si>
  <si>
    <t xml:space="preserve">Wisenet T network outdoor vandal Radiometric bullet camera (uncooled), 640x480 @ 30fps, 19mm fixed focal lens (32°), triple codec H.265/H.264/MJPEG with Wisestream II,  built-in SD card slot (1x256GB), advanced video analytics and sound classification, PTZ handover, up to 6 user programmable temperature detection areas, temperature detection range is from (-4°F ~ 266°F) , open platform, DIS(Gyro), integrated back box, IP66, IK10, PoE/12VDC/24VAC, white color
This product is subject to the Thermal agreement. </t>
  </si>
  <si>
    <t>Wisenet T network outdoor vandal thermal camera (uncooled), 640x480 @ 30fps, 19mm fixed focal lens (32°), triple codec H.265/H.264/MJPEG with Wisestream II, SD card, advanced video analytics and sound classification, PTZ handover, open platform, DIS(Gyro), IP66, IK10, PoE/12VDC/24VAC, white color
RS485/422, built to go on PT head unit</t>
  </si>
  <si>
    <t>Wisenet T network outdoor vandal Radiometric bullet camera (uncooled), 640x480 @ 30fps, 19mm fixed focal lens (32°), triple codec H.265/H.264/MJPEG with Wisestream II, SD card, advanced video analytics and sound classification, PTZ handover, up to 3 user programmable temperature detection areas, temperature detection range is from (-4°F ~ 266°F) , open platform, DIS(Gyro), integrated back box, IP66, IK10, PoE/12VDC/24VAC, white color
RS485/422, built to go on PT head unit</t>
  </si>
  <si>
    <t xml:space="preserve">Wisenet T network outdoor vandal thermal bullet camera (uncooled), 640x480 @ 30fps, 35mm fixed focal lens (17.2°), triple codec H.265/H.264/MJPEG with Wisestream II,  built-in SD card slot (1x256GB), advanced video analytics and sound classification, PTZ handover, open platform, DIS(Gyro), integrated back box, IP66, IK10, PoE/12VDC/24VAC, white color
This product is subject to the Thermal agreement. </t>
  </si>
  <si>
    <t>Wisenet T network outdoor vandal thermal camera (uncooled), 640x480 @ 30fps, 35mm fixed focal lens (17.2°), triple codec H.265/H.264/MJPEG with Wisestream II, SD card, advanced video analytics and sound classification, PTZ handover, open platform, DIS(Gyro), IP66, IK10, PoE/12VDC/24VAC, white color
RS485/422, built to go on PT head unit</t>
  </si>
  <si>
    <t>Max. 2MP (1920 x 1080) resolution, Max. 60fps@all resolutions (H.265/H.264), 4.44 ~ 142.6mm (32x), 0.05Lux@F1.6 (color) / 0Lux (IR LED on, IR length : 70m), Day &amp; Night (ICR), WDR (120dB), VA (Defocus detection, Directional detection, Fog detection, Face detection, Motion detection, Appear/Disappear, Enter/Exit, Loitering, Tampering, Virtual line, Audio detection), Explosion-proof certificate (IECEx, ATEX, KCs, QAN), Stainless 316L, Direction Indicator, DIS, Built-in Wiper, Audio in (mic/ line) / out (line), IP6/ IK10 grade, AC 24V</t>
  </si>
  <si>
    <t>High Speed Global Shutter Camera with Road AI 3MP, Max 60fps @3MP, 6.8~1220mm (18x) motorized varifocal lens, 32GB industrial Micro SD, Embedded Wisenet Road AI application, Adaptive IR, IP66, IK10, NEMA 4X, NEMA TS. (No PoE switch included)</t>
  </si>
  <si>
    <t>TNO-C3010TRA</t>
  </si>
  <si>
    <t xml:space="preserve">Wisenet T network AI Radiometric compact bullet camera  (uncooled), 384 x 288 @ 30fps, ＜30mK (NETD), 4.4mm fixed focal lens (HFoV: 90.0°),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 integrated back box, IP66, NEMA4X, IK10, PoE/12VDC, white color
This product is subject to the Thermal agreement. </t>
  </si>
  <si>
    <t>TNO-C3012TRA</t>
  </si>
  <si>
    <t>Wisenet T network AI Radiometric compact bullet camera (uncooled), 384 x 288 @ 8fps,＜30mK (NETD), 4.4mm fixed focal lens (HFoV: 90.0°),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t>
  </si>
  <si>
    <t>TNO-C3020TRA</t>
  </si>
  <si>
    <t xml:space="preserve">Wisenet T network AI Radiometric compact bullet camera (uncooled), 384 x 288 @ 30fps, &lt;30mK (NETD), 6.6mm fixed focal lens (HFoV: 60.0°),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
This product is subject to the Thermal agreement. </t>
  </si>
  <si>
    <t>TNO-C3022TRA</t>
  </si>
  <si>
    <t>Wisenet T network AI Radiometric compact bullet camera (uncooled), 384 x 288 @ 8fps, ＜30mK (NETD), 6.6mm fixed focal lens (HFoV: 60.0°),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t>
  </si>
  <si>
    <t>TNO-C3030TRA</t>
  </si>
  <si>
    <t xml:space="preserve">Wisenet T network AI Radiometric compact bullet camera (uncooled), 384 x 288 @ 30fps, &lt;30mK (NETD), 9.7mm fixed focal lens (HFoV: 37.9°),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
This product is subject to the Thermal agreement. </t>
  </si>
  <si>
    <t>TNO-C3032TRA</t>
  </si>
  <si>
    <t>Wisenet T network AI Radiometric compact bullet camera (uncooled), 384 x 288 @ 8fps, ＜30mK (NETD), 9.7mm fixed focal lens (HFoV: 37.9°),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t>
  </si>
  <si>
    <t>TNO-C8083E</t>
  </si>
  <si>
    <t xml:space="preserve"> Refer to the official website</t>
  </si>
  <si>
    <t>TNO-L4040T</t>
  </si>
  <si>
    <t>TNO-L4050T</t>
  </si>
  <si>
    <t>TNS-9050IBC</t>
  </si>
  <si>
    <t>Wisenet T network BCR (Barcode Reader Camera) for Barcode Reading and Video Monitoring. Mono: 4K, Color: 4K.  Max 20fps @ 4K MONO/COLOR each. 25mm machine vision lens.  Removable and replaceable LED module (32 LEDs module is default) Track barcodes on high speed conveyor belt moving at 2m/s (6.5ft/s). Preinstalled WiseBCR App support Barcode recognition. Currently 1D/2D Bar Code can be recognized(Code128 / Codabar / Interleaved 2 of 5) , M12 8pin Ethernet connect, Humidity control with AIR vent. EN 60068-2-6 (vibration resistance), EN 60068-2-27 (shock resistance). Operating temperature -40°C~+55°C, IP67, IK10, 24VDC.</t>
  </si>
  <si>
    <t xml:space="preserve">Wisenet T network outdoor thermal positioning camera (uncooled), 640x480 @ 30fps, 19mm fixed focal lens (32°), pan: 360° endless, Tilt: -90°~ 40°, triple codec H.265/H.264/MJPEG with Wisestream II,  built-in SD card slot (1x256GB), advanced video analytics and sound classification, PTZ handover, open platform, DIS(Gyro), integrated back box, IP66, IK10, 24VAC, white color
This product is subject to the Thermal agreement. </t>
  </si>
  <si>
    <t xml:space="preserve">Wisenet T network outdoor thermal positioning camera (uncooled), 640x480 @ 30fps, 35mm fixed focal lens (17.2°), pan: 360° endless, Tilt: -90°~ 40°, triple codec H.265/H.264/MJPEG with Wisestream II,  built-in SD card slot (1x256GB), advanced video analytics and sound classification, PTZ handover, open platform, DIS(Gyro), integrated back box, IP66, IK10, 24VAC, white color
This product is subject to the Thermal agreement. </t>
  </si>
  <si>
    <t>2MP Network Positioning Camera (1920 x 1080) resolution, 4.44 ~ 142.6mm (32x) varifocal lens, 60fps@2MP (H.264), 30fps@2MP (MJPEG), H.265, H.264, MJPEG codec support, 360˚ Endless, Tilt -90˚~40˚, Day &amp; Night (ICR), WDR (120dB), Defog, Tampering, Virtual line, Enter / Exit, (Dis)Appear, Audio detection, Face detection, Motion detection,  built-in SD card slot (1x256GB), Power 24VAC (Optional IR illuminators: SPI-50)</t>
  </si>
  <si>
    <t>Max. 2MP (1920 x 1080) resolution, Max. 60fps@all resolutions (H.265/H.264), 4.44 ~ 142.6mm (32x), 0.05Lux@F1.6 (color), Day &amp; Night (ICR), WDR (120dB), Pan : 360˚ Endless with 50˚/sec (Preset) speed / Tilt : 180˚(-90˚ ~90˚ ), 255 preset, VA (Defocus detection, Directional detection, Fog detection, Face detection, Motion detection, Appear/Disappear, Enter/Exit, Loitering, Tampering, Virtual line, Audio detection), Explosion-proof certificate (IECEx, ATEX, KCs, QAN), Stainless 316L, Direction Indicator, DIS, Built-in Wiper, Audio in (mic/ line) / out (line), IP6/ IK10 grade, AC 24V</t>
  </si>
  <si>
    <t>Max. 2MP (1920 x 1080) resolution, Max. 60fps@all resolutions (H.265/H.264), 4.44 ~ 142.6mm (32x), 0.05Lux@F1.6 (color) / 0Lux (IR LED on, IR length : 200m), Day &amp; Night (ICR), WDR (120dB), Pan : 360˚ Endless with 50˚/sec (Preset) speed / Tilt : 180˚(-90˚ ~90˚ ), 255 preset, VA (Defocus detection, Directional detection, Fog detection, Face detection, Motion detection, Appear/Disappear, Enter/Exit, Loitering, Tampering, Virtual line, Audio detection), Explosion-proof certificate (IECEx, ATEX, KCs, QAN), Stainless 316L, Direction Indicator, DIS, Built-in Wiper, Audio in (mic/ line) / out (line), IP6/ IK10 grade, AC 24V</t>
  </si>
  <si>
    <t>TNV-C8011RW</t>
  </si>
  <si>
    <t>T Series, wall mount AI panoramic camera, 5MP @ 30 FPS, 1.6mm fixed focal lens (HFoV: 175°, VFoV: 125°), Triple CODEC (H.265/H.264/MJPEG) with WiseStream III (based on AI engine) support, 120dB WDR, IR viewable length 15m (49ft),WiseMD
based on AI engine, Classified object type: Person/Vehicle (vehicle type: car/bus/truck/motorcycle/bicycle); IVA events based on AI engine: Virtual line (Crossing/Direction), Virtual area [Loitering/Intrusion/Enter/Exit/(Dis), Appear], virtual area (intrusion/enter/exit), virtual Line (crossing/ direction), Business analytics: People Counting, Queue Management, Heatmap, Occupancy, Tamper detection, built-in mic, built-in SD card slot (1x256GB) , IP66, PoE, white color</t>
  </si>
  <si>
    <t>Wisenet X powered by Wisenet 5 network box camera, 2MP, Full HD(1080p) @60fps, simple focus, triple codec H.265/H.264/MJPEG with WiseStream II technology, 150dB WDR, USB port for easy installation, advanced video analytics and sound classification and business analytics, true D/N, dual SD card, hallway view, HLC, defog detection, DIS(Gyro), 12VDC/24VAC/PoE</t>
  </si>
  <si>
    <t>Wisenet X powered by Wisenet 5 covert camera body, 2MP, full HD(1080p) 60fps, triple codec H.265/H.264/MJPEG with WiseStream II technology, 120dB WDR, micro SD/SDHC/SDXC, USB port for easy installation, advanced video analytics and sound classification and business analytics, hallway view, HLC, defog detection, DIS, 12VDC/PoE, +14°F ~ 131°F, lens module is not included
compatible lens modules (SLA-T2480, SLA-T2480V, SLA-T4680, SLA-T4680V, SLA-T1080F, SLA-T4680D, SLA-T4680DS, SLA-T4680DW)</t>
  </si>
  <si>
    <t>Powered by Wisenet 7 covert camera body, 2MP, full HD (1080p) 60fps, triple codec H.265/H.264/MJPEG with WiseStream II technology, 120dB WDR, micro SD/SDHC/SDXC, USB port for easy installation, advanced video analytics and sound classification and business analytics, hallway view, HLC, defog detection, DIS, 12VDC/PoE, +14°F ~ 131°F, lens module is not included, TPM 2.0 (FIPS 140-2 level 2)
Compatible lens modules (SLA-T2480A, SLA-T2480AV, SLA-T4680A, SLA-T4680AV, SLA-T1080FA)</t>
  </si>
  <si>
    <t>Powered by WN7,  X-Plus series, Box Camera, 2MP resolution @ 120FPS, Triple codec (H.265/H.264/MJPEG), USB port for easy installation, Day &amp; Night (ICR), extremeWDR (150dB), DIS with built-in Gyro sensor, Handover,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Operating temperature: -10 °C ~ 55 °C(14°F ~ +131°F), Power: PoE+/12VDC, Metal shielded RJ-45</t>
  </si>
  <si>
    <t>Wisenet X powered by Wisenet 5 network box camera, eXtraLUX features 1/2" sensor, 2MP, Full HD(1080p) @60fps, triple codec H.265/H.264/MJPEG with WiseStream II technology, 150dB WDR, USB port for easy installation, advanced video analytics and sound classification and business analytics, true D/N, dual SD card, hallway view, HLC, defog detection, DIS (Gyro), 12VDC/24VAC/PoE</t>
  </si>
  <si>
    <t>Wisenet X powered by Wisenet 5 network box camera, 5MP @30fps, simple focus, triple codec H.265/H.264/MJPEG with WiseStream II technology, 120dB WDR, USB port for easy installation, advanced video analytics and sound classification and business analytics, true D/N, dual SD card, hallway view, HLC, defog detection, DIS using a Gyro sensor, 12VDC/24VAC/PoE</t>
  </si>
  <si>
    <t>Wisenet 7 X series network box camera, 6MP @ 30fps, triple codec H.265/H.264/MJPEG with WiseStreamII technology, Extreme WDR, USB and CVBS port for easy installation, advanced video analytics, sound classification and business analytics, shock detection, audio playback, true D/N, dual SD cards slots, hallway view, HLC, defog detection, DIS (Gyro), 12VDC/24VAC/PoE, -10°C ~ +55°C (+14°F ~ +131°F)</t>
  </si>
  <si>
    <t>Powered by WN7,  X-Plus series, Box Camera, 6MP resolution @ 30FPS, Triple codec (H.265/H.264/MJPEG), USB port for easy installation, Day &amp; Night (ICR), extremeWDR (120dB), DIS with built-in Gyro sensor, Handover,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Operating temperature: -10 °C ~ 55 °C(14°F ~ +131°F), Power: PoE+/12VDC, Metal shielded RJ-45</t>
  </si>
  <si>
    <t>Wisenet 7 X series network box camera, 4K (8MP Max) @ 30fps, triple codec H.265/H.264/MJPEG with WiseStreamII technology, Extreme WDR, USB and CVBS port for easy installation, advanced video analytics, sound classification and business analytics, shock detection, audio playback, true D/N, dual SD cards slots, hallway view, HLC, defog detection, DIS (Gyro), 12VDC/24VAC/PoE, -10°C ~ +55°C (+14°F ~ +131°F)</t>
  </si>
  <si>
    <t>Powered by WN7,  X-Plus series, Box Camera, 8MP resolution @ 30FPS, Triple codec (H.265/H.264/MJPEG), USB port for easy installation, Day &amp; Night (ICR), extremeWDR (120dB), DIS with built-in Gyro sensor, Handover,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Operating temperature: -10 °C ~ 55 °C(14°F ~ +131°F), Power: PoE+/12VDC, Metal shielded RJ-45</t>
  </si>
  <si>
    <t>Wisenet X powered by Wisenet 5 network indoor vandal dome camera, 2MP, Full HD(1080p) @60fps, 2.4mm fixed lens (139°), triple codec H.265/H.264/MJPEG with WiseStream II technology, 150dB WDR, USB port for easy installation, advanced video analytics and sound classification and business analytics, true D/N, dual SD card, hallway view, HLC, defog detection, DIS, 12VDC/PoE, IK08</t>
  </si>
  <si>
    <t>Wisenet X powered by Wisenet 5 network flush mount dome camera, 2MP, Full HD(1080p) @ 60fps, 2.8mm fixed lens (112°), triple codec H.265/H.264/MJPEG with WiseStream II technology, 150dB WDR, USB port for easy installation, advanced video analytics and sound classification and business analytics, built-in Mic, magnetic cover, electronic D/N, SD card, hallway view, HLC, defog detection, DIS, PoE only</t>
  </si>
  <si>
    <t>Wisenet X powered by Wisenet 5 network indoor vandal dome camera, 2MP, Full HD(1080p) @60fps, 4mm fixed lens (88.6°), triple codec H.265/H.264/MJPEG with WiseStream II technology, 150dB WDR, USB port for easy installation, advanced video analytics and sound classification and business analytics and business analytics, high powered IR LEDs range of 98', true D/N, dual SD card, hallway view, HLC, defog detection, DIS, 12VDC/PoE, IK08</t>
  </si>
  <si>
    <t>Max. 2MP (1920 x 1080) resolution, 60fps@all resolutions (H.265/H.264), Day &amp; Night (ICR), WDR (150dB), 2.4mm fixed lens, Defog , VA Loitering, Directional detection, Fog detection, Audio detection,
Digital auto tracking, Sound classification, Heatmap, People counting, Queue management, Tampering, Motion detection), Handover, SD/SDHC/SDXC memory slot (Max. 512GB), Hallway view, WiseStreamII support, LDC, PoE / 12V DC, Bi-directional audio, IK08</t>
  </si>
  <si>
    <t>Max. 2MP (1920 x 1080) resolution, 60fps@all resolutions (H.265/H.264), 0Lux(IR LED on, IR Length 30m), Day &amp; Night (ICR), WDR (150dB), 2.8 ~ 12mm (4.3x) motorized varifocal lens, Defog , VA (Loitering, Directional detection, Fog detection, Audio detection, Digital auto tracking, Sound classification, Tampering, Motion detection), Handover, SD/SDHC/SDXC memory slot (Max. 512GB), Hallway view, WiseStreamII support, LDC, PoE / 12V DC, Bi-directional audio, IK08</t>
  </si>
  <si>
    <t>Wisenet X powered by Wisenet 5 network IR indoor vandal dome camera, 2MP, Full HD(1080p) @60fps, motorized vari-focal lens 4.3x (2.8~12mm) (119.5°~27.9°), triple codec H.265/H.264/MJPEG with WiseStream II technology, 150dB WDR, USB port for easy installation, advanced video analytics and sound classification, high powered IR LEDs range of 98', true D/N, dual SD card, hallway view, HLC, defog detection, DIS, 12VDC/PoE, IK08</t>
  </si>
  <si>
    <t>Wisenet X powered by Wisenet 5 network indoor vandal dome camera, 2MP, Full HD(1080p) @60fps, motorized vari-focal lens 4.3x (2.8~12mm) (119.5°~27.9°), triple codec H.265/H.264/MJPEG with WiseStream II technology, 150dB WDR, USB port for easy installation, advanced video analytics and sound classification, true D/N, dual SD card, hallway view, HLC, defog detection, DIS, 12VDC/PoE, IK08</t>
  </si>
  <si>
    <t>Wisenet X powered by Wisenet 5 network IR indoor dome camera with PoE Extender, PoE+ in PoE out, 2MP @60fps, Motorized Varifocal Lens (2.8mm ~12mm), triple codec H.265/H.264/MJPEG with WiseStream II technology,WDR 150dB, USB port for easy installation, advanced video analytics and sound classification, true D/N, dual SD card, hallway view, HLC, defog detection, DIS(Gyro), PoE/PoE+ , IP52, IK10, -25°C ~ +60°C (-13°F ~ +140°F)</t>
  </si>
  <si>
    <t>Powered by WN7, X-Plus series, Indoor Network AI IR Dome Camera, 2MP resolution @ 120FPS, 2.8~12mm(4.3x) (119.5°~27.9°) motorized varifocal lens, Triple codec (H.265/H.264/MJPEG), IR viewable length 50m (164ft), USB port for easy installation, Day &amp; Night (ICR), extremeWDR (150dB), DIS with built-in Gyro sensor, Handover, Hard-coated dome bubble, Analytics events based on AI engine :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IP52, IK10, Operating temperature: -25 °C ~ 50 °C(-13°F ~ +122°F), Power: PoE+/12VDC, Metal shielded RJ-45</t>
  </si>
  <si>
    <t>Wisenet X powered by Wisenet 5 network IR indoor vandal dome camera, 5MP @30fps, 3.7mm fixed focal lens (97.5°), triple codec H.265/H.264/MJPEG with WiseStream II technology, 120dB WDR, USB port for easy installation, advanced video analytics and sound classification and business analytics, high powered IR LEDs range of 98', true D/N, dual SD card, hallway view, HLC, defog detection, DIS, 12VDC/PoE, IK08</t>
  </si>
  <si>
    <t>Wisenet X powered by Wisenet 5 network IR indoor vandal dome camera, 5MP @30fps, 4.6mm fixed focal lens (77.9°), triple codec H.265/H.264/MJPEG with WiseStream II technology, 120dB WDR, USB port for easy installation, advanced video analytics and sound classification and business analytics, high powered IR LEDs range of 98', true D/N, dual SD card, hallway view, HLC, defog detection, DIS, 12VDC/PoE, IK08</t>
  </si>
  <si>
    <t>Wisenet X powered by Wisenet 5 network IR indoor vandal dome camera, 5MP @30fps, 7mm fixed focal lens (50.7°), triple codec H.265/H.264/MJPEG with WiseStream II technology, 120dB WDR, USB port for easy installation, advanced video analytics and sound classification and business analytics, high powered IR LEDs range of 98', true D/N, dual SD card, hallway view, HLC, defog detection, DIS, 12VDC/PoE, IK08</t>
  </si>
  <si>
    <t>Max. 5MP (2560 x 1920) resolution, 30fps@all resolutions (H.265/H.264), 0Lux (IR LED on/ IR Lenngth 30m), 3.9 ~ 9.4mm (2.4x) motorized varifocal lens, Day &amp; Night (ICR), WDR (120dB), Defog, VA (Loitering, Directional detection, Fog detection, Audio detection, Digital auto tracking, Sound classification, Tampering, Motion detection), Handover, SD/SDHC/SDXC memory slot (Max. 512GB), Hallway view, WiseStreamII support, LDC, PoE / 12V DC, Bi-directional audio</t>
  </si>
  <si>
    <t>XND-8080RV</t>
  </si>
  <si>
    <t>Wisenet X powered by Wisenet 5 network IR indoor vandal dome camera, 5MP @30fps, motorized vari-focal lens 2.4x (3.9~9.4mm) (92.1°~38.7°), triple codec H.265/H.264/MJPEG with WiseStream II technology, 120dB WDR, USB port for easy installation, advanced video analytics and sound classification, high powered IR LEDs range of 98', true D/N, dual SD card, hallway view, HLC, defog detection, DIS, 12VDC/PoE, IK08</t>
  </si>
  <si>
    <t>Wisenet X powered by Wisenet 5 network IR indoor dome camera with PoE Extender, PoE+ in PoE out, 5MP @30fps, Motorized Varifocal Lens (3.9mm ~9.4mm), triple codec H.265/H.264/MJPEG with WiseStream II technology,WDR 120dB, USB port for easy installation, advanced video analytics and sound classification, true D/N, dual SD card, hallway view, HLC, defog detection, DIS(Gyro), PoE/PoE+ , IP52, IK10, -25°C ~ +60°C (-13°F ~ +140°F)</t>
  </si>
  <si>
    <t>Wisenet 7 X-plus series network IR flush mount camera (plenum), 6MP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12VDC/PoE, IP52, IK10, -25°C ~ +60°C (-13°F ~ +140°F)</t>
  </si>
  <si>
    <t>Wisenet 7 X-plus series network IR vandal indoor camera, 6MP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12VDC/PoE, IP52, IK10, -25°C ~ +60°C (-13°F ~ +140°F)</t>
  </si>
  <si>
    <t>Powered by WN7, X-Plus series, Indoor Network AI IR Dome Camera, 6MP resolution @ 30FPS, 4.4~9.3mm(2.1x) (112.1°~47.5°) motorized varifocal lens, Triple codec (H.265/H.264/MJPEG), IR viewable length 50m (164ft),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IP52, IK10, Operating temperature: -25 °C ~ 50 °C(-13°F ~ +122°F), Power: PoE+/12VDC</t>
  </si>
  <si>
    <t>Powered by WN7, X-Plus series, Indoor Network AI IR Dome Camera, 6MP resolution @ 30FPS, 10.9~29mm(2.7x) (42°~15°) motorized varifocal lens, Triple codec (H.265/H.264/MJPEG), IR viewable length 70m (229.66ft),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IP52, IK10, Operating temperature: -25 °C ~ 50 °C(-13°F ~ +122°F), Power: PoE+/12VDC, Metal shielded RJ-45</t>
  </si>
  <si>
    <t>Wisenet 7 X-plus series network IR flush mount camera (plenum), 4K (8MP Max)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12VDC/PoE, IP52, IK10, -25°C ~ +60°C (-13°F ~ +140°F)</t>
  </si>
  <si>
    <t>Wisenet 7 X-plus series network IR vandal indoor camera, 4K (8MP Max)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12VDC/PoE, IP52, IK10, -25°C ~ +60°C (-13°F ~ +140°F)</t>
  </si>
  <si>
    <t>Powered by WN7,  X-Plus series, Indoor Network AI IR Dome Camera, 4K resolution @ 30FPS, 4.4~9.3mm(2.1x) (112.1°~47.5°) motorized varifocal lens, Triple codec (H.265/H.264/MJPEG), IR viewable length 50m (164ft),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IP52, IK10, Operating temperature: -25 °C ~ 50 °C(-13°F ~ +122°F), Power: PoE+/12VDC, Metal shielded RJ-45</t>
  </si>
  <si>
    <t>Powered by WN7, Indoor Network AI IR Dome Camera, 2MP resolution @ 60FPS, 2.8~12mm(4.3x) (119.5°~27.9°) motorized varifocal lens, Triple codec (H.265/H.264/MJPEG), IR viewable length 40m (131.2ft), USB port for easy installation, Day &amp; Night (ICR), extremeWDR (150dB), DIS with built-in Gyro sensor, Handover, Hard-coated dome bubble, Analytics events based on AI engine : Object detection(Person/Face/Vehicle/License plate), IVA (Virtual line/Area, Enter/Exit, Loitering, direction, intrusion), Analytics events : Defocus detection, Motion detection, Tampering, Fog detection, Audio detection, Sound classification, Shock detection, Appear/Disappear, IP52, IK08, Operating temperature: -10 °C ~ 50 °C(14°F ~ +122°F), Power: PoE/12VDC, Metal shielded RJ-45</t>
  </si>
  <si>
    <t>Powered by WN7, Indoor Network AI IR Dome Camera, 4MP resolution @ 60FPS (WDR off)/30FPS (WDR on), 2.8~10mm(3.6x) (109.7°~30.4°) motorized varifocal lens, Triple codec (H.265/H.264/MJPEG), IR viewable length 40m (131.2ft), USB port for easy installation, Day &amp; Night (ICR), extremeWDR (120dB), DIS with built-in Gyro sensor, Handover, Hard-coated dome bubble,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IP52, IK08, Operating temperature: -10 °C ~ 50 °C(14°F ~ +122°F), Power: PoE/12VDC, Metal shielded RJ-45</t>
  </si>
  <si>
    <t>Powered by WN7, Indoor Network AI IR Dome Camera, 6MP resolution @ 30FPS, 4.4~9.3mm(2.1x) (112.1°~47.5°) motorized varifocal lens, Triple codec (H.265/H.264/MJPEG), IR viewable length 40m (131.2ft),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IP52, IK08, Operating temperature: -10 °C ~ 50 °C(14°F ~ +122°F), Power: PoE/12VDC</t>
  </si>
  <si>
    <t>Powered by WN7, Indoor Network AI IR Dome Camera, 4K resolution @ 30FPS, 4.4~9.3mm(2.1x) (112.1°~47.5°) motorized varifocal lens, Triple codec (H.265/H.264/MJPEG), IR viewable length 40m (131.2ft),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IP52, IK08, Operating temperature: -10 °C ~ 50 °C(14°F ~ +122°F), Power: PoE/12VDC, Metal shielded RJ-45</t>
  </si>
  <si>
    <t>Wisenet X powered by Wisenet 5 network indoor vandal dome camera, 2MP, Full HD(1080p) @60fps, motorized vari-focal lens 3.1x (3.2~10mm) (109°~33.2°), triple codec H.265/H.264/MJPEG with WiseStream II technology, 120dB WDR, USB port for easy installation, high powered IR LEDs range of 98.43', true D/N, single SD card, hallway view, HLC, defog detection, DIS, PoE, IK08</t>
  </si>
  <si>
    <t>Wisenet X powered by Wisenet 5 network indoor fisheye, 6MP CMOS sensor, 2048x2048 @ 30fps, 1.6mm fixed lens (192°), triple codec H.265/H.264/MJPEG with WiseStream II technology, 120dB WDR, USB port for easy installation, advanced video, sound classification and business analytics, high powered IR LEDs range of 49', simple focus, dual SD card, HLC, defog detection, DIS, 12VDC/PoE</t>
  </si>
  <si>
    <t>Wisenet X powered by Wisenet 5 network outdoor vandal fisheye, 6MP CMOS sensor, 2048x2048 @ 30fps, 1.6mm fixed lens (192°), triple codec H.265/H.264/MJPEG with WiseStream II technology, 120dB WDR, USB port for easy installation, advanced video, sound classification and business analytics, high powered IR LEDs range of 49', simple focus, dual SD card, HLC, defog detection, DIS, 12VDC/PoE, IP66, IK10, -40°C ~ +55°C (-40°F ~ +131°F)</t>
  </si>
  <si>
    <t>Wisenet X powered by Wisenet 5 network mobile vandal fisheye, 6MP CMOS sensor, 2048x2048 @ 30fps, 1.6mm fixed lens (192°), triple codec H.265/H.264/MJPEG with WiseStream II technology, 120dB WDR, USB port for easy installation, advanced video, sound classification and business analytics, high powered IR LEDs range of 49', simple focus, dual SD card, HLC, defog detection, DIS, For Mobile Application (M12 Connector) RJ45 to M12 adapter is NOT included, 12VDC/PoE, IP66, IK10, -40°C ~ +55°C (-40°F ~ +131°F)</t>
  </si>
  <si>
    <t>XNF-8010RW</t>
  </si>
  <si>
    <t>Wisenet X powered by Wisenet 5 network indoor fisheye (white color), 6MP CMOS sensor, 2048x2048 @ 30fps, 1.6mm fixed lens (192°), triple codec H.265/H.264/MJPEG with WiseStream II technology, 120dB WDR, USB port for easy installation, advanced video, sound classification and business analytics, high powered IR LEDs range of 49', simple focus, dual SD card, HLC, defog detection, DIS, 12VDC/PoE, white color</t>
  </si>
  <si>
    <t>Stainless steel Fisheye, powered by WN7, 1/2.3" 12MP CMOS, Max resolution 3008x3008 @ 30FPS, 1.08mm fixed focal lends, Stereo graphic type lens, enhanced resolution for the peripheral regions, H.265, H.264, MJPEG codec supported, Fisheye, Single panorama, Double panorama, Quad view, On board dewarping, Digital PTZ, extreme WDR (120dB), WiseStreamⅡ support, Wise IR, IR viewable length 26.2' (8m),  Virtual channel support, selectable I/O port, Video Analytics, Heatmap, People counting, Queue management, Nylon dome, Handover, IP66/IP67/IP6K9K/IK10/NEMA4X, PoE, 12VDC</t>
  </si>
  <si>
    <t>Powered by WN7, 1/2.3" 12MP CMOS, Max resolution 3008x3008 @ 30FPS, 1.08mm fixed focal lends, Stereo graphic type lens, enhanced resolution for the peripheral regions, H.265, H.264, MJPEG codec supported, Fisheye, Single panorama, Double panorama, Quad view, On board dewarping, Digital PTZ, extreme WDR (120dB), WiseStreamⅡ support, Wise IR, IR viewable length 32.8' (10m),  Virtual channel support, Plugin support, selectable I/O port, Video Analytics, Heatmap, People counting, Queue management, Hard coated dome cover, Handover, IP66/IK10/NEMA4X, PoE, 12VDC</t>
  </si>
  <si>
    <t>XNF-9010RVM</t>
  </si>
  <si>
    <t>Powered by WN7, 1/2.3" 12MP CMOS, Max resolution 3008x3008 @ 30FPS, 1.08mm fixed focal lends, Stereo graphic type lens, enhanced resolution for the peripheral regions, H.265, H.264, MJPEG codec supported, Fisheye, Single panorama, Double panorama, Quad view, On board dewarping, Digital PTZ, extreme WDR (120dB), WiseStreamⅡ support, Wise IR, IR viewable length 32.8' (10m),  Virtual channel support, Plugin support, selectable I/O port, Video Analytics, Heatmap, People counting, Queue management, Hard coated dome cover, Handover, IP66/IK10/NEMA4X, EN50155 class T3, PoE, 12VDC, supports M12, Special order</t>
  </si>
  <si>
    <t xml:space="preserve">Powered by WN7, 1/2.3" 12MP CMOS, Max resolution 3008x3008 @ 30FPS, 1.08mm fixed focal lens, Stereo graphic type lens, enhanced resolution for the peripheral regions, H.265, H.264, MJPEG codec supported, Fisheye, Single panorama, Double panorama, Quad view, On board dewarping, Digital PTZ, extreme WDR (120dB), WiseStream III support, Wise NR II, IR viewable length 42' (13m), Analytics events based on AI engine: Object detection (Person/Face/Vehicle/License plate), IVA (Virtual line/Area, Enter/Exit, Loitering, direction, intrusion), Virtual channel support, selectable I/O port, Video Analytics, Heatmap, People counting, Queue management, Hard coated dome cover, Handover, IP66/IK10/NEMA4X, PoE+ (Wise Power), 12VDC </t>
  </si>
  <si>
    <t>Wisenet X powered by Wisenet 5 network IR outdoor vandal bullet camera, 2MP, Full HD(1080p) @60fps, 2.4mm fixed focal lens (139°), triple codec H.265/H.264/MJPEG with WiseStream II technology, 150dB WDR, USB port for easy installation, advanced video analytics and sound classification and business analytics, high powered IR LEDs range of 65', true D/N, dual SD card, hallway view, HLC, defog detection, DIS, backbox included, 12VDC/PoE, IP67, IK10, Nema 4X</t>
  </si>
  <si>
    <t>Wisenet X powered by Wisenet 5 network IR outdoor vandal bullet camera, 2MP, Full HD(1080p) @60fps, 4mm fixed focal lens (88.6°), triple codec H.265/H.264/MJPEG with WiseStream II technology, 150dB WDR, USB port for easy installation, advanced video analytics and sound classification and business analytics, high powered IR LEDs range of 98', true D/N, dual SD card, hallway view, HLC, defog detection, DIS, backbox included, 12VDC/PoE, IP67, IK10, Nema 4X</t>
  </si>
  <si>
    <t>Wisenet X powered by Wisenet 5 network IR outdoor vandal bullet camera, 2MP, Full HD(1080p) @60fps, motorized vari-focal lens 4.3x (2.8~12mm) (119.5°~27.9°), triple codec H.265/H.264/MJPEG with WiseStream II technology, 150dB WDR, USB port for easy installation, advanced video analytics and sound classification, high powered IR LEDs range of 164', true D/N, dual SD card, hallway view, HLC, defog detection, DIS, backbox included, 12VDC/24VAC/PoE, IP67, IK10, Nema 4X, -40°C ~ +55°C (-40°F ~ +131°F)</t>
  </si>
  <si>
    <t>Powered by WN7, X-Plus series, Outdoor Network AI IR Bullet Camera, 2MP @ 120FPS, 2.8~12mm(4.3x) (119.5°~27.9°) motorized varifocal lens, Triple codec (H.265/H.264/MJPEG), IR viewable length 50m (164ft), USB port for easy installation, Day &amp; Night (ICR), extremeWDR (150dB), DIS with built-in Gyro sensor, Handover, Hard-coated window,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-50°C~+60°C(-58°F ~ +140°F), Power: PoE+/12VDC, Metal shielded RJ-45</t>
  </si>
  <si>
    <t>Powered by WN7, Outdoor Network AI IR 12x Zoom Bullet Camera, 2MP @ 120 FPS, 5.2~62.4mm(12x) (54.58°~5.30°) zoom lens, Triple codec (H.265/H.264/MJPEG), IR viewable length 90m (295.28ft), USB port for easy installation, Day &amp; Night (ICR), extremeWDR (150dB),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FIPS 140-2 certified, P66, IP67, NEMA4X, IK10, Power: PoE/12VDC, Metal shielded RJ-45</t>
  </si>
  <si>
    <t>Wisenet X powered by Wisenet 5 network outdoor vandal bullet camera, 5MP @30fps, 3.7mm fixed lens (97.5°), triple codec H.265/H.264/MJPEG with WiseStream II technology, 120dB WDR, USB port for easy installation, advanced video analytics and sound classification and business analytics, high powered IR LEDs range of 98', true D/N, dual SD card, hallway view, HLC, defog detection, DIS, backbox included, 12VDC/PoE, IP67, IK10, Nema 4X</t>
  </si>
  <si>
    <t>Wisenet X powered by Wisenet 5 network outdoor vandal bullet camera, 5MP @30fps, 4.6mm fixed lens (77.9°), triple codec H.265/H.264/MJPEG with WiseStream II technology, 120dB WDR, USB port for easy installation, advanced video analytics and sound classification and business analytics, high powered IR LEDs range of 98', true D/N, dual SD card, hallway view, HLC, defog detection, DIS, backbox included, 12VDC/PoE, IP67, IK10, Nema 4X</t>
  </si>
  <si>
    <t>Wisenet X powered by Wisenet 5 network outdoor vandal bullet camera, 5MP @30fps, 7mm fixed lens (50.7°), triple codec H.265/H.264/MJPEG with WiseStream II technology, 120dB WDR, USB port for easy installation, advanced video analytics and sound classification and business analytics, high powered IR LEDs range of 98', true D/N, dual SD card, hallway view, HLC, defog detection, DIS, backbox included, 12VDC/PoE, IP67, IK10, Nema 4X</t>
  </si>
  <si>
    <t>Wisenet X powered by Wisenet 5 network IR outdoor bullet camera, 5MP @30fps, motorized vari-focal lens 2.4x (3.7~9.4mm) (100.2°~38.7°), triple codec H.265/H.264/MJPEG with WiseStream II technology, 120dB WDR, USB port for easy installation, advanced video analytics and sound classification, high powered IR LEDs range of 164', true D/N, dual SD card, hallway view, HLC, defog detection, DIS, backbox included, 12VDC/24VAC/PoE, IP67, IK10, Nema 4X, -40°C ~ +55°C (-40°F ~ +131°F)</t>
  </si>
  <si>
    <t>Wisenet 7 X series network IR bullet camera, 6MP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12VDC/24VAC/PoE, IP67/IP66, IK10, Nema 4X, -50°C ~ +60°C (-58°F ~ +140°F)</t>
  </si>
  <si>
    <t>Powered by WN7, X-Plus series, Outdoor Network AI IR Bullet Camera, 6MP resolution @ 30FPS, 4.4~9.3mm(2.1x) (112.1°~47.5°) motorized varifocal lens, Triple codec (H.265/H.264/MJPEG), IR viewable length 50m (164ft), USB port for easy installation, Day &amp; Night (ICR), extremeWDR (120dB), DIS with built-in Gyro sensor, Handover, Hard-coated window,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-50°C~+60°C(-58°F ~ +140°F), Power: PoE+/12VDC, Metal shielded RJ-45</t>
  </si>
  <si>
    <t>Wisenet 7 X series network IR bullet camera, 4K (8MP Max)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12VDC/24VAC/PoE, IP67/IP66, IK10, Nema 4X, -50°C ~ +60°C (-58°F ~ +140°F)</t>
  </si>
  <si>
    <t>Powered by WN7,  X-Plus series,  Outdoor Network AI IR Bullet Camera, 4K resolution @ 30FPS, 4.4~9.3mm(2.1x) (112.1°~47.5°) motorized varifocal lens, Triple codec (H.265/H.264/MJPEG), IR viewable length 50m (164ft), USB port for easy installation, Day &amp; Night (ICR), extremeWDR (120dB), DIS with built-in Gyro sensor, Handover, Hard-coated window,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-50°C~+60°C(-58°F ~ +140°F), Power: PoE+/12VDC, Metal shielded RJ-45</t>
  </si>
  <si>
    <t>Powered by WN7, Outdoor Network AI IR Bullet Camera, 2MP @ 60FPS, 2.8~12mm(4.3x) (119.5°~27.9°) motorized varifocal lens, Triple codec (H.265/H.264/MJPEG), IR viewable length 40m (131.2ft), USB port for easy installation, Day &amp; Night (ICR), extremeWDR (150dB),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UL CAP certified, P66, IP67, NEMA4X, IK10, Power: PoE/12VDC, Metal shielded RJ-45</t>
  </si>
  <si>
    <t>Powered by WN7, Outdoor Network AI IR Bullet Camera, 4MP resolution @ 60FPS (WDR off)/30FPS (WDR on), 2.8~10mm(3.6x) (109.7°~30.4°) motorized varifocal lens, Triple codec (H.265/H.264/MJPEG), IR viewable length 40m (131.2ft), USB port for easy installation, Day &amp; Night (ICR), extremeWDR (120dB),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UL CAP certified, P66, IP67, NEMA4X, IK10, Operating temperature 40°C~+55°C(-40°F ~ +131°F), Power: PoE/12VDC, Metal shielded RJ-45</t>
  </si>
  <si>
    <t>Powered by WN7, Outdoor Network AI IR Bullet Camera, 6MP resolution @ 30FPS, 4.4~9.3mm(2.1x) (112.1°~47.5°) motorized varifocal lens, Triple codec (H.265/H.264/MJPEG), IR viewable length 40m (131.2ft), USB port for easy installation, Day &amp; Night (ICR), extremeWDR (120dB),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UL CAP certified, P66, IP67, NEMA4X, IK10, Operating temperature: -40°C~+55°C(-40°F ~ +131°F), Power: PoE/12VDC, Metal shielded RJ-45</t>
  </si>
  <si>
    <t>Powered by WN7, Outdoor Network AI IR Bullet Camera, 4K resolution @ 30FPS, 4.4~9.3mm(2.1x) (112.1°~47.5°) motorized varifocal lens, Triple codec (H.265/H.264/MJPEG), IR viewable length 40m (131.2ft), USB port for easy installation, Day &amp; Night (ICR), extremeWDR (120dB),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UL CAP certified, P66, IP67, NEMA4X, IK10, Operating temperature: -40°C~+55°C(-40°F ~ +131°F) Power: PoE/12VDC, Metal shielded RJ-45</t>
  </si>
  <si>
    <t>Wisenet X powered by Wisenet 5 network outdoor PTZ camera, 2MP, Full HD(1080p) @ 60fps, 4.3X optical zoom lens (2.8mm ~12mm) (119.5º ~ 27.9º), Pan: 0°~350°. Tilt: 0°~ 90°, triple codec H.265/H.264/MJPEG with WiseStream II technology, 150dB WDR, USB port for easy installation, advanced video analytics and sound classification, true D/N, built-in SD card slot (1x256GB), HLC, defog detection, DIS(Gyro), 12VDC/PoE, IP66, IK10, -22°F ~ 131°F</t>
  </si>
  <si>
    <t>Wisenet X powered by Wisenet 5 network outdoor PTZ camera, 2MP, Full HD(1080p) @ 60fps, 12X optical zoom lens (5.2mm ~62.4mm) (54.58º ~ 5.30º), Pan: 360° endless. Tilt: -5°~ 185°, triple codec H.265/H.264/MJPEG with WiseStream II technology, 150dB WDR, USB port for easy installation, advanced video analytics and sound classification, true D/N, built-in SD card slot (1x256GB), HLC, defog detection, DIS(Gyro), 12VDC/PoE, IP66, IK10, -22°F ~ 131°F</t>
  </si>
  <si>
    <t>Powered by WN7 and AI,4MP @ 30FPS resolution, 6.91mm~214.64mm (31x) lens with Wise AF intelligent autofocus, adaptive Wise IR (300m), extreme WDR 120dB, Day &amp; Night ICR, H.265, H.264, MJPEG triple codec with WiseStream III (based on AI engine) support, Analytics events based on AI engine:Object detection (Person/Face/ Vehicle/License plate), Virtual line (Crossing/ Direction), Virtual area (Loitering/Intrusion/Enter/Exit), Analytics events: Defocus detection, Motion detection, Tampering, Fog detection, Audio detection, Sound classification (with NW I/O box), AI object auto-tracking (Person/Vehicle) with target lock tracking, BLC, HLC, SSDR, lens heater for water/snow removal, built-in SD card slot (2x512GB), IP66, IP67, IK10, NEMA4X, NEMA-TS 2(2.2.7, 2.2.8, 2.2.9),  FIPS 140-2, PoE++/HPoE injector included, Operating Temperature -50°C~+55°C(-58°F ~ +131°F), (Compatible with I/O Box SPM-4210)</t>
  </si>
  <si>
    <t>Powered by WN7 and AI,8MP (4K UHD) @ 30FPS resolution, 6.91mm~214.64mm (31x) lens with Wise AF intelligent autofocus, adaptive Wise IR (250m), extreme WDR 120dB, Day &amp; Night ICR, H.265, H.264, MJPEG triple codec with WiseStream III (based on AI engine) support, Analytics events based on AI engine:Object detection (Person/Face/ Vehicle/License plate), Virtual line (Crossing/ Direction), Virtual area (Loitering/Intrusion/Enter/Exit), Analytics events: Defocus detection, Motion detection, Tampering, Fog detection, Audio detection, Sound classification (with NW I/O box), AI object auto-tracking (Person/Vehicle) with target lock tracking, BLC, HLC, SSDR, lens heater for water/snow removal, built-in SD card slot (2x512GB), IP66, IP67, IK10, NEMA4X, NEMA-TS 2(2.2.7, 2.2.8, 2.2.9),  FIPS 140-2, PoE++/HPoE injector included, Operating Temperature -50°C~+55°C (-58°F ~ +131°F), (Compatible with I/O Box SPM-4210)</t>
  </si>
  <si>
    <t>Wisenet X powered by Wisenet 5 network outdoor vandal dome camera, 2MP, Full HD(1080p) @60fps, 2.4mm fixed lens (139°), triple codec H.265/H.264/MJPEG with WiseStream II technology, 150dB WDR, USB port for easy installation, advanced video analytics and sound classification and business analytics, true D/N, dual SD card, hallway view, HLC, defog detection, DIS, 12VDC/PoE, IP67, IK10</t>
  </si>
  <si>
    <t>Wisenet X powered by Wisenet 5 network outdoor compact vandal dome camera, 2MP, Full HD(1080p) @60fps, 2.8mm fixed lens (112°), triple codec H.265/H.264/MJPEG with WiseStream II technology, 150dB WDR, USB port for easy installation, advanced video analytics and business analytics, single SD card, hallway view, HLC, defog detection, DIS, PoE, IP66,Nema 4X, IK10</t>
  </si>
  <si>
    <t>Wisenet X powered by Wisenet 5 network outdoor vandal dome camera, 2MP, Full HD(1080p) @60fps, 2.4mm fixed lens (135.4°), triple codec H.265/H.264/MJPEG with WiseStream II technology, 150dB WDR, USB port for easy installation, advanced video analytics and sound classification, electrical D/N, single SD card, hallway view, HLC, defog detection, DIS, PoE, IP66, IK10 NEMA 4X</t>
  </si>
  <si>
    <t>Wisenet X powered by Wisenet 5 network outdoor vandal dome camera, 2MP, Full HD(1080p) @60fps, 2.4mm fixed lens (135.4°), triple codec H.265/H.264/MJPEG with WiseStream II technology, 150dB WDR, USB port for easy installation, advanced video analytics and sound classification, electrical D/N, single SD card, hallway view, HLC, defog detection, DIS, PoE, IP66, IK10 NEMA 4X, M12 connector (M12 to RJ45 is not included)</t>
  </si>
  <si>
    <t>Wisenet X powered by Wisenet 5 network outdoor vandal dome camera, 2MP, Full HD(1080p) @60fps, 2.8mm fixed lens (107.4°), triple codec H.265/H.264/MJPEG with WiseStream II technology, 150dB WDR, USB port for easy installation, advanced video analytics and sound classification, electrical D/N, single SD card, hallway view, HLC, defog detection, DIS, PoE, IP6K9K, IK10 NEMA 4X, -40°C ~ +60°C (-40°F ~ +140°F)
This camera was designed to be mounted outside of the vehicle, M12 connector (M12 to RJ45 is not included)</t>
  </si>
  <si>
    <t>Wisenet X powered by Wisenet 5 network outdoor vandal dome camera, 2MP, Full HD(1080p) @60fps, 4mm fixed lens (88.6°), triple codec H.265/H.264/MJPEG with WiseStream II technology, 150dB WDR, USB port for easy installation, advanced video analytics and sound classification and business analytics, high powered IR LEDs range of 98', true D/N, dual SD card, hallway view, HLC, defog detection, DIS, 12VDC/PoE, IP67, IK10</t>
  </si>
  <si>
    <t>XNV-6022R</t>
  </si>
  <si>
    <t>Wisenet X powered by Wisenet 5 network outdoor vandal dome camera, 2MP, Full HD(1080p) @60fps, 3.6mm fixed lens (94.8°), triple codec H.265/H.264/MJPEG with WiseStream II technology, 150dB WDR, USB port for easy installation, advanced video analytics and sound classification, IR LEDs range of 49', true D/N, single SD card, hallway view, HLC, defog detection, DIS, PoE, IP66, IK10 NEMA 4X</t>
  </si>
  <si>
    <t>XNV-6022RM</t>
  </si>
  <si>
    <t>Wisenet X powered by Wisenet 5 network outdoor vandal dome camera, 2MP, Full HD(1080p) @60fps, 3.6mm fixed lens (94.8°), triple codec H.265/H.264/MJPEG with WiseStream II technology, 150dB WDR, USB port for easy installation, advanced video analytics and sound classification, IR LEDs range of 49', true D/N, single SD card, hallway view, HLC, defog detection, DIS, PoE, IP66, IK10 NEMA 4X, M12 connector (M12 to RJ45 is not included)</t>
  </si>
  <si>
    <t>Wisenet X powered by Wisenet 5 network outdoor vandal dome camera, 2MP, Full HD(1080p) @60fps, motorized vari-focal lens 4.3x (2.8~12mm) (119.5°~27.9°), triple codec H.265/H.264/MJPEG with WiseStream II technology, 150dB WDR, USB port for easy installation, advanced video analytics and sound classification, true D/N, dual SD card, hallway view, HLC, defog detection, DIS, 12VDC/24VAC/PoE, IP67, IK10, Nema 4X, -40°C ~ +55°C (-40°F ~ +131°F)</t>
  </si>
  <si>
    <t>Wisenet X powered by Wisenet 5 network IR outdoor vandal dome camera, 2MP, Full HD(1080p) @60fps, motorized vari-focal lens 4.3x (2.8~12mm) (119.5°~27.9°), triple codec H.265/H.264/MJPEG with WiseStream II technology, 150dB WDR, USB port for easy installation, advanced video analytics and sound classification, high powered IR LEDs range of 164', true D/N, dual SD card, hallway view, HLC, defog detection, DIS, 12VDC/24VAC/PoE, IP67, IK10, Nema 4X, -40°C ~ +55°C (-40°F ~ +131°F)</t>
  </si>
  <si>
    <t>Wisenet X powered by Wisenet 5 network IR stainless steel dome camera, 2MP, Full HD(1080p) @60fps, motorized vari-focal lens 4.3x (2.8~12mm) (119.5°~27.9°), triple codec H.265/H.264/MJPEG with WiseStream II technology, 150dB WDR, USB port for easy installation, advanced video analytics and sound classification, high powered IR LEDs range of 164', true D/N, dual SD card, hallway view, HLC, defog detection, DIS, 12VDC/24VAC/PoE, IP67, IK10, Nema 4X, IP6K9K, -40°C ~ +55°C (-40°F ~ +131°F)</t>
  </si>
  <si>
    <t>Wisenet X powered by Wisenet 5 network IR outdoor vandal dome camera with PoE Extender, PoE+ in PoE out, 2MP @60fps, Motorized Varifocal Lens (2.8mm ~12mm), triple codec H.265/H.264/MJPEG with WiseStream II technology,WDR 150dB, USB port for easy installation, advanced video analytics and sound classification, true D/N, dual SD card, hallway view, HLC, defog detection, DIS(Gyro), PoE/PoE+ , IP66/IP67/IP6K9K, IK10+, NEMA4X,  -50°C ~ +60°C (-58°F ~ +140°F)</t>
  </si>
  <si>
    <t>Powered by WN7, X-Plus series, Outdoor Network AI IR Vandal Dome Camera, 2MP resolution @ 120FPS, 2.8~12mm(4.3x) (119.5°~27.9°) motorized varifocal lens, Triple codec (H.265/H.264/MJPEG), IR viewable length 50m (164ft), USB port for easy installation, Day &amp; Night (ICR), extremeWDR (150dB),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-50°C~+55°C(-58°F ~ +131°F), Power: PoE+/12VDC, Metal shielded RJ-45</t>
  </si>
  <si>
    <t>Powered by WN7, X-Plus series, Outdoor Network AI IR Vandal Dome Camera, 2MP resolution @ 120FPS, 2.8~12mm (4.3x) (120°~27°) motorized varifocal lens, Remote lens adjustment (PTRZ), Triple codec (H.265/H.264/MJPEG), IR Viewable Length: 15m(49.21ft) / 30m(98.43ft) based on scene, USB port for easy installation, Day &amp; Night (ICR), extremeWDR (150dB),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(with NW I/O box), Shock detection, Appear/Disappear, FIPS 140-2, 2x micro SD card (512GB x2), IP66, IP67, IP6K9K, NEMA4X, IK10+, Operating temperature: -50°C~+55°C(-58°F ~ +131°F), Power: PoE+/12VDC, Metal shielded RJ-45</t>
  </si>
  <si>
    <t>Powered by WN7, Outdoor Network AI IR 12x Zoom Vandal Dome Camera, 2MP @ 120 FPS, 5.2~62.4mm(12x) (54.58°~5.30°) zoom lens, Triple codec (H.265/H.264/MJPEG), IR viewable length 90m (295.28ft), USB port for easy installation, Day &amp; Night (ICR), extremeWDR (150dB), DIS with built-in Gyro sensor, Handover, Hard-coated dome bubble,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FIPS 140-2 certified, P66, IP67, NEMA4X, IK10, Power: PoE/12VDC, Metal shielded RJ-45</t>
  </si>
  <si>
    <t xml:space="preserve">Wisenet X powered by Wisenet 5 network IR outdoor vandal dome camera, 5MP @30fps, 3.7mm fixed focal lens (97.5°), triple codec H.265/H.264/MJPEG with WiseStream II technology, 120dB WDR, USB port for easy installation, advanced video analytics and sound classification and business analytics, high powered IR LEDs range of 98', true D/N, dual SD card, hallway view, HLC, defog detection, DIS, 12VDC/PoE, IP67, IK10 </t>
  </si>
  <si>
    <t>Wisenet X powered by Wisenet 5 network IR outdoor vandal dome camera, 5MP @30fps, 4.6mm fixed focal lens (77.9°), triple codec H.265/H.264/MJPEG with WiseStream II technology, 120dB WDR, USB port for easy installation, advanced video analytics and sound classification and business analytics, high powered IR LEDs range of 98', true D/N, dual SD card, hallway view, HLC, defog detection, DIS, 12VDC/PoE, IP67, IK10</t>
  </si>
  <si>
    <t>Wisenet X powered by Wisenet 5 network IR outdoor vandal dome camera, 5MP @30fps, 7mm fixed focal lens (50.7°), triple codec H.265/H.264/MJPEG with WiseStream II technology, 120dB WDR, USB port for easy installation, advanced video analytics and sound classification and business analytics, high powered IR LEDs range of 98', true D/N, dual SD card, hallway view, HLC, defog detection, DIS, 12VDC/PoE, IP67, IK10</t>
  </si>
  <si>
    <t>Wisenet X powered by Wisenet 5 network IR outdoor vandal dome camera, 5MP @30fps, motorized vari-focal lens 2.4x (3.9~9.4mm) (92.1°~38.7°), triple codec H.265/H.264/MJPEG with WiseStream II technology, 120dB WDR, USB port for easy installation, advanced video analytics and sound classification, high powered IR LEDs range of 164', true D/N, dual SD card, hallway view, HLC, defog detection, DIS, 12VDC/24VAC/PoE, IP67, IK10, Nema 4X, -40°C ~ +55°C (-40°F ~ +131°F)</t>
  </si>
  <si>
    <t>Wisenet X powered by Wisenet 5 network IR stainless steel dome camera, 5MP @30fps, motorized vari-focal lens 2.4x (3.9~9.4mm) (92.1°~38.7°), triple codec H.265/H.264/MJPEG with WiseStream II technology, 120dB WDR, USB port for easy installation, advanced video analytics and sound classification, high powered IR LEDs range of 164', true D/N, dual SD card, hallway view, HLC, defog detection, DIS, 12VDC/24VAC/PoE, IP67/IP6K9K/ IK10, Nema 4X, IP6K9K,_x000D_
-40°C ~ +55°C (-40°F ~ +131°F)</t>
  </si>
  <si>
    <t>Wisenet X powered by Wisenet 5 network IR outdoor vandal dome camera with PoE Extender, PoE+ in PoE out, 5MP @30fps, Motorized Varifocal Lens (3.9mm ~9.4mm), triple codec H.265/H.264/MJPEG with WiseStream II technology,WDR 120dB, USB port for easy installation, advanced video analytics and sound classification, true D/N, dual SD card, hallway view, HLC, defog detection, DIS(Gyro), PoE/PoE+ , IP66/IP67/IP6K9K, IK10+, NEMA4X,  -50°C ~ +60°C (-58°F ~ +140°F)</t>
  </si>
  <si>
    <t>Wisenet 7 X-plus series network IR vandal outdoor camera, 6MP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12VDC/24VAC/PoE, IP67/IP66/IP6K9K, IK10, Nema 4X, -50°C ~ +60°C (-58°F ~ +140°F)</t>
  </si>
  <si>
    <t>Powered by WN7, X-Plus series, Outdoor Network AI IR Vandal Dome Camera, 6MP resolution @ 30FPS, 4.4~9.3mm(2.1x) (112.1°~47.5°) motorized varifocal lens, Triple codec (H.265/H.264/MJPEG), IR viewable length 50m (164ft),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-50°C~+55°C(-58°F ~ +131°F), Power: PoE+/12VDC, Metal shielded RJ-45</t>
  </si>
  <si>
    <t>Powered by WN7, X-Plus series, Outdoor Network AI IR Vandal Dome Camera, 6MP resolution @ 30FPS, 4.4~9.3mm (4.3x) (113°~47°) motorized varifocal lens, Remote lens adjustment (PTRZ), Triple codec (H.265/H.264/MJPEG), IR Viewable Length: 15m(49.21ft) / 30m(98.43ft) based on scene,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(with NW I/O box), Shock detection, Appear/Disappear, FIPS 140-2, 2x micro SD card (512GB x2), IP66, IP67, IP6K9K,NEMA4X, IK10+, Operating temperature: -50°C~+55°C(-58°F ~ +131°F), Power: PoE+/12VDC, Metal shielded RJ-45</t>
  </si>
  <si>
    <t>Powered by WN7, X-Plus series, Outdoor Network AI IR Vandal Dome Camera, 6MP resolution @ 30FPS, 10.9~29mm(2.7x) (42°~15°) motorized varifocal lens, Triple codec (H.265/H.264/MJPEG), IR viewable length 70m (229.66ft),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-50°C~+55°C(-58°F ~ +131°F), Power: PoE+/12VDC, Metal shielded RJ-45</t>
  </si>
  <si>
    <t>Wisenet 7 X-plus series network IR vandal outdoor camera, 4K (8MP Max)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12VDC/24VAC/PoE, IP67/IP66/IP6K9K, IK10, Nema 4X, -50°C ~ +60°C (-58°F ~ +140°F)</t>
  </si>
  <si>
    <t>Powered by WN7, X-Plus series, Outdoor Network AI IR Vandal Dome Camera, 4K resolution @ 30FPS, 4.4~9.3mm(2.1x) (112.1°~47.5°) motorized varifocal lens, Triple codec (H.265/H.264/MJPEG), IR viewable length 50m (164ft), USB port for easy installation,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-50°C~+55°C(-58°F ~ +131°F), Power: PoE+/12VDC, Metal shielded RJ-45</t>
  </si>
  <si>
    <t>Powered by WN7, X-Plus series, Outdoor Network AI IR Vandal Dome Camera, 4K resolution @ 30FPS, 4.4~9.3mm (2.1x) (113°~47°) motorized varifocal lens, Remote lens adjustment (PTRZ), Triple codec (H.265/H.264/MJPEG), IR Viewable Length: 15m(49.21ft) / 30m(98.43ft) based on scene,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(with NW I/O box), Shock detection, Appear/Disappear, FIPS 140-2, 2x micro SD card (512GB x2), IP66, IP67, IP6K9K, NEMA4X, IK10+, Operating temperature: -50°C~+55°C(-58°F ~ +131°F), Power: PoE+/12VDC, Metal shielded RJ-45</t>
  </si>
  <si>
    <t>Powered by WN7, Outdoor Network AI IR Vandal Dome Camera, 2MP resolution @ 60FPS, 2.8~12mm(4.3x) (119.5°~27.9°) motorized varifocal lens, Triple codec (H.265/H.264/MJPEG), IR viewable length 40m (131.2ft), USB port for easy installation, Day &amp; Night (ICR), extremeWDR (150dB),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P66, IP67, NEMA4X, IK10, Operating temperature: -40°C~+55°C(-40°F ~ +131°F), Power: PoE/12VDC, Metal shielded RJ-45</t>
  </si>
  <si>
    <t>Powered by WN7, Outdoor Network AI IR Vandal Dome Camera, 4MP resolution @ 60FPS (WDR off)/30FPS (WDR on), 2.8~10mm(3.6x) (109.7°~30.4°) motorized varifocal lens, Triple codec (H.265/H.264/MJPEG), IR viewable length 40m (131.2ft), USB port for easy installation, Day &amp; Night (ICR), extremeWDR (120dB), DIS with built-in Gyro sensor, Handover, Hard-coated dome bubble, Analytics events based on AI engine : Object detection(Person/Face/Vehicle/Licence plate), IVA (Virtual line/Area, Enter/Exit, Loitering, direction, intrusion), Analytics events : Defocus detection, Motion detection, Tampering, Fog detection, Audio detection, Sound classification, Shock detection, Appear/Disappear, P66, IP67, NEMA4X, IK10, Operating temperature: -40°C~+55°C(-40°F ~ +131°F), Power: PoE/12VDC, Metal shielded RJ-45</t>
  </si>
  <si>
    <t>Powered by WN7, Outdoor Network AI IR Vandal Dome Camera, 6MP resolution @ 30FPS, 4.4~9.3mm(2.1x) (112.1°~47.5°) motorized varifocal lens, Triple codec (H.265/H.264/MJPEG), IR viewable length 40m (131.2ft),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P66, IP67, NEMA4X, IK10, Operating temperature: -40°C~+55°C(-40°F ~ +131°F), Power: PoE/12VDC, Metal shielded RJ-45</t>
  </si>
  <si>
    <t>Powered by WN7, Outdoor Network AI IR Vandal Dome Camera, 4K resolution @ 30FPS, 4.4~9.3mm(2.1x) (112.1°~47.5°) motorized varifocal lens, Triple codec (H.265/H.264/MJPEG), IR viewable length 40m (131.2ft), USB port for easy installation,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P66, IP67, NEMA4X, IK10, Operating temperature: -40°C~+55°C(-40°F ~ +131°F), Power: PoE/12VDC, Metal shielded RJ-45</t>
  </si>
  <si>
    <t>Wisenet X powered by Wisenet 5 network zoom box camera, 2MP, Full HD(1080p) @60fps, 32X optical zoom lens (4.44mm ~ 142.6mm) (61.8º ~ 2.19º), triple codec H.265/H.264/MJPEG with WiseStream II technology, 150dB WDR, USB port for easy installation, SFP slot, advanced video analytics and sound classification, true D/N, dual SD card, HLC, defog detection, DIS(Gyro), 12VDC/PoE</t>
  </si>
  <si>
    <t>Wisenet X powered by Wisenet 5 network zoom box camera, 2MP, Full HD(1080p) @60fps, 32X optical zoom lens (4.44mm ~ 142.6mm) (61.8º ~ 2.19º), triple codec H.265/H.264/MJPEG with WiseStream II technology, 120dB WDR, advanced video analytics and sound classification, true D/N, built in SD card slot, HLC, defog detection, 12VDC/PoE</t>
  </si>
  <si>
    <t xml:space="preserve">Camera - Network </t>
  </si>
  <si>
    <t>PND-A9081RVX</t>
  </si>
  <si>
    <t>4K Network AI IR Indoor Camera Module,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Face Mask Detection, Social Distancing Detection, 2x micro SD card (512GB x2), Operating temperature: -25 °C ~ 50 °C(-13°F ~ +122°F), Power: PoE+/12VDC</t>
  </si>
  <si>
    <t>PNV-A9081RX</t>
  </si>
  <si>
    <t>4K Network AI IR Outdoor Camera Module,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Face Mask Detection, Social Distancing Detection, 2x micro SD card (512GB x2), Operating temperature: -50°C~+55°C(-58°F ~ +131°F), Power: PoE+/12VDC, Metal shielded RJ-45</t>
  </si>
  <si>
    <t>Wisenet Q network indoor dome camera, 4MP @30fps, 2.8mm fixed focal lens (107°), triple codec H.265/H.264/MJPEG with Wisestream II, 120dB WDR, IR LEDs range 65', motion detection, tampering, defocus detection, hallway View, one way audio and SD card (max. 128GB). PoE/12VDC, white color</t>
  </si>
  <si>
    <t>Wisenet Q network indoor dome camera, 4MP @30fps, 4mm fixed focal lens (78°), triple codec H.265/H.264/MJPEG with Wisestream II, 120dB WDR, IR LEDs range 65', motion detection, tampering, defocus detection, hallway View, one way audio and SD card (max. 128GB). PoE/12VDC, white color</t>
  </si>
  <si>
    <t>Wisenet Q network indoor dome camera, 4MP @30fps, 6mm fixed focal lens (49°), triple codec H.265/H.264/MJPEG with Wisestream II, 120dB WDR, IR LEDs range 65', motion detection, tampering, defocus detection, hallway View, one way audio and SD card (max. 128GB). PoE/12VDC, white color</t>
  </si>
  <si>
    <t>Wisenet Q network outdoor vandal bullet camera, 2MP @ 30fps, motorized vari-focal lens 3.1x (3.2 ~ 10.0mm) (109°~33°), triple codec H.265/H.264/MJPEG with Wisestream II, 120dB WDR, IR LEDs range 98', defocus detection, hallway View, no audio in/out, SD card, video analytics, CVBS, open platform, IP66, IK10, PoE/12VDC</t>
  </si>
  <si>
    <t>Wisenet Q network outdoor vandal bullet camera, 4MP @30fps, 2.8mm fixed focal lens (107°), triple codec H.265/H.264/MJPEG with Wisestream II, 120dB WDR, IR LEDs range 65', motion detection, tampering, defocus detection, hallway View, one way audio and SD card (max. 128GB). IP66, IK10, PoE/12VDC</t>
  </si>
  <si>
    <t>Wisenet Q network outdoor vandal bullet camera, 4MP @30fps, 4mm fixed focal lens (78°), triple codec H.265/H.264/MJPEG with Wisestream II, 120dB WDR, IR LEDs range 82', motion detection, tampering, defocus detection, hallway View, one way audio and SD card (max. 128GB). IP66, IK10, PoE/12VDC</t>
  </si>
  <si>
    <t>Wisenet Q network outdoor vandal bullet camera, 4MP @30fps, 6mm fixed focal lens (49°), triple codec H.265/H.264/MJPEG with Wisestream II, 120dB WDR, IR LEDs range 98', motion detection, tampering, defocus detection, hallway View, one way audio and SD card (max. 128GB). IP66, IK10, PoE/12VDC</t>
  </si>
  <si>
    <t>Wisenet Q network outdoor vandal bullet camera, 5MP @ 30fps, motorized vari-focal lens ) (H: 104°~31° / V: 55°~17°), triple codec H.265/H.264/MJPEG with Wisestream II, extremeWDR 120dB, IR LEDs range 98' (30m), WiseMD based on AI engine, Classified object type: Person/Vehicle
Attributes: Not support; IVA events based on AI engine: Classified object type : Person/Vehicle
Virtual line*(Crossing/Direction), Virtual area*(Loitering(TBD)/Intrusion/Enter/Exit/(Dis)Appear)
Audio: Selectable(mic in/line in), defocus detection, hallway View,  SD card, video analytics, USB for easy installation, open platform, IP66, IK10, PoE, white color</t>
  </si>
  <si>
    <t xml:space="preserve">Wisenet Q network outdoor vandal bullet camera, 4K @ 30fps, motorized vari-focal lens ) (H: 104°~31° / V: 55°~17°), triple codec H.265/H.264/MJPEG with Wisestream II, extremeWDR 120dB, IR LEDs range 98' (30m), WiseMD based on AI engine, Classified object type: Person/Vehicle
Attributes: Not support; IVA events based on AI engine: Classified object type : Person/Vehicle
Virtual line*(Crossing/Direction), Virtual area*(Loitering(TBD)/Intrusion/Enter/Exit/(Dis)Appear)
Audio: Selectable(mic in/line in), defocus detection, hallway View,  SD card, video analytics, USB for easy installation, open platform, IP66, IK10, PoE, white color
</t>
  </si>
  <si>
    <t>Wisenet Q network outdoor vandal dome camera, 2MP @ 30fps, 4.0mm fixed focal lens (87°), triple codec H.265/H.264/MJPEG with Wisestream II, 120dB WDR, IR LEDs range 82', defocus detection, hallway View, no audio in/out, SD card, video analytics, CVBS, open platform, IP66, IK10, PoE/12VDC, white color</t>
  </si>
  <si>
    <t>Wisenet Q network outdoor vandal dome camera, 4MP @30fps, 2.8mm fixed focal lens (107°), triple codec H.265/H.264/MJPEG with Wisestream II, 120dB WDR, IR LEDs range 65', motion detection, tampering, defocus detection, hallway View, one way audio and SD card (max. 128GB). IP66, IK10, PoE/12VDC, white color</t>
  </si>
  <si>
    <t>Wisenet Q network outdoor vandal dome camera, 4MP @30fps, 4mm fixed focal lens (78°), triple codec H.265/H.264/MJPEG with Wisestream II, 120dB WDR, IR LEDs range 82', motion detection, tampering, defocus detection, hallway View, one way audio and SD card (max. 128GB). IP66, IK10, PoE/12VDC, white color</t>
  </si>
  <si>
    <t>Wisenet Q network outdoor vandal dome camera, 4MP @30fps, 6mm fixed focal lens (49°), triple codec H.265/H.264/MJPEG with Wisestream II, 120dB WDR, IR LEDs range 98', motion detection, tampering, defocus detection, hallway View, one way audio and SD card (max. 128GB). IP66, IK10, PoE/12VDC, white color</t>
  </si>
  <si>
    <t>Wisenet Q mini network outdoor vandal camera, 5MP @ 30fps, fix lens 3mm, triple codec H.265/H.264/MJPEG with Wisestream II, extremeWDR 120dB, IR 20m(65.6ft) WiseMD based on AI engine, Classified object type: Person/Vehicle
Attributes: Not support; IVA events based on AI engine: Classified object type : Person/Vehicle
Virtual line*(Crossing/Direction), Virtual area*(Loitering(TBD)/Intrusion/Enter/Exit/(Dis)Appear)
Audio: Selectable(mic in/line in), defocus detection, hallway View,  SD card, video analytics, USB for easy installation, open platform, IP66, IK10, PoE, white color</t>
  </si>
  <si>
    <t>QNV-C8012</t>
  </si>
  <si>
    <t>Wisenet Q mini network outdoor vandal bullet camera, 5MP @ 30fps, fix lens 2.4mm, triple codec H.265/H.264/MJPEG with Wisestream II, extremeWDR 120dB, WiseMD based on AI engine, Classified object type: Person/Vehicle
Attributes: Not support; IVA events based on AI engine: Classified object type : Person/Vehicle
Virtual line*(Crossing/Direction), Virtual area*(Loitering(TBD)/Intrusion/Enter/Exit/(Dis)Appear)
Audio: Selectable(mic in/line in), defocus detection, hallway View,  SD card, video analytics, USB for easy installation, open platform, IP66, IK10, PoE, white color</t>
  </si>
  <si>
    <t>Wisenet Q network outdoor vandal dome camera, 5MP @ 30fps, motorized vari-focal lens 3.2~10.2mm (H: 95°~29° / V: 69°~21°), triple codec H.265/H.264/MJPEG with Wisestream III (Based on AI engine), WiseNRⅡ(Based on AI engine), WDR 120dB, IR viewable length 30m (98ft), WiseMD based on AI engine, Classified object type: Person/Vehicle (vehicle type: car/bus/truck/motorcycle/bicycle); IVA events based on AI engine: Virtual line (Crossing/Direction), Virtual area (Loitering/Intrusion/Enter/Exit/(Dis)Appear), *Audio: Selectable(mic in/line in), defocus detection, hallway View,  SD card, video analytics, USB for easy installation, open platform, IP66, IK10, PoE, Operating temperature -30°C~+55°C(-22°F ~ +131°F) white color. * Alarm I/O and audio is supported through an optional cable (SPP-C7400)</t>
  </si>
  <si>
    <t>Wisenet Q mini network outdoor vandal bullet camera, 4K @ 30fps, fix lens 3mm, triple codec H.265/H.264/MJPEG with Wisestream II, extremeWDR 120dB, IR 20m(65.6ft) WiseMD based on AI engine, Classified object type: Person/Vehicle
Attributes: Not support; IVA events based on AI engine: Classified object type : Person/Vehicle
Virtual line*(Crossing/Direction), Virtual area*(Loitering(TBD)/Intrusion/Enter/Exit/(Dis)Appear)
Audio: Selectable(mic in/line in), defocus detection, hallway View,  SD card, video analytics, USB for easy installation, open platform, IP66, IK10, PoE, white color</t>
  </si>
  <si>
    <t xml:space="preserve">Wisenet Q network outdoor vandal dome camera, 4K @ 30fps, motorized vari-focal lens ) (H: 104°~31° / V: 55°~17°), triple codec H.265/H.264/MJPEG with Wisestream II, extremeWDR 120dB, IR LEDs range 98' (30m), WiseMD based on AI engine, Classified object type: Person/Vehicle
Attributes: Not support; IVA events based on AI engine: Classified object type : Person/Vehicle
Virtual line*(Crossing/Direction), Virtual area*(Loitering(TBD)/Intrusion/Enter/Exit/(Dis)Appear)
Audio: Selectable(mic in/line in), defocus detection, hallway View,  SD card, video analytics, USB for easy installation, open platform, IP66, IK10, PoE, white color
</t>
  </si>
  <si>
    <t>Wisenet T powered by Wisenet 5 network outdoor IR corner mount camera, 3MP, 2048*1536 @ 30fps, 2.8mm fixed lens (102°*75°), 940nm IR 32', built-in mic, triple codec H.265/H.264/MJPEG with WiseStream II technology, 120dB WDR, advanced video analytics and business analytics, built-in SD card slot (1x256GB), HLC, defog detection, DIS, PoE, IP66,Nema 4X, IK10</t>
  </si>
  <si>
    <t>Compact corner mount camera, 5MP @ 30fps, triple codec,  WDR 120dB, 2.3mm fixed, USB and CVBS, true D/N, built-in SD card slot (1x128GB), hallway view, HLC, defog detection, PoE, Audio-in/Audio-out, Wisenet open platform
IP66, IP6K9K, IK10, video analytics- Defocus, Directional, Motion, Enter/Exit, Tampering, Virtual line, Audio</t>
  </si>
  <si>
    <t>TNV-C7013RC</t>
  </si>
  <si>
    <t>Wisenet T network outdoor AI, IR corner mount camera, 3MP @ 30fps, fixed lens 2.39mm (H:128°, V:100°), 940nm Wise IR 15m(49.21ft), built-in mic, triple codec H.265/H.264/MJPEG with, extreamWDR 120dB, Improve image quality based on AI (WiseStreamIII, WiseNRII, prefer shutter control) Classified object type: Person/Face/License Plate/Vehicle (car, truck, bus, bicycle, motorcycle), Analytics events based on AI engine: IVA (Virtual line/Area, Enter/Exit, Loitering, Direction, Intrusion), Clothes color detection, built-in SD card slot (1x1TB), HLC, defog detection, DIS, PoE, IP66, IP6K9K, IK10+, Anti-ligature design, Operating Temperature -10°C ~ +55°C (14°F ~ +131°F)</t>
  </si>
  <si>
    <t>XND-8083RVX</t>
  </si>
  <si>
    <t>Powered by WN7, X-Plus series, Network AI IR Indoor Camera Module, 6MP resolution @ 30FPS, 4.4~9.3mm(2.1x) (112.1°~47.5°) motorized varifocal lens, Triple codec (H.265/H.264/MJPEG), IR viewable length 50m (164ft),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Operating temperature: -25 °C ~ 50 °C(-13°F ~ +122°F), Power: PoE+/12VDC</t>
  </si>
  <si>
    <t>Powered by WN7 PTZ Plus with AI, 2MP @ 60FPS resolution, 4.25mm~170mm (40x) lens, extreme WDR 150dB,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Power: PoE+, Operating Temperature -40°C~+55°C(-40°F ~ +131°F), (Compatible with I/O Box SPM-4210)</t>
  </si>
  <si>
    <t>Powered by WN7 PTZ Plus with AI, 2MP @ 60FPS resolution, 4.25mm~170mm (40x) lens, adaptive Wise IR (200m), extreme WDR 150dB,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t>
  </si>
  <si>
    <t>Powered by WN7 PTZ Plus with AI, 2MP @ 60FPS resolution, 4.25mm~170mm (40x) lens, build in wiper and adaptive Wise IR (200m), extreme WDR 150dB,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t>
  </si>
  <si>
    <t xml:space="preserve">Powered by WN7 PTZ Plus with AI, 6MP @ 30FPS resolution, 5mm~125mm (25x) lens,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Power: PoE+, Operating Temperature -40°C~+55°C(-40°F ~ +131°F), (Compatible with I/O Box SPM-4210) </t>
  </si>
  <si>
    <t xml:space="preserve">Powered by WN7 PTZ Plus with AI, 6MP @ 30FPS resolution, 5mm~125mm (25x) lens,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 </t>
  </si>
  <si>
    <t>Powered by WN7 PTZ Plus with AI, 6MP @ 30FPS resolution, 5mm~150mm (30x) lens, build in wiper and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t>
  </si>
  <si>
    <t xml:space="preserve">Powered by WN7 PTZ Plus with AI, 4K @ 30FPS resolution, 5mm~125mm (25x) lens,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Power: PoE+, Operating Temperature -40°C~+55°C(-40°F ~ +131°F), (Compatible with I/O Box SPM-4210) </t>
  </si>
  <si>
    <t xml:space="preserve">Powered by WN7 PTZ Plus with AI, 4K @ 30FPS resolution, 5mm~125mm (25x) lens,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 </t>
  </si>
  <si>
    <t>Powered by WN7 PTZ Plus with AI, 4K @ 30FPS resolution, 5mm~150mm (30x) lens, build in wiper and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t>
  </si>
  <si>
    <t>XNV-8083RX</t>
  </si>
  <si>
    <t>Powered by WN7, X-Plus series, Network AI IR Outdoor Camera Module, 6MP resolution @ 30FPS, 4.4~9.3mm(2.1x) (112.1°~47.5°) motorized varifocal lens, Triple codec (H.265/H.264/MJPEG), IR viewable length 50m (164ft),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Operating temperature: -50°C~+55°C(-58°F ~ +131°F), Power: PoE+/12VDC, Metal shielded RJ-45</t>
  </si>
  <si>
    <t>Decoder - Network</t>
  </si>
  <si>
    <t>Video decoding up to 64 cameras, Dual HDMI output (HDMI#1 UHD, HDMI#2 FHD), Supported resolution: 4K@60FPS ~ 2M@360FPS, ONVIF, SUNAPI, RTSP, H.265 / H.264 / MJPEG codec, up to 20 Layout, Sequence Support, 12V DC, PoE</t>
  </si>
  <si>
    <t>Housing</t>
  </si>
  <si>
    <t>Indoor/Outdoor Housing w/Mounting Bracket Accessory, 14°F~122°F, IP66</t>
  </si>
  <si>
    <t>Indoor/Outdoor Housing w/Mounting Bracket Accessory, Heater/Blower, -31°F~122°F, 24VAC, IP66</t>
  </si>
  <si>
    <t>Indoor/Outdoor Housing w/Mounting Bracket Accessory, Heater/Blower -58°F~122°F, 24VAC, IP66</t>
  </si>
  <si>
    <t>Indoor/Outdoor PoE Housing w/Mounting Bracket Accessory, Heater/Blower, IP66</t>
  </si>
  <si>
    <t>PTZ Housing Accessory, IP66, IK10, Built-in Heater -58°F
XNP-6320/6321, QNP-6230/6250/6320</t>
  </si>
  <si>
    <t>Installation Solution</t>
  </si>
  <si>
    <t>Installation plate for SBP-300PMW1, compatible witH Box Camera Housing: SHB-4301HP/ SHB-4300H1/ SHB-4200/ SHB-4200H</t>
  </si>
  <si>
    <t>SBC-140WB</t>
  </si>
  <si>
    <t>Skin cover compatible with TNV-C8011RW</t>
  </si>
  <si>
    <t>Black skin cover for indoor X-Plus series domes XND-6081REV / 6081RV / 6081V / 6081VZ / 8081REV / 8081RV / 8081VZ / 9082RV / 8082RV / 6083RV / 8083RV / 8093RV / 9083RV, PND-A9081RV, PND-A6081RV.  QTY of 3</t>
  </si>
  <si>
    <t>Black Skin Cover for XNF-9013RV, QTY of 6</t>
  </si>
  <si>
    <t xml:space="preserve">White Skin Cover for TID-600R
</t>
  </si>
  <si>
    <t>Silver Skin Cover for TNV-8011C</t>
  </si>
  <si>
    <t>Black Skin Cover for TNV-8011C</t>
  </si>
  <si>
    <t>White Skin Cover for TNV-8011C</t>
  </si>
  <si>
    <t>Black skin cover for outdoor X-Plus series domes XNV-6081xx, XNV-8081xx, XNV-9082R/8082R, QTY of 3</t>
  </si>
  <si>
    <t>SBC-200B</t>
  </si>
  <si>
    <t>Black Skin Cover for PNM-C16013RVQ Pack of 3</t>
  </si>
  <si>
    <t>SBD-110GP</t>
  </si>
  <si>
    <t>Adaptor plate for Single, Double, 4" Octagon, supported cameras (HCD-7010R / 7020R / 7030R, XND-6010 / 6020R / 8020R / 8030R / 8040R, 6012R / 6022R / 6032R, HCD-7010RA / 7020RA/ 7030RA, LND-6012R / 6022R/ 6032R / 6072R, QND-6010R / 6012R / 6020R / 6022R / 6030R/ 6032R, QND-7010R /7012R / 7022R / 7020R / 7030R / 7032R / 7080R, QND-8010R / 8020R / 8030R, SCD-6013 / 6023R)  Pack of 5</t>
  </si>
  <si>
    <t xml:space="preserve">Adaptor plate for Single, Double, 4" Octagon, supported cameras: QNV-C8011R/C8012/C9011R,  QND-6011/21, 8011/21, QNF-8010, 9010, LND-6012R/22R, QND-6012R/22R, 7012R/22R, QNE-8011R/21R, ANE-L6012R, L7012R </t>
  </si>
  <si>
    <t>SBD-137WMA</t>
  </si>
  <si>
    <t>Wall adaptor plate to make a Q-Core camera compatible with SBP-137WMW and SBP-137WMW1</t>
  </si>
  <si>
    <t>Installation solution</t>
  </si>
  <si>
    <t>SBD-140KMB</t>
  </si>
  <si>
    <t>Light weight stainless steel corner mount compatible with: QNV-C8011R/C8012/C9011R, QNV-C8083R/C9083R, QND-6011/6021,
QND-8011/8021, QNF-8010/9010, QND-6012R(1)/6022R(1)/6072R(1)/6082R(1),
QND-7012R/7022R/7082R, QNE-8011R/8021R, LND-6012R/6022R/6072R,
ANE-L6012R/L7012R</t>
  </si>
  <si>
    <t>Pole Mount compatible with QNV-C8011R/C8012/C9011R, QNV-C8083R/C9083R, QND-6011/6021, QND-8011/8021, QNF-8010/9010, QND-6012R(1)/6022R(1)/6072R(1)/6082R(1), QND-7012R/7022R/7082R, QNE-8011R/8021R, LND-6012R/6022R/6072R, ANE-L6012R/L7012R</t>
  </si>
  <si>
    <t>Pole mount base. Compatible with: QNV-C8083R/C9083R, QNV-C8011R/C8012/C9011R, QND-6012R(1)/ 6022R(1)/6082R(1), QND-7012R/7022R/7082R, QNE-8011R/8021R, LND-6012R/6022R/6072R, ANE-L6012R/L7012R</t>
  </si>
  <si>
    <t>Pole mount base. Compatible with: PNV-A6081R/A9081R, XNV-8082R/9082R, XNV-6083R/8083R/8093R/9083R
XNV-6123R, XNV-6083Z/8083Z, XNV-6083RZ/8083RZ/9083RZ, PND-A6081RV/A9081RV, XND-8082RV/9082RV, XNF-9010RV/9013RV, XND-6083RV/8083RV/8093RV/9083RV, XNO-6083R/8083R/9083R, XND-C6083RV/C7083RV/C8083RV/C9083RV, XNO-C6083R/C8083R/C9083R, XNV-C6083R/C7083R/C8083R/C9083R</t>
  </si>
  <si>
    <t>SBE-100B</t>
  </si>
  <si>
    <t>SBE-100PM</t>
  </si>
  <si>
    <t>SBE-100WM</t>
  </si>
  <si>
    <t>Fisheye camera Back box. (XNF-8010R/RV/RVM, PNF-9010R/RV/RVM)</t>
  </si>
  <si>
    <t xml:space="preserve">Dome bracket for SLA-T2480A, SLA-T4680A, SLA-T2480, SLA-T4680 </t>
  </si>
  <si>
    <t>Corner bracket for SLA-T2480A, SLA-T4680A, SLA-T2480, SLA-T4680</t>
  </si>
  <si>
    <t>Gang plate (for bullet) Adaptor plate for Single, Double, 4" Octagon Compatible with QNO-C8083R / QNO-C9083R / ANO-L6012R / ANO-L6022R / ANO-L6082R / ANO-L7012R / ANO-L7022R / ANO-L7082R</t>
  </si>
  <si>
    <t>IR Bullet camera Back box. (QNO-7030R/7020R/7010R, QNO-7080R, SCO-6083R, HCO-6080R/6070R/7010RA/7020RA/7030RA/7070RA, QNO-8010R/8020R/8030R, QNO-6012R/6022R/6032R/6082R)</t>
  </si>
  <si>
    <t>IR bullet camera back box. (XNO-L6080R, QNO-8080R)</t>
  </si>
  <si>
    <t>Back box for bullet cameras. Compatible with: QNO-C8083R/C9083R</t>
  </si>
  <si>
    <t>SBO-140WW</t>
  </si>
  <si>
    <t>Waterproof Back box for bullet cameras. Compatible with: QNO-C8083R/C9083R, ANO-L6012R/22R/82R, ANO-L7012R/22R/82R</t>
  </si>
  <si>
    <t>Water-Proof Back Box for QNO-6082R</t>
  </si>
  <si>
    <t>SBO-147BA</t>
  </si>
  <si>
    <t xml:space="preserve">Conduit Hole Adaptor for X-Core bullet cameras </t>
  </si>
  <si>
    <t>SBP-060BA</t>
  </si>
  <si>
    <t>Conduit Adapter compatible with PNM-C16013R, QNV-C8083R/C9083R, XNO-C6083R/C7083R/C8083R/C9083R</t>
  </si>
  <si>
    <t>SBP-060S</t>
  </si>
  <si>
    <t>Stainless steel mount strap (QTY of 2) for a wall/pole mount: Length: 600mm (23.6"), Width : 12.6mm (0.5")</t>
  </si>
  <si>
    <t>Small cap adapter, accessory for Q-mini cameras: QNF-8010,QNF-9010,QND-6011, QND-6021, QND-8011, QND-8021 (White color)</t>
  </si>
  <si>
    <t>SBP-099TMW</t>
  </si>
  <si>
    <t>Tilt mount for Q fisheye cameras, Compatible with QNF-9010, QNF-8010</t>
  </si>
  <si>
    <t>SBP-115PA</t>
  </si>
  <si>
    <t>PTZ adapter for SBP-250WMW &amp; SBP-400WMW 
Compatible with XNP-C7310R/C9310R, XNP-C6403/C8253/C9253, XNP-6400/8250/9250 Pack of 3</t>
  </si>
  <si>
    <t>SBP-115PFA</t>
  </si>
  <si>
    <t>Adapter for mount SBP-250WMW &amp; SBP-400WMW 
Compatible with SBP-180HMW1/200HMW/215HMW/250HMW/315HMW Pack of 3</t>
  </si>
  <si>
    <t>Cap Adapter for QNV-C9011R/C8011R/C8012</t>
  </si>
  <si>
    <t>Indoor Wall mount for indoor domes (QND-7080R/7030R/7020R/7010R/6070R/6030R/6020R/6010R, XND-6010/6020/8020R/8030R/8040R, SCD-6083R/6023R)</t>
  </si>
  <si>
    <t>Indoor wall mount for indoor domes (QND-8080R/8030R/8020R/8010R/6082R/6032R/6022R/6012R), white color</t>
  </si>
  <si>
    <t>Small cap adapter for: (QND-7080R/6070R, QNV-7010R/20R/30R, QNV-6010R/20R/30R, XNV-6010/20R, XNV-8020R/30R/40R, HCD-6070R/6080R/7070R/7070RA, HCV-7010R/7010RA/7020R/7020RA/7030R/7030RA, LND-6071R, LNV-6011R/6021R/6031R, SCD-6083R)</t>
  </si>
  <si>
    <t>SBP-122HMW</t>
  </si>
  <si>
    <t>Cap adapter for the (QND-8080R/6082R, QNV-8010R/20R/30R, QNV-6012R/22R/32R, LNV-6012R/22R/32R, HCF-8010V ), white color</t>
  </si>
  <si>
    <t>SBP-125HMW</t>
  </si>
  <si>
    <t>Hanging Mount for QNE-8011R/8021R</t>
  </si>
  <si>
    <t xml:space="preserve">Wall/Pole mount for: QNV-C8011R/C8012/C9011R, QND-6011/6021/8011/8021, QND-6012R/6022R,
QND-6082R, QNE-8011R/8021R, LND-6012R/6022R/6072R, QND-7012R/7022R/7082R (Stainless steel straps are NOT included, compatible with SBP-150S and SBP-060S) </t>
  </si>
  <si>
    <t>Outdoor wall mount for outdoor domes (QNV-7010R/7020R/7030R, XNV-6010/6020R/8020R/8030R/8040R, HCV-6080R/6070R/7010RA/7020RA/7030RA/7070RA, SCV-6023R/6083R, XNP-6040H)</t>
  </si>
  <si>
    <t>SBP-137WMW1</t>
  </si>
  <si>
    <t>Outdoor wall mount for outdoor domes (QNV-6012R/6022R/6032R/8010R/8020R/8030R, 8080R/6082R), white color</t>
  </si>
  <si>
    <t>Ceiling mount base (w/o conduit holes), compatible with all 1.5" hanging mounts and extension pipes: SBP-C15P, SBP-150CMP/300CMP/900CMP</t>
  </si>
  <si>
    <t>SBP-140CMT</t>
  </si>
  <si>
    <t>Tile Grid Ceiling Mount Pack of 4, Compatible with QND-6011/6021, QND-8011/8021 QNF-8010/9010, 
QND-6012R/6022R/6082R, QNV-C9011R/C8011R/C8012, 
LND-6012R/6022R/6072R, QNE-8011R/8021R, ANE-L6012R/L7012R/L7012L, 
QNV-C8083R/C9083R, XND-8082RV/9082RV, 
X plus indoor dome, P AI indoor dome</t>
  </si>
  <si>
    <t>Cap Adapter for QNV-C9083R, QNV-C8083R</t>
  </si>
  <si>
    <t xml:space="preserve">Wall/Pole mount. Compatible with: QNV-C8083R/QNV-C9083R (Stainless steel straps are NOT included, compatible with SBP-150S and SBP-060S) </t>
  </si>
  <si>
    <t>SBP-142CMW</t>
  </si>
  <si>
    <t>Ceiling Mount compatible with TNM-3620TDY, TNMC3620TDR/C3622TDR</t>
  </si>
  <si>
    <t>SBP-142WMW</t>
  </si>
  <si>
    <t>Wall Mount compatible with TNM-3620TDY, TNMC3620TDR/C3622TDR</t>
  </si>
  <si>
    <t>Ceiling mount (150mm) (w/o conduit holes), compatible with all 1.5" hanging mounts and extension pipes:  SBP-C15P, SBP-150CMP/300CMP/900CMP</t>
  </si>
  <si>
    <t xml:space="preserve">Ceiling mount pipe (150mm), Compatible with: SBP-140CMB, SBP-180CMB and Pipe extension: SBP-C15P, SBP-150CMP/300CMP/900CMP </t>
  </si>
  <si>
    <t>SBP-150NBW</t>
  </si>
  <si>
    <t>Installation Cabinet compatible with SBP-250WMW, SBP-156WMW, SBP-400WMW, SBP-150PMW. Direct camera compatible with QNV-C8083R/C9083R, XND-C6083RV/C7083RV/C8083RV/C9083RV, XNV-C6083R/C7083R/C8083R/C9083R, XND-6083RV/8083RV/9083RV, XNV-6083R/8083R/8093R/9083R
TNO-A26083/26093</t>
  </si>
  <si>
    <t>SBP-150PMW</t>
  </si>
  <si>
    <t>Pole mount compatible with TNU-6321 &amp; TNU-4041T/4051T</t>
  </si>
  <si>
    <t>SBP-150S</t>
  </si>
  <si>
    <t>Stainless steel mount strap (QTY of 2) for wall pole mount: Length: 1,500mm (59.1"), Width : 12.6mm (0.5")</t>
  </si>
  <si>
    <t>Ceiling mount, Weight: 4.2 kg (9.3 lb), Material: Aluminum, Color: White, Compatible with: XNP-9300RW/8300RW/6400RW, QNP-6320R/6250R/6320H/6250H</t>
  </si>
  <si>
    <t>Hanging mount, Material : Aluminum, Color : White, Dimensions : Φ95.5x77.0 mm( Φ3.76x3.03"), Compatible with: XNP-9300RW/8300RW/6400RW, QNP-6320R/6250R/6320H/6250H</t>
  </si>
  <si>
    <t>Corner mount, Material: Aluminum, Color: White, Dimensions : 276.8(W)x183.0(H)x158.5(D)mm (10.90x7.20x6.24"), Compatible with: XNP-9300RW/8300RW/6400RW, QNP-6320R/6250R/6320H/6250H</t>
  </si>
  <si>
    <t>Telescopic Parapet Mount, White color parapet mount ,  Weight : 7.1 kg (15.7 lb), Product dimensions: 853~1116x1000x95mm(33.6~43.9x39.4x3.8"),  Compatible with: XNP-9300RW/8300RW/6400RW, QNP-6320R/6250R/6320H/6250H, Package includes SBP-156HMW</t>
  </si>
  <si>
    <t>SBP-156LMW1</t>
  </si>
  <si>
    <t>Telescopic Parapet Mount, White color parapet mount , Weight : 7.1 kg (15.7 lb), Product dimensions: 835~1098x1000x95mm(32.9~43.2x39.4x3.8"),  (doesn't include SBP-156HMW)</t>
  </si>
  <si>
    <t>Adapter to convert to Hanwha PTZ</t>
  </si>
  <si>
    <t>Wall/Pole mount, Material : Aluminum, Color : White, Dimensions :135(W)x183(H)x302(D)mm (5.31x7.20x11.89"),  Compatible with: XNP-9300RW/8300RW/6400RW, QNP-6320R/6250R/6320H/6250H. Stainless Steel Pole straps are not included.</t>
  </si>
  <si>
    <t>Hanging cap compatible with: XNF-9010RV / 9010RVM, XND-9082RV / 8082RV, XND- 6081V / 6081VZ / 6081RV / 6081REV, XND-8081RV / 8081REV, PND-A9081RV, PND-A6081RV, XND-6083RV / C7083RV / 8081VZ / 8083RV / C8083RV / 8093RV / 9083RV / C9083RV, XNV-C6083R / C7083R / C8083R / C9083R, TNF-9010, white color.</t>
  </si>
  <si>
    <t>23° tilt mount for vandal outdoor domes (XNV-6080/R/8080R/L6080/L6080R, PNV-9080R/SNV-8081/8080/7084/R/6084/R/6085R/5084/R, SCV-6081R, XNV-6120/R, XNV-6085)</t>
  </si>
  <si>
    <t>Tilt Mount, compatible with: XNF-9010RV/RVM, XND-9082RV, XND-8082RV, XND-6081RV/6081REV, XND-8081RV/8081REV, PND-A9081RV</t>
  </si>
  <si>
    <t>Wall mount Compatible models: XND-C6083RV/C7083RV/C8083RV/C9083RV, XND-6083RV/8083RV/9083RV, XNV-C6083R/C7083R/C8083R/C9083R, XND-8082RV/9082RV, XNF-9010RV/9013RV, PND-A6081RV/A9081RV</t>
  </si>
  <si>
    <t>Hanging cap (ivory) for the indoor X Plus dome cameras</t>
  </si>
  <si>
    <t>Cap Adapter for the XNP-6120H</t>
  </si>
  <si>
    <t>Ceiling mount base (with conduit holes)</t>
  </si>
  <si>
    <t>SBP-180CMS</t>
  </si>
  <si>
    <t>Swivel based Ceiling Mount (base), compatible with SBP-C15P, SBP-150CMP/300CMP/900CMP</t>
  </si>
  <si>
    <t>Hanging cap compatible with:  XNV-8082R / 8093R / 9082R, XNV- 6083R / 8083R / 9083R, XNV-6123R / 6081 / 6081R / 6081Z / 6081RE / 8081RE / 8081R / 8081Z, PNV-A9081R / A6081R / A9081RLP / A9081ROP, XNV-6083RZ / 8083RZ / 9083RZ white color.</t>
  </si>
  <si>
    <t>Hanging cap (ivory) for the outdoor X Plus dome cameras</t>
  </si>
  <si>
    <t>SBP-187WMW</t>
  </si>
  <si>
    <t>Wall &amp; Pole Mount for (TNO-7180RLP) High Speed Global shutter LPR camera (Steel strap sold separately)</t>
  </si>
  <si>
    <t>SBP-200C</t>
  </si>
  <si>
    <t>Mount Plate Pack of 5 for SBP-250WMW &amp; SBP-400WMW compatible with PNM-C16013RVQ</t>
  </si>
  <si>
    <t>SBP-200HMW</t>
  </si>
  <si>
    <t>Cap Adapter for the PNM-9000VD, PNM-7002VD and PNM-C16013RVQ Multi-sensor</t>
  </si>
  <si>
    <t>Hanging mount for PNM-C7083RVD/7082RVD and PNM-C12083RVD/12082RVD</t>
  </si>
  <si>
    <t>SBP-250C</t>
  </si>
  <si>
    <t>Mount Plate Pack of 5 for SBP-250WMW &amp; SBP-400WMW compatible with PNM-C16083RVQ/C32083RVQ, PNM-8082VT, PNM-9084QZ/QZ1, 
  PNM-9022V, PNM-C9022RV, PNM-9031RV</t>
  </si>
  <si>
    <t>SBP-250HMW</t>
  </si>
  <si>
    <t>Cap adapter for the PNM-9084QZ1, PNM-9084QZ, PNM-8082VT, PNM-9022V, PNM-C9022RV, PNM-9031RV, PNM-9002VQ, PNM-C16083RVQ, PNM-C32083RVQ</t>
  </si>
  <si>
    <t>SBP-250WMW</t>
  </si>
  <si>
    <t>Wall Mount White Compatible with 
1. Camera Direct
  : QNV-C8083R/C9083R, XND-C6083RV/C7083RV/C8083RV/C9083RV, XNV-C6083R/C7083R/C8083R/C9083R, XND-6083RV/8083RV/9083RV, XNV-6083R/8083R/8093R/9083R, PNV-A9081R/A6081R/A6081R-E1T/A6081R-E2T, XNV-6083RZ/8083RZ/9083RZ, etc.
2. with SBP-115PA
   : XNP-6400/8250/9250, XNP-6400R/8250R/9250R, XNP-6400RW/8300RW/9300RW, XNP-C6403/C8253/C9253, XNP-C6403R/C8253R/C9253R, XNP-C6403RW/C8303RW/C9303RW, XNP-C7310R/C9310R, QNP-6250R/6320R
3. Hanging Adaptor with SBP-115PFA
  : SBP-099HMW/120HMW/140HMW/160HMW1/180HMW1/200HMW/215HMW/250HMW/315HMW and others
4. Gang Plate
  : SBD-110GP1, SBD-090GP
5. with Mounting Hole Cover (SBP-200C/250C/315C)
  : PNM-C16013RVQ, PNM-C16083RVQ/C32083RVQ, PNM-9084RQZ/9085RQZ and others</t>
  </si>
  <si>
    <t>Wall Mount Base, Works with Mounts (SBP-300WM/300WM1), Ivory</t>
  </si>
  <si>
    <t>SBP-300BW1</t>
  </si>
  <si>
    <t>Wall Mount Base Compatible with wall mounts SBP-300WMW and SBP-300WMW1
Table top mount for (TNO-7180RLP) Includes conduit hole 3/4" (19.1mm) (M25)</t>
  </si>
  <si>
    <t>Pendant Mount Accessory, Ivory</t>
  </si>
  <si>
    <t>Pendant Mount Accessory, Length: 300mm (11.81") with female 1.5" pipe thread</t>
  </si>
  <si>
    <t>Ceiling mount pipe (300mm), Compatible with: SBP-140CMB, SBP-180CMB and Pipe extension: SBP-C15P, SBP-150CMP/300CMP/900CMP</t>
  </si>
  <si>
    <t>SBP-300CMTW</t>
  </si>
  <si>
    <t>Telescopic Ceiling Mount with female 1.5" pipe thread and 3/4" conduit access holes, Product dimension: ø180x956.5~1667.5mm (ø7.09x37.66~65.65")</t>
  </si>
  <si>
    <t>Pendant Mount Accessory, white</t>
  </si>
  <si>
    <t>Ceiling mount with conduit holes compatible with Hanging Adaptor SBP-120HMW/140HMW/160HMW1/180HMW1</t>
  </si>
  <si>
    <t>Small cap adapter (aluminum), accessory for 5MP fisheye cameras (SNF-8010, SNF-8010VM, XNF-8010R/RV/RVM, PNF-9010R/RV/RVM), Works with Mounts (SBP-300CM, SBP-300LM, SBP-300WM, SBP-300WM1)</t>
  </si>
  <si>
    <t>Medium Cap Adapter (Aluminum), accessory for PNV-9080R, XNV-6080/R, XNV-8080R, XNV-6120/R, XND-6085V, XNV-6085, XNV-L6080/R, PNM-7000VD</t>
  </si>
  <si>
    <t>Small cap adapter (aluminum), accessory for XNV-6011, SCD-6023R, QND-7010R/20R/30R, XND-6010/20R, XND-8020R/30R/40R, HCD-6010/6020r/7010RA/7020RA/7030RA</t>
  </si>
  <si>
    <t>Cap Adapter for the PND-9080R, XND-6080V/RV, XND-8080RV, XND-L6080R/L6080RV/L6080V</t>
  </si>
  <si>
    <t>Stainless steel cap adaptor for XNV-6080RSA, XNV-8080RSA</t>
  </si>
  <si>
    <t>SBP-300HMW5</t>
  </si>
  <si>
    <t>Small cap adapter, accessory for XNF-8010RW, (White color)</t>
  </si>
  <si>
    <t>SBP-300HMW7</t>
  </si>
  <si>
    <t>Small cap adapter (aluminum), accessory for XNV-6011W, QND-8010R / 8020R / 8030R, QND-6012R / 6022R / 6032R, QND-7012R / 7022R / 7032R, LND-6010R / 6012R / 6020R / 6022R / 6030R / 6032R, HCF-8010V white color</t>
  </si>
  <si>
    <t>SBP-300KM1</t>
  </si>
  <si>
    <t>Corner Mount Adapter Accessory, ivory color</t>
  </si>
  <si>
    <t>Corner mount adaptor for the SBP-300WMS and SBP-300WMS1</t>
  </si>
  <si>
    <t>SBP-300KMW1</t>
  </si>
  <si>
    <t>Corner Mount Adapter Accessory, use with SBP-300WMW1, White color, made of aluminum</t>
  </si>
  <si>
    <t>Parapet Mount Accessory, compatible with all full size outdoor PTZs and all caps, Ivory color</t>
  </si>
  <si>
    <t>Parapet Mount Accessory, compatible with all full size outdoor PTZs and all caps, White</t>
  </si>
  <si>
    <t>Installation Back box compatible with (SBP-300WM, SBP-300WM1, SBP-300KM, SBP-300PM)</t>
  </si>
  <si>
    <t>Installation Back box compatible with (SBP-300WMW, SBP-300WMW1, SBP-300KMW, SBP-300PMW)</t>
  </si>
  <si>
    <t>SBP-300NM</t>
  </si>
  <si>
    <t>PVM camera (TNB-6030) mounting hardware.</t>
  </si>
  <si>
    <t>SBP-300PM1</t>
  </si>
  <si>
    <t>Pole Mount Adapter Accessory, use with SBP-300WM,SBP-300WM1, SBP-390WM2, Ivory color, made of aluminum</t>
  </si>
  <si>
    <t>Pole mount adaptor for the SBP-300WMS and SBP-300WMS1</t>
  </si>
  <si>
    <t>SBP-300PMW2</t>
  </si>
  <si>
    <t>Pole Mount Adapter Accessory, use with SBP-300WMW1, White color, made of aluminum</t>
  </si>
  <si>
    <t>20° Tilt Angle Wall Mount Adapter (Poly Carbonate), Accessory for 5MP fisheye cameras (XNF-8010R/RV/RVM, PNF-9010R/RV/RVM), Ivory</t>
  </si>
  <si>
    <t>Wall Mount Accessory, All caps and all outdoor PTZs Ivory</t>
  </si>
  <si>
    <t>Wall Mount Accessory, All caps except SBP-329HM and all outdoor PTZs Ivory</t>
  </si>
  <si>
    <t>Stainless Steel wall mount (gooseneck) for stainless steel cameras
PTZ: XNP-6320HS and dome cameras: XNV-6080RSA, XNV-8080RSA, PNM-9002VQS (need to purchase a separate cap SBP-300HMS6 for the dome cameras)</t>
  </si>
  <si>
    <t>Stainless Steel wall mount for stainless steel cameras
PTZ: XNP-6320HS and dome cameras: XNV-6080RSA, XNV-8080RSA, (need to purchase a separate cap SBP-300HMS6 for the dome cameras)</t>
  </si>
  <si>
    <t>SBP-300WMW</t>
  </si>
  <si>
    <t>White Gooseneck mount</t>
  </si>
  <si>
    <t>Wall Mount Accessory (white), Compatible with white hanging caps</t>
  </si>
  <si>
    <t>Small Cap Adapter (Aluminum), accessory for SCV-6083R/6023R, QNV-7080R,QNV-6070R, HCV-6070R/6080R/7070RA, XNP-6040H, Ivory</t>
  </si>
  <si>
    <t>SBP-301HMW2</t>
  </si>
  <si>
    <t>Small cap adapter (aluminum) accessory, (QNV-8080R,QNV-6082R, LNV-6072R), white color</t>
  </si>
  <si>
    <t>Medium Cap Adapter Accessory, compatible with QNP-6250, QNP-6320, White color</t>
  </si>
  <si>
    <t>SBP-302CM</t>
  </si>
  <si>
    <t>Telescopic pendant mount Accessory, require a mounting plate SBP-302CMA</t>
  </si>
  <si>
    <t>Back box made to fit SBP-302CM telescopic pendant mount and the extension pipes (SBP-302CM-12 and SBP-302CM-36)</t>
  </si>
  <si>
    <t>Back box made to fit SBP-302CMW telescopic pendant mount and the extension pipes (SBP-302-CMW-06, SBP-302CMW-12 and SBP-302CMW-36), White color</t>
  </si>
  <si>
    <t>Pole Mount Adapter Accessory, use with SBO-100B1, PNO-9080R, SNO-8081R SBO-100B1</t>
  </si>
  <si>
    <t>Pole mount adapter accessory for thermal bullet cameras, compatible with TNO-4040T, TNO-4030T, TNO-4050T, TNO-4030TR, TNO-4040TR, TNO-3010T/3020T/3030T</t>
  </si>
  <si>
    <t>SBP-315C</t>
  </si>
  <si>
    <t>Mount Plate Pack of 5 for SBP-250WMW &amp; SBP-400WMW compatible with PNM-9084RQZ/RQZ1, PNM-9085RQZ/RQZ1</t>
  </si>
  <si>
    <t>SBP-315HMW</t>
  </si>
  <si>
    <t>Cap Adapter for PNM-9084RQZ(1), PNM-9085RQZ(1)</t>
  </si>
  <si>
    <t>SBP-317HMWP</t>
  </si>
  <si>
    <t>Hanging Cap Adapter with extra storage space. Can be used with PNM-9084RQZ / PNM-9084RQZ1 / PNM-9085RQZ / PNM-9085RQZ1. Mount screw size : PF 1 1/2", White</t>
  </si>
  <si>
    <t>Wall Mount Accessory, 2x knock out built-in, compatible with all full size outdoor PTZs and all caps, Ivory color as well as SBP-300PM pole mount adaptor and SBP-300KM corner mount adaptor</t>
  </si>
  <si>
    <t xml:space="preserve">Wall Mount Accessory, 2x knock out built-in, compatible with all full size outdoor PTZs and all caps, White color </t>
  </si>
  <si>
    <t>SBP-400WMW</t>
  </si>
  <si>
    <t>Wall &amp; Pole Mount (White) Compatible with SBP-200C, SBP-250C, SBP-315C, SBP-115PFA, SBP-115PA, SPO-8315, SPO-6011</t>
  </si>
  <si>
    <t>Ceiling mount pipe (900mm), Compatible with: SBP-140CMB, SBP-180CMB and Pipe extension: SBP-C15P, SBP-150CMP/300CMP/900CMP</t>
  </si>
  <si>
    <t>Pendant Mount Accessory, Length: 900mm (35.43") with female 1.5" pipe thread and 3/4" conduit access holes</t>
  </si>
  <si>
    <t>SBP-C15H</t>
  </si>
  <si>
    <t>1.5" Coupler (White) Pack of 4 compatible with
Ceiling mount SBP-140CMB, SBP-180CMB, SBP-180CMS
Hanging Adaptor SBP-099HMW, SBP-120HMW, SBP-140HMW, SBP-160HMW1, SBP-180HMW1, SBP-200HMW, SBP-250HMW, SBP-315HMW, SBP-156HMW</t>
  </si>
  <si>
    <t>Ceiling mount coupler (for pipe extension), compatible with SBP-150CMP, SBP-300CMP, SBP-900CMP</t>
  </si>
  <si>
    <t>SBS-165B</t>
  </si>
  <si>
    <t xml:space="preserve">Tilt Mount for TID-600R, 30° Tilt angle, Installable on Left or Right
</t>
  </si>
  <si>
    <t>SBU-500PM</t>
  </si>
  <si>
    <t>Pole Mount compatible with SBU-500WM</t>
  </si>
  <si>
    <t>Wall mount for the TNU-6321</t>
  </si>
  <si>
    <t>Back box with knockouts, compatible with XNV-6011</t>
  </si>
  <si>
    <t>Back Box with knockouts, Compatible with QNV-6012R/6022R/6032R,QNV-8010R/8020R/8030R</t>
  </si>
  <si>
    <t>SBV-120WCW</t>
  </si>
  <si>
    <t>Weather cap for the following outdoor domes: (QNV- 6012R/6022R/6032R/8010R/8020R/8030R, LNV-6012R/6022R/6032R), white color</t>
  </si>
  <si>
    <t>Back Box with knockouts and water proof design, Compatible with 
SCV-6083R/6023R, QNV-7080R, HCV-6070R/6080R, XNP-6040H</t>
  </si>
  <si>
    <t>Back box with knockouts (QNV-8080R,QNV-6082R), white color</t>
  </si>
  <si>
    <t>23° Tilt mount for Varifocal outdoor dome Q and L series cameras: Compatible models: QNV-6072R/6082R, QNV-7082R, QNV-8080R; LNV-6072R_x000D_</t>
  </si>
  <si>
    <t>Back box for dome cameras. Compatible with: QNV-C8083R/C9083R, QNV-C8011R/C8012/C9011R, QND-6011/6021,
QND-8011/8021, QND-6012R/6022R/6082R, QND-7012R/7022R/7082R, QNE-8011R/8021R</t>
  </si>
  <si>
    <t>SBV-140TBW</t>
  </si>
  <si>
    <t>Tilt Mount for TNV-C8011RW - 20° tilt</t>
  </si>
  <si>
    <t>Tilt Mount, compatible with: QNV-C8083R/C9083R, QNV-C8011R/C8012/C9011R, QND-6011/6021,
QND-8011/8021, QND-6012R/6022R/6082R, QND-7012R/7022R/7082R, QNE-8011R/8021R</t>
  </si>
  <si>
    <t>SBV-140WCBW</t>
  </si>
  <si>
    <t>Weather cap compatible with TNV-C8011RW</t>
  </si>
  <si>
    <t>SBV-140WW</t>
  </si>
  <si>
    <t>Waterproof Back box for dome cameras. Compatible with: QNV-C8083R/C9083R, QNV-C8011R/C8012/C9011R, QND-6011/6021,
QND-8011/8021, QND-6012R/6022R/6082R, QND-7012R/7022R/7082R, QNE-8011R/8021R</t>
  </si>
  <si>
    <t>Vandal dome camera Back box. (PNV-9080R, XNV-6080/R, XNV-8080R, XNV-6120/R, XNV-6085, PNM-7000VD)</t>
  </si>
  <si>
    <t>SBV-160BW</t>
  </si>
  <si>
    <t>White Back Box, Compatible with: XNF-9010RV/RVM, and all indoor X-Plus cameras (XND)</t>
  </si>
  <si>
    <t>SBV-160WC</t>
  </si>
  <si>
    <t>Weather cap for the following outdoor domes: (XNV-6080/R/8080R/PNV-9080R/ XNV-6120/R, XNV-L6080/R)</t>
  </si>
  <si>
    <t>SBV-161WCW</t>
  </si>
  <si>
    <t>Weather cap compatible with: XNV-C6083R/C7083R/C8083R/C9083R</t>
  </si>
  <si>
    <t>SBV-180BW</t>
  </si>
  <si>
    <t>Back Box for: XND-C9083RV/C8083RV/C7083RV/C6083RV, 
XND-C9083R/C8083R/C7083R/C6083R, 
XND-9083RV/8093RV/8083RV/6083RV, XNV-9083R/8093R/8083R/6083R, 
XND-9082RV/8082RV, XNV-9082R/8082R</t>
  </si>
  <si>
    <t>Waterproof Backbox for Vandal X-Core and X-Plus cameras; Compatible models: XNV-6080R/L6080R/6085/6120R/8080R; XNV-6081R/8081R/6083R/8083R/8093R/9083R; XNV-C6083R/C7083R/C8083R/C9083R</t>
  </si>
  <si>
    <t>Weather cap for PNM-C7083RVD/7082RVD and PNM-C12083RVD/12082RVD</t>
  </si>
  <si>
    <t>SBV-253WCW</t>
  </si>
  <si>
    <t>Weather cap compatible with: PNM-9031RV / PNM-9022V</t>
  </si>
  <si>
    <t>SBV-A14B</t>
  </si>
  <si>
    <t>Back box for A-series cameras</t>
  </si>
  <si>
    <t>SCL-150</t>
  </si>
  <si>
    <t>Extension cable for remote head lens, 15m (49.2Ft), compatible with: PNM-9000QB and XNB-6002, SLA-T4680A, SLA-T4680VA, SLA-T2480A, SLA-T2480VA, SLA-T1080FA, SLA-T2880BA, SLA-T4680DA, SLA-T4680DSA</t>
  </si>
  <si>
    <t>SCL-30</t>
  </si>
  <si>
    <t>Extension cable for remote head lens, 3m (9.84Ft), compatible with: PNM-9000QB, SLA-T4680A, SLA-T4680VA, SLA-T2480A, SLA-T2480VA, SLA-T1080FA</t>
  </si>
  <si>
    <t xml:space="preserve">TNB-9000 Box Camera Housing,  Body/Sun shield : Aluminum, Front &amp; Rear cap : ABS. Wall Mount Arm Included.
Operating Temperature: -50°C ~ +60°C(-58°F ~ +140°F) / 10-100% RH (condensing), Weight: 6.2kg(13.67 lb), Color: White, IP66. Input Voltage 110vac, Thermostat controlled Fan and heater - UL 62368-1 Certified
</t>
  </si>
  <si>
    <t>SHD-1100FW</t>
  </si>
  <si>
    <t>In-ceiling Mount compatible with QNV-C8011R/C8012/C9011R　</t>
  </si>
  <si>
    <t>Plenum rated flush mount, white color. Compatible with: QNF-8010/9010, HCD-6010/6020R/7010RA/7020RA/7030RA, QND-6011/6021/8011/8021/6012R/6022R/6032R/ 7010R/7020R/7030R/8010R/8020R/8030R, LND-6012R/6022R/6032R, XND-6010/6020R/8020R/8030R/8040R, XNV-6011/6011W</t>
  </si>
  <si>
    <t>In-ceiling flush mount accessory for indoor dome: QND-8080R, QND-7080R, QND-6070R, HCD-7070RA, HCD-7070R, HCD-6080R, HCD-6070R, HCD-6020R, HCD-6010 (White color)</t>
  </si>
  <si>
    <t>SHD-1200FPW</t>
  </si>
  <si>
    <t>Plenum In-ceiling Mount</t>
  </si>
  <si>
    <t xml:space="preserve">In-ceiling Housing for X-Plus module cameras </t>
  </si>
  <si>
    <t>SHD-1350P</t>
  </si>
  <si>
    <t>In-ceiling Mount Spacer　</t>
  </si>
  <si>
    <t>SHD-1370FPW</t>
  </si>
  <si>
    <t>In-ceiling Mount Plenum compatible with XNV-6123R, XNV-6083RZ/8083RZ/9083RZ, XNV-6083Z/8083Z, XNV-6083R/8083R/8093R/9083R, XNV-8082R/9082R, PNV-A6081R/A9081R</t>
  </si>
  <si>
    <t>SHD-1400FPW</t>
  </si>
  <si>
    <t>Plenum rated flush mount Compatible with QNV-C8083R/C9083R</t>
  </si>
  <si>
    <t>SHD-1400FW</t>
  </si>
  <si>
    <t>In-ceiling flush mount Compatible with QNV-C8083R/C9083R</t>
  </si>
  <si>
    <t>SHD-1408FPW</t>
  </si>
  <si>
    <t>Plenum rated flush mount, white color. Compatible with HCD-6080R/7070RA, QND-6082R/8080R, XNV-6010/6020R/8020R/8030R/8040R, HCV-7010RA/7020RA/7030RA/6080R/6070R, LNV-6012R/6022R/6032R/6072R, QNV-6012R/6022R/6032R/6082R/8010R/8020R/8030R/8080r, XND-6080V/6080RV/8080RV, XND-L6080V/6080RV, XNP-6040H</t>
  </si>
  <si>
    <t>In-ceiling flush mount accessory for: HCV-6070R/6080R/7070RA, PND-9080R, QNV-6082R/7080R/8080R, XND-6080RV/6080V/8080RV/L6080RV/L6080V (White color)</t>
  </si>
  <si>
    <t>Plenum Flush Mount for XNF-8010R/8010RV/9010RV/9010RVM, XND-6085V, XNV-6080/6080R/8080R/L6080/L6080R/6120/6120R/6085</t>
  </si>
  <si>
    <t>In-ceiling mount compatible with XND-C6083RV, XND-C7083RV, XND-C8083RV, XND-C9083RV</t>
  </si>
  <si>
    <t>SHD-2000FPW</t>
  </si>
  <si>
    <t>Plenum rated In-ceiling mount compatible with:  PNM-C16013RVQ</t>
  </si>
  <si>
    <t>SHD-2500FPW</t>
  </si>
  <si>
    <t>In Ceiling mount for PNM-C32083RVQ and PNM-C16083RVQ</t>
  </si>
  <si>
    <t>SHD-2510FPW</t>
  </si>
  <si>
    <t>Plenum Flush Mount for PNM-9084QZ/8082VT</t>
  </si>
  <si>
    <t>In-ceiling flush mount accessory for PNV-9080R, XNV-6080/R, XNV-8080R, XNV-L6080/L6080R</t>
  </si>
  <si>
    <t>In-ceiling flush mount accessory for PND-9080R, XND-6080RV, XND-6080V &amp; XND-8080RV, XND-L6080/L6080R</t>
  </si>
  <si>
    <t>In-ceiling flush mount accessory for PNM-9000VQ, plenum rated (UL2820)</t>
  </si>
  <si>
    <t>In-ceiling flush mount accessory for XNF-8010R/RV/RVM, PNF-9010R/RV/RVM</t>
  </si>
  <si>
    <t>White color PTZ flush mount. Compatible with QNP-6320/6250</t>
  </si>
  <si>
    <t>Plenum rated PTZ-Plus flush mount, white color. Compatible with XNP-9250/9250R/8250/8250R/6400/6400R, QNP-6320R/6250R, XNP-C6403/C8253/C9253, XNP-C6403R/C8253R/C9253R</t>
  </si>
  <si>
    <t>PTZ-Plus flush mount, white color. Compatible with XNP-9250/9250R/8250/8250R/6400/6400R, QNP-6320R/6250R, XNP-C6403/C8253/C9253, XNP-C6403R/C8253R/C9253R</t>
  </si>
  <si>
    <t>In-ceiling flush mount accessory for XNP-6120H, XND-6085V, XNV-6085</t>
  </si>
  <si>
    <t>White color PTZ flush mount. Compatible with HCP-6320/6320A, QNP-6230/6250/6320, XNP-6320/6321/6120H</t>
  </si>
  <si>
    <t>SHP-1680FW</t>
  </si>
  <si>
    <t>In-ceiling flush mount accessory for XNP-6120H, XND-6085V, XNV-6085, XNV-6120, XNV-6120R (White color)</t>
  </si>
  <si>
    <t>SHP-1730FPW</t>
  </si>
  <si>
    <t>Plenum rated In-ceiling mount compatible with:  XNP-C7310R &amp; C9310R</t>
  </si>
  <si>
    <t xml:space="preserve">Flush Mount for TID-600R, 2 Cover plates included (White, Dark Brown)
</t>
  </si>
  <si>
    <t>Tinted bubble for indoor flush mount X-Plus cameras, compatible with: XND-8081RF/8081FZ, XND-6081RF/6081F/6081FZ, PND-A9081RF, XNV-9082R/8082R</t>
  </si>
  <si>
    <t>SPB-IND11</t>
  </si>
  <si>
    <t>Tinted bubble (XND-6010/6020/8020R/8030R/8040R)</t>
  </si>
  <si>
    <t>Tinted bubble (QND- 6010R/6020R/6030R / 7010R/7020R/7030R, LND-6011R/6021R/6031R, HCD-7010RA/20RA/30RA)</t>
  </si>
  <si>
    <t>SPB-IND6</t>
  </si>
  <si>
    <t>Accessory, tinted replacement Bubble for SCD-6083R,HCD-6080R/6070R</t>
  </si>
  <si>
    <t>Tinted bubble (XND-6080V/XND-6080RV XND-8080RV)</t>
  </si>
  <si>
    <t>Tinted bubble for indoor X-Plus cameras, compatible with: XND-8081REV/8081RV/8081VZ, XND-6081REV/6081RV/6081V/6081VZ, PND-A9081RV, XND-9082RV/8082RV</t>
  </si>
  <si>
    <t>Tinted dome for Indoor dome X-Core cameras</t>
  </si>
  <si>
    <t>Smoked dome cover for White Q/L fixed indoor domes (LND-6012R/6022R/6032R, QND-6012R/6022R/6032R)</t>
  </si>
  <si>
    <t>Smoked dome cover for White Q/L varifocal indoor domes, (except QND-8080R)</t>
  </si>
  <si>
    <t>SPB-MDC31</t>
  </si>
  <si>
    <t>Tinted dome cover for PNM-9084QZ and PNM-8083VT</t>
  </si>
  <si>
    <t>SPB-MDC41</t>
  </si>
  <si>
    <t>Tinted dome cover for PNM-9084RQZ and PNM-9085RQZ</t>
  </si>
  <si>
    <t>SPB-MDC41W</t>
  </si>
  <si>
    <t>Tinted dome cover for PNM-9022V</t>
  </si>
  <si>
    <t>Accessory, tinted replacement Bubble for Indoor PTZ: XNP-6320/6321, QNP-6230/6250/6320, HCP-6320A</t>
  </si>
  <si>
    <t>SPB-PTZ73</t>
  </si>
  <si>
    <t>Tinted replacement Bubble for XNP-6120H</t>
  </si>
  <si>
    <t>Smoked dome cover for PTZ Plus cameras: XNP-6400/6400R, XNP-8250/8250R, XNP-9250/9250R (not compatible with wiper models)</t>
  </si>
  <si>
    <t>SPB-PTZ95W</t>
  </si>
  <si>
    <t>Smoke Dome Cover compatible with XNP-C7310R &amp; XNP-C9310R</t>
  </si>
  <si>
    <t>Tinted bubble (XNV- 6010/6020/ 8020R/8030R/8040R)</t>
  </si>
  <si>
    <t>Tinted bubble (QNV- 6010R/6020R/6030R/ 7010R/7020R/7030R, LNV-6011R/6021R/6031R)</t>
  </si>
  <si>
    <t>SPB-VAN14W</t>
  </si>
  <si>
    <t>Smoked dome cover compatible with XNV-6012M/6022RM</t>
  </si>
  <si>
    <t>Accessory, tinted replacement Bubble for XNV-6080/6080R/L6080/L6080R, XNV-8080R</t>
  </si>
  <si>
    <t>Tinted replacement Bubble for XNV-6120, XNV-6120R</t>
  </si>
  <si>
    <t>Tinted bubble (HCV-6070R/6080R/7070RA, SCV-6083R)</t>
  </si>
  <si>
    <t>SPB-VAN81</t>
  </si>
  <si>
    <t>Tinted replacement Bubble for XNV-6085</t>
  </si>
  <si>
    <t>SPB-VAN82W</t>
  </si>
  <si>
    <t>Smoke Dome for Q AI V/F QNV-C8083R,C9083R</t>
  </si>
  <si>
    <t>Tinted bubble for outdoor X-Plus cameras, compatible with: XNV-8081RE/8081R/8081Z, XNV-6081RE/6081R/6081/6081Z, PNV-A9081R, XNV-9082R/8082R</t>
  </si>
  <si>
    <t>Tinted dome for Vandal dome X-Core cameras</t>
  </si>
  <si>
    <t>Tinted dome cover for: XNV-6083RZ / XNV-8083RZ / XNV-9083RZ</t>
  </si>
  <si>
    <t>Smoked dome cover for White Q/L fixed vandal domes (LNV-6012R/6022R/6032R, QNV-6012R/6022R/6032R/8010R/8020R/8030R)</t>
  </si>
  <si>
    <t>Smoked dome cover for: QNV-8080R, QNV-6082R, LNV-6072R</t>
  </si>
  <si>
    <t>Black cover for QND-6012R / 22R/ 32R, QND-7010R / 20R / 30R, LND-6012R/ 22R / 32R, HCD-6010/6020R/7010RA/7020RA/7030RA</t>
  </si>
  <si>
    <t>Black cover for Q-mini cameras QND-6011, QND-6021, QND-8011, QND-8021</t>
  </si>
  <si>
    <t>Black cover for QND-6082R, QND-7080R, LND-6072R</t>
  </si>
  <si>
    <t>SPG-PTZ95W</t>
  </si>
  <si>
    <t>Dome Cover compatible with XNP-C7310R &amp; XNP-C9310R</t>
  </si>
  <si>
    <t>SPG-VAN13W</t>
  </si>
  <si>
    <t>Dome cover with conduit hole access - Compatible with TNV-C7013RC</t>
  </si>
  <si>
    <t>IR emitter up to 200m (656 feet), 25˚ IR angle, 850nm wave length, 24VAC, IP67, -40°C ~ +60°C (-40°F ~ 140°F). 
Compatible with the TNU-6321</t>
  </si>
  <si>
    <t>Network I/O Box for PTZ plus, 4-configurable I/O ports, Audio I/O, PoE. Compatible with XNP-9300RW/9250R/9250 XNP-8300RW/8250R/8250, XNP-6400RW/6400R/6400</t>
  </si>
  <si>
    <t>SPP-C1900</t>
  </si>
  <si>
    <t>HDMI Cable Pack of 3 compatible with QNV-C6083R</t>
  </si>
  <si>
    <t>SPP-C45W</t>
  </si>
  <si>
    <t xml:space="preserve">RJ45 type converting cable (Plugin to Pigtail), compatible QNV-6012R(1)/6022R(1)/6072R(1)/6082R(1), QNV-7012R/7022R/7032R/7082R,QNV-8010R/20R/80R, QNV-C6083R/C8083R/C9083R Pack of 5 </t>
  </si>
  <si>
    <t>SPP-C45WA</t>
  </si>
  <si>
    <t>RJ45 type converting cable (Plugin to Pigtail), compatible with ANV-L6012R/L6082R, ANV-L7012R/L7082R Pack of 5</t>
  </si>
  <si>
    <t>STB-2000</t>
  </si>
  <si>
    <t>ATM mounting bracket for remote head lens, compatible with SLA-T2480, SLA-T2480A, SLA-T4680, SLA-T4680A lenses</t>
  </si>
  <si>
    <t>Wall/Ceiling Mount Accessory for Box cameras</t>
  </si>
  <si>
    <t>Intercoms</t>
  </si>
  <si>
    <t>Video Intercom Station, 2MP@60fps, 1.6mm fixed lens (180° x 114°), triple codec H.265/H.264/MJPEG with Wisestream II, 150dB WDR, IR LEDs range 16’, Touchless call, Tow-way (Full duplex) audio, 85dB@0.5m, Echo cancellation and noise reduction, Built in tamper switch, Built in Relay, SIP 2.0, P2P-SIP, SIPS, IP65, IK08, NEMA4X, PoE, 12VDC</t>
  </si>
  <si>
    <t>IP Audio System</t>
  </si>
  <si>
    <t>SPA-B1000</t>
  </si>
  <si>
    <t>IP Audio Bridge, Background Music, Analog Audio Input (L, R : +6dBV Max line IN level), 1GB Internal Storage, Single Micro SD slot (Up to 32GB), Built in Relay, SUNAPI, PoE</t>
  </si>
  <si>
    <t>IP Audio Speaker, Two-way audio, Scheduler, Background Music, Text To Speech, 10W, 100dB Output, Freq. Range 120Hz-20kHz, 1GB Internal Storage, Single Micro SD slot (Up to 32GB), Built in Relay, SUNAPI, Onvif, SIP, P2P-SIP, PoE, PoE+, Black Color</t>
  </si>
  <si>
    <t>IP Audio Speaker, Two-way audio, Scheduler, Background Music, Text To Speech, 10W, 100dB Output, Freq. Range 120Hz-20kHz, 1GB Internal Storage, Single Micro SD slot (Up to 32GB), Built in Relay, SUNAPI, Onvif, SIP, P2P-SIP, PoE, PoE+, White Color</t>
  </si>
  <si>
    <t>SPA-C110B</t>
  </si>
  <si>
    <t>SPA-C110W</t>
  </si>
  <si>
    <t>IP Audio Module, Scheduler, Background Music, Text To Speech, 10W / 8 Ohm Analog Speaker Output, 1GB Internal Storage, Single Micro SD slot (Up to 32GB), Built in Relay, SUNAPI, Onvif, SIP, P2P-SIP, PoE, PoE+</t>
  </si>
  <si>
    <t>IP Audio Speaker, Two-way audio, Scheduler, Background Music, Text To Speech, 10W Amp, 124dB Output, Freq. Range 650Hz-5.3kHz, 1GB Internal Storage, Single Micro SD slot (Up to 32GB), Built in Relay, SUNAPI, Onvif, SIP, P2P-SIP, IP66, PoE, PoE+, Black Color</t>
  </si>
  <si>
    <t>IP Audio Speaker, Two-way audio, Scheduler, Background Music, Text To Speech, 10W Amp, 124dB Output, Freq. Range 650Hz-5.3kHz, 1GB Internal Storage, Single Micro SD slot (Up to 32GB), Built in Relay, SUNAPI, Onvif, SIP, P2P-SIP, IP66, PoE, PoE+, White Color</t>
  </si>
  <si>
    <t>SPA-M2000</t>
  </si>
  <si>
    <t>SIP Microphone, SIP protocol, Monitor Amp 1W/8Ω, DC24V, PoE, SUNAPI</t>
  </si>
  <si>
    <t>IP Audio Speaker, Two-way audio, Scheduler, Background Music, Text To Speech, 10W Amp, 101dB Output, Freq. Range 130Hz-20kHz, 1GB Internal Storage, Single Micro SD slot (Up to 32GB), Built in Relay, SUNAPI, Onvif, SIP, P2P-SIP, PoE, PoE+, Black Color</t>
  </si>
  <si>
    <t>IP Audio Speaker, Two-way audio, Scheduler, Background Music, Text To Speech, 10W Amp, 101dB Output, Freq. Range 130Hz-20kHz, 1GB Internal Storage, Single Micro SD slot (Up to 32GB), Built in Relay, SUNAPI, Onvif, SIP, P2P-SIP, PoE, PoE+, White Color</t>
  </si>
  <si>
    <t>IP Audio Server, Scheduler, Background Music, Text To Speech, SUNAPI, Onvif</t>
  </si>
  <si>
    <t>IP Audio Speaker, Two-way audio, Scheduler, Background Music, Text To Speech, 10W Amp, 101dB Output, Freq. Range 120Hz-20kHz, 1GB Internal Storage, Single Micro SD slot (Up to 32GB), Built in Relay, SUNAPI, Onvif, SIP, P2P-SIP, IP54, PoE, PoE+, Black Color</t>
  </si>
  <si>
    <t>IP Audio Speaker, Two-way audio, Scheduler, Background Music, Text To Speech, 10W Amp, 101dB Output, Freq. Range 120Hz-20kHz, 1GB Internal Storage, Single Micro SD slot (Up to 32GB), Built in Relay, SUNAPI, Onvif, SIP, P2P-SIP, IP54, PoE, PoE+, White Color</t>
  </si>
  <si>
    <t>Lens</t>
  </si>
  <si>
    <t xml:space="preserve">Lens, 1/2.8", 3 MP, Vari-focal (2.8-9.0mm), Auto DC Iris, CS-Mount </t>
  </si>
  <si>
    <t xml:space="preserve">Lens, 1/2.8", 3 MP, Vari-focal (2.8-9.0mm), Auto P Iris, CS-Mount </t>
  </si>
  <si>
    <t>1.6mm fixed lens module, compatible with the XNB-6001, straight body style, 2MP @ 60fps, 0.03 Lux, 120dB WDR, 187º horizontal field of view, 8 meters cable (26 feet cable)</t>
  </si>
  <si>
    <t>1.6mm fixed lens module, compatible with PNM-9000QB and XNB-6002, straight body style, 2MP @ 30fps, 0.03 Lux, 187º horizontal field of view, 8 meters cable/ 26 feet cable</t>
  </si>
  <si>
    <t>2.4mm fixed lens module, compatible with the XNB-6001, straight body style, 2MP @ 60fps, 0.45 Lux, 120dB WDR, 138º horizontal field of view, 8 meters (26 feet cable)</t>
  </si>
  <si>
    <t>2.4mm fixed lens module, compatible with PNM-9000QB and XNB-6002, straight body style, 2MP @ 30fps, 0.45 Lux, 138º horizontal field of view, 8 meters/ 26 feet cable</t>
  </si>
  <si>
    <t>2.4mm fixed lens module, compatible with the XNB-6001, right angle body style, 2MP @ 60fps, 0.45 Lux, 120dB WDR, 138º horizontal field of view, 8 meters/ 26 feet cable</t>
  </si>
  <si>
    <t>2.4mm fixed lens module, compatible with PNM-9000QB and XNB-6002, right angle body style, 2MP @ 30fps, 0.45 Lux, 138º horizontal field of view, 8 meters/ 26 feet cable</t>
  </si>
  <si>
    <t>SLA-T2480WA</t>
  </si>
  <si>
    <t>Outdoor rated 2.4mm fixed lens module, straight body style, compatible with PNM-9000QB and XNB-6002, 2MP @ 30fps, 0.45 Lux, 138º horizontal field of view, 8 meters/ 26 feet cable, IP66, NEMA 4X, IK10, Operating temperature -30°C~+55°C(-22°F ~+131°F)</t>
  </si>
  <si>
    <t>SLA-T2480WDA</t>
  </si>
  <si>
    <t>Outdoor rated 2.4mm fixed lens module, Dome style, compatible with PNM-9000QB and XNB-6002, 2MP @ 30fps, 0.45 Lux, 138º horizontal field of view, 8 meters/ 26 feet cable, IP66, NEMA 4X, IK10, Operating temperature -30°C~+55°C(-22°F ~+131°F)</t>
  </si>
  <si>
    <t>SLA-T2880BA</t>
  </si>
  <si>
    <t>Bandit Barrier 2.8mm fixed lens (107.4°), compatible with PNM-9000QB, and XNB-6002 (not included), cable length 8m (26 feet), black color</t>
  </si>
  <si>
    <t>SLA-T4680</t>
  </si>
  <si>
    <t>4.6mm pinhole lens module, compatible with the XNB-6001, straight body style, 2MP @ 60fps, 0.06 Lux, 120dB WDR, 73º horizontal field of view, 8 meters/ 26 feet cable</t>
  </si>
  <si>
    <t>SLA-T4680A</t>
  </si>
  <si>
    <t>4.6mm pinhole lens module, compatible with PNM-9000QB and XNB-6002, straight body style, 2MP @ 30fps, 0.06 Lux, 73º horizontal field of view, 8 meters/ 26 feet cable</t>
  </si>
  <si>
    <t>Door Jamb head with a 4.6mm lens, compatible with XNB-6001 (not included)
8m (26 feet) cable, black color</t>
  </si>
  <si>
    <t>Door Jamb head with a 4.6mm lens, compatible with PNM-9000QB, and XNB-6002 (not included), cable length 8m (26 feet), black color</t>
  </si>
  <si>
    <t>Door Jamb head with a 4.6mm lens, compatible with XNB-6001 (not included)
8m (26 feet) cable, silver color</t>
  </si>
  <si>
    <t>Door Jamb head with a 4.6mm lens, compatible with PNM-9000QB, and XNB-6002 (not included), cable length 8m (26 feet), silver color</t>
  </si>
  <si>
    <t>Door Jamb head with a 4.6mm lens, compatible with XNB-6001 (not included)
8m (26 feet) cable, white color</t>
  </si>
  <si>
    <t>SLA-T4680V</t>
  </si>
  <si>
    <t>4.6mm pinhole lens module, compatible with the XNB-6001, right angle body style, 2MP @ 60fps, 0.06 Lux, 120dB WDR, 73º horizontal field of view, 8 meters/ 26 feet cable</t>
  </si>
  <si>
    <t>SLA-T4680VA</t>
  </si>
  <si>
    <t>4.6mm pinhole lens module, compatible with PNM-9000QB and XNB-6002, right angle body style, 2MP @ 30fps, 0.06 Lux, 73º horizontal field of view, 8 meters/ 26 feet cable</t>
  </si>
  <si>
    <t>Monitor</t>
  </si>
  <si>
    <t>22" LED Monitor, Full HD, 1080p (1920x1080), HDMI, VGA, 16:9 aspect ratio, VESA DPM Compatible (100x100mm)</t>
  </si>
  <si>
    <t>24" LED Monitor, Full HD, 1080p (1920x1080), HDMI, VGA, 16:9 aspect ratio, VESA DPM Compatible (100x100mm)</t>
  </si>
  <si>
    <t>SMT-2721PV</t>
  </si>
  <si>
    <t>27” AI Enabled IP public view monitor (AI PVM),1080p (1920 x 1080 60Hz), HDMI (x2), Ethernet, 16:9 Aspect Ratio, Built-in speaker (2W x2), Face Detection for Visual Deterrence, AI Analytics, Customizable Banner Overlay Messages, Built-In 2MP IP Camera, 3.06mm Fixed Lens (107.7" H, 59.0V), 120dB WDR, H.265/H.264/MJPEG, Slide Show &amp; Live Video, Micro SD/SDHC/SDXC, VESA Compatible (100x100 / 200x100 / 200x200), Black Cabinet, Hallway View Mode, Portrait and Landscape Display Support, HPoE 802.3bt, DC 24V.  ***Power adapter not included***</t>
  </si>
  <si>
    <t>SMT-2731PV</t>
  </si>
  <si>
    <t>27" AI Enabled, IP public view monitor (AI PVM) PIP &amp; PBP support,1080p (1920 x 1080 60Hz), HDMI,  Ethernet, 16:9 aspect ratio, Built-in speaker (2x2 W), VESA mountable (100 x 100mm / 200 x 100mm), black casing, AI face &amp; Object detection display for visual deterrent, customizable text overlay with pre-configured "recording in progress" OSD 2MP IP camera built-in, 3.06mm fixed lens, (107.7" H and 59.0V), 120dB WDR, H.265/H.264/MJPEG, slide show &amp; live video, micro SD/SDHC/SDXC, bi-directional audio, hallway view mode, portrait and landscape display support, HPoE 802.3bt, DC 24V. ***Power adapter not included***</t>
  </si>
  <si>
    <t>SMT-3215</t>
  </si>
  <si>
    <t>32" LED Monitor, 1080p (1920x1080), DVI, HDMI, VGA, CVBS, 16:9 aspect ratio, Built-in Speaker (2W X 2), VESA DPM Compatible (100x100mm)</t>
  </si>
  <si>
    <t>SMT-3221PV</t>
  </si>
  <si>
    <t>32” (31.55") AI Enabled IP public view monitor (AI PVM),1080p (1920 x 1080 60Hz), HDMI (x2), Ethernet, 16:9 Aspect Ratio, Built-in speaker (2W x2), Face Detection for Visual Deterrence, AI Analytics, Customizable Banner Overlay Messages, Built-In 2MP IP Camera, 3.06mm Fixed Lens (107.7" H, 59.0V), 120dB WDR, H.265/H.264/MJPEG, Slide Show &amp; Live Video, Micro SD/SDHC/SDXC, VESA Compatible (100x100 / 200x100 / 200x200), Black Cabinet, Hallway View Mode, Portrait and Landscape Display Support, HPoE 802.3bt, DC 24V.  ***Power adapter not included***</t>
  </si>
  <si>
    <t>SMT-3231PV</t>
  </si>
  <si>
    <t>32” (31.55") AI Enabled, IP public view monitor (AI PVM) PIP &amp; PBP support,1080p (1920 x 1080 60Hz), HDMI,  Ethernet, 16:9 aspect ratio, Built-in speaker (2x2 W), VESA mountable (100 x 100mm / 200 x 100mm), black casing, AI face &amp; Object detection. Display for visual deterrent, customizable text overlay with pre-configured "recording in progress" OSD 2MP IP camera built-in, 3.06mm fixed lens, (107.7" H and 59.0V), 120dB WDR, H.265/H.264/MJPEG, slide show &amp; live video, micro SD/SDHC/SDXC, bi-directional audio, hallway view mode, portrait and landscape display support, HPoE 802.3bt, DC 24V. ***Power adapter not included***</t>
  </si>
  <si>
    <t>43" LED Monitor, 2160p (4K), HDMI, DP, 16:9 aspect ratio, Built-in Speaker (2W X 2), VESA DPM Compatible (100x100mm/400x200mm)</t>
  </si>
  <si>
    <t>Monitor Stand</t>
  </si>
  <si>
    <t>SBM-4343</t>
  </si>
  <si>
    <t>Single monitor desktop stand, compatible with SMT-4343 monitor, black color, 100x100 VESA mountable</t>
  </si>
  <si>
    <t>Network - Controller</t>
  </si>
  <si>
    <t>Controller, USB 3D joystick</t>
  </si>
  <si>
    <t>Controller, IP system keyboard  with touch screen TFT LCD, Interchangeable 3D joystick &amp; jog shuttle for left or right handed users, RS-485, DVR/NVR, Matrix &amp; PTZ control, 1CH video input/output, SSM using USB interface only.</t>
  </si>
  <si>
    <t>Network - Encoder</t>
  </si>
  <si>
    <t>Encoder, 16CH H.265/H.264/MJPEG, Supports: AHD, CVI, TVI and CVBS (AUTO), Up to 5MP@12fps, 4MP@15fps, 2MP@30fps, RS-485Interface, Coaxial Control: Pelco C when using CVBS or ACP up-coax protocol @ AHD,  ONVIF Profile S support, 1 HDMI OUT (16 multi Image, 1920x1080), I/O 16/4, Audio in/out 4/1</t>
  </si>
  <si>
    <t>Encoder, 4CH H.265/H.264/MJPEG,  5MP : 12fps/CH, 4MP : 15fps/CH, 1080p : 30fps/CH, 720p/WD1/4CIF/CIF : 30fps, AHD/CVI/TVI/CVBS compatible, RS-485/422 Interface, Pelco C when using CVBS or ACP up-coax protocol @ AHD,  ONVIF protocol support, HDMI output, I/O 4/2, Audio in/out 4/1, DC12V, PoE(IEEE 802.3af)</t>
  </si>
  <si>
    <t>60W HPoE Injector, Fully compliant with IEEE802.3af/at/bt, PoE++, Built-in SFP slot, Compatible with XNP-9250R / XNP-8250R / XNP-6400R / TNB-9000</t>
  </si>
  <si>
    <t>83W HPoE Injector, Fully compliant with IEEE802.3af/at/bt, PoE++, Built-in SFP slot, Compatible with XNP-9300RW / XNP-8300RW / XNP-6400RW, PNM-9085RQZ / PNM-9085RQZ1 / PNM-9084RQZ / PNM-9084RQZ1 / PNM-9322VQP</t>
  </si>
  <si>
    <t>Recording - Network</t>
  </si>
  <si>
    <t>16 CH NVR up to 8K (32MP) Resolution (Intel based Model), Features AI Search (Best Shot, Attribute), object detection and classification, License plate detection and search for AI Based Cameras plus Adding AI Search features to several non AI Hanwha Cameras from P, X and Q series. H265, H264, MJPEG, 8 SATA HDD bays (10TB max per HDD), RAID 5 &amp; 6, ARB (Automatic Recovery Backup), 250 Mbps recording / up to 64 Mbps playback, Dual stream recording, WiseStream technology, two HDMI dual display with local 4K display resolution (HDMI1: 3840x2160(30Hz), HDMI2: 1920x1080(60Hz), new features like fisheye dewarping, dynamic Layout and Dynamic Event. Easy connection using P2P service (QR code connect) with Wisenet Mobile APP (for Android and IOS) and the free of charge Wisenet Viewer. NDAA &amp; FCC Compliant Model.</t>
  </si>
  <si>
    <t>PRN-3200B2</t>
  </si>
  <si>
    <t>32 CH NVR up to 8K (32MP) Resolution (Intel based Model), Features AI Search (Best Shot, Attribute), object detection and classification, License plate detection and search for AI Based Cameras plus Adding AI Search features to several non AI Hanwha Cameras from P, X and Q series. H265, H264, MJPEG, 8 SATA HDD bays (10TB max per HDD), RAID 5 &amp; 6, ARB (Automatic Recovery Backup), 400 Mbps recording / up to 64 Mbps playback, Dual stream recording, WiseStream technology, two HDMI dual display with local 4K display resolution (HDMI1: 3840x2160(30Hz), HDMI2: 1920x1080(60Hz), new features like fisheye dewarping, dynamic Layout and Dynamic Event. Easy connection using P2P service (QR code connect) with Wisenet Mobile APP (for Android and IOS) and the free of charge Wisenet Viewer. NDAA &amp; FCC Compliant Model.</t>
  </si>
  <si>
    <t>8K NVR (Intel based), No HDD, 32 channels, H.265, H.264, MJPEG, 16 SATA HDD bays (10TB max per HDD), RAID 5 &amp; 6, ARB (Automatic Recovery Backup), 400 Mbps recording / up to 32 Mbps playback, Dual stream recording, WiseStream technology, HDMI/VGA dual display, max. resolution of 32MP recording/display and fisheye dewarping, add AI to some P, X and Q series Hanwha Cameras, web UI 2.0 (no plugins required), AI search (Wisenet AI cameras only), QR Code. NDAA &amp; FCC Compliant Model. .</t>
  </si>
  <si>
    <t>8K NVR (Intel based), No HDD, 64 channels, H.265, H.264, MJPEG, 16 SATA HDD bays (10TB max per HDD), RAID 5 &amp; 6, ARB (Automatic Recovery Backup), 400 Mbps recording / up to 32 Mbps playback, Dual stream recording, WiseStream technology, HDMI/VGA dual display, max. resolution of 32MP recording/display and fisheye dewarping, add AI to some P, X and Q series Hanwha Cameras, web UI 2.0 (no plugins required), AI search (Wisenet AI cameras only), QR Code. NDAA &amp; FCC Compliant Model. .</t>
  </si>
  <si>
    <t>16CH NVR with 16 PoE Ports (POE Budget 130W) with 8MP Camera Support. H265, H264, MJPEG, 2  SATA HDD bays (10TB each or 20TB Total). 128Mbps Network camera recording, Dual Stream recording option, 2 HDMI Outputs with local 4K display resolution (HDMI1: 3840x2160(30Hz), HDMI2: 1920x1080(60Hz)) - Automatic Recovery Back up (ARB) feature (A.K.A Edge recording retrieval). Four (4) Alarm In/ Two(2) Alarm out and Audio Output (RCA).  Easy connection using P2P service (QR code connect) with Wisenet Mobile APP (for Android and IOS) and the free of charge Wisenet Viewer. NDAA &amp; FCC Compliant Model.</t>
  </si>
  <si>
    <t>4K NVR (Intel based), 4CH with 4 PoE/PoE+ ports (PoE Budget 35W), H265,H264, MJPEG, 1 SATA HDD bays (6TB max), ARB (Automatic Recovery Backup), 40 Mbps recording / up to 32 Mbps playback, Dual stream recording, WiseStream technology, 4K HDMI display, max. resolution of 8MP recording/display, QR Code</t>
  </si>
  <si>
    <t>8CH NVR with 8 PoE Ports (PoE Budget 65W) with 8MP Camera Support. H.265, H.264, MJPEG, 1 SATA HDD bays (up to 6TB). 80Mbps Network camera recording, Dual Stream recording option, HDMI Outputs with local 4K display resolution (HDMI1: 3840x2160(30Hz), Automatic Recovery Back-up (ARB) feature (A.K.A Edge recording retrieval). Easy connection using P2P service (QR code connect) with Wisenet Mobile APP (for Android and IOS) and the free of charge Wisenet Viewer. NDAA &amp; FCC Compliant Model.</t>
  </si>
  <si>
    <t>WRN-1610S</t>
  </si>
  <si>
    <t>2U WAVE PoE NVR (Intel based), supports: 16 channels with 16 PoE/PoE+ ports (PoE Budget 200W), Wisenet WAVE pre-installed, H.264/H.265/MJPEG, 4 fixed internal SATA HDDs (6TB max per HDD), Wisestream technology, HDMI/VGA output, Dual GbE NICs</t>
  </si>
  <si>
    <t>WRN-810S</t>
  </si>
  <si>
    <t>1U WAVE PoE NVR (Intel based), supports: 8 channels with 8 PoE/PoE+ ports (PoE Budget 100W), Wisenet WAVE pre-installed, H.264/H.265/MJPEG, 2 fixed internal SATA HDDs (6TB max per HDD), Wisestream technology, HDMI/VGA output, Dual GbE NICs</t>
  </si>
  <si>
    <t xml:space="preserve">8K NVR (Intel based), No HDD, 16 channels, H265,H264, MJPEG, 8 SATA HDD bays(10TB max per HDD), ARB (Automatic Recovery Backup), 140 Mbps recording / up to 32 Mbps playback, Dual stream recording, WiseStream technology, HDMI/VGA dual display, max. resolution of 32MP recording/display and fisheye dewarping on web and CMS, web UI 2.0 (no plugins required), AI search (Wisenet AI cameras only), QR Code </t>
  </si>
  <si>
    <t xml:space="preserve">8K NVR (Intel based), No HDD, 16 channels with 16 PoE/PoE+ ports (PoE Budget 200W), H265,H264, MJPEG, 4 SATA HDD bays (6TB max per HDD), ARB (Automatic Recovery Backup), 140 Mbps recording / up to 32 Mbps playback, Dual stream recording, WiseStream technology, HDMI/VGA dual display, max. resolution of 32MP recording/display and fisheye dewarping on web and CMS, web UI 2.0 (no plugins required), AI search (Wisenet AI cameras only), QR Code </t>
  </si>
  <si>
    <t>XRN-3220B4</t>
  </si>
  <si>
    <t>8K NVR (Intel based), 32Ch, No HDD, 16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 Support for RAID 5/6 (NOTE: RAID Cannot Be Configured With This HDD Configuration), HDD Hot Swap is available in RAID Mode.</t>
  </si>
  <si>
    <t>4K NVR (Intel based), 4CH with 4 PoE/PoE+ ports (PoE Budget 50W), H265,H264, MJPEG, 1 SATA HDD bays (6TB max), ARB (Automatic Recovery Backup), 50 Mbps recording / up to 32 Mbps playback, Dual stream recording, WiseStream technology, HDMI/VGA dual display, max. resolution of 8MP recording/display, AI search (Wisenet AI cameras only), QR Code</t>
  </si>
  <si>
    <t>8K NVR (Intel based), No HDD, 64 channels, H265,H264, MJPEG, 8 SATA HDD bays (10TB max per HDD), ARB (Automatic Recovery Backup), 400 Mbps recording / up to 32 Mbps playback, Dual stream recording, WiseStream technology, HDMI/VGA dual display, max. resolution of 32MP recording/display and fisheye dewarping on web and CMS, web UI 2.0 (no plugins required), AI search (Wisenet AI cameras only), QR Code</t>
  </si>
  <si>
    <t>XRN-6420B4</t>
  </si>
  <si>
    <t>8K NVR (Intel based), 64Ch, No HDD, 16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 Support for RAID 5/6 (NOTE: RAID Cannot Be Configured With This HDD Configuration), HDD Hot Swap is available in RAID Mode.</t>
  </si>
  <si>
    <t>XRN-6420DB4</t>
  </si>
  <si>
    <t>8K NVR (Intel based), 64Ch, No HDD, 16 SATA HDD bays (up to 10TB per HDD), H265/H264/MJPEG, SUNAPI, ONVIF, ARB (Automatic Recovery Backup) &amp; Failover (N+1), Up To 520 Mbps Recording / Up To 200 Mbps Playback, Dual Stream Recording, iSCSI, WiseStream Support, HDMI(x2) Dual Display, Alarm I/O, 2-way Audio, Max. Resolution of 32MP Recording/Display, Fisheye Dewarping (Local/CMS), AI Search (Wisenet AI Cameras Only), P2P QR Code, Support for RAID 5/6 (NOTE: RAID Cannot Be Configured With This HDD Configuration), HDD Hot Swap is available in RAID Mode, Redundant Power Supply.</t>
  </si>
  <si>
    <t>8CH, Max. 12MP resolution camera supported, Novatek chipset, Live : 12MP (30fps@H.265), AI Search : Object Attribute (with Wisenet AI Camera), Max. 100Mbps network camera recording &amp; Max. 80Mbps Transmission / 32Mbps playback, Dual Recording, Bookmark, Thumbnail view, Timeline control, P2P (QR code SCAN), Up to 100,000 log (System, Event), Max 32CH Simultaneous playback (8CH per each user), Up to 10TB HDD / 2 SATA (Max. 20TB), ARB, Failover (N+1), Compatible for ONVIF Profile S, Plug &amp; Play by built-in 8 port PoE switch (Max. 100W), HDMI 2 Dynamic display output, Bi-directional audio, AC 100~240V ±10%</t>
  </si>
  <si>
    <t xml:space="preserve">8K NVR (Intel based), No HDD, 8 channels with 8 PoE/PoE+ ports (PoE Budget 100W), H265,H264, MJPEG, 2 SATA HDD bays (6TB max per HDD), ARB (Automatic Recovery Backup), 100 Mbps recording / up to 32 Mbps playback, Dual stream recording, WiseStream technology, HDMI/VGA dual display, max. resolution of 32MP recording/display and fisheye dewarping on web and CMS, web UI 2.0 (no plugins required), AI search (Wisenet AI cameras only), QR Code </t>
  </si>
  <si>
    <t>Software</t>
  </si>
  <si>
    <t>1CH HTW and ONVIF camera recording</t>
  </si>
  <si>
    <t>4CH HTW and ONVIF camera recording</t>
  </si>
  <si>
    <t>8CH HTW and ONVIF camera recording</t>
  </si>
  <si>
    <t>128CH HTW and ONVIF camera recording</t>
  </si>
  <si>
    <t>16CH HTW and ONVIF camera recording</t>
  </si>
  <si>
    <t>32CH HTW and ONVIF camera recording</t>
  </si>
  <si>
    <t>64CH HTW and ONVIF camera recording</t>
  </si>
  <si>
    <t>Wisenet Road AI</t>
  </si>
  <si>
    <t>4K Low-Moderate Speed LPR Bullet Camera with Wisenet Road AI. Max. 4K resolution, 4.5~10mm(2.2x) M-Varifocal(4K) lens, 0.05Lux@F1.6 (Color), 0Lux (B/W, IR LED on), Day &amp; Night(ICR), WDR(120dB), H.265, H.264, MJPEG codec, WiseStream III, POE+, IP66/67/IP6K9K, IK10+, NEMA4X
LPR + MMCR: Make, Model &amp; Color*  Recognition on the Edge. 32GB Micro SD storage for up to 10,000 LPR/Vehicle images, Licensed open platform application for multiple regions/countries. 
(* Color recognition only during day time)
CARE IS RECOMMENDED IN SELECTING THE INSTALL LOCATION  –  See product selector and quick reference guide for details.  Use Hanwha pre-sales support consult at lprsupport@hanwha.com</t>
  </si>
  <si>
    <t>4K Low-Moderate Speed LPR Vandal Dome Camera with Wisenet Road AI. Max. 4K resolution, 4.5~10mm(2.2x) M-Varifocal(4K) lens, 0.05Lux@F1.6 (Color), 0Lux (B/W, IR LED on), Day &amp; Night(ICR), WDR(120dB), H.265, H.264, MJPEG codec, WiseStream III, POE+, IP66/67/IP6K9K, IK10+, NEMA4X
LPR + MMCR: Make, Model &amp; Color*  Recognition on the Edge. 32GB Micro SD storage for up to 10,000 LPR/Vehicle images, Licensed open platform application for multiple regions/countries. 
(* Color recognition only during day time)
CARE IS RECOMMENDED IN SELECTING THE INSTALL LOCATION  –  See product selector and quick reference guide for details.  Use Hanwha pre-sales support consult at lprsupport@hanwha.com</t>
  </si>
  <si>
    <t>Wisenet WAVE Software</t>
  </si>
  <si>
    <t>WAVE Embedded Recorder License. Enables four (4) channel Hanwha Embedded Recorder playback, includes life-time SW upgrade. No annual &amp; maintenance cost required.</t>
  </si>
  <si>
    <t>WAVE Encoder License. Enables up to four (4) recording channels, includes life-time SW upgrade. No annual &amp; maintenance cost required.</t>
  </si>
  <si>
    <t>WAVE I/O License. Enables one (1) I/O module, includes life-time SW upgrade. No annual &amp; maintenance cost required.</t>
  </si>
  <si>
    <t>WAVE Professional License. Enables one (1) IP stream recording, includes life-time SW upgrade. No annual &amp; maintenance cost required.</t>
  </si>
  <si>
    <t>WAVE Professional License. Enables four (4) IP stream recording, includes life-time SW upgrade. No annual &amp; maintenance cost required.</t>
  </si>
  <si>
    <t>WAVE Professional License. Enables eight (8) IP stream recording, includes life-time SW upgrade. No annual &amp; maintenance cost required.</t>
  </si>
  <si>
    <t>WAVE Professional License. Enables sixteen (16) IP stream recording, includes life-time SW upgrade. No annual &amp; maintenance cost required.</t>
  </si>
  <si>
    <t>WAVE Professional License. Enables twenty-four (24) IP stream recording, includes life-time SW upgrade. No annual &amp; maintenance cost required.</t>
  </si>
  <si>
    <t>WAVE Professional License. Enables forty-eight (48) IP stream recording, includes life-time SW upgrade. No annual &amp; maintenance cost required.</t>
  </si>
  <si>
    <t>WAVE Video Wall License. Enables up to two (2) monitors, includes life-time SW upgrade. No annual &amp; maintenance cost required.</t>
  </si>
  <si>
    <t>AT-FL-x240-APP</t>
  </si>
  <si>
    <t>x240 application license. Requires AW+554-01 or later</t>
  </si>
  <si>
    <t>AT-FL-x240-OF13-1YR</t>
  </si>
  <si>
    <t>x240 series license to enable OpenFlow version 1.3 for 1 year</t>
  </si>
  <si>
    <t>AT-FL-x240-OF13-5YR</t>
  </si>
  <si>
    <t>x240 series license to enable OpenFlow version 1.3 for 5 year</t>
  </si>
  <si>
    <t>Категорія</t>
  </si>
  <si>
    <t>AT-FS980M/18-NCA1</t>
  </si>
  <si>
    <t>Net.Cover Advanced - 1 year for AT-FS980M/18</t>
  </si>
  <si>
    <t>AT-FS980M/18-NCA3</t>
  </si>
  <si>
    <t>Net.Cover Advanced - 3 years for AT-FS980M/18</t>
  </si>
  <si>
    <t>AT-FS980M/18-NCA5</t>
  </si>
  <si>
    <t>Net.Cover Advanced - 5 years for AT-FS980M/18</t>
  </si>
  <si>
    <t>AT-FS980M/18-NCES1</t>
  </si>
  <si>
    <t>Net.Cover Essential - 1 year for AT-FS980M/18</t>
  </si>
  <si>
    <t>AT-FS980M/18-NCES3</t>
  </si>
  <si>
    <t>Net.Cover Essential - 3 year for AT-FS980M/18</t>
  </si>
  <si>
    <t>AT-FS980M/18-NCES5</t>
  </si>
  <si>
    <t>Net.Cover Essential - 5 year for AT-FS980M/18</t>
  </si>
  <si>
    <t>AT-FS980M/18PS-NCA1</t>
  </si>
  <si>
    <t>Net.Cover Advanced - 1 year for AT-FS980M/18PS</t>
  </si>
  <si>
    <t>AT-FS980M/18PS-NCA3</t>
  </si>
  <si>
    <t>Net.Cover Advanced - 3 years for AT-FS980M/18PS</t>
  </si>
  <si>
    <t>AT-FS980M/18PS-NCA5</t>
  </si>
  <si>
    <t>Net.Cover Advanced - 5 years for AT-FS980M/18PS</t>
  </si>
  <si>
    <t>AT-FS980M/18PS-NCES1</t>
  </si>
  <si>
    <t>Net.Cover Essential - 1 year for AT-FS980M/18PS</t>
  </si>
  <si>
    <t>AT-FS980M/18PS-NCES3</t>
  </si>
  <si>
    <t>Net.Cover Essential - 3 year for AT-FS980M/18PS</t>
  </si>
  <si>
    <t>AT-FS980M/18PS-NCES5</t>
  </si>
  <si>
    <t>Net.Cover Essential - 5 year for AT-FS980M/18PS</t>
  </si>
  <si>
    <t>AT-FS980M/28-NCA1</t>
  </si>
  <si>
    <t>Net.Cover Advanced - 1 year for AT-FS980M/28</t>
  </si>
  <si>
    <t>AT-FS980M/28-NCA3</t>
  </si>
  <si>
    <t>Net.Cover Advanced - 3 years for AT-FS980M/28</t>
  </si>
  <si>
    <t>AT-FS980M/28-NCA5</t>
  </si>
  <si>
    <t>Net.Cover Advanced - 5 years for AT-FS980M/28</t>
  </si>
  <si>
    <t>AT-FS980M/28-NCES1</t>
  </si>
  <si>
    <t>Net.Cover Essential - 1 year for AT-FS980M/28</t>
  </si>
  <si>
    <t>AT-FS980M/28-NCES3</t>
  </si>
  <si>
    <t>Net.Cover Essential - 3 year for AT-FS980M/28</t>
  </si>
  <si>
    <t>AT-FS980M/28-NCES5</t>
  </si>
  <si>
    <t>Net.Cover Essential - 5 year for AT-FS980M/28</t>
  </si>
  <si>
    <t>AT-FS980M/52-NCA1</t>
  </si>
  <si>
    <t>Net.Cover Advanced - 1 year for AT-FS980M/52</t>
  </si>
  <si>
    <t>AT-FS980M/52-NCA3</t>
  </si>
  <si>
    <t>Net.Cover Advanced - 3 years for AT-FS980M/52</t>
  </si>
  <si>
    <t>AT-FS980M/52-NCA5</t>
  </si>
  <si>
    <t>Net.Cover Advanced - 5 years for AT-FS980M/52</t>
  </si>
  <si>
    <t>AT-FS980M/52-NCES1</t>
  </si>
  <si>
    <t>Net.Cover Essential - 1 year for AT-FS980M/52</t>
  </si>
  <si>
    <t>AT-FS980M/52-NCES3</t>
  </si>
  <si>
    <t>Net.Cover Essential - 3 year for AT-FS980M/52</t>
  </si>
  <si>
    <t>AT-FS980M/52-NCES5</t>
  </si>
  <si>
    <t>Net.Cover Essential - 5 year for AT-FS980M/52</t>
  </si>
  <si>
    <t>AT-FS980M/9-NCA1</t>
  </si>
  <si>
    <t>Net.Cover Advanced - 1 year for AT-FS980M/9</t>
  </si>
  <si>
    <t>AT-FS980M/9-NCA3</t>
  </si>
  <si>
    <t>Net.Cover Advanced - 3 years for AT-FS980M/9</t>
  </si>
  <si>
    <t>AT-FS980M/9-NCA5</t>
  </si>
  <si>
    <t>Net.Cover Advanced - 5 years for AT-FS980M/9</t>
  </si>
  <si>
    <t>AT-FS980M/9-NCES1</t>
  </si>
  <si>
    <t>Net.Cover Essential - 1 year for AT-FS980M/9</t>
  </si>
  <si>
    <t>AT-FS980M/9-NCES3</t>
  </si>
  <si>
    <t>Net.Cover Essential - 3 year for AT-FS980M/9</t>
  </si>
  <si>
    <t>AT-FS980M/9-NCES5</t>
  </si>
  <si>
    <t>Net.Cover Essential - 5 year for AT-FS980M/9</t>
  </si>
  <si>
    <t>AT-FS980M/9PS-NCA1</t>
  </si>
  <si>
    <t>Net.Cover Advanced - 1 year for AT-FS980M/9PS</t>
  </si>
  <si>
    <t>AT-FS980M/9PS-NCA3</t>
  </si>
  <si>
    <t>Net.Cover Advanced - 3 years for AT-FS980M/9PS</t>
  </si>
  <si>
    <t>AT-FS980M/9PS-NCA5</t>
  </si>
  <si>
    <t>Net.Cover Advanced - 5 years for AT-FS980M/9PS</t>
  </si>
  <si>
    <t>AT-FS980M/9PS-NCES1</t>
  </si>
  <si>
    <t>Net.Cover Essential - 1 year for AT-FS980M/9PS</t>
  </si>
  <si>
    <t>AT-FS980M/9PS-NCES3</t>
  </si>
  <si>
    <t>Net.Cover Essential - 3 year for AT-FS980M/9PS</t>
  </si>
  <si>
    <t>AT-FS980M/9PS-NCES5</t>
  </si>
  <si>
    <t>Net.Cover Essential - 5 year for AT-FS980M/9PS</t>
  </si>
  <si>
    <t>AT-GS970M/10-NCA1</t>
  </si>
  <si>
    <t>Net.Cover Advanced - 1 year for AT-GS970M/10</t>
  </si>
  <si>
    <t>AT-GS970M/10-NCA3</t>
  </si>
  <si>
    <t>Net.Cover Advanced - 3 years for AT-GS970M/10</t>
  </si>
  <si>
    <t>AT-GS970M/10-NCA5</t>
  </si>
  <si>
    <t>Net.Cover Advanced - 5 years for AT-GS970M/10</t>
  </si>
  <si>
    <t>AT-GS970M/10-NCES1</t>
  </si>
  <si>
    <t>Net.Cover Essential - 1 year for AT-GS970M/10</t>
  </si>
  <si>
    <t>AT-GS970M/10-NCES3</t>
  </si>
  <si>
    <t>Net.Cover Essential - 3 year for AT-GS970M/10</t>
  </si>
  <si>
    <t>AT-GS970M/10-NCES5</t>
  </si>
  <si>
    <t>Net.Cover Essential - 5 year for AT-GS970M/10</t>
  </si>
  <si>
    <t>AT-GS970M/10PS-NCA1</t>
  </si>
  <si>
    <t>Net.Cover Advanced - 1 year for AT-GS970M/10PS</t>
  </si>
  <si>
    <t>AT-GS970M/10PS-NCA3</t>
  </si>
  <si>
    <t>Net.Cover Advanced - 3 years for AT-GS970M/10PS</t>
  </si>
  <si>
    <t>AT-GS970M/10PS-NCA5</t>
  </si>
  <si>
    <t>Net.Cover Advanced - 5 years for AT-GS970M/10PS</t>
  </si>
  <si>
    <t>AT-GS970M/10PS-NCES1</t>
  </si>
  <si>
    <t>Net.Cover Essential - 1 year for AT-GS970M/10PS</t>
  </si>
  <si>
    <t>AT-GS970M/10PS-NCES3</t>
  </si>
  <si>
    <t>Net.Cover Essential - 3 year for AT-GS970M/10PS</t>
  </si>
  <si>
    <t>AT-GS970M/10PS-NCES5</t>
  </si>
  <si>
    <t>Net.Cover Essential - 5 year for AT-GS970M/10PS</t>
  </si>
  <si>
    <t>AT-GS970M/18-NCA1</t>
  </si>
  <si>
    <t>Net.Cover Advanced - 1 year for AT-GS970M/18</t>
  </si>
  <si>
    <t>AT-GS970M/18-NCA3</t>
  </si>
  <si>
    <t>Net.Cover Advanced - 3 years for AT-GS970M/18</t>
  </si>
  <si>
    <t>AT-GS970M/18-NCA5</t>
  </si>
  <si>
    <t>Net.Cover Advanced - 5 years for AT-GS970M/18</t>
  </si>
  <si>
    <t>AT-GS970M/18-NCES1</t>
  </si>
  <si>
    <t>Net.Cover Essential - 1 year for AT-GS970M/18</t>
  </si>
  <si>
    <t>AT-GS970M/18-NCES3</t>
  </si>
  <si>
    <t>Net.Cover Essential - 3 year for AT-GS970M/18</t>
  </si>
  <si>
    <t>AT-GS970M/18-NCES5</t>
  </si>
  <si>
    <t>Net.Cover Essential - 5 year for AT-GS970M/18</t>
  </si>
  <si>
    <t>AT-GS970M/18PS-NCA1</t>
  </si>
  <si>
    <t>Net.Cover Advanced - 1 year for AT-GS970M/18PS</t>
  </si>
  <si>
    <t>AT-GS970M/18PS-NCA3</t>
  </si>
  <si>
    <t>Net.Cover Advanced - 3 years for AT-GS970M/18PS</t>
  </si>
  <si>
    <t>AT-GS970M/18PS-NCA5</t>
  </si>
  <si>
    <t>Net.Cover Advanced - 5 years for AT-GS970M/18PS</t>
  </si>
  <si>
    <t>AT-GS970M/18PS-NCES1</t>
  </si>
  <si>
    <t>Net.Cover Essential - 1 year for AT-GS970M/18PS</t>
  </si>
  <si>
    <t>AT-GS970M/18PS-NCES3</t>
  </si>
  <si>
    <t>Net.Cover Essential - 3 year for AT-GS970M/18PS</t>
  </si>
  <si>
    <t>AT-GS970M/18PS-NCES5</t>
  </si>
  <si>
    <t>Net.Cover Essential - 5 year for AT-GS970M/18PS</t>
  </si>
  <si>
    <t>AT-GS980M/52-NCA1</t>
  </si>
  <si>
    <t>Net.Cover Advanced - 1 year for AT-GS980M/52</t>
  </si>
  <si>
    <t>AT-GS980M/52-NCA3</t>
  </si>
  <si>
    <t>Net.Cover Advanced - 3 year for AT-GS980M/52</t>
  </si>
  <si>
    <t>AT-GS980M/52-NCA5</t>
  </si>
  <si>
    <t>Net.Cover Advanced - 5 year for AT-GS980M/52</t>
  </si>
  <si>
    <t>AT-GS980M/52-NCES1</t>
  </si>
  <si>
    <t>Net.Cover Essential - 1 year for AT-GS980M/52</t>
  </si>
  <si>
    <t>AT-GS980M/52-NCES3</t>
  </si>
  <si>
    <t>Net.Cover Essential - 3 year for AT-GS980M/52</t>
  </si>
  <si>
    <t>AT-GS980M/52-NCES5</t>
  </si>
  <si>
    <t>Net.Cover Essential - 5 year for AT-GS980M/52</t>
  </si>
  <si>
    <t>AT-XS910/8-NCA1</t>
  </si>
  <si>
    <t>Net.Cover Advanced - 1 year for AT-XS910/8</t>
  </si>
  <si>
    <t>AT-XS910/8-NCA3</t>
  </si>
  <si>
    <t>Net.Cover Advanced - 3 year for AT-XS910/8</t>
  </si>
  <si>
    <t>AT-XS910/8-NCA5</t>
  </si>
  <si>
    <t>Net.Cover Advanced - 5 year for AT-XS910/8</t>
  </si>
  <si>
    <t>AT-XS910/8-NCES1</t>
  </si>
  <si>
    <t>Net.Cover Essential - 1 year for AT-XS910/8</t>
  </si>
  <si>
    <t>AT-XS910/8-NCES3</t>
  </si>
  <si>
    <t>Net.Cover Essential - 3 year for AT-XS910/8</t>
  </si>
  <si>
    <t>AT-XS910/8-NCES5</t>
  </si>
  <si>
    <t>Net.Cover Essential - 5 year for AT-XS910/8</t>
  </si>
  <si>
    <t>AT-TQ0301-NCA1</t>
  </si>
  <si>
    <t>Net.Cover Advanced - 1 year for AT-TQ0301</t>
  </si>
  <si>
    <t>AT-TQ0301-NCA3</t>
  </si>
  <si>
    <t>Net.Cover Advanced - 3 year for AT-TQ0301</t>
  </si>
  <si>
    <t>AT-TQ0301-NCA5</t>
  </si>
  <si>
    <t>Net.Cover Advanced - 5 year for AT-TQ0301</t>
  </si>
  <si>
    <t>AT-TQ0301-NCES1</t>
  </si>
  <si>
    <t>Net.Cover Essential - 1 year for AT-TQ0301</t>
  </si>
  <si>
    <t>AT-TQ0301-NCES3</t>
  </si>
  <si>
    <t>Net.Cover Essential - 3 year for AT-TQ0301</t>
  </si>
  <si>
    <t>AT-TQ0301-NCES5</t>
  </si>
  <si>
    <t>Net.Cover Essential - 5 year for AT-TQ0301</t>
  </si>
  <si>
    <t>AT-FS710/16E-NCES1</t>
  </si>
  <si>
    <t>Net.Cover Essential - 1 year for AT-FS710/16E</t>
  </si>
  <si>
    <t>AT-FS710/16E-NCES3</t>
  </si>
  <si>
    <t>Net.Cover Essential - 3 year for AT-FS710/16E</t>
  </si>
  <si>
    <t>AT-FS710/16E-NCES5</t>
  </si>
  <si>
    <t>Net.Cover Essential - 5 year for AT-FS710/16E</t>
  </si>
  <si>
    <t>AT-FS710/16-NCES1</t>
  </si>
  <si>
    <t>Net.Cover Essential - 1 year for AT-FS710/16</t>
  </si>
  <si>
    <t>AT-FS710/16-NCES3</t>
  </si>
  <si>
    <t>Net.Cover Essential - 3 year for AT-FS710/16</t>
  </si>
  <si>
    <t>AT-FS710/16-NCES5</t>
  </si>
  <si>
    <t>Net.Cover Essential - 5 year for AT-FS710/16</t>
  </si>
  <si>
    <t>AT-FS710/24-NCES1</t>
  </si>
  <si>
    <t>Net.Cover Essential - 1 year for AT-FS710/24</t>
  </si>
  <si>
    <t>AT-FS710/24-NCES3</t>
  </si>
  <si>
    <t>Net.Cover Essential - 3 year for AT-FS710/24</t>
  </si>
  <si>
    <t>AT-FS710/24-NCES5</t>
  </si>
  <si>
    <t>Net.Cover Essential - 5 year for AT-FS710/24</t>
  </si>
  <si>
    <t>AT-FS710/5E-NCES1</t>
  </si>
  <si>
    <t>Net.Cover Essential - 1 year for AT-FS710/5E</t>
  </si>
  <si>
    <t>AT-FS710/5E-NCES3</t>
  </si>
  <si>
    <t>Net.Cover Essential - 3 year for AT-FS710/5E</t>
  </si>
  <si>
    <t>AT-FS710/5E-NCES5</t>
  </si>
  <si>
    <t>Net.Cover Essential - 5 year for AT-FS710/5E</t>
  </si>
  <si>
    <t>AT-FS710/5-NCES1</t>
  </si>
  <si>
    <t>Net.Cover Essential - 1 year for AT-FS710/5</t>
  </si>
  <si>
    <t>AT-FS710/5-NCES3</t>
  </si>
  <si>
    <t>Net.Cover Essential - 3 year for AT-FS710/5</t>
  </si>
  <si>
    <t>AT-FS710/5-NCES5</t>
  </si>
  <si>
    <t>Net.Cover Essential - 5 year for AT-FS710/5</t>
  </si>
  <si>
    <t>AT-FS710/8E-NCES1</t>
  </si>
  <si>
    <t>Net.Cover Essential - 1 year for AT-FS710/8E</t>
  </si>
  <si>
    <t>AT-FS710/8E-NCES3</t>
  </si>
  <si>
    <t>Net.Cover Essential - 3 year for AT-FS710/8E</t>
  </si>
  <si>
    <t>AT-FS710/8E-NCES5</t>
  </si>
  <si>
    <t>Net.Cover Essential - 5 year for AT-FS710/8E</t>
  </si>
  <si>
    <t>AT-FS710/8-NCES1</t>
  </si>
  <si>
    <t>Net.Cover Essential - 1 year for AT-FS710/8</t>
  </si>
  <si>
    <t>AT-FS710/8-NCES3</t>
  </si>
  <si>
    <t>Net.Cover Essential - 3 year for AT-FS710/8</t>
  </si>
  <si>
    <t>AT-FS710/8-NCES5</t>
  </si>
  <si>
    <t>Net.Cover Essential - 5 year for AT-FS710/8</t>
  </si>
  <si>
    <t>AT-FS750/28-NCES1</t>
  </si>
  <si>
    <t>Net.Cover Essential - 1 year for AT-FS750/28</t>
  </si>
  <si>
    <t>AT-FS750/28-NCES3</t>
  </si>
  <si>
    <t>Net.Cover Essential - 3 year for AT-FS750/28</t>
  </si>
  <si>
    <t>AT-FS750/28-NCES5</t>
  </si>
  <si>
    <t>Net.Cover Essential - 5 year for AT-FS750/28</t>
  </si>
  <si>
    <t>AT-GS910/10XST-NCES1</t>
  </si>
  <si>
    <t>Net.Cover Essential - 1 year for AT-GS910/10XST</t>
  </si>
  <si>
    <t>AT-GS910/10XST-NCES3</t>
  </si>
  <si>
    <t>Net.Cover Essential - 3 year for AT-GS910/10XST</t>
  </si>
  <si>
    <t>AT-GS910/10XST-NCES5</t>
  </si>
  <si>
    <t>Net.Cover Essential - 5 year for AT-GS910/10XST</t>
  </si>
  <si>
    <t>AT-GS910/16-NCES1</t>
  </si>
  <si>
    <t>Net.Cover Essential - 1 year for AT-GS910/16</t>
  </si>
  <si>
    <t>AT-GS910/16-NCES3</t>
  </si>
  <si>
    <t>Net.Cover Essential - 3 year for AT-GS910/16</t>
  </si>
  <si>
    <t>AT-GS910/16-NCES5</t>
  </si>
  <si>
    <t>Net.Cover Essential - 5 year for AT-GS910/16</t>
  </si>
  <si>
    <t>AT-GS910/18XST-NCES1</t>
  </si>
  <si>
    <t>Net.Cover Essential - 1 year for AT-GS910/18XST</t>
  </si>
  <si>
    <t>AT-GS910/18XST-NCES3</t>
  </si>
  <si>
    <t>Net.Cover Essential - 3 year for AT-GS910/18XST</t>
  </si>
  <si>
    <t>AT-GS910/18XST-NCES5</t>
  </si>
  <si>
    <t>Net.Cover Essential - 5 year for AT-GS910/18XST</t>
  </si>
  <si>
    <t>AT-GS910/24-NCES1</t>
  </si>
  <si>
    <t>Net.Cover Essential - 1 year for AT-GS910/24</t>
  </si>
  <si>
    <t>AT-GS910/24-NCES3</t>
  </si>
  <si>
    <t>Net.Cover Essential - 3 year for AT-GS910/24</t>
  </si>
  <si>
    <t>AT-GS910/24-NCES5</t>
  </si>
  <si>
    <t>Net.Cover Essential - 5 year for AT-GS910/24</t>
  </si>
  <si>
    <t>AT-GS910/26XST-NCES1</t>
  </si>
  <si>
    <t>Net.Cover Essential - 1 year for AT-GS910/26XST</t>
  </si>
  <si>
    <t>AT-GS910/26XST-NCES3</t>
  </si>
  <si>
    <t>Net.Cover Essential - 3 year for AT-GS910/26XST</t>
  </si>
  <si>
    <t>AT-GS910/26XST-NCES5</t>
  </si>
  <si>
    <t>Net.Cover Essential - 5 year for AT-GS910/26XST</t>
  </si>
  <si>
    <t>AT-GS910/5E-NCES1</t>
  </si>
  <si>
    <t>Net.Cover Essential - 1 year for AT-GS910/5E</t>
  </si>
  <si>
    <t>AT-GS910/5E-NCES3</t>
  </si>
  <si>
    <t>Net.Cover Essential - 3 year for AT-GS910/5E</t>
  </si>
  <si>
    <t>AT-GS910/5E-NCES5</t>
  </si>
  <si>
    <t>Net.Cover Essential - 5 year for AT-GS910/5E</t>
  </si>
  <si>
    <t>AT-GS910/5-NCES1</t>
  </si>
  <si>
    <t>Net.Cover Essential - 1 year for AT-GS910/5</t>
  </si>
  <si>
    <t>AT-GS910/5-NCES3</t>
  </si>
  <si>
    <t>Net.Cover Essential - 3 year for AT-GS910/5</t>
  </si>
  <si>
    <t>AT-GS910/5-NCES5</t>
  </si>
  <si>
    <t>Net.Cover Essential - 5 year for AT-GS910/5</t>
  </si>
  <si>
    <t>AT-GS910/8E-NCES1</t>
  </si>
  <si>
    <t>Net.Cover Essential - 1 year for AT-GS910/8E</t>
  </si>
  <si>
    <t>AT-GS910/8E-NCES3</t>
  </si>
  <si>
    <t>Net.Cover Essential - 3 year for AT-GS910/8E</t>
  </si>
  <si>
    <t>AT-GS910/8E-NCES5</t>
  </si>
  <si>
    <t>Net.Cover Essential - 5 year for AT-GS910/8E</t>
  </si>
  <si>
    <t>AT-GS910/8-NCES1</t>
  </si>
  <si>
    <t>Net.Cover Essential - 1 year for AT-GS910/8</t>
  </si>
  <si>
    <t>AT-GS910/8-NCES3</t>
  </si>
  <si>
    <t>Net.Cover Essential - 3 year for AT-GS910/8</t>
  </si>
  <si>
    <t>AT-GS910/8-NCES5</t>
  </si>
  <si>
    <t>Net.Cover Essential - 5 year for AT-GS910/8</t>
  </si>
  <si>
    <t>AT-GS920/16-NCES1</t>
  </si>
  <si>
    <t>Net.Cover Essential - 1 year for AT-GS920/16</t>
  </si>
  <si>
    <t>AT-GS920/16-NCES3</t>
  </si>
  <si>
    <t>Net.Cover Essential - 3 year for AT-GS920/16</t>
  </si>
  <si>
    <t>AT-GS920/16-NCES5</t>
  </si>
  <si>
    <t>Net.Cover Essential - 5 year for AT-GS920/16</t>
  </si>
  <si>
    <t>AT-GS920/24-NCES1</t>
  </si>
  <si>
    <t>Net.Cover Essential - 1 year for AT-GS920/24</t>
  </si>
  <si>
    <t>AT-GS920/24-NCES3</t>
  </si>
  <si>
    <t>Net.Cover Essential - 3 year for AT-GS920/24</t>
  </si>
  <si>
    <t>AT-GS920/24-NCES5</t>
  </si>
  <si>
    <t>Net.Cover Essential - 5 year for AT-GS920/24</t>
  </si>
  <si>
    <t>AT-GS920/8-NCES1</t>
  </si>
  <si>
    <t>Net.Cover Essential - 1 year for AT-GS920/8</t>
  </si>
  <si>
    <t>AT-GS920/8-NCES3</t>
  </si>
  <si>
    <t>Net.Cover Essential - 3 year for AT-GS920/8</t>
  </si>
  <si>
    <t>AT-GS920/8-NCES5</t>
  </si>
  <si>
    <t>Net.Cover Essential - 5 year for AT-GS920/8</t>
  </si>
  <si>
    <t>AT-GS920/8PS-NCES1</t>
  </si>
  <si>
    <t>Net.Cover Essential - 1 year for AT-GS920/8PS</t>
  </si>
  <si>
    <t>AT-GS920/8PS-NCES3</t>
  </si>
  <si>
    <t>Net.Cover Essential - 3 year for AT-GS920/8PS</t>
  </si>
  <si>
    <t>AT-GS920/8PS-NCES5</t>
  </si>
  <si>
    <t>Net.Cover Essential - 5 year for AT-GS920/8PS</t>
  </si>
  <si>
    <t>AT-GS950/10PS V2-NCES1</t>
  </si>
  <si>
    <t>Net.Cover Essential - 1 year for AT-GS950/10PS V2</t>
  </si>
  <si>
    <t>AT-GS950/10PS V2-NCES3</t>
  </si>
  <si>
    <t>Net.Cover Essential - 3 year for AT-GS950/10PS V2</t>
  </si>
  <si>
    <t>AT-GS950/10PS V2-NCES5</t>
  </si>
  <si>
    <t>Net.Cover Essential - 5 year for AT-GS950/10PS V2</t>
  </si>
  <si>
    <t>AT-GS950/16-NCES1</t>
  </si>
  <si>
    <t>Net.Cover Essential - 1 year for AT-GS950/16</t>
  </si>
  <si>
    <t>AT-GS950/16-NCES3</t>
  </si>
  <si>
    <t>Net.Cover Essential - 3 year for AT-GS950/16</t>
  </si>
  <si>
    <t>AT-GS950/16-NCES5</t>
  </si>
  <si>
    <t>Net.Cover Essential - 5 year for AT-GS950/16</t>
  </si>
  <si>
    <t>AT-GS950/18PS V2-NCES1</t>
  </si>
  <si>
    <t>Net.Cover Essential - 1 year for AT-GS950/18PS V2</t>
  </si>
  <si>
    <t>AT-GS950/18PS V2-NCES3</t>
  </si>
  <si>
    <t>Net.Cover Essential - 3 year for AT-GS950/18PS V2</t>
  </si>
  <si>
    <t>AT-GS950/18PS V2-NCES5</t>
  </si>
  <si>
    <t>Net.Cover Essential - 5 year for AT-GS950/18PS V2</t>
  </si>
  <si>
    <t>AT-GS950/24-NCES1</t>
  </si>
  <si>
    <t>Net.Cover Essential - 1 year for AT-GS950/24</t>
  </si>
  <si>
    <t>AT-GS950/24-NCES3</t>
  </si>
  <si>
    <t>Net.Cover Essential - 3 year for AT-GS950/24</t>
  </si>
  <si>
    <t>AT-GS950/24-NCES5</t>
  </si>
  <si>
    <t>Net.Cover Essential - 5 year for AT-GS950/24</t>
  </si>
  <si>
    <t>AT-GS950/28PS V2-NCES1</t>
  </si>
  <si>
    <t>Net.Cover Essential - 1 year for AT-GS950/28PS V2</t>
  </si>
  <si>
    <t>AT-GS950/28PS V2-NCES3</t>
  </si>
  <si>
    <t>Net.Cover Essential - 3 year for AT-GS950/28PS V2</t>
  </si>
  <si>
    <t>AT-GS950/28PS V2-NCES5</t>
  </si>
  <si>
    <t>Net.Cover Essential - 5 year for AT-GS950/28PS V2</t>
  </si>
  <si>
    <t>AT-GS950/48-NCES1</t>
  </si>
  <si>
    <t>Net.Cover Essential - 1 year for AT-GS950/48</t>
  </si>
  <si>
    <t>AT-GS950/48-NCES3</t>
  </si>
  <si>
    <t>Net.Cover Essential - 3 year for AT-GS950/48</t>
  </si>
  <si>
    <t>AT-GS950/48-NCES5</t>
  </si>
  <si>
    <t>Net.Cover Essential - 5 year for AT-GS950/48</t>
  </si>
  <si>
    <t>AT-GS950/52PS V2-NCES1</t>
  </si>
  <si>
    <t>Net.Cover Essential - 1 year for AT-GS950/52PS V2</t>
  </si>
  <si>
    <t>AT-GS950/52PS V2-NCES3</t>
  </si>
  <si>
    <t>Net.Cover Essential - 3 year for AT-GS950/52PS V2</t>
  </si>
  <si>
    <t>AT-GS950/52PS V2-NCES5</t>
  </si>
  <si>
    <t>Net.Cover Essential - 5 year for AT-GS950/52PS V2</t>
  </si>
  <si>
    <t>AT-GS950/8-NCES1</t>
  </si>
  <si>
    <t>Net.Cover Essential - 1 year for AT-GS950/8</t>
  </si>
  <si>
    <t>AT-GS950/8-NCES3</t>
  </si>
  <si>
    <t>Net.Cover Essential - 3 year for AT-GS950/8</t>
  </si>
  <si>
    <t>AT-GS950/8-NCES5</t>
  </si>
  <si>
    <t>Net.Cover Essential - 5 year for AT-GS950/8</t>
  </si>
  <si>
    <t>AT-GS970EMX/10-NCA1</t>
  </si>
  <si>
    <t>Net.Cover Advanced - 1 year for AT-GS970EMX/10</t>
  </si>
  <si>
    <t>AT-GS970EMX/10-NCA3</t>
  </si>
  <si>
    <t>Net.Cover Advanced - 3 year for AT-GS970EMX/10</t>
  </si>
  <si>
    <t>AT-GS970EMX/10-NCA5</t>
  </si>
  <si>
    <t>Net.Cover Advanced - 5 year for AT-GS970EMX/10</t>
  </si>
  <si>
    <t>AT-GS970EMX/10-NCES1</t>
  </si>
  <si>
    <t>Net.Cover Essential - 1 year for AT-GS970EMX/10</t>
  </si>
  <si>
    <t>AT-GS970EMX/10-NCES3</t>
  </si>
  <si>
    <t>Net.Cover Essential - 3 year for AT-GS970EMX/10</t>
  </si>
  <si>
    <t>AT-GS970EMX/10-NCES5</t>
  </si>
  <si>
    <t>Net.Cover Essential - 5 year for AT-GS970EMX/10</t>
  </si>
  <si>
    <t>AT-IE210L-10GP-NCA1</t>
  </si>
  <si>
    <t>Net.Cover Advanced - 1 year for AT-IE210L-10GP</t>
  </si>
  <si>
    <t>AT-IE210L-10GP-NCA3</t>
  </si>
  <si>
    <t>Net.Cover Advanced - 3 year for AT-IE210L-10GP</t>
  </si>
  <si>
    <t>AT-IE210L-10GP-NCA5</t>
  </si>
  <si>
    <t>Net.Cover Advanced - 5 year for AT-IE210L-10GP</t>
  </si>
  <si>
    <t>AT-IE210L-10GP-NCES1</t>
  </si>
  <si>
    <t>Net.Cover Essential - 1 year for AT-IE210L-10GP</t>
  </si>
  <si>
    <t>AT-IE210L-10GP-NCES3</t>
  </si>
  <si>
    <t>Net.Cover Essential - 3 year for AT-IE210L-10GP</t>
  </si>
  <si>
    <t>AT-IE210L-10GP-NCES5</t>
  </si>
  <si>
    <t>Net.Cover Essential - 5 year for AT-IE210L-10GP</t>
  </si>
  <si>
    <t>AT-IE210L-18GP-NCA1</t>
  </si>
  <si>
    <t>Net.Cover Advanced - 1 year for AT-IE210L-18GP</t>
  </si>
  <si>
    <t>AT-IE210L-18GP-NCA3</t>
  </si>
  <si>
    <t>Net.Cover Advanced - 3 year for AT-IE210L-18GP</t>
  </si>
  <si>
    <t>AT-IE210L-18GP-NCA5</t>
  </si>
  <si>
    <t>Net.Cover Advanced - 5 year for AT-IE210L-18GP</t>
  </si>
  <si>
    <t>AT-IE210L-18GP-NCES1</t>
  </si>
  <si>
    <t>Net.Cover Essential - 1 year for AT-IE210L-18GP</t>
  </si>
  <si>
    <t>AT-IE210L-18GP-NCES3</t>
  </si>
  <si>
    <t>Net.Cover Essential - 3 year for AT-IE210L-18GP</t>
  </si>
  <si>
    <t>AT-IE210L-18GP-NCES5</t>
  </si>
  <si>
    <t>Net.Cover Essential - 5 year for AT-IE210L-18GP</t>
  </si>
  <si>
    <t>Net.Campus Technical Certification Training Courses</t>
  </si>
  <si>
    <t>AT-TRN-ADHOC</t>
  </si>
  <si>
    <t>Project Based Customized Training (no certification) [per person per day]</t>
  </si>
  <si>
    <t>AT-TRN-CAE-AMF/ENT</t>
  </si>
  <si>
    <t>Certified Allied Telesis Expert Training / Allied Telesis Management Framework [1.5 days]</t>
  </si>
  <si>
    <t>AT-TRN-CAE-AMF/ENT-EXAM</t>
  </si>
  <si>
    <t>Exam fee for Certified Allied Telesis Expert Training - AMF/ Enterprise Solution [Per exam per person]</t>
  </si>
  <si>
    <t>AT-TRN-CAE-M/ENT</t>
  </si>
  <si>
    <t>Certified Allied Telesis Expert Training / L2 and L3 Multicast Operations [2 days]</t>
  </si>
  <si>
    <t>AT-TRN-CAE-M/ENT-EXAM</t>
  </si>
  <si>
    <t>Exam fee for Certified Allied Telesis Expert Training - Multicast / Enterprise Solution [Per exam per person]</t>
  </si>
  <si>
    <t>AT-TRN-CAE-QoS/ENT</t>
  </si>
  <si>
    <t>Certified Allied Telesis Expert Training / QoS Operations of Layer 3 Switches [2 days]</t>
  </si>
  <si>
    <t>AT-TRN-CAE-QoS/ENT-EXAM</t>
  </si>
  <si>
    <t>Exam fee for Certified Allied Telesis Expert Training - QoS / Enterprise Solution [Per exam per person]</t>
  </si>
  <si>
    <t>AT-TRN-CAE-S/ENT</t>
  </si>
  <si>
    <t>Certified Allied Telesis Expert Training / Security Operations of Layer 3 Switches [2 days]</t>
  </si>
  <si>
    <t>AT-TRN-CAE-S/ENT-EXAM</t>
  </si>
  <si>
    <t>Exam fee for Certified Allied Telesis Expert Training - Security / Enterprise Solution [Per exam per person]</t>
  </si>
  <si>
    <t>AT-TRN-CAE-T/ENT</t>
  </si>
  <si>
    <t>Certified Allied Telesis Expert Training / Troubleshooting Enterprise Solutions [2 days]</t>
  </si>
  <si>
    <t>AT-TRN-CAE-T/ENT-EXAM</t>
  </si>
  <si>
    <t>Exam fee for Certified Allied Telesis Expert Training - Troubleshooting / Enterprise Solutions [Per exam per person]</t>
  </si>
  <si>
    <t>AT-TRN-CAP/ENT</t>
  </si>
  <si>
    <t>Certified Allied Telesis Professional Training / Enterprise Solution [3 days]</t>
  </si>
  <si>
    <t>AT-TRN-CAP/ENT-EXAM</t>
  </si>
  <si>
    <t>Exam fee for Certified Allied Telesis Professional Training / Enterprise Solution [Per exam per person]</t>
  </si>
  <si>
    <t>AT-TRN-CAT/AWC-M</t>
  </si>
  <si>
    <t>Certified Allied Telesis Technician Training / Wireless Controller Mini [2 days] [2 Days]</t>
  </si>
  <si>
    <t>AT-TRN-CAT/AWC-M-EXAM</t>
  </si>
  <si>
    <t>Exam fee for Certified Allied Telesis Technician Training / Wireless Controller Mini [Per exam per person]</t>
  </si>
  <si>
    <t>AT-TRN-CAT/ENT</t>
  </si>
  <si>
    <t>Certified Allied Telesis Technician Training / Enterprise Solution [2 days]</t>
  </si>
  <si>
    <t>AT-TRN-CAT/ENT-EXAM</t>
  </si>
  <si>
    <t>Exam fee for Certified Allied Telesis Technician Training / Enterprise Solution [Per exam per person]</t>
  </si>
  <si>
    <t>AT-TRN-CAT/WiFi</t>
  </si>
  <si>
    <t>Certified Allied Telesis Technician Training / WiFi Theory and Practice for Enterprise Networks [2 days]</t>
  </si>
  <si>
    <t>AT-TRN-CAT/WiFi-EXAM</t>
  </si>
  <si>
    <t>Exam Fee for Certified Allied Telesis Technician Training / WiFi Theory and Practice for Enterprise Networks [Per exam per person]</t>
  </si>
  <si>
    <t>Net.Cover Maintenance Services</t>
  </si>
  <si>
    <t>AT-NCA1</t>
  </si>
  <si>
    <t>Generic Net.Cover Advanced - 1 year [1 year]</t>
  </si>
  <si>
    <t>AT-NCA3</t>
  </si>
  <si>
    <t>Generic Net.Cover Advanced - 3 years [3 years]</t>
  </si>
  <si>
    <t>AT-NCA5</t>
  </si>
  <si>
    <t>Generic Net.Cover Advanced - 5 years [5 years]</t>
  </si>
  <si>
    <t>AT-NCES1</t>
  </si>
  <si>
    <t>Generic Net.Cover Essential [1 year]</t>
  </si>
  <si>
    <t>AT-NCES3</t>
  </si>
  <si>
    <t>Generic Net.Cover Essential [3 Year]</t>
  </si>
  <si>
    <t>AT-NCES5</t>
  </si>
  <si>
    <t>Generic Net.Cover Essential [5 Year]</t>
  </si>
  <si>
    <t>AT-NCT1</t>
  </si>
  <si>
    <t>Generic Net.Cover TAC [1 Year]</t>
  </si>
  <si>
    <t>Net.Pro Professional Services</t>
  </si>
  <si>
    <t>AT-PS-CONSULT</t>
  </si>
  <si>
    <t>Net.Pro Profesional Service (w/SOW) [Ask for quotation]</t>
  </si>
  <si>
    <t>AT-PS-EXPENSES</t>
  </si>
  <si>
    <t>Net.Pro Travel and Lodging expenses [Ask for quotation]</t>
  </si>
  <si>
    <t>AT-PS-On-Demand</t>
  </si>
  <si>
    <t>Net.Pro Regional Prof. Service (w/o SOW)  (Design, Implementation, Assessment and troubleshooting) [per day]</t>
  </si>
  <si>
    <t>AT-PS-ONSITE-NET-MGMT</t>
  </si>
  <si>
    <t>Net.Pro Onsite Network Management ( No Travel Required) [per day]</t>
  </si>
  <si>
    <t>AT-PS-PD-Audit</t>
  </si>
  <si>
    <t>Net.Pro Audit: Audit Network for Basic Security, High Availability and Robustness. [4 hour]</t>
  </si>
  <si>
    <t>AT-PS-PD-Bootstrap</t>
  </si>
  <si>
    <t>Net.Pro Bootstrap: Ensure Customer able to access Allied Telesis Support Services and using Allied Telesis Best Practices [4 hour]</t>
  </si>
  <si>
    <t>AT-PS-PD-Switch-Bas</t>
  </si>
  <si>
    <t>Net.Pro Basic Feature Configuration Service [per switch]</t>
  </si>
  <si>
    <t>AT-PS-PD-Switch-Sec</t>
  </si>
  <si>
    <t>Net.Pro Advanced Feature Configuration Service - Security [per switch]</t>
  </si>
  <si>
    <t>AT-PS-REMOTE-NET-MGMT</t>
  </si>
  <si>
    <t>Net.Pro Remote Network Management [per day]</t>
  </si>
  <si>
    <t>AT-ARX2-UTM-01-1YR-NCA1</t>
  </si>
  <si>
    <t>Net.Cover Advanced - 1 year for AT-ARX2-UTM-01-1YR</t>
  </si>
  <si>
    <t>AT-ARX2-UTM-01-5YR-NCA5</t>
  </si>
  <si>
    <t>Net.Cover Advanced - 5 year for AT-ARX2-UTM-01-5YR</t>
  </si>
  <si>
    <t>AT-ARX2-UTM-02-1YR-NCA1</t>
  </si>
  <si>
    <t>Net.Cover Advanced - 1 year for AT-ARX2-UTM-02-1YR</t>
  </si>
  <si>
    <t>AT-ARX2-UTM-02-5YR-NCA5</t>
  </si>
  <si>
    <t>Net.Cover Advanced - 5 year for AT-ARX2-UTM-02-5YR</t>
  </si>
  <si>
    <t>AT-RT-APM10-1YR-NCA1</t>
  </si>
  <si>
    <t>Net.Cover Advanced - 1 year for AT-RT-APM10-1YR</t>
  </si>
  <si>
    <t>AT-RT-APM10-5YR-NCA5</t>
  </si>
  <si>
    <t>Net.Cover Advanced - 5 year for AT-RT-APM10-5YR</t>
  </si>
  <si>
    <t>AT-x310-50FT-NCA1</t>
  </si>
  <si>
    <t>Net.Cover Advanced - 1 year for AT-x310-50FT</t>
  </si>
  <si>
    <t>AT-x310-50FT-NCA3</t>
  </si>
  <si>
    <t>Net.Cover Advanced - 3 years for AT-x310-50FT</t>
  </si>
  <si>
    <t>AT-x310-50FT-NCA5</t>
  </si>
  <si>
    <t>Net.Cover Advanced - 5 years for AT-x310-50FT</t>
  </si>
  <si>
    <t>Pricing on request</t>
  </si>
  <si>
    <t>EoL 2Q, 2024</t>
  </si>
  <si>
    <t>HDTV 1080p camera with 21x motorized zoom, day/night, fixed block camera with Deep Learning Processing Unit (DLPU). Support for Forensic WDR and Lightfinder 2.0. Built-in varifocal lens, 4-84.6 mm F1.6 with fixed focus and auto focus. Multiple, individually configurable streams, H.264/H.265 with Zipstream and Motion JPEG. HDTV 1080p/2MP resolution up to 60 fps with Forensic WDR. AXIS Object Analytics, Video motion detection, shock detection and active tampering alarm. HDMI mini and HD-SDI output. AXIS Edge Vault with FIPS certified TPM for added cyber security. Defogging, electronic image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802.3af Type1 Class 3 or IEEE 802.3at Type2 Class 4 (PoE) or 10-28 V DC power with redundancy. Includes black stand for wall and ceiling mount. Midspan or power supply not included.</t>
  </si>
  <si>
    <t>02916-001</t>
  </si>
  <si>
    <t>AXIS M3125-LVE White</t>
  </si>
  <si>
    <t>AXIS M3125-LVE is a compact, turret style outdoor-ready dome camera. IP66 and IK08 impact-resistant design with built-in IR illumination. Fixed lens, 110° horizontal field of view. Multiple, individually configurable H.264, H.265 and Motion JPEG streams; 2MP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White color.</t>
  </si>
  <si>
    <t>02917-001</t>
  </si>
  <si>
    <t>AXIS M3125-LVE Black</t>
  </si>
  <si>
    <t>AXIS M3125-LVE is a compact, turret style outdoor-ready dome camera. IP66 and IK08 impact-resistant design with built-in IR illumination. Fixed lens, 110° horizontal field of view. Multiple, individually configurable H.264, H.265 and Motion JPEG streams; 2MP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Black color.</t>
  </si>
  <si>
    <t>02918-001</t>
  </si>
  <si>
    <t>AXIS M3126-LVE White</t>
  </si>
  <si>
    <t>AXIS M3126-LVE is a compact, turret style outdoor-ready dome camera. IP66 and IK08 impact-resistant design with built-in IR illumination. Fixed lens, 130° horizontal field of view. Multiple, individually configurable H.264, H.265 and Motion JPEG streams; 4MP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White color.</t>
  </si>
  <si>
    <t>02919-001</t>
  </si>
  <si>
    <t>AXIS M3126-LVE Black</t>
  </si>
  <si>
    <t>AXIS M3126-LVE is a compact, turret style outdoor-ready dome camera. IP66 and IK08 impact-resistant design with built-in IR illumination. Fixed lens, 130° horizontal field of view. Multiple, individually configurable H.264, H.265 and Motion JPEG streams; 4MP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Black color.</t>
  </si>
  <si>
    <t>02920-001</t>
  </si>
  <si>
    <t>AXIS M3128-LVE White</t>
  </si>
  <si>
    <t>AXIS M3128-LVE is a compact, turret style outdoor-ready dome camera. IP66 and IK08 impact-resistant design with built-in IR illumination. Fixed lens, 110° horizontal field of view. Multiple, individually configurable H.264, H.265 and Motion JPEG streams; 8MP at up to 15 fps with WDR.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White color.</t>
  </si>
  <si>
    <t>02921-001</t>
  </si>
  <si>
    <t>AXIS M3128-LVE Black</t>
  </si>
  <si>
    <t>AXIS M3128-LVE is a compact, turret style outdoor-ready dome camera. IP66 and IK08 impact-resistant design with built-in IR illumination. Fixed lens, 110° horizontal field of view. Multiple, individually configurable H.264, H.265 and Motion JPEG streams; 8MP at up to 15 fps with WDR.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Black color.</t>
  </si>
  <si>
    <t>02946-001</t>
  </si>
  <si>
    <t>AXIS Q1971-E 7 mm 8.3 fps</t>
  </si>
  <si>
    <t>Outdoor thermal network camera for wall and ceiling mount. The camera is based on ARTPEC 8 and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Image sensor resolution QVGA (384x288 pixels)
The thermal image sensor of this product is manufactured within the European Union and is subject to EU export control regulations. You should always consult and comply with the regulations of the appropriate local export control authorities.</t>
  </si>
  <si>
    <t>02948-001</t>
  </si>
  <si>
    <t>AXIS Q1971-E 13 mm 8.3 fps</t>
  </si>
  <si>
    <t>02950-001</t>
  </si>
  <si>
    <t>AXIS Q1971-E 19 mm 8.3 fps</t>
  </si>
  <si>
    <t>02952-001</t>
  </si>
  <si>
    <t>AXIS Q1971-E 25 mm 8.3 fps</t>
  </si>
  <si>
    <t>02954-001</t>
  </si>
  <si>
    <t>AXIS Q1971-E 35 mm 8.3 fps</t>
  </si>
  <si>
    <t>01604-001</t>
  </si>
  <si>
    <t>AXIS M3115-LVE</t>
  </si>
  <si>
    <t>AXIS M3115-LVE is a compact mini dome in a flat-faced, outdoor-ready, IK08 impact-resistant design with built-in IR illumination. Fixed lens, 105° field of view. Multiple, individually configurable H.264, H.265 and Motion JPEG streams; HDTV 1080p at up to 30 fps with Forensic WDR and Lightfinder. Zipstream for reduced bandwidth and storage. Video motion detection and tampering alarm. Signed firmware and secure boot ensure firmware authenticity. Memory card slot for optional local video storage. Power over Ethernet.</t>
  </si>
  <si>
    <t>AXIS Body Worn Live</t>
  </si>
  <si>
    <t>1-year license for AXIS Body Worn Live, used to stream live video, audio and metadata from our body worn cameras.
Secure and reliable, it supports informed decision making by operators and provides an added sense of safety for the camera wearers.
AXIS Body Worn Live has several layers of security and the transmission is protected by full end-to-end encryption, ensuring that customer owns their encryption keys. 
It offers 24-hour data retention, and stream gap retrieval ensures that the customer never miss a thing despite any temporary connection dropout.
Being a web-based application it's compatible with PCs, tablets and Android mobile devices and works independently of the user's choice of video or evidence management system.
Delivered as eLicense key. One license key per order line. Note: eLicenses are non-cancellable, non-changeable and non-returnable.</t>
  </si>
  <si>
    <t>AXIS Case Insight EU 1year BWC Lic</t>
  </si>
  <si>
    <t>AXIS Case Insight securely gathers evidence in an easy-to-manage, centralized location. All types of digital evidence can be uploaded and it’s easy to collaborate with internal investigators and share information externally. With automatic redaction of faces, it’s easy to protect sensitive information and ensure the public’s privacy remains intact. Designed with cybersecurity in mind, it offers end-to-end encryption of videos from the AXIS W100 Body Worn Camera. Audit trail functionality records every change made to the files ensuring your evidence can hold up in court. This end-to-end solution with integration possibilities automatically collects evidence from Axis body worn cameras. Furthermore, with all hardware, software, and hosting from Axis, users can benefit from one, complete solution from one, trusted supplier.
Includes access and unlimited storage for Body Worn Camera videos from one camera during one year. Additional storage for other evidence are sold separately.
NB: A reference key is required to place an order. Please go to https://axis.com/bodyworn-registration.
Delivered as eLicense key. One license key per order. Note: eLicenses are non-cancellable, non-changeable and non-returnable.</t>
  </si>
  <si>
    <t>AXIS Case Insight EU 1y Storage 1TB</t>
  </si>
  <si>
    <t>NB: Only for existing Case Insight users
Case Insight Additional Storage provides 1 TB of storage in AXIS Case Insight for non-body worn digital evidence material during one year. This could be almost any video file, image file or even document. Such material is either uploaded from inside Case Insight or through a Public Upload portal from anyone with a mobile phone. All digital evidence material can efficiently be organized in cases and easily shared both internally and externally.
NB: A reference key is required to place an order. Please go to https://axis.com/bodyworn-registration</t>
  </si>
  <si>
    <t>AXIS Body Worn Manager Pro</t>
  </si>
  <si>
    <t>1-year license for AXIS Body Worn Manager Pro, a windows software to take control of, manage and track several body worn systems. Allowing for more advanced features and large installations to be deployed and maintained easily. AXIS Body Worn Manager Pro also comes with Active Directory integration for easy maintenance of large wearer groups.
Delivered as eLicense key. One license key per order line. Note: eLicenses are non-cancellable, non-changeable and non-returnable.</t>
  </si>
  <si>
    <t>BioEntry W3</t>
  </si>
  <si>
    <t>BEW3-DB</t>
  </si>
  <si>
    <t>Підтримує кілька способів автентифікації, розпізнавання обличчя (ІЧ+візуальне), Dual RFID (125kHz EM &amp; 13.56MhzMIFARE, MIFARE Plus, DESFire/EV1/EV2, FeliCa, NFC, BLE), IP67, IK08</t>
  </si>
  <si>
    <t>BEW3-APB</t>
  </si>
  <si>
    <t>Підтримує кілька способів автентифікації, розпізнавання обличчя (ІЧ+візуальне), MultiCLASS SE та Dual RFID (125kHzEM, HID Prox та 13.56Mhz MIFARE, MIFARE Plus, DESFire/EV1/EV2, FeliCa, iCLASSSE/SR/Seos, HID Prox, NFC, BLE), IP67, IK08, PoE</t>
  </si>
  <si>
    <t>IV-SVA</t>
  </si>
  <si>
    <t>VEZHA Smart VA</t>
  </si>
  <si>
    <t>Combination of Object Detection, Smart Tracking System, Traffic Analytics and Heatmap with graphic filters postprocessing features and smart follow.</t>
  </si>
  <si>
    <t>IV-ACAP LPR</t>
  </si>
  <si>
    <t xml:space="preserve">Axis ACAP LPR </t>
  </si>
  <si>
    <t xml:space="preserve">Axis camera onboard ACAP for LPR, Make, Model, Color up to 120 Km/h </t>
  </si>
  <si>
    <t>IV- ACAP FR</t>
  </si>
  <si>
    <t>Axis ACAP FR</t>
  </si>
  <si>
    <t>Axis camera onboard ACAP for Facial Recognition</t>
  </si>
  <si>
    <t>10 Gigabit Ethernet Network Interface Cards</t>
  </si>
  <si>
    <t>100G QSFP28 Modules and Direct Attach cables</t>
  </si>
  <si>
    <t>100M SFP Pluggable Optical Modules</t>
  </si>
  <si>
    <t>10G SFP+ Pluggable Optical Modules and Direct Attach cables</t>
  </si>
  <si>
    <t>1G SFP Pluggable Modules</t>
  </si>
  <si>
    <t>1G SFP Pluggable Optical Modules</t>
  </si>
  <si>
    <t>2700 series - Fast Ethernet Fiber PCI Adapters</t>
  </si>
  <si>
    <t>2900 Series - Gigabit Fiber &amp; RJ45 Adapter Cards</t>
  </si>
  <si>
    <t>All in one appliance box</t>
  </si>
  <si>
    <t>AMF &amp; AWC solution on switch</t>
  </si>
  <si>
    <t>AMF &amp; AWC solution on UTM router</t>
  </si>
  <si>
    <t>AMF Plus network management software for Virtual Machines</t>
  </si>
  <si>
    <t>AT-MWS Series Enterprise Wireless Access Point</t>
  </si>
  <si>
    <t>AT-PC200 and AT-PC2000 series PoE+ Switching Media Converters</t>
  </si>
  <si>
    <t>AT-TQ Series Enterprise Wireless Access Point</t>
  </si>
  <si>
    <t>AT-TQ0064</t>
  </si>
  <si>
    <t xml:space="preserve">"This price is only for a budgetary purpose" Antenna extension cable of 10m. For AT-TQ0301.	</t>
  </si>
  <si>
    <t>AT-TQ0301</t>
  </si>
  <si>
    <t>"This price is only for a budgetary purpose" 2.4GHz 5GHz Patch Antenna. For AT-TQ6702e GEN2.</t>
  </si>
  <si>
    <t>AT-TQ6702 GEN2-R-00</t>
  </si>
  <si>
    <t>"This price is only for a budgetary purpose". AT-TQ6702 GEN2-R is an one model of AT-TQR series, and Wi-Fi6 router. The AT-TQR series is an our new product series that Wi-Fi 6 AP and VPN Router combined in one unit. This model is Wi-Fi 6 with 8 spatial streams and this model supports features-set of both AT-TQ and AT-AR series. AT-TQ6702 GEN2-R is AT-TQ6702 GEN2's hardware with Wi-Fi Router. AC power adapter not included.</t>
  </si>
  <si>
    <t>AT-TQ6702e GEN2-00</t>
  </si>
  <si>
    <t>"This price is only for a budgetary purpose" Outdoor IEEE 802.11ax wireless access point with dual-band radios and embedded antenna. This model supports Wi-Fi 6 technology with 8 spatial streams for 5GHz band. AC power adapter not included.</t>
  </si>
  <si>
    <t>CentreCOM® FS980M Series - Basic L3 - Fast Ethernet Switches</t>
  </si>
  <si>
    <t>CentreCOM® GS900M Series - Layer 2 Gigabit Ethernet Switches</t>
  </si>
  <si>
    <t>CentreCOM® GS970EMX Series - Layer 3 Gigabit Ethernet Switches</t>
  </si>
  <si>
    <t>CentreCOM® GS980EM Series - Layer 3 Gigabit Ethernet Switches</t>
  </si>
  <si>
    <t>CentreCOM® GS980M Series - Layer 2 Gigabit Ethernet Switches</t>
  </si>
  <si>
    <t>CentreCOM® GS980MX Series - Layer 2 Gigabit Ethernet Switches</t>
  </si>
  <si>
    <t>New price</t>
  </si>
  <si>
    <t>CentreCOM® GS980MX Series - Layer 3 Gigabit Ethernet Switches</t>
  </si>
  <si>
    <t>DIN Mount Rail Industrial Power Supplies</t>
  </si>
  <si>
    <t>DMC100 and DMC1000 series USB Powered Desktop Media Converters</t>
  </si>
  <si>
    <t>Fast Ethernet Fiber M.2 Network Interface Card</t>
  </si>
  <si>
    <t>Gigabit Fiber M.2 Network Adapter</t>
  </si>
  <si>
    <t>Gigabit Fiber M.3 Network Adapter</t>
  </si>
  <si>
    <t>GS910 Series - Unmanaged Layer 2 Gigabit SmartSwitches with 10 Gigabit uplink</t>
  </si>
  <si>
    <t>GS950 V2 Series - WebSmart Layer 2 Gigabit Ethernet Switches</t>
  </si>
  <si>
    <t>AT-IE048-120-20</t>
  </si>
  <si>
    <t>120W @48Vdc, Industrial AC/DC power supply, DIN rail mount</t>
  </si>
  <si>
    <t>AT-IE360-12GHX-80</t>
  </si>
  <si>
    <t>8x 10/100/1000T, 2x 100/1000X SFP, 2x 1/10G SFP+, Industrial Ethernet, Layer 3 Switch, PoE++ Support</t>
  </si>
  <si>
    <t>AT-IE360-12GHX-980</t>
  </si>
  <si>
    <t>8x 10/100/1000T, 2x 100/1000X SFP, 2x 1/10G SFP+, Industrial Ethernet, Layer 3 Switch, PoE++ Support (TAA compliant)</t>
  </si>
  <si>
    <t>AT-IE360-12GTX-80</t>
  </si>
  <si>
    <t>8x 10/100/1000T, 2x 100/1000X SFP, 2x 1/10G SFP+, Industrial Ethernet, Layer 3 Switch</t>
  </si>
  <si>
    <t>AT-IE360-12GTX-980</t>
  </si>
  <si>
    <t>8x 10/100/1000T, 2x 100/1000X SFP, 2x 1/10G SFP+, Industrial Ethernet, Layer 3 Switch (TAA compliant)</t>
  </si>
  <si>
    <t>AT-IE360-FL01</t>
  </si>
  <si>
    <t>IE360 series premium license</t>
  </si>
  <si>
    <t>Industrial DIN Rail Power Supply</t>
  </si>
  <si>
    <t>Industrial Media Converters</t>
  </si>
  <si>
    <t>IS Series - Layer 2 Gigabit Ethernet Industrial Switches</t>
  </si>
  <si>
    <t>MC100 &amp; MC 300 series Fast Ethernet Media Converters</t>
  </si>
  <si>
    <t>MCF3000 series Multichannel Modular Media Converters</t>
  </si>
  <si>
    <t>Media Converter Mounting Options and Chassis</t>
  </si>
  <si>
    <t>MMC200 and MMC2000 series Switching Mini Media Converter</t>
  </si>
  <si>
    <t>MMC6000 Series - Gigabit Ethernet over VDSL and Coax Mini Media Converters</t>
  </si>
  <si>
    <t>Network Interface Card</t>
  </si>
  <si>
    <t>Next Generation Virtual Firewall</t>
  </si>
  <si>
    <t>Power over Ethernet Injectors &amp; Splitters</t>
  </si>
  <si>
    <t>Secure Enterprise SDN Controller</t>
  </si>
  <si>
    <t>Switchblade x3100 Series Layer 2 Modular Switches</t>
  </si>
  <si>
    <t>Switchblade x8100 Series Layer 6 Modular Switches</t>
  </si>
  <si>
    <t>UMC Series Fast Ethernet and Gigabit USB Media Converters</t>
  </si>
  <si>
    <t>x220 Series - Reliable Layer2+ Edge Switches</t>
  </si>
  <si>
    <t>x240 Series - Reliable Layer3 Multi GbE Switches</t>
  </si>
  <si>
    <t>AT-x240-10GTXm-50</t>
  </si>
  <si>
    <t>Multi-Gigabit Layer 3 Lite Managed Switch, 8x 10/100M/1/2.5/5G, 2x SFP+ ports, EU Power Cord.</t>
  </si>
  <si>
    <t>Description</t>
  </si>
  <si>
    <t>AT-x240-26GHXm-50</t>
  </si>
  <si>
    <t>"This price is only for a budgetary purpose" Multi-Gigabit Layer 3 Lite Managed Switch, 24x 10/100M/1/2.5/5G PoE++, 2x SFP+ ports, EU Power Cord.</t>
  </si>
  <si>
    <t>AT-x240-26GTXm-50</t>
  </si>
  <si>
    <t>"This price is only for a budgetary purpose" Multi-Gigabit Layer 3 Lite Managed Switch, 24x 10/100M/1/2.5/5G, 2x SFP+ ports, EU Power Cord.</t>
  </si>
  <si>
    <t>x250 Series - Reliable Layer3 10G Switches</t>
  </si>
  <si>
    <t>AT-x250-10XTm-50</t>
  </si>
  <si>
    <t>"This price is only for a budgetary purpose" 10 Gigabit Layer 3 Lite Stackable Switch, 8x 100M/1/2.5/5/10G, 2x SFP+ ports, EU Power Cord.</t>
  </si>
  <si>
    <t>AT-x250-18XS-50</t>
  </si>
  <si>
    <t>"This price is only for a budgetary purpose" 10 Gigabit Layer 3 Lite Stackable Switch, 18x SFP+ ports, EU Power Cord.</t>
  </si>
  <si>
    <t>AT-x250-18XTm-50</t>
  </si>
  <si>
    <t>"This price is only for a budgetary purpose" 10 Gigabit Layer 3 Lite Stackable Switch, 16x 100M/1/2.5/5/10G, 2x SFP+ ports, EU Power Cord.</t>
  </si>
  <si>
    <t>AT-x250-28XS-50</t>
  </si>
  <si>
    <t>"This price is only for a budgetary purpose" 10 Gigabit Layer 3 Lite Stackable Switch, 28x SFP+ ports, EU Power Cord.</t>
  </si>
  <si>
    <t>AT-x250-28XTm-50</t>
  </si>
  <si>
    <t>"This price is only for a budgetary purpose" 10 Gigabit Layer 3 Lite Stackable Switch, 24x 100M/1/2.5/5/10G, 4x SFP+ ports, EU Power Cord.</t>
  </si>
  <si>
    <t>x320 Series - L3 Gigabit Switch</t>
  </si>
  <si>
    <t>x330 Series - L3 Gigabit Edge Switches</t>
  </si>
  <si>
    <t>x510 Series - Stackable Gigabit Edge Switches with Dual Power Supply</t>
  </si>
  <si>
    <t>x530 Series - Stackable Gigabit Switches with 10G Uplink</t>
  </si>
  <si>
    <t>AT-x530-28GSX-50</t>
  </si>
  <si>
    <t>L3 Stackable Switch, 24x SFP Ports, 4x SFP+ Ports and dual fixed PSU, EU Power Cord. Purchasing service needed.</t>
  </si>
  <si>
    <t>x540L Series - Stackable 10Gigabit Switches</t>
  </si>
  <si>
    <t>AT-x540L-28XS-50</t>
  </si>
  <si>
    <t>10 Gigabit Layer 3 Stackable Switch, 24x SFP, 4x SFP+ ports, EU Power Cord</t>
  </si>
  <si>
    <t>AT-x540L-28XTm-50</t>
  </si>
  <si>
    <t>10 Gigabit Layer 3 Stackable Switch, 24x 100M/1/2.5/5/10G, 4x SFP+ ports, EU Power Cord.</t>
  </si>
  <si>
    <t>x540L Series - Stackable Gigabit Switches with 10G Uplink</t>
  </si>
  <si>
    <t>AT-FL-x540L-01</t>
  </si>
  <si>
    <t>x540L premium license</t>
  </si>
  <si>
    <t>AT-FL-x540L-OF13-1YR</t>
  </si>
  <si>
    <t>x540L series license to enable OpenFlow version 1.3 for 1 year.</t>
  </si>
  <si>
    <t>AT-FL-x540L-OF13-5YR</t>
  </si>
  <si>
    <t>x540L series license to enable OpenFlow version 1.3 for 5 year.</t>
  </si>
  <si>
    <t>x550 Series - Stackable 10Gigabit Switches with 40G Uplink</t>
  </si>
  <si>
    <t>x950 - Advanced Layer 3 GIGABIT Ethernet Intelligent Stackable Switch</t>
  </si>
  <si>
    <t>XS910 Series - Unmanaged 10 Gigabit Layer 2 SmartSwitches</t>
  </si>
  <si>
    <t>AT-ARX200S-GTX-50</t>
  </si>
  <si>
    <t>This price is only for a budgetary purpose Secure Edge VPN with SD-WAN capabilty. 1x 100M/1G/2.5G/5G/10G WAN and 2x 100M/1G/2.5G/5G/10G + 2x 10M/100M/1G LAN with UK Power Cord.</t>
  </si>
  <si>
    <t>AT-ARX2-UTM-01-1YR</t>
  </si>
  <si>
    <t>This price is only for a budgetary purpose Bundled UTM security license on ARX200S-GTX includes Application Control and Web Control for 1-year. Requires AW+ 5.5.4-1.1</t>
  </si>
  <si>
    <t>AT-ARX2-UTM-01-5YR</t>
  </si>
  <si>
    <t>This price is only for a budgetary purpose Bundled UTM security license on ARX200S-GTX includes Application Control and Web Control for 5 ear. Requires AW+ 5.5.4-1.1</t>
  </si>
  <si>
    <t>AT-ARX2-UTM-02-1YR</t>
  </si>
  <si>
    <t>This price is only for a budgetary purpose Bundled UTM security license on ARX200S-GTX includes IP Reputation and Advanced IPS for 1-year. Requires AW+ 5.5.4-1.1</t>
  </si>
  <si>
    <t>AT-ARX2-UTM-02-5YR</t>
  </si>
  <si>
    <t>This price is only for a budgetary purpose Bundled UTM security license on ARX200S-GTX includes IP Reputation and Advanced IPS for 5-year. Requires AW+ 5.5.4-1.1</t>
  </si>
  <si>
    <t>AT-RT-APM10-1YR</t>
  </si>
  <si>
    <t>This price is only for a budgetary purpose Cumulative subscription license of Base/Renewal AMF Plus Master for 10 nodes, 1-year license for ARX200S-GTX. One license for 1 router. Requires AW+ 5.5.4-1.1</t>
  </si>
  <si>
    <t>AT-RT-APM10-5YR</t>
  </si>
  <si>
    <t>This price is only for a budgetary purpose Cumulative subscription license of Base/Renewal AMF Plus Master for 10 nodes, 5-year license for ARX200S-GTX. One license for 1 router. Requires AW+ 5.5.4-1.1</t>
  </si>
  <si>
    <t>** Net.Cover - є обов'язковим елементом продажу для комутатрів рівня L2+/L3</t>
  </si>
  <si>
    <t>AT-IE048-120-NCA1</t>
  </si>
  <si>
    <t>Net.Cover Advanced - 1 year for AT-IE048-120</t>
  </si>
  <si>
    <t>AT-IE048-120-NCA3</t>
  </si>
  <si>
    <t>Net.Cover Advanced - 3 year for AT-IE048-120</t>
  </si>
  <si>
    <t>AT-IE048-120-NCA5</t>
  </si>
  <si>
    <t>Net.Cover Advanced - 5 year for AT-IE048-120</t>
  </si>
  <si>
    <t>AT-IE048-120-NCES1</t>
  </si>
  <si>
    <t>Net.Cover Essential - 1 year for AT-IE048-120</t>
  </si>
  <si>
    <t>AT-IE048-120-NCES3</t>
  </si>
  <si>
    <t>Net.Cover Essential - 3 year for AT-IE048-120</t>
  </si>
  <si>
    <t>AT-IE048-120-NCES5</t>
  </si>
  <si>
    <t>Net.Cover Essential - 5 year for AT-IE048-120</t>
  </si>
  <si>
    <t>AT-IE360-12GHX-80-NCA1</t>
  </si>
  <si>
    <t>Net.Cover Advanced - 1 year for AT-IE360-12GHX-80</t>
  </si>
  <si>
    <t>AT-IE360-12GHX-80-NCA3</t>
  </si>
  <si>
    <t>Net.Cover Advanced - 3 year for AT-IE360-12GHX-80</t>
  </si>
  <si>
    <t>AT-IE360-12GHX-80-NCA5</t>
  </si>
  <si>
    <t>Net.Cover Advanced - 5 year for AT-IE360-12GHX-80</t>
  </si>
  <si>
    <t>AT-IE360-12GHX-80-NCES1</t>
  </si>
  <si>
    <t>Net.Cover Essential - 1 year for AT-IE360-12GHX-80</t>
  </si>
  <si>
    <t>AT-IE360-12GHX-80-NCES3</t>
  </si>
  <si>
    <t>Net.Cover Essential - 3 year for AT-IE360-12GHX-80</t>
  </si>
  <si>
    <t>AT-IE360-12GHX-80-NCES5</t>
  </si>
  <si>
    <t>Net.Cover Essential - 5 year for AT-IE360-12GHX-80</t>
  </si>
  <si>
    <t>AT-IE360-12GTX-80-NCA1</t>
  </si>
  <si>
    <t>Net.Cover Advanced - 1 year for AT-IE360-12GTX-80</t>
  </si>
  <si>
    <t>AT-IE360-12GTX-80-NCA3</t>
  </si>
  <si>
    <t>Net.Cover Advanced - 3 year for AT-IE360-12GTX-80</t>
  </si>
  <si>
    <t>AT-IE360-12GTX-80-NCA5</t>
  </si>
  <si>
    <t>Net.Cover Advanced - 5 year for AT-IE360-12GTX-80</t>
  </si>
  <si>
    <t>AT-IE360-12GTX-80-NCES1</t>
  </si>
  <si>
    <t>Net.Cover Essential - 1 year for AT-IE360-12GTX-80</t>
  </si>
  <si>
    <t>AT-IE360-12GTX-80-NCES3</t>
  </si>
  <si>
    <t>Net.Cover Essential - 3 year for AT-IE360-12GTX-80</t>
  </si>
  <si>
    <t>AT-IE360-12GTX-80-NCES5</t>
  </si>
  <si>
    <t>Net.Cover Essential - 5 year for AT-IE360-12GTX-80</t>
  </si>
  <si>
    <t>AT-NCP1</t>
  </si>
  <si>
    <t>Generic Net.Cover Preferred [1 year]</t>
  </si>
  <si>
    <t>AT-FL-x240-OF13-1YR-NCA1</t>
  </si>
  <si>
    <t>Net.Cover Advanced - 1 year for AT-FL-x240-OF13-1YR</t>
  </si>
  <si>
    <t>AT-FL-x240-OF13-5YR-NCA5</t>
  </si>
  <si>
    <t>Net.Cover Advanced - 5 year for AT-FL-x240-OF13-5YR</t>
  </si>
  <si>
    <t>AT-FL-x540L-OF13-1YR-NCA1</t>
  </si>
  <si>
    <t>Net.Cover Advanced - 1 year for AT-FL-x540L-OF13-1YR</t>
  </si>
  <si>
    <t>AT-FL-x540L-OF13-5YR-NCA5</t>
  </si>
  <si>
    <t>Net.Cover Advanced - 5 year for AT-FL-x540L-OF13-5YR</t>
  </si>
  <si>
    <t>AT-x540L-28XS-NCA1</t>
  </si>
  <si>
    <t>Net.Cover Advanced - 1 year for AT-x540L-28XS</t>
  </si>
  <si>
    <t>AT-x540L-28XS-NCA3</t>
  </si>
  <si>
    <t>Net.Cover Advanced - 3 year for AT-x540L-28XS</t>
  </si>
  <si>
    <t>AT-x540L-28XS-NCA5</t>
  </si>
  <si>
    <t>Net.Cover Advanced - 5 year for AT-x540L-28XS</t>
  </si>
  <si>
    <t>AT-x540L-28XS-NCES1</t>
  </si>
  <si>
    <t>Net.Cover Essential - 1 year for AT-x540L-28XS</t>
  </si>
  <si>
    <t>AT-x540L-28XS-NCES3</t>
  </si>
  <si>
    <t>Net.Cover Essential - 3 year for AT-x540L-28XS</t>
  </si>
  <si>
    <t>AT-x540L-28XS-NCES5</t>
  </si>
  <si>
    <t>Net.Cover Essential - 5 year for AT-x540L-28XS</t>
  </si>
  <si>
    <t>ТОВ «АйКю Трейдинг» - офіційний дистриб'ютор Allied Telesis в Україні</t>
  </si>
  <si>
    <t xml:space="preserve">Wisenet T network Bi-spectrum AI Radiometric Camera, Thermal: 320 x 240 (uncooled) @ 30fps, &lt;50mK (NETD), built-in 4.7mm fixed lens (HFoV: 50°), Visible: 2MP, built-in 4mm fixed (HFoV: 87.6°), Max. 1920 x 1080 resolution @ 30fps, Triple  triple codec H.265/H.264/MJPEG with Wisestream II support, extremeWDR 150dB, AI object detection (visible only) Person/Face, Analytics events: Directional detection, Motion detection, Enter/Exit, Tampering, Virtual line, Audio detection, detection shot, Alarm events: Image upload (e-mail/FTP), Notification (e-mail), Recording (edge/NAS), Alarm output, Handover (PTZ preset, HTTP/HTTPS/TCP message), Audio clip playback, MQTT (publication), Radiometric: whole FoV area or up to 6 user programmable quadrangle ROIs, temperature detection range from -20°C to 130°C (-4°F to 266°F),  FIPS 140-2, micro SD card (256GB x1), PoE+/12VDC
This product is subject to the Thermal agreement. </t>
  </si>
  <si>
    <t>Wisenet T network Bi-spectrum AI Radiometric Camera, Thermal: 320 x 240 (uncooled) @ 8fps, &lt;50mK (NETD), built-in 4.7mm fixed lens (HFoV: 50°), Visible: 2MP, built-in 4mm fixed (HFoV: 87.6°), Max. 1920 x 1080 resolution @ 30fps, Triple codec H.265/H.264/MJPEG with Wisestream II support, extremeWDR 150dB, AI object detection (visible only) Person/Face, Analytics events: Directional detection, Motion detection, Enter/Exit, Tampering, Virtual line, Audio detection, detection shot, Alarm events: Image upload (e-mail/FTP), Notification (e-mail), Recording (edge/NAS), Alarm output, Handover (PTZ preset, HTTP/HTTPS/TCP message), Audio clip playback, MQTT (publication), Radiometric: whole FoV area or up to 6 user programmable quadrangle ROIs, temperature detection range from -20°C to 130°C (-4°F to 266°F),  FIPS 140-2, micro SD card (256GB x1), PoE+/12VDC</t>
  </si>
  <si>
    <t>TNO-6320E(2M 60fps, 32x, WDR, Stainless 316L, IP67, IK10, ATEX) + XNZ-L6320</t>
  </si>
  <si>
    <t xml:space="preserve">Wisenet P series network remote head camera 4CH x 2MP @ 30FPS and, triple codec H.265/H.264/MJPEG with WiseStream III technology, WiseNRⅡ(Based on AI engine), 120dB WDR; Analytics events based on AI engine: Classified object type: [Person/Face/Vehicle/License plate]; Attributes: Vehicle [Type and color: car/bus/truck/motorcycle/bicycle], Person [upper and bottom clothing color], BestShot, IVA (Virtual line/Area, Enter/Exit, Loitering, direction, intrusion), Appear/Disappear, Business Intelligence Based on AI engine: People counting, Vehicle counting Queue management, Heatmap; Shock detection, USB-C for easy installation, 4 x Selectable I/O, 4 x Audio inputs, 1 Audio Out; TPM with FIPS 140-3 level3, micro SD card 512GB x2, 12VDC/PoE+;  Compatible with SLA-T4680A/T4680VA, SLA-T2480A/T2480VA, SLA-T1080FA </t>
  </si>
  <si>
    <t>PNM-C32083RQZ</t>
  </si>
  <si>
    <t>Wisenet P series network vandal outdoor Multi-Directional camera [AI ON] 4CH x 8MP @ 15FPS / [AI OFF] 4CH x 8MP @ 20FPS, Motorized Varifocal Lens with PTRZ function 4.38~9.33mm (FoV H: 112.1°~47.5°, V: 58°~26.6°), triple codec H.265/H.264/MJPEG, 120dB WDR; IR viewable length [PoE++ 25m(82ft), PoE+ 15m(49ft)], Analytics events based on AI engine: Classified object type: Person/Face/Vehicle/License plate; Attributes: Vehicle(Type and color: car/bus/truck/motorcycle/bicycle), Person (upper and bottom clothing color), IVA (Virtual line/Area, Enter/Exit, Loitering, direction, intrusion), Appear/Disappear, WiseNR Ⅱ(using AI engine), WiseStreamⅢ(Based on AI engine), I/O Box compatibility; TPM with FIPS 140-2 level2, micro SD card 512GB x2, IP66, IK10, NEMA4X, Operating Temperature: -40°C~+55°C(-40°F~+131°F), PoE++/PoE+, Hard-coated dome bubble</t>
  </si>
  <si>
    <t>QND-C8013R</t>
  </si>
  <si>
    <t>Wisenet Q network indoor dome camera, 5MP @ 30fps, fix lens 3mm (H:100°/V: 73°), triple codec H.265/H.264/MJPEG with WiseStream III technology, WiseNRⅡ(Based on AI engine), WDR 120dB, IR viewable length 25m(82.02ft), built-in mic,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 video analytics, USB for easy installation, open platform, PoE, Operating temperature -10°C~+45°C(+14°F ~ +113°F) white color. * Alarm I/O is supported through an optional cable (SPP-C7200)</t>
  </si>
  <si>
    <t>QND-C8023R</t>
  </si>
  <si>
    <t>Wisenet Q network indoor dome camera, 5MP @ 30fps, fix lens 4mm (H:80°/V: 59°),  triple codec H.265/H.264/MJPEG with WiseStream III technology, WiseNRⅡ(Based on AI engine), WDR 120dB, IR viewable length 30m(98.42ft), built-in mic,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 video analytics, USB for easy installation, open platform, PoE, Operating temperature -10°C~+45°C(+14°F ~ +113°F) white color. * Alarm I/O is supported through an optional cable (SPP-C7200)</t>
  </si>
  <si>
    <t>QNF-C9010</t>
  </si>
  <si>
    <t xml:space="preserve">Wisenet Q series network Indoor fisheye dome camera, 12MP CMOS sensor, 1.76mm lens (H:185/V: 185°/D: 185°)max resolution 3008x3008 @ 20fps, triple codec H.265/H.264/MJPEG with WiseStream II technology, WDR 120dB, Classified object type: Person/Vehicle, IVA events based on AI engine: Virtual line (Crossing/Direction), Virtual area (Loitering/Intrusion/Enter/Exit/(Dis)Appear), defocus detection tampering, (heatmap and people counting), built-in SD card slot (1x256GB), PoE, IP42, Operating temperature -10°C~+40°C(+14°F ~ +104°F) white color.  </t>
  </si>
  <si>
    <t>QNO-C8013R</t>
  </si>
  <si>
    <t>Wisenet Q network outdoor vandal bullet camera, 5MP @ 30fps, fix lens 3mm (H:100°/V: 73°), triple codec H.265/H.264/MJPEG with WiseStream III technology, WiseNRⅡ(Based on AI engine), WDR 120dB, IR viewable length 25m(82.02ft),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video analytics, USB for easy installation, open platform, IP66, IK10, PoE, Operating temperature -30°C~+55°C(-22°F ~ +131°F) white color.</t>
  </si>
  <si>
    <t>QNO-C8023R</t>
  </si>
  <si>
    <t>Wisenet Q network outdoor vandal bullet camera, 5MP @ 30fps, fix lens 4mm (H:80°/V: 59°), triple codec H.265/H.264/MJPEG with WiseStream III technology, WiseNRⅡ(Based on AI engine), WDR 120dB, IR viewable length 30m(98.42ft),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video analytics, USB for easy installation, open platform, IP66, IK10, PoE, Operating temperature -30°C~+55°C(-22°F ~ +131°F) white color.</t>
  </si>
  <si>
    <t>QNV-C8013R</t>
  </si>
  <si>
    <t>Wisenet Q mini network outdoor vandal dome camera, 5MP @ 30fps, fix lens 3mm (H:100°/V: 73°), triple codec H.265/H.264/MJPEG with WiseStream III technology, WiseNRⅡ(Based on AI engine), WDR 120dB, IR viewable length 25m(82.02ft),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video analytics, USB for easy installation, open platform, IP66, IK10, PoE, Operating temperature -30°C~+55°C(-22°F ~ +131°F) white color. * Alarm I/O and audio is supported through an optional cable (SPP-C7400)</t>
  </si>
  <si>
    <t>QNV-C8023R</t>
  </si>
  <si>
    <t>Wisenet Q mini network outdoor vandal dome camera, 5MP @ 30fps, fix lens 4mm (H:80°/V: 59°), triple codec H.265/H.264/MJPEG with WiseStream III technology, WiseNRⅡ(Based on AI engine), WDR 120dB, IR viewable length 30m(98.42ft),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video analytics, USB for easy installation, open platform, IP66, IK10, PoE, Operating temperature -30°C~+55°C(-22°F ~ +131°F) white color. * Alarm I/O and audio is supported through an optional cable (SPP-C7400)</t>
  </si>
  <si>
    <t>TNO-A26081</t>
  </si>
  <si>
    <t>26MP Network AI Bullet Camera, 28.3mm APS CMOS image sensor, Max. 30fps@26MP, 0.2lux@F4.0 (Color), 55~250mm (4.54x) manual varifocal lens, H.265, H.264, MJPEG codec, WiseStreamⅡ, WiseStreamⅢ (Using AI engine), Installed Video Analytics based on AI [Object detection and classification (Person, Face, Vehicle, License plate), Attribute, BestShot] People counting, Vehicle counting, Queue management, Heatmap; Supported Video Analytics based on AI: Traffic Pack, Factory Pack (no license key required), 2-way audio, Sound detection and classification, TPM2 with FIPS 140-3 level2, Secure boot, Verify firmware forgery, Modular structure for easy installation​, 2x micro SD card (512GB x2), Operating temperature: -40°C~+50°C(-40°F ~ +122°F), Power: HPoE (802.3bt type3, class6)/12VDC, Metal shielded RJ-45, SFP slot, IP66/IP67, IK10, NEMA4X</t>
  </si>
  <si>
    <t>TNS-9040IBC</t>
  </si>
  <si>
    <t>Wisenet T network BCR (Barcode Reader Camera) for Barcode Reading and Video Monitoring. Mono: 4K, Color: 4K.  Max 20fps @ 4K MONO/COLOR each. 16mm machine vision lens.  Removable and replaceable LED module (32 LEDs module is default) Track barcodes on high speed conveyor belt moving at 2m/s (6.5ft/s). Preinstalled WiseBCR App support Barcode recognition. Currently 1D/2D Bar Code can be recognized(Code128 / Codabar / Interleaved 2 of 5) , M12 8pin Ethernet connect, Humidity control with AIR vent. EN 60068-2-6 (vibration resistance), EN 60068-2-27 (shock resistance). Operating temperature -40°C~+55°C, IP67, IK10, 24VDC.</t>
  </si>
  <si>
    <t>TNS-9060IBC</t>
  </si>
  <si>
    <t>Wisenet T network BCR (Barcode Reader Camera) for Barcode Reading and Video Monitoring. Mono: 4K, Color: 4K.  Max 20fps @ 4K MONO/COLOR each. 35mm machine vision lens.  Removable and replaceable LED module (32 LEDs module is default) Track barcodes on high speed conveyor belt moving at 2m/s (6.5ft/s). Preinstalled WiseBCR App support Barcode recognition. Currently 1D/2D Bar Code can be recognized(Code128 / Codabar / Interleaved 2 of 5) , M12 8pin Ethernet connect, Humidity control with AIR vent. EN 60068-2-6 (vibration resistance), EN 60068-2-27 (shock resistance). Operating temperature -40°C~+55°C, IP67, IK10, 24VDC.</t>
  </si>
  <si>
    <t>TNV-C8014RM</t>
  </si>
  <si>
    <t>T Series, Mobile IR vandal dome camera, 5MP, (2592x1944) 30fps, triple codec H.265/H.264/MJPEG with WiseStream technology, Fixed focal Lens 3mm (H:100°/V: 73°), Built in Mic, 120dB WDR, built-in IR range of 30m(98.43ft), Motion detection based on AI engine, Video Analytics based on AI[Object detection and Classification (Person(top/bottom clothing color),Vehicle(Type, color); BestShot, Virtual line, Virtual area], defocus detection, shock detection, hallway View, Heater, DIS with built-in Gyro sensor, Dynamic privacy masking, built-in SD card slot (1x256GB), IP66, IK10, Operating temperature: -40°C~+55°C(-40°F~+131°F), M12 Network connector (M12 connector to RJ-45 adaptor is not included)</t>
  </si>
  <si>
    <t>TNV-C8034RM</t>
  </si>
  <si>
    <t>T Series, Mobile IR vandal dome camera, 5MP, (2592x1944) 30fps, triple codec H.265/H.264/MJPEG with WiseStream technology, Fixed focal Lens 6mm (H:50°/V: 37°), Built in Mic, 120dB WDR, built-in IR range of 30m(98.43ft), Motion detection based on AI engine, Video Analytics based on AI[Object detection and Classification (Person(top/bottom clothing color),Vehicle(Type, color); BestShot, Virtual line, Virtual area], defocus detection, shock detection, hallway View, Heater, DIS with built-in Gyro sensor, Dynamic privacy masking, built-in SD card slot (1x256GB), IP66, IK10, Operating temperature: -40°C~+55°C(-40°F~+131°F), M12 Network connector (M12 connector to RJ-45 adaptor is not included)</t>
  </si>
  <si>
    <t>Surface Mount Back Box (with conduit holes) for TID-600R</t>
  </si>
  <si>
    <t>SBP-C35H</t>
  </si>
  <si>
    <t>3/4” to 1.5” PF pipe converter, to support compatibility between 3/4” pipe/connector and hanging adaptor
Pack of 4</t>
  </si>
  <si>
    <t>SBP-C15NP</t>
  </si>
  <si>
    <t>1.5” NPT to PF thread converter, to support compatibility with NPT threaded pipes</t>
  </si>
  <si>
    <t>SBD-110GPA</t>
  </si>
  <si>
    <t>Installation kit for T AI mobile camera, containing mount plate and M12 to RJ45 gender</t>
  </si>
  <si>
    <t>SBP-168WMW1</t>
  </si>
  <si>
    <t>Wall mount white compatible with XNP-6120HW</t>
  </si>
  <si>
    <t>SBP-215HMWB</t>
  </si>
  <si>
    <t>Hanging Adaptor for Sound detector</t>
  </si>
  <si>
    <t>SBP-300CMTS</t>
  </si>
  <si>
    <t>Swivel based Ceiling Mount with Telescopic Extension Pipe</t>
  </si>
  <si>
    <t>SBV-121WCW</t>
  </si>
  <si>
    <t>Weather Cap Compatible with QNV-C8013R/C8023R</t>
  </si>
  <si>
    <t>SHD-1100FPW</t>
  </si>
  <si>
    <t>Plenum In-ceiling mount compatible with QND-C8013R/C8023R</t>
  </si>
  <si>
    <t>SHD-1101FW</t>
  </si>
  <si>
    <t>In-ceiling mount compatible with QND-C8013R/C8023R</t>
  </si>
  <si>
    <t>SHD-1200FW</t>
  </si>
  <si>
    <t>In-ceiling mount compatible with QNV-C8013R/8023R</t>
  </si>
  <si>
    <t>SHD-1201FPW</t>
  </si>
  <si>
    <t>Plenum In-ceiling mount compatible with QNV-C8013R/8023R　</t>
  </si>
  <si>
    <t>SPB-PTZ82W</t>
  </si>
  <si>
    <t>Smoked dome cover for QNP-6250H/6320H</t>
  </si>
  <si>
    <t>SPB-VAN23W</t>
  </si>
  <si>
    <t>Smoked dome for T AI mobile camera</t>
  </si>
  <si>
    <t>SPG-VAN23W</t>
  </si>
  <si>
    <t>Clear dome for T AI mobile camera, which supports bubble replacement</t>
  </si>
  <si>
    <t>SPP-C08020E</t>
  </si>
  <si>
    <t>M12 Ethernet cable (2M) for TNS-9040IBC/9050IBC/9060IBC</t>
  </si>
  <si>
    <t>SPP-C08050E</t>
  </si>
  <si>
    <t>M12 Ethernet cable (5M) for TNS-9040IBC/9050IBC/9060IBC</t>
  </si>
  <si>
    <t>SPP-C08100E</t>
  </si>
  <si>
    <t>M12 Ethernet cable (10M) for TNS-9040IBC/9050IBC/9060IBC</t>
  </si>
  <si>
    <t>SPP-C12020P</t>
  </si>
  <si>
    <t>M12 Power cable (2M) for TNS-9040IBC/9050IBC/9060IBC</t>
  </si>
  <si>
    <t>SPP-C12050P</t>
  </si>
  <si>
    <t>M12 Power cable (5M) for TNS-9040IBC/9050IBC/9060IBC</t>
  </si>
  <si>
    <t>SPP-C12100P</t>
  </si>
  <si>
    <t>M12 Power cable (10M) for TNS-9040IBC/9050IBC/9060IBC</t>
  </si>
  <si>
    <t>SPP-C7200</t>
  </si>
  <si>
    <t>Audio and Alarm cable compatible with QND-C8013R/C8023R (Pack of 3)</t>
  </si>
  <si>
    <t>SPP-E10T</t>
  </si>
  <si>
    <t>MicroSD Industrial Memory Card, 1TB, Wide Temp (°C -40 - +85)</t>
  </si>
  <si>
    <t>SPP-E128G</t>
  </si>
  <si>
    <t>MicroSD Industrial Memory Card, 128GB, Wide Temp (°C -40 - +85)</t>
  </si>
  <si>
    <t>SPP-E256G</t>
  </si>
  <si>
    <t>MicroSD Industrial Memory Card, 256GB, Wide Temp (°C -40 - +85)</t>
  </si>
  <si>
    <t>SPP-E512G</t>
  </si>
  <si>
    <t>MicroSD Industrial Memory Card, 512GB, Wide Temp (°C -40 - +85)</t>
  </si>
  <si>
    <t>SPU-60241</t>
  </si>
  <si>
    <t>60W(24V) Adaptor + Power Cord package, compatible with PVM lineup (SMT-3221PV/3231PV, SMT-2721PV/2731PV, SMT-1031PV/1031PVW)</t>
  </si>
  <si>
    <t>SMT-4344</t>
  </si>
  <si>
    <t>43" UHD LED Monitor, 2160p (4K), HDMI, DP, 16:9 aspect ratio, PiP/PbP, Built-in Speaker (6W X 2), VESA DPM Compatible (100x100mm/400x200mm)</t>
  </si>
  <si>
    <t>Open Platform Application License</t>
  </si>
  <si>
    <t>AIA-C01BLK</t>
  </si>
  <si>
    <t>One Camera License for Blocked Exit Detection Open Platform Application. 
To be installed on Compatible P-Series Cameras (PNV-A9081R, PNO-A9081R​, PND-A9081RV, PND-A9081RF​, PND-A9081RVX, PNV-A9081RX​, PNB-A9001, PNV-A6081R​, PNO-A6081R, PND-A6081RV, PND-A6081RF​, ​PNB-A6001) This analytics requires WiseAI application to be installed.</t>
  </si>
  <si>
    <t>AIA-C01FAC</t>
  </si>
  <si>
    <t xml:space="preserve">One Camera License for Factory &amp; Safety AI Pack Open Platform Application. 
To be installed on Compatible P-Series Cameras (PNV-A9081R, PNO-A9081R, PND-A9081RV, PND-A9081RF, PND-A9081RVX, PNV-A9081RX, PNB-A9001, PNV-A6081R, PNO-A6081R, PND-A6081RV, PND-A6081RF, PNB-A6001) </t>
  </si>
  <si>
    <t>AIA-C01RET</t>
  </si>
  <si>
    <t>One Camera License for Retail &amp; Business pack Open Platform Application. 
To be installed on Compatible P-Series Cameras (PNV-A9081R, PNO-A9081R​, PND-A9081RV, PND-A9081RF​, PND-A9081RVX, PNV-A9081RX​, PNB-A9001, PNV-A6081R​, PNO-A6081R, PND-A6081RV, PND-A6081RF​, ​PNB-A6001)</t>
  </si>
  <si>
    <t>AIA-C01TRF</t>
  </si>
  <si>
    <t>One Camera License for Intellgent Traffic Solution Open Platform Application. 
To be installed on Compatible P-Series Cameras (PNV-A9081R, PNO-A9081R​, PND-A9081RV, PND-A9081RF​, PND-A9081RVX, PNV-A9081RX​, PNB-A9001, PNV-A6081R​, PNO-A6081R, PND-A6081RV, PND-A6081RF​, ​PNB-A6001)</t>
  </si>
  <si>
    <t>XRN-3220B2</t>
  </si>
  <si>
    <t>8K NVR (Intel based), 32Ch, No HDD,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t>
  </si>
  <si>
    <t>XRN-3220RB2</t>
  </si>
  <si>
    <t xml:space="preserve">8K NVR (Intel based), 32Ch, No HDD,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Support for RAID 5/6 (NOTE: Requires a minimum number of HDDs per RAID type), P2P QR Code. </t>
  </si>
  <si>
    <t>XRN-6420B2</t>
  </si>
  <si>
    <t>8K NVR (Intel based), 64Ch, No HDD,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t>
  </si>
  <si>
    <t>XRN-6420RB2</t>
  </si>
  <si>
    <t>8K NVR (Intel based), 64Ch, No HDD,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Support for RAID 5/6 (NOTE: Requires a minimum number of HDDs per RAID type), P2P QR Code.</t>
  </si>
  <si>
    <t>USB - Controller</t>
  </si>
  <si>
    <t>Програмні комплекси Hanwha Vision</t>
  </si>
  <si>
    <t>IP відеореєстратори NVR (without HDD)</t>
  </si>
  <si>
    <t>02839-001</t>
  </si>
  <si>
    <t>AXIS Q1728</t>
  </si>
  <si>
    <t>1/1.2” image sensor, 4K / 8 MP resolution, day/night, block camera with Deep Learning Processing Unit (DLPU). ARTPEC-9 SoC. Forensic WDR and Lightfinder 2.0. Varifocal IR corrected 5.9-13.3 mm lens, 108°-49° HFOV  with remote  zoom and autofocus. Multiple, individually configurable H.264/H.265/AV1 with Zipstream and Motion JPEG. 8 MP stream up to 50/60 fps. AXIS Object Analytics, shock detection and active tampering alarm. AXIS Edge Vault with FIPS 140-3 Level 3 for added cyber security. Barrel distortion correction, defogging, electronic image stabilization and scene profiles. MQTT Support. Audio in and supervised I/O port, microSD memory card slot for optional local video storage. Serial port for RS422/485 communication. Powered by IEEE 802.3af Type1 Class 3 (PoE) or 10-28 V DC power with redundancy. Includes black stand for wall and ceiling. Midspan or power supply not included.</t>
  </si>
  <si>
    <t>02840-001</t>
  </si>
  <si>
    <t>AXIS Q1728 48 mm</t>
  </si>
  <si>
    <t>1/1.2” image sensor, 4K / 8 MP resolution, day/night, block camera with Deep Learning Processing Unit (DLPU). ARTPEC-9 SoC. Forensic WDR and Lightfinder 2.0. Varifocal IR corrected 15.2-48.7 mm lens, 42°-13° HFOV  with remote  zoom and autofocus. Multiple, individually configurable H.264/H.265/AV1 with Zipstream and Motion JPEG. 8 MP stream up to 50/60 fps. AXIS Object Analytics, shock detection and active tampering alarm. AXIS Edge Vault with FIPS 140-3 Level 3 for added cyber security. Barrel distortion correction, defogging, electronic image stabilization and scene profiles. MQTT Support. Audio in and supervised I/O port, microSD memory card slot for optional local video storage. Serial port for RS422/485 communication. Powered by IEEE 802.3af Type1 Class 3 (PoE) or 10-28 V DC power with redundancy. Includes black stand for wall and ceiling. Midspan or power supply not included.</t>
  </si>
  <si>
    <t>03107-001</t>
  </si>
  <si>
    <t>AXIS Q1800-LE</t>
  </si>
  <si>
    <t>LPR camera for 3rd party software. Robust, outdoor, NEMA 4X, IP66 and IK10-rated, 2 MP/1080p resolution license plate camera, purpose-tuned for sharp license plate images, day/night, fixed bullet camera. OptimizedIR, a power-efficient 850 nm IR LED technology. 
Varifocal 7-137 mm, 20x optical zoom lens, 38°–2.3° HFOV with remote zoom and focus.
License plate capture range 20-100 meter at speeds up to 250 km/h (155 mph) with optional server based LPR software. Includes Traffic Camera Installation Assistance for easy setup
Multiple, individually configurable H.264/H.265 with Zipstream and Motion JPEG. 2MP up to 90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IP66- rated cable glands and optional IDC punch connectors. 30W PoE out to power an additional device, requires Axis Midspan 60 W, IEEE 802.3bt Type 3 Class 6
Power supply or midspan not included.</t>
  </si>
  <si>
    <t>03108-001</t>
  </si>
  <si>
    <t>AXIS Q1800-LE-3 L.P.Verifier Kit</t>
  </si>
  <si>
    <t>AXIS License Plate Verifier preinstalled, Robust, outdoor, NEMA 4X, IP66 and IK10-rated, 2 MP/1080p resolution license plate camera, purpose-tuned for sharp license plate images, day/night, fixed bullet camera. OptimizedIR, a power-efficient 850 nm IR LED technology. 
Varifocal 7-137 mm, 20x optical zoom lens, 38°–2.3° HFOV with remote zoom and focus.
License plate capture range 20-100 meter at speeds up to 200 km/h (124 mph)  with built-in AXIS License Plate Verifier application. Includes Traffic Camera Installation Assistance for easy setup
Multiple, individually configurable H.264/H.265 with Zipstream and Motion JPEG. 2MP up to 90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IP66- rated cable glands and optional IDC punch connectors. 30W PoE out to</t>
  </si>
  <si>
    <t>02870-001</t>
  </si>
  <si>
    <t>AXIS Q1809-LE</t>
  </si>
  <si>
    <t>4/3” image sensor, robust outdoor, NEMA 4X, IP66, IP67 and IK10-rated 41 MP/ 8K resolution, day/night, fixed bullet camera with Deep Learning Processing Unit (DLPU). Support WDR, Lightfinder 2.0 and OptimizedIR a power-efficient 850 nm IR LED and White LED technology. Varifocal 12–24 mm, 2 x optical Canon zoom lens, 90°-44° HFOV with remote zoom and autofocus. Multiple, individually configurable H.264, H.265 with Zipstream and Motion JPEG. 8K up to 30 fps and 41MP at 15 fps. Video motion detection, shock detection and active tampering alarm. AXIS Edge Vault with FIPS 140-3 Level 3 for added cyber security. Defogging, electronic imaging stabilization and scene profiles. Audio in and supervised I/O port, microSD memory card slot for local storage. MQTT Support. Integrated bracket for easy mounting on wall and ceiling. Operation in -40°C to +55°C (-40 °F to 131 °F). Powered by PoE class 4/6 (IEEE 802-3at), 20-28 V DC or 20-24 V AC. Includes a removable sunshield, IP66, IP67- rated cable glands and optional IDC punch connectors. 30W PoE out to power an additional device, requires 60 W midspan, IEEE 802.3bt Type 3 Class 6
Power supply or midspan not included.</t>
  </si>
  <si>
    <t>02869-001</t>
  </si>
  <si>
    <t>AXIS F2137-RE FISHEYE SENSOR</t>
  </si>
  <si>
    <t>AXIS F2137-RE is a 5Mp Fisheye sensor. It has 185° Horizontal Field of View and 1.98mm focal length.
AXIS F2137-RE is a rugged outdoor sensor unit. It is both IP66 and IP6K9K certified. 
AXIS F2137-RE is compatible with all AXIS F91 main units.
All the accessories available for AXIS F2135-RE are also compatible with AXIS F2137-RE.
No cable is included with AXIS F2137-RE fisheye sensor. AXIS TU600X cables shall be purchased separately.
No mounting accessory is included with AXIS F2137-RE fisheye sensor. Mounting accessories shall be purchased separately.</t>
  </si>
  <si>
    <t>02868-001</t>
  </si>
  <si>
    <t>AXIS F2107-RE STANDARD SENSOR</t>
  </si>
  <si>
    <t>AXIS F2107-RE is a 5Mp Standard sensor. It has 110° Horizontal Field of View and 2.8mm focal length.
AXIS F2107-RE is a rugged outdoor sensor unit. It is both IP66 and IP6K9K certified.
AXIS F2107-RE is compatible with all AXIS F91 main units.
All the accessories available for AXIS F2105-RE are also compatible with AXIS F2107-RE.
No cable is included with AXIS F2107-RE fisheye sensor. AXIS TU600X cables shall be purchased separately.
No mounting accessory is included with AXIS F2107-RE fisheye sensor. Mounting accessories shall be purchased separately.</t>
  </si>
  <si>
    <t>02998-001</t>
  </si>
  <si>
    <t>AXIS F9111-R Mk II Main Unit</t>
  </si>
  <si>
    <t>AXIS F9111-R Mk II is a 1 channel main unit part of the F-series. 1x F21, F72 or F41 sensor unit can be connected to it. It also has 2 Audio IN, 4x configuration I/O, 1x RS 485, 1x 10-48V DC and 1x USB A. It has an Ethernet port and PoE Class 4. Max 25,5W.
AXIS TU6009 Connector 6-pin (for the I/O port), AXIS Connector A 2-pin 2.5 Straight (for the serial port) and AXIS TU6001 Connector 3-in (for the DC port) have to be purchased separately.</t>
  </si>
  <si>
    <t>02999-001</t>
  </si>
  <si>
    <t>AXIS F9114-R Mk II Main Unit</t>
  </si>
  <si>
    <t>AXIS F9114-R Mk II is a 4-channel main unit part of the F-series. 4x F21, F72 or F41 sensor units can be connected to it. It also has 2 Audio IN, 4x configuration I/O, 1x RS 485, 1x 10-48V DC and 1x USB A. It has an Ethernet port and PoE Class 4. Max 25,5W.
AXIS TU6009 Connector 6-pin (for the I/O port), AXIS Connector A 2-pin 2.5 Straight (for the serial port) and AXIS TU6001 Connector 3-in (for the DC port) have to be purchased separately.</t>
  </si>
  <si>
    <t>03000-001</t>
  </si>
  <si>
    <t>AXIS F9104-B Mk II Main Unit</t>
  </si>
  <si>
    <t>AXIS F9104-R Mk II is a 4-channel main unit part of the F-series. 4x F21, F72 or F41 sensor units can be connected to it. It also has 1x 10-48V DC port and 1x USB A port. It has an Ethernet port and PoE Class 4. Max 25,5W.
AXIS TU6001 Connector 3-in (for the DC port) has to be purchased separately.</t>
  </si>
  <si>
    <t>03001-001</t>
  </si>
  <si>
    <t>AXIS F9114-B Mk II Main Unit</t>
  </si>
  <si>
    <t>AXIS F9114-B Mk II is a 4-channel barebone main unit part of the F-series. 4x F21, F72 or F41 sensor units can be connected to it. It also has 2 Audio IN, 4x configuration I/O, 1x RS 485, 1x 10-48V DC and 1x USB A. It has an Ethernet port and PoE Class 4. Max 25,5W.
AXIS TU6009 Connector 6-pin (for the I/O port), AXIS Connector A 2-pin 2.5 Straight (for the serial port) and AXIS TU6001 Connector 3-in (for the DC port) have to be purchased separately.</t>
  </si>
  <si>
    <t>02897-001</t>
  </si>
  <si>
    <t>AXIS P3747-PLVE</t>
  </si>
  <si>
    <t>AXIS P3747-PLVE with remote Pan-Tilt-Roll and Zoom installation motors enables flexible installations, reducing time and maintenance costs. The product is ideal for 360 and 270 surveillance with 4 individual sensors in one product, requiring only one cable to be drawn and one IP Address. With 4*5MP (20MP) resolution (4:3), the camera has excellent image quality, in day-time and low light situations, comes with Axis lightfinder and Forensic WDR and include 360 degrees IR coverage. The camera has AI capabilities up to 4 sensors.</t>
  </si>
  <si>
    <t>02898-001</t>
  </si>
  <si>
    <t>AXIS P3748-PLVE</t>
  </si>
  <si>
    <t>AXIS P3748-PLVE with remote Pan-Tilt-Roll and Zoom installation motors enables extremely flexible installations, reducing time and maintenance costs. The product is ideal for 360 and 270 surveillance with 4 individual sensors in one product, requiring only one cable to be drawn and one IP Address. With 4*8MP (32MP) resolution (16:9), the camera has excellent image quality, in day-time and low light situations, comes with Axis lightfinder and Forensic WDR and include 360 degrees IR coverage. The camera has AI capabilities up to 4 sensors.</t>
  </si>
  <si>
    <t>Позиціонуючий модуль</t>
  </si>
  <si>
    <t>03049-001</t>
  </si>
  <si>
    <t>AXIS TQ1818-E</t>
  </si>
  <si>
    <t>High accuracy outdoor positioning unit to be used with the outdoor models of fixed cameras series: AXIS P13, P15, Q16, and thermal Q21 Series.  Responsive absolute positioning with high-speed and ultra-smooth pan and tilt capabilities. Integrated SFP slot for long-distance fiber connection. IK10, IP66, NEMA 4X rated and UL listed. Ready for column-mount. Optional wall mount and pole mount accessories available separately. Powered by 24 V AC/DC. Expand the possibilities for IR light, with white light as well as wipers.</t>
  </si>
  <si>
    <t>03050-001</t>
  </si>
  <si>
    <t>AXIS Q8752-E Mk II Zoom 8.3 fps</t>
  </si>
  <si>
    <t>High accuracy outdoor PTZ positioning Bispectral camera based on AXIS ARTPEC7 platform. Thermal sensor features a 640x480 resolution, 8.3 fps and 35-105 mm thermal zoom lens.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56 V AC/DC from external power supply (not included).
This product is subject to export control regulations. You should always consult and comply with the regulations of the appropriate local export control authorities.</t>
  </si>
  <si>
    <t>03052-001</t>
  </si>
  <si>
    <t>AXIS Q8752-E Mk II 35 mm 8.3 fps</t>
  </si>
  <si>
    <t>High accuracy outdoor PTZ positioning Bispectral camera based on AXIS ARTPEC7 platform. Thermal sensor features a 640x480 resolution, 8.3 fps and 35 mm fixed thermal lens.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56 V AC/DC from external power supply (not included).
This product is subject to export control regulations. You should always consult and comply with the regulations of the appropriate local export control authorities.</t>
  </si>
  <si>
    <t>03028-001</t>
  </si>
  <si>
    <t>AXIS Q1972-E 10 mm 8.3 fps</t>
  </si>
  <si>
    <t>Outdoor thermal network camera for wall and ceiling mount. The camera is based on ARTPEC 8 and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&lt;20 mK @25C, F1.0
Image sensor resolution VGA (640x480 pixels)
The thermal image sensor of this product is manufactured within the European Union and is subject to EU export control regulations. You should always consult and comply with the regulations of the appropriate local export control authorities.</t>
  </si>
  <si>
    <t>03030-001</t>
  </si>
  <si>
    <t>AXIS Q1972-E 19 mm 8.3 fps</t>
  </si>
  <si>
    <t>03032-001</t>
  </si>
  <si>
    <t>AXIS Q1972-E 25 mm 8.3 fps</t>
  </si>
  <si>
    <t>03034-001</t>
  </si>
  <si>
    <t>AXIS Q1972-E 35 mm 8.3 fps</t>
  </si>
  <si>
    <t>02599-001</t>
  </si>
  <si>
    <t>AXIS Q2111-E 60 mm 8.3 fps</t>
  </si>
  <si>
    <t>Q2111-E is an ARTPEC 8 based thermal camera with exceptionally high thermal sensitivity (low NETD-value). It comes with a 60mm lens for long range surveillance.
Robust and impact-resistant (IK10 and IP66/67), it includes built-in cybersecurity features to help safeguard your system. The product is halogen free. Edge-to-edge functionality lets you connect network speakers and other Axis network devices.
Q2111-E can be PT-mounted (PT head sold separately). When PT-mounted, Q2111-TE supports guard tour, giving you to monitor very large and complex scenes. 
No mounting accessory is included so an arm or a PT-unit must be ordered separately.</t>
  </si>
  <si>
    <t>02603-001</t>
  </si>
  <si>
    <t>AXIS Q2112-E 10 mm 8.3 fps</t>
  </si>
  <si>
    <t>Q2112-E is an ARTPEC 8 based VGA resolution thermal camera with exceptionally high thermal sensitivity (low NETD-value). It comes with a a variety of lens options for long range surveillance. Please note that lenses are not user changeable so order the correct version!
Robust and impact-resistant (IK10 and IP66/67), it includes built-in cybersecurity features to help safeguard your system. The product is halogen free. Edge-to-edge functionality lets you connect network speakers and other Axis network devices.
Q2112-E can be PT-mounted (PT head sold separately). When PT-mounted, Q2112-E supports guard tour, giving you to monitor very large and complex scenes. 
No mounting accessory is included so an arm or a PT-unit must be ordered separately.</t>
  </si>
  <si>
    <t>02605-001</t>
  </si>
  <si>
    <t>AXIS Q2112-E 19 mm 8.3 fps</t>
  </si>
  <si>
    <t>02607-001</t>
  </si>
  <si>
    <t>AXIS Q2112-E 25 mm 8.3 fps</t>
  </si>
  <si>
    <t>02609-001</t>
  </si>
  <si>
    <t>AXIS Q2112-E 35 mm 8.3 fps</t>
  </si>
  <si>
    <t>02611-001</t>
  </si>
  <si>
    <t>AXIS Q2112-E 60 mm 8.3 fps</t>
  </si>
  <si>
    <t>02462-101</t>
  </si>
  <si>
    <t>1/1.8” sensor, 4 MP, Day/night, explosion-protected fixed camera with Deep Learning Processing Unit (DLPU). Support for Forensic WDR and Lightfinder 2.0. Includes an IR corrected varifocal 3.9-10 mm F1.5 i-CS lens with remote zoom and focus. Multiple, individually configurable streams, H.264/H.265 with Zipstream and Motion JPEG. 4MP stream up to 60 fps, 30 fps with WDR. AXIS Object Analytics with PPE monitoring (missing hard hat detection), Video motion detection, shock detection and active tampering alarm. Smoke alert smoke and fire detection analytic. AXIS Edge Vault with FIPS certified TPM for added cyber security. Barrel distortion correction, defogging, electronic image stabilization and scene profiles. MQTT Support. Optional analog or digital microphone, two-way audio. Supervised I/O for alarm/event handling, 512GB SD card included. Serial port for RS485 communication. PoE or 110-230VAC power input, SFP + RJ45 for network connectivity. Electropolished stainless steel (316L) enclosure, certified for use in hazardous areas according to ATEX, IECEx, cMETus, INMETRO, PESO, SANAS – IA, KCs, OSHA(TW). Ex db IIC T5 Gb, Ex tb IIIC T100°C Db, Class I/II/III Div 1 Groups B, C, D, E, F, G, Class I Zone 1 AEx db IIC T5 Gb, Zone 21 AEx tb IIIC T100°C Db. IP 66/67/68, Type 4X. Certificate: 20ATEX0651X (ATEX), EXV 20.0017X (IECEx), E115198 (cMETus), part code: F31. Swivel joint included.</t>
  </si>
  <si>
    <t>02963-101</t>
  </si>
  <si>
    <t>AXIS Q1961-XTE is an ARTPEC 8 based explosion-protected (ATEX, IECEx, PESO, JPEx, SANAS - IA, KCs, OSHA (TW): II 3 G Ex ec IIC T4 Gc, II 2 D Ex tb IIIC 135C Db; ; cULus: Class I Div 2 Group ABCD T4, Class II Div 2 Group FG T135C; Class III Div 2, Class I Zone 2 AEx ec IIC T4 Gc, Zone 21 AEx IIIC T135C Db) thermometric camera that lets you remotely monitor temperatures from -40 °C to 350 °C (-40 °F to 660 °F). It supports up to 10 configurable polygonal detection areas allowing you to monitor for specific temperature levels and change rates. With early fire detection analytics (included), it’s possible to set triggers and preventively act on early signs of fire. Robust and impact-resistant (IK10 (excluding front glass) and IP66/67), it includes built-in cybersecurity features to help safeguard your system. The product is halogen free and light weight.
Edge-to-edge functionality lets you connect network speakers and other Axis network devices.</t>
  </si>
  <si>
    <t>03078-001</t>
  </si>
  <si>
    <t>AXIS A1710-B Network Door Controller</t>
  </si>
  <si>
    <t>This compact, cost-efficient door controller gives you full control for up to four doors including support for up to eight OSDP readers and eight locks. With onboard lock power, this all-in-one multi-door controller simplifies complex installations</t>
  </si>
  <si>
    <t>03079-001</t>
  </si>
  <si>
    <t>AXIS A1810-B Network Door Controller</t>
  </si>
  <si>
    <t>This compact, cost-efficient door controller gives you full control for up to eight doors including support for up to 16x OSDP readers and 16x locks. With onboard lock power, this all-in-one multi-door controller simplifies complex installations.</t>
  </si>
  <si>
    <t>02875-001</t>
  </si>
  <si>
    <t>AXIS I7010-VE</t>
  </si>
  <si>
    <t>With 92db SPL, this robust intercom delivers great audio quality with echo cancellation and noise reduction. 
It doesn’t include a camera, so privacy is always guaranteed. Featuring an anti-ligature design, IP66/IP69-rated and a vandal-resistant IK10-rated casing, makes this intercom a perfect fit in high security environments.</t>
  </si>
  <si>
    <t>03109-001</t>
  </si>
  <si>
    <t>AXIS I7010-VE Safety</t>
  </si>
  <si>
    <t>With 92db SPL, this robust intercom delivers great audio quality with echo cancellation and noise reduction. The orange color in RAL 2004 ensures high visibility for various safety application. 
IP66/IP69-rated and a vandal-resistant IK10-rated casing, makes this intercom a perfect fit in high security environments.</t>
  </si>
  <si>
    <t>02876-001</t>
  </si>
  <si>
    <t>AXIS I7020</t>
  </si>
  <si>
    <t>This cleanable intercom in a 2-gang form factor is the perfect fit for various indoor applications with high requirements for air cleanliness. With a certification for ISO 14644-14 grade 3-9 it suits applications within the pharmaceutical industry or clean rooms for example.</t>
  </si>
  <si>
    <t>02206-001</t>
  </si>
  <si>
    <t>AXIS TQ6903-E ADAPTER Q60 SERIES</t>
  </si>
  <si>
    <t>Mounting adapter bracket for AXIS Q6074-E, AXIS Q6075-E, AXIS Q6078-E.</t>
  </si>
  <si>
    <t>02207-001</t>
  </si>
  <si>
    <t>AXIS TQ6904-E ADAPTER Q61 SERIES</t>
  </si>
  <si>
    <t>Mounting adapter bracket for: AXIS Q6135-LE, AXIS Q6315-LE, AXIS Q6318-LE.</t>
  </si>
  <si>
    <t>03187-001</t>
  </si>
  <si>
    <t>AXIS TM5806-E Housing</t>
  </si>
  <si>
    <t>A housing for AXIS M5000, AXIS M5000-G that makes the camera outdoor ready.  Resistant to harsh weather conditions (IP66, IK10, NEMA 4x), PVC-free, made of aluminum material.  Note a harting connector needs to be used as interface to secure IP-rating.</t>
  </si>
  <si>
    <t>03085-001</t>
  </si>
  <si>
    <t>AXIS TQ1817-VE Surveillance Cabinet</t>
  </si>
  <si>
    <t>IP66, IK10 and NEMA 4X rated outdoor-ready surveillance cabinet. Protects accessory devices such as power supply, media converter, and midspan from tough weather and vandalism. Mounting bracket for wall, DIN-rail, device mounting bracket and Electrical safety cover is included. Similar to T98A17 compatible with dome, fixed, thermal cameras but door is deeper by 4'' allowing door to be shut with power supply and switch in it.</t>
  </si>
  <si>
    <t>03136-001</t>
  </si>
  <si>
    <t>AXIS TQ1603-E Conduit Back Box</t>
  </si>
  <si>
    <t>Conduit back box for 1/2" conduits and M20 pipes.  Compatible with selected P14 and Q19 cameras.  Plus, ACI 1/2" conduit adapters.</t>
  </si>
  <si>
    <t>01191-002</t>
  </si>
  <si>
    <t>AXIS T8508 POE+ NETWORK SWITCH</t>
  </si>
  <si>
    <t>PoE+ managed fanless gigabit network switch, optimized for Axis network products. 2 SFP/RJ45 uplink ports and 8 PoE+ ports with 130W power supply. Built in DCHP server for plug-and-play camera setup. Easy system configuration for effective installation of Axis network products</t>
  </si>
  <si>
    <t>02620-002</t>
  </si>
  <si>
    <t>AXIS D8248 MANAGED PoE++ SWITCH</t>
  </si>
  <si>
    <t>This 48 port network switch is optimized for surveillance solutions. With a unique web graphic user interface, it offers a topology for easy overview and management of all devices in the system.</t>
  </si>
  <si>
    <t>03063-002</t>
  </si>
  <si>
    <t>AXIS D8308 Fiber Aggr Switch</t>
  </si>
  <si>
    <t>Switch at aggregation level, instead of access (edge) level Fiber switch, no PoE with 8 SFP ports (SFP+ and SFP28) Long distance installations enabler.</t>
  </si>
  <si>
    <t>Small Form Factor Pluggable (SFP) transceiver module. Multi mode 850nm, 550m. Industrial grade.</t>
  </si>
  <si>
    <t>02807-002</t>
  </si>
  <si>
    <t>AXIS S2208 Mk II 4 TB</t>
  </si>
  <si>
    <t>AXIS Camera Station S2208 Mk II 4 TB Appliance is ideal in coffee shops and offices, this all-in-one standalone appliance is silent and won’t disturb local operations. It includes 8 AXIS Camera Station Pro licenses, a PoE switch with up to eight channels, and 4 TB storage. It also offers flexible storage options and supports powerful AI applications such as Smart Search 2. The system can easily be expanded using AXIS S30 Recorder Series for additional channels, PoE and storage. It’s preloaded with software and tools to help you set up and maintain your system. For instance, AXIS Recorder Toolbox includes an intuitive setup wizard. Furthermore, it offers high-security features and standards such as FIPS 140-2 Level 2 certified TPM, Secure Boot, Signed firmware, SBOM and much more. The product includes 5-year limited hardware warranty.</t>
  </si>
  <si>
    <t>02808-002</t>
  </si>
  <si>
    <t>AXIS S2212 Mk II 6 TB</t>
  </si>
  <si>
    <t>AXIS Camera Station S2212 Mk II 6 TB Appliance is ideal in coffee shops and offices, this all-in-one standalone appliance is silent and won’t disturb local operations. It includes 12 AXIS Camera Station Pro licenses, a PoE switch with up to 12 channels, and 6 TB storage. It also offers flexible storage options and supports powerful AI applications such as Smart Search 2. The system can easily be expanded using AXIS S30 Recorder Series for additional channels, PoE and storage. It’s preloaded with software and tools to help you set up and maintain your system. For instance, AXIS Recorder Toolbox includes an intuitive setup wizard. Furthermore, it offers high-security features and standards such as FIPS 140-2 Level 2 certified TPM, Secure Boot, Signed firmware, SBOM and much more. The product includes 5-year limited hardware warranty.</t>
  </si>
  <si>
    <t>02809-002</t>
  </si>
  <si>
    <t>AXIS S2216 Mk II 8 TB</t>
  </si>
  <si>
    <t>AXIS Camera Station S2216 Mk II 8 TB Appliance is ideal for manufacturing sites and commercial buildings, this all-in-one rack appliance is perfect for installation in a server rack. It includes 16 AXIS Camera Station Pro licenses, a PoE switch with up to 16 channels, and 8 TB storage. It also offers flexible storage options and supports powerful AI applications such as Smart Search 2. The system can easily be expanded using AXIS S30 Recorder Series for additional channels, PoE and storage. It’s preloaded with software and tools to help you set up and maintain your system. For instance, AXIS Recorder Toolbox includes an intuitive setup wizard. Furthermore, it offers high-security features and standards such as FIPS 140-2 Level 2 certified TPM, Secure Boot, Signed firmware, SBOM and much more. The product includes 5-year limited hardware warranty.</t>
  </si>
  <si>
    <t>02810-002</t>
  </si>
  <si>
    <t>AXIS S2224 Mk II 12 TB</t>
  </si>
  <si>
    <t>AXIS Camera Station S2224 Mk II 12 TB Appliance is ideal for manufacturing sites and commercial buildings, this all-in-one rack appliance is perfect for installation in a server rack. It includes 24 AXIS Camera Station Pro licenses, a PoE switch with up to 24 channels, and 12 TB storage. It also offers flexible storage options and supports powerful AI applications such as Smart Search 2. The system can easily be expanded using AXIS S30 Recorder Series for additional channels, PoE and storage. It’s preloaded with software and tools to help you set up and maintain your system. For instance, AXIS Recorder Toolbox includes an intuitive setup wizard. Furthermore, it offers high-security features and standards such as FIPS 140-2 Level 2 certified TPM, Secure Boot, Signed firmware, SBOM and much more. The product includes 5-year limited hardware warranty.</t>
  </si>
  <si>
    <t>02990-001</t>
  </si>
  <si>
    <t>ACS PRO CORE DEVICE 1y Lic</t>
  </si>
  <si>
    <t>AXIS Camera Station Pro v6 Core Device subscription license. Applicable for One(1) Axis device during One(1) year.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</si>
  <si>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02991-001</t>
  </si>
  <si>
    <t>ACS PRO CORE DEVICE 5y Lic</t>
  </si>
  <si>
    <t>AXIS Camera Station Pro v6 Core Device subscription license. Applicable for One(1) Axis device during Five(5) years.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</si>
  <si>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02992-001</t>
  </si>
  <si>
    <t>ACS PRO UNIVERSAL DEVICE 1y Lic</t>
  </si>
  <si>
    <t>AXIS Camera Station Pro v6 Universal Device subscription license. Applicable for One(1) device of any supported type during One(1) year.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</si>
  <si>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02993-001</t>
  </si>
  <si>
    <t>ACS PRO UNIVERSAL DEVICE 5y Lic</t>
  </si>
  <si>
    <t>AXIS Camera Station Pro v6 Universal Device subscription license. Applicable for One(1) device of any supported type during Five(5) years.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</si>
  <si>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02994-001</t>
  </si>
  <si>
    <t>ACS PRO CORE DEVICE NVR Lic</t>
  </si>
  <si>
    <t>AXIS Camera Station Pro v6 Core Device NVR tied to hardware, lifetime expansion license. To be used in combination with AXIS S12, S11, S21 or S22 Series recorders as expansion licenses when more licenses than the preloaded are needed. Applicable for One(1) Axis device. The license will be tied to the NVR hardware for the lifetime of the NVR hardware.
Delivered as eLicense key. One license key per order line. Note: eLicenses are non-cancellable, non-changeable and non-returnable.</t>
  </si>
  <si>
    <t>02995-001</t>
  </si>
  <si>
    <t>ACS PRO UNIVERSAL DEVICE NVR Lic</t>
  </si>
  <si>
    <t>AXIS Camera Station Pro v6 Core Device NVR tied to hardware, lifetime expansion license. To be used in combination with AXIS S12, S11, S21 or S22 Series recorders as expansion licenses when more licenses than the preloaded are needed. Applicable for One(1) device of any supported type. The license will be tied to the NVR hardware for the lifetime of the NVR hardware.
Delivered as eLicense key. One license key per order line. Note: eLicenses are non-cancellable, non-changeable and non-returnable.</t>
  </si>
  <si>
    <t>02996-001</t>
  </si>
  <si>
    <t>ACS PRO Core to Universal NVR Lic</t>
  </si>
  <si>
    <t>ACS PRO Core to Universal NVR Lic. This license is used for converting an existing ACS PRO CORE DEVICE NVR Lic into an ACS PRO UNIVERSAL DEVICE NVR Lic. The resulting license is tied to the same hardware for the lifetime of the NVR hardware.
Delivered as eLicense key. One license key per order line. Note: eLicenses are non-cancellable, non-changeable and non-returnable.</t>
  </si>
  <si>
    <t>02724-001</t>
  </si>
  <si>
    <t>02289-001</t>
  </si>
  <si>
    <t>02298-001</t>
  </si>
  <si>
    <t>02749-001</t>
  </si>
  <si>
    <t>03080-001</t>
  </si>
  <si>
    <t>AXIS Body Worn Live Self-hosted</t>
  </si>
  <si>
    <t>1-year license for AXIS Body Worn Live Self-hosted, used to stream live video, audio and metadata from our body worn cameras. Secure and reliable, it supports informed decision making by operators and provides an added sense of safety for the camera wearers.
AXIS Body Worn Live Self-hosted is hosted locally either by the customer or integrator in their own environment. It offers very low latency, dynamic bitrate and the possibility to be used directly in a video management system.
Delivered as eLicense key. One license key per order line. Note: eLicenses are non-cancellable, non-changeable and non-returnable.</t>
  </si>
  <si>
    <t xml:space="preserve">2N® IP One </t>
  </si>
  <si>
    <t>2N® IP One Main unit, grey</t>
  </si>
  <si>
    <t>2N® IP One Main unit, bronze</t>
  </si>
  <si>
    <t>2N® IP One Main unit, black</t>
  </si>
  <si>
    <t>2N® IP One - Installation Accessories</t>
  </si>
  <si>
    <t>2N®  IP One - flush installation box</t>
  </si>
  <si>
    <t>2N® IP Force 125kHz RFID card reader, OSDP, tamper switch</t>
  </si>
  <si>
    <t>2N® IP Force 13.56MHz card reader, NFC ready, OSDP, tamper switch</t>
  </si>
  <si>
    <t>9151023S</t>
  </si>
  <si>
    <t>2N® IP Force 13.56MHz Seos® Compatible card reader, NFC ready, OSDP, tamper switch</t>
  </si>
  <si>
    <t>2N® Force and Safety installation adapter</t>
  </si>
  <si>
    <t>2N® IP Intercom - MS Teams license</t>
  </si>
  <si>
    <t>2N Plugin for Symmetry (per system)</t>
  </si>
  <si>
    <t>2N  Indoor View Wi-Fi, Black</t>
  </si>
  <si>
    <t>91378611WH</t>
  </si>
  <si>
    <t>2N  Indoor View Wi-Fi, White</t>
  </si>
  <si>
    <t>9137413E</t>
  </si>
  <si>
    <t xml:space="preserve">External IP Relay - 2 output, 2 input, HTTPS support, POE  </t>
  </si>
  <si>
    <t>Items overview</t>
  </si>
  <si>
    <t>2N catalogue for planners</t>
  </si>
  <si>
    <t>2N project designer</t>
  </si>
  <si>
    <t>2N virtual experience</t>
  </si>
  <si>
    <t>Product pictures</t>
  </si>
  <si>
    <t>2N media library</t>
  </si>
  <si>
    <t>LXR-ADM-FEE</t>
  </si>
  <si>
    <t>Luxriot ADM-FEE</t>
  </si>
  <si>
    <t>Luxriot License Administration Fee - out-of-support term (SUP) license modifications and processing fee. 10% of the transaction but no less than EUR 50.</t>
  </si>
  <si>
    <t>Фіксовані купольні камери з ІЧ підсвічуванням (IR Dome)</t>
  </si>
  <si>
    <t>Фіксовані циліндричні камери з ІЧ підсвічуванням  (IR  Bullet)</t>
  </si>
  <si>
    <t>Менеджери з продажу</t>
  </si>
  <si>
    <t>Вкажіть рівень Вашої знижки для кожної групи обладнання!</t>
  </si>
  <si>
    <t>% знижки</t>
  </si>
  <si>
    <t>Пасивне мережеве обладнання</t>
  </si>
  <si>
    <t>Значення на</t>
  </si>
  <si>
    <t>Активне мережеве обладнання / Системи відеоспостереження / ПЗ</t>
  </si>
  <si>
    <t>Коаксіальний та сигнальний кабель</t>
  </si>
  <si>
    <t>Кабель силовий</t>
  </si>
  <si>
    <t>Оптичний кабель Одескабель</t>
  </si>
  <si>
    <t>Монтажне обладнання</t>
  </si>
  <si>
    <t>Продукція ДКС</t>
  </si>
  <si>
    <t>Дмитро Трушин</t>
  </si>
  <si>
    <t>Мадінов Микола</t>
  </si>
  <si>
    <t>38801</t>
  </si>
  <si>
    <t>38802</t>
  </si>
  <si>
    <t>49016</t>
  </si>
  <si>
    <t>B329.5153</t>
  </si>
  <si>
    <t>49577m</t>
  </si>
  <si>
    <t>B330.2303</t>
  </si>
  <si>
    <t>49269m</t>
  </si>
  <si>
    <t>000008438</t>
  </si>
  <si>
    <t>49555m</t>
  </si>
  <si>
    <t>000001494</t>
  </si>
  <si>
    <t>49245m</t>
  </si>
  <si>
    <t>В00009100</t>
  </si>
  <si>
    <t>49220m500</t>
  </si>
  <si>
    <t>7932026</t>
  </si>
  <si>
    <t>49577</t>
  </si>
  <si>
    <t>49352</t>
  </si>
  <si>
    <t>В00014074</t>
  </si>
  <si>
    <t>49352m500</t>
  </si>
  <si>
    <t>49269</t>
  </si>
  <si>
    <t>49354</t>
  </si>
  <si>
    <t>49951</t>
  </si>
  <si>
    <t>49970</t>
  </si>
  <si>
    <t>49953</t>
  </si>
  <si>
    <t>49284</t>
  </si>
  <si>
    <t>7931296</t>
  </si>
  <si>
    <t>000006770</t>
  </si>
  <si>
    <t>49555</t>
  </si>
  <si>
    <t>В00014073</t>
  </si>
  <si>
    <t>49245m100</t>
  </si>
  <si>
    <t>бух 100</t>
  </si>
  <si>
    <t>000001493</t>
  </si>
  <si>
    <t>49245</t>
  </si>
  <si>
    <t>В00014072</t>
  </si>
  <si>
    <t>49252m100</t>
  </si>
  <si>
    <t>49252</t>
  </si>
  <si>
    <t>7931246</t>
  </si>
  <si>
    <t>7931178</t>
  </si>
  <si>
    <t>49220</t>
  </si>
  <si>
    <t>000053906</t>
  </si>
  <si>
    <t>49284m</t>
  </si>
  <si>
    <t>В00010260</t>
  </si>
  <si>
    <t>7932025m</t>
  </si>
  <si>
    <t>В00013726</t>
  </si>
  <si>
    <t>7932281m305</t>
  </si>
  <si>
    <t>В00013727</t>
  </si>
  <si>
    <t>7932281m500</t>
  </si>
  <si>
    <t>В00013728</t>
  </si>
  <si>
    <t>7932281m</t>
  </si>
  <si>
    <t>В00013723</t>
  </si>
  <si>
    <t>7932285m305</t>
  </si>
  <si>
    <t>В00013724</t>
  </si>
  <si>
    <t>7932285m500</t>
  </si>
  <si>
    <t>В00013725</t>
  </si>
  <si>
    <t>7932285m</t>
  </si>
  <si>
    <t>В00013722</t>
  </si>
  <si>
    <t>7931236m</t>
  </si>
  <si>
    <t>В00013720</t>
  </si>
  <si>
    <t>7931236m305</t>
  </si>
  <si>
    <t>В00013721</t>
  </si>
  <si>
    <t>7931236m500</t>
  </si>
  <si>
    <t>В00013719</t>
  </si>
  <si>
    <t>7931196m</t>
  </si>
  <si>
    <t>В00013717</t>
  </si>
  <si>
    <t>7931196m305</t>
  </si>
  <si>
    <t>В00013718</t>
  </si>
  <si>
    <t>7931196m500</t>
  </si>
  <si>
    <t>В00008083</t>
  </si>
  <si>
    <t>49205m</t>
  </si>
  <si>
    <t>49212</t>
  </si>
  <si>
    <t>49210</t>
  </si>
  <si>
    <t>49218</t>
  </si>
  <si>
    <t>В00014503</t>
  </si>
  <si>
    <t>7931186m305</t>
  </si>
  <si>
    <t>В00014504</t>
  </si>
  <si>
    <t>7931186m500</t>
  </si>
  <si>
    <t>В00014505</t>
  </si>
  <si>
    <t>7931186m</t>
  </si>
  <si>
    <t>В00014506</t>
  </si>
  <si>
    <t>7932106m305</t>
  </si>
  <si>
    <t>В00014507</t>
  </si>
  <si>
    <t>7932106m500</t>
  </si>
  <si>
    <t>В00014508</t>
  </si>
  <si>
    <t>7932106m</t>
  </si>
  <si>
    <t>B330.7236</t>
  </si>
  <si>
    <t>7935047m</t>
  </si>
  <si>
    <t>В00009500</t>
  </si>
  <si>
    <t>7935049m</t>
  </si>
  <si>
    <t>B330.9923</t>
  </si>
  <si>
    <t>7935046m</t>
  </si>
  <si>
    <t>В00014500</t>
  </si>
  <si>
    <t>7935109m305</t>
  </si>
  <si>
    <t>В00014501</t>
  </si>
  <si>
    <t>7935109m500</t>
  </si>
  <si>
    <t>В00014502</t>
  </si>
  <si>
    <t>7935109m</t>
  </si>
  <si>
    <t>B332.5275</t>
  </si>
  <si>
    <t>7935076м305</t>
  </si>
  <si>
    <t>В00008276</t>
  </si>
  <si>
    <t>7935059м305</t>
  </si>
  <si>
    <t>В00008277</t>
  </si>
  <si>
    <t>7935059м500</t>
  </si>
  <si>
    <t>В00014497</t>
  </si>
  <si>
    <t>7935107m305</t>
  </si>
  <si>
    <t>В00014498</t>
  </si>
  <si>
    <t>7935107m500</t>
  </si>
  <si>
    <t>В00014499</t>
  </si>
  <si>
    <t>7935107m</t>
  </si>
  <si>
    <t>49007</t>
  </si>
  <si>
    <t>49015</t>
  </si>
  <si>
    <t>49017</t>
  </si>
  <si>
    <t>В00010371</t>
  </si>
  <si>
    <t>49259m305</t>
  </si>
  <si>
    <t>В00010580</t>
  </si>
  <si>
    <t>7934118</t>
  </si>
  <si>
    <t>В00009054</t>
  </si>
  <si>
    <t>7933129</t>
  </si>
  <si>
    <t>В00009398</t>
  </si>
  <si>
    <t>49560</t>
  </si>
  <si>
    <t>7933119</t>
  </si>
  <si>
    <t>В00014075</t>
  </si>
  <si>
    <t>49219m100</t>
  </si>
  <si>
    <t>7933120</t>
  </si>
  <si>
    <t>В00014569</t>
  </si>
  <si>
    <t>49330m100</t>
  </si>
  <si>
    <t>Кабель зовнішній F/UTP, КППЕ-ВП, кат. 6, 250МГц 4x2x0.54, 305м, PE,  Одескабель</t>
  </si>
  <si>
    <t>Кабель зовнішній F/UTP, КППЕ-ВП, кат. 6, 250МГц 4x2x0.54, 500м, PE, Одескабель</t>
  </si>
  <si>
    <t>Кабель зовнішній F/UTP, КППЕ-ВП, кат. 6, 250МГц 4x2x0.57, 305м, PE, Одескабель</t>
  </si>
  <si>
    <t>Кабель зовнішній F/UTP, КППЕ-ВП, кат. 6, 250МГц 4x2x0.57, 500м, PE, Одескабель</t>
  </si>
  <si>
    <t>Кабель зовнішній F/UTP, КППЕт-ВП, кат. 6, 250МГц 4x2x0.54, 305м, PE, Одескабель</t>
  </si>
  <si>
    <t>Кабель зовнішній F/UTP, КППЕт-ВП, кат. 6, 250МГц 4x2x0.54, 500м, PE, Одескабель</t>
  </si>
  <si>
    <t>Кабель зовнішній U/UTP, КПП-ВП, кат. 6, 250МГц 4x2x0.54, 305м, PE, Одескабель</t>
  </si>
  <si>
    <t>Кабель зовнішній U/UTP, КПП-ВП, кат. 6, 250МГц 4x2x0.57, 305м, PE, Одескабель</t>
  </si>
  <si>
    <t>В00013746</t>
  </si>
  <si>
    <t>7933147m305</t>
  </si>
  <si>
    <t>Кабель зовнішній КПП-ВП (250) 4*2*0,51 (U/UTP-cat.6), бухта 305м</t>
  </si>
  <si>
    <t>В00013747</t>
  </si>
  <si>
    <t>7933147m500</t>
  </si>
  <si>
    <t>Кабель зовнішній КПП-ВП (250) 4*2*0,51 (U/UTP-cat.6), бухта 500м</t>
  </si>
  <si>
    <t>В00013748</t>
  </si>
  <si>
    <t>7933147m</t>
  </si>
  <si>
    <t>Кабель зовнішній КПП-ВП (250) 4*2*0,51 (U/UTP-cat.6), м</t>
  </si>
  <si>
    <t>В00013729</t>
  </si>
  <si>
    <t>7934149m305</t>
  </si>
  <si>
    <t>Кабель зовнішній КППЭ-ВП (250) 4*2*0,51 (F/UTP-cat.6-SL), бухта 305м</t>
  </si>
  <si>
    <t>В00013730</t>
  </si>
  <si>
    <t>7934149m500</t>
  </si>
  <si>
    <t>Кабель зовнішній КППЭ-ВП (250) 4*2*0,51 (F/UTP-cat.6-SL), бухта 500м</t>
  </si>
  <si>
    <t>В00013731</t>
  </si>
  <si>
    <t>7934149m</t>
  </si>
  <si>
    <t>Кабель зовнішній КППЭ-ВП (250) 4*2*0,51 (F/UTP-cat.6-SL), м</t>
  </si>
  <si>
    <t>Кабель внутрішній U/UTP, КПВ-ВП, кат. 3, 16МГц 1х2х0.48, 500м, PVC, колір сірий, Одескабель</t>
  </si>
  <si>
    <t>Кабель внутрішній U/UTP, КПВ-ВП, кат. 3, 16МГц 2х2х0.48, 500м, PVC, колір сірий, Одескабель</t>
  </si>
  <si>
    <t>Кабель внутрішній U/UTP, КПВЕ-ВП, кат. 3, 16МГц 2х2х0.48, 305м, PVC, колір білий, Одескабель</t>
  </si>
  <si>
    <t>Кабель внутрішній F/UTP, КПВЕ-ВП, кат. 5, 100МГц 2х2х0.51, 305м, PVC, колір сірий, Одескабель</t>
  </si>
  <si>
    <t>Кабель внутрішній F/UTP, КПВЕ-ВП, кат. 5, 100МГц 2х2х0.51, 500м, PVC, колір білий, Одескабель</t>
  </si>
  <si>
    <t>Кабель внутрішній U/UTP, КПВ-ВП, кат. 5, 100МГц 25х2х0.51, PVC, колір білий, Одескабель</t>
  </si>
  <si>
    <t>Кабель внутрішній U/UTP, КПВ-ВП, кат. 5, 100МГц 2х2х0.48, 305м, PVC, Одескабель</t>
  </si>
  <si>
    <t>Кабель внутрішній U/UTP, КПВ-ВП, кат. 5, 100МГц 2х2х0.48, 500м, PVC, Одескабель</t>
  </si>
  <si>
    <t>Кабель внутрішній U/UTP, КПВ-ВП, кат. 5, 100МГц 2х2х0.50, 305м, PVC, колір сірий, Одескабель</t>
  </si>
  <si>
    <t>Кабель внутрішній U/UTP, КПВ-ВП, кат. 5, 100МГц 2х2х0.50, 500м, PVC, колір сірий, Одескабель</t>
  </si>
  <si>
    <t>Кабель F/UTP кат.5е 100МГц 4пари ПВХ, марка КПВЕ-ВП (100) 4х2х0,48 (FTP - cat. 5E), м</t>
  </si>
  <si>
    <t>Кабель F/UTP кат.5е 200МГц 4пари LSFROH марка КПВнг-HFЕ-ВП (200) 4*2*0,51 (FTP-cat.5E LSFROH), м</t>
  </si>
  <si>
    <t>Кабель U/UTP кат.5е 100МГц 4пары ПВХ марка КПВ-ВП (100) 4х2х0,48 (UTP - cat. 5E)</t>
  </si>
  <si>
    <t>Кабель U/UTP кат.5е 350МГц 4пари ПВХ марка КПВ-ВП (350) 4х2х0,5 (UTP - cat. 5E), м</t>
  </si>
  <si>
    <t>Кабель U/UTP кат.5е 350МГц4пари LSOH марка КПВонг-HF-ВП (350) 4*2*0,51 (UTP-cat.5E LSOH),бухта 500м</t>
  </si>
  <si>
    <t>Кабель внутрішній F/UTP, КГПВЕ-ВП, кат.5E, patch,100МГц 4x2AWG26/7, 305м, PVC, колір сірий, Одескабе</t>
  </si>
  <si>
    <t>Кабель внутрішній F/UTP, КПВЕ-ВП, кат. 5E, 100МГц 4x2x0.46, 305м, PVC, Одескабель</t>
  </si>
  <si>
    <t>Кабель внутрішній F/UTP, КПВЕ-ВП, кат. 5E, 100МГц 4x2x0.48, 305м, PVC, колір сірий, Одескабель</t>
  </si>
  <si>
    <t>Кабель внутрішній F/UTP, КПВЕ-ВП, кат. 5E, 200МГц 4х2х0.51, 305м, PVC, колір сірий, Одескабель</t>
  </si>
  <si>
    <t>Кабель внутрішній F/UTP, КПВЕ-ВП, кат. 5E, 200МГц 4х2х0.51, 500м, PVC, колір сірий, Одескабель</t>
  </si>
  <si>
    <t>Кабель внутрішній F/UTP, КПВнг-HFЕ-ВП, кат. 5E, 200МГц4x2x0.51, 305м, LSFR, помаранч, Одескабель</t>
  </si>
  <si>
    <t>Кабель внутрішній F/UTP, КПВонг-HFЕ-ВП, кат. 5E, 200МГц 4x2x0.51, 305м, LSОH, помаранч, Одескабель</t>
  </si>
  <si>
    <t>Кабель внутрішній SF/UTP, КПВЕО-ВП, кат. 5E, 200МГц 4х2х0.51, 305м, PVC, колір сірий, Одескабель</t>
  </si>
  <si>
    <t>Кабель внутрішній SF/UTP, КПВнг-HFЕО-ВП, кат. 5E, 200МГц 4x2x0.51, 305м, LSFR, помаранч, Одескабель</t>
  </si>
  <si>
    <t>Кабель внутрішній SF/UTP, КПВонг-HFЕО-ВП, кат. 5E, 200МГц 4x2x0.51, 305м, LSОH, помаранч, Одескабель</t>
  </si>
  <si>
    <t>Кабель внутрішній U/UTP, КГПВ-ВП, кат.5E, patch, 100МГц 4x2хAWG26/7, 305м, PVC, колір сірий, Одескаб</t>
  </si>
  <si>
    <t>Кабель внутрішній U/UTP, КПВ-ВП, кат. 5E, 100МГц 4x2x0.46, 305м, PVC, колір сірий, Одескабель</t>
  </si>
  <si>
    <t>Кабель внутрішній U/UTP, КПВ-ВП, кат. 5E, 100МГц 4x2x0.49, 305м, PVC, колір сірий, Одескабель</t>
  </si>
  <si>
    <t>Кабель внутрішній U/UTP, КПВ-ВП, кат. 5E, 100МГц 4х2х0.48, 305м, PVC, колір сірий, Одескабель</t>
  </si>
  <si>
    <t>Кабель внутрішній U/UTP, КПВ-ВП, кат. 5E, 350МГц 4х2х0.5, 100м, PVC, колір сірий, Одескабель</t>
  </si>
  <si>
    <t>Кабель внутрішній U/UTP, КПВ-ВП, кат. 5E, 350МГц 4х2х0.5, 305м, PVC, колір сірий, Одескабель</t>
  </si>
  <si>
    <t>Кабель внутрішній U/UTP, КПВ-ВП, кат. 5E, 350МГц 4х2х0.51, 100м, PVC, колір сірий, Одескабель</t>
  </si>
  <si>
    <t>Кабель внутрішній U/UTP, КПВ-ВП, кат. 5E, 350МГц 4х2х0.51, 305м, PVC, колір сірий, Одескабель</t>
  </si>
  <si>
    <t>Кабель внутрішній U/UTP, КПВ-ВП, кат. 5E, 350МГц 4х2х0.51, 500м, PVC, колір сірий, Одескабель</t>
  </si>
  <si>
    <t>Кабель внутрішній U/UTP, КПВ-ВП, кат. 5E, 350МГц 4х2х0.51, PVC, колір сірий, Одескабель</t>
  </si>
  <si>
    <t>Кабель внутрішній U/UTP, КПВнг-HF-ВП, кат. 5E, 100МГц 4x2x0.49, 305м, LSFROH, помаранч, Одескабель</t>
  </si>
  <si>
    <t>Кабель внутрішній U/UTP, КПВнг-HF-ВП, кат. 5E, 350МГц 4x2x0.51, 305м, LSFR, помаранч, Одескабель</t>
  </si>
  <si>
    <t>Кабель внутрішній U/UTP, КПВонг-HF-ВП, кат. 5E, 100МГц 4x2x0.49, 305м, LSОH, помаранч, Одескабель</t>
  </si>
  <si>
    <t>Кабель внутрішній U/UTP, КПВонг-HF-ВП, кат. 5E, 350МГц 4x2x0.51, 305м, LSОH, помаранч, Одескабель</t>
  </si>
  <si>
    <t>Кабель внутрішній U/UTP, КПВонг-HFблШв-ВП, кат. 5E, 100МГц 4x2x0.51, 305м, LSOH, Одескабель</t>
  </si>
  <si>
    <t>Кабель внутрішній U/UTP, КПВонг-HFблШв-ВП, кат. 5E, 100МГц 4x2x0.51, 500м, LSOH, Одескабель</t>
  </si>
  <si>
    <t>Патч-кабель U/UTP кат.5е 100 МГц 4 пары ПВХ марка КГПВ-ВП (100) 4*2*0,48 (UTP-cat.5E patch50), м</t>
  </si>
  <si>
    <t>Кабель F/UTP кат.6 250МГц 4пари LSOH марка КПВонг-HFЕ-ВП(250) 4*2*0,54 (F/UTP-cat.6 LSOH), м</t>
  </si>
  <si>
    <t>Кабель F/UTP кат.6 SL 250МГц 4пари LSFRZH марка КПВнг-HFЭ-ВП (250) 4*2*0,51, бухта 305м</t>
  </si>
  <si>
    <t>Кабель F/UTP кат.6 SL 250МГц 4пари LSFRZH марка КПВнг-HFЭ-ВП (250) 4*2*0,51, бухта 500м</t>
  </si>
  <si>
    <t>Кабель F/UTP кат.6 SL 250МГц 4пари LSFRZH марка КПВнг-HFЭ-ВП (250) 4*2*0,51, м</t>
  </si>
  <si>
    <t>Кабель F/UTP кат.6 SL 250МГц 4пари ПВХ марка КПВЭ-ВП (250) 4*2*0,51, бухта 305м</t>
  </si>
  <si>
    <t>Кабель F/UTP кат.6 SL 250МГц 4пари ПВХ марка КПВЭ-ВП (250) 4*2*0,51, бухта 500м</t>
  </si>
  <si>
    <t>Кабель F/UTP кат.6 SL 250МГц 4пари ПВХ марка КПВЭ-ВП (250) 4*2*0,51, м</t>
  </si>
  <si>
    <t>Кабель U/UTP кат.6 250МГц 4пари LSFRZH марка КПВнг-HF-ВП (250) 4*2*0,51,  м</t>
  </si>
  <si>
    <t>Кабель U/UTP кат.6 250МГц 4пари LSFRZH марка КПВнг-HF-ВП (250) 4*2*0,51, бухта 305м</t>
  </si>
  <si>
    <t>Кабель U/UTP кат.6 250МГц 4пари LSFRZH марка КПВнг-HF-ВП (250) 4*2*0,51, бухта 500м</t>
  </si>
  <si>
    <t>Кабель U/UTP кат.6 250МГц 4пари ПВХ марка КПВ-ВП (250) 4*2*0,51,  м</t>
  </si>
  <si>
    <t>Кабель U/UTP кат.6 250МГц 4пари ПВХ марка КПВ-ВП (250) 4*2*0,51, бухта 305м</t>
  </si>
  <si>
    <t>Кабель U/UTP кат.6 250МГц 4пари ПВХ марка КПВ-ВП (250) 4*2*0,51, бухта 500м</t>
  </si>
  <si>
    <t>Кабель U/UTP кат.6 250МГц 4пари ПВХ марка КПВ-ВП (250) 4*2*0,54 (UTP-cat.6), м</t>
  </si>
  <si>
    <t>Кабель внутрішній F/UTP, КПВЕ-ВП, кат. 6, 250МГц 4x2x0.54, 305м, PVC, колір сірий, Одескабель</t>
  </si>
  <si>
    <t>Кабель внутрішній F/UTP, КПВЕ-ВП, кат. 6, 250МГц 4x2x0.54, 500м, PVC, Одескабель</t>
  </si>
  <si>
    <t>Кабель внутрішній F/UTP, КПВЕ-ВП, кат. 6, 250МГц 4x2x0.57, 305м, PVC, колір сірий, Одескабель</t>
  </si>
  <si>
    <t>Кабель внутрішній F/UTP, КПВЕ-ВП, кат. 6, 250МГц 4x2x0.57, 500м, PVC, Одескабель</t>
  </si>
  <si>
    <t>Кабель внутрішній F/UTP, КПВонг-HFЕ-ВП, кат. 6, 250МГц 4x2x0.54, 305м, LSОH, помаранч, Одескабель</t>
  </si>
  <si>
    <t>Кабель внутрішній F/UTP, КПВонг-HFЕ-ВП, кат. 6, 250МГц 4x2x0.54, 500м, LSОH, Одескабель</t>
  </si>
  <si>
    <t>Кабель внутрішній F/UTP, КПВонг-HFЕ-ВП, кат. 6, 250МГц 4x2x0.57, 305м, LSОH, помаранч, Одескабель</t>
  </si>
  <si>
    <t>Кабель внутрішній F/UTP, КПВонг-HFЕ-ВП, кат. 6, 250МГц 4x2x0.57, 500м, LSОH, Одескабель</t>
  </si>
  <si>
    <t>Кабель внутрішній U/UTP, КПВ-ВП, кат. 6, 250МГц 4x2x0.54, 305м, PVC, колір сірий, Одескабель</t>
  </si>
  <si>
    <t>Кабель внутрішній U/UTP, КПВ-ВП, кат. 6, 250МГц 4х2х0.57, 305м, PVC, колір сірий, Одескабель</t>
  </si>
  <si>
    <t>Кабель внутрішній U/UTP, КПВнг-HF-ВП, кат. 6, 250МГц4x2x0.57, 305м, LSFR, помаранч, Одескабель</t>
  </si>
  <si>
    <t>Кабель внутрішній U/UTP, КПВонг-HF-ВП, кат. 6, 250МГц 4x2x0.54 ., 305м, LSОH, помаранч, Одескабель</t>
  </si>
  <si>
    <t>Кабель внутрішній U/UTP, КПВонг-HF-ВП, кат. 6, 250МГц 4x2x0.54., 500м, LSOH, Одескабель</t>
  </si>
  <si>
    <t>Кабель внутрішній U/UTP, КПВонг-HF-ВП, кат. 6, 250МГц 4x2x0.57, 305м, LSОH, помаранч, Одескабель</t>
  </si>
  <si>
    <t>Кабель КПВнг-HF-ВП (250) 4*2*0,54 (U/UTP-cat.6 LSFROH), бухта 305м</t>
  </si>
  <si>
    <t>Кабель КПВнг-HF-ВП (250) 4*2*0,54 (U/UTP-cat.6 LSFROH), бухта 500м</t>
  </si>
  <si>
    <t>Кабель КПВнг-HF-ВП (250) 4*2*0,54 (U/UTP-cat.6 LSFROH), м</t>
  </si>
  <si>
    <t>Кабель КПВнг-HFЭ-ВП (250) 4*2*0,57 (F/UTP-cat.6 LSFROH), бухта 305м</t>
  </si>
  <si>
    <t>Кабель КПВнг-HFЭ-ВП (250) 4*2*0,57 (F/UTP-cat.6 LSFROH), бухта 500м</t>
  </si>
  <si>
    <t>Кабель КПВнг-HFЭ-ВП (250) 4*2*0,57 (F/UTP-cat.6 LSFROH), м</t>
  </si>
  <si>
    <t>Кабель F/FTP кат.6A 500мГц 4пари ПВХ марка КПпВЕ-ВПЕ  (500) 4*2*0,56 (F/FTP-cat.6A), м</t>
  </si>
  <si>
    <t>Кабель S/FTP кат.6A 500мГц 4пари ПВХ марка КПпВО-ВПЕ (500) 4*2*0,56 (S/FTP-cat.6А), м</t>
  </si>
  <si>
    <t>Кабель U/FTP кат.6A 500мГц 4пари ПВХ марка КПпВ-ВПЕ (500) 4*2*0,56 (U/FTP-cat.6A), м</t>
  </si>
  <si>
    <t>Кабель внутрішній F/FTP, КПпВЕ-ВПЕ, кат. 6A, 500МГц 4x2x0.56, 305м, PVC, колір сірий, Одескабель</t>
  </si>
  <si>
    <t>Кабель внутрішній F/FTP, КПпВЕ-ВПЕ, кат. 6A, 500МГц 4x2x0.56, 500м, PVC, колір сірий, Одескабель</t>
  </si>
  <si>
    <t>Кабель внутрішній F/FTP, КПпВЕ-ВПЕ, кат. 7, 600МГц 4x2x0.56, 305м, PVC, колір сірий, Одескабель</t>
  </si>
  <si>
    <t>Кабель внутрішній F/FTP, КПпВЕ-ВПЕ, кат. 7, 600МГц 4x2x0.56, 500м, PVC, Одескабель</t>
  </si>
  <si>
    <t>Кабель внутрішній F/FTP, КПпВонг-HFЕ-ВПЕ, кат. 6A, 500МГц 4x2x0.56, 305м, LSОH, помаранч, Одескабель</t>
  </si>
  <si>
    <t>Кабель внутрішній F/FTP, КПпВонг-HFЕ-ВПЕ, кат. 6A, 500МГц 4x2x0.56, 500м, LSОH, помаранч, Одескабель</t>
  </si>
  <si>
    <t>Кабель внутрішній F/FTP, КПпВонг-HFЕ-ВПЕ, кат. 7, 600МГц 4x2x0.56, 305м, LSОH, помаранч, Одескабель</t>
  </si>
  <si>
    <t>Кабель внутрішній F/FTP, КПпВонг-HFЕ-ВПЕ, кат. 7, 600МГц 4x2x0.56, 500м, LSОH, помаранч, Одескабель</t>
  </si>
  <si>
    <t>Кабель внутрішній S/FTP, КПпВО-ВПЕ, кат. 6A, 500МГц 4x2x0.56, 305м, PVC, колір сірий, Одескабель</t>
  </si>
  <si>
    <t>Кабель внутрішній S/FTP, КПпВО-ВПЕ, кат. 6A, 500МГц 4x2x0.56, 500м, PVC, Одескабель</t>
  </si>
  <si>
    <t>Кабель внутрішній S/FTP, КПпВО-ВПЕ, кат. 7, 600МГц 4x2x0.56, 305м, PVC, колір сірий, Одескабель</t>
  </si>
  <si>
    <t>Кабель внутрішній S/FTP, КПпВО-ВПЕ, кат. 7, 600МГц 4x2x0.56, 500м, PVC, Одескабель</t>
  </si>
  <si>
    <t>Кабель внутрішній S/FTP, КПпВонг-HFО-ВПЕ, кат. 6A, 500МГц 4x2x0.56, 305м, LSОH, помаранч, Одескабель</t>
  </si>
  <si>
    <t>Кабель внутрішній S/FTP, КПпВонг-HFО-ВПЕ, кат. 6A, 500МГц 4x2x0.56, 500м, LSОH, Одескабель</t>
  </si>
  <si>
    <t>Кабель внутрішній S/FTP, КПпВонг-HFО-ВПЕ, кат. 7, 600МГц 4x2x0.56, 305м, LSОH, помаранч, Одескабель</t>
  </si>
  <si>
    <t>Кабель внутрішній S/FTP, КПпВонг-HFО-ВПЕ, кат. 7, 600МГц 4x2x0.56, 500м, LSОH, Одескабель</t>
  </si>
  <si>
    <t>Кабель внутрішній S/FTP, КПпВонг-HFО-ВПЕ, кат. 7А, 1000МГц 4x2x0.58, 305м, LSOH, Одескабель</t>
  </si>
  <si>
    <t>Кабель внутрішній S/FTP, КПпВонг-HFОблШв-ВПЕ, кат. 7, 600МГц 4x2x0.56, 305м, LSOH, Одескабель</t>
  </si>
  <si>
    <t>Кабель внутрішній S/FTP, КПпВонг-HFОблШв-ВПЕ, кат. 7, 600МГц 4x2x0.56, 500м, LSOH, Одескабель</t>
  </si>
  <si>
    <t>Кабель внутрішній U/FTP, КПпВ-ВПЕ, кат. 6A, 500МГц 4x2x0.56, 305м, PVC, колір сірий, Одескабель</t>
  </si>
  <si>
    <t>Кабель внутрішній U/FTP, КПпВ-ВПЕ, кат. 6A, 500МГц 4x2x0.56, 500м, PVC, Одескабель</t>
  </si>
  <si>
    <t>Кабель внутрішній U/FTP, КПпВонг-HF-ВПЕ, кат. 6A, 500МГц 4x2x0.56, 305м, LSОH, помаранч, Одескабель</t>
  </si>
  <si>
    <t>Кабель внутрішній U/FTP, КПпВонг-HF-ВПЕ, кат. 6A, 500МГц 4x2x0.56, 500м, LSОH, Одескабель</t>
  </si>
  <si>
    <t>Кабель КПпВнг-HF-ВПЭ (500) 4*2*0,56 (U/FTP-cat.6A LSFROH), бухта 305м</t>
  </si>
  <si>
    <t>Кабель КПпВнг-HF-ВПЭ (500) 4*2*0,56 (U/FTP-cat.6A LSFROH), бухта 500м</t>
  </si>
  <si>
    <t>Кабель КПпВнг-HF-ВПЭ (500) 4*2*0,56 (U/FTP-cat.6A LSFROH), м</t>
  </si>
  <si>
    <t>Кабель зовн. F/UTP, КППЕт-ВП, кат.5, 100МГц, 2х2х0,51, 500м, з тросом, PE, колір чорний, Одескабель</t>
  </si>
  <si>
    <t>Кабель зовн. U/UTP, КППт-ВП, кат.5, 100МГц, 2х2х0,50, 500м, з тросом, PE, колір чорний, Одескабель</t>
  </si>
  <si>
    <t>Кабель зовнішній F/UTP, КППЕ-ВП, кат. 5, 100МГц, 2х2х0.51, 305м, PE, колір чорний, Одескабель</t>
  </si>
  <si>
    <t>Кабель зовнішній F/UTP, КППЕ-ВП, кат. 5, 100МГц, 2х2х0.51, 500м, PE, колір чорний, Одескабель</t>
  </si>
  <si>
    <t>Кабель зовнішній F/UTP, КППЕт-ВП, кат. 5, 100МГц, 2х2х0,51, 305м, PE, колір чорний, Одескабель</t>
  </si>
  <si>
    <t>Кабель зовнішній U/UTP, КПП-ВП, кат. 5, 100МГц 2x2x0.48, 305м, PE, Одескабель</t>
  </si>
  <si>
    <t>Кабель зовнішній U/UTP, КПП-ВП, кат. 5, 100МГц 2x2x0.48, 500м, PE, Одескабель</t>
  </si>
  <si>
    <t>Кабель зовнішній U/UTP, КППт-ВП, кат.5, 100МГц, 2х2х0,50, 305м, з тросом, PE, Одескабель</t>
  </si>
  <si>
    <t>Кабель зовнішній U/UTP,КПП-ВП, 100МГц, кат.5 2х2х0.50, 305м,PE, колір чорний, Одескабель</t>
  </si>
  <si>
    <t>Кабель зовнішній U/UTP,КПП-ВП, 100МГц, кат.5 2х2х0.50, 500м, PE, колір чорний, Одескабель</t>
  </si>
  <si>
    <t>Кабель зовн. F/UTP, КППЕт-ВП, кат.5E, 100МГц, 4х2х0,51, 305м, з тросом, PE, колір чорний, Одескабель</t>
  </si>
  <si>
    <t>Кабель зовн. F/UTP, КППЕт-ВП, кат.5E, 100МГц, 4х2х0,51, 500м, з тросом, PE, колір чорний, Одескабель</t>
  </si>
  <si>
    <t>Кабель зовн. SF/UTP, КППЕОт-ВП, кат.5E, 100МГц,4х2х0,51, 305м,з тросом, PE, колір чорний, Одескабель</t>
  </si>
  <si>
    <t>Кабель зовн. U/UTP, КППблШп-ВП, кат. 5E, 100МГц, 4х2х0,51, 305м, броньований, КППблШп-ВП, Одескабель</t>
  </si>
  <si>
    <t>Кабель зовн. U/UTP, КППт-ВП,кат.5E, 4х2х0,51, 100МГц, 305м,з тросом, PE, колір чорний, Одескабель</t>
  </si>
  <si>
    <t>Кабель зовн.SF/UTP, КППЕОт-ВП, кат.5E, 100МГц, 4х2х0,51, 500м,з тросом, PE, колір чорний, Одескабель</t>
  </si>
  <si>
    <t>Кабель зовн.U/UTP, КППт-ВП, кат.5E, 100МГц, 4х2х0,51, 500м, з тросом, PE, колір чорний, Одескабель</t>
  </si>
  <si>
    <t>Кабель зовнішній F/UTP, КГППЕ-ВП, кат. 5E, patch, 100МГц 4x2xAWG26/7, 305м, PE, Одескабель</t>
  </si>
  <si>
    <t>Кабель зовнішній F/UTP, КППЕ-ВП, кат. 5E, 100МГц 4x2x0.46, 305м, PE, Одескабель</t>
  </si>
  <si>
    <t>Кабель зовнішній F/UTP, КППЕ-ВП, кат. 5E, 100МГц 4x2x0.48, 305м, PE, Одескабель</t>
  </si>
  <si>
    <t>Кабель зовнішній F/UTP, КППЕ-ВП, кат. 5E, 100МГц 4x2x0.64, 305м, PE, Одескабель</t>
  </si>
  <si>
    <t>Кабель зовнішній F/UTP, КППЕ-ВП, кат. 5E, 100МГц 4x2x0.64, 500м, PE, Одескабель</t>
  </si>
  <si>
    <t>Кабель зовнішній F/UTP, КППЕ-ВП, кат. 5E, 100МГц, 4х2х0,51, 305м, PE, колір чорний, Одескабель</t>
  </si>
  <si>
    <t>Кабель зовнішній F/UTP, КППЕ-ВП, кат. 5E, 100МГц, 4х2х0,51, 500м, PE, колір чорний, Одескабель</t>
  </si>
  <si>
    <t>Кабель зовнішній F/UTP, КППЕблШп-ВП, кат. 5E, 100МГц, 4x2x0.51, 305м, КППЭблШп-ВП, PE, Одескабель</t>
  </si>
  <si>
    <t>Кабель зовнішній SF/UTP, КППЕО-ВП, кат. 5E, 100МГц, 4х2х0,51, 305м, PE, колір чорний, Одескабель</t>
  </si>
  <si>
    <t>Кабель зовнішній SF/UTP, КППЕО-ВП, кат. 5E, 100МГц, 4х2х0,51, 500м, PE, колір чорний, Одескабель</t>
  </si>
  <si>
    <t>Кабель зовнішній U/UTP, КГПП-ВП, кат. 5E, patch, 100МГц 4x2xAWG26/7, 305м, PE, Одескабель</t>
  </si>
  <si>
    <t>Кабель зовнішній U/UTP, КПП-ВП, кат. 5E, 100МГц 4x2x0.46, 305м, PE, Одескабель</t>
  </si>
  <si>
    <t>Кабель зовнішній U/UTP, КПП-ВП, кат. 5E, 100МГц 4x2x0.49, 305м, PE, Одескабель</t>
  </si>
  <si>
    <t>Кабель зовнішній U/UTP, КПП-ВП, кат. 5E, 100МГц, 4х2х0,51, 100м, PE, колір чорний, Одескабель</t>
  </si>
  <si>
    <t>Кабель зовнішній U/UTP, КПП-ВП, кат. 5E, 100МГц, 4х2х0,51, 305м, PE, колір чорний, Одескабель</t>
  </si>
  <si>
    <t>Кабель зовнішній U/UTP, КПП-ВП, кат. 5E, 100МГц, 4х2х0,51, 500м, PE, колір чорний, Одескабель</t>
  </si>
  <si>
    <t>Кабель зовнішній U/UTP, КПП-ВП, кат. 5E, 100МГц, 4х2х0,64, 305м, PE, Одескабель</t>
  </si>
  <si>
    <t>Кабель зовнішній U/UTP, КПП-ВП, кат. 5E, 100МГц, 4х2х0,64, 500м, PE, Одескабель</t>
  </si>
  <si>
    <t>Кабель зовнішній U/UTP, КППт-ВП, кат.5E, 100МГц 4x2x0.49, 305м, з тросом, PE, Одескабель</t>
  </si>
  <si>
    <t>Кабель зовнішній КППЕ-ВП FTP кат.5е 4х2 24AWG поліетилен (чорн), 100м</t>
  </si>
  <si>
    <t>Кабель зовнішній F/FTP, КПпПЕ-ВПЕ, кат. 6A, 500МГц 4x2x0.56, 305м, PE, Одескабель</t>
  </si>
  <si>
    <t>Кабель зовнішній S/FTP, КПпЗПО-ВПЕ, кат. 7, 600МГц 4x2x0.56, 305м, PE, Одескабель</t>
  </si>
  <si>
    <t>Кабель зовнішній S/FTP, КПпЗПО-ВПЕ, кат. 7, 600МГц 4x2x0.56, 500м, PE, Одескабель</t>
  </si>
  <si>
    <t>Кабель зовнішній S/FTP, КПпПО-ВПЕ, кат. 7, 600МГц 4x2x0.56, 305м, PE, колір чорний, Одескабель</t>
  </si>
  <si>
    <t>Кабель зовнішній S/FTP, КПпПО-ВПЕ, кат. 7, 600МГц 4x2x0.56, 500м, PE, колір чорний, Одескабель</t>
  </si>
  <si>
    <t>Кабель зовнішній S/FTP, КПпПОблШп-ВПЕ, кат. 7, 600МГц 4x2x0.56, 305м, PE, Одескабель</t>
  </si>
  <si>
    <t>Кабель зовнішній S/FTP, КПпПОблШп-ВПЕ, кат. 7, 600МГц 4x2x0.56, 500м, PE, Одескабель</t>
  </si>
  <si>
    <t>Кабель зовнішній U/FTP, КПпП-ВПЕ, кат. 6A, 500МГц 4x2x0.56, 305м, PE, Одескабель</t>
  </si>
  <si>
    <t>Кабель зовнішній U/FTP, КПпП-ВПЕ, кат. 6A, 500МГц 4x2x0.56, 500м, PE, Одескабель</t>
  </si>
  <si>
    <t>Кабель зовнішній КПпПО-ВПЭ (1000) 4*2*0,58 (S/FTP-cat.7А), бухта 305м</t>
  </si>
  <si>
    <t>Кабель зовнішній КПпПО-ВПЭ (1000) 4*2*0,58 (S/FTP-cat.7А), бухта 500м</t>
  </si>
  <si>
    <t>Кабель зовнішній КПпПО-ВПЭ (1000) 4*2*0,58 (S/FTP-cat.7А), м</t>
  </si>
  <si>
    <t>Кабель зовнішній F/UTP, КППЕ-ВП, кат. 5E, 100МГц 4x2x0.51+2x0.75, 500м, PE, колір чорний, Одескабель</t>
  </si>
  <si>
    <t>Кабель зовнішній F/UTP, КППЕ-ВП, кат. 5E,100МГц 4x2x0.51+2x0.75, 305м, PE, колір чорний, Одескабель</t>
  </si>
  <si>
    <t>Кабель зовнішній U/UTP, КПП-ВП, кат. 5E, 100МГц 4x2x0.51+2x0.75, 305м, PE, колір чорний, Одескабель</t>
  </si>
  <si>
    <t>Кабель зовнішній U/UTP, КПП-ВП, кат. 5E, 100МГц 4x2x0.51+2x0.75, 500м, PE, колір чорний, Одескабель</t>
  </si>
  <si>
    <t>ТППеп 5х2х0,4</t>
  </si>
  <si>
    <t>Кабель телефонний ТППеп 100x2x0,4</t>
  </si>
  <si>
    <t>Кабель телефонний ТППеп 10x2x0,4, Одескабель</t>
  </si>
  <si>
    <t>Кабель телефонний ТППеп 20x2x0,4, Одескабель</t>
  </si>
  <si>
    <t>Кабель телефонний ТППеп 30x2x0,4, Одескабель</t>
  </si>
  <si>
    <t>Кабель телефонний ТППеп 50x2x0,4</t>
  </si>
  <si>
    <t>Кабель телефонний ТППеп 5x2x0,4, Одескабель</t>
  </si>
  <si>
    <t>ТППеп 100х2х0,5</t>
  </si>
  <si>
    <t>Кабель телефонний ТППеп 100x2x0,5</t>
  </si>
  <si>
    <t>ТППеп 10х2х0,5</t>
  </si>
  <si>
    <t>Кабель телефонний ТППеп 10x2x0,5, Одескабель</t>
  </si>
  <si>
    <t>ТППеп 20х2х0,5</t>
  </si>
  <si>
    <t>Кабель телефонний ТППеп 20x2x0,5, Одескабель</t>
  </si>
  <si>
    <t>ТППеп 30х2х0,5</t>
  </si>
  <si>
    <t>Кабель телефонний ТППеп 30х2х0,5, Одескабель</t>
  </si>
  <si>
    <t>ТППеп 50х2х0,5</t>
  </si>
  <si>
    <t>Кабель телефонний ТППеп 50х2х0,5, Одескабель</t>
  </si>
  <si>
    <t>ТППеп 5х2х0,5</t>
  </si>
  <si>
    <t>Кабель телефонний ТППеп 5x2x0,5, Одескабель</t>
  </si>
  <si>
    <t>Мідні рішення Premium Line</t>
  </si>
  <si>
    <t>Оптичні рішення Premium Line</t>
  </si>
  <si>
    <t>Рішення СКС Категорії 5е Premium Line</t>
  </si>
  <si>
    <t>Патч-корди Категорія 5e Premium Line</t>
  </si>
  <si>
    <t>Модуля Keystone Категорія 5e Premium Line</t>
  </si>
  <si>
    <t>Рішення СКС Категорії 6 Premium Line</t>
  </si>
  <si>
    <t>Рішення СКС Категорії 6А Premium Line</t>
  </si>
  <si>
    <t>Модуля Keystone Категорія 6А Premium Line</t>
  </si>
  <si>
    <t>Патч-панелі набірні PL</t>
  </si>
  <si>
    <t>Продукція для передачі голосу та даних PL</t>
  </si>
  <si>
    <t>Патч панелі телефонні PL</t>
  </si>
  <si>
    <t>Рішення для глобальних мереж (WAN)</t>
  </si>
  <si>
    <t>Рішення для локальних мереж (LAN)</t>
  </si>
  <si>
    <t>Оптичні розподільні рами 19” ODF</t>
  </si>
  <si>
    <t>Засоби з'єднання</t>
  </si>
  <si>
    <t>Пігтейли оптичні, UPC</t>
  </si>
  <si>
    <t>Патч-корди оптичні, мультимод, UPC</t>
  </si>
  <si>
    <t>Оптичні адаптери та конектори</t>
  </si>
  <si>
    <t>Лицьові рамки, 86x86</t>
  </si>
  <si>
    <t>Вставки для модулів Keystone PL</t>
  </si>
  <si>
    <t>Настінні коробки для модулів Keystone</t>
  </si>
  <si>
    <t>Кабель вита пара F/UTP, кат. 5, LSOH, 305 м, PL</t>
  </si>
  <si>
    <t>Патч-корд литий U/UTP, RJ45 1 м, кат. 5Е, PVC, PL</t>
  </si>
  <si>
    <t>Патч-корд литий U/UTP, RJ45 2 м, кат. 5Е, PVC, PL</t>
  </si>
  <si>
    <t>Патч-корд литий U/UTP, RJ45 3 м, кат. 5Е, PVC, PL</t>
  </si>
  <si>
    <t>Патч-корд литий U/UTP, RJ45 5 м, кат. 5Е, PVC, PL</t>
  </si>
  <si>
    <t>Патч-корд литий U/UTP, RJ45 0.5 м, кат. 5Е, LSOH, PL</t>
  </si>
  <si>
    <t>Патч-корд литий U/UTP, RJ45 1 м, кат. 5Е, LSOH, PL</t>
  </si>
  <si>
    <t>Патч-корд литий U/UTP, RJ45 2 м, кат. 5Е, LSOH, PL</t>
  </si>
  <si>
    <t>Патч-корд литий U/UTP, RJ45 3 м, кат. 5Е, LSOH, PL</t>
  </si>
  <si>
    <t>Патч-корд литий U/UTP, RJ45 5 м, кат. 5Е, LSOH, PL</t>
  </si>
  <si>
    <t>Патч-корд литий U/UTP, RJ45 10 м, кат. 5Е, LSOH, PL</t>
  </si>
  <si>
    <t>Патч-корд литий U/UTP, RJ45 15 м, кат. 5Е, LSOH, PL</t>
  </si>
  <si>
    <t>Патч-корд литий U/UTP, RJ45 20 м, кат. 5Е, LSOH, PL</t>
  </si>
  <si>
    <t>Патч-корд литий F/UTP, RJ45 0.5 м, кат. 5Е, PVC, PL</t>
  </si>
  <si>
    <t>Патч-корд литий F/UTP, RJ45 2 м, кат. 5Е, PVC, PL</t>
  </si>
  <si>
    <t>Патч-корд литий F/UTP, RJ45 3 м, кат. 5Е, PVC, PL</t>
  </si>
  <si>
    <t>Патч-корд литий F/UTP, RJ45 5 м, кат. 5Е, PVC, PL</t>
  </si>
  <si>
    <t>Патч-корд литий F/UTP, RJ45 0.5 м, кат. 5Е, LSOH, PL</t>
  </si>
  <si>
    <t>Патч-корд литий F/UTP, RJ45 1 м, кат. 5Е, LSOH, PL</t>
  </si>
  <si>
    <t>Патч-корд литий F/UTP, RJ45 2 м, кат. 5Е, LSOH, PL</t>
  </si>
  <si>
    <t>Патч-корд литий F/UTP, RJ45 3 м, кат. 5Е, LSOH, PL</t>
  </si>
  <si>
    <t>Патч-корд литий F/UTP, RJ45 5 м, кат. 5Е, LSOH, PL</t>
  </si>
  <si>
    <t>Патч-корд литий F/UTP, RJ45 20 м, кат. 5Е, LSOH, PL</t>
  </si>
  <si>
    <t>Модуль Keystone UTP 90°, кат. 5, Dual Type IDC, колір білий, PL</t>
  </si>
  <si>
    <t>Модуль Keystone UTP вузький 90°, кат. 5, Dual Type IDC, колір білий, PL</t>
  </si>
  <si>
    <t>Модуль Keystone UTP 180°, кат. 5, Dual Type IDC, колір білий, PL</t>
  </si>
  <si>
    <t>Модуль Keystone FTP 90 °, кат. 5, Dual Type IDC, PL</t>
  </si>
  <si>
    <t>Модуль Keystone FTP литий 180 °, кат. 5, Dual Type IDC, PL</t>
  </si>
  <si>
    <t>Патч-панель UTP, 24 порти 1U, кат. 5Е, Dual Type IDC, колір чорний, PL</t>
  </si>
  <si>
    <t>Патч-панель UTP, 24 порти 1U з утрим. маркування, кат. 5Е, Dual Type IDC, колір чорний, PL</t>
  </si>
  <si>
    <t>Патч-панель UTP, 24 порти 0.5U з органайзером, кат. 5Е, Dual Type IDC, колір чорний, PL</t>
  </si>
  <si>
    <t>Патч-панель UTP, 48 портів 1U, з органайзером, кат. 5Е, Dual Type IDC, колір чорний, PL</t>
  </si>
  <si>
    <t>Патч-панель FTP, 24 порти 1U, кат. 5Е, Dual Type IDC, колір чорний, PL</t>
  </si>
  <si>
    <t>Розетка зовнішня 1x RJ45, UTP, кат. 5Е, PCB Type, Dual Type IDC, колір білий, PL</t>
  </si>
  <si>
    <t>Розетка зовнішня 2x RJ45, UTP, кат. 5Е, PCB Type, Dual Type IDC, колір білий, PL</t>
  </si>
  <si>
    <t>Розетка зовнішня 1x RJ45, FTP, кат. 5Е, PCB Type, Dual Type IDC, колір білий, PL</t>
  </si>
  <si>
    <t>Розетка зовнішня 2x RJ45, FTP, кат. 5Е, PCB Type, Dual Type IDC, колір білий, PL</t>
  </si>
  <si>
    <t>Кабель вита пара U/UTP, кат. 6, LSOH, 305 м (250 МГц), PL</t>
  </si>
  <si>
    <t>Кабель вита пара F/UTP, кат. 6, LSOH, 305 м, PL</t>
  </si>
  <si>
    <t>Патч-корд литий U/UTP, RJ45 0.5 м, кат. 6, LSOH, PL</t>
  </si>
  <si>
    <t>Патч-корд литий U/UTP, RJ45 1 м, кат. 6, LSOH, PL</t>
  </si>
  <si>
    <t>Патч-корд литий U/UTP, RJ45 2 м, кат. 6, LSOH, PL</t>
  </si>
  <si>
    <t>Патч-корд литий U/UTP, RJ45 3 м, кат. 6, LSOH, PL</t>
  </si>
  <si>
    <t>Патч-корд литий U/UTP, RJ45 5 м, кат. 6, LSOH, PL</t>
  </si>
  <si>
    <t>Патч-корд литий U/UTP, RJ45 10 м, кат. 6, LSOH, PL</t>
  </si>
  <si>
    <t>Патч-корд литий S/FTP, RJ45 0.5 м, кат. 6, LSOH, PL</t>
  </si>
  <si>
    <t>Патч-корд литий S/FTP, RJ45 1 м, кат. 6, LSOH, PL</t>
  </si>
  <si>
    <t>Патч-корд литий S/FTP, RJ45 2 м, кат. 6, LSOH, PL</t>
  </si>
  <si>
    <t>Патч-корд литий S/FTP, RJ45 3 м, кат. 6, LSOH, PL</t>
  </si>
  <si>
    <t>Патч-корд литий S/FTP, RJ45 5 м, кат. 6, LSOH, PL</t>
  </si>
  <si>
    <t>Модуль Keystone UTP 90°, кат. 6, Dual Type IDC, колір білий, PL</t>
  </si>
  <si>
    <t>Модуль Keystone UTP 180°, кат. 6, Dual Type IDC, колір білий, PL</t>
  </si>
  <si>
    <t>Модуль Keystone UTP вузький 90°, кат. 6, Dual Type IDC, колір білий, PL</t>
  </si>
  <si>
    <t>Модуль Keystone FTP 90 °, кат. 6, Dual Type IDC, PL</t>
  </si>
  <si>
    <t>Модуль Keystone FTP литий 180 °, кат. 6, PL</t>
  </si>
  <si>
    <t>Патч-панель UTP, 24 порти 1U, кат. 6, Dual Type IDC, колір колір чорний, PL</t>
  </si>
  <si>
    <t>Патч-панель UTP, 48 портів 1U з органайзером, кат. 6, Dual Type IDC, колір чорний, PL</t>
  </si>
  <si>
    <t>Патч-панель FTP, 24 порти 1U, кат. 6, Dual Type IDC, колір чорний, PL</t>
  </si>
  <si>
    <t>Кабель вита пара U/FTP, кат. 6A, LSOH, 500 м (600 МГц), PL</t>
  </si>
  <si>
    <t>Патч-корд литий U/UTP, RJ45 0.5 м, кат. 6A, LSOH, PL</t>
  </si>
  <si>
    <t>Патч-корд литий U/UTP, RJ45 1 м, кат. 6A, LSOH, PL</t>
  </si>
  <si>
    <t>Патч-корд литий U/UTP, RJ45 2 м, кат. 6A, LSOH, PL</t>
  </si>
  <si>
    <t>Патч-корд литий U/UTP, RJ45 3 м, кат. 6A, LSOH, PL</t>
  </si>
  <si>
    <t>Патч-корд литий U/UTP, RJ45 5 м, кат. 6A, LSOH, PL</t>
  </si>
  <si>
    <t>Патч-корд литий S/FTP, RJ45 0.5 м, кат. 6A, LSOH, PL</t>
  </si>
  <si>
    <t>Патч-корд литий S/FTP, RJ45 1 м, кат. 6A, LSOH, PL</t>
  </si>
  <si>
    <t>Патч-корд литий S/FTP, RJ45 2 м, кат. 6A, LSOH, PL</t>
  </si>
  <si>
    <t>Патч-корд литий S/FTP, RJ45 3 м, кат. 6A, LSOH, PL</t>
  </si>
  <si>
    <t>Модуль Keystone UTP вузький 180° Toolless, кат. 6A, Dual Type IDC, колір білий, PL</t>
  </si>
  <si>
    <t>Модуль Keystone UTP вузький 180 °, кат. 6A, Dual Type IDC, колір білий, PL</t>
  </si>
  <si>
    <t>Модуль Keystone FTP литий 180°, кат. 6A, PL</t>
  </si>
  <si>
    <t>Модуль Keystone FTP литий 90°, кат. 6A, Slim Type, PL</t>
  </si>
  <si>
    <t>Патч-панель FTP, 24 порти 1U, кат. 6A, Dual Type IDC, колір чорний, PL</t>
  </si>
  <si>
    <t>Патч-панель UTP, 24 порти 1U, кат. 6A, Dual Type IDC, колір чорний, PL</t>
  </si>
  <si>
    <t>Патч-панель набірна 24 порти, 1U, для Keystone UTP 180°, та 90° slim, PL</t>
  </si>
  <si>
    <t>Патч-панель набірна, 48 портів 1U, для Keystone die-casting, з кабельним орг-ром, PL</t>
  </si>
  <si>
    <t>Патч-панель UTP, 25 портів 1U, кат. 3 (ISDN), колір світло сірий, PL</t>
  </si>
  <si>
    <t>Патч-панель UTP, 50 портів 1U, кат. 3 (ISDN), колір світло сірий, PL</t>
  </si>
  <si>
    <t>Кабель оптичний, зовнішній, Multitube, гофроброня, SM 9/125, 8C, PE, PL</t>
  </si>
  <si>
    <t>Кабель оптичний, універсальний, Unitube, скловолокно, SM 9/125, 8C, PE, PL</t>
  </si>
  <si>
    <t>Кабель оптичний, універсальний, Unitube, скловолокно, SM 9/125, 8C, LSOH, PL</t>
  </si>
  <si>
    <t>Кабель оптичний, універсальний, Unitube, скловолокно, SM 9/125, 12C, LSOH, PL</t>
  </si>
  <si>
    <t>Кабель оптичний, універсальний, Unitube, скловолокно, MM OM3, 4C, LSOH, PL</t>
  </si>
  <si>
    <t>Кабель оптичний, універсальний, Unitube, скловолокно, MM OM3, 12C, LSOH, PL</t>
  </si>
  <si>
    <t>Кабель оптичний, внутрішній, щільний буфер, MM 50/125, 8C, LSOH, PL</t>
  </si>
  <si>
    <t>Кабель оптичний, внутрішній, щільний буфер, MM 50/125, 12C, LSOH, PL</t>
  </si>
  <si>
    <t>Кабель оптичний, внутрішній, щільний буфер, MM OM3, LSOH, 8C, PL</t>
  </si>
  <si>
    <t>Кабель оптичний, внутрішній, щільний буфер, MM OM3, LSOH, 12C, PL</t>
  </si>
  <si>
    <t>Кабель оптичний, внутрішній, щільний буфер, MM OM3, LSOH, 24C, PL</t>
  </si>
  <si>
    <t>Кабель оптичний внутрішній, FTTH з 2 силовими елементами зі склопластику, плоский, PL</t>
  </si>
  <si>
    <t>Бокс оптичний розподільний FTTH, 4 порти, SC Simplex, IP 65, без адаптерів, PL</t>
  </si>
  <si>
    <t>Бокс оптичний розподільний FTTH, 8 портів, SC Simplex, IP 65, без адаптерів, PL</t>
  </si>
  <si>
    <t>Бокс оптичний розподільний FTTH, 16 портів, SC Simplex, IP 65, без адаптерів, PL</t>
  </si>
  <si>
    <t>Волоконно-оптичний стінний бокс FTTD, 86x86 мм, PL</t>
  </si>
  <si>
    <t>Пігтейл SC/UPC 50/125, 1м, D=0,9 мм, LSOH, PL</t>
  </si>
  <si>
    <t>Пігтейл SC/UPC 50/125, 2м, D=0,9 мм, LSOH, PL</t>
  </si>
  <si>
    <t>Пігтейл LC/UPC 50/125, 2м, D=0,9 мм, LSOH, PL</t>
  </si>
  <si>
    <t>Патч-корд оптичний LC/UPC-LC/UPC Duplex MM 50/125 LS0H, 1 м, PL</t>
  </si>
  <si>
    <t>Патч-корд оптичний LC/UPC-LC/UPC Duplex MM 50/125 LS0H, 2 м, PL</t>
  </si>
  <si>
    <t>Патч-корд оптичний LC/UPC-LC/UPC Duplex MM 50/125 LS0H, 3 м, PL</t>
  </si>
  <si>
    <t>Патч-корд оптичний LC/UPC-LC/UPC Duplex MM 50/125 LS0H, 5 м, PL</t>
  </si>
  <si>
    <t>Патч-корд оптичний SC/UPC-SC/UPC Duplex MM 50/125 LS0H, 1 м, PL</t>
  </si>
  <si>
    <t>Патч-корд оптичний SC/UPC-SC/UPC Duplex MM 50/125 LS0H, 2 м, PL</t>
  </si>
  <si>
    <t>Патч-корд оптичний SC/UPC-SC/UPC Duplex MM 50/125 LS0H, 3 м, PL</t>
  </si>
  <si>
    <t>Патч-корд оптичний LC/UPC-SC/UPC Duplex MM 50/125 LS0H, 1 м, PL</t>
  </si>
  <si>
    <t>Патч-корд оптичний LC/UPC-SC/UPC Duplex MM 50/125 LS0H, 2 м, PL</t>
  </si>
  <si>
    <t>Патч-корд оптичний LC/UPC-SC/UPC Duplex MM 50/125 LS0H, 3 м, PL</t>
  </si>
  <si>
    <t>Патч-корд оптичний SC/UPC-SC/UPC Duplex MM OM3 LS0H, 3 м, PL</t>
  </si>
  <si>
    <t>Патч-корд оптичний SC/UPC-SC/UPC Duplex MM OM3 LS0H, 5 м, PL</t>
  </si>
  <si>
    <t>Патч-корд оптичний LC/UPC-SC/UPC Duplex MM OM3 LS0H, 2 м, PL</t>
  </si>
  <si>
    <t>Патч-корд оптичний LC/UPC-SC/UPC Duplex MM OM3 LS0H, 5 м, PL</t>
  </si>
  <si>
    <t>Адаптер SC/PC Simplex MM, втулка із цирконієвої кераміки, колір бежевий, PL</t>
  </si>
  <si>
    <t>Адаптер SC/PC Simplex SM, втулка із цирконієвої кераміки, колір блакитний, PL</t>
  </si>
  <si>
    <t>Адаптер LC/PC Duplex SM, втулка із цирконієвої кераміки, колір блакитний, PL</t>
  </si>
  <si>
    <t>Адаптер LC/PC Duplex MM, втулка із цирконієвої кераміки, колір бежевий, PL</t>
  </si>
  <si>
    <t>Лицьова рамка під 1 модуль із шторкою Euro II, 45°, 86 х 86, колір білий, PL</t>
  </si>
  <si>
    <t>Лицьова рамка під 2 модулі зі шторкою Euro II, 45°, 86 х 86, колір білий, PL</t>
  </si>
  <si>
    <t>Лицьова рамка під 1 модуль із шторкою Euro II, 90°, 86 х 86, колір білий, PL</t>
  </si>
  <si>
    <t>Лицьова рамка під 2 модулі зі шторкою Euro II, 90°, 86 х 86, колір білий, PL</t>
  </si>
  <si>
    <t>Підрозетник зовнішній 86х86 мм, колір білий, PL</t>
  </si>
  <si>
    <t>Вставка 1xRJ-45 Keystone модуль, 45х22,5, колір білий, PL</t>
  </si>
  <si>
    <t>Вставка 1xRJ-45 Keystone модуль, колір білий, PL</t>
  </si>
  <si>
    <t>Настінна коробка для 1-го модуля Keystone зі шторкою, колір білий, PL</t>
  </si>
  <si>
    <t>Настінна коробка для 2-х модулів Keystone зі шторкою, колір білий, PL</t>
  </si>
  <si>
    <t>Модуль Toolless RJ45 (монтаж без інструменту), кат. 5Е, неекранований, колір чорний, PL</t>
  </si>
  <si>
    <t>Модуль-конектор Toolless RJ45, кат. 6, неекранований, колір чорний, PL</t>
  </si>
  <si>
    <t>Модуль Toolless RJ45 (монтаж без інструменту), кат. 6А, неекранований, колір чорний, PL</t>
  </si>
  <si>
    <t>Модуль Toolless RJ45 (монтаж без інструменту), кат. 6А, екранований, колір чорний, PL</t>
  </si>
  <si>
    <t>Модуль Toolless RJ45 Angled (монтаж без інструменту), кат. 6А, екранований, колір чорний, PL</t>
  </si>
  <si>
    <t>В00010214</t>
  </si>
  <si>
    <t>671100002</t>
  </si>
  <si>
    <t>Патч панель оптична 19” 1U, висувна, незавантажена (4 лицьові панелі) колір чорний</t>
  </si>
  <si>
    <t>В00010215</t>
  </si>
  <si>
    <t>673000001</t>
  </si>
  <si>
    <t>Сплайс-касета з кришкою, в комплекті (до 24 з'єднань)</t>
  </si>
  <si>
    <t>В00010216</t>
  </si>
  <si>
    <t>672301042</t>
  </si>
  <si>
    <t>Лицьова панель 4 x SC simplex/LC duplex (4 лицьові панелі), колір чорний</t>
  </si>
  <si>
    <t>В00010754</t>
  </si>
  <si>
    <t>672401042</t>
  </si>
  <si>
    <t>Лицьова панель 4 x SC duplex/LC quad (4 лицьові панелі), колір чорний</t>
  </si>
  <si>
    <t>В00010217</t>
  </si>
  <si>
    <t>672301062</t>
  </si>
  <si>
    <t>Лицьова панель 6 x SC simplex/LC duplex (4 лицьові панелі), колір чорний</t>
  </si>
  <si>
    <t>В00010218</t>
  </si>
  <si>
    <t>672500002</t>
  </si>
  <si>
    <t>Лицьова панель-заглушка (4 лицьові панелі), колір чорний</t>
  </si>
  <si>
    <t>Мідні рішення СКС OK-net</t>
  </si>
  <si>
    <t>Оптичні рішення СКС OK-net</t>
  </si>
  <si>
    <t>Патч-корди  OK-NET</t>
  </si>
  <si>
    <t>Патч корди мідні кат. 5E OK-NET</t>
  </si>
  <si>
    <t>Патч корди мідні кат. 6 OK-NET</t>
  </si>
  <si>
    <t>Патч корди мідні кат. 6A OK-NET</t>
  </si>
  <si>
    <t>Патч-панелі мідні OK-NET</t>
  </si>
  <si>
    <t>Органайзери OK-NET</t>
  </si>
  <si>
    <t>Модульні роз'єми OK-NET</t>
  </si>
  <si>
    <t>Конектора OK-NET</t>
  </si>
  <si>
    <t>Патч панелі оптичні СКС OK-net</t>
  </si>
  <si>
    <t>Адаптери оптичні СКС OK-net</t>
  </si>
  <si>
    <t>Патч корди оптичні СКС OK-net</t>
  </si>
  <si>
    <t>Кабель оптичний СКС OK-net</t>
  </si>
  <si>
    <t>Кабель оптичний SM СКС OK-net</t>
  </si>
  <si>
    <t>Кабель оптичний MM OM3 СКС OK-net</t>
  </si>
  <si>
    <t>Кабельний органайзер - OK-BP110, колір чорний, OK-net</t>
  </si>
  <si>
    <t>Кабельний органайзер пластик - OK-CM107, колір чорний, OK-net</t>
  </si>
  <si>
    <t>Кабельний органайзер метал - OK-CM108, колір чорний, OK-net</t>
  </si>
  <si>
    <t>Кабельний органайзер - OK-BP109, колір чорний, OK-net</t>
  </si>
  <si>
    <t>Патч-панель 12 портів 1U, U/UTP, кат. 5Е, OK-PP100-5EU12, колір чорний, OK-net</t>
  </si>
  <si>
    <t>Патч-панель 24 порти 1U 180°, U/UTP, кат. 5Е, OK-PP101-5EU24, колір чорний, OK-net</t>
  </si>
  <si>
    <t>Патч-панель 24 порти 1U 90°, U/UTP, кат. 5Е, OK-PP102-5EU24, колір чорний, OK-net</t>
  </si>
  <si>
    <t>Патч-панель 24 порти 1U 90°, F/UTP, кат. 5Е, OK-PP103-5ES24, колір чорний, OK-net</t>
  </si>
  <si>
    <t>Патч-панель 48 портів 2U, U/UTP, кат. 5Е, OK-PP104-5EU48, колір чорний, OK-net</t>
  </si>
  <si>
    <t>Патч-панель 24 порти 1U, U/UTP, кат. 6, OK-PP200-6U24, колір чорний, OK-net</t>
  </si>
  <si>
    <t>Патч-панель 24 порти 0.5U, F/UTP, кат. 6, OK-PP201-6S24, колір чорний, OK-net</t>
  </si>
  <si>
    <t>Патч-панель 48 портів 2U, U/UTP, кат. 6, OK-PP202-6U48, колір чорний, OK-net</t>
  </si>
  <si>
    <t>Кабель вита пара F/UTP 24AWG, кат. 5Е, LSFROH, 305 м, колір помаранчевий, OK-net</t>
  </si>
  <si>
    <t>Кабель вита пара F/UTP 24AWG, кат. 5Е, LSОH, 305 м, колір помаранчевий, OK-net</t>
  </si>
  <si>
    <t>Кабель вита пара F/UTP 24AWG, кат. 5Е, PVC, 305 м, колір сірий, OK-net</t>
  </si>
  <si>
    <t>Кабель вита пара SF/UTP 24AWG, кат. 5Е, LSFROH, 305 м, колір помаранчевий, OK-net</t>
  </si>
  <si>
    <t>Кабель вита пара SF/UTP 24AWG, кат. 5Е, LSОH, 305 м, колір помаранчевий, OK-net</t>
  </si>
  <si>
    <t>Кабель вита пара SF/UTP 24AWG, кат. 5Е, PVC, 305 м, колір сірий, OK-net</t>
  </si>
  <si>
    <t>Кабель вита пара U/UTP 24AWG, кат. 5Е, LSFROH, 305 м, колір помаранчевий, OK-net</t>
  </si>
  <si>
    <t>Кабель вита пара U/UTP 24AWG, кат. 5Е, LSОH, 305 м, колір помаранчевий, OK-net</t>
  </si>
  <si>
    <t>Кабель вита пара U/UTP 24AWG, кат. 5Е, PVC, 305 м, колір сірий, OK-net</t>
  </si>
  <si>
    <t>Кабель вита пара - кат. 6 250 МГц SF/UTP PVC (683-2100), бухта 305м</t>
  </si>
  <si>
    <t>Кабель вита пара - кат. 6 250 МГц SF/UTP LSOH (683-2110), бухта 305м</t>
  </si>
  <si>
    <t>Кабель вита пара - кат. 6 250 МГц SF/UTP LSFROH (683-2120), бухта 305м</t>
  </si>
  <si>
    <t>Кабель вита пара F/UTP 23AWG, кат. 6, PVC, 305 м, колір сірий, OK-net</t>
  </si>
  <si>
    <t>Кабель вита пара F/UTP 23AWG, кат. 6, LSОH, 305 м, колір помаранчевий, OK-net</t>
  </si>
  <si>
    <t>Кабель вита пара F/UTP 23AWG, кат. 6, LSFROH, 305 м, колір помаранчевий, OK-net</t>
  </si>
  <si>
    <t>Кабель вита пара U/UTP 23AWG, кат. 6, PVC, 305 м, колір сірий, OK-net</t>
  </si>
  <si>
    <t>Кабель вита пара U/UTP 23AWG, кат. 6, LSОH, 305 м, колір помаранчевий, OK-net</t>
  </si>
  <si>
    <t>Кабель вита пара U/UTP 23AWG, кат. 6, LSFROH, 305 м, колір помаранчевий, OK-net</t>
  </si>
  <si>
    <t>Кабель вита пара SF/UTP 23AWG, кат. 6А, PVC, 305 м, колір сірий, OK-net</t>
  </si>
  <si>
    <t>Кабель вита пара SF/UTP 23AWG, кат. 6А, LSОH, 305 м, колір помаранчевий, OK-net</t>
  </si>
  <si>
    <t>Кабель вита пара SF/UTP 23AWG, кат. 6А, LSFROH, 305 м, колір помаранчевий, OK-net</t>
  </si>
  <si>
    <t>Кабель вита пара F/FTP 23AWG, кат. 6А, PVC, 305 м, колір сірий, OK-net</t>
  </si>
  <si>
    <t>Кабель вита пара F/FTP 23AWG, кат. 6А, LSОH, 305 м, колір помаранчевий, OK-net</t>
  </si>
  <si>
    <t>Кабель вита пара F/FTP 23AWG, кат. 6А, LSFROH, 305 м, колір помаранчевий, OK-net</t>
  </si>
  <si>
    <t>Кабель вита пара U/FTP 23AWG, кат. 6А, PVC, 305 м, колір сірий, OK-net</t>
  </si>
  <si>
    <t>Кабель вита пара U/FTP 23AWG, кат. 6А, LSОH, 305 м, колір помаранчевий, OK-net</t>
  </si>
  <si>
    <t>Кабель вита пара U/FTP 23AWG, кат. 6А, LSFROH, 305 м, колір помаранчевий, OK-net</t>
  </si>
  <si>
    <t>Кабель вита пара SF/UTP 23AWG, кат. 7, LSОH, 305 м, колір помаранчевий, OK-net</t>
  </si>
  <si>
    <t>Кабель вита пара SF/UTP 23AWG, кат. 7, LSFROH, 305 м, колір помаранчевий, OK-net</t>
  </si>
  <si>
    <t>Кабель вита пара SF/UTP 23AWG, кат. 7, PVC, 305 м, колір сірий, OK-net</t>
  </si>
  <si>
    <t>Патч-корд, U/UTP 24AWG, кат. 5Е, 0.2 м, колір білий, LSZH, OK-net</t>
  </si>
  <si>
    <t>Патч-корд U/UTP 24AWG, кат.5e, 0.5м, OK-PC5003-W-LS0H, колір білий, LSZH, OK-net</t>
  </si>
  <si>
    <t>Патч-корд, U/UTP 24AWG, кат. 5Е, 1 м, OK-PC5103-W-LS0H, колір білий, LSZH, OK-net</t>
  </si>
  <si>
    <t>Патч-корд, U/UTP 24AWG, кат. 5Е, 2 м, OK-PC5203-W-LS0H, колір білий, LSZH, OK-net</t>
  </si>
  <si>
    <t>Патч-корд, U/UTP 24AWG, кат. 5Е, 3 м, OK-PC5303-W-LS0H, колір білий, LSZH, OK-net</t>
  </si>
  <si>
    <t>Патч-корд, U/UTP 24AWG, кат. 5Е, 5 м, OK-PC5403-W-LS0H, колір білий, LSZH, OK-net</t>
  </si>
  <si>
    <t>Патч-корд U/UTP 24AWG, кат.5e, 10м, OK-PC5503-W-LS0H, колір білий, LSZH, OK-net</t>
  </si>
  <si>
    <t>Патч-корд F/UTP 26AWG,  кат.5e, 0.5м, OK-PC5004-W-LSZH, колір білий, LSZH, OK-net</t>
  </si>
  <si>
    <t>Патч-корд, F/UTP, кат. 5Е, 1 м, колір білий, LSZH, OK-net</t>
  </si>
  <si>
    <t>Патч-корд, F/UTP, кат. 5Е, 2 м, колір білий, LSZH, OK-net</t>
  </si>
  <si>
    <t>Патч-корд  F/UTP 26AWG, кат.5e, OK-PC5304-W-LSZH, 3м, колір білий, LSZH, OK-net</t>
  </si>
  <si>
    <t>Патч-корд F/UTP 26AWG, кат.5e, OK-PC5405-W-LSZH, 5м, колір білий, LSZH, OK-net</t>
  </si>
  <si>
    <t>Патч-корд F/UTP 26AWG, Кат.5e, OK-PC5505-W-LSZH, 10м, колір білий, LSZH, OK-net</t>
  </si>
  <si>
    <t>Патч-корд U/UTP 24AWG, кат.6, OK-PC5961-W-LSZH,  0.2м, колір білий, LSZH, OK-net</t>
  </si>
  <si>
    <t>Патч-корд, U/UTP 24AWG, кат. 6, 0.5 м, колір білий, LSZH, OK-net</t>
  </si>
  <si>
    <t>Патч-корд, U/UTP 24AWG, кат. 6, 1 м, колір білий, LSZH, OK-net</t>
  </si>
  <si>
    <t>Патч-корд U/UTP 24AWG, кат.6, OK-PC5261-W-LS0H, 2м, колір білий, LSZH, OK-net</t>
  </si>
  <si>
    <t>Патч-корд U/UTP 24AWG, кат.6, OK-PC5361-W-LS0H,  3м, колір білий, LSZH, OK-net</t>
  </si>
  <si>
    <t>Патч-корд, U/UTP 24AWG, кат. 6, 5 м, колір білий, LSZH, OK-net</t>
  </si>
  <si>
    <t>Патч-корд F/UTP 26AWG, кат.6, OK-PC5062-W-LS0H, 0.5м, колір білий, LSZH, OK-net</t>
  </si>
  <si>
    <t>Патч-корд, F/UTP, кат. 6, 1 м, колір білий, LSZH, OK-net</t>
  </si>
  <si>
    <t>Патч-корд F/UTP 26AWG, кат. 6, OK-PC5262-W-LS0H, 2м, колір білий, LSZH, OK-net</t>
  </si>
  <si>
    <t>Патч-корд, F/UTP, кат. 6, 3 м, колір білий, LSZH, OK-net</t>
  </si>
  <si>
    <t>Патч-корд, F/UTP, кат. 6, 5 м, колір білий, LSZH, OK-net</t>
  </si>
  <si>
    <t>Патч-корд, U/FTP 26AWG, кат. 6А, 0.2 м, колір білий, LSZH, OK-net</t>
  </si>
  <si>
    <t>Патч-корд U/FTP 26AWG, кат.6A, OK-PC5082-W-LSZH,  0.5м, колір білий, LSZH, OK-net</t>
  </si>
  <si>
    <t>Патч-корд U/FTP 26AWG, кат.6A, OK-PC5182-W-LSZH, 1м, колір білий, LSZH, OK-net</t>
  </si>
  <si>
    <t>Патч-корд U/FTP 26AWG, кат.6A, OK-PC5282-W-LSZH, 2м, колір білий, LSZH, OK-net</t>
  </si>
  <si>
    <t>Патч-корд U/FTP 26AWG, кат.6A, OK-PC5382-W-LSZH, 3м, колір білий, LSZH, OK-net</t>
  </si>
  <si>
    <t>Патч-корд U/FTP 26AWG, кат.6A, OK-PC5482-W-LSZH, 5м, колір білий, LSZH, OK-net</t>
  </si>
  <si>
    <t>Патч-корд U/FTP 26AWG, кат.6A, OK-PC5582-W-LSZH, 10м, колір білий, LSZH, OK-net</t>
  </si>
  <si>
    <t>Модульна вставка, 25х50, 1 порт, колір білий, OK-net</t>
  </si>
  <si>
    <t>Модульна вставка, 25х50, OK-MI105, колір білий, OK-net</t>
  </si>
  <si>
    <t>Розетка зовнішнього монтажу, 1 порт, U/UTP, кат. 5Е, OK-FP105, колір білий, OK-net</t>
  </si>
  <si>
    <t>Розетка зовнішнього монтажу, 2 порти, U/UTP, кат. 5Е, OK-FP106, колір білий, OK-net</t>
  </si>
  <si>
    <t>Розетка зовнішнього монтажу, 1 порт, F/UTP, кат. 6А, OK-FP302, колір білий, OK-net</t>
  </si>
  <si>
    <t>Розетка зовнішнього монтажу, 2 порти, F/UTP, кат. 6А, OK-FP303, колір білий, OK-net</t>
  </si>
  <si>
    <t>Модульна вставка кутова 45х45, 1 порт,  OK-MI106, колір білий, OK-net</t>
  </si>
  <si>
    <t>Модульна вставка кутова 45х45, 2 порт, OK-MI107, колір білий, OK-net</t>
  </si>
  <si>
    <t>Модульна вставка пряма 45х45, 1 порт, OK-MI108, колір білий, OK-net</t>
  </si>
  <si>
    <t>Модульна вставка пряма 22.5х45, 1 порт, OK-MI109, колір білий, OK-net</t>
  </si>
  <si>
    <t>Розетка зовнішнього монтажу під модульний роз'єм 2 порти - OK-MI110, колір білий, OK-net</t>
  </si>
  <si>
    <t>Розетка зовнішнього монтажу під модульний роз'єм 1 порт - OK-MI111, колір білий, OK-net</t>
  </si>
  <si>
    <t>Лицьова панель - OK-MI112 під вставку 45х45мм, колір білий, OK-net</t>
  </si>
  <si>
    <t>Лицьова панель - OK-MI113 під вставку 50х50мм, колір білий, OK-net</t>
  </si>
  <si>
    <t>Лицьова панель - OK-MI114 під вставку 50х50мм, колір білий, OK-net</t>
  </si>
  <si>
    <t>Модульна вставка 50х12 - OK-MI115, колір білий, OK-net</t>
  </si>
  <si>
    <t>Лицьова панель кутова, OK-MI116, колір білий, OK-net</t>
  </si>
  <si>
    <t>Лицьова панель кутова 1 порт, OK-MI117, колір слонова кістка, OK-net</t>
  </si>
  <si>
    <t>Лицьова панель кутова, 2 порта, OK-MI119, колір слонова кістка, OK-net</t>
  </si>
  <si>
    <t>Лицьова панель пряма, 1 порт, OK-MI120, колір білий, OK-net</t>
  </si>
  <si>
    <t>Лицьова панель 1 порт, OK-MI121, колір метал, OK-net</t>
  </si>
  <si>
    <t>Лицьова панель 2 порта, OK-MI122, колір метал, OK-net</t>
  </si>
  <si>
    <t>Розетка зовнішнього монтажу під модульний роз'єм 1 порт OK-MI123, колір білий, OK-net</t>
  </si>
  <si>
    <t>Модульна вставка пряма 45х45 1 порт, тип 1 - OK-MI100, колір білий, OK-net</t>
  </si>
  <si>
    <t>Модульна вставка пряма 45х45 2 порт, тип 1 - OK-MI101, колір білий, OK-net</t>
  </si>
  <si>
    <t>Модульна вставка кутова, 45х45 1 порт, тип 2 - OK-MI102, колір білий, OK-net</t>
  </si>
  <si>
    <t>Модульна вставка кутова 45х45 2 порт, тип 2 - OK-MI103, колір білий, OK-net</t>
  </si>
  <si>
    <t>Модульний роз'єм, U/UTP, кат. 5Е, 180°, toolless, OK-KM100-5EUW, колір білий, OK-net</t>
  </si>
  <si>
    <t>Модульний роз'єм, U/UTP, кат. 5Е, 180°, toolless, OK-KM101-5EUB, колір чорний, OK-net</t>
  </si>
  <si>
    <t>Модульний роз'єм, F/UTP, кат. 5Е, 180°, toolless, OK-KM103-5ES, колір сірий, OK-net</t>
  </si>
  <si>
    <t>Модульний роз'єм, U/UTP, кат. 6, 180°, toolless, OK-KM200-6UW, колір білий, OK-net</t>
  </si>
  <si>
    <t>Модульний роз'єм, F/UTP, кат. 6, 180°, toolless, OK-KM201-6S, колір сірий, OK-net</t>
  </si>
  <si>
    <t>Модульний роз'єм, F/UTP, кат. 6А, 180°, toolless, OK-KM300-6AS, колір сірий, OK-net</t>
  </si>
  <si>
    <t>Модульний конектор RJ-45 F/UTP, кат. 6А, OK-KJ301-6AS, колір сірий, OK-net</t>
  </si>
  <si>
    <t>Модульний з'єднувач, U/UTP, кат. 5Е, OK-IC104-5EU, колір чорний, OK-net</t>
  </si>
  <si>
    <t>З'єднувальна коробка - OK-BOX107, колір білий, OK-net</t>
  </si>
  <si>
    <t>Конектор RJ-45, 3µ, U/UTP, кат. 5Е, OK-J100, OK-net</t>
  </si>
  <si>
    <t>Конектор RJ-45, 3µ, F/UTP, кат. 5Е, OK-J101,OK-net</t>
  </si>
  <si>
    <t>Конектор RJ-45, 50µ, U/UTP, кат. 5Е, OK-J102, OK-net</t>
  </si>
  <si>
    <t>Конектор RJ-45, 50µ, F/UTP, кат. 5Е, OK-J103, OK-net</t>
  </si>
  <si>
    <t>Конектор RJ-45, 50µ, U/UTP, кат. 6, OK-J200, OK-net</t>
  </si>
  <si>
    <t>Конектор RJ-45, 50µ, F/UTP, кат. 6, OK-J201, OK-net</t>
  </si>
  <si>
    <t>Конектор RJ-45, 50µ, F/UTP, кат. 6А, OK-J202, OK-net</t>
  </si>
  <si>
    <t>Касета Splice Tray OK-ST024, OK-net</t>
  </si>
  <si>
    <t>Кабельний ввiд Cable Gland OK-CG020, OK-net</t>
  </si>
  <si>
    <t>Кабельний ввiд Cable Gland OK-CG025, OK-net</t>
  </si>
  <si>
    <t>Панель Optic Universal Patch Panel 1U OK-OP000, OK-net</t>
  </si>
  <si>
    <t>Рамка Front Frame 24 SC(D)/24 LC(Q) OK-FF701, OK-net</t>
  </si>
  <si>
    <t>Рамка Front Frame 24 SC(S)/24 LC(D) OK-FF702, OK-net</t>
  </si>
  <si>
    <t>Рамка Front Frame OK-FF300, OK-net</t>
  </si>
  <si>
    <t>Рамка Front Frame OK-FF500, OK-net</t>
  </si>
  <si>
    <t>Заглушка Blank Frame OK-FF301, OK-net</t>
  </si>
  <si>
    <t>Рамка 6 SC(D)/6 LC(Q) frame OK-FF302, OK-net</t>
  </si>
  <si>
    <t>Рамка 6 SC(S)/6 LC(D) frame OK-FF303, OK-net</t>
  </si>
  <si>
    <t>Рамка 6 RJ45 frame OK-FF304, OK-net</t>
  </si>
  <si>
    <t>Рамка Blank Frame OK-FF501, OK-net</t>
  </si>
  <si>
    <t>Рамка 6 SC(D)/6LC(Q) frame OK-FF502, OK-net</t>
  </si>
  <si>
    <t>Рамка 4 RJ45 frame OK-FF503, OK-net</t>
  </si>
  <si>
    <t>Органайзер Fiber Routing OK-FR400, комплект 4 шт, OK-net</t>
  </si>
  <si>
    <t>Гiльза Fiber Splice Protectors OK-SP010, упаковка 50 шт, OK-net</t>
  </si>
  <si>
    <t>Утримувач Plastic Holder OK-PH040, OK-net</t>
  </si>
  <si>
    <t>Адаптер SC SIMPLEX 50/125 OM3, OK-AD201, OK-net</t>
  </si>
  <si>
    <t>Адаптер SC DUPLEX 9/125 OS2, OK-AD700, OK-net</t>
  </si>
  <si>
    <t>Адаптер LC QUAD 50/125 OM3, OK-AD212, OK-net</t>
  </si>
  <si>
    <t>Адаптер LC DUPLEX 50/125 OM3, OK-AD210, OK-net</t>
  </si>
  <si>
    <t>Адаптер SC DUPLEX 50/125 OM3, OK-AD200, OK-net</t>
  </si>
  <si>
    <t>Адаптер SC SIMPLEX 9/125 OS2, OK-AD701, OK-net</t>
  </si>
  <si>
    <t>Адаптер LC QUAD 9/125 OS2, OK-AD712, OK-net</t>
  </si>
  <si>
    <t>Адаптер LC DUPLEX 9/125 OS2, OK-AD710, OK-net</t>
  </si>
  <si>
    <t>Патч-корд SC-SC 50/125 OM3 DUPLEX LSFRZH, 1 м, OK-SC200, OK-net</t>
  </si>
  <si>
    <t>Патч-корд SC-SC 50/125 OM3 DUPLEX LSFRZH, 2 м, OK-SC220, OK-net</t>
  </si>
  <si>
    <t>Патч-корд SC-SC 50/125 OM3 DUPLEX LSFRZH, 3 м, OK-SC230, OK-net</t>
  </si>
  <si>
    <t>Патч-корд LC-LC 50/125 OM3 DUPLEX LSFRZH, 1 м, OK-LC200, OK-net</t>
  </si>
  <si>
    <t>Патч-корд LC-LC 50/125 OM3 DUPLEX LSFRZH, 2 м, OK-LC220, OK-net</t>
  </si>
  <si>
    <t>Патч-корд LC-LC 50/125 OM3 DUPLEX LSFRZH, 3 м, OK-LC230, OK-net</t>
  </si>
  <si>
    <t>Патч-корд LC-LC 9/125 G.657.A2 DUPLEX LSFRZH, 1 м, OK-LC700,OK-net</t>
  </si>
  <si>
    <t>Патч-корд LC-LC 9/125 G.657.A2 DUPLEX LSFRZH, 2 м, OK-LC720, OK-net</t>
  </si>
  <si>
    <t>Патч-корд LC-LC 9/125 G.657.A2 DUPLEX LSFRZH, 3 м, OK-LC730, OK-net</t>
  </si>
  <si>
    <t>Патч-корд SC-SC 9/125 G.657.A2 DUPLEX LSFRZH, 1 м, OK-SC700, OK-net</t>
  </si>
  <si>
    <t>Патч-корд SC-SC 9/125 G.657.A2 DUPLEX LSFRZH, 2 м, OK-SC720, OK-net</t>
  </si>
  <si>
    <t>Патч-корд SC-SC 9/125 G.657.A2 DUPLEX LSFRZH, 3 м, OK-SC730, OK-net</t>
  </si>
  <si>
    <t>Пiгтейл SC 50/125 OM3, 1.5m, OK-PG281, OK-net</t>
  </si>
  <si>
    <t>Пiгтейл LC 50/125 OM3, 1.5m, OK-PG291, OK-net</t>
  </si>
  <si>
    <t>Пiгтейл SC 9/125 G.657.A2 1.5 м, OK-PG781, OK-net</t>
  </si>
  <si>
    <t>Пiгтейл LC 9/125 G.657.A2 1.5 м, OK-PG791, OK-net</t>
  </si>
  <si>
    <t>Кабель оптичний Zipcord 9/125 G.657.A1 LSFRZH, OK-net</t>
  </si>
  <si>
    <t>Кабель оптичний Universal Cable-4 9/125 G.657.A1, LSFRZH, OK-net</t>
  </si>
  <si>
    <t>Кабель оптичний Universal Cable-8 9/125 G.657.A1, LSFRZH, OK-net</t>
  </si>
  <si>
    <t>Кабель оптичний Universal Cable-12 9/125 G.657.A1, LSFRZH, OK-net</t>
  </si>
  <si>
    <t>Кабель оптичний Universal Cable-16 9/125 G.657.A1, LSFRZH, OK-net</t>
  </si>
  <si>
    <t>Кабель оптичний Universal Cable-24 9/125 G.657.A1, LSFRZH, OK-net</t>
  </si>
  <si>
    <t>Кабель оптичний Outdoor Armor Cable-4 9/125 G.657.A1, HDPE, OK-net</t>
  </si>
  <si>
    <t>Кабель оптичний Outdoor Armor Cable-8 9/125 G.657.A1, HDPE, OK-net</t>
  </si>
  <si>
    <t>Кабель оптичний Outdoor Armor Cable-12 9/125 G.657.A1, HDPE, OK-net</t>
  </si>
  <si>
    <t>Кабель оптичний Outdoor Armor Cable-16 9/125 G.657.A1, HDPE, OK-net</t>
  </si>
  <si>
    <t>Кабель оптичний Outdoor Armor Cable-24 9/125 G.657.A1, HDPE, OK-net</t>
  </si>
  <si>
    <t>Кабель оптичний LT Outdoor Armor Cable-4 9/125 G.657.A1, HDPE, OK-net</t>
  </si>
  <si>
    <t>Кабель оптичний LT Outdoor Armor Cable-8 9/125 G.657.A1, HDPE, OK-net</t>
  </si>
  <si>
    <t>Кабель оптичний LT Outdoor Armor Cable-12 9/125 G.657.A1, HDPE, OK-net</t>
  </si>
  <si>
    <t>Кабель оптичний LT Outdoor Armor Cable-16 9/125 G.657.A1, HDPE, OK-net</t>
  </si>
  <si>
    <t>Кабель оптичний LT Outdoor Armor Cable-24 9/125 G.657.A1, HDPE, OK-net</t>
  </si>
  <si>
    <t>Кабель оптичний Breakout Cable-4 9/125 G.657.A1, LSFRZH, OK-net</t>
  </si>
  <si>
    <t>Кабель оптичний Breakout Cable-8 9/125 G.657.A1, LSFRZH, OK-net</t>
  </si>
  <si>
    <t>Кабель оптичний Breakout Cable-12 9/125 G.657.A1, LSFRZH, OK-net</t>
  </si>
  <si>
    <t>Кабель оптичний Breakout Cable-16 9/125 G.657.A1, LSFRZH, OK-net</t>
  </si>
  <si>
    <t>Кабель оптичний Breakout Cable-24 9/125 G.657.A1, LSFRZH, OK-net</t>
  </si>
  <si>
    <t>Кабель оптичний Armor Cable-8 9/125 G.657.A1, LSFRZH, OK-net</t>
  </si>
  <si>
    <t>Кабель оптичний Armor Cable-36 9/125 G.657.A1, LSFRZH, OK-net</t>
  </si>
  <si>
    <t>Кабель оптичний LT Outdoor Armor Cable-48 9/125 G.657.A1, HDPE, OK-net</t>
  </si>
  <si>
    <t>Кабель оптичний LT Outdoor Cable-24 9/125 G.657.A1, HDPE, OK-net</t>
  </si>
  <si>
    <t>Кабель оптичний LT Outdoor Cable-96 9/125 G.657.A1, HDPE, OK-net</t>
  </si>
  <si>
    <t>Кабель оптичний LT Outdoor Armor Cable-4 9/125 G.657.A1, LSFRZH, OK-net</t>
  </si>
  <si>
    <t>Кабель оптичний LT Outdoor Armor Cable-8 9/125 G.657.A1, LSFRZH, OK-net</t>
  </si>
  <si>
    <t>Кабель оптичний LT Outdoor Armor Cable-12 9/125 G.657.A1, LSFRZH, OK-net</t>
  </si>
  <si>
    <t>Кабель оптичний LT Outdoor Armor Cable-16 9/125 G.657.A1, LSFRZH, OK-net</t>
  </si>
  <si>
    <t>Кабель оптичний LT Outdoor Armor Cable-24 9/125 G.657.A1, LSFRZH, OK-net</t>
  </si>
  <si>
    <t>Кабель оптичний All dielectric Cable-4 9/125 G.657.A1, PE, OK-net</t>
  </si>
  <si>
    <t>Кабель оптичний All dielectric Cable-8 9/125 G.657.A1, PE, OK-net</t>
  </si>
  <si>
    <t>Кабель оптичний All dielectric Cable-12 9/125 G.657.A1, PE, OK-net</t>
  </si>
  <si>
    <t>Кабель оптичний All dielectric Cable-16 9/125 G.657.A1, PE, OK-net</t>
  </si>
  <si>
    <t>Кабель оптичний All dielectric Cable-24 9/125 G.657.A1, PE, OK-net</t>
  </si>
  <si>
    <t>Кабель оптичний Distribution Cable-4 9/125, LSFRZH, OK-net</t>
  </si>
  <si>
    <t>Кабель оптичний Distribution Cable-8 9/125, LSFRZH, OK-net</t>
  </si>
  <si>
    <t>Кабель оптичний Distribution Cable-12 9/125, LSFRZH, OK-net</t>
  </si>
  <si>
    <t>Кабель оптичний Zipcord 50/125 OM3 LSFRZH, OK-net</t>
  </si>
  <si>
    <t>Кабель оптичний Universal Cable-4 50/125 OM3, LSFRZH, OK-net</t>
  </si>
  <si>
    <t>Кабель оптичний Universal Cable-8 50/125 OM3, LSFRZH, OK-net</t>
  </si>
  <si>
    <t>Кабель оптичний Universal Cable-12 50/125 OM3, LSFRZH, OK-net</t>
  </si>
  <si>
    <t>Кабель оптичний Universal Cable-16 50/125 OM3, LSFRZH, OK-net</t>
  </si>
  <si>
    <t>Кабель оптичний Universal Cable-24 50/125 OM3, LSFRZH, OK-net</t>
  </si>
  <si>
    <t>Кабель оптичний Outdoor Armor Cable-4 50/125 OM3, HDPE, OK-net</t>
  </si>
  <si>
    <t>Кабель оптичний Outdoor Armor Cable-8 50/125 OM3, HDPE, OK-net</t>
  </si>
  <si>
    <t>Кабель оптичний Outdoor Armor Cable-12 50/125 OM3, HDPE, OK-net</t>
  </si>
  <si>
    <t>Кабель оптичний Outdoor Armor Cable-16 50/125 OM3,HDPE, OK-net</t>
  </si>
  <si>
    <t>Кабель оптичний Outdoor Armor Cable-24 50/125 OM3,HDPE, OK-net</t>
  </si>
  <si>
    <t>Кабель оптичний Distribution Cable-4 50/125 OM3, LSFRZH, OK-net</t>
  </si>
  <si>
    <t>Кабель оптичний Distribution Cable-8 50/125 OM3, LSFRZH, OK-net</t>
  </si>
  <si>
    <t>Кабель оптичний Distribution Cable-12 50/125 OM3, LSFRZH, OK-net</t>
  </si>
  <si>
    <t>Кабель оптичний Breakout Cable-4 OM3 50/125, LSFRZH, OK-net</t>
  </si>
  <si>
    <t>Кабель оптичний Breakout Cable-8 OM3 50/125, LSFRZH, OK-net</t>
  </si>
  <si>
    <t>Кабель оптичний Breakout Cable-12 OM3 50/125, LSFRZH, OK-net</t>
  </si>
  <si>
    <t>Кабель оптичний Breakout Cable-16 OM3 50/125, LSFRZH, OK-net</t>
  </si>
  <si>
    <t>Кабель оптичний Breakout Cable-24 OM3 50/125, LSFRZH, OK-net</t>
  </si>
  <si>
    <t>Кабель коаксіальний</t>
  </si>
  <si>
    <t>Кабелі для охоронно-пожежної сигналізації Одескабель</t>
  </si>
  <si>
    <t>Кабель радіочастотний  РК 75-2-13   К-29, Одескабель</t>
  </si>
  <si>
    <t>Кабель коаксиальний РК 75-3-32А</t>
  </si>
  <si>
    <t>Кабель радіочастотний РК 75-3-32В, Одескабель</t>
  </si>
  <si>
    <t>Кабель радіочастотний  РК 75-3,7-35 (RG-59), Одескабель</t>
  </si>
  <si>
    <t>Кабель радіочастотний  РК 75-4-15м, Одескабель</t>
  </si>
  <si>
    <t>Кабель радіочастотний  RG-6 U, Одескабель</t>
  </si>
  <si>
    <t>Кабель коаксіальний F660 BV Cu black</t>
  </si>
  <si>
    <t>Кабель коаксіальний F690 BV Cu black</t>
  </si>
  <si>
    <t>Кабель радіочастотний  F660BV black, Одескабель</t>
  </si>
  <si>
    <t>Кабель радіочастотний  F690BV white, Одескабель</t>
  </si>
  <si>
    <t>Кабель радіочастотний  F690BV black, Одескабель</t>
  </si>
  <si>
    <t>Кабель радіочастотний  РК 75-4,3-а60В (RG-6), Одескабель</t>
  </si>
  <si>
    <t>Кабель радіочастотний  РК 75-4,3-а60П (RG-6), Одескабель</t>
  </si>
  <si>
    <t>Кабель радіочастотний  РК 75-4,3-а85В (RG-6), Одескабель</t>
  </si>
  <si>
    <t>Кабель радіочастотний РК 75-7,2-a60П (RG-11), Одескабель</t>
  </si>
  <si>
    <t>Кабель радіочастотний  RG-58 C/U, Одескабель</t>
  </si>
  <si>
    <t>Кабель радіочастотний  RG 213 /U, Одескабель</t>
  </si>
  <si>
    <t>Кабель коаксіальний РК 50-7-11 ОКЗ</t>
  </si>
  <si>
    <t>Кабель КСВ 1+2*0,22 (черный)</t>
  </si>
  <si>
    <t>Кабель КСВ-1+2*0,22 (белый)</t>
  </si>
  <si>
    <t>Кабель КВК-В-2+2*0,50</t>
  </si>
  <si>
    <t>КабельКВК-П-2+2*0,50</t>
  </si>
  <si>
    <t>Кабель КВК-В-2+2х0,75</t>
  </si>
  <si>
    <t>Кабель КВК-П-2+2*0,75</t>
  </si>
  <si>
    <t>Кабель F690BVcu+2*0,75 black</t>
  </si>
  <si>
    <t>Кабель ССTV mini RG-59+(2*0,50+2*0,22)</t>
  </si>
  <si>
    <t>Кабель ССTV mini RG-59+(2*0,50+2*0,22)Р</t>
  </si>
  <si>
    <t>Кабель сигнальний ALARM CABLE 4x0.22 (екран, жила заземлення), Одескабель</t>
  </si>
  <si>
    <t>Кабель сигнальний ALARM CABLE 6x0.22 (екран, жила заземлення), Одескабель</t>
  </si>
  <si>
    <t>Сигнальний кабель ALARM CABLE 8x0.22 (екран, жила заземлення)</t>
  </si>
  <si>
    <t>Кабель сигнальний W 2х0.22М, Одескабель</t>
  </si>
  <si>
    <t>Кабель сигнальний W 4х0.22, Одескабель</t>
  </si>
  <si>
    <t>Кабель сигнальний W 4х0.22М, Одескабель</t>
  </si>
  <si>
    <t>Кабель сигнальний W 6х0.22, Одескабель</t>
  </si>
  <si>
    <t>Кабель сигнальний W 6х0.22М, Одескабель</t>
  </si>
  <si>
    <t>Кабель сигнальний W 8х0.22, Одескабель</t>
  </si>
  <si>
    <t>Кабель сигнальний W 8х0.22М, Одескабель</t>
  </si>
  <si>
    <t>Кабель сигнальний W 4x0.22 CCA, Одескабель</t>
  </si>
  <si>
    <t>Кабель сигнальний W 6x0.22 CCA, Одескабель</t>
  </si>
  <si>
    <t>Кабель сигнальний W 8x0.22 CCA, Одескабель</t>
  </si>
  <si>
    <t>Кабель сигнальний  ПСВЕВ 3х2х0.4, Одескабель</t>
  </si>
  <si>
    <t>Кабель сигнальний  ПСВЕВ 5х2х0.4, Одескабель</t>
  </si>
  <si>
    <t>Кабелі для систем відеоспостереження</t>
  </si>
  <si>
    <t>Комбіновані кабелі</t>
  </si>
  <si>
    <t>Кабель силовий ПВ-1 70, Одескабель</t>
  </si>
  <si>
    <t>Кабель силовий ПВ-1 95, Одескабель</t>
  </si>
  <si>
    <t>Кабель силовий ПВСн 4x2,5+1x2,5, Одескабель</t>
  </si>
  <si>
    <t>Кабель силовий ПВСм 2x1,0, Одескабель</t>
  </si>
  <si>
    <t>Кабель силовий ПВСм 2x1,5, Одескабель</t>
  </si>
  <si>
    <t>Кабель силовий ПВСм 2x2,5, Одескабель</t>
  </si>
  <si>
    <t>Кабель силовий ПВСм 2x4,0, Одескабель</t>
  </si>
  <si>
    <t>Кабель силовий ПВСм 2x6,0, Одескабель</t>
  </si>
  <si>
    <t>Кабель силовий ПВСм 2x1,0+1x1,0, Одескабель</t>
  </si>
  <si>
    <t>Кабель силовий ПВСм 2x1,5+1x1,5, Одескабель</t>
  </si>
  <si>
    <t>Кабель силовий ПВСм 2x2,5+1x2,5, Одескабель</t>
  </si>
  <si>
    <t>Кабель силовий ПВСм 2x4,0+1x4,0, Одескабель</t>
  </si>
  <si>
    <t>Кабель силовий ПВСм 2x6,0+1x6,0, Одескабель</t>
  </si>
  <si>
    <t>Кабель силовий ПВСм 3x1,0+1x1,0, Одескабель</t>
  </si>
  <si>
    <t>Кабель силовий ПВСм 3x1,5+1x1,5, Одескабель</t>
  </si>
  <si>
    <t>Кабель силовий ПВСм 3x2,5+1x2,5, Одескабель</t>
  </si>
  <si>
    <t>Кабель силовий ПВСм 3x4,0+1x4,0, Одескабель</t>
  </si>
  <si>
    <t>Кабель силовий ПВСм 3x6,0+1x6,0, Одескабель</t>
  </si>
  <si>
    <t>Кабель силовий ПВСм 4x1,0+1x1,0, Одескабель</t>
  </si>
  <si>
    <t>Кабель силовий ПВСм 4x1,5+1x1,5, Одескабель</t>
  </si>
  <si>
    <t>Кабель силовий ПВСм 4x2,5+1x2,5, Одескабель</t>
  </si>
  <si>
    <t>Кабель силовий ПВСм 4x4,0+1x4,0, Одескабель</t>
  </si>
  <si>
    <t>Кабель силовий ПВСм 4x6,0+1x6,0, Одескабель</t>
  </si>
  <si>
    <t>Кабель силовий ШВВПн 2x0,5, Одескабель</t>
  </si>
  <si>
    <t>Кабель силовий ШВВПн 2x0,75, Одескабель</t>
  </si>
  <si>
    <t>Кабель силовий ШВВПн 2x1,0, Одескабель</t>
  </si>
  <si>
    <t>Кабель силовий ШВВПн 2x1,5, Одескабель</t>
  </si>
  <si>
    <t>Кабель силовий ШВВПн 2x2,5, Одескабель</t>
  </si>
  <si>
    <t>Кабель силовий ШВВПн 2x4,0, Одескабель</t>
  </si>
  <si>
    <t>Кабель силовий ШВВПн 3x0,5, Одескабель</t>
  </si>
  <si>
    <t>Кабель силовий ШВВПн 3x0,75, Одескабель</t>
  </si>
  <si>
    <t>Кабель силовий ШВВПн 3x1,0, Одескабель</t>
  </si>
  <si>
    <t>Кабель силовий ШВВПн 3x1,5, Одескабель</t>
  </si>
  <si>
    <t>Кабель силовий ШВВПн 3x4,0, Одескабель</t>
  </si>
  <si>
    <t>Кабель силовий ШВВПн 3x2,5, Одескабель</t>
  </si>
  <si>
    <t>Кабель силовий ШВВПннг 2x0,5, Одескабель</t>
  </si>
  <si>
    <t>Кабель силовий ШВВПннг 2x0,75, Одескабель</t>
  </si>
  <si>
    <t>Кабель силовий ВВГ 1x1,5 (ож) -0,66, Одескабель</t>
  </si>
  <si>
    <t>Кабель силовий ВВГ 1x2,5 (ож) -0,66, Одескабель</t>
  </si>
  <si>
    <t>Кабель силовий ВВГ 1x4 (ож) -0,66, Одескабель</t>
  </si>
  <si>
    <t>Кабель силовий ВВГ 1x6 (ож) -0,66, Одескабель</t>
  </si>
  <si>
    <t>Кабель силовий ВВГ 1x10 (ож) -0,66, Одескабель</t>
  </si>
  <si>
    <t>Кабель силовий ВВГ 2x1,5 (ож) -0,66, Одескабель</t>
  </si>
  <si>
    <t>Кабель силовий ВВГ 2x2,5 (ож) -0,66, Одескабель</t>
  </si>
  <si>
    <t>Кабель силовий ВВГ 2x4 (ож) -0,66, Одескабель</t>
  </si>
  <si>
    <t>Кабель силовий ВВГ 2x6 (ож) -0,66, Одескабель</t>
  </si>
  <si>
    <t>Кабель силовий ВВГ 3x1,5 (ож) -0,66, Одескабель</t>
  </si>
  <si>
    <t>Кабель силовий ВВГ 3x2,5 (ож) -0,66, Одескабель</t>
  </si>
  <si>
    <t>Кабель силовий ВВГ 3x4 (ож) -0,66, Одескабель</t>
  </si>
  <si>
    <t>Кабель силовий ВВГ 3x6 (ож) -0,66, Одескабель</t>
  </si>
  <si>
    <t>Кабель силовий ВВГ 4x1,5 (ож) -0,66, Одескабель</t>
  </si>
  <si>
    <t>Кабель силовий ВВГ 4x2,5 (ож) -0,66, Одескабель</t>
  </si>
  <si>
    <t>Кабель силовий ВВГ 3x2,5+1x1,5 (ож) -0,66, Одескабель</t>
  </si>
  <si>
    <t>Кабель силовий ВВГ 4x4 (ож) -0,66, Одескабель</t>
  </si>
  <si>
    <t>Кабель силовий ВВГ 3x4+1x2,5 (ож) -0,66, Одескабель</t>
  </si>
  <si>
    <t>Кабель силовий ВВГ 4x6 (ож) -0,66, Одескабель</t>
  </si>
  <si>
    <t>Кабель силовий ВВГ 3x6+1x4 (ож) -0,66, Одескабель</t>
  </si>
  <si>
    <t>Кабель силовий ВВГ 5x6 (ож) -0,66, Одескабель</t>
  </si>
  <si>
    <t>Кабель силовий ВВГнг 2x1,5 (ож) -0,66, Одескабель</t>
  </si>
  <si>
    <t>Кабель силовий ВВГнг 2x2,5 (ож) -0,66, Одескабель</t>
  </si>
  <si>
    <t>Кабель силовий ВВГнг 2x4 (ож) -0,66, Одескабель</t>
  </si>
  <si>
    <t>Кабель силовий ВВГнг 2x25 -0,66, Одескабель</t>
  </si>
  <si>
    <t>Кабель силовий ВВГнг 3x2,5 (ож) -0,66, Одескабель</t>
  </si>
  <si>
    <t>Кабель силовий ВВГнг 3x4 (ож) -0,66, Одескабель</t>
  </si>
  <si>
    <t>Кабель силовий ВВГнг 3x6 (ож) -0,66, Одескабель</t>
  </si>
  <si>
    <t>Кабель силовий ВВГнг 3x10 (ож) -0,66, Одескабель</t>
  </si>
  <si>
    <t>Кабель силовий ВВГнг 4x1,5 (ож) -0,66, Одескабель</t>
  </si>
  <si>
    <t>Кабель силовий ВВГнг 4x2,5 (ож) -0,66, Одескабель</t>
  </si>
  <si>
    <t>Кабель силовий ВВГнг 4x4 (ож) -0,66, Одескабель</t>
  </si>
  <si>
    <t>Кабель силовий ВВГнг 3x4+1x2,5 (ож) -0,66, Одескабель</t>
  </si>
  <si>
    <t>Кабель силовий ВВГнг 4x6 (ож) -0,66, Одескабель</t>
  </si>
  <si>
    <t>Кабель силовий ВВГнг 3x6+1x4 (ож) -0,66, Одескабель</t>
  </si>
  <si>
    <t>Кабель силовий ВВГнг 4x16 -0,66, Одескабель</t>
  </si>
  <si>
    <t>Кабель силовий ВВГнг 4x25 -0,66, Одескабель</t>
  </si>
  <si>
    <t>Кабель силовий ВВГнг 5x1,5 (ож) -0,66, Одескабель</t>
  </si>
  <si>
    <t>Кабель силовий ВВГнг 5x2,5 (ож) -0,66, Одескабель</t>
  </si>
  <si>
    <t>Кабель силовий ВВГнг 5x4 (ож) -0,66, Одескабель</t>
  </si>
  <si>
    <t>Кабель силовий ВВГнг 5x6 (ож) -0,66, Одескабель</t>
  </si>
  <si>
    <t>Кабель силовий ВВГнг 5x10 (ож) -0,66, Одескабель</t>
  </si>
  <si>
    <t>Кабель силовий ВВГнг-LS 1x1,5 (ож) -0,66, Одескабель</t>
  </si>
  <si>
    <t>Кабель силовий ВВГнг-LS 1x2,5 (ож) -0,66, Одескабель</t>
  </si>
  <si>
    <t>Кабель силовий ВВГнг-LS 1x4,0 (ож) -0,66, Одескабель</t>
  </si>
  <si>
    <t>Кабель силовий ВВГнг-LS 1x6 (ож) -0,66, Одескабель</t>
  </si>
  <si>
    <t>Кабель силовий ВВГнг-LS 2x1,5 (ож) -0,66, Одескабель</t>
  </si>
  <si>
    <t>Кабель силовий ВВГнг-LS 2x2,5 (ож) -0,66, Одескабель</t>
  </si>
  <si>
    <t>Кабель силовий ВВГнг-LS 2x4 (ож) -0,66, Одескабель</t>
  </si>
  <si>
    <t>Кабель силовий ВВГнг-LS 2x6 (ож) -0,66, Одескабель</t>
  </si>
  <si>
    <t>Кабель силовий ВВГнг-LS 3x1,5 (ож) -0,66, Одескабель</t>
  </si>
  <si>
    <t>Кабель силовий ВВГнг-LS 3x2,5 (ож) -0,66, Одескабель</t>
  </si>
  <si>
    <t>Кабель силовий ВВГнг-LS 3x4 (ож) -0,66, Одескабель</t>
  </si>
  <si>
    <t>Кабель силовий ВВГнг-LS 3x6 (ож) -0,66, Одескабель</t>
  </si>
  <si>
    <t>Кабель силовий ВВГнг-LS 4x1,5 (ож) -0,66, Одескабель</t>
  </si>
  <si>
    <t>Кабель силовий ВВГнг-LS 4x2,5 (ож) -0,66, Одескабель</t>
  </si>
  <si>
    <t>Кабель силовий ВВГнг-LS 4x4 (ож) -0,66, Одескабель</t>
  </si>
  <si>
    <t>Кабель силовий ВВГнг-LS 4x6 (ож) -0,66, Одескабель</t>
  </si>
  <si>
    <t>Кабель силовий ВВГнг-LS 5x1,5 (ож) -0,66, Одескабель</t>
  </si>
  <si>
    <t>Кабель силовий ВВГнг-LS 5x2,5 (ож) -0,66, Одескабель</t>
  </si>
  <si>
    <t>Кабель силовий ВВГнг-LS 5x4 (ож) -0,66, Одескабель</t>
  </si>
  <si>
    <t>Кабель силовий ВВГнг-LS 5x6 (ож) -0,66, Одескабель</t>
  </si>
  <si>
    <t>Кабель силовий ВВГ-П 2x1,5 (ож) -0,66, Одескабель</t>
  </si>
  <si>
    <t>Кабель силовий ВВГ-П 2x2,5 (ож) -0,66, Одескабель</t>
  </si>
  <si>
    <t>Кабель силовий ВВГ-П 2x4 (ож) -0,66, Одескабель</t>
  </si>
  <si>
    <t>Кабель силовий ВВГ-П 2x6 (ож) -0,66, Одескабель</t>
  </si>
  <si>
    <t>Кабель силовий ВВГ-П 3x1,5 (ож) -0,66, Одескабель</t>
  </si>
  <si>
    <t>Кабель силовий ВВГ-П 3x2,5 (ож) -0,66, Одескабель</t>
  </si>
  <si>
    <t>Кабель силовий ВВГ-П 3x4 (ож) -0,66, Одескабель</t>
  </si>
  <si>
    <t>Кабель силовий ВВГ-П 3x6 (ож) -0,66, Одескабель</t>
  </si>
  <si>
    <t>Кабель силовий ВВГнг-П 2x1,5 (ож) -0,66, Одескабель</t>
  </si>
  <si>
    <t>Кабель силовий ВВГнг-П 2x2,5 (ож) -0,66, Одескабель</t>
  </si>
  <si>
    <t>Кабель силовий ВВГнг-П 2x4 (ож) -0,66, Одескабель</t>
  </si>
  <si>
    <t>Кабель силовий ВВГнг-П 2x6 (ож) -0,66, Одескабель</t>
  </si>
  <si>
    <t>Кабель силовий ВВГнг-П 3x1,5 (ож) -0,66, Одескабель</t>
  </si>
  <si>
    <t>Кабель силовий ВВГнг-П 3x2,5 (ож) -0,66, Одескабель</t>
  </si>
  <si>
    <t>Кабель силовий ВВГнг-П 3x4 (ож) -0,66, Одескабель</t>
  </si>
  <si>
    <t>Кабель силовий ВВГнг-П 3x6 (ож) -0,66, Одескабель</t>
  </si>
  <si>
    <t>Кабель силовий ВВГнг-LS-П 2x1,5 (ож) -0,66, Одескабель</t>
  </si>
  <si>
    <t>Кабель силовий ВВГнг-LS-П 2x2,5 (ож) -0,66, Одескабель</t>
  </si>
  <si>
    <t>Кабель силовий ВВГнг-LS-П 3x1,5 (ож) -0,66, Одескабель</t>
  </si>
  <si>
    <t>Кабель силовий ВВГнг-LS-П 3x2,5 (ож) -0,66, Одескабель</t>
  </si>
  <si>
    <t>Кабель силовий ВВГнг-LS-П 3x4 (ож) -0,66, Одескабель</t>
  </si>
  <si>
    <t>Кабель силовий ВВГнг-LS-П 3x6 (ож) -0,66, Одескабель</t>
  </si>
  <si>
    <t>В00013597</t>
  </si>
  <si>
    <t>KUc19-1215</t>
  </si>
  <si>
    <t>(N)YM 2х1,5</t>
  </si>
  <si>
    <t>В00013598</t>
  </si>
  <si>
    <t>KUc19-122.5</t>
  </si>
  <si>
    <t>(N)YM 2х2,5</t>
  </si>
  <si>
    <t>В00013599</t>
  </si>
  <si>
    <t>KUc19-1240</t>
  </si>
  <si>
    <t>(N)YM 2х4,0</t>
  </si>
  <si>
    <t>В00013600</t>
  </si>
  <si>
    <t>KUc19-1260</t>
  </si>
  <si>
    <t>(N)YM 2х6,0</t>
  </si>
  <si>
    <t>В00013605</t>
  </si>
  <si>
    <t>KUc19-1315</t>
  </si>
  <si>
    <t>(N)YM 3х1,5</t>
  </si>
  <si>
    <t>В00013606</t>
  </si>
  <si>
    <t>KUc19-132.5</t>
  </si>
  <si>
    <t>(N)YM 3х2,5</t>
  </si>
  <si>
    <t>В00013607</t>
  </si>
  <si>
    <t>KUc19-1340</t>
  </si>
  <si>
    <t>(N)YM 3х4,0</t>
  </si>
  <si>
    <t>В00013608</t>
  </si>
  <si>
    <t>KUc19-1360</t>
  </si>
  <si>
    <t>(N)YM 3х6,0</t>
  </si>
  <si>
    <t>В00013613</t>
  </si>
  <si>
    <t>KUc19-1415</t>
  </si>
  <si>
    <t>(N)YM 4х1,5</t>
  </si>
  <si>
    <t>В00013617</t>
  </si>
  <si>
    <t>KUc19-1410</t>
  </si>
  <si>
    <t>(N)YM 4х10</t>
  </si>
  <si>
    <t>В00013618</t>
  </si>
  <si>
    <t>KUc19-1416</t>
  </si>
  <si>
    <t>(N)YM 4х16</t>
  </si>
  <si>
    <t>В00013614</t>
  </si>
  <si>
    <t>KUc19-142.5</t>
  </si>
  <si>
    <t>(N)YM 4х2,5</t>
  </si>
  <si>
    <t>В00013615</t>
  </si>
  <si>
    <t>KUc19-1440</t>
  </si>
  <si>
    <t>(N)YM 4х4,0</t>
  </si>
  <si>
    <t>В00013616</t>
  </si>
  <si>
    <t>KUc19-1460</t>
  </si>
  <si>
    <t>(N)YM 4х6,0</t>
  </si>
  <si>
    <t>В00013621</t>
  </si>
  <si>
    <t>KUc19-1515</t>
  </si>
  <si>
    <t>(N)YM 5х1,5</t>
  </si>
  <si>
    <t>В00013625</t>
  </si>
  <si>
    <t>KUc19-1510</t>
  </si>
  <si>
    <t>(N)YM 5х10</t>
  </si>
  <si>
    <t>В00013626</t>
  </si>
  <si>
    <t>KUc19-1516</t>
  </si>
  <si>
    <t>(N)YM 5х16</t>
  </si>
  <si>
    <t>В00013622</t>
  </si>
  <si>
    <t>KUc19-152.5</t>
  </si>
  <si>
    <t>(N)YM 5х2,5</t>
  </si>
  <si>
    <t>В00013623</t>
  </si>
  <si>
    <t>KUc19-1540</t>
  </si>
  <si>
    <t>(N)YM 5х4,0</t>
  </si>
  <si>
    <t>В00013624</t>
  </si>
  <si>
    <t>KUc19-1560</t>
  </si>
  <si>
    <t>(N)YM 5х6,0</t>
  </si>
  <si>
    <t>АППВ, АПВ, АВВГп</t>
  </si>
  <si>
    <t>В00013237</t>
  </si>
  <si>
    <t>KUa121-1210</t>
  </si>
  <si>
    <t>АВВГп 2х10,0</t>
  </si>
  <si>
    <t>В00013234</t>
  </si>
  <si>
    <t>KUa121-1225</t>
  </si>
  <si>
    <t>АВВГп 2х2,5</t>
  </si>
  <si>
    <t>В00013235</t>
  </si>
  <si>
    <t>KUa121-124</t>
  </si>
  <si>
    <t>АВВГп 2х4,0</t>
  </si>
  <si>
    <t>В00013236</t>
  </si>
  <si>
    <t>KUa121-126</t>
  </si>
  <si>
    <t>АВВГп 2х6,0</t>
  </si>
  <si>
    <t>В00013233</t>
  </si>
  <si>
    <t>KUa111-1110</t>
  </si>
  <si>
    <t>АПВ 10,0</t>
  </si>
  <si>
    <t>В00013230</t>
  </si>
  <si>
    <t>KUa111-1125</t>
  </si>
  <si>
    <t>АПВ 2,5</t>
  </si>
  <si>
    <t>В00013231</t>
  </si>
  <si>
    <t>KUa111-114</t>
  </si>
  <si>
    <t>АПВ 4,0</t>
  </si>
  <si>
    <t>В00013232</t>
  </si>
  <si>
    <t>KUa111-116</t>
  </si>
  <si>
    <t>АПВ 6,0</t>
  </si>
  <si>
    <t>В00013229</t>
  </si>
  <si>
    <t>KUa112-1225</t>
  </si>
  <si>
    <t>АППВ 2х2,5</t>
  </si>
  <si>
    <t>В00013241</t>
  </si>
  <si>
    <t>KUc17-2210</t>
  </si>
  <si>
    <t>ВБбШв нг 2x10,0</t>
  </si>
  <si>
    <t>В00013242</t>
  </si>
  <si>
    <t>KUc17-2216</t>
  </si>
  <si>
    <t>ВБбШв нг 2x16,0</t>
  </si>
  <si>
    <t>В00013238</t>
  </si>
  <si>
    <t>KUc17-222.5</t>
  </si>
  <si>
    <t>ВБбШв нг 2x2,5</t>
  </si>
  <si>
    <t>В00013243</t>
  </si>
  <si>
    <t>KUc17-2225</t>
  </si>
  <si>
    <t>ВБбШв нг 2x25,0</t>
  </si>
  <si>
    <t>В00013244</t>
  </si>
  <si>
    <t>KUc17-2235</t>
  </si>
  <si>
    <t>ВБбШв нг 2x35,0</t>
  </si>
  <si>
    <t>В00013239</t>
  </si>
  <si>
    <t>KUc17-224</t>
  </si>
  <si>
    <t>ВБбШв нг 2x4,0</t>
  </si>
  <si>
    <t>В00013245</t>
  </si>
  <si>
    <t>KUc17-2250</t>
  </si>
  <si>
    <t>ВБбШв нг 2x50,0</t>
  </si>
  <si>
    <t>В00013240</t>
  </si>
  <si>
    <t>KUc17-226</t>
  </si>
  <si>
    <t>ВБбШв нг 2x6,0</t>
  </si>
  <si>
    <t>В00013246</t>
  </si>
  <si>
    <t>KUc17-2315</t>
  </si>
  <si>
    <t>ВБбШв нг 3x1,5</t>
  </si>
  <si>
    <t>В00013250</t>
  </si>
  <si>
    <t>KUc17-2310</t>
  </si>
  <si>
    <t>ВБбШв нг 3x10,0</t>
  </si>
  <si>
    <t>В00013251</t>
  </si>
  <si>
    <t>KUc17-2316</t>
  </si>
  <si>
    <t>ВБбШв нг 3x16,0</t>
  </si>
  <si>
    <t>В00013247</t>
  </si>
  <si>
    <t>KUc17-232.5</t>
  </si>
  <si>
    <t>ВБбШв нг 3x2,5</t>
  </si>
  <si>
    <t>В00013252</t>
  </si>
  <si>
    <t>KUc17-2325</t>
  </si>
  <si>
    <t>ВБбШв нг 3x25,0</t>
  </si>
  <si>
    <t>В00013253</t>
  </si>
  <si>
    <t>KUc17-2335</t>
  </si>
  <si>
    <t>ВБбШв нг 3x35,0</t>
  </si>
  <si>
    <t>В00013248</t>
  </si>
  <si>
    <t>KUc17-234</t>
  </si>
  <si>
    <t>ВБбШв нг 3x4,0</t>
  </si>
  <si>
    <t>В00013249</t>
  </si>
  <si>
    <t>KUc17-236</t>
  </si>
  <si>
    <t>ВБбШв нг 3x6,0</t>
  </si>
  <si>
    <t>В00013255</t>
  </si>
  <si>
    <t>KUc17-2415</t>
  </si>
  <si>
    <t>ВБбШв нг 4х1,5</t>
  </si>
  <si>
    <t>В00013259</t>
  </si>
  <si>
    <t>KUc17-2410</t>
  </si>
  <si>
    <t>ВБбШв нг 4х10,0</t>
  </si>
  <si>
    <t>В00013260</t>
  </si>
  <si>
    <t>KUc17-2416</t>
  </si>
  <si>
    <t>ВБбШв нг 4х16,0</t>
  </si>
  <si>
    <t>В00013256</t>
  </si>
  <si>
    <t>KUc17-242.5</t>
  </si>
  <si>
    <t>ВБбШв нг 4х2,5</t>
  </si>
  <si>
    <t>В00013261</t>
  </si>
  <si>
    <t>KUc17-2425</t>
  </si>
  <si>
    <t>ВБбШв нг 4х25,0</t>
  </si>
  <si>
    <t>В00013257</t>
  </si>
  <si>
    <t>KUc17-244</t>
  </si>
  <si>
    <t>ВБбШв нг 4х4,0</t>
  </si>
  <si>
    <t>В00013258</t>
  </si>
  <si>
    <t>KUc17-246</t>
  </si>
  <si>
    <t>ВБбШв нг 4х6,0</t>
  </si>
  <si>
    <t>В00013265</t>
  </si>
  <si>
    <t>KUc17-2515</t>
  </si>
  <si>
    <t>ВБбШв нг 5х1,5</t>
  </si>
  <si>
    <t>В00013269</t>
  </si>
  <si>
    <t>KUc17-2510</t>
  </si>
  <si>
    <t>ВБбШв нг 5х10,0</t>
  </si>
  <si>
    <t>В00013270</t>
  </si>
  <si>
    <t>KUc17-2516</t>
  </si>
  <si>
    <t>ВБбШв нг 5х16,0</t>
  </si>
  <si>
    <t>В00013266</t>
  </si>
  <si>
    <t>KUc17-252.5</t>
  </si>
  <si>
    <t>ВБбШв нг 5х2,5</t>
  </si>
  <si>
    <t>В00013267</t>
  </si>
  <si>
    <t>KUc17-254</t>
  </si>
  <si>
    <t>ВБбШв нг 5х4,0</t>
  </si>
  <si>
    <t>В00013268</t>
  </si>
  <si>
    <t>KUc17-256</t>
  </si>
  <si>
    <t>ВБбШв нг 5х6,0</t>
  </si>
  <si>
    <t>В00013277</t>
  </si>
  <si>
    <t>KUc17-3210</t>
  </si>
  <si>
    <t>ВБбШв нг-LS 2x10,0</t>
  </si>
  <si>
    <t>В00013278</t>
  </si>
  <si>
    <t>KUc17-3216</t>
  </si>
  <si>
    <t>ВБбШв нг-LS 2x16,0</t>
  </si>
  <si>
    <t>В00013279</t>
  </si>
  <si>
    <t>KUc17-3225</t>
  </si>
  <si>
    <t>ВБбШв нг-LS 2x25,0</t>
  </si>
  <si>
    <t>В00013280</t>
  </si>
  <si>
    <t>KUc17-3235</t>
  </si>
  <si>
    <t>ВБбШв нг-LS 2x35,0</t>
  </si>
  <si>
    <t>В00013275</t>
  </si>
  <si>
    <t>KUc17-324</t>
  </si>
  <si>
    <t>ВБбШв нг-LS 2x4,0</t>
  </si>
  <si>
    <t>В00013281</t>
  </si>
  <si>
    <t>KUc17-3250</t>
  </si>
  <si>
    <t>ВБбШв нг-LS 2x50,0</t>
  </si>
  <si>
    <t>В00013276</t>
  </si>
  <si>
    <t>KUc17-326</t>
  </si>
  <si>
    <t>ВБбШв нг-LS 2x6,0</t>
  </si>
  <si>
    <t>В00013282</t>
  </si>
  <si>
    <t>KUc17-3315</t>
  </si>
  <si>
    <t>ВБбШв нг-LS 3x1,5</t>
  </si>
  <si>
    <t>В00013286</t>
  </si>
  <si>
    <t>KUc17-3310</t>
  </si>
  <si>
    <t>ВБбШв нг-LS 3x10,0</t>
  </si>
  <si>
    <t>В00013287</t>
  </si>
  <si>
    <t>KUc17-3316</t>
  </si>
  <si>
    <t>ВБбШв нг-LS 3x16,0</t>
  </si>
  <si>
    <t>В00013283</t>
  </si>
  <si>
    <t>KUc17-332.5</t>
  </si>
  <si>
    <t>ВБбШв нг-LS 3x2,5</t>
  </si>
  <si>
    <t>В00013288</t>
  </si>
  <si>
    <t>KUc17-3325</t>
  </si>
  <si>
    <t>ВБбШв нг-LS 3x25,0</t>
  </si>
  <si>
    <t>В00013284</t>
  </si>
  <si>
    <t>KUc17-334</t>
  </si>
  <si>
    <t>ВБбШв нг-LS 3x4,0</t>
  </si>
  <si>
    <t>В00013285</t>
  </si>
  <si>
    <t>KUc17-336</t>
  </si>
  <si>
    <t>ВБбШв нг-LS 3x6,0</t>
  </si>
  <si>
    <t>В00013291</t>
  </si>
  <si>
    <t>KUc17-3415</t>
  </si>
  <si>
    <t>ВБбШв нг-LS 4х1,5</t>
  </si>
  <si>
    <t>В00013295</t>
  </si>
  <si>
    <t>KUc17-3410</t>
  </si>
  <si>
    <t>ВБбШв нг-LS 4х10,0</t>
  </si>
  <si>
    <t>В00013296</t>
  </si>
  <si>
    <t>KUc17-3416</t>
  </si>
  <si>
    <t>ВБбШв нг-LS 4х16,0</t>
  </si>
  <si>
    <t>В00013292</t>
  </si>
  <si>
    <t>KUc17-342.5</t>
  </si>
  <si>
    <t>ВБбШв нг-LS 4х2,5</t>
  </si>
  <si>
    <t>В00013297</t>
  </si>
  <si>
    <t>KUc17-3425</t>
  </si>
  <si>
    <t>ВБбШв нг-LS 4х25,0</t>
  </si>
  <si>
    <t>В00013293</t>
  </si>
  <si>
    <t>KUc17-344</t>
  </si>
  <si>
    <t>ВБбШв нг-LS 4х4,0</t>
  </si>
  <si>
    <t>В00013294</t>
  </si>
  <si>
    <t>KUc17-346</t>
  </si>
  <si>
    <t>ВБбШв нг-LS 4х6,0</t>
  </si>
  <si>
    <t>В00013300</t>
  </si>
  <si>
    <t>KUc17-3515</t>
  </si>
  <si>
    <t>ВБбШв нг-LS 5х1,5</t>
  </si>
  <si>
    <t>В00013305</t>
  </si>
  <si>
    <t>KUc17-3510</t>
  </si>
  <si>
    <t>ВБбШв нг-LS 5х10,0</t>
  </si>
  <si>
    <t>В00013306</t>
  </si>
  <si>
    <t>KUc17-3516</t>
  </si>
  <si>
    <t>ВБбШв нг-LS 5х16,0</t>
  </si>
  <si>
    <t>В00013302</t>
  </si>
  <si>
    <t>KUc17-352.5</t>
  </si>
  <si>
    <t>ВБбШв нг-LS 5х2,5</t>
  </si>
  <si>
    <t>В00013303</t>
  </si>
  <si>
    <t>KUc17-354</t>
  </si>
  <si>
    <t>ВБбШв нг-LS 5х4,0</t>
  </si>
  <si>
    <t>В00013304</t>
  </si>
  <si>
    <t>KUc17-356</t>
  </si>
  <si>
    <t>ВБбШв нг-LS 5х6,0</t>
  </si>
  <si>
    <t>ВБбШв 1,0 кВ</t>
  </si>
  <si>
    <t>В00013211</t>
  </si>
  <si>
    <t>KUc17-2116</t>
  </si>
  <si>
    <t>ВБбШв нг 1х16,0</t>
  </si>
  <si>
    <t>В00013212</t>
  </si>
  <si>
    <t>KUc17-2125</t>
  </si>
  <si>
    <t>ВБбШв нг 1х25,0</t>
  </si>
  <si>
    <t>В00013213</t>
  </si>
  <si>
    <t>KUc17-2135</t>
  </si>
  <si>
    <t>ВБбШв нг 1х35,0</t>
  </si>
  <si>
    <t>В00013214</t>
  </si>
  <si>
    <t>KUc17-2150</t>
  </si>
  <si>
    <t>ВБбШв нг 1х50,0</t>
  </si>
  <si>
    <t>В00013215</t>
  </si>
  <si>
    <t>KUc17-2170</t>
  </si>
  <si>
    <t>ВБбШв нг 1х70,0</t>
  </si>
  <si>
    <t>В00013216</t>
  </si>
  <si>
    <t>KUc17-2195</t>
  </si>
  <si>
    <t>ВБбШв нг 1х95,0</t>
  </si>
  <si>
    <t>В00013220</t>
  </si>
  <si>
    <t>KUc17-3116</t>
  </si>
  <si>
    <t>ВБбШв нг-LS 1х16,0</t>
  </si>
  <si>
    <t>В00013221</t>
  </si>
  <si>
    <t>KUc17-3125</t>
  </si>
  <si>
    <t>ВБбШв нг-LS 1х25,0</t>
  </si>
  <si>
    <t>В00013222</t>
  </si>
  <si>
    <t>KUc17-3135</t>
  </si>
  <si>
    <t>ВБбШв нг-LS 1х35,0</t>
  </si>
  <si>
    <t>В00013223</t>
  </si>
  <si>
    <t>KUc17-3150</t>
  </si>
  <si>
    <t>ВБбШв нг-LS 1х50,0</t>
  </si>
  <si>
    <t>В00013224</t>
  </si>
  <si>
    <t>KUc17-3170</t>
  </si>
  <si>
    <t>ВБбШв нг-LS 1х70,0</t>
  </si>
  <si>
    <t>В00013225</t>
  </si>
  <si>
    <t>KUc17-3195</t>
  </si>
  <si>
    <t>ВБбШв нг-LS 1х95,0</t>
  </si>
  <si>
    <t>В00013192</t>
  </si>
  <si>
    <t>KUc12-2110</t>
  </si>
  <si>
    <t>ВВГ нг 1х10,0 (2-кл)</t>
  </si>
  <si>
    <t>В00013191</t>
  </si>
  <si>
    <t>KUc11-2110</t>
  </si>
  <si>
    <t>ВВГ нг 1х10,0 (моно)</t>
  </si>
  <si>
    <t>В00013193</t>
  </si>
  <si>
    <t>KUc12-2116</t>
  </si>
  <si>
    <t>ВВГ нг 1х16,0 (2-кл)</t>
  </si>
  <si>
    <t>В00013194</t>
  </si>
  <si>
    <t>KUc12-2125</t>
  </si>
  <si>
    <t>ВВГ нг 1х25,0 (2-кл)</t>
  </si>
  <si>
    <t>В00013195</t>
  </si>
  <si>
    <t>KUc12-2135</t>
  </si>
  <si>
    <t>ВВГ нг 1х35,0 (2-кл)</t>
  </si>
  <si>
    <t>В00013189</t>
  </si>
  <si>
    <t>KUc11-214</t>
  </si>
  <si>
    <t>ВВГ нг 1х4,0 (моно)</t>
  </si>
  <si>
    <t>В00013196</t>
  </si>
  <si>
    <t>KUc12-2150</t>
  </si>
  <si>
    <t>ВВГ нг 1х50,0 (2-кл)</t>
  </si>
  <si>
    <t>В00013190</t>
  </si>
  <si>
    <t>KUc11-216</t>
  </si>
  <si>
    <t>ВВГ нг 1х6,0 (моно)</t>
  </si>
  <si>
    <t>В00013197</t>
  </si>
  <si>
    <t>KUc12-2170</t>
  </si>
  <si>
    <t>ВВГ нг 1х70,0 (2-кл)</t>
  </si>
  <si>
    <t>В00013198</t>
  </si>
  <si>
    <t>KUc12-2195</t>
  </si>
  <si>
    <t>ВВГ нг 1х95,0 (2-кл)</t>
  </si>
  <si>
    <t>В00013203</t>
  </si>
  <si>
    <t>KUc12-3110</t>
  </si>
  <si>
    <t>ВВГ нг-LS 1х10,0 (2-кл)</t>
  </si>
  <si>
    <t>В00013202</t>
  </si>
  <si>
    <t>KUc11-3110</t>
  </si>
  <si>
    <t>ВВГ нг-LS 1х10,0 (моно)</t>
  </si>
  <si>
    <t>В00013204</t>
  </si>
  <si>
    <t>KUc12-3116</t>
  </si>
  <si>
    <t>ВВГ нг-LS 1х16,0 (2-кл)</t>
  </si>
  <si>
    <t>В00013205</t>
  </si>
  <si>
    <t>KUc12-3125</t>
  </si>
  <si>
    <t>ВВГ нг-LS 1х25,0 (2-кл)</t>
  </si>
  <si>
    <t>В00013206</t>
  </si>
  <si>
    <t>KUc12-3135</t>
  </si>
  <si>
    <t>ВВГ нг-LS 1х35,0 (2-кл)</t>
  </si>
  <si>
    <t>В00013200</t>
  </si>
  <si>
    <t>KUc11-314</t>
  </si>
  <si>
    <t>ВВГ нг-LS 1х4,0 (моно)</t>
  </si>
  <si>
    <t>В00013207</t>
  </si>
  <si>
    <t>KUc12-3150</t>
  </si>
  <si>
    <t>ВВГ нг-LS 1х50,0 (2-кл)</t>
  </si>
  <si>
    <t>В00013201</t>
  </si>
  <si>
    <t>KUc11-316</t>
  </si>
  <si>
    <t>ВВГ нг-LS 1х6,0 (моно)</t>
  </si>
  <si>
    <t>В00013208</t>
  </si>
  <si>
    <t>KUc12-3170</t>
  </si>
  <si>
    <t>ВВГ нг-LS 1х70,0 (2-кл)</t>
  </si>
  <si>
    <t>В00013209</t>
  </si>
  <si>
    <t>KUc12-3195</t>
  </si>
  <si>
    <t>ВВГ нг-LS 1х95,0 (2-кл)</t>
  </si>
  <si>
    <t>ВВГ (1й клас) 0,66 кВ</t>
  </si>
  <si>
    <t>В00013136</t>
  </si>
  <si>
    <t>KUc11-2315</t>
  </si>
  <si>
    <t>ВВГ нг 3х1,5</t>
  </si>
  <si>
    <t>В00013140</t>
  </si>
  <si>
    <t>KUc11-2310</t>
  </si>
  <si>
    <t>ВВГ нг 3х10</t>
  </si>
  <si>
    <t>В00013137</t>
  </si>
  <si>
    <t>KUc11-232.5</t>
  </si>
  <si>
    <t>ВВГ нг 3х2,5</t>
  </si>
  <si>
    <t>В00013138</t>
  </si>
  <si>
    <t>KUc11-234</t>
  </si>
  <si>
    <t>ВВГ нг 3х4</t>
  </si>
  <si>
    <t>В00013139</t>
  </si>
  <si>
    <t>KUc11-236</t>
  </si>
  <si>
    <t>ВВГ нг 3х6</t>
  </si>
  <si>
    <t>В00013144</t>
  </si>
  <si>
    <t>KUc11-2410</t>
  </si>
  <si>
    <t>ВВГ нг 4х10</t>
  </si>
  <si>
    <t>В00013141</t>
  </si>
  <si>
    <t>KUc11-242.5</t>
  </si>
  <si>
    <t>ВВГ нг 4х2,5</t>
  </si>
  <si>
    <t>В00013142</t>
  </si>
  <si>
    <t>KUc11-244</t>
  </si>
  <si>
    <t>ВВГ нг 4х4,0</t>
  </si>
  <si>
    <t>В00013143</t>
  </si>
  <si>
    <t>KUc11-246</t>
  </si>
  <si>
    <t>ВВГ нг 4х6,0</t>
  </si>
  <si>
    <t>В00013145</t>
  </si>
  <si>
    <t>KUc11-2515</t>
  </si>
  <si>
    <t>ВВГ нг 5х1,5</t>
  </si>
  <si>
    <t>В00013149</t>
  </si>
  <si>
    <t>KUc11-2510</t>
  </si>
  <si>
    <t>ВВГ нг 5х10</t>
  </si>
  <si>
    <t>В00013147</t>
  </si>
  <si>
    <t>KUc11-254</t>
  </si>
  <si>
    <t>ВВГ нг 5х4,0</t>
  </si>
  <si>
    <t>В00013148</t>
  </si>
  <si>
    <t>KUc11-256</t>
  </si>
  <si>
    <t>ВВГ нг 5х6,0</t>
  </si>
  <si>
    <t>В00013151</t>
  </si>
  <si>
    <t>KUc11-3310</t>
  </si>
  <si>
    <t>ВВГ нг-LS 3х10</t>
  </si>
  <si>
    <t>В00013150</t>
  </si>
  <si>
    <t>KUc11-336</t>
  </si>
  <si>
    <t>ВВГ нг-LS 3х6,0</t>
  </si>
  <si>
    <t>В00013152</t>
  </si>
  <si>
    <t>KUc11-3415</t>
  </si>
  <si>
    <t>ВВГ нг-LS 4х1,5</t>
  </si>
  <si>
    <t>В00013156</t>
  </si>
  <si>
    <t>KUc11-3410</t>
  </si>
  <si>
    <t>ВВГ нг-LS 4х10</t>
  </si>
  <si>
    <t>В00013154</t>
  </si>
  <si>
    <t>KUc11-344</t>
  </si>
  <si>
    <t>ВВГ нг-LS 4х4,0</t>
  </si>
  <si>
    <t>В00013155</t>
  </si>
  <si>
    <t>KUc11-346</t>
  </si>
  <si>
    <t>ВВГ нг-LS 4х6,0</t>
  </si>
  <si>
    <t>В00013157</t>
  </si>
  <si>
    <t>KUc11-3515</t>
  </si>
  <si>
    <t>ВВГ нг-LS 5х1,5</t>
  </si>
  <si>
    <t>В00013161</t>
  </si>
  <si>
    <t>KUc11-3510</t>
  </si>
  <si>
    <t>ВВГ нг-LS 5х10</t>
  </si>
  <si>
    <t>В00013159</t>
  </si>
  <si>
    <t>KUc11-354</t>
  </si>
  <si>
    <t>ВВГ нг-LS 5х4,0</t>
  </si>
  <si>
    <t>В00013160</t>
  </si>
  <si>
    <t>KUc11-356</t>
  </si>
  <si>
    <t>ВВГ нг-LS 5х6,0</t>
  </si>
  <si>
    <t>В00012637</t>
  </si>
  <si>
    <t>KUc11-2415</t>
  </si>
  <si>
    <t>Кабель силовий ВВГ нг 4х1,5 Каблекс</t>
  </si>
  <si>
    <t>В00009424</t>
  </si>
  <si>
    <t>KUc11-3315</t>
  </si>
  <si>
    <t>Кабель силовий ВВГ нг-LS 3х1,5 Каблекс</t>
  </si>
  <si>
    <t>В00009425</t>
  </si>
  <si>
    <t>KUc11-332.5</t>
  </si>
  <si>
    <t>Кабель силовий ВВГ нг-LS 3х2,5 Каблекс</t>
  </si>
  <si>
    <t>В00009426</t>
  </si>
  <si>
    <t>KUc11-334</t>
  </si>
  <si>
    <t>Кабель силовий ВВГ нг-LS 3х4,0 Каблекс</t>
  </si>
  <si>
    <t>ВВГ (2й клас) 0,66 кВ</t>
  </si>
  <si>
    <t>В00013162</t>
  </si>
  <si>
    <t>KUc12-2310</t>
  </si>
  <si>
    <t>В00013163</t>
  </si>
  <si>
    <t>KUc12-2316</t>
  </si>
  <si>
    <t>ВВГ нг 3х16</t>
  </si>
  <si>
    <t>В00013164</t>
  </si>
  <si>
    <t>KUc12-2410</t>
  </si>
  <si>
    <t>В00013165</t>
  </si>
  <si>
    <t>KUc12-2416</t>
  </si>
  <si>
    <t>ВВГ нг 4х16</t>
  </si>
  <si>
    <t>В00013166</t>
  </si>
  <si>
    <t>KUc12-2425</t>
  </si>
  <si>
    <t>ВВГ нг 4х25</t>
  </si>
  <si>
    <t>В00013171</t>
  </si>
  <si>
    <t>KUc12-2510</t>
  </si>
  <si>
    <t>В00013172</t>
  </si>
  <si>
    <t>KUc12-2516</t>
  </si>
  <si>
    <t>ВВГ нг 5х16</t>
  </si>
  <si>
    <t>В00013177</t>
  </si>
  <si>
    <t>KUc12-3310</t>
  </si>
  <si>
    <t>В00013178</t>
  </si>
  <si>
    <t>KUc12-3316</t>
  </si>
  <si>
    <t>ВВГ нг-LS 3х16</t>
  </si>
  <si>
    <t>В00013179</t>
  </si>
  <si>
    <t>KUc12-3410</t>
  </si>
  <si>
    <t>В00013180</t>
  </si>
  <si>
    <t>KUc12-3416</t>
  </si>
  <si>
    <t>ВВГ нг-LS 4х16</t>
  </si>
  <si>
    <t>В00013181</t>
  </si>
  <si>
    <t>KUc12-3425</t>
  </si>
  <si>
    <t>ВВГ нг-LS 4х25</t>
  </si>
  <si>
    <t>В00013184</t>
  </si>
  <si>
    <t>KUc12-3510</t>
  </si>
  <si>
    <t>В00013185</t>
  </si>
  <si>
    <t>KUc12-3516</t>
  </si>
  <si>
    <t>ВВГ нг-LS 5х16</t>
  </si>
  <si>
    <t>ВВГ П (1й клас) 0,66 кВ</t>
  </si>
  <si>
    <t>В00013083</t>
  </si>
  <si>
    <t>KUc13-221</t>
  </si>
  <si>
    <t>ВВГ нг П 2х1,0</t>
  </si>
  <si>
    <t>В00013084</t>
  </si>
  <si>
    <t>KUc13-2215</t>
  </si>
  <si>
    <t>ВВГ нг П 2х1,5</t>
  </si>
  <si>
    <t>В00013085</t>
  </si>
  <si>
    <t>KUc13-2225</t>
  </si>
  <si>
    <t>ВВГ нг П 2х2,5</t>
  </si>
  <si>
    <t>В00013086</t>
  </si>
  <si>
    <t>KUc13-224</t>
  </si>
  <si>
    <t>ВВГ нг П 2х4,0</t>
  </si>
  <si>
    <t>В00013087</t>
  </si>
  <si>
    <t>KUc13-226</t>
  </si>
  <si>
    <t>ВВГ нг П 2х6,0</t>
  </si>
  <si>
    <t>В00013088</t>
  </si>
  <si>
    <t>KUc13-231</t>
  </si>
  <si>
    <t>ВВГ нг П 3х1,0</t>
  </si>
  <si>
    <t>В00013089</t>
  </si>
  <si>
    <t>KUc13-2315</t>
  </si>
  <si>
    <t>ВВГ нг П 3х1,5</t>
  </si>
  <si>
    <t>В00013090</t>
  </si>
  <si>
    <t>KUc13-2325</t>
  </si>
  <si>
    <t>ВВГ нг П 3х2,5</t>
  </si>
  <si>
    <t>В00013091</t>
  </si>
  <si>
    <t>KUc13-234</t>
  </si>
  <si>
    <t>ВВГ нг П 3х4,0</t>
  </si>
  <si>
    <t>В00013092</t>
  </si>
  <si>
    <t>KUc13-236</t>
  </si>
  <si>
    <t>ВВГ нг П 3х6,0</t>
  </si>
  <si>
    <t>В00013093</t>
  </si>
  <si>
    <t>KUc13-321</t>
  </si>
  <si>
    <t>ВВГ нг-LS П 2х1,0</t>
  </si>
  <si>
    <t>В00013094</t>
  </si>
  <si>
    <t>KUc13-3215</t>
  </si>
  <si>
    <t>ВВГ нг-LS П 2х1,5</t>
  </si>
  <si>
    <t>В00013095</t>
  </si>
  <si>
    <t>KUc13-324</t>
  </si>
  <si>
    <t>ВВГ нг-LS П 2х4,0</t>
  </si>
  <si>
    <t>В00013096</t>
  </si>
  <si>
    <t>KUc13-326</t>
  </si>
  <si>
    <t>ВВГ нг-LS П 2х6,0</t>
  </si>
  <si>
    <t>В00013097</t>
  </si>
  <si>
    <t>KUc13-331</t>
  </si>
  <si>
    <t>ВВГ нг-LS П 3х1,0</t>
  </si>
  <si>
    <t>В00013098</t>
  </si>
  <si>
    <t>KUc13-3315</t>
  </si>
  <si>
    <t>ВВГ нг-LS П 3х1,5</t>
  </si>
  <si>
    <t>В00013099</t>
  </si>
  <si>
    <t>KUc13-3325</t>
  </si>
  <si>
    <t>ВВГ нг-LS П 3х2,5</t>
  </si>
  <si>
    <t>В00013100</t>
  </si>
  <si>
    <t>KUc13-334</t>
  </si>
  <si>
    <t>ВВГ нг-LS П 3х4,0</t>
  </si>
  <si>
    <t>В00013101</t>
  </si>
  <si>
    <t>KUc13-336</t>
  </si>
  <si>
    <t>ВВГ нг-LS П 3х6,0</t>
  </si>
  <si>
    <t>ВВГ П (3й клас) 0,66 кВ</t>
  </si>
  <si>
    <t>В00013102</t>
  </si>
  <si>
    <t>KUc14g-321</t>
  </si>
  <si>
    <t>ВВГ нг-LS-П (3кл) 2х1,0 (7х0,40)</t>
  </si>
  <si>
    <t>В00013103</t>
  </si>
  <si>
    <t>KUc14g-3215</t>
  </si>
  <si>
    <t>ВВГ нг-LS-П (3кл) 2х1,5 (7х0,50)</t>
  </si>
  <si>
    <t>В00013104</t>
  </si>
  <si>
    <t>KUc14g-3225</t>
  </si>
  <si>
    <t>ВВГ нг-LS-П (3кл) 2х2,5 (7х0,67)</t>
  </si>
  <si>
    <t>В00013105</t>
  </si>
  <si>
    <t>KUc14g-324</t>
  </si>
  <si>
    <t>ВВГ нг-LS-П (3кл) 2х4,0 (19х0,50)</t>
  </si>
  <si>
    <t>В00013106</t>
  </si>
  <si>
    <t>KUc14g-326</t>
  </si>
  <si>
    <t>ВВГ нг-LS-П (3кл) 2х6,0 (19х0,61)</t>
  </si>
  <si>
    <t>В00013107</t>
  </si>
  <si>
    <t>KUc14g-331</t>
  </si>
  <si>
    <t>ВВГ нг-LS-П (3кл) 3х1,0 (7х0,40)</t>
  </si>
  <si>
    <t>В00013108</t>
  </si>
  <si>
    <t>KUc14g-3315</t>
  </si>
  <si>
    <t>ВВГ нг-LS-П (3кл) 3х1,5 (7х0,50)</t>
  </si>
  <si>
    <t>В00013109</t>
  </si>
  <si>
    <t>KUc14g-3325</t>
  </si>
  <si>
    <t>ВВГ нг-LS-П (3кл) 3х2,5 (7х0,67)</t>
  </si>
  <si>
    <t>В00013110</t>
  </si>
  <si>
    <t>KUc14g-334</t>
  </si>
  <si>
    <t>ВВГ нг-LS-П (3кл) 3х4,0 (19х0,50)</t>
  </si>
  <si>
    <t>В00013111</t>
  </si>
  <si>
    <t>KUc14g-336</t>
  </si>
  <si>
    <t>ВВГ нг-LS-П (3кл) 3х6,0 (19х0,61)</t>
  </si>
  <si>
    <t>ВВГ П (5й клас) 0,66 кВ</t>
  </si>
  <si>
    <t>В00013112</t>
  </si>
  <si>
    <t>KUc15g-321</t>
  </si>
  <si>
    <t>ВВГ нг-LS-П (5кл) 2х1,0</t>
  </si>
  <si>
    <t>В00013113</t>
  </si>
  <si>
    <t>KUc15g-3215</t>
  </si>
  <si>
    <t>ВВГ нг-LS-П (5кл) 2х1,5</t>
  </si>
  <si>
    <t>В00013114</t>
  </si>
  <si>
    <t>KUc15g-3225</t>
  </si>
  <si>
    <t>ВВГ нг-LS-П (5кл) 2х2,5</t>
  </si>
  <si>
    <t>В00013115</t>
  </si>
  <si>
    <t>KUc15g-324</t>
  </si>
  <si>
    <t>ВВГ нг-LS-П (5кл) 2х4,0</t>
  </si>
  <si>
    <t>В00013116</t>
  </si>
  <si>
    <t>KUc15g-326</t>
  </si>
  <si>
    <t>ВВГ нг-LS-П (5кл) 2х6,0</t>
  </si>
  <si>
    <t>В00013117</t>
  </si>
  <si>
    <t>KUc15g-331</t>
  </si>
  <si>
    <t>ВВГ нг-LS-П (5кл) 3х1,0</t>
  </si>
  <si>
    <t>В00013118</t>
  </si>
  <si>
    <t>KUc15g-3315</t>
  </si>
  <si>
    <t>ВВГ нг-LS-П (5кл) 3х1,5</t>
  </si>
  <si>
    <t>В00013119</t>
  </si>
  <si>
    <t>KUc15g-3325</t>
  </si>
  <si>
    <t>ВВГ нг-LS-П (5кл) 3х2,5</t>
  </si>
  <si>
    <t>В00013120</t>
  </si>
  <si>
    <t>KUc15g-334</t>
  </si>
  <si>
    <t>ВВГ нг-LS-П (5кл) 3х4,0</t>
  </si>
  <si>
    <t>В00013121</t>
  </si>
  <si>
    <t>KUc15g-336</t>
  </si>
  <si>
    <t>ВВГ нг-LS-П (5кл) 3х6,0</t>
  </si>
  <si>
    <t>ВВГз (1й клас) 0,66 кВ</t>
  </si>
  <si>
    <t>В00013122</t>
  </si>
  <si>
    <t>KUc16-2215</t>
  </si>
  <si>
    <t>ВВГз нг 2х1,5</t>
  </si>
  <si>
    <t>В00013123</t>
  </si>
  <si>
    <t>KUc16-2225</t>
  </si>
  <si>
    <t>ВВГз нг 2х2,5</t>
  </si>
  <si>
    <t>В00013124</t>
  </si>
  <si>
    <t>KUc16-2315</t>
  </si>
  <si>
    <t>ВВГз нг 3х1,5</t>
  </si>
  <si>
    <t>В00013125</t>
  </si>
  <si>
    <t>KUc16-2325</t>
  </si>
  <si>
    <t>ВВГз нг 3х2,5</t>
  </si>
  <si>
    <t>В00013126</t>
  </si>
  <si>
    <t>KUc16-2415</t>
  </si>
  <si>
    <t>ВВГз нг 4х1,5</t>
  </si>
  <si>
    <t>В00013127</t>
  </si>
  <si>
    <t>KUc16-2425</t>
  </si>
  <si>
    <t>ВВГз нг 4х2,5</t>
  </si>
  <si>
    <t>В00013128</t>
  </si>
  <si>
    <t>KUc16-2515</t>
  </si>
  <si>
    <t>ВВГз нг 5х1,5</t>
  </si>
  <si>
    <t>В00013129</t>
  </si>
  <si>
    <t>KUc16-3215</t>
  </si>
  <si>
    <t>ВВГз нг-LS 2х1,5</t>
  </si>
  <si>
    <t>В00013130</t>
  </si>
  <si>
    <t>KUc16-3225</t>
  </si>
  <si>
    <t>ВВГз нг-LS 2х2,5</t>
  </si>
  <si>
    <t>В00013131</t>
  </si>
  <si>
    <t>KUc16-3315</t>
  </si>
  <si>
    <t>ВВГз нг-LS 3х1,5</t>
  </si>
  <si>
    <t>В00013132</t>
  </si>
  <si>
    <t>KUc16-3325</t>
  </si>
  <si>
    <t>ВВГз нг-LS 3х2,5</t>
  </si>
  <si>
    <t>В00013133</t>
  </si>
  <si>
    <t>KUc16-3415</t>
  </si>
  <si>
    <t>ВВГз нг-LS 4х1,5</t>
  </si>
  <si>
    <t>В00013134</t>
  </si>
  <si>
    <t>KUc16-3425</t>
  </si>
  <si>
    <t>ВВГз нг-LS 4х2,5</t>
  </si>
  <si>
    <t>В00013135</t>
  </si>
  <si>
    <t>KUc16-3515</t>
  </si>
  <si>
    <t>ВВГз нг-LS 5х1,5</t>
  </si>
  <si>
    <t>КВБбШв</t>
  </si>
  <si>
    <t>В00013449</t>
  </si>
  <si>
    <t>KUc23-2101</t>
  </si>
  <si>
    <t>КВБбШв нг 10х1,0</t>
  </si>
  <si>
    <t>В00013450</t>
  </si>
  <si>
    <t>KUc23-21015</t>
  </si>
  <si>
    <t>КВБбШв нг 10х1,5</t>
  </si>
  <si>
    <t>В00013451</t>
  </si>
  <si>
    <t>KUc23-21025</t>
  </si>
  <si>
    <t>КВБбШв нг 10х2,5</t>
  </si>
  <si>
    <t>В00013452</t>
  </si>
  <si>
    <t>KUc23-2141</t>
  </si>
  <si>
    <t>КВБбШв нг 14х1,0</t>
  </si>
  <si>
    <t>В00013453</t>
  </si>
  <si>
    <t>KUc23-21415</t>
  </si>
  <si>
    <t>КВБбШв нг 14х1,5</t>
  </si>
  <si>
    <t>В00013454</t>
  </si>
  <si>
    <t>KUc23-21425</t>
  </si>
  <si>
    <t>КВБбШв нг 14х2,5</t>
  </si>
  <si>
    <t>В00013431</t>
  </si>
  <si>
    <t>KUc23-241</t>
  </si>
  <si>
    <t>КВБбШв нг 4х1,0</t>
  </si>
  <si>
    <t>В00013432</t>
  </si>
  <si>
    <t>KUc23-2415</t>
  </si>
  <si>
    <t>КВБбШв нг 4х1,5</t>
  </si>
  <si>
    <t>В00013436</t>
  </si>
  <si>
    <t>KUc23-2410</t>
  </si>
  <si>
    <t>КВБбШв нг 4х10,0</t>
  </si>
  <si>
    <t>В00013433</t>
  </si>
  <si>
    <t>KUc23-2425</t>
  </si>
  <si>
    <t>КВБбШв нг 4х2,5</t>
  </si>
  <si>
    <t>В00013434</t>
  </si>
  <si>
    <t>KUc23-244</t>
  </si>
  <si>
    <t>КВБбШв нг 4х4,0</t>
  </si>
  <si>
    <t>В00013435</t>
  </si>
  <si>
    <t>KUc23-246</t>
  </si>
  <si>
    <t>КВБбШв нг 4х6,0</t>
  </si>
  <si>
    <t>В00013437</t>
  </si>
  <si>
    <t>KUc23-251</t>
  </si>
  <si>
    <t>КВБбШв нг 5х1,0</t>
  </si>
  <si>
    <t>В00013438</t>
  </si>
  <si>
    <t>KUc23-2515</t>
  </si>
  <si>
    <t>КВБбШв нг 5х1,5</t>
  </si>
  <si>
    <t>В00013442</t>
  </si>
  <si>
    <t>KUc23-2510</t>
  </si>
  <si>
    <t>КВБбШв нг 5х10,0</t>
  </si>
  <si>
    <t>В00013439</t>
  </si>
  <si>
    <t>KUc23-2525</t>
  </si>
  <si>
    <t>КВБбШв нг 5х2,5</t>
  </si>
  <si>
    <t>В00013440</t>
  </si>
  <si>
    <t>KUc23-254</t>
  </si>
  <si>
    <t>КВБбШв нг 5х4,0</t>
  </si>
  <si>
    <t>В00013441</t>
  </si>
  <si>
    <t>KUc23-256</t>
  </si>
  <si>
    <t>КВБбШв нг 5х6,0</t>
  </si>
  <si>
    <t>В00013443</t>
  </si>
  <si>
    <t>KUc23-271</t>
  </si>
  <si>
    <t>КВБбШв нг 7х1,0</t>
  </si>
  <si>
    <t>В00013444</t>
  </si>
  <si>
    <t>KUc23-2715</t>
  </si>
  <si>
    <t>КВБбШв нг 7х1,5</t>
  </si>
  <si>
    <t>В00013445</t>
  </si>
  <si>
    <t>KUc23-2725</t>
  </si>
  <si>
    <t>КВБбШв нг 7х2,5</t>
  </si>
  <si>
    <t>В00013446</t>
  </si>
  <si>
    <t>KUc23-274</t>
  </si>
  <si>
    <t>КВБбШв нг 7х4,0</t>
  </si>
  <si>
    <t>В00013447</t>
  </si>
  <si>
    <t>KUc23-276</t>
  </si>
  <si>
    <t>КВБбШв нг 7х6,0</t>
  </si>
  <si>
    <t>В00013473</t>
  </si>
  <si>
    <t>KUc23-3101</t>
  </si>
  <si>
    <t>КВБбШв нг-LS 10х1,0</t>
  </si>
  <si>
    <t>В00013474</t>
  </si>
  <si>
    <t>KUc23-31015</t>
  </si>
  <si>
    <t>КВБбШв нг-LS 10х1,5</t>
  </si>
  <si>
    <t>В00013475</t>
  </si>
  <si>
    <t>KUc23-31025</t>
  </si>
  <si>
    <t>КВБбШв нг-LS 10х2,5</t>
  </si>
  <si>
    <t>В00013476</t>
  </si>
  <si>
    <t>KUc23-3141</t>
  </si>
  <si>
    <t>КВБбШв нг-LS 14х1,0</t>
  </si>
  <si>
    <t>В00013477</t>
  </si>
  <si>
    <t>KUc23-31415</t>
  </si>
  <si>
    <t>КВБбШв нг-LS 14х1,5</t>
  </si>
  <si>
    <t>В00013478</t>
  </si>
  <si>
    <t>KUc23-31425</t>
  </si>
  <si>
    <t>КВБбШв нг-LS 14х2,5</t>
  </si>
  <si>
    <t>В00013455</t>
  </si>
  <si>
    <t>KUc23-341</t>
  </si>
  <si>
    <t>КВБбШв нг-LS 4х1,0</t>
  </si>
  <si>
    <t>В00013456</t>
  </si>
  <si>
    <t>KUc23-3415</t>
  </si>
  <si>
    <t>КВБбШв нг-LS 4х1,5</t>
  </si>
  <si>
    <t>В00013460</t>
  </si>
  <si>
    <t>KUc23-3410</t>
  </si>
  <si>
    <t>КВБбШв нг-LS 4х10,0</t>
  </si>
  <si>
    <t>В00013457</t>
  </si>
  <si>
    <t>KUc23-3425</t>
  </si>
  <si>
    <t>КВБбШв нг-LS 4х2,5</t>
  </si>
  <si>
    <t>В00013458</t>
  </si>
  <si>
    <t>KUc23-344</t>
  </si>
  <si>
    <t>КВБбШв нг-LS 4х4,0</t>
  </si>
  <si>
    <t>В00013459</t>
  </si>
  <si>
    <t>KUc23-346</t>
  </si>
  <si>
    <t>КВБбШв нг-LS 4х6,0</t>
  </si>
  <si>
    <t>В00013461</t>
  </si>
  <si>
    <t>KUc23-351</t>
  </si>
  <si>
    <t>КВБбШв нг-LS 5х1,0</t>
  </si>
  <si>
    <t>В00013462</t>
  </si>
  <si>
    <t>KUc23-3515</t>
  </si>
  <si>
    <t>КВБбШв нг-LS 5х1,5</t>
  </si>
  <si>
    <t>В00013466</t>
  </si>
  <si>
    <t>KUc23-3510</t>
  </si>
  <si>
    <t>КВБбШв нг-LS 5х10,0</t>
  </si>
  <si>
    <t>В00013463</t>
  </si>
  <si>
    <t>KUc23-3525</t>
  </si>
  <si>
    <t>КВБбШв нг-LS 5х2,5</t>
  </si>
  <si>
    <t>В00013464</t>
  </si>
  <si>
    <t>KUc23-354</t>
  </si>
  <si>
    <t>КВБбШв нг-LS 5х4,0</t>
  </si>
  <si>
    <t>В00013465</t>
  </si>
  <si>
    <t>KUc23-356</t>
  </si>
  <si>
    <t>КВБбШв нг-LS 5х6,0</t>
  </si>
  <si>
    <t>В00013467</t>
  </si>
  <si>
    <t>KUc23-371</t>
  </si>
  <si>
    <t>КВБбШв нг-LS 7х1,0</t>
  </si>
  <si>
    <t>В00013468</t>
  </si>
  <si>
    <t>KUc23-3715</t>
  </si>
  <si>
    <t>КВБбШв нг-LS 7х1,5</t>
  </si>
  <si>
    <t>В00013472</t>
  </si>
  <si>
    <t>KUc23-3710</t>
  </si>
  <si>
    <t>КВБбШв нг-LS 7х10,0</t>
  </si>
  <si>
    <t>В00013469</t>
  </si>
  <si>
    <t>KUc23-3725</t>
  </si>
  <si>
    <t>КВБбШв нг-LS 7х2,5</t>
  </si>
  <si>
    <t>В00013470</t>
  </si>
  <si>
    <t>KUc23-374</t>
  </si>
  <si>
    <t>КВБбШв нг-LS 7х4,0</t>
  </si>
  <si>
    <t>В00013471</t>
  </si>
  <si>
    <t>KUc23-376</t>
  </si>
  <si>
    <t>КВБбШв нг-LS 7х6,0</t>
  </si>
  <si>
    <t>КВВГ</t>
  </si>
  <si>
    <t>В00012857</t>
  </si>
  <si>
    <t>KUc21-341</t>
  </si>
  <si>
    <t>Кабель контрольний КВВГ нг-LS 4х1,0 Каблекс</t>
  </si>
  <si>
    <t>В00012638</t>
  </si>
  <si>
    <t>KUc21-2415</t>
  </si>
  <si>
    <t>Кабель силовий КВВГ нг 4х1,5 Каблекс</t>
  </si>
  <si>
    <t>В00013335</t>
  </si>
  <si>
    <t>KUc21-2101</t>
  </si>
  <si>
    <t>КВВГ нг 10х1,0</t>
  </si>
  <si>
    <t>В00013336</t>
  </si>
  <si>
    <t>KUc21-21015</t>
  </si>
  <si>
    <t>КВВГ нг 10х1,5</t>
  </si>
  <si>
    <t>В00013337</t>
  </si>
  <si>
    <t>KUc21-21025</t>
  </si>
  <si>
    <t>КВВГ нг 10х2,5</t>
  </si>
  <si>
    <t>В00013338</t>
  </si>
  <si>
    <t>KUc21-2141</t>
  </si>
  <si>
    <t>КВВГ нг 14х1,0</t>
  </si>
  <si>
    <t>В00013339</t>
  </si>
  <si>
    <t>KUc21-21415</t>
  </si>
  <si>
    <t>КВВГ нг 14х1,5</t>
  </si>
  <si>
    <t>В00013340</t>
  </si>
  <si>
    <t>KUc21-21425</t>
  </si>
  <si>
    <t>КВВГ нг 14х2,5</t>
  </si>
  <si>
    <t>В00013341</t>
  </si>
  <si>
    <t>KUc21-2191</t>
  </si>
  <si>
    <t>КВВГ нг 19х1,0</t>
  </si>
  <si>
    <t>В00013342</t>
  </si>
  <si>
    <t>KUc21-21915</t>
  </si>
  <si>
    <t>КВВГ нг 19х1,5</t>
  </si>
  <si>
    <t>В00013343</t>
  </si>
  <si>
    <t>KUc21-21925</t>
  </si>
  <si>
    <t>КВВГ нг 19х2,5</t>
  </si>
  <si>
    <t>В00013319</t>
  </si>
  <si>
    <t>KUc21-241</t>
  </si>
  <si>
    <t>КВВГ нг 4х1,0</t>
  </si>
  <si>
    <t>В00013320</t>
  </si>
  <si>
    <t>KUc21-2425</t>
  </si>
  <si>
    <t>КВВГ нг 4х2,5</t>
  </si>
  <si>
    <t>В00013321</t>
  </si>
  <si>
    <t>KUc21-244</t>
  </si>
  <si>
    <t>КВВГ нг 4х4,0</t>
  </si>
  <si>
    <t>В00013322</t>
  </si>
  <si>
    <t>KUc21-246</t>
  </si>
  <si>
    <t>КВВГ нг 4х6,0</t>
  </si>
  <si>
    <t>В00013324</t>
  </si>
  <si>
    <t>KUc21-251</t>
  </si>
  <si>
    <t>КВВГ нг 5х1,0</t>
  </si>
  <si>
    <t>В00013325</t>
  </si>
  <si>
    <t>KUc21-2515</t>
  </si>
  <si>
    <t>КВВГ нг 5х1,5</t>
  </si>
  <si>
    <t>В00013326</t>
  </si>
  <si>
    <t>KUc21-2525</t>
  </si>
  <si>
    <t>КВВГ нг 5х2,5</t>
  </si>
  <si>
    <t>В00013327</t>
  </si>
  <si>
    <t>KUc21-254</t>
  </si>
  <si>
    <t>КВВГ нг 5х4,0</t>
  </si>
  <si>
    <t>В00013328</t>
  </si>
  <si>
    <t>KUc21-256</t>
  </si>
  <si>
    <t>КВВГ нг 5х6,0</t>
  </si>
  <si>
    <t>В00013330</t>
  </si>
  <si>
    <t>KUc21-271</t>
  </si>
  <si>
    <t>КВВГ нг 7х1,0</t>
  </si>
  <si>
    <t>В00013331</t>
  </si>
  <si>
    <t>KUc21-2715</t>
  </si>
  <si>
    <t>КВВГ нг 7х1,5</t>
  </si>
  <si>
    <t>В00013332</t>
  </si>
  <si>
    <t>KUc21-2725</t>
  </si>
  <si>
    <t>КВВГ нг 7х2,5</t>
  </si>
  <si>
    <t>В00013333</t>
  </si>
  <si>
    <t>KUc21-274</t>
  </si>
  <si>
    <t>КВВГ нг 7х4,0</t>
  </si>
  <si>
    <t>В00013361</t>
  </si>
  <si>
    <t>KUc21-3101</t>
  </si>
  <si>
    <t>КВВГ нг-LS 10х1,0</t>
  </si>
  <si>
    <t>В00013362</t>
  </si>
  <si>
    <t>KUc21-31015</t>
  </si>
  <si>
    <t>КВВГ нг-LS 10х1,5</t>
  </si>
  <si>
    <t>В00013363</t>
  </si>
  <si>
    <t>KUc21-31025</t>
  </si>
  <si>
    <t>КВВГ нг-LS 10х2,5</t>
  </si>
  <si>
    <t>В00013364</t>
  </si>
  <si>
    <t>KUc21-3141</t>
  </si>
  <si>
    <t>КВВГ нг-LS 14х1,0</t>
  </si>
  <si>
    <t>В00013365</t>
  </si>
  <si>
    <t>KUc21-31415</t>
  </si>
  <si>
    <t>КВВГ нг-LS 14х1,5</t>
  </si>
  <si>
    <t>В00013366</t>
  </si>
  <si>
    <t>KUc21-31425</t>
  </si>
  <si>
    <t>КВВГ нг-LS 14х2,5</t>
  </si>
  <si>
    <t>В00013367</t>
  </si>
  <si>
    <t>KUc21-3191</t>
  </si>
  <si>
    <t>КВВГ нг-LS 19х1,0</t>
  </si>
  <si>
    <t>В00013368</t>
  </si>
  <si>
    <t>KUc21-31915</t>
  </si>
  <si>
    <t>КВВГ нг-LS 19х1,5</t>
  </si>
  <si>
    <t>В00013369</t>
  </si>
  <si>
    <t>KUc21-31925</t>
  </si>
  <si>
    <t>КВВГ нг-LS 19х2,5</t>
  </si>
  <si>
    <t>В00013345</t>
  </si>
  <si>
    <t>KUc21-3415</t>
  </si>
  <si>
    <t>КВВГ нг-LS 4х1,5</t>
  </si>
  <si>
    <t>В00013346</t>
  </si>
  <si>
    <t>KUc21-3425</t>
  </si>
  <si>
    <t>КВВГ нг-LS 4х2,5</t>
  </si>
  <si>
    <t>В00013347</t>
  </si>
  <si>
    <t>KUc21-344</t>
  </si>
  <si>
    <t>КВВГ нг-LS 4х4,0</t>
  </si>
  <si>
    <t>В00013348</t>
  </si>
  <si>
    <t>KUc21-346</t>
  </si>
  <si>
    <t>КВВГ нг-LS 4х6,0</t>
  </si>
  <si>
    <t>В00013350</t>
  </si>
  <si>
    <t>KUc21-351</t>
  </si>
  <si>
    <t>КВВГ нг-LS 5х1,0</t>
  </si>
  <si>
    <t>В00013351</t>
  </si>
  <si>
    <t>KUc21-3515</t>
  </si>
  <si>
    <t>КВВГ нг-LS 5х1,5</t>
  </si>
  <si>
    <t>В00013352</t>
  </si>
  <si>
    <t>KUc21-3525</t>
  </si>
  <si>
    <t>КВВГ нг-LS 5х2,5</t>
  </si>
  <si>
    <t>В00013353</t>
  </si>
  <si>
    <t>KUc21-354</t>
  </si>
  <si>
    <t>КВВГ нг-LS 5х4,0</t>
  </si>
  <si>
    <t>В00013354</t>
  </si>
  <si>
    <t>KUc21-356</t>
  </si>
  <si>
    <t>КВВГ нг-LS 5х6,0</t>
  </si>
  <si>
    <t>В00013356</t>
  </si>
  <si>
    <t>KUc21-371</t>
  </si>
  <si>
    <t>КВВГ нг-LS 7х1,0</t>
  </si>
  <si>
    <t>В00013357</t>
  </si>
  <si>
    <t>KUc21-3715</t>
  </si>
  <si>
    <t>КВВГ нг-LS 7х1,5</t>
  </si>
  <si>
    <t>В00013358</t>
  </si>
  <si>
    <t>KUc21-3725</t>
  </si>
  <si>
    <t>КВВГ нг-LS 7х2,5</t>
  </si>
  <si>
    <t>В00013359</t>
  </si>
  <si>
    <t>KUc21-374</t>
  </si>
  <si>
    <t>КВВГ нг-LS 7х4,0</t>
  </si>
  <si>
    <t>КВВГе</t>
  </si>
  <si>
    <t>В00013390</t>
  </si>
  <si>
    <t>KUc24-2101</t>
  </si>
  <si>
    <t>КВВГе нг 10х1,0</t>
  </si>
  <si>
    <t>В00013391</t>
  </si>
  <si>
    <t>KUc24-21015</t>
  </si>
  <si>
    <t>КВВГе нг 10х1,5</t>
  </si>
  <si>
    <t>В00013392</t>
  </si>
  <si>
    <t>KUc24-21025</t>
  </si>
  <si>
    <t>КВВГе нг 10х2,5</t>
  </si>
  <si>
    <t>В00013394</t>
  </si>
  <si>
    <t>KUc24-2141</t>
  </si>
  <si>
    <t>КВВГе нг 14х1,0</t>
  </si>
  <si>
    <t>В00013395</t>
  </si>
  <si>
    <t>KUc24-21415</t>
  </si>
  <si>
    <t>КВВГе нг 14х1,5</t>
  </si>
  <si>
    <t>В00013396</t>
  </si>
  <si>
    <t>KUc24-21425</t>
  </si>
  <si>
    <t>КВВГе нг 14х2,5</t>
  </si>
  <si>
    <t>В00013397</t>
  </si>
  <si>
    <t>KUc24-2191</t>
  </si>
  <si>
    <t>КВВГе нг 19х1,0</t>
  </si>
  <si>
    <t>В00013398</t>
  </si>
  <si>
    <t>KUc24-21915</t>
  </si>
  <si>
    <t>КВВГе нг 19х1,5</t>
  </si>
  <si>
    <t>В00013399</t>
  </si>
  <si>
    <t>KUc24-21925</t>
  </si>
  <si>
    <t>КВВГе нг 19х2,5</t>
  </si>
  <si>
    <t>В00013371</t>
  </si>
  <si>
    <t>KUc24-2415</t>
  </si>
  <si>
    <t>КВВГе нг 4х1,5</t>
  </si>
  <si>
    <t>В00013375</t>
  </si>
  <si>
    <t>KUc24-2410</t>
  </si>
  <si>
    <t>КВВГе нг 4х10,0</t>
  </si>
  <si>
    <t>В00013372</t>
  </si>
  <si>
    <t>KUc24-2425</t>
  </si>
  <si>
    <t>КВВГе нг 4х2,5</t>
  </si>
  <si>
    <t>В00013373</t>
  </si>
  <si>
    <t>KUc24-244</t>
  </si>
  <si>
    <t>КВВГе нг 4х4,0</t>
  </si>
  <si>
    <t>В00013374</t>
  </si>
  <si>
    <t>KUc24-246</t>
  </si>
  <si>
    <t>КВВГе нг 4х6,0</t>
  </si>
  <si>
    <t>В00013377</t>
  </si>
  <si>
    <t>KUc24-251</t>
  </si>
  <si>
    <t>КВВГе нг 5х1,0</t>
  </si>
  <si>
    <t>В00013378</t>
  </si>
  <si>
    <t>KUc24-2515</t>
  </si>
  <si>
    <t>КВВГе нг 5х1,5</t>
  </si>
  <si>
    <t>В00010503</t>
  </si>
  <si>
    <t>KUc24-241</t>
  </si>
  <si>
    <t>КВВГе нг 5х1.0 Каблекс</t>
  </si>
  <si>
    <t>В00013382</t>
  </si>
  <si>
    <t>KUc24-2510</t>
  </si>
  <si>
    <t>КВВГе нг 5х10,0</t>
  </si>
  <si>
    <t>В00013379</t>
  </si>
  <si>
    <t>KUc24-2525</t>
  </si>
  <si>
    <t>КВВГе нг 5х2,5</t>
  </si>
  <si>
    <t>В00013380</t>
  </si>
  <si>
    <t>KUc24-254</t>
  </si>
  <si>
    <t>КВВГе нг 5х4,0</t>
  </si>
  <si>
    <t>В00013381</t>
  </si>
  <si>
    <t>KUc24-256</t>
  </si>
  <si>
    <t>КВВГе нг 5х6,0</t>
  </si>
  <si>
    <t>В00013384</t>
  </si>
  <si>
    <t>KUc24-271</t>
  </si>
  <si>
    <t>КВВГе нг 7х1,0</t>
  </si>
  <si>
    <t>В00013385</t>
  </si>
  <si>
    <t>KUc24-2715</t>
  </si>
  <si>
    <t>КВВГе нг 7х1,5</t>
  </si>
  <si>
    <t>В00013386</t>
  </si>
  <si>
    <t>KUc24-2725</t>
  </si>
  <si>
    <t>КВВГе нг 7х2,5</t>
  </si>
  <si>
    <t>В00013387</t>
  </si>
  <si>
    <t>KUc24-274</t>
  </si>
  <si>
    <t>КВВГе нг 7х4,0</t>
  </si>
  <si>
    <t>В00013388</t>
  </si>
  <si>
    <t>KUc24-276</t>
  </si>
  <si>
    <t>КВВГе нг 7х6,0</t>
  </si>
  <si>
    <t>В00013421</t>
  </si>
  <si>
    <t>KUc24-3101</t>
  </si>
  <si>
    <t>КВВГе нг-LS 10х1,0</t>
  </si>
  <si>
    <t>В00013422</t>
  </si>
  <si>
    <t>KUc24-31015</t>
  </si>
  <si>
    <t>КВВГе нг-LS 10х1,5</t>
  </si>
  <si>
    <t>В00013423</t>
  </si>
  <si>
    <t>KUc24-31025</t>
  </si>
  <si>
    <t>КВВГе нг-LS 10х2,5</t>
  </si>
  <si>
    <t>В00013425</t>
  </si>
  <si>
    <t>KUc24-3141</t>
  </si>
  <si>
    <t>КВВГе нг-LS 14х1,0</t>
  </si>
  <si>
    <t>В00013426</t>
  </si>
  <si>
    <t>KUc24-31415</t>
  </si>
  <si>
    <t>КВВГе нг-LS 14х1,5</t>
  </si>
  <si>
    <t>В00013427</t>
  </si>
  <si>
    <t>KUc24-31425</t>
  </si>
  <si>
    <t>КВВГе нг-LS 14х2,5</t>
  </si>
  <si>
    <t>В00013428</t>
  </si>
  <si>
    <t>KUc24-3191</t>
  </si>
  <si>
    <t>КВВГе нг-LS 19х1,0</t>
  </si>
  <si>
    <t>В00013429</t>
  </si>
  <si>
    <t>KUc24-31915</t>
  </si>
  <si>
    <t>КВВГе нг-LS 19х1,5</t>
  </si>
  <si>
    <t>В00013430</t>
  </si>
  <si>
    <t>KUc24-31925</t>
  </si>
  <si>
    <t>КВВГе нг-LS 19х2,5</t>
  </si>
  <si>
    <t>В00013401</t>
  </si>
  <si>
    <t>KUc24-341</t>
  </si>
  <si>
    <t>КВВГе нг-LS 4х1,0</t>
  </si>
  <si>
    <t>В00013402</t>
  </si>
  <si>
    <t>KUc24-3415</t>
  </si>
  <si>
    <t>КВВГе нг-LS 4х1,5</t>
  </si>
  <si>
    <t>В00013406</t>
  </si>
  <si>
    <t>KUc24-3410</t>
  </si>
  <si>
    <t>КВВГе нг-LS 4х10,0</t>
  </si>
  <si>
    <t>В00013403</t>
  </si>
  <si>
    <t>KUc24-3425</t>
  </si>
  <si>
    <t>КВВГе нг-LS 4х2,5</t>
  </si>
  <si>
    <t>В00013404</t>
  </si>
  <si>
    <t>KUc24-344</t>
  </si>
  <si>
    <t>КВВГе нг-LS 4х4,0</t>
  </si>
  <si>
    <t>В00013405</t>
  </si>
  <si>
    <t>KUc24-346</t>
  </si>
  <si>
    <t>КВВГе нг-LS 4х6,0</t>
  </si>
  <si>
    <t>В00013408</t>
  </si>
  <si>
    <t>KUc24-351</t>
  </si>
  <si>
    <t>КВВГе нг-LS 5х1,0</t>
  </si>
  <si>
    <t>В00013409</t>
  </si>
  <si>
    <t>KUc24-3515</t>
  </si>
  <si>
    <t>КВВГе нг-LS 5х1,5</t>
  </si>
  <si>
    <t>В00013413</t>
  </si>
  <si>
    <t>KUc24-3510</t>
  </si>
  <si>
    <t>КВВГе нг-LS 5х10,0</t>
  </si>
  <si>
    <t>В00013410</t>
  </si>
  <si>
    <t>KUc24-3525</t>
  </si>
  <si>
    <t>КВВГе нг-LS 5х2,5</t>
  </si>
  <si>
    <t>В00013411</t>
  </si>
  <si>
    <t>KUc24-354</t>
  </si>
  <si>
    <t>КВВГе нг-LS 5х4,0</t>
  </si>
  <si>
    <t>В00013412</t>
  </si>
  <si>
    <t>KUc24-356</t>
  </si>
  <si>
    <t>КВВГе нг-LS 5х6,0</t>
  </si>
  <si>
    <t>В00013415</t>
  </si>
  <si>
    <t>KUc24-371</t>
  </si>
  <si>
    <t>КВВГе нг-LS 7х1,0</t>
  </si>
  <si>
    <t>В00013416</t>
  </si>
  <si>
    <t>KUc24-3715</t>
  </si>
  <si>
    <t>КВВГе нг-LS 7х1,5</t>
  </si>
  <si>
    <t>В00013417</t>
  </si>
  <si>
    <t>KUc24-3725</t>
  </si>
  <si>
    <t>КВВГе нг-LS 7х2,5</t>
  </si>
  <si>
    <t>В00013418</t>
  </si>
  <si>
    <t>KUc24-374</t>
  </si>
  <si>
    <t>КВВГе нг-LS 7х4,0</t>
  </si>
  <si>
    <t>В00013419</t>
  </si>
  <si>
    <t>KUc24-376</t>
  </si>
  <si>
    <t>КВВГе нг-LS 7х6,0</t>
  </si>
  <si>
    <t>КГНВ 0,66</t>
  </si>
  <si>
    <t>В00013482</t>
  </si>
  <si>
    <t>KUc62-1110</t>
  </si>
  <si>
    <t>КГНВ 1х10,0</t>
  </si>
  <si>
    <t>В00013483</t>
  </si>
  <si>
    <t>KUc62-1116</t>
  </si>
  <si>
    <t>КГНВ 1х16,0</t>
  </si>
  <si>
    <t>В00013479</t>
  </si>
  <si>
    <t>KUc62-112.5</t>
  </si>
  <si>
    <t>КГНВ 1х2,5</t>
  </si>
  <si>
    <t>В00013484</t>
  </si>
  <si>
    <t>KUc62-1125</t>
  </si>
  <si>
    <t>КГНВ 1х25,0</t>
  </si>
  <si>
    <t>В00013485</t>
  </si>
  <si>
    <t>KUc62-1135</t>
  </si>
  <si>
    <t>КГНВ 1х35,0</t>
  </si>
  <si>
    <t>В00013480</t>
  </si>
  <si>
    <t>KUc62-114</t>
  </si>
  <si>
    <t>КГНВ 1х4,0</t>
  </si>
  <si>
    <t>В00013486</t>
  </si>
  <si>
    <t>KUc62-1150</t>
  </si>
  <si>
    <t>КГНВ 1х50,0</t>
  </si>
  <si>
    <t>В00013481</t>
  </si>
  <si>
    <t>KUc62-116</t>
  </si>
  <si>
    <t>КГНВ 1х6,0</t>
  </si>
  <si>
    <t>В00013487</t>
  </si>
  <si>
    <t>KUc62-1170</t>
  </si>
  <si>
    <t>КГНВ 1х70,0</t>
  </si>
  <si>
    <t>В00013488</t>
  </si>
  <si>
    <t>KUc62-1195</t>
  </si>
  <si>
    <t>КГНВ 1х95,0</t>
  </si>
  <si>
    <t>В00013491</t>
  </si>
  <si>
    <t>KUc62-12075</t>
  </si>
  <si>
    <t>КГНВ 2х0,75</t>
  </si>
  <si>
    <t>В00013492</t>
  </si>
  <si>
    <t>KUc62-121</t>
  </si>
  <si>
    <t>КГНВ 2х1,0</t>
  </si>
  <si>
    <t>В00013493</t>
  </si>
  <si>
    <t>KUc62-1215</t>
  </si>
  <si>
    <t>КГНВ 2х1,5</t>
  </si>
  <si>
    <t>В00013497</t>
  </si>
  <si>
    <t>KUc62-1210</t>
  </si>
  <si>
    <t>КГНВ 2х10,0</t>
  </si>
  <si>
    <t>В00013498</t>
  </si>
  <si>
    <t>KUc62-1216</t>
  </si>
  <si>
    <t>КГНВ 2х16,0</t>
  </si>
  <si>
    <t>В00013494</t>
  </si>
  <si>
    <t>KUc62-122.5</t>
  </si>
  <si>
    <t>КГНВ 2х2,5</t>
  </si>
  <si>
    <t>В00013499</t>
  </si>
  <si>
    <t>KUc62-1225</t>
  </si>
  <si>
    <t>КГНВ 2х25,0</t>
  </si>
  <si>
    <t>В00013500</t>
  </si>
  <si>
    <t>KUc62-1235</t>
  </si>
  <si>
    <t>КГНВ 2х35,0</t>
  </si>
  <si>
    <t>В00013495</t>
  </si>
  <si>
    <t>KUc62-124</t>
  </si>
  <si>
    <t>КГНВ 2х4,0</t>
  </si>
  <si>
    <t>В00013496</t>
  </si>
  <si>
    <t>KUc62-126</t>
  </si>
  <si>
    <t>КГНВ 2х6,0</t>
  </si>
  <si>
    <t>В00013504</t>
  </si>
  <si>
    <t>KUc62-13075</t>
  </si>
  <si>
    <t>КГНВ 3х0,75</t>
  </si>
  <si>
    <t>В00013505</t>
  </si>
  <si>
    <t>KUc62-131</t>
  </si>
  <si>
    <t>КГНВ 3х1,0</t>
  </si>
  <si>
    <t>В00013506</t>
  </si>
  <si>
    <t>KUc62-1315</t>
  </si>
  <si>
    <t>КГНВ 3х1,5</t>
  </si>
  <si>
    <t>В00013510</t>
  </si>
  <si>
    <t>KUc62-1310</t>
  </si>
  <si>
    <t>КГНВ 3х10,0</t>
  </si>
  <si>
    <t>В00013511</t>
  </si>
  <si>
    <t>KUc62-1316</t>
  </si>
  <si>
    <t>КГНВ 3х16,0</t>
  </si>
  <si>
    <t>В00013507</t>
  </si>
  <si>
    <t>KUc62-132.5</t>
  </si>
  <si>
    <t>КГНВ 3х2,5</t>
  </si>
  <si>
    <t>В00013512</t>
  </si>
  <si>
    <t>KUc62-1325</t>
  </si>
  <si>
    <t>КГНВ 3х25,0</t>
  </si>
  <si>
    <t>В00013508</t>
  </si>
  <si>
    <t>KUc62-134</t>
  </si>
  <si>
    <t>КГНВ 3х4,0</t>
  </si>
  <si>
    <t>В00013509</t>
  </si>
  <si>
    <t>KUc62-136</t>
  </si>
  <si>
    <t>КГНВ 3х6,0</t>
  </si>
  <si>
    <t>В00013517</t>
  </si>
  <si>
    <t>KUc62-14075</t>
  </si>
  <si>
    <t>КГНВ 4х0,75</t>
  </si>
  <si>
    <t>В00013518</t>
  </si>
  <si>
    <t>KUc62-141</t>
  </si>
  <si>
    <t>КГНВ 4х1,0</t>
  </si>
  <si>
    <t>В00013519</t>
  </si>
  <si>
    <t>KUc62-1415</t>
  </si>
  <si>
    <t>КГНВ 4х1,5</t>
  </si>
  <si>
    <t>В00013523</t>
  </si>
  <si>
    <t>KUc62-1410</t>
  </si>
  <si>
    <t>КГНВ 4х10,0</t>
  </si>
  <si>
    <t>В00013524</t>
  </si>
  <si>
    <t>KUc62-1416</t>
  </si>
  <si>
    <t>КГНВ 4х16,0</t>
  </si>
  <si>
    <t>В00013520</t>
  </si>
  <si>
    <t>KUc62-142.5</t>
  </si>
  <si>
    <t>КГНВ 4х2,5</t>
  </si>
  <si>
    <t>В00013525</t>
  </si>
  <si>
    <t>KUc62-1425</t>
  </si>
  <si>
    <t>КГНВ 4х25,0</t>
  </si>
  <si>
    <t>В00013521</t>
  </si>
  <si>
    <t>KUc62-144</t>
  </si>
  <si>
    <t>КГНВ 4х4,0</t>
  </si>
  <si>
    <t>В00013522</t>
  </si>
  <si>
    <t>KUc62-146</t>
  </si>
  <si>
    <t>КГНВ 4х6,0</t>
  </si>
  <si>
    <t>В00013530</t>
  </si>
  <si>
    <t>KUc62-1515</t>
  </si>
  <si>
    <t>КГНВ 5х1,5</t>
  </si>
  <si>
    <t>В00013534</t>
  </si>
  <si>
    <t>KUc62-1510</t>
  </si>
  <si>
    <t>КГНВ 5х10,0</t>
  </si>
  <si>
    <t>В00013535</t>
  </si>
  <si>
    <t>KUc62-1516</t>
  </si>
  <si>
    <t>КГНВ 5х16,0</t>
  </si>
  <si>
    <t>В00013531</t>
  </si>
  <si>
    <t>KUc62-152.5</t>
  </si>
  <si>
    <t>КГНВ 5х2,5</t>
  </si>
  <si>
    <t>В00013532</t>
  </si>
  <si>
    <t>KUc62-154</t>
  </si>
  <si>
    <t>КГНВ 5х4,0</t>
  </si>
  <si>
    <t>В00013533</t>
  </si>
  <si>
    <t>KUc62-156</t>
  </si>
  <si>
    <t>КГНВ 5х6,0</t>
  </si>
  <si>
    <t>КГт</t>
  </si>
  <si>
    <t>В00012826</t>
  </si>
  <si>
    <t>KUc61-1225</t>
  </si>
  <si>
    <t>Кабель КГт 2х2,5</t>
  </si>
  <si>
    <t>В00013553</t>
  </si>
  <si>
    <t>KUc61-1110</t>
  </si>
  <si>
    <t>КГт 1х10,0</t>
  </si>
  <si>
    <t>В00013554</t>
  </si>
  <si>
    <t>KUc61-1116</t>
  </si>
  <si>
    <t>КГт 1х16,0</t>
  </si>
  <si>
    <t>В00013555</t>
  </si>
  <si>
    <t>KUc61-1125</t>
  </si>
  <si>
    <t>КГт 1х25,0</t>
  </si>
  <si>
    <t>В00013556</t>
  </si>
  <si>
    <t>KUc61-1135</t>
  </si>
  <si>
    <t>КГт 1х35,0</t>
  </si>
  <si>
    <t>В00013551</t>
  </si>
  <si>
    <t>KUc61-1104</t>
  </si>
  <si>
    <t>КГт 1х4,0</t>
  </si>
  <si>
    <t>В00013557</t>
  </si>
  <si>
    <t>KUc61-1150</t>
  </si>
  <si>
    <t>КГт 1х50,0</t>
  </si>
  <si>
    <t>В00013552</t>
  </si>
  <si>
    <t>KUc61-1106</t>
  </si>
  <si>
    <t>КГт 1х6,0</t>
  </si>
  <si>
    <t>В00013558</t>
  </si>
  <si>
    <t>KUc61-1170</t>
  </si>
  <si>
    <t>КГт 1х70,0</t>
  </si>
  <si>
    <t>В00013559</t>
  </si>
  <si>
    <t>KUc61-1195</t>
  </si>
  <si>
    <t>КГт 1х95,0</t>
  </si>
  <si>
    <t>В00013560</t>
  </si>
  <si>
    <t>KUc61-121</t>
  </si>
  <si>
    <t>КГт 2х1,0</t>
  </si>
  <si>
    <t>В00013561</t>
  </si>
  <si>
    <t>KUc61-1215</t>
  </si>
  <si>
    <t>КГт 2х1,5</t>
  </si>
  <si>
    <t>В00013562</t>
  </si>
  <si>
    <t>KUc61-1210</t>
  </si>
  <si>
    <t>КГт 2х10,0</t>
  </si>
  <si>
    <t>В00013563</t>
  </si>
  <si>
    <t>KUc61-13075</t>
  </si>
  <si>
    <t>КГт 3х0,75</t>
  </si>
  <si>
    <t>В00013564</t>
  </si>
  <si>
    <t>KUc61-1315</t>
  </si>
  <si>
    <t>КГт 3х1,5</t>
  </si>
  <si>
    <t>В00013568</t>
  </si>
  <si>
    <t>KUc61-1310</t>
  </si>
  <si>
    <t>КГт 3х10,0</t>
  </si>
  <si>
    <t>В00013569</t>
  </si>
  <si>
    <t>KUc61-1316</t>
  </si>
  <si>
    <t>КГт 3х16,0</t>
  </si>
  <si>
    <t>В00013565</t>
  </si>
  <si>
    <t>KUc61-1325</t>
  </si>
  <si>
    <t>КГт 3х2,5</t>
  </si>
  <si>
    <t>В00013566</t>
  </si>
  <si>
    <t>KUc61-1340</t>
  </si>
  <si>
    <t>КГт 3х4,0</t>
  </si>
  <si>
    <t>В00013567</t>
  </si>
  <si>
    <t>KUc61-136.0</t>
  </si>
  <si>
    <t>КГт 3х6,0</t>
  </si>
  <si>
    <t>В00013570</t>
  </si>
  <si>
    <t>KUc61-1415</t>
  </si>
  <si>
    <t>КГт 4х1,5</t>
  </si>
  <si>
    <t>В00013574</t>
  </si>
  <si>
    <t>KUc61-1410</t>
  </si>
  <si>
    <t>КГт 4х10,0</t>
  </si>
  <si>
    <t>В00013575</t>
  </si>
  <si>
    <t>KUc61-1416</t>
  </si>
  <si>
    <t>КГт 4х16,0</t>
  </si>
  <si>
    <t>В00013571</t>
  </si>
  <si>
    <t>KUc61-142.5</t>
  </si>
  <si>
    <t>КГт 4х2,5</t>
  </si>
  <si>
    <t>В00013572</t>
  </si>
  <si>
    <t>KUc61-144</t>
  </si>
  <si>
    <t>КГт 4х4,0</t>
  </si>
  <si>
    <t>В00013573</t>
  </si>
  <si>
    <t>KUc61-146</t>
  </si>
  <si>
    <t>КГт 4х6,0</t>
  </si>
  <si>
    <t>В00013580</t>
  </si>
  <si>
    <t>KUc61-151.0</t>
  </si>
  <si>
    <t>КГт 5х1,0</t>
  </si>
  <si>
    <t>В00013581</t>
  </si>
  <si>
    <t>KUc61-1515</t>
  </si>
  <si>
    <t>КГт 5х1,5</t>
  </si>
  <si>
    <t>В00013584</t>
  </si>
  <si>
    <t>KUc61-1510</t>
  </si>
  <si>
    <t>КГт 5х10,0</t>
  </si>
  <si>
    <t>В00013585</t>
  </si>
  <si>
    <t>KUc61-1516</t>
  </si>
  <si>
    <t>КГт 5х16,0</t>
  </si>
  <si>
    <t>В00013586</t>
  </si>
  <si>
    <t>KUc61-1525</t>
  </si>
  <si>
    <t>КГт 5х25,0</t>
  </si>
  <si>
    <t>В00013582</t>
  </si>
  <si>
    <t>KUc61-154</t>
  </si>
  <si>
    <t>КГт 5х4,0</t>
  </si>
  <si>
    <t>В00013583</t>
  </si>
  <si>
    <t>KUc61-156</t>
  </si>
  <si>
    <t>КГт 5х6,0</t>
  </si>
  <si>
    <t>В00013587</t>
  </si>
  <si>
    <t>KUc61-171</t>
  </si>
  <si>
    <t>КГт 7х1,0</t>
  </si>
  <si>
    <t>В00013588</t>
  </si>
  <si>
    <t>KUc61-1715</t>
  </si>
  <si>
    <t>КГт 7х1,5</t>
  </si>
  <si>
    <t>В00013589</t>
  </si>
  <si>
    <t>KUc61-1725</t>
  </si>
  <si>
    <t>КГт 7х2,5</t>
  </si>
  <si>
    <t>ППСТВМ (3000)</t>
  </si>
  <si>
    <t>В00013541</t>
  </si>
  <si>
    <t>KUc81-1115</t>
  </si>
  <si>
    <t>ППСТВМ 1,5</t>
  </si>
  <si>
    <t>В00013544</t>
  </si>
  <si>
    <t>KUc81-1110</t>
  </si>
  <si>
    <t>ППСТВМ 10,0</t>
  </si>
  <si>
    <t>В00013545</t>
  </si>
  <si>
    <t>KUc81-1116</t>
  </si>
  <si>
    <t>ППСТВМ 16,0</t>
  </si>
  <si>
    <t>В00013546</t>
  </si>
  <si>
    <t>KUc81-1125</t>
  </si>
  <si>
    <t>ППСТВМ 25,0</t>
  </si>
  <si>
    <t>В00013547</t>
  </si>
  <si>
    <t>KUc81-1135</t>
  </si>
  <si>
    <t>ППСТВМ 35,0</t>
  </si>
  <si>
    <t>В00013542</t>
  </si>
  <si>
    <t>KUc81-114</t>
  </si>
  <si>
    <t>ППСТВМ 4,0</t>
  </si>
  <si>
    <t>В00013548</t>
  </si>
  <si>
    <t>KUc81-1150</t>
  </si>
  <si>
    <t>ППСТВМ 50,0</t>
  </si>
  <si>
    <t>В00013543</t>
  </si>
  <si>
    <t>KUc81-116</t>
  </si>
  <si>
    <t>ППСТВМ 6,0</t>
  </si>
  <si>
    <t>В00013549</t>
  </si>
  <si>
    <t>KUc81-1170</t>
  </si>
  <si>
    <t>ППСТВМ 70,0</t>
  </si>
  <si>
    <t>В00013550</t>
  </si>
  <si>
    <t>KUc81-1195</t>
  </si>
  <si>
    <t>ППСТВМ 95,0</t>
  </si>
  <si>
    <t>В00013001</t>
  </si>
  <si>
    <t>KUc31-1205</t>
  </si>
  <si>
    <t>ПВС 2х0,5</t>
  </si>
  <si>
    <t>В00013002</t>
  </si>
  <si>
    <t>KUc31-12075</t>
  </si>
  <si>
    <t>В00013003</t>
  </si>
  <si>
    <t>KUc31-121</t>
  </si>
  <si>
    <t>ПВС 2х1,0</t>
  </si>
  <si>
    <t>В00013004</t>
  </si>
  <si>
    <t>KUc31-1215</t>
  </si>
  <si>
    <t>В00013008</t>
  </si>
  <si>
    <t>KUc31-1210</t>
  </si>
  <si>
    <t>ПВС 2х10,0</t>
  </si>
  <si>
    <t>В00013005</t>
  </si>
  <si>
    <t>KUc31-1225</t>
  </si>
  <si>
    <t>В00013006</t>
  </si>
  <si>
    <t>KUc31-124</t>
  </si>
  <si>
    <t>ПВС 2х4,0</t>
  </si>
  <si>
    <t>В00013007</t>
  </si>
  <si>
    <t>KUc31-126</t>
  </si>
  <si>
    <t>ПВС 2х6,0</t>
  </si>
  <si>
    <t>В00013009</t>
  </si>
  <si>
    <t>KUc31-13075</t>
  </si>
  <si>
    <t>ПВС 3х0,75</t>
  </si>
  <si>
    <t>В00013010</t>
  </si>
  <si>
    <t>KUc31-131</t>
  </si>
  <si>
    <t>ПВС 3х1,0</t>
  </si>
  <si>
    <t>В00013011</t>
  </si>
  <si>
    <t>KUc31-1315</t>
  </si>
  <si>
    <t>В00013015</t>
  </si>
  <si>
    <t>KUc31-1310</t>
  </si>
  <si>
    <t>ПВС 3х10,0</t>
  </si>
  <si>
    <t>В00013016</t>
  </si>
  <si>
    <t>KUc31-1316</t>
  </si>
  <si>
    <t>ПВС 3х16,0</t>
  </si>
  <si>
    <t>В00013012</t>
  </si>
  <si>
    <t>KUc31-1325</t>
  </si>
  <si>
    <t>В00013013</t>
  </si>
  <si>
    <t>KUc31-134</t>
  </si>
  <si>
    <t>ПВС 3х4,0</t>
  </si>
  <si>
    <t>В00013014</t>
  </si>
  <si>
    <t>KUc31-136</t>
  </si>
  <si>
    <t>ПВС 3х6,0</t>
  </si>
  <si>
    <t>В00013017</t>
  </si>
  <si>
    <t>KUc31-14075</t>
  </si>
  <si>
    <t>ПВС 4х0,75</t>
  </si>
  <si>
    <t>В00013018</t>
  </si>
  <si>
    <t>KUc31-141</t>
  </si>
  <si>
    <t>ПВС 4х1,0</t>
  </si>
  <si>
    <t>В00013019</t>
  </si>
  <si>
    <t>KUc31-1415</t>
  </si>
  <si>
    <t>ПВС 4х1,5</t>
  </si>
  <si>
    <t>В00013022</t>
  </si>
  <si>
    <t>KUc31-1410</t>
  </si>
  <si>
    <t>ПВС 4х10,0</t>
  </si>
  <si>
    <t>В00013023</t>
  </si>
  <si>
    <t>KUc31-1416</t>
  </si>
  <si>
    <t>ПВС 4х16,0</t>
  </si>
  <si>
    <t>В00013020</t>
  </si>
  <si>
    <t>KUc31-1425</t>
  </si>
  <si>
    <t>ПВС 4х2,5</t>
  </si>
  <si>
    <t>В00013024</t>
  </si>
  <si>
    <t>KUc31-1425.5</t>
  </si>
  <si>
    <t>ПВС 4х25,0</t>
  </si>
  <si>
    <t>В00009835</t>
  </si>
  <si>
    <t>KUc31-144</t>
  </si>
  <si>
    <t>ПВС 4х4,0 Каблекс</t>
  </si>
  <si>
    <t>В00013021</t>
  </si>
  <si>
    <t>KUc31-146</t>
  </si>
  <si>
    <t>ПВС 4х6,0</t>
  </si>
  <si>
    <t>В00013026</t>
  </si>
  <si>
    <t>KUc31-15075</t>
  </si>
  <si>
    <t>ПВС 5х0,75</t>
  </si>
  <si>
    <t>В00013027</t>
  </si>
  <si>
    <t>KUc31-151</t>
  </si>
  <si>
    <t>ПВС 5х1,0</t>
  </si>
  <si>
    <t>В00013028</t>
  </si>
  <si>
    <t>KUc31-1515</t>
  </si>
  <si>
    <t>ПВС 5х1,5</t>
  </si>
  <si>
    <t>В00013032</t>
  </si>
  <si>
    <t>KUc31-1510</t>
  </si>
  <si>
    <t>ПВС 5х10,0</t>
  </si>
  <si>
    <t>В00013033</t>
  </si>
  <si>
    <t>KUc31-1516</t>
  </si>
  <si>
    <t>ПВС 5х16,0</t>
  </si>
  <si>
    <t>В00013029</t>
  </si>
  <si>
    <t>KUc31-1525</t>
  </si>
  <si>
    <t>ПВС 5х2,5</t>
  </si>
  <si>
    <t>В00013030</t>
  </si>
  <si>
    <t>KUc31-154</t>
  </si>
  <si>
    <t>ПВС 5х4,0</t>
  </si>
  <si>
    <t>В00013031</t>
  </si>
  <si>
    <t>KUc31-156</t>
  </si>
  <si>
    <t>ПВС 5х6,0</t>
  </si>
  <si>
    <t>В00013035</t>
  </si>
  <si>
    <t>KUc31-171</t>
  </si>
  <si>
    <t>ПВС 7х1,0</t>
  </si>
  <si>
    <t>В00013036</t>
  </si>
  <si>
    <t>KUc31-1715</t>
  </si>
  <si>
    <t>ПВС 7х1,5</t>
  </si>
  <si>
    <t>В00013037</t>
  </si>
  <si>
    <t>KUc31-1725</t>
  </si>
  <si>
    <t>ПВС 7х2,5</t>
  </si>
  <si>
    <t>ППВ, ПВ-1, ПВ-3</t>
  </si>
  <si>
    <t>В00013058</t>
  </si>
  <si>
    <t>KUc51-3110</t>
  </si>
  <si>
    <t>ПВ-1 нг-LS  10,0</t>
  </si>
  <si>
    <t>В00013055</t>
  </si>
  <si>
    <t>KUc51-312.5</t>
  </si>
  <si>
    <t>ПВ-1 нг-LS  2,5</t>
  </si>
  <si>
    <t>В00013056</t>
  </si>
  <si>
    <t>KUc51-314</t>
  </si>
  <si>
    <t>ПВ-1 нг-LS  4,0</t>
  </si>
  <si>
    <t>В00013057</t>
  </si>
  <si>
    <t>KUc51-316</t>
  </si>
  <si>
    <t>ПВ-1 нг-LS  6,0</t>
  </si>
  <si>
    <t>В00013053</t>
  </si>
  <si>
    <t>KUc51-311</t>
  </si>
  <si>
    <t>ПВ-1 нг-LS 1,0</t>
  </si>
  <si>
    <t>В00013054</t>
  </si>
  <si>
    <t>KUc51-3115</t>
  </si>
  <si>
    <t>ПВ-1 нг-LS 1,5</t>
  </si>
  <si>
    <t>В00013059</t>
  </si>
  <si>
    <t>KUc53-305</t>
  </si>
  <si>
    <t>ПВ-3 нг-LS 0,5</t>
  </si>
  <si>
    <t>В00013060</t>
  </si>
  <si>
    <t>KUc53-3075</t>
  </si>
  <si>
    <t>ПВ-3 нг-LS 0,75</t>
  </si>
  <si>
    <t>В00013061</t>
  </si>
  <si>
    <t>KUc53-311</t>
  </si>
  <si>
    <t>ПВ-3 нг-LS 1,0</t>
  </si>
  <si>
    <t>В00013062</t>
  </si>
  <si>
    <t>KUc53-3115</t>
  </si>
  <si>
    <t>ПВ-3 нг-LS 1,5</t>
  </si>
  <si>
    <t>В00013065</t>
  </si>
  <si>
    <t>KUc53-3110</t>
  </si>
  <si>
    <t>ПВ-3 нг-LS 10,0</t>
  </si>
  <si>
    <t>В00013066</t>
  </si>
  <si>
    <t>KUc53-3116</t>
  </si>
  <si>
    <t>ПВ-3 нг-LS 16,0</t>
  </si>
  <si>
    <t>В00013063</t>
  </si>
  <si>
    <t>KUc53-312.5</t>
  </si>
  <si>
    <t>ПВ-3 нг-LS 2,5</t>
  </si>
  <si>
    <t>В00013067</t>
  </si>
  <si>
    <t>KUc53-3135</t>
  </si>
  <si>
    <t>ПВ-3 нг-LS 35,0</t>
  </si>
  <si>
    <t>В00013064</t>
  </si>
  <si>
    <t>KUc53-314</t>
  </si>
  <si>
    <t>ПВ-3 нг-LS 4,0</t>
  </si>
  <si>
    <t>В00013068</t>
  </si>
  <si>
    <t>KUc53-3150</t>
  </si>
  <si>
    <t>ПВ-3 нг-LS 50,0</t>
  </si>
  <si>
    <t>В00013069</t>
  </si>
  <si>
    <t>KUc53-3170</t>
  </si>
  <si>
    <t>ПВ-3 нг-LS 70,0</t>
  </si>
  <si>
    <t>В00013070</t>
  </si>
  <si>
    <t>KUc53-3195</t>
  </si>
  <si>
    <t>ПВ-3 нг-LS 95,0</t>
  </si>
  <si>
    <t>В00012865</t>
  </si>
  <si>
    <t>KUc53-3125</t>
  </si>
  <si>
    <t>Провід ПВ-3 нг-LS 25 Каблекс</t>
  </si>
  <si>
    <t>В00009449</t>
  </si>
  <si>
    <t>KUc53-316</t>
  </si>
  <si>
    <t>Провід ПВ-3 нг-LS 6,0 Каблекс</t>
  </si>
  <si>
    <t>В00013038</t>
  </si>
  <si>
    <t>KUc41-1205</t>
  </si>
  <si>
    <t>ШВВП 2х0,5</t>
  </si>
  <si>
    <t>В00013039</t>
  </si>
  <si>
    <t>KUc41-12075</t>
  </si>
  <si>
    <t>В00013040</t>
  </si>
  <si>
    <t>KUc41-121</t>
  </si>
  <si>
    <t>В00013041</t>
  </si>
  <si>
    <t>KUc41-1215</t>
  </si>
  <si>
    <t>В00013042</t>
  </si>
  <si>
    <t>KUc41-1225</t>
  </si>
  <si>
    <t>В00013043</t>
  </si>
  <si>
    <t>KUc41-124</t>
  </si>
  <si>
    <t>ШВВП 2х4,0</t>
  </si>
  <si>
    <t>В00013044</t>
  </si>
  <si>
    <t>KUc41-126</t>
  </si>
  <si>
    <t>ШВВП 2х6,0</t>
  </si>
  <si>
    <t>В00013045</t>
  </si>
  <si>
    <t>KUc41-13075</t>
  </si>
  <si>
    <t>ШВВП 3х0,75</t>
  </si>
  <si>
    <t>В00013046</t>
  </si>
  <si>
    <t>KUc41-131</t>
  </si>
  <si>
    <t>ШВВП 3х1,0</t>
  </si>
  <si>
    <t>В00013047</t>
  </si>
  <si>
    <t>KUc41-1315</t>
  </si>
  <si>
    <t>В00013048</t>
  </si>
  <si>
    <t>KUc41-1325</t>
  </si>
  <si>
    <t>ШВВП 3х2,5</t>
  </si>
  <si>
    <t>В00013049</t>
  </si>
  <si>
    <t>KUc41-134</t>
  </si>
  <si>
    <t>ШВВП 3х4,0</t>
  </si>
  <si>
    <t>В00013050</t>
  </si>
  <si>
    <t>KUc41-136</t>
  </si>
  <si>
    <t>ШВВП 3х6,0</t>
  </si>
  <si>
    <t>Шафи для підлоги Estap</t>
  </si>
  <si>
    <t>Настінні шафи Estap</t>
  </si>
  <si>
    <t>Стійки Estap</t>
  </si>
  <si>
    <t>Шафи підлогові EvoLine (EVL)</t>
  </si>
  <si>
    <t>Настінні шафи SOHOLine</t>
  </si>
  <si>
    <t>Настінні шафи Ecoline</t>
  </si>
  <si>
    <t>Настінні шафи EcoLinePlus</t>
  </si>
  <si>
    <t>Настінні шафи ProLine</t>
  </si>
  <si>
    <t>Аксесуари SETUP</t>
  </si>
  <si>
    <t>Шафа настінна 19",  9U 600x450 мм, колір чорний, PL</t>
  </si>
  <si>
    <t>Шафа настінна 19", 15U 600x450 мм, колір чорний, PL</t>
  </si>
  <si>
    <t>Шафа настінна 19", 18U 600x450 мм, колір чорний, PL</t>
  </si>
  <si>
    <t>Шафа настінна 19", 22U 600x450 мм, колір чорний, PL</t>
  </si>
  <si>
    <t>Шафа настінна 19",  9U 600x600 мм, колір чорний, PL</t>
  </si>
  <si>
    <t>Шафа настінна 19", 15U 600x600 мм, колір чорний, PL</t>
  </si>
  <si>
    <t>Шафа настінна 19", 18U 600x600 мм, колір чорний, PL</t>
  </si>
  <si>
    <t>Шафа настінна 19", 22U 600x600 мм, колір чорний, PL</t>
  </si>
  <si>
    <t>Панель силова розподільна, алюмінієвий корпус, European type, 8 розеток PL</t>
  </si>
  <si>
    <t>Панель силова розподільна, пластиковий корпус, European type, 8 розеток PL</t>
  </si>
  <si>
    <t>Панель силова розподільна, пластиковий корпус, European type, 9 розеток PL</t>
  </si>
  <si>
    <t>Кабельний організатор 19" 1U, перфорований, матеріал метал, колір чорний, PL</t>
  </si>
  <si>
    <t>Кабельний організатор 19" 2U, перфорований, колір чорний, PL</t>
  </si>
  <si>
    <t>Кабельний організатор 19" 1U, перфорований, матеріал пластик, колір чорний, PL</t>
  </si>
  <si>
    <t>Кабельний організатор 19" 1U, пластикові кільця, колір чорний, PL</t>
  </si>
  <si>
    <t>Кабельний організатор 19" 1U, 4 пластикові кільця, колір чорний, PL</t>
  </si>
  <si>
    <t>Кабельний організатор 19" 1U, 5 металевих кілець, колір чорний, PL</t>
  </si>
  <si>
    <t>Кабельний організатор 19" 1U, овальні пластикові кільця, колір чорний, PL</t>
  </si>
  <si>
    <t>Кабельний організатор 19" 1U, Dust Proof Brush Type, колір чорний, PL</t>
  </si>
  <si>
    <t>19" Шафа настінна SOHOLine 6U 510x300x315 мм</t>
  </si>
  <si>
    <t>19" Шафа настінна SOHOLine 7U 510x400x360 мм сірий</t>
  </si>
  <si>
    <t>19" Шафа настінна SOHOLine 9U 510x400x450 мм</t>
  </si>
  <si>
    <t>19" Шафа настінна SOHOLine 12U 510x400x605 мм</t>
  </si>
  <si>
    <t>Шафа настінна 19" 5 (3+2)U, колір сірий, SOHOLine, ESTAP</t>
  </si>
  <si>
    <t>Шафа настінна 19" 7U, 600х450 мм, колір чорний, Ecoline, ESTAP</t>
  </si>
  <si>
    <t>Шафа настінна 19" 9U, 600х450 мм, колір чорний, Ecoline, ESTAP</t>
  </si>
  <si>
    <t>Шафа настінна 19" 12U, 600х450 мм, колір сірий, Ecoline, ESTAP</t>
  </si>
  <si>
    <t>Шафа настінна 19" 16U, 600х450 мм, колір сірий, Ecoline, ESTAP</t>
  </si>
  <si>
    <t>Шафа настінна 19" 20U, 600х450 мм, колір сірий, Ecoline, ESTAP</t>
  </si>
  <si>
    <t>Шафа настінна 19" 7U, 600х600 мм, колір сірий, Ecoline, ESTAP</t>
  </si>
  <si>
    <t>Шафа настінна 19" 9U, 600х600 мм, колір сірий, Ecoline, ESTAP</t>
  </si>
  <si>
    <t>Шафа настінна 19" 12U, 600х600 мм, колір сірий, Ecoline, ESTAP</t>
  </si>
  <si>
    <t>Шафа настінна 19" 16U, 600х600 мм, колір сірий, Ecoline, ESTAP</t>
  </si>
  <si>
    <t>Шафа настінна 19" 20U, 600х600 мм, колір чорний, Ecoline, ESTAP</t>
  </si>
  <si>
    <t>19" Шафа настінна EcoLine PLUS  7U 600x600 мм</t>
  </si>
  <si>
    <t>Шафа настінна 19" 9U, 600х600 мм, колір чорний, EcoLinePlus, ESTAP</t>
  </si>
  <si>
    <t>Шафа настінна 19" 12U, 600х600 мм, колір чорний, EcoLinePlus, ESTAP</t>
  </si>
  <si>
    <t>Шафа настінна 19" 16U, 600х600 мм, колір сірий, EcoLinePlus, ESTAP</t>
  </si>
  <si>
    <t>Шафа настінна 19" 20U, 600х600 мм, колір чорний, EcoLinePlus, ESTAP</t>
  </si>
  <si>
    <t>19" Шафа настінна ProLine  6U 600x150 мм</t>
  </si>
  <si>
    <t>19" Шафа настінна ProLine  9U 600x150 мм</t>
  </si>
  <si>
    <t>19" Шафа настінна ProLine 12U 600x150 мм</t>
  </si>
  <si>
    <t>19" Шафа настінна ProLine  6U 600x300 мм</t>
  </si>
  <si>
    <t>19" Шафа настінна ProLine  9U 600x300 мм</t>
  </si>
  <si>
    <t>19" Шафа настінна ProLine 12U 600x300 мм</t>
  </si>
  <si>
    <t>19" Шафа настінна ProLine  7U 600x450 мм</t>
  </si>
  <si>
    <t>19" Шафа настінна ProLine  9U 600x450 мм</t>
  </si>
  <si>
    <t>19" Шафа настінна ProLine  12U 600x450 мм</t>
  </si>
  <si>
    <t>19" Шафа настінна ProLine  16U 600x450 мм</t>
  </si>
  <si>
    <t>19" Шафа настінна ProLine  20U 600x450 мм</t>
  </si>
  <si>
    <t>19" Шафа настінна ProLine  7U 600x560 мм</t>
  </si>
  <si>
    <t>Шафа настінна 19" 9U, 600х560 мм, колір сірий, ProLine, ESTAP</t>
  </si>
  <si>
    <t>Шафа настінна 19" 12U, 600х560 мм, колір чорний, ProLine, ESTAP</t>
  </si>
  <si>
    <t>Шафа настінна 19" 16U, 600х560 мм, колір чорний, ProLine, ESTAP</t>
  </si>
  <si>
    <t>19" Шафа настінна ProLine  20U 600x560 мм</t>
  </si>
  <si>
    <t>19" Шафа настінна ProLine двосекційний 7U 600x(160+450) мм</t>
  </si>
  <si>
    <t>19" Шафа настінна ProLine двосекційний 9U 600x(160+450) мм</t>
  </si>
  <si>
    <t>19" Шафа настінна ProLine двосекційний 12U 600x(160+450) мм</t>
  </si>
  <si>
    <t>19" Шафа настінна ProLine двосекційний 16U 600x(110+450) мм</t>
  </si>
  <si>
    <t>19" Шафа настінна ProLine двосекційний 20U 600x(160+450) мм, колір чорний</t>
  </si>
  <si>
    <t>Модуль вентиляторний 2 ел. з вимик. - для настінних шаф (без термостата)</t>
  </si>
  <si>
    <t>Модуль вентиляторний – 1 ел. з викл., термостат, для настінних шаф</t>
  </si>
  <si>
    <t>Модуль вентиляторний з термостатом, 2 елементи з вимикачем, колір сірий, ESTAP</t>
  </si>
  <si>
    <t>Шафа підлогова 19" 16U, 600х600мм, двері: Скло(S)/Метал(S), колір чорний, EvoLine, ESTAP</t>
  </si>
  <si>
    <t>Шафа підлогова 19" 20U, 600х600мм, двері: Скло(S)/Метал(S), колір чорний, EvoLine, ESTAP</t>
  </si>
  <si>
    <t>Шафа підлогова 19" 22U, 600х600мм, двері: Скло(S)/Метал(S), колір чорний, EvoLine, ESTAP</t>
  </si>
  <si>
    <t>Шафа підлогова 19" 26U, 600х600мм, двері: Скло(S)/Метал(S), колір чорний, EvoLine, ESTAP</t>
  </si>
  <si>
    <t>Шафа підлогова 19" 32U, 600х600мм, двері: Скло(S)/Метал(S), колір чорний, EvoLine, ESTAP</t>
  </si>
  <si>
    <t>Шафа підлогова 19" 36U, 600х600мм, двері: Скло(S)/Метал(S), колір чорний, EvoLine, ESTAP</t>
  </si>
  <si>
    <t>Шафа підлогова 19" 39U, 600х600мм, двері: Скло(S)/Метал(S), колір чорний, EvoLine, ESTAP</t>
  </si>
  <si>
    <t>Шафа підлогова 19" 42U, 600х600мм, двері: Скло(S)/Метал(S), колір чорний, EvoLine, ESTAP</t>
  </si>
  <si>
    <t>Шафа підлогова 19" 45U, 600х600мм, двері: Скло(S)/Метал(S), колір чорний, EvoLine, ESTAP</t>
  </si>
  <si>
    <t>Шафа підлогова 19" 47U, 600х600мм, двері: Скло(S)/Метал(S), колір чорний, EvoLine, ESTAP</t>
  </si>
  <si>
    <t>Шафа підлогова 19" 16U, 600х800мм, двері: Скло(S)/Метал(S), колір чорний, EvoLine, ESTAP</t>
  </si>
  <si>
    <t>Шафа підлогова 19" 20U, 600х800мм, двері: Скло(S)/Метал(S), колір чорний, EvoLine, ESTAP</t>
  </si>
  <si>
    <t>Шафа підлогова 19" 22U, 600х800мм, двері: Скло(S)/Метал(S), колір чорний, EvoLine, ESTAP</t>
  </si>
  <si>
    <t>Шафа підлогова 19" 26U, 600х800мм, двері: Скло(S)/Метал(S), колір чорний, EvoLine, ESTAP</t>
  </si>
  <si>
    <t>Шафа підлогова 19" 32U, 600х800мм, двері: Скло(S)/Метал(S), колір чорний, EvoLine, ESTAP</t>
  </si>
  <si>
    <t>Шафа підлогова 19" 36U, 600х800мм, двері: Скло(S)/Метал(S), колір чорний, EvoLine, ESTAP</t>
  </si>
  <si>
    <t>Шафа підлогова 19" 39U, 600х800мм, двері: Скло(S)/Метал(S), колір чорний, EvoLine, ESTAP</t>
  </si>
  <si>
    <t>Шафа підлогова 19" 42U, 600х800мм, двері: Скло(S)/Метал(S), колір чорний, EvoLine, ESTAP</t>
  </si>
  <si>
    <t>Шафа підлогова 19" 45U, 600х800мм, двері: Скло(S)/Метал(S), колір чорний, EvoLine, ESTAP</t>
  </si>
  <si>
    <t>Шафа підлогова 19" 47U, 600х800мм, двері: Скло(S)/Метал(S), колір чорний, EvoLine, ESTAP</t>
  </si>
  <si>
    <t>Шафа підлогова 19" 36U, 600х1000мм, двері: Скло(S)/Метал(S), колір чорний, EvoLine, ESTAP</t>
  </si>
  <si>
    <t>Шафа підлогова 19" 42U, 600х1000мм, двері: Скло(S)/Метал(S), колір чорний, EvoLine, ESTAP</t>
  </si>
  <si>
    <t>Шафа підлогова 19" 47U, 600х1000мм, двері: Скло(S)/Метал(S), колір чорний, EvoLine, ESTAP</t>
  </si>
  <si>
    <t>Шафа підлогова 19" 32U, 800x800мм, двері: Скло(S)/Метал(S), колір чорний, EvoLine, ESTAP</t>
  </si>
  <si>
    <t>Шафа підлогова 19" 36U, 800x800мм, двері: Скло(S)/Метал(S), колір чорний, EvoLine, ESTAP</t>
  </si>
  <si>
    <t>Шафа підлогова 19" 39U, 800x800мм, двері: Скло(S)/Метал(S), колір чорний, EvoLine, ESTAP</t>
  </si>
  <si>
    <t>Шафа підлогова 19" 42U, 800x800мм, двері: Скло(S)/Метал(S), колір чорний, EvoLine, ESTAP</t>
  </si>
  <si>
    <t>Шафа підлогова 19" 45U, 800x800мм, двері: Скло(S)/Метал(S), колір чорний, EvoLine, ESTAP</t>
  </si>
  <si>
    <t>Шафа підлогова 19" 47U, 800x800мм, двері: Скло(S)/Метал(S), колір чорний, EvoLine, ESTAP</t>
  </si>
  <si>
    <t>Шафа підлогова 19" 42U, 800х1000мм, двері: Скло(S)/Метал(S), колір чорний, EvoLine, ESTAP</t>
  </si>
  <si>
    <t>Шафа підлогова 19" 47U, 800х1000мм, двері: Скло(S)/Метал(S), колір чорний, EvoLine, ESTAP</t>
  </si>
  <si>
    <t>Модуль вентиляторний з термостатом, 2 елементи з вимикачем, для EVL, колір чорний, ESTAP</t>
  </si>
  <si>
    <t>Модуль вентиляторний з термостатом, 4 елементи з вимикачем, для SRV, CLD, EVL, колір чорний, ESTAP</t>
  </si>
  <si>
    <t>Модуль вентиляторний з термостатом, 6 елементів з вимикачем, для SRV, CLD, EVL, колір чорний, ESTAP</t>
  </si>
  <si>
    <t>Набір роликів для шаф, поворотні з блокуванням, для RV, EVL, ESTAP</t>
  </si>
  <si>
    <t>19" стійка дворамна RELAYrack 16U D=820 мм</t>
  </si>
  <si>
    <t>19" стійка дворамна RELAYrack 22U D=820 мм</t>
  </si>
  <si>
    <t>Стійка двухрамна 19" D=820 мм, 26U, колір сірий, Relay rack, ESTAP</t>
  </si>
  <si>
    <t>19" стійка дворамна RELAYrack 36U D=820 мм</t>
  </si>
  <si>
    <t>Стійка двухрамна 19" D=820 мм, 42U, колір сірий, Relay rack, ESTAP</t>
  </si>
  <si>
    <t>Стійка двухрамна 19" D=820 мм, 48U, колір сірий, Relay rack, ESTAP</t>
  </si>
  <si>
    <t>19" стійка дворамна RELAYrack 26U D=940 мм</t>
  </si>
  <si>
    <t>19" стійка дворамна RELAYrack 36U D=940 мм</t>
  </si>
  <si>
    <t>Стійка двухрамна 19" D=940 мм 42U, колір сірий, Relay rack, ESTAP</t>
  </si>
  <si>
    <t>Стійка двухрамна 19" D=940 мм 48U, колір сірий, Relay rack, ESTAP</t>
  </si>
  <si>
    <t xml:space="preserve">19" открытая стойка, одинарная, 27U, серая </t>
  </si>
  <si>
    <t>Стійка відкрита подвійна 19", 27U, колір сірий, IQ Trading</t>
  </si>
  <si>
    <t>Стійка відкрита подвійна 19", 37U, колір сірий, IQ Trading</t>
  </si>
  <si>
    <t xml:space="preserve">19" открытая стойка, двойная, 42U, серая </t>
  </si>
  <si>
    <t>Стійка відкрита одинарна 19", 45U, колір сірий, IQ Trading</t>
  </si>
  <si>
    <t xml:space="preserve">19" открытая стойка, двойная, 45U, серая </t>
  </si>
  <si>
    <t xml:space="preserve">19" открытая серверная стойка, двойная, 27U, глубиной 730 мм,серая </t>
  </si>
  <si>
    <t xml:space="preserve">19" открытая серверная стойка, двойная, 37U, глубиной 730 мм,серая </t>
  </si>
  <si>
    <t xml:space="preserve">19" открытая серверная стойка, двойная, 42U, глубиной 730 мм,серая </t>
  </si>
  <si>
    <t xml:space="preserve">19" открытая серверная стойка, двойная, 45U, глубиной 730 мм,серая </t>
  </si>
  <si>
    <t xml:space="preserve">19" открытая серверная стойка, двойная, 50U, глубиной 730 мм,серая </t>
  </si>
  <si>
    <t>Стійка серверна відкрита подвійна 19", 37U, колір сірий, IQ Trading</t>
  </si>
  <si>
    <t>Стійка серверна відкрита подвійна 19", 42U, колір сірий, IQ Trading</t>
  </si>
  <si>
    <t>Стійка серверна відкрита подвійна 19", 45U, колір сірий, IQ Trading</t>
  </si>
  <si>
    <t xml:space="preserve">19" открытая серверная стойка, двойная, 27U, глубиной 1000 мм,серая </t>
  </si>
  <si>
    <t xml:space="preserve">19" открытая серверная стойка, двойная, 42U, глубиной 1000 мм,серая </t>
  </si>
  <si>
    <t xml:space="preserve">19" открытая серверная стойка, двойная, 45U, глубиной 1000 мм,серая </t>
  </si>
  <si>
    <t>Полиця консольна 19", 1U глибина 250 мм, IQ Trading</t>
  </si>
  <si>
    <t>Полиця стаціонарна 19", 1U глибина 350 мм, до 80 кг, IQ Trading</t>
  </si>
  <si>
    <t>Полиця стаціонарна 19", 1U глибина 450 мм, до 80 кг, IQ Trading</t>
  </si>
  <si>
    <t>Полиця стаціонарна 19", 1U глибина 550 мм, до 80 кг, IQ Trading</t>
  </si>
  <si>
    <t>Полиця стаціонарна 19", 1U глибина 650 мм, до 80 кг, IQ Trading</t>
  </si>
  <si>
    <t>Полиця стаціонарна 19", 1U глибина 800 мм, до 100 кг, чорна, IQ Trading</t>
  </si>
  <si>
    <t>Полиця висувна 19", 1U глибина 450 мм, до 30 кг, IQ Trading</t>
  </si>
  <si>
    <t>Полиця висувна 19", 1U глибина 600 мм, до 40 кг, IQ Trading</t>
  </si>
  <si>
    <t>Мережевий фільтр 19", 1.5U, 5х220В, 1.9 м, IQ Trading</t>
  </si>
  <si>
    <t>Мережевий фільтр 19", 1.5U, 5х220В, 3 м, IQ Trading</t>
  </si>
  <si>
    <t>Мережевий фільтр 19", 1.5U, 5х220В, 1.9 м для UPS, IQ Trading</t>
  </si>
  <si>
    <t>Кабельний організатор 19" 1U, короб 40х60 мм, IQ Trading</t>
  </si>
  <si>
    <t>Кабельний організатор 19" 1U, металеві кільця, IQ Trading</t>
  </si>
  <si>
    <t>Кабельний організатор 19", пластикові кільця, IQ Trading</t>
  </si>
  <si>
    <t>Кабельний організатор 19", 5 пластикових кілець, IQ Trading</t>
  </si>
  <si>
    <t>Вертикальний кабельний організатор, 42U, короб 120х60 мм, IQ Trading</t>
  </si>
  <si>
    <t>Тримач кабель - монтажна скоба 40х60 мм, IQ Trading</t>
  </si>
  <si>
    <t>Тримач кабель - монтажна скоба 80х80 мм, IQ Trading</t>
  </si>
  <si>
    <t>Комплект кріплення 19" гвинт+гайка, IQ Trading</t>
  </si>
  <si>
    <t>Заглушка 19", 1U 19", IQ Trading</t>
  </si>
  <si>
    <t>Заглушка 19", 2U 19", IQ Trading</t>
  </si>
  <si>
    <t>Мідна шина заземлення 19" + комплект проводів заземлення (8х100 см), IQ Trading</t>
  </si>
  <si>
    <t>Мідна шина заземлення 1000х5 мм, IQ Trading</t>
  </si>
  <si>
    <t>Мідна шина заземлення 2000х5 мм, IQ Trading</t>
  </si>
  <si>
    <t>Кліпса для шини заземлення, 5 мм, IQ Trading</t>
  </si>
  <si>
    <t>Електророзподільна панель ЕРП 3U 19"/К-565, IQ Trading</t>
  </si>
  <si>
    <t>Повний прайс по продукції LEGRAND надсилається на запит</t>
  </si>
  <si>
    <t>Повний прайс по продукції ДКС надсилається на запит</t>
  </si>
  <si>
    <t>Кабель оптичний Legrand</t>
  </si>
  <si>
    <t>Кабель оптичний OM3</t>
  </si>
  <si>
    <t>000009868</t>
  </si>
  <si>
    <t>L32511</t>
  </si>
  <si>
    <t>Кабель оптоволоконний OM3 50/125 12FO універсальний, Legrand</t>
  </si>
  <si>
    <t>B329.6099</t>
  </si>
  <si>
    <t>L32552</t>
  </si>
  <si>
    <t>Кабель оптоволоконний OM3 50/125 24FO 900 мкн, Legrand</t>
  </si>
  <si>
    <t>B329.6100</t>
  </si>
  <si>
    <t>L32553</t>
  </si>
  <si>
    <t>Кабель оптоволоконний OM3 50/125 24FO, вільний буфер, Legrand</t>
  </si>
  <si>
    <t>000010550</t>
  </si>
  <si>
    <t>L32510</t>
  </si>
  <si>
    <t>Кабель оптоволоконний OM3 50/125 6FO універсальний, Legrand</t>
  </si>
  <si>
    <t>B331.0389</t>
  </si>
  <si>
    <t>L32538</t>
  </si>
  <si>
    <t>Кабель оптоволоконний OM3 50/125 8 FO внутр., Legrand</t>
  </si>
  <si>
    <t>B331.4495</t>
  </si>
  <si>
    <t>L32541</t>
  </si>
  <si>
    <t>Кабель оптоволоконний OM3, багатомодовий, зовн, в броні з метал. гофр. стрічки, 12 волокон, Legrand</t>
  </si>
  <si>
    <t>B331.4496</t>
  </si>
  <si>
    <t>L32542</t>
  </si>
  <si>
    <t>Кабель оптоволоконний OM3, багатомодовий, зовн, в броні з метал. гофр. стрічки, 24 волокна, Legrand</t>
  </si>
  <si>
    <t>B331.4494</t>
  </si>
  <si>
    <t>L32540</t>
  </si>
  <si>
    <t>Кабель оптоволоконний OM3, багатомодовий, зовн, в броні з метал. гофр. стрічки, 8 волокон, Legrand</t>
  </si>
  <si>
    <t>B331.4493</t>
  </si>
  <si>
    <t>L32539</t>
  </si>
  <si>
    <t>Кабель оптоволоконний OM3, багатомодовий, універсальний, 12 волокон, LSZH, Legrand</t>
  </si>
  <si>
    <t>B331.4492</t>
  </si>
  <si>
    <t>L32537</t>
  </si>
  <si>
    <t>Кабель оптоволоконний OM3, багатомодовий, універсальний, 4 волокна, LSZH, Legrand</t>
  </si>
  <si>
    <t>Кабель оптичний OM4</t>
  </si>
  <si>
    <t>B329.6104</t>
  </si>
  <si>
    <t>L32667</t>
  </si>
  <si>
    <t>Кабель OM4 50/125 12FO універсальний, 900мкм, Legrand</t>
  </si>
  <si>
    <t>B329.6105</t>
  </si>
  <si>
    <t>L32668</t>
  </si>
  <si>
    <t>Кабель OM4 50/125 24FO універсальний, 900мкм, Legrand</t>
  </si>
  <si>
    <t>B329.6102</t>
  </si>
  <si>
    <t>L32665</t>
  </si>
  <si>
    <t>Кабель OM4 50/125 6FO універсальний, 900мкм 500м, Legrand</t>
  </si>
  <si>
    <t>B331.4502</t>
  </si>
  <si>
    <t>L32548</t>
  </si>
  <si>
    <t>Кабель оптоволоконний OM4, багатомодовий, зовн, в броні з метал. гофр. стрічки, 12 волокон, Legrand</t>
  </si>
  <si>
    <t>B331.4500</t>
  </si>
  <si>
    <t>L32546</t>
  </si>
  <si>
    <t>Кабель оптоволоконний OM4, багатомодовий, зовн, в броні з метал. гофр. стрічки, 4 волокна, Legrand</t>
  </si>
  <si>
    <t>B331.4501</t>
  </si>
  <si>
    <t>L32547</t>
  </si>
  <si>
    <t>Кабель оптоволоконний OM4, багатомодовий, зовн, в броні з метал. гофр. стрічки, 8 волокон, Legrand</t>
  </si>
  <si>
    <t>B331.4499</t>
  </si>
  <si>
    <t>L32545</t>
  </si>
  <si>
    <t>Кабель оптоволоконний OM4, багатомодовий, універсальний, 12 волокон, LSZH, Legrand</t>
  </si>
  <si>
    <t>B331.4497</t>
  </si>
  <si>
    <t>L32543</t>
  </si>
  <si>
    <t>Кабель оптоволоконний OM4, багатомодовий, універсальний, 4 волокна, LSZH, Legrand</t>
  </si>
  <si>
    <t>B331.4498</t>
  </si>
  <si>
    <t>L32544</t>
  </si>
  <si>
    <t>Кабель оптоволоконний OM4, багатомодовий, універсальний, 8 волокон, LSZH, Legrand</t>
  </si>
  <si>
    <t>B329.6103</t>
  </si>
  <si>
    <t>L32666</t>
  </si>
  <si>
    <t>КабельOM4 50/125 6FO універсальний, 900мкм 1000м, Legrand</t>
  </si>
  <si>
    <t>Кабель оптичний OS2</t>
  </si>
  <si>
    <t>000046323</t>
  </si>
  <si>
    <t>L32550</t>
  </si>
  <si>
    <t>Кабель оптоволоконний OS1 9125 12 FO 900мкн, Legrand</t>
  </si>
  <si>
    <t>000028202</t>
  </si>
  <si>
    <t>L32515</t>
  </si>
  <si>
    <t>Кабель оптоволоконний OS2 9/125 12 FO зовн, Legrand</t>
  </si>
  <si>
    <t>000026244</t>
  </si>
  <si>
    <t>L32514</t>
  </si>
  <si>
    <t>Кабель оптоволоконний OS2 9/125 12 FO універсальний, Legrand</t>
  </si>
  <si>
    <t>000028987</t>
  </si>
  <si>
    <t>L32551</t>
  </si>
  <si>
    <t>Кабель оптоволоконний OS2 9/125 24 FO, універсальний, Legrand</t>
  </si>
  <si>
    <t>000026272</t>
  </si>
  <si>
    <t>L32513</t>
  </si>
  <si>
    <t>Кабель оптоволоконний OS2 9/125 6 FO зовн, Legrand</t>
  </si>
  <si>
    <t>000026243</t>
  </si>
  <si>
    <t>L32512</t>
  </si>
  <si>
    <t>Кабель оптоволоконний OS2 9/125 6 FO універсальний, Legrand</t>
  </si>
  <si>
    <t>B331.0107</t>
  </si>
  <si>
    <t>L32524</t>
  </si>
  <si>
    <t>Кабель оптоволоконний OS2 9/125 8 FO зовн, Legrand</t>
  </si>
  <si>
    <t>B331.4491</t>
  </si>
  <si>
    <t>L32525</t>
  </si>
  <si>
    <t>Кабель оптоволоконний OS2, одномодовий, зовн, в броні з метал. гофр. стрічки, 24 волокна, Legrand</t>
  </si>
  <si>
    <t>B331.4490</t>
  </si>
  <si>
    <t>L32523</t>
  </si>
  <si>
    <t>Кабель оптоволоконний OS2, одномодовий, зовн, в броні з метал. гофр. стрічки, 4 волокна, Legrand</t>
  </si>
  <si>
    <t>B330.7227</t>
  </si>
  <si>
    <t>L32502</t>
  </si>
  <si>
    <t>Кабель оптоволоконний OS2, одномодовий, універсальний, 4 волокна, LSZH, Legrand</t>
  </si>
  <si>
    <t>B331.4489</t>
  </si>
  <si>
    <t>L32503</t>
  </si>
  <si>
    <t>Кабель оптоволоконний OS2, одномодовий, універсальний, 8 волокон, LSZH, Legrand</t>
  </si>
  <si>
    <t>Оптичні розетки Legrand</t>
  </si>
  <si>
    <t>000010950</t>
  </si>
  <si>
    <t>L78618</t>
  </si>
  <si>
    <t>Розетка оптоволоконна 2LC, Mosaic, Legrand</t>
  </si>
  <si>
    <t>000010949</t>
  </si>
  <si>
    <t>L78617</t>
  </si>
  <si>
    <t>Розетка оптоволоконна 2SC, Mosaic, Legrand</t>
  </si>
  <si>
    <t>000010951</t>
  </si>
  <si>
    <t>L78616</t>
  </si>
  <si>
    <t>Розетка оптоволоконна 2ST, Mosaic, Legrand</t>
  </si>
  <si>
    <t>Патч-корди оптичні Legrand</t>
  </si>
  <si>
    <t>Патч-корд оптичний LC/LC OM3 1м, Duplex, Legrand</t>
  </si>
  <si>
    <t>Патч-корд оптичний LC/LC OM3 2м, Duplex, Legrand</t>
  </si>
  <si>
    <t>Патч-корд оптичний LC/LC OM3 3м, Duplex, Legrand</t>
  </si>
  <si>
    <t>Патч-корд оптичний LC/LC OS2 1м Duplex, Legrand</t>
  </si>
  <si>
    <t>Патч-корд оптичний LC/LC OS2 3м, Duplex, Legrand</t>
  </si>
  <si>
    <t>Патч-корд оптичний LC/LC OS2, 2м, Duplex, Legrand</t>
  </si>
  <si>
    <t>Патч-корд оптичний SC/LC OM3 1м, Duplex, Legrand</t>
  </si>
  <si>
    <t>Патч-корд оптичний SC/LC OM3 2м, Duplex, Legrand</t>
  </si>
  <si>
    <t>Патч-корд оптичний SC/LC OM3 3м, Duplex, Legrand</t>
  </si>
  <si>
    <t>000037059</t>
  </si>
  <si>
    <t>L32603</t>
  </si>
  <si>
    <t>Патч-корд оптичний SC/LC OS1, 1м, Duplex, Legrand</t>
  </si>
  <si>
    <t>Патч-корд оптичний SC/LC OS2, 2м, Duplex, Legrand</t>
  </si>
  <si>
    <t>000044104</t>
  </si>
  <si>
    <t>L32605</t>
  </si>
  <si>
    <t>Патч-корд оптичний SC/LC OS2, 3м, Duplex, Legrand</t>
  </si>
  <si>
    <t>000037060</t>
  </si>
  <si>
    <t>L32609</t>
  </si>
  <si>
    <t>Патч-корд оптичний SC/SC OM3 1м, Duplex, Legrand</t>
  </si>
  <si>
    <t>Патч-корд оптичний SC/SC OM3 2м, Duplex, Legrand</t>
  </si>
  <si>
    <t>Патч-корд оптичний SC/SC OM3 3м, Duplex, Legrand</t>
  </si>
  <si>
    <t>000037058</t>
  </si>
  <si>
    <t>L32600</t>
  </si>
  <si>
    <t>Патч-корд оптичний SC/SC OS1, 1м, Duplex, Legrand</t>
  </si>
  <si>
    <t>Патч-корд оптичний SC/SC OS1, 3м, Duplex, Legrand</t>
  </si>
  <si>
    <t>Патч-корд оптичний SC/SC OS2 2м, Duplex, Legrand</t>
  </si>
  <si>
    <t>B330.6992</t>
  </si>
  <si>
    <t>L32628</t>
  </si>
  <si>
    <t>Патч-корд оптоволоконний LC/LC OS2(UPS) 0.5 м, Legrand</t>
  </si>
  <si>
    <t>B330.6993</t>
  </si>
  <si>
    <t>L32629</t>
  </si>
  <si>
    <t>Патч-корд оптоволоконний LC/LC OS2(UPS) 5 м, Legrand</t>
  </si>
  <si>
    <t>LCS3</t>
  </si>
  <si>
    <t>19-ти дюймові органайзери Legrand</t>
  </si>
  <si>
    <t>B331.4520</t>
  </si>
  <si>
    <t>L33759</t>
  </si>
  <si>
    <t>Кабельне кільце (x2), Legrand</t>
  </si>
  <si>
    <t>Кабельний органайзер 2-віс, 1U, Legrand</t>
  </si>
  <si>
    <t>Кабельний органайзер з пластиковим кольцем, 1U, Legrand</t>
  </si>
  <si>
    <t>Кабельний органайзер з пластиковим кольцем, 2U, Legrand</t>
  </si>
  <si>
    <t>Кабельний органайзер щіточний, 1U, Legrand</t>
  </si>
  <si>
    <t>Мідні рішення</t>
  </si>
  <si>
    <t>Кабель вита пара Legrand</t>
  </si>
  <si>
    <t>Категорія 5</t>
  </si>
  <si>
    <t>Кабель вита пара F/UTP, кат. 5Е, 4 пари, LSZH, 305 м, Legrand</t>
  </si>
  <si>
    <t>Кабель вита пара U/UTP, кат. 5Е, 4 пари, LSZH, 305 м, Legrand</t>
  </si>
  <si>
    <t>B329.6106</t>
  </si>
  <si>
    <t>L32850</t>
  </si>
  <si>
    <t>Кабель вита пара U/UTP, кат. 5Е, 4 пари, LSZH, 500 м, Legrand</t>
  </si>
  <si>
    <t>Категорія 6 / 7</t>
  </si>
  <si>
    <t>B331.4513</t>
  </si>
  <si>
    <t>L32799</t>
  </si>
  <si>
    <t>Кабель вита пара F/FTP, кат. 6А, 4 пари, LSZH, 500 м, Legrand</t>
  </si>
  <si>
    <t>000037070</t>
  </si>
  <si>
    <t>L32776</t>
  </si>
  <si>
    <t>Кабель вита пара F/UTP, кат. 6, 2х4 пари, LSZH, 500 м, Legrand</t>
  </si>
  <si>
    <t>B329.6107</t>
  </si>
  <si>
    <t>L32856</t>
  </si>
  <si>
    <t>Кабель вита пара F/UTP, кат. 6, 4 пари, LSZH, 305 м, Legrand</t>
  </si>
  <si>
    <t>Кабель вита пара F/UTP, кат. 6, 4 пари, LSZH, 500 м, Legrand</t>
  </si>
  <si>
    <t>Кабель вита пара F/UTP, кат. 6А, 4 пари, LSZH, 500 м, Legrand</t>
  </si>
  <si>
    <t>Кабель вита пара S/FTP, кат. 6, 4 пари, LSZH, 500 м, Legrand</t>
  </si>
  <si>
    <t>000037065</t>
  </si>
  <si>
    <t>L32759</t>
  </si>
  <si>
    <t>Кабель вита пара S/FTP, кат. 6, 4 пари, PVC, 500 м, Legrand</t>
  </si>
  <si>
    <t>Кабель вита пара S/FTP, кат. 7, 4 пари, LSZH, 500 м, Legrand</t>
  </si>
  <si>
    <t>000006696</t>
  </si>
  <si>
    <t>L32754</t>
  </si>
  <si>
    <t>Кабель вита пара U/UTP, кат. 6, 4 пари, LSZH, 305 м, Legrand</t>
  </si>
  <si>
    <t>000037064</t>
  </si>
  <si>
    <t>L32758</t>
  </si>
  <si>
    <t>Кабель вита пара U/UTP, кат. 6, 4 пари, PVC, 500 м, Legrand</t>
  </si>
  <si>
    <t>000027641</t>
  </si>
  <si>
    <t>L32787</t>
  </si>
  <si>
    <t>Кабель вита пара U/UTP, кат. 6А, 4 пари, LSZH, 500 м, Legrand</t>
  </si>
  <si>
    <t>Патч-корди мідні Legrand</t>
  </si>
  <si>
    <t>Патч корди мідні кат. 5E Legrand</t>
  </si>
  <si>
    <t>Патч-корд RJ45, F/UTP, кат. 5Е, LSZH, 15 м, колір сірий, Legrand</t>
  </si>
  <si>
    <t>000000565</t>
  </si>
  <si>
    <t>L51640</t>
  </si>
  <si>
    <t>Патч-корд RJ45, F/UTP, кат. 5Е, PVC, 1 м, колір сірий, Legrand</t>
  </si>
  <si>
    <t>000008521</t>
  </si>
  <si>
    <t>L51641</t>
  </si>
  <si>
    <t>Патч-корд RJ45, F/UTP, кат. 5Е, PVC, 2 м, колір сірий, Legrand</t>
  </si>
  <si>
    <t>000000566</t>
  </si>
  <si>
    <t>L51642</t>
  </si>
  <si>
    <t>Патч-корд RJ45, F/UTP, кат. 5Е, PVC, 3 м, колір сірий, Legrand</t>
  </si>
  <si>
    <t>Патч-корд RJ45, F/UTP, кат. 5Е, PVC, 5 м, колір сірий, Legrand</t>
  </si>
  <si>
    <t>000029281</t>
  </si>
  <si>
    <t>L51500</t>
  </si>
  <si>
    <t>Патч-корд RJ45, U/UTP, кат. 5Е, LSZH, 8 м, колір сірий, Legrand</t>
  </si>
  <si>
    <t>B329.9109</t>
  </si>
  <si>
    <t>L51817</t>
  </si>
  <si>
    <t>Патч-корд RJ45, U/UTP, кат. 5Е, PVC, 0.5 м, колір сірий, Legrand</t>
  </si>
  <si>
    <t>Патч-корд RJ45, U/UTP, кат. 5Е, PVC, 1 м, колір сірий, Legrand</t>
  </si>
  <si>
    <t>000000554</t>
  </si>
  <si>
    <t>L51637</t>
  </si>
  <si>
    <t>Патч-корд RJ45, U/UTP, кат. 5Е, PVC, 2 м, колір сірий, Legrand</t>
  </si>
  <si>
    <t>000000555</t>
  </si>
  <si>
    <t>L51638</t>
  </si>
  <si>
    <t>Патч-корд RJ45, U/UTP, кат. 5Е, PVC, 3 м, колір сірий, Legrand</t>
  </si>
  <si>
    <t>000005196</t>
  </si>
  <si>
    <t>L51639</t>
  </si>
  <si>
    <t>Патч-корд RJ45, U/UTP, кат. 5Е, PVC, 5 м, колір сірий, Legrand</t>
  </si>
  <si>
    <t>000038490</t>
  </si>
  <si>
    <t>L51853</t>
  </si>
  <si>
    <t>Патч-корд RJ45, U/UTP, кат. 6, LSZH, 5 м, колір зелений, Legrand</t>
  </si>
  <si>
    <t>Патч корди мідні кат. 6 Legrand</t>
  </si>
  <si>
    <t>000029204</t>
  </si>
  <si>
    <t>L51850</t>
  </si>
  <si>
    <t>Патч-корд F/UTP, кат. 6, LSZH, 1 м, колір зелений, Legrand</t>
  </si>
  <si>
    <t>000038491</t>
  </si>
  <si>
    <t>L51854</t>
  </si>
  <si>
    <t>Патч-корд F/UTP, кат. 6, LSZH, 1 м, колір червоний, Legrand</t>
  </si>
  <si>
    <t>000029205</t>
  </si>
  <si>
    <t>L51851</t>
  </si>
  <si>
    <t>Патч-корд F/UTP, кат. 6, LSZH, 2 м, колір зелений, Legrand</t>
  </si>
  <si>
    <t>000038492</t>
  </si>
  <si>
    <t>L51855</t>
  </si>
  <si>
    <t>Патч-корд F/UTP, кат. 6, LSZH, 2 м, колір червоний, Legrand</t>
  </si>
  <si>
    <t>000029206</t>
  </si>
  <si>
    <t>L51852</t>
  </si>
  <si>
    <t>Патч-корд F/UTP, кат. 6, LSZH, 3 м, колір зелений, Legrand</t>
  </si>
  <si>
    <t>000038493</t>
  </si>
  <si>
    <t>L51856</t>
  </si>
  <si>
    <t>Патч-корд F/UTP, кат. 6, LSZH, 3 м, колір червоний, Legrand</t>
  </si>
  <si>
    <t>000038494</t>
  </si>
  <si>
    <t>L51857</t>
  </si>
  <si>
    <t>Патч-корд F/UTP, кат. 6, LSZH, 5 м, колір червоний, Legrand</t>
  </si>
  <si>
    <t>Патч-корд RJ45 F/UTP, кат. 6, PVC, 3 м, колір синій, Legrand</t>
  </si>
  <si>
    <t>Патч-корд RJ45 F/UTP, кат. 6, PVC, 5 м, колір синій, Legrand</t>
  </si>
  <si>
    <t>Патч-корд RJ45 S/FTP, кат. 6, PVC, 1 м, колір синій, Legrand</t>
  </si>
  <si>
    <t>Патч-корд RJ45 S/FTP, кат. 6, PVC, 2 м, колір синій, Legrand</t>
  </si>
  <si>
    <t>Патч-корд RJ45 S/FTP, кат. 6, PVC, 3 м, колір синій, Legrand</t>
  </si>
  <si>
    <t>Патч-корд RJ45 S/FTP, кат. 6, PVC, 5 м, колір синій, Legrand</t>
  </si>
  <si>
    <t>B329.9108</t>
  </si>
  <si>
    <t>L51818</t>
  </si>
  <si>
    <t>Патч-корд RJ45 U/UTP, кат. 6, PVC, 0.5 м, колір синій, Legrand</t>
  </si>
  <si>
    <t>000000561</t>
  </si>
  <si>
    <t>L51772</t>
  </si>
  <si>
    <t>Патч-корд RJ45 U/UTP, кат. 6, PVC, 1 м, колір синій, Legrand</t>
  </si>
  <si>
    <t>000000562</t>
  </si>
  <si>
    <t>L51773</t>
  </si>
  <si>
    <t>Патч-корд RJ45 U/UTP, кат. 6, PVC, 2 м, колір синій, Legrand</t>
  </si>
  <si>
    <t>000000563</t>
  </si>
  <si>
    <t>L51774</t>
  </si>
  <si>
    <t>Патч-корд RJ45 U/UTP, кат. 6, PVC, 3 м, колір синій, Legrand</t>
  </si>
  <si>
    <t>Патч-корд RJ45 U/UTP, кат. 6, PVC, 5 м, колір синій, Legrand</t>
  </si>
  <si>
    <t>000028977</t>
  </si>
  <si>
    <t>L51871</t>
  </si>
  <si>
    <t>Патч-корд S/FTP, кат. 6А, LSZH, 2 м, колір червоний, Legrand</t>
  </si>
  <si>
    <t>000038495</t>
  </si>
  <si>
    <t>L51858</t>
  </si>
  <si>
    <t>Патч-корд U/UTP, кат. 6, LSZH, 1 м, колір зелений, Legrand</t>
  </si>
  <si>
    <t>000038499</t>
  </si>
  <si>
    <t>L51862</t>
  </si>
  <si>
    <t>Патч-корд U/UTP, кат. 6, LSZH, 1 м, колір червоний, Legrand</t>
  </si>
  <si>
    <t>B329.6257</t>
  </si>
  <si>
    <t>L51511</t>
  </si>
  <si>
    <t>Патч-корд U/UTP, кат. 6, LSZH, 15 м, колір синій, Legrand</t>
  </si>
  <si>
    <t>000038496</t>
  </si>
  <si>
    <t>L51859</t>
  </si>
  <si>
    <t>Патч-корд U/UTP, кат. 6, LSZH, 2 м, колір зелений, Legrand</t>
  </si>
  <si>
    <t>000038500</t>
  </si>
  <si>
    <t>L51863</t>
  </si>
  <si>
    <t>Патч-корд U/UTP, кат. 6, LSZH, 2 м, колір червоний, Legrand</t>
  </si>
  <si>
    <t>000038497</t>
  </si>
  <si>
    <t>L51860</t>
  </si>
  <si>
    <t>Патч-корд U/UTP, кат. 6, LSZH, 3 м, колір зелений, Legrand</t>
  </si>
  <si>
    <t>000038501</t>
  </si>
  <si>
    <t>L51864</t>
  </si>
  <si>
    <t>Патч-корд U/UTP, кат. 6, LSZH, 3 м, колір червоний, Legrand</t>
  </si>
  <si>
    <t>000038498</t>
  </si>
  <si>
    <t>L51861</t>
  </si>
  <si>
    <t>Патч-корд U/UTP, кат. 6, LSZH, 5 м, колір зелений, Legrand</t>
  </si>
  <si>
    <t>000038502</t>
  </si>
  <si>
    <t>L51865</t>
  </si>
  <si>
    <t>Патч-корд U/UTP, кат. 6, LSZH, 5 м, колір червоний, Legrand</t>
  </si>
  <si>
    <t>B329.6256</t>
  </si>
  <si>
    <t>L51510</t>
  </si>
  <si>
    <t>Патч-корд U/UTP, кат. 6, LSZH, 8 м, колір синій, Legrand</t>
  </si>
  <si>
    <t>Патч корди мідні кат. 6A Legrand</t>
  </si>
  <si>
    <t>B329.8155</t>
  </si>
  <si>
    <t>L51816</t>
  </si>
  <si>
    <t>Патч-корд RJ45 S/FTP, кат. 6А, 0.5 м, колір жовтий, Legrand</t>
  </si>
  <si>
    <t>000011165</t>
  </si>
  <si>
    <t>L51780</t>
  </si>
  <si>
    <t>Патч-корд RJ45 S/FTP, кат. 6А, 1 м, колір жовтий, Legrand</t>
  </si>
  <si>
    <t>000043982</t>
  </si>
  <si>
    <t>L51781</t>
  </si>
  <si>
    <t>Патч-корд RJ45 S/FTP, кат. 6А, 2 м, колір жовтий, Legrand</t>
  </si>
  <si>
    <t>000026437</t>
  </si>
  <si>
    <t>L51782</t>
  </si>
  <si>
    <t>Патч-корд RJ45 S/FTP, кат. 6А, 3 м, колір жовтий, Legrand</t>
  </si>
  <si>
    <t>000026438</t>
  </si>
  <si>
    <t>L51783</t>
  </si>
  <si>
    <t>Патч-корд RJ45 S/FTP, кат. 6А, 5 м, колір жовтий, Legrand</t>
  </si>
  <si>
    <t>000027644</t>
  </si>
  <si>
    <t>L51882</t>
  </si>
  <si>
    <t>Патч-корд RJ45 U/UTP, кат. 6А, 1 м, колір жовтий, Legrand</t>
  </si>
  <si>
    <t>000027645</t>
  </si>
  <si>
    <t>L51884</t>
  </si>
  <si>
    <t>Патч-корд RJ45 U/UTP, кат. 6А, 3 м, колір жовтий, Legrand</t>
  </si>
  <si>
    <t>000038503</t>
  </si>
  <si>
    <t>L51866</t>
  </si>
  <si>
    <t>Патч-корд S/FTP, кат. 6А, LSZH, 1 м, колір зелений, Legrand</t>
  </si>
  <si>
    <t>000038507</t>
  </si>
  <si>
    <t>L51870</t>
  </si>
  <si>
    <t>Патч-корд S/FTP, кат. 6А, LSZH, 1 м, колір червоний, Legrand</t>
  </si>
  <si>
    <t>000038504</t>
  </si>
  <si>
    <t>L51867</t>
  </si>
  <si>
    <t>Патч-корд S/FTP, кат. 6А, LSZH, 2 м, колір зелений, Legrand</t>
  </si>
  <si>
    <t>B329.6263</t>
  </si>
  <si>
    <t>L51525</t>
  </si>
  <si>
    <t>Патч-корд S/FTP, кат. 6А, LSZH, 20 м, колір жовтий, Legrand</t>
  </si>
  <si>
    <t>000038505</t>
  </si>
  <si>
    <t>L51868</t>
  </si>
  <si>
    <t>Патч-корд S/FTP, кат. 6А, LSZH, 3 м, колір зелений, Legrand</t>
  </si>
  <si>
    <t>000038508</t>
  </si>
  <si>
    <t>L51872</t>
  </si>
  <si>
    <t>Патч-корд S/FTP, кат. 6А, LSZH, 3 м, колір червоний, Legrand</t>
  </si>
  <si>
    <t>000038506</t>
  </si>
  <si>
    <t>L51869</t>
  </si>
  <si>
    <t>Патч-корд S/FTP, кат. 6А, LSZH, 5 м, колір зелений, Legrand</t>
  </si>
  <si>
    <t>000038509</t>
  </si>
  <si>
    <t>L51873</t>
  </si>
  <si>
    <t>Патч-корд S/FTP, кат. 6А, LSZH, 5 м, колір червоний, Legrand</t>
  </si>
  <si>
    <t>B329.6264</t>
  </si>
  <si>
    <t>L51874</t>
  </si>
  <si>
    <t>Патч-корд U/UTP, кат. 6А, LSZH, 1 м, колір зелений, Legrand</t>
  </si>
  <si>
    <t>B329.6268</t>
  </si>
  <si>
    <t>L51878</t>
  </si>
  <si>
    <t>Патч-корд U/UTP, кат. 6А, LSZH, 1 м, колір червоний, Legrand</t>
  </si>
  <si>
    <t>B329.6265</t>
  </si>
  <si>
    <t>L51875</t>
  </si>
  <si>
    <t>Патч-корд U/UTP, кат. 6А, LSZH, 2 м, колір зелений, Legrand</t>
  </si>
  <si>
    <t>B329.6269</t>
  </si>
  <si>
    <t>L51879</t>
  </si>
  <si>
    <t>Патч-корд U/UTP, кат. 6А, LSZH, 2 м, колір червоний, Legrand</t>
  </si>
  <si>
    <t>B329.6266</t>
  </si>
  <si>
    <t>L51876</t>
  </si>
  <si>
    <t>Патч-корд U/UTP, кат. 6А, LSZH, 3 м, колір зелений, Legrand</t>
  </si>
  <si>
    <t>B329.6270</t>
  </si>
  <si>
    <t>L51880</t>
  </si>
  <si>
    <t>Патч-корд U/UTP, кат. 6А, LSZH, 3 м, колір червоний, Legrand</t>
  </si>
  <si>
    <t>B329.6267</t>
  </si>
  <si>
    <t>L51877</t>
  </si>
  <si>
    <t>Патч-корд U/UTP, кат. 6А, LSZH, 5 м, колір зелений, Legrand</t>
  </si>
  <si>
    <t>B329.6271</t>
  </si>
  <si>
    <t>L51881</t>
  </si>
  <si>
    <t>Патч-корд U/UTP, кат. 6А, LSZH, 5 м, колір червоний, Legrand</t>
  </si>
  <si>
    <t>Патч-панелі_мідні</t>
  </si>
  <si>
    <t>Патч-панелі мідні Legrand</t>
  </si>
  <si>
    <t>B331.4515</t>
  </si>
  <si>
    <t>L33751</t>
  </si>
  <si>
    <t>Патч-панель укомплектована 19'', 1U, 24 x RJ 45 F/UTP, кат. 5Е, Legrand</t>
  </si>
  <si>
    <t>B331.4522</t>
  </si>
  <si>
    <t>L33761</t>
  </si>
  <si>
    <t>Патч-панель укомплектована 19'', 1U, 24 x RJ 45 F/UTP, кат. 6, Legrand</t>
  </si>
  <si>
    <t>B331.4523</t>
  </si>
  <si>
    <t>L33762</t>
  </si>
  <si>
    <t>Патч-панель укомплектована 19'', 1U, 24 x RJ 45 STP, кат. 6, Legrand</t>
  </si>
  <si>
    <t>B331.4528</t>
  </si>
  <si>
    <t>L33772</t>
  </si>
  <si>
    <t>Патч-панель укомплектована 19'', 1U, 24 x RJ 45 STP, кат. 6А, Legrand</t>
  </si>
  <si>
    <t>Патч-панель укомплектована 19'', 1U, 24 x RJ 45 U/UTP, кат. 5Е, Legrand</t>
  </si>
  <si>
    <t>B331.4521</t>
  </si>
  <si>
    <t>L33760</t>
  </si>
  <si>
    <t>Патч-панель укомплектована 19'', 1U, 24 x RJ 45 U/UTP, кат. 6, Legrand</t>
  </si>
  <si>
    <t>B331.4527</t>
  </si>
  <si>
    <t>L33770</t>
  </si>
  <si>
    <t>Патч-панель укомплектована 19'', 1U, 24 x RJ 45 U/UTP, кат. 6А, Legrand</t>
  </si>
  <si>
    <t>Патч-панелі набірні Legrand</t>
  </si>
  <si>
    <t>B331.4538</t>
  </si>
  <si>
    <t>L33795</t>
  </si>
  <si>
    <t>Касета неукомплектована високої щільності для патч-панелі, Legrand</t>
  </si>
  <si>
    <t>B331.4517</t>
  </si>
  <si>
    <t>L33755</t>
  </si>
  <si>
    <t>Касета неукомплектована для патч-панелі, Legrand</t>
  </si>
  <si>
    <t>B331.4516</t>
  </si>
  <si>
    <t>L33754</t>
  </si>
  <si>
    <t>Конектори високої щільності 6 x RJ 45, F/UTP, кат. 5Е, Legrand</t>
  </si>
  <si>
    <t>B331.4525</t>
  </si>
  <si>
    <t>L33764</t>
  </si>
  <si>
    <t>Конектори високої щільності 6 x RJ 45, F/UTP, кат. 6, Legrand</t>
  </si>
  <si>
    <t>B331.4526</t>
  </si>
  <si>
    <t>L33765</t>
  </si>
  <si>
    <t>Конектори високої щільності 6 x RJ 45, U/FTP, кат. 6, Legrand</t>
  </si>
  <si>
    <t>B331.4530</t>
  </si>
  <si>
    <t>L33775</t>
  </si>
  <si>
    <t>Конектори високої щільності 6 x RJ 45, U/FTP, кат. 6А, Legrand</t>
  </si>
  <si>
    <t>B331.4093</t>
  </si>
  <si>
    <t>L33753</t>
  </si>
  <si>
    <t>Конектори високої щільності 6 x RJ 45, U/UTP, кат. 5Е, Legrand</t>
  </si>
  <si>
    <t>B331.4524</t>
  </si>
  <si>
    <t>L33763</t>
  </si>
  <si>
    <t>Конектори високої щільності 6 x RJ 45, U/UTP, кат. 6, Legrand</t>
  </si>
  <si>
    <t>B331.4529</t>
  </si>
  <si>
    <t>L33773</t>
  </si>
  <si>
    <t>Конектори високої щільності 6 x RJ 45, U/UTP, кат. 6А, Legrand</t>
  </si>
  <si>
    <t>B331.4519</t>
  </si>
  <si>
    <t>L33758</t>
  </si>
  <si>
    <t>Кришка кутової патч-панелі, Legrand</t>
  </si>
  <si>
    <t>B331.4534</t>
  </si>
  <si>
    <t>L33790</t>
  </si>
  <si>
    <t>Патч-панель з неукомплектованими касетами 19'', 1U, Legrand</t>
  </si>
  <si>
    <t>B331.4537</t>
  </si>
  <si>
    <t>L33794</t>
  </si>
  <si>
    <t>Патч-панель кутова неукомплектована високої щільності 19'', 1U на 48 конекторів, Legrand</t>
  </si>
  <si>
    <t>B331.4536</t>
  </si>
  <si>
    <t>L33792</t>
  </si>
  <si>
    <t>Патч-панель кутова неукомплектована для встановлення конекторів 19'', 1U на 24 конектора, Legrand</t>
  </si>
  <si>
    <t>B331.4535</t>
  </si>
  <si>
    <t>L33791</t>
  </si>
  <si>
    <t>Патч-панель неукомплектована для втсановлення касет 19'', 1U, Legrand</t>
  </si>
  <si>
    <t>B331.4094</t>
  </si>
  <si>
    <t>L33793</t>
  </si>
  <si>
    <t>Патч-панель неукомплектована, 48RJ45, 1U, LCS3, Legrand</t>
  </si>
  <si>
    <t>B331.4518</t>
  </si>
  <si>
    <t>L33756</t>
  </si>
  <si>
    <t>Розподільна пластина з 6 заглушками для портів, Legrand</t>
  </si>
  <si>
    <t>Оптичні рішення</t>
  </si>
  <si>
    <t>Оптичні панелі набірні Legrand</t>
  </si>
  <si>
    <t>B331.4423</t>
  </si>
  <si>
    <t>L32134</t>
  </si>
  <si>
    <t>Адаптер MTP на 4 багатомодових порта, Legrand</t>
  </si>
  <si>
    <t>B331.4422</t>
  </si>
  <si>
    <t>L32133</t>
  </si>
  <si>
    <t>Адаптер MTP на 4 одномодових порта, Legrand</t>
  </si>
  <si>
    <t>B331.4407</t>
  </si>
  <si>
    <t>L32116</t>
  </si>
  <si>
    <t>Вставка оптична LC APC дуплекс для 12 одномодових волокон, Legrand</t>
  </si>
  <si>
    <t>B331.4416</t>
  </si>
  <si>
    <t>L32125</t>
  </si>
  <si>
    <t>Вставка оптична LC дуплекс високої щільності для 24 багатомодових волокон, Legrand</t>
  </si>
  <si>
    <t>B331.4406</t>
  </si>
  <si>
    <t>L32115</t>
  </si>
  <si>
    <t>Вставка оптична LC дуплекс високої щільності для 24 одномодових волокон, Legrand</t>
  </si>
  <si>
    <t>B331.4415</t>
  </si>
  <si>
    <t>L32124</t>
  </si>
  <si>
    <t>Вставка оптична LC дуплекс для 12 багатомодових волокон, Legrand</t>
  </si>
  <si>
    <t>B331.4405</t>
  </si>
  <si>
    <t>L32114</t>
  </si>
  <si>
    <t>Вставка оптична LC дуплекс для 12 одномодових волокон, Legrand</t>
  </si>
  <si>
    <t>B331.4414</t>
  </si>
  <si>
    <t>L32123</t>
  </si>
  <si>
    <t>Вставка оптична LC дуплекс для 6 багатомодових волокон, Legrand</t>
  </si>
  <si>
    <t>B331.4404</t>
  </si>
  <si>
    <t>L32113</t>
  </si>
  <si>
    <t>Вставка оптична LC дуплекс для 6 одномодових волокон, Legrand</t>
  </si>
  <si>
    <t>B331.4403</t>
  </si>
  <si>
    <t>L32112</t>
  </si>
  <si>
    <t>Вставка оптична SC APC дуплекс для 6 одномодових волокон, Legrand</t>
  </si>
  <si>
    <t>B331.4413</t>
  </si>
  <si>
    <t>L32121</t>
  </si>
  <si>
    <t>Вставка оптична SC дуплекс високої щільності для 12 багатомодових волокон, Legrand</t>
  </si>
  <si>
    <t>B331.4402</t>
  </si>
  <si>
    <t>L32111</t>
  </si>
  <si>
    <t>Вставка оптична SC дуплекс високої щільності для 12 одномодових волокон, Legrand</t>
  </si>
  <si>
    <t>B331.4409</t>
  </si>
  <si>
    <t>L32120</t>
  </si>
  <si>
    <t>Вставка оптична SC дуплекс для 6 багатомодових волокон, Legrand</t>
  </si>
  <si>
    <t>B331.4401</t>
  </si>
  <si>
    <t>L32110</t>
  </si>
  <si>
    <t>Вставка оптична SC дуплекс для 6 одномодових волокон, Legrand</t>
  </si>
  <si>
    <t>B331.4417</t>
  </si>
  <si>
    <t>L32127</t>
  </si>
  <si>
    <t>Вставка оптична ST для 6 багатомодових волокон, Legrand</t>
  </si>
  <si>
    <t>B331.4408</t>
  </si>
  <si>
    <t>L32117</t>
  </si>
  <si>
    <t>Вставка оптична ST для 6 одномодових волокон, Legrand</t>
  </si>
  <si>
    <t>B331.4421</t>
  </si>
  <si>
    <t>L32132</t>
  </si>
  <si>
    <t>Вставка під виту пару для оптичної полки - 5 портів, Legrand</t>
  </si>
  <si>
    <t>B331.4410</t>
  </si>
  <si>
    <t>L32129</t>
  </si>
  <si>
    <t>Вставка-заглушка, Legrand</t>
  </si>
  <si>
    <t>B331.4418</t>
  </si>
  <si>
    <t>L32128</t>
  </si>
  <si>
    <t>Вузол для встановлення оптоволоконної сборки, Legrand</t>
  </si>
  <si>
    <t>B331.4430</t>
  </si>
  <si>
    <t>L32146</t>
  </si>
  <si>
    <t>Задній кабельний органайзер - для встановлення на модульній оптичній полиці HD, Legrand</t>
  </si>
  <si>
    <t>B331.4427</t>
  </si>
  <si>
    <t>L32143</t>
  </si>
  <si>
    <t>Касета високої щільності MTP, багатомодова OM4Ю, 12 конекторів SC, Legrand</t>
  </si>
  <si>
    <t>B331.4429</t>
  </si>
  <si>
    <t>L32145</t>
  </si>
  <si>
    <t>Касета високої щільності MTP, одномодова OS2, 12 конекторів SC, Legrand</t>
  </si>
  <si>
    <t>B331.4428</t>
  </si>
  <si>
    <t>L32144</t>
  </si>
  <si>
    <t>Касета високої щільності MTP, одномодова OS2, 24 конектора LC, Legrand</t>
  </si>
  <si>
    <t>B331.4419</t>
  </si>
  <si>
    <t>L32130</t>
  </si>
  <si>
    <t>Касета для пігтейлів - місткість 24 волокна, Legrand</t>
  </si>
  <si>
    <t>B331.4450</t>
  </si>
  <si>
    <t>L33757</t>
  </si>
  <si>
    <t>Касета-заглушка, Legrand</t>
  </si>
  <si>
    <t>B331.4425</t>
  </si>
  <si>
    <t>L32142</t>
  </si>
  <si>
    <t>Кассета високої щільності MTP, багатомодова OM4, 24 конектора LC, Legrand</t>
  </si>
  <si>
    <t>B331.4420</t>
  </si>
  <si>
    <t>L32131</t>
  </si>
  <si>
    <t>Комплект для укладки волокон, Legrand</t>
  </si>
  <si>
    <t>B331.4670</t>
  </si>
  <si>
    <t>L32100</t>
  </si>
  <si>
    <t>Полка оптична неукомплектована висувна модульна для установки оптичних вставок 19'', 1U, Legrand</t>
  </si>
  <si>
    <t>B331.4411</t>
  </si>
  <si>
    <t>L32141</t>
  </si>
  <si>
    <t>Сплайс-касета оптична, Legrand</t>
  </si>
  <si>
    <t>Оптичні панелі у зборі Legrand</t>
  </si>
  <si>
    <t>B331.4398</t>
  </si>
  <si>
    <t>L32102</t>
  </si>
  <si>
    <t>Полка оптична укомплектована висувна модульна, 19'', 1U, 12 SC MM, для 24 волокон, Legrand</t>
  </si>
  <si>
    <t>B331.4400</t>
  </si>
  <si>
    <t>L32106</t>
  </si>
  <si>
    <t>Полка оптична укомплектована висувна модульна, 19'', 1U, 12 SC SM, для 24 волокон, Legrand</t>
  </si>
  <si>
    <t>B331.4399</t>
  </si>
  <si>
    <t>L32104</t>
  </si>
  <si>
    <t>Полка оптична укомплектована висувна модульна, 19'', 1U, 24 LC MM, для 48 волокон, Legrand</t>
  </si>
  <si>
    <t>B331.4446</t>
  </si>
  <si>
    <t>L32166</t>
  </si>
  <si>
    <t>Полка оптична укомплектована висувна, 19'', 1U, 12 SC APC SM, для 24 волокон, Legrand</t>
  </si>
  <si>
    <t>B331.4441</t>
  </si>
  <si>
    <t>L32161</t>
  </si>
  <si>
    <t>Полка оптична укомплектована висувна, 19'', 1U, 12 SC MM, для 24 волокон, Legrand</t>
  </si>
  <si>
    <t>B331.4444</t>
  </si>
  <si>
    <t>L32164</t>
  </si>
  <si>
    <t>Полка оптична укомплектована висувна, 19'', 1U, 12 SC SM, для 24 волокон, Legrand</t>
  </si>
  <si>
    <t>B331.4447</t>
  </si>
  <si>
    <t>L32167</t>
  </si>
  <si>
    <t>Полка оптична укомплектована висувна, 19'', 1U, 24 LC APC SM, для 48 волокон, Legrand</t>
  </si>
  <si>
    <t>B331.4442</t>
  </si>
  <si>
    <t>L32162</t>
  </si>
  <si>
    <t>Полка оптична укомплектована висувна, 19'', 1U, 24 LC MM, для 48 волокон, Legrand</t>
  </si>
  <si>
    <t>B331.4445</t>
  </si>
  <si>
    <t>L32165</t>
  </si>
  <si>
    <t>Полка оптична укомплектована висувна, 19'', 1U, 24 LC SM, для 48 волокон, Legrand</t>
  </si>
  <si>
    <t>B331.4443</t>
  </si>
  <si>
    <t>L32163</t>
  </si>
  <si>
    <t>Полка оптична укомплектована висувна, 19'', 1U, 24 ST MM, для 48 волокон, Legrand</t>
  </si>
  <si>
    <t>B331.4449</t>
  </si>
  <si>
    <t>L32172</t>
  </si>
  <si>
    <t>Полка оптична укомплектована поворотна, 19'', 1U, 18 SC MM, для 36 волокон, Legrand</t>
  </si>
  <si>
    <t>B331.4452</t>
  </si>
  <si>
    <t>L32174</t>
  </si>
  <si>
    <t>Полка оптична укомплектована поворотна, 19'', 1U, 18 SC SM, для 36 волокон, Legrand</t>
  </si>
  <si>
    <t>B331.4448</t>
  </si>
  <si>
    <t>L32171</t>
  </si>
  <si>
    <t>Полка оптична укомплектована поворотна, 19'', 1U, 36 LC MM, для 72 волокон, Legrand</t>
  </si>
  <si>
    <t>B331.4451</t>
  </si>
  <si>
    <t>L32173</t>
  </si>
  <si>
    <t>Полка оптична укомплектована поворотна, 19'', 1U, 36 LC SM, для 72 волокон, Legrand</t>
  </si>
  <si>
    <t>Оптичні патч корди Legrand</t>
  </si>
  <si>
    <t>B331.4510</t>
  </si>
  <si>
    <t>L32697</t>
  </si>
  <si>
    <t>Оптоволоконний шнур OM4, багатомодовий, LC/LC, реверс. полярність, 3 м, колір морська хвиля, Legrand</t>
  </si>
  <si>
    <t>B331.4503</t>
  </si>
  <si>
    <t>L32686</t>
  </si>
  <si>
    <t>Оптоволоконний шнур OS2 - одномодовий - LC/LC - реверсивна полярність - 1 м - жовтий</t>
  </si>
  <si>
    <t>B331.4505</t>
  </si>
  <si>
    <t>L32687</t>
  </si>
  <si>
    <t>Оптоволоконний шнур OS2 - одномодовий - LC/LC - реверсивна полярність - 3 м - жовтий</t>
  </si>
  <si>
    <t>B330.6997</t>
  </si>
  <si>
    <t>L32633</t>
  </si>
  <si>
    <t>Патч-корд LC/LC OM4, 0.5м, Duplex, Legrand</t>
  </si>
  <si>
    <t>B330.6998</t>
  </si>
  <si>
    <t>L32634</t>
  </si>
  <si>
    <t>Патч-корд LC/LC OM4, 1м, Duplex, Legrand</t>
  </si>
  <si>
    <t>B330.6999</t>
  </si>
  <si>
    <t>L32635</t>
  </si>
  <si>
    <t>Патч-корд LC/LC OM4, 2м, Duplex, Legrand</t>
  </si>
  <si>
    <t>B330.7000</t>
  </si>
  <si>
    <t>L32636</t>
  </si>
  <si>
    <t>Патч-корд LC/LC OM4, 3м, Duplex, Legrand</t>
  </si>
  <si>
    <t>B330.7001</t>
  </si>
  <si>
    <t>L32637</t>
  </si>
  <si>
    <t>Патч-корд LC/LC OM4, 5м, Duplex, Legrand</t>
  </si>
  <si>
    <t>B330.6994</t>
  </si>
  <si>
    <t>L32630</t>
  </si>
  <si>
    <t>Патч-корд SC/SC OM4, 1м, Duplex, Legrand</t>
  </si>
  <si>
    <t>B330.6995</t>
  </si>
  <si>
    <t>L32631</t>
  </si>
  <si>
    <t>Патч-корд SC/SC OM4, 2м, Duplex, Legrand</t>
  </si>
  <si>
    <t>B330.6996</t>
  </si>
  <si>
    <t>L32632</t>
  </si>
  <si>
    <t>Патч-корд SC/SC OM4, 3м, Duplex, Legrand</t>
  </si>
  <si>
    <t>Оптичні пігтейли Legrand</t>
  </si>
  <si>
    <t>B331.4460</t>
  </si>
  <si>
    <t>L32221</t>
  </si>
  <si>
    <t>Пігтейл, OM3, конектор LC, LSZH, 1 м, Legrand</t>
  </si>
  <si>
    <t>B331.4463</t>
  </si>
  <si>
    <t>L32224</t>
  </si>
  <si>
    <t>Пігтейл, OM3, конектор LC, LSZH, 2 м, Legrand</t>
  </si>
  <si>
    <t>B331.4459</t>
  </si>
  <si>
    <t>L32220</t>
  </si>
  <si>
    <t>Пігтейл, OM3, конектор SC, LSZH, 1 м, Legrand</t>
  </si>
  <si>
    <t>B331.4462</t>
  </si>
  <si>
    <t>L32223</t>
  </si>
  <si>
    <t>Пігтейл, OM3, конектор SC, LSZH, 2 м, Legrand</t>
  </si>
  <si>
    <t>B331.4461</t>
  </si>
  <si>
    <t>L32222</t>
  </si>
  <si>
    <t>Пігтейл, OM3, конектор ST, LSZH, 1 м, Legrand</t>
  </si>
  <si>
    <t>B331.4465</t>
  </si>
  <si>
    <t>L32231</t>
  </si>
  <si>
    <t>Пігтейл, OM4, конектор LC, LSZH, 1 м, Legrand</t>
  </si>
  <si>
    <t>B331.4468</t>
  </si>
  <si>
    <t>L32234</t>
  </si>
  <si>
    <t>Пігтейл, OM4, конектор LC, LSZH, 2 м, Legrand</t>
  </si>
  <si>
    <t>B331.4464</t>
  </si>
  <si>
    <t>L32230</t>
  </si>
  <si>
    <t>Пігтейл, OM4, конектор SC, LSZH, 1 м, Legrand</t>
  </si>
  <si>
    <t>B331.4467</t>
  </si>
  <si>
    <t>L32233</t>
  </si>
  <si>
    <t>Пігтейл, OM4, конектор SC, LSZH, 2 м, Legrand</t>
  </si>
  <si>
    <t>B331.4466</t>
  </si>
  <si>
    <t>L32232</t>
  </si>
  <si>
    <t>Пігтейл, OM4, конектор ST, LSZH, 1 м, Legrand</t>
  </si>
  <si>
    <t>B331.4471</t>
  </si>
  <si>
    <t>L32242</t>
  </si>
  <si>
    <t>Пігтейл, OS1/OS2, конектор LC-APC, LSZH, 1 м, Legrand</t>
  </si>
  <si>
    <t>B331.4477</t>
  </si>
  <si>
    <t>L32248</t>
  </si>
  <si>
    <t>Пігтейл, OS1/OS2, конектор LC-APC, LSZH, 2 м, Legrand</t>
  </si>
  <si>
    <t>B331.4472</t>
  </si>
  <si>
    <t>L32243</t>
  </si>
  <si>
    <t>Пігтейл, OS1/OS2, конектор LC-UPC, LSZH, 1 м, Legrand</t>
  </si>
  <si>
    <t>B331.4476</t>
  </si>
  <si>
    <t>L32247</t>
  </si>
  <si>
    <t>Пігтейл, OS1/OS2, конектор LC-UPC, LSZH, 2 м, Legrand</t>
  </si>
  <si>
    <t>B331.4469</t>
  </si>
  <si>
    <t>L32240</t>
  </si>
  <si>
    <t>Пігтейл, OS1/OS2, конектор SC-APC, LSZH, 1 м, Legrand</t>
  </si>
  <si>
    <t>B331.4474</t>
  </si>
  <si>
    <t>L32245</t>
  </si>
  <si>
    <t>Пігтейл, OS1/OS2, конектор SC-APC, LSZH, 2 м, Legrand</t>
  </si>
  <si>
    <t>B331.4470</t>
  </si>
  <si>
    <t>L32241</t>
  </si>
  <si>
    <t>Пігтейл, OS1/OS2, конектор SC-UPC, LSZH, 1 м, Legrand</t>
  </si>
  <si>
    <t>B331.4475</t>
  </si>
  <si>
    <t>L32246</t>
  </si>
  <si>
    <t>Пігтейл, OS1/OS2, конектор SC-UPC, LSZH, 2 м, Legrand</t>
  </si>
  <si>
    <t>B331.4473</t>
  </si>
  <si>
    <t>L32244</t>
  </si>
  <si>
    <t>Пігтейл, OS1/OS2, конектор ST-UPC, LSZH, 1 м, Legrand</t>
  </si>
  <si>
    <t>Кабель вита пара Linkeo</t>
  </si>
  <si>
    <t>Кабель вита пара F/UTP, кат.5E, PVC, колір коричневий, 305 м, Linkeo, Legrand</t>
  </si>
  <si>
    <t>Кабель вита пара U/UTP, кат.5E, PVC, колір сірий, 305 м, Linkeo, Legrand</t>
  </si>
  <si>
    <t>Кабель вита пара U/UTP, кат.6, PVC, колір білий, 305 м, Linkeo, Legrand</t>
  </si>
  <si>
    <t>В00009231</t>
  </si>
  <si>
    <t>L632718</t>
  </si>
  <si>
    <t>Кабель вита пара, F/UTP, кат.5E, LSОH, 305 м, колір сірий, Linkeo Legrand</t>
  </si>
  <si>
    <t>В00009233</t>
  </si>
  <si>
    <t>L632727</t>
  </si>
  <si>
    <t>Кабель вита пара, F/UTP, кат.6, LSОH, 305 м, колір сірий, Linkeo Legrand</t>
  </si>
  <si>
    <t>В00009235</t>
  </si>
  <si>
    <t>L632746</t>
  </si>
  <si>
    <t>Кабель вита пара, F/UTP, кат.6A, LSОH, 500 м, колір помаранчевий, Linkeo Legrand</t>
  </si>
  <si>
    <t>В00009234</t>
  </si>
  <si>
    <t>L632745</t>
  </si>
  <si>
    <t>Кабель вита пара, U/FTP, кат.6A, LSОH, 500 м, колір помаранчевий, Linkeo Legrand</t>
  </si>
  <si>
    <t>В00009230</t>
  </si>
  <si>
    <t>L632716</t>
  </si>
  <si>
    <t>Кабель вита пара, U/UTP, кат.5E, LSОH, 305 м, колір сірий, Linkeo Legrand</t>
  </si>
  <si>
    <t>В00009232</t>
  </si>
  <si>
    <t>L632725</t>
  </si>
  <si>
    <t>Кабель вита пара, U/UTP, кат.6, LSОH, 305 м, колір сірий, Linkeo Legrand</t>
  </si>
  <si>
    <t>В00009236</t>
  </si>
  <si>
    <t>L632747</t>
  </si>
  <si>
    <t>Кабель вита пара, U/UTP, кат.6A, LSОH, 500 м, колір помаранчевий, Linkeo Legrand</t>
  </si>
  <si>
    <t>В00009227</t>
  </si>
  <si>
    <t>L632910</t>
  </si>
  <si>
    <t>Конектор Keystone RJ45, F/UTP (X24), кат.5E, Linkeo Legrand</t>
  </si>
  <si>
    <t>В00009225</t>
  </si>
  <si>
    <t>L632908</t>
  </si>
  <si>
    <t>Конектор Keystone RJ45, F/UTP (X24), кат.6, Linkeo Legrand</t>
  </si>
  <si>
    <t>В00009224</t>
  </si>
  <si>
    <t>L632907</t>
  </si>
  <si>
    <t>Конектор Keystone RJ45, S/UTP (X24), кат.6, Linkeo Legrand</t>
  </si>
  <si>
    <t>В00009228</t>
  </si>
  <si>
    <t>L632911</t>
  </si>
  <si>
    <t>Конектор Keystone RJ45, U/UTP (X24), кат.5E, Linkeo Legrand</t>
  </si>
  <si>
    <t>В00009223</t>
  </si>
  <si>
    <t>L632906</t>
  </si>
  <si>
    <t>Конектор Keystone RJ45, U/UTP (X24), кат.6A, Linkeo Legrand</t>
  </si>
  <si>
    <t>В00009263</t>
  </si>
  <si>
    <t>L632794</t>
  </si>
  <si>
    <t>Лицьова панель Keystone 1xRJ45, Linkeo Legrand</t>
  </si>
  <si>
    <t>В00009264</t>
  </si>
  <si>
    <t>L632795</t>
  </si>
  <si>
    <t>Лицьова панель Keystone 2xRJ45, Linkeo Legrand</t>
  </si>
  <si>
    <t>В00009267</t>
  </si>
  <si>
    <t>L632900</t>
  </si>
  <si>
    <t>Лицьова панель Keystone 4xRJ45, Linkeo Legrand</t>
  </si>
  <si>
    <t>В00009265</t>
  </si>
  <si>
    <t>L632796</t>
  </si>
  <si>
    <t>Лицьова панель під кутом Keystone 1xRJ45, Linkeo Legrand</t>
  </si>
  <si>
    <t>В00009266</t>
  </si>
  <si>
    <t>L632797</t>
  </si>
  <si>
    <t>Лицьова панель під кутом Keystone 2xRJ45, Linkeo Legrand</t>
  </si>
  <si>
    <t>В00009222</t>
  </si>
  <si>
    <t>L632905</t>
  </si>
  <si>
    <t>Модуль Keystone RJ45, S/FTP (X24), кат.6A, Linkeo Legrand</t>
  </si>
  <si>
    <t>В00009226</t>
  </si>
  <si>
    <t>L632909</t>
  </si>
  <si>
    <t>Модуль Keystone RJ45, U/UTP (X24), кат.6, Linkeo Legrand</t>
  </si>
  <si>
    <t>B330.6492</t>
  </si>
  <si>
    <t>L632779</t>
  </si>
  <si>
    <t>Коробка накладна монтажна Mosaic для 1 або 2 роз'ємів RJ45 Keystone, Linkeo Legrand</t>
  </si>
  <si>
    <t>В00009242</t>
  </si>
  <si>
    <t>L632860</t>
  </si>
  <si>
    <t>Патч-корд RJ45, F/UTP, кат.5E, PVC, 1 м, колір коричневий, Linkeo Legrand</t>
  </si>
  <si>
    <t>В00009243</t>
  </si>
  <si>
    <t>L632861</t>
  </si>
  <si>
    <t>Патч-корд RJ45, F/UTP, кат.5E, PVC, 2 м, колір коричневий, Linkeo Legrand</t>
  </si>
  <si>
    <t>В00009244</t>
  </si>
  <si>
    <t>L632862</t>
  </si>
  <si>
    <t>Патч-корд RJ45, F/UTP, кат.5E, PVC, 3 м, колір коричневий, Linkeo Legrand</t>
  </si>
  <si>
    <t>В00009245</t>
  </si>
  <si>
    <t>L632863</t>
  </si>
  <si>
    <t>Патч-корд RJ45, F/UTP, кат.5E, PVC, 5 м, колір коричневий, Linkeo Legrand</t>
  </si>
  <si>
    <t>В00009251</t>
  </si>
  <si>
    <t>L632874</t>
  </si>
  <si>
    <t>Патч-корд RJ45, F/UTP, кат.6, PVC, 1 м, колір блакитний, Linkeo Legrand</t>
  </si>
  <si>
    <t>В00009252</t>
  </si>
  <si>
    <t>L632875</t>
  </si>
  <si>
    <t>Патч-корд RJ45, F/UTP, кат.6, PVC, 2 м, колір блакитний, Linkeo Legrand</t>
  </si>
  <si>
    <t>В00009253</t>
  </si>
  <si>
    <t>L632876</t>
  </si>
  <si>
    <t>Патч-корд RJ45, F/UTP, кат.6, PVC, 3 м, колір блакитний, Linkeo Legrand</t>
  </si>
  <si>
    <t>В00009254</t>
  </si>
  <si>
    <t>L632877</t>
  </si>
  <si>
    <t>Патч-корд RJ45, F/UTP, кат.6, PVC, 5 м, колір блакитний, Linkeo Legrand</t>
  </si>
  <si>
    <t>В00009259</t>
  </si>
  <si>
    <t>L632886</t>
  </si>
  <si>
    <t>Патч-корд RJ45, F/UTP, кат.6A, PVC, 1 м, колір жовтий, Linkeo Legrand</t>
  </si>
  <si>
    <t>В00009260</t>
  </si>
  <si>
    <t>L632887</t>
  </si>
  <si>
    <t>Патч-корд RJ45, F/UTP, кат.6A, PVC, 2 м, колір жовтий, Linkeo Legrand</t>
  </si>
  <si>
    <t>В00009261</t>
  </si>
  <si>
    <t>L632888</t>
  </si>
  <si>
    <t>Патч-корд RJ45, F/UTP, кат.6A, PVC, 3 м, колір жовтий, Linkeo Legrand</t>
  </si>
  <si>
    <t>В00009262</t>
  </si>
  <si>
    <t>L632889</t>
  </si>
  <si>
    <t>Патч-корд RJ45, F/UTP, кат.6A, PVC, 5 м, колір жовтий, Linkeo Legrand</t>
  </si>
  <si>
    <t>В00009237</t>
  </si>
  <si>
    <t>L632765</t>
  </si>
  <si>
    <t>Патч-корд RJ45, U/UTP, кат.5E, PVC, 1 м, колір рожевий, Linkeo Legrand</t>
  </si>
  <si>
    <t>В00009238</t>
  </si>
  <si>
    <t>L632766</t>
  </si>
  <si>
    <t>Патч-корд RJ45, U/UTP, кат.5E, PVC, 1,5 м, колір рожевий, Linkeo Legrand</t>
  </si>
  <si>
    <t>В00009239</t>
  </si>
  <si>
    <t>L632767</t>
  </si>
  <si>
    <t>Патч-корд RJ45, U/UTP, кат.5E, PVC, 2 м, колір рожевий, Linkeo Legrand</t>
  </si>
  <si>
    <t>В00009240</t>
  </si>
  <si>
    <t>L632768</t>
  </si>
  <si>
    <t>Патч-корд RJ45, U/UTP, кат.5E, PVC, 3 м, колір рожевий, Linkeo Legrand</t>
  </si>
  <si>
    <t>В00009241</t>
  </si>
  <si>
    <t>L632769</t>
  </si>
  <si>
    <t>Патч-корд RJ45, U/UTP, кат.5E, PVC, 5 м, колір рожевий, Linkeo Legrand</t>
  </si>
  <si>
    <t>В00009246</t>
  </si>
  <si>
    <t>L632864</t>
  </si>
  <si>
    <t>Патч-корд RJ45, U/UTP, кат.6, PVC, 1 м, колір блакитний, Linkeo Legrand</t>
  </si>
  <si>
    <t>В00009247</t>
  </si>
  <si>
    <t>L632865</t>
  </si>
  <si>
    <t>Патч-корд RJ45, U/UTP, кат.6, PVC, 1,5 м, колір блакитний, Linkeo Legrand</t>
  </si>
  <si>
    <t>В00009248</t>
  </si>
  <si>
    <t>L632866</t>
  </si>
  <si>
    <t>Патч-корд RJ45, U/UTP, кат.6, PVC, 2 м, колір блакитний, Linkeo Legrand</t>
  </si>
  <si>
    <t>В00009249</t>
  </si>
  <si>
    <t>L632867</t>
  </si>
  <si>
    <t>Патч-корд RJ45, U/UTP, кат.6, PVC, 3 м, колір блакитний, Linkeo Legrand</t>
  </si>
  <si>
    <t>В00009250</t>
  </si>
  <si>
    <t>L632868</t>
  </si>
  <si>
    <t>Патч-корд RJ45, U/UTP, кат.6, PVC, 5 м, колір блакитний, Linkeo Legrand</t>
  </si>
  <si>
    <t>В00009255</t>
  </si>
  <si>
    <t>L632878</t>
  </si>
  <si>
    <t>Патч-корд RJ45, U/UTP, кат.6A, PVC, 1 м, колір жовтий, Linkeo Legrand</t>
  </si>
  <si>
    <t>В00009256</t>
  </si>
  <si>
    <t>L632879</t>
  </si>
  <si>
    <t>Патч-корд RJ45, U/UTP, кат.6A, PVC, 2 м, колір жовтий, Linkeo Legrand</t>
  </si>
  <si>
    <t>В00009257</t>
  </si>
  <si>
    <t>L632880</t>
  </si>
  <si>
    <t>Патч-корд RJ45, U/UTP, кат.6A, PVC, 3 м, колір жовтий, Linkeo Legrand</t>
  </si>
  <si>
    <t>В00009258</t>
  </si>
  <si>
    <t>L632881</t>
  </si>
  <si>
    <t>Патч-корд RJ45, U/UTP, кат.6A, PVC, 5 м, колір жовтий, Linkeo Legrand</t>
  </si>
  <si>
    <t>Mosaic</t>
  </si>
  <si>
    <t>Розетка 3х2К+З нім.станд. 45°, Mosaic, Legrand</t>
  </si>
  <si>
    <t>Вимикачі</t>
  </si>
  <si>
    <t>Алюміній</t>
  </si>
  <si>
    <t>В00004165</t>
  </si>
  <si>
    <t>L079230L</t>
  </si>
  <si>
    <t>Вимикач кнопковий 1 модуль 6А 250В, колір алюміній, Mosaic New, Legrand</t>
  </si>
  <si>
    <t>В00004166</t>
  </si>
  <si>
    <t>L079240L</t>
  </si>
  <si>
    <t>Вимикач кнопковий 2 модуля 6А 250В, колір алюміній, Mosaic New, Legrand</t>
  </si>
  <si>
    <t>В00004162</t>
  </si>
  <si>
    <t>L079201L</t>
  </si>
  <si>
    <t>Перемикач 1 модуль, 10А 250В, колір алюміній, Mosaic New, Legrand</t>
  </si>
  <si>
    <t>В00004163</t>
  </si>
  <si>
    <t>L079211L</t>
  </si>
  <si>
    <t>Перемикач 2 модуля 10А 250В, колір алюміній, Mosaic New, Legrand</t>
  </si>
  <si>
    <t>В00004164</t>
  </si>
  <si>
    <t>L079221L</t>
  </si>
  <si>
    <t>Перемикач проміжний 2 модуля 10А 250В, колір алюміній, Mosaic New, Legrand</t>
  </si>
  <si>
    <t>Білий</t>
  </si>
  <si>
    <t>В00004105</t>
  </si>
  <si>
    <t>L77000L</t>
  </si>
  <si>
    <t>Вимикач 1 модуль, 10А 250В, колір білий, Mosaic New, Legrand</t>
  </si>
  <si>
    <t>В00004107</t>
  </si>
  <si>
    <t>L77010L</t>
  </si>
  <si>
    <t>Вимикач 2 модулі, 10А 250В, колір білий, Mosaic New, Legrand</t>
  </si>
  <si>
    <t>В00004114</t>
  </si>
  <si>
    <t>L77050L</t>
  </si>
  <si>
    <t>Вимикач 2-полюсний EASYLED, 2 модуля, 16А 250В, колір білий, Mosaic New, Legrand</t>
  </si>
  <si>
    <t>Вимикач з ключ-картою для готелів, колір білий, Mosaic, Legrand</t>
  </si>
  <si>
    <t>Вимикач керування приводами рольставней/штор/тентів, колір білий, Mosaic, Legrand</t>
  </si>
  <si>
    <t>В00004123</t>
  </si>
  <si>
    <t>L78715L</t>
  </si>
  <si>
    <t>Вимикач кнопковий EASYLED, 2 модуля 6А 250В, антибактеріальний, колір білий, Mosaic New, Legrand</t>
  </si>
  <si>
    <t>В00004113</t>
  </si>
  <si>
    <t>L77043L</t>
  </si>
  <si>
    <t>Вимикач кнопковий перекидний EASYLED, 2м, 6А 250В, з трим.етикетки, колір білий, Mosaic New, Legrand</t>
  </si>
  <si>
    <t>В00004122</t>
  </si>
  <si>
    <t>L78714L</t>
  </si>
  <si>
    <t>Вимикач кнопковий, 1 модуль, 6А 250В, антибактеріальний, колір білий, Mosaic New, Legrand</t>
  </si>
  <si>
    <t>В00004112</t>
  </si>
  <si>
    <t>L278040L</t>
  </si>
  <si>
    <t>Вимикач кнопковий, 2 модуля 6А 250В, колір білий, Mosaic New, Legrand</t>
  </si>
  <si>
    <t>В00004111</t>
  </si>
  <si>
    <t>L278030L</t>
  </si>
  <si>
    <t>Вимикач,кнопковий, 1 модуль 6А 250В, колір білий, Mosaic New, Legrand</t>
  </si>
  <si>
    <t>Зумер 230В, колір білий, Mosaic, Legrand</t>
  </si>
  <si>
    <t>Кнопка аварійного відключення на1/4 оборота, Mosaic, Legrand</t>
  </si>
  <si>
    <t>000039278</t>
  </si>
  <si>
    <t>L77025</t>
  </si>
  <si>
    <t>Кнопка керування приводами рольставней/штор/тентів, колір білий, Mosaic, Legrand</t>
  </si>
  <si>
    <t>В00004120</t>
  </si>
  <si>
    <t>L78710L</t>
  </si>
  <si>
    <t>Перемикач 1 модуль, 10А 250В, антибактеріальний, колір білий, Mosaic New, Legrand</t>
  </si>
  <si>
    <t>В00004106</t>
  </si>
  <si>
    <t>L278001L</t>
  </si>
  <si>
    <t>Перемикач 1 модуль, 10А 250В, колір білий, Mosaic New, Legrand</t>
  </si>
  <si>
    <t>В00004121</t>
  </si>
  <si>
    <t>L78711L</t>
  </si>
  <si>
    <t>Перемикач 2 модулі, 10А 250В, антибактеріальний, колір білий, Mosaic New, Legrand</t>
  </si>
  <si>
    <t>В00004108</t>
  </si>
  <si>
    <t>L278011L</t>
  </si>
  <si>
    <t>Перемикач 2 модулі, 10А 250В, колір білий, Mosaic New, Legrand</t>
  </si>
  <si>
    <t>В00004115</t>
  </si>
  <si>
    <t>L77060L</t>
  </si>
  <si>
    <t>Перемикач EASYLED 1 модуль, 20А 250В, колір білий, Mosaic New, Legrand</t>
  </si>
  <si>
    <t>В00004116</t>
  </si>
  <si>
    <t>L77063L</t>
  </si>
  <si>
    <t>Перемикач двополюсний 2 модуля, 20А 250В, колір білий, Mosaic New, Legrand</t>
  </si>
  <si>
    <t>В00004110</t>
  </si>
  <si>
    <t>L77027L</t>
  </si>
  <si>
    <t>Перемикач керування вентиляцією, 2 м, 10А 250В, антибактеріальний, колір білий, Mosaic New, Legrand</t>
  </si>
  <si>
    <t>В00004109</t>
  </si>
  <si>
    <t>L77021L</t>
  </si>
  <si>
    <t>Перемикач проміжний 2 модулі, 10А 250В, колір білий, Mosaic New, Legrand</t>
  </si>
  <si>
    <t>Світлорегулятор клавішний 0-10В, колір білий, Mosaic, Legrand</t>
  </si>
  <si>
    <t>В00004118</t>
  </si>
  <si>
    <t>L277550L</t>
  </si>
  <si>
    <t>Вивід кабелю 2 модуля, 20А 250В з кабельним затискачем, колір білий, Mosaic New, Legrand</t>
  </si>
  <si>
    <t>Відео/аудіо - розетки</t>
  </si>
  <si>
    <t>Розетка /разъем USB, Mosaic, Legrand</t>
  </si>
  <si>
    <t>B329.6669</t>
  </si>
  <si>
    <t>L79254</t>
  </si>
  <si>
    <t>Розетка 3RCA, Mosaic, Legrand</t>
  </si>
  <si>
    <t>000004925</t>
  </si>
  <si>
    <t>L78758</t>
  </si>
  <si>
    <t>Розетка BNC 75 Ом, Mosaic, Legrand</t>
  </si>
  <si>
    <t>000054097</t>
  </si>
  <si>
    <t>L78777</t>
  </si>
  <si>
    <t>Розетка HD 15 + шнур 0.15 м, Mosaic, Legrand</t>
  </si>
  <si>
    <t>Розетка HD 15 гнездо, Mosaic, Legrand</t>
  </si>
  <si>
    <t>Розетка HD15+роз'єм 3.5, 2 модулі, колір білий, Mosaic, Legrand</t>
  </si>
  <si>
    <t>Розетка HDMI + шнур 0.15м, Mosaic, Legrand</t>
  </si>
  <si>
    <t>B329.8366</t>
  </si>
  <si>
    <t>L79378</t>
  </si>
  <si>
    <t>Розетка HDMI, 1 модуль, зі шнуром, колір алюміній, Mosaic, Legrand</t>
  </si>
  <si>
    <t>000039399</t>
  </si>
  <si>
    <t>L78765</t>
  </si>
  <si>
    <t>Розетка SUB D9, під гвинт, Mosaic, Legrand</t>
  </si>
  <si>
    <t>B330.6183</t>
  </si>
  <si>
    <t>L79391</t>
  </si>
  <si>
    <t>Розетка USB для зарядки 1 модуль, колір алюміній, Mosaic, Legrand</t>
  </si>
  <si>
    <t>B329.7084</t>
  </si>
  <si>
    <t>L78746</t>
  </si>
  <si>
    <t>Розетка USB со шнуром, Mosaic, Legrand</t>
  </si>
  <si>
    <t>В00004098</t>
  </si>
  <si>
    <t>L77592</t>
  </si>
  <si>
    <t>Розетка USB-C+USB-A 3,0A 15Вт, 2 модулі, колір білий, Mosaic, Legrand</t>
  </si>
  <si>
    <t>В00004101</t>
  </si>
  <si>
    <t>L79392</t>
  </si>
  <si>
    <t>Розетка USB-C+USB-A 3,0A 15Вт, 2 модуля, колір алюміній, Mosaic, Legrand</t>
  </si>
  <si>
    <t>В00004100</t>
  </si>
  <si>
    <t>L79390</t>
  </si>
  <si>
    <t>Розетка USB-Cх2 3,0A 15Вт, 2 модуля, колір алюміній, Mosaic, Legrand</t>
  </si>
  <si>
    <t>В00004097</t>
  </si>
  <si>
    <t>L77590</t>
  </si>
  <si>
    <t>Розетка USB-Cх2 3.0A 15Вт, 2 модулі, колір білий, Mosaic, Legrand</t>
  </si>
  <si>
    <t>000047311</t>
  </si>
  <si>
    <t>L77591</t>
  </si>
  <si>
    <t>Розетка USB, 1 модуль, Mosaic, Legrand</t>
  </si>
  <si>
    <t>В00004119</t>
  </si>
  <si>
    <t>L278594L</t>
  </si>
  <si>
    <t>Розетка USBx2 Type-A 2,4A 5B= 12Вт, 2 модулі, колір білий, Mosaic New, Legrand</t>
  </si>
  <si>
    <t>B331.4103</t>
  </si>
  <si>
    <t>L79394</t>
  </si>
  <si>
    <t>Розетка USBx2, 2 модулі, колір алюміній, Mosaic, Legrand</t>
  </si>
  <si>
    <t>000029027</t>
  </si>
  <si>
    <t>L78755</t>
  </si>
  <si>
    <t>Розетка XLR Neutrik, Mosaic, Legrand</t>
  </si>
  <si>
    <t>Розетка аудио стерео 2 RCA, Mosaic, Legrand</t>
  </si>
  <si>
    <t>Розетка аудио стерео видео 3 RCA, Mosaic, Legrand</t>
  </si>
  <si>
    <t>Розетка аудіо 3,5 мм Jack пайка, Mosaic, Legrand</t>
  </si>
  <si>
    <t>Розетка аудіо 3.5 мм Jack, Mosaic, Legrand</t>
  </si>
  <si>
    <t>B329.6668</t>
  </si>
  <si>
    <t>L78779</t>
  </si>
  <si>
    <t>Розетка аудіо 3.5мм, шнур, колір білий, Mosaic, Legrand</t>
  </si>
  <si>
    <t>000004926</t>
  </si>
  <si>
    <t>L78760</t>
  </si>
  <si>
    <t>Розетка аудіо Speakon 4 конт. 2 модулі, Mosaic, Legrand</t>
  </si>
  <si>
    <t>000004924</t>
  </si>
  <si>
    <t>L78756</t>
  </si>
  <si>
    <t>Розетка зі штекером XLR Neutrik, Mosaic, Legrand</t>
  </si>
  <si>
    <t>Розетка колонки 1 модуль, Mosaic, Legrand</t>
  </si>
  <si>
    <t>Розетка колонки 2 модулі, Mosaic, Legrand</t>
  </si>
  <si>
    <t>000039319</t>
  </si>
  <si>
    <t>L77552</t>
  </si>
  <si>
    <t>Вивід кабелю 1 модуль, Mosaic, Legrand</t>
  </si>
  <si>
    <t>000039318</t>
  </si>
  <si>
    <t>L77551</t>
  </si>
  <si>
    <t>Вивід кабелю обладнаний, Mosaic, Legrand</t>
  </si>
  <si>
    <t>Заглушка 1 модуль, Mosaic, Legrand</t>
  </si>
  <si>
    <t>Заглушка 1 модуль, колір алюміній, Mosaic, Legrand</t>
  </si>
  <si>
    <t>Заглушка 2 модулі, колір алюміній, Mosaic, Legrand</t>
  </si>
  <si>
    <t>В00004117</t>
  </si>
  <si>
    <t>L277071L</t>
  </si>
  <si>
    <t>Заглушка 2 модулі, колір білий, Mosaic New, Legrand</t>
  </si>
  <si>
    <t>Заглушка для рамки 10 модулів, Mosaic, Legrand</t>
  </si>
  <si>
    <t>Інформаційні та телефонні розетки</t>
  </si>
  <si>
    <t>Категорія 5е</t>
  </si>
  <si>
    <t>Розетка RJ45, 1 модуль LCS, 9 контактів, F/UTP, кат. 5Е, колір білий, Mosaic, Legrand</t>
  </si>
  <si>
    <t>Розетка RJ45, 1 модуль, U/UTP, кат. 5Е, колір білий, Mosaic, Legrand</t>
  </si>
  <si>
    <t>Розетка RJ45, 2 модулі LCS, 9 контактів, F/UTP, кат. 5Е, колір білий, Mosaic, Legrand</t>
  </si>
  <si>
    <t>Розетка RJ45, 2 модулі, U/UTP, кат. 5Е, колір білий, Mosaic, Legrand</t>
  </si>
  <si>
    <t>Розетка RJ45, 2 модуля, 45°, U/UTP, кат. 6, Mosaic, Legrand</t>
  </si>
  <si>
    <t>Категорія 6, 6А</t>
  </si>
  <si>
    <t>000007070</t>
  </si>
  <si>
    <t>L76561</t>
  </si>
  <si>
    <t>Розетка RJ45, 1 модуль LCS, 8 контактів, U/UTP, кат. 6, колір білий, Mosaic, Legrand</t>
  </si>
  <si>
    <t>Розетка RJ45, 1 модуль LCS, 9 контактів, F/UTP, кат. 6, колір білий, Mosaic, Legrand</t>
  </si>
  <si>
    <t>Розетка RJ45, 1 модуль, 45°, F/UTP, кат. 6, колір білий, Mosaic, Legrand</t>
  </si>
  <si>
    <t>Розетка RJ45, 1 модуль, U/FTP, кат. 6, колір білий, Mosaic, Legrand</t>
  </si>
  <si>
    <t>Розетка RJ45, 1 модуль, U/FTP, кат. 6А, колір білий, Mosaic, Legrand</t>
  </si>
  <si>
    <t>000027643</t>
  </si>
  <si>
    <t>L76571</t>
  </si>
  <si>
    <t>Розетка RJ45, 1 модуль, U/UTP, кат. 6А, колір білий, Mosaic, Legrand</t>
  </si>
  <si>
    <t>000027086</t>
  </si>
  <si>
    <t>L76564</t>
  </si>
  <si>
    <t>Розетка RJ45, 2 модулі LCS, 8 контактів, U/UTP, кат. 6, колір білий, Mosaic, Legrand</t>
  </si>
  <si>
    <t>000039262</t>
  </si>
  <si>
    <t>L76565</t>
  </si>
  <si>
    <t>Розетка RJ45, 2 модулі LCS, 9 контактів, F/UTP, кат. 6, колір білий, Mosaic, Legrand</t>
  </si>
  <si>
    <t>Розетка RJ45, 2 модулі, 45°, F/UTP, кат. 6, колір білий, Mosaic, Legrand</t>
  </si>
  <si>
    <t>B329.6655</t>
  </si>
  <si>
    <t>L76507</t>
  </si>
  <si>
    <t>Розетка RJ45, 2 модулі, 45°, U/FTP, кат. 6, Mosaic, Legrand</t>
  </si>
  <si>
    <t>Розетка RJ45, 2 модулі, U/FTP, кат. 6А, колір білий, Mosaic, Legrand</t>
  </si>
  <si>
    <t>000047279</t>
  </si>
  <si>
    <t>L76574</t>
  </si>
  <si>
    <t>Розетка RJ45, 2 модулі, U/UTP, кат. 6А, колір білий, Mosaic, Legrand</t>
  </si>
  <si>
    <t>000047280</t>
  </si>
  <si>
    <t>L76590</t>
  </si>
  <si>
    <t>Розетка RJ45, 2 модулі, безп., U/UTP, кат. 6А, Mosaic, Legrand</t>
  </si>
  <si>
    <t>B329.6656</t>
  </si>
  <si>
    <t>L76584</t>
  </si>
  <si>
    <t>Розетка RJ45, антибактеріальна, U/FTP, кат. 6А, Mosaic, Legrand</t>
  </si>
  <si>
    <t>B329.6657</t>
  </si>
  <si>
    <t>L78628</t>
  </si>
  <si>
    <t>Розетка RJ45, прохідна, U/FTP, кат. 6А, колір білий, Mosaic, Legrand</t>
  </si>
  <si>
    <t>000039252</t>
  </si>
  <si>
    <t>L76504</t>
  </si>
  <si>
    <t>Розетка RJ45x2, 2 модулі, 45°, U/UTP, кат. 6, колір білий, Mosaic, Legrand</t>
  </si>
  <si>
    <t>000003917</t>
  </si>
  <si>
    <t>L78730</t>
  </si>
  <si>
    <t>Розетка RJ11, 1 модуль, Mosaic, Legrand</t>
  </si>
  <si>
    <t>B329.6252</t>
  </si>
  <si>
    <t>L51704</t>
  </si>
  <si>
    <t>Вилка RJ45, F/UTP, Mosaic, Legrand</t>
  </si>
  <si>
    <t>000039365</t>
  </si>
  <si>
    <t>L78604</t>
  </si>
  <si>
    <t>Лицьова панель Keystone, Mosaic, Legrand</t>
  </si>
  <si>
    <t>B329.8172</t>
  </si>
  <si>
    <t>L78613</t>
  </si>
  <si>
    <t>Панель 2хRJ45 Keystone 45°, Mosaic, Legrand</t>
  </si>
  <si>
    <t>B329.7364</t>
  </si>
  <si>
    <t>L78610</t>
  </si>
  <si>
    <t>Панель 2хRJ45 Keystone, Mosaic, Legrand</t>
  </si>
  <si>
    <t>Розетки RJ 45 Legrand</t>
  </si>
  <si>
    <t>000046330</t>
  </si>
  <si>
    <t>L33154</t>
  </si>
  <si>
    <t>Модуль RJ45, Keystone, U/FTP, кат. 6А, Mosaic, Legrand</t>
  </si>
  <si>
    <t>000046332</t>
  </si>
  <si>
    <t>L33180</t>
  </si>
  <si>
    <t>Модуль RJ45, Keystone, U/UTP, кат. 5Е, Mosaic, Legrand</t>
  </si>
  <si>
    <t>000046333</t>
  </si>
  <si>
    <t>L33181</t>
  </si>
  <si>
    <t>Модуль RJ45, Keystone, U/UTP, кат. 6, Mosaic, Legrand</t>
  </si>
  <si>
    <t>000046331</t>
  </si>
  <si>
    <t>L33155</t>
  </si>
  <si>
    <t>Модуль RJ45, Keystone, U/UTP, кат. 6А, Mosaic, Legrand</t>
  </si>
  <si>
    <t>Коробки накладні Mosaic</t>
  </si>
  <si>
    <t>Коробка накладна 10 модулів, H40мм, колір білий, Mosaic, Legrand</t>
  </si>
  <si>
    <t>Коробка накладна 2 модулі, H30мм, колір білий, Mosaic, Legrand</t>
  </si>
  <si>
    <t>Коробка накладна 2 модулі, H40мм, колір білий, Mosaic, Legrand</t>
  </si>
  <si>
    <t>Коробка накладна 2х2м, H40мм, колір білий, Mosaic, Legrand</t>
  </si>
  <si>
    <t>000010804</t>
  </si>
  <si>
    <t>L80289</t>
  </si>
  <si>
    <t>Коробка накладна 3 модулі, колір білий, Mosaic, Legrand</t>
  </si>
  <si>
    <t>Коробка накладна 3х2м, H40мм, колір білий, Mosaic, Legrand</t>
  </si>
  <si>
    <t>Коробка накладна 4/5м, H40мм, колір білий, Mosaic, Legrand</t>
  </si>
  <si>
    <t>Коробка накладна 6/8м, H40мм, колір білий, Mosaic, Legrand</t>
  </si>
  <si>
    <t>Рамки, супорта</t>
  </si>
  <si>
    <t>В00004129</t>
  </si>
  <si>
    <t>L078801L</t>
  </si>
  <si>
    <t>Рамка 1 модуль, колір білий, Mosaic New, Legrand</t>
  </si>
  <si>
    <t>В00004135</t>
  </si>
  <si>
    <t>L078810L</t>
  </si>
  <si>
    <t>Рамка 10 модулів, горизонтальна, колір білий, Mosaic New, Legrand</t>
  </si>
  <si>
    <t>Рамка 2 модулі IP44, Mosaic, Legrand</t>
  </si>
  <si>
    <t>В00004130</t>
  </si>
  <si>
    <t>L277802L</t>
  </si>
  <si>
    <t>Рамка 2 модулі, колір білий, Mosaic New, Legrand</t>
  </si>
  <si>
    <t>В00004132</t>
  </si>
  <si>
    <t>L277804L</t>
  </si>
  <si>
    <t>Рамка 2x2 модулі, горизонтальна, колір білий, Mosaic New, Legrand</t>
  </si>
  <si>
    <t>В00004140</t>
  </si>
  <si>
    <t>L277822L</t>
  </si>
  <si>
    <t>Рамка 2х2 модулі, вертикальна, колір білий, Mosaic New, Legrand</t>
  </si>
  <si>
    <t>В00004131</t>
  </si>
  <si>
    <t>L078803L</t>
  </si>
  <si>
    <t>Рамка 3 модулі, колір білий, Mosaic New, Legrand</t>
  </si>
  <si>
    <t>В00004141</t>
  </si>
  <si>
    <t>L078823L</t>
  </si>
  <si>
    <t>Рамка 3х2 модулі, вертикальна, колір білий, Mosaic New, Legrand</t>
  </si>
  <si>
    <t>В00004133</t>
  </si>
  <si>
    <t>L277806L</t>
  </si>
  <si>
    <t>Рамка 3х2 модулі, горизонтальна, колір білий, Mosaic New, Legrand</t>
  </si>
  <si>
    <t>В00004136</t>
  </si>
  <si>
    <t>L277814L</t>
  </si>
  <si>
    <t>Рамка 4 модулі, горизонтальна, колір білий, Mosaic New, Legrand</t>
  </si>
  <si>
    <t>В00004134</t>
  </si>
  <si>
    <t>L78808L</t>
  </si>
  <si>
    <t>Рамка 4х2 модулі, горизонтальна, колір білий, Mosaic New, Legrand</t>
  </si>
  <si>
    <t>В00004142</t>
  </si>
  <si>
    <t>L078825L</t>
  </si>
  <si>
    <t>Рамка 5 модулів, вертикальна, колір білий, Mosaic New, Legrand</t>
  </si>
  <si>
    <t>В00004137</t>
  </si>
  <si>
    <t>L078815L</t>
  </si>
  <si>
    <t>Рамка 5 модулів, горизонтальна, колір білий, Mosaic New, Legrand</t>
  </si>
  <si>
    <t>В00004138</t>
  </si>
  <si>
    <t>L277816L</t>
  </si>
  <si>
    <t>Рамка 6 модулів, горизонтальна, колір білий, Mosaic New, Legrand</t>
  </si>
  <si>
    <t>В00004139</t>
  </si>
  <si>
    <t>L078818L</t>
  </si>
  <si>
    <t>Рамка 8 модулів, горизонтальна, колір білий, Mosaic New, Legrand</t>
  </si>
  <si>
    <t>В00004153</t>
  </si>
  <si>
    <t>L079042L</t>
  </si>
  <si>
    <t>Рамка 2 модулі, колір чорний матовий, Mosaic New, Legrand</t>
  </si>
  <si>
    <t>В00004124</t>
  </si>
  <si>
    <t>L078722L</t>
  </si>
  <si>
    <t>Рамка 2 модуля, антибактеріальна, колір білий, Mosaic New, Legrand</t>
  </si>
  <si>
    <t>В00004127</t>
  </si>
  <si>
    <t>L078725L</t>
  </si>
  <si>
    <t>Рамка 2x2 модулі, горизонтальна, антибактеріальна, колір білий, Mosaic New, Legrand</t>
  </si>
  <si>
    <t>В00004143</t>
  </si>
  <si>
    <t>L078828L</t>
  </si>
  <si>
    <t>Рамка 2х10 модулів, колір білий, Mosaic New, Legrand</t>
  </si>
  <si>
    <t>В00004125</t>
  </si>
  <si>
    <t>L078723L</t>
  </si>
  <si>
    <t>Рамка 2х2 модулі, вертикальна, антибактеріальна, колір білий, Mosaic New, Legrand</t>
  </si>
  <si>
    <t>В00004159</t>
  </si>
  <si>
    <t>L079062L</t>
  </si>
  <si>
    <t>Рамка 2х2 модулі, вертикальна, колір чорний матовий, Mosaic New, Legrand</t>
  </si>
  <si>
    <t>В00004154</t>
  </si>
  <si>
    <t>L079044L</t>
  </si>
  <si>
    <t>Рамка 2х2 модулі, горизонтальна, колір чорний матовий, Mosaic New, Legrand</t>
  </si>
  <si>
    <t>В00004149</t>
  </si>
  <si>
    <t>L078854L</t>
  </si>
  <si>
    <t>Рамка 2х2 модуля, вертикальна, спеціальна 57 мм, колір білий, Mosaic New, Legrand</t>
  </si>
  <si>
    <t>В00004148</t>
  </si>
  <si>
    <t>L078838L</t>
  </si>
  <si>
    <t>Рамка 2х2х2 модулі, колір білий, Mosaic New, Legrand</t>
  </si>
  <si>
    <t>В00004145</t>
  </si>
  <si>
    <t>L078832L</t>
  </si>
  <si>
    <t>Рамка 2х3х2 модулі, колір білий, Mosaic New, Legrand</t>
  </si>
  <si>
    <t>В00004144</t>
  </si>
  <si>
    <t>L078830L</t>
  </si>
  <si>
    <t>Рамка 2х5 модулів, колір білий, Mosaic New, Legrand</t>
  </si>
  <si>
    <t>В00004146</t>
  </si>
  <si>
    <t>L078836L</t>
  </si>
  <si>
    <t>Рамка 2х6 модулів, колір білий, Mosaic New, Legrand</t>
  </si>
  <si>
    <t>В00004160</t>
  </si>
  <si>
    <t>L079076L</t>
  </si>
  <si>
    <t>Рамка 2х6 модулів, колір чорний матовий, Mosaic New, Legrand</t>
  </si>
  <si>
    <t>В00004147</t>
  </si>
  <si>
    <t>L078837L</t>
  </si>
  <si>
    <t>Рамка 2х8 модулів, колір білий, Mosaic New, Legrand</t>
  </si>
  <si>
    <t>В00004161</t>
  </si>
  <si>
    <t>L079077L</t>
  </si>
  <si>
    <t>Рамка 2х8 модулів, колір чорний матовий, Mosaic New, Legrand</t>
  </si>
  <si>
    <t>В00004155</t>
  </si>
  <si>
    <t>L079046L</t>
  </si>
  <si>
    <t>Рамка 3х2 модулі, горизонтальна, колір чорний матовий, Mosaic New, Legrand</t>
  </si>
  <si>
    <t>В00004126</t>
  </si>
  <si>
    <t>L078724L</t>
  </si>
  <si>
    <t>Рамка 4 модулі, горизонтальна, антибактеріальна, Mosaic New, Legrand</t>
  </si>
  <si>
    <t>В00004156</t>
  </si>
  <si>
    <t>L079054L</t>
  </si>
  <si>
    <t>Рамка 4 модулі, горизонтальна, колір чорний матовий, Mosaic New, Legrand</t>
  </si>
  <si>
    <t>В00004128</t>
  </si>
  <si>
    <t>L078726L</t>
  </si>
  <si>
    <t>Рамка 6 модулів, антибактеріальна, колір білий, Mosaic New, Legrand</t>
  </si>
  <si>
    <t>В00004157</t>
  </si>
  <si>
    <t>L079056L</t>
  </si>
  <si>
    <t>Рамка 6 модулів, горизонтальна, колір чорний матовий, Mosaic New, Legrand</t>
  </si>
  <si>
    <t>В00004158</t>
  </si>
  <si>
    <t>L079058L</t>
  </si>
  <si>
    <t>Рамка 8 модулів, горизонтальна, колір чорний матовий, Mosaic New, Legrand</t>
  </si>
  <si>
    <t>000039461</t>
  </si>
  <si>
    <t>L80291</t>
  </si>
  <si>
    <t>Супорт для тонкої перегородки, 2 модулі, Mosaic, Legrand</t>
  </si>
  <si>
    <t>000039462</t>
  </si>
  <si>
    <t>L80292</t>
  </si>
  <si>
    <t>Супорт для тонкої перегородки, 2х1 модулі, Mosaic, Legrand</t>
  </si>
  <si>
    <t>Супорт/Рамки</t>
  </si>
  <si>
    <t>Кришка 65 мм</t>
  </si>
  <si>
    <t>Супорт Lexic DLP для кришки 65мм, 2 модулі, Mosaic, Legrand</t>
  </si>
  <si>
    <t>Супорт/Рамка DLP для кришки 65мм, 2 модулі, Mosaic, Legrand</t>
  </si>
  <si>
    <t>Супорт/Рамка DLP для кришки 65мм, 4 модулі, Mosaic, Legrand</t>
  </si>
  <si>
    <t>Супорт/Рамка DLP для кришки 65мм, 6 модулів, Mosaic, Legrand</t>
  </si>
  <si>
    <t>Супорт/Рамка DLP для кришки 65мм, 8 модулів, Mosaic, Legrand</t>
  </si>
  <si>
    <t>Кришка 85 мм</t>
  </si>
  <si>
    <t>Супорт/Рамка DLP для кришки 85мм, 2 модулі, Mosaic, Legrand</t>
  </si>
  <si>
    <t>Супорт/Рамка DLP для кришки 85мм, 4 модулі, Mosaic, Legrand</t>
  </si>
  <si>
    <t>Супорт/Рамка DLP для кришки 85мм, 6 модулів, Mosaic, Legrand</t>
  </si>
  <si>
    <t>Супорт/Рамка DLP для кришки 85мм, 8 модулів, Mosaic, Legrand</t>
  </si>
  <si>
    <t>Супорт Hypra DLP 130мм, колір білий, Mosaic, Legrand</t>
  </si>
  <si>
    <t>Супорта</t>
  </si>
  <si>
    <t>Супорт 1 модуль, Mosaic, Legrand</t>
  </si>
  <si>
    <t>Супорт 1-місний, Mosaic, Legrand</t>
  </si>
  <si>
    <t>000007073</t>
  </si>
  <si>
    <t>L80261</t>
  </si>
  <si>
    <t>Супорт 1П на захватах, 27мм, Mosaic, Legrand</t>
  </si>
  <si>
    <t>Супорт 2-місний, Mosaic, Legrand</t>
  </si>
  <si>
    <t>Супорт 2х3-містний, Mosaic, Legrand</t>
  </si>
  <si>
    <t>Супорт 3 модулі, Mosaic, Legrand</t>
  </si>
  <si>
    <t>Супорт 3-місний, Mosaic, Legrand</t>
  </si>
  <si>
    <t>Супорт 4-місний, Mosaic, Legrand</t>
  </si>
  <si>
    <t>000047357</t>
  </si>
  <si>
    <t>L80268</t>
  </si>
  <si>
    <t>Супорт Batibox 2x10 модулів, Mosaic, Legrand</t>
  </si>
  <si>
    <t>Супорт для тонкої перегородки, 1 модуль, Mosaic, Legrand</t>
  </si>
  <si>
    <t>Силові розетки</t>
  </si>
  <si>
    <t>Розетка 4м 2х2К+З нім.станд., Mosaic, Legrand</t>
  </si>
  <si>
    <t>Розетка 4м 2х2К+З нім.станд., колір червоний, Mosaic, Legrand</t>
  </si>
  <si>
    <t>Розетка 6м 3х2К+З нім.станд., Mosaic, Legrand</t>
  </si>
  <si>
    <t>Розетка 6м 3х2К+З нім.станд., колір червоний, Mosaic, Legrand</t>
  </si>
  <si>
    <t>Розетка 8м 4х2К+З нім.станд., Mosaic, Legrand</t>
  </si>
  <si>
    <t>000039300</t>
  </si>
  <si>
    <t>L77403</t>
  </si>
  <si>
    <t>Розетка DLP нім.станд. 3х2К+З, Mosaic, Legrand</t>
  </si>
  <si>
    <t>000047300</t>
  </si>
  <si>
    <t>L77453</t>
  </si>
  <si>
    <t>Розетка DLP, 3х2К+З, колір червоний, Mosaic, Legrand</t>
  </si>
  <si>
    <t>Для всіх типів супортів</t>
  </si>
  <si>
    <t>Розетка 2х2К+З нім.станд. 45°, Mosaic, Legrand</t>
  </si>
  <si>
    <t>Розетка 2х2К+З нім.станд. 45°, колір алюміній, Mosaic, Legrand</t>
  </si>
  <si>
    <t>000000812</t>
  </si>
  <si>
    <t>L77253</t>
  </si>
  <si>
    <t>000000810</t>
  </si>
  <si>
    <t>L77254</t>
  </si>
  <si>
    <t>Розетка 4х2К+З нім.станд. 45°, Mosaic, Legrand</t>
  </si>
  <si>
    <t>B329.8052</t>
  </si>
  <si>
    <t>L77503</t>
  </si>
  <si>
    <t>Розетка 2К US 1модуль, колір білий, Mosaic, Legrand</t>
  </si>
  <si>
    <t>Розетка 2К, Mosaic, Legrand</t>
  </si>
  <si>
    <t>В00007731</t>
  </si>
  <si>
    <t>L77512</t>
  </si>
  <si>
    <t>Розетка 2К+З 16A, італ.станд, гвинтові клеми, 1 модуль, колір білий, Mosaic, Legrand</t>
  </si>
  <si>
    <t>B330.1862</t>
  </si>
  <si>
    <t>L77504</t>
  </si>
  <si>
    <t>Розетка 2К+З амер.станд., 2 модулі, Mosaic, Legrand</t>
  </si>
  <si>
    <t>000002805</t>
  </si>
  <si>
    <t>L77211</t>
  </si>
  <si>
    <t>Розетка 2К+З нім. станд., безгвинтовий зажим, Mosaic, Legrand</t>
  </si>
  <si>
    <t>Розетка 2К+З нім. станд., гвинтовий зажим, 220В, колір білий, Mosaic, Legrand</t>
  </si>
  <si>
    <t>Розетка 2к+З нім. станд., гвинтовий зажим, колір алюміній, Mosaic, Legrand</t>
  </si>
  <si>
    <t>Розетка 2к+З нім. станд., з кришкою, колір білий, Mosaic, Legrand</t>
  </si>
  <si>
    <t>Розетка 2к+З нім. станд., колір зелений, Mosaic, Legrand</t>
  </si>
  <si>
    <t>000000809</t>
  </si>
  <si>
    <t>L77217</t>
  </si>
  <si>
    <t>Розетка 2к+З нім. станд., колір помаранчевий, Mosaic, Legrand</t>
  </si>
  <si>
    <t>000000721</t>
  </si>
  <si>
    <t>L77218</t>
  </si>
  <si>
    <t>Розетка 2к+З нім. станд., колір червоний, Mosaic, Legrand</t>
  </si>
  <si>
    <t>000039298</t>
  </si>
  <si>
    <t>L77245</t>
  </si>
  <si>
    <t>Розетка 2К+З нім.станд. 45°, Mosaic, Legrand</t>
  </si>
  <si>
    <t>Розетка 2Р+3 2 модулі, нім. станд., Mosaic, Legrand</t>
  </si>
  <si>
    <t>З блокуванням</t>
  </si>
  <si>
    <t>000000814</t>
  </si>
  <si>
    <t>L77281</t>
  </si>
  <si>
    <t>Розетка 2х2К+З нім.станд. 45° блок, Mosaic, Legrand</t>
  </si>
  <si>
    <t>Розетка 3х2К+З нім.станд. 45° блок, Mosaic, Legrand</t>
  </si>
  <si>
    <t>000004931</t>
  </si>
  <si>
    <t>L77622</t>
  </si>
  <si>
    <t>Розетка 4 модулі, нім.станд, з ключем, Mosaic, Legrand</t>
  </si>
  <si>
    <t>Розетка 4х2К+З нім.станд. 45° блок, Mosaic, Legrand</t>
  </si>
  <si>
    <t>000004961</t>
  </si>
  <si>
    <t>L77623</t>
  </si>
  <si>
    <t>Розетка 6 модулів, нім.станд, з ключем, Mosaic, Legrand</t>
  </si>
  <si>
    <t>000000744</t>
  </si>
  <si>
    <t>L50299</t>
  </si>
  <si>
    <t>Ключ блокування для розеток, Mosaic, Legrand</t>
  </si>
  <si>
    <t>Розетка 2К+З нім.станд. з блокуванням, Mosaic, Legrand</t>
  </si>
  <si>
    <t>B330.1863</t>
  </si>
  <si>
    <t>L77506</t>
  </si>
  <si>
    <t>Розетка 2К+З швейц.станд, 2 модулі, Mosaic, Legrand</t>
  </si>
  <si>
    <t>Розетка TV ?9.52 1м, колір білий, Mosaic, Legrand</t>
  </si>
  <si>
    <t>B331.4101</t>
  </si>
  <si>
    <t>L78790</t>
  </si>
  <si>
    <t>Розетка TV тип "F", 1 модуль, колір білий, Mosaic, Legrand</t>
  </si>
  <si>
    <t>B331.4102</t>
  </si>
  <si>
    <t>L78795</t>
  </si>
  <si>
    <t>Розетка TV-SAT, 1 модуль, Mosaic, Legrand</t>
  </si>
  <si>
    <t>B329.6671</t>
  </si>
  <si>
    <t>L78788</t>
  </si>
  <si>
    <t>Розетка TV/R кінц. 10db, Mosaic, Legrand</t>
  </si>
  <si>
    <t>B329.6670</t>
  </si>
  <si>
    <t>L78787</t>
  </si>
  <si>
    <t>Розетка TV/R прохідна 14db, Mosaic, Legrand</t>
  </si>
  <si>
    <t>Розетка Tv/RD/SAT, Mosaic, Legrand</t>
  </si>
  <si>
    <t>B329.6672</t>
  </si>
  <si>
    <t>L79292</t>
  </si>
  <si>
    <t>Штекер TV ?9.52, Mosaic, Legrand</t>
  </si>
  <si>
    <t>Штекер TV простий "F", Mosaic, Legrand</t>
  </si>
  <si>
    <t>Чорний</t>
  </si>
  <si>
    <t>B332.0038</t>
  </si>
  <si>
    <t>L79372</t>
  </si>
  <si>
    <t>Блок розеток 2х2К+З 16А 250В 4 модулі, колір чорний, Mosaic, Legrand</t>
  </si>
  <si>
    <t>В00005295</t>
  </si>
  <si>
    <t>L079372L</t>
  </si>
  <si>
    <t>Блок розеток 2х2К+З, 45°, зі шторками, 16А, 250В~, автоматичні клеми, Mosaic, Legrand</t>
  </si>
  <si>
    <t>В00005296</t>
  </si>
  <si>
    <t>L079373L</t>
  </si>
  <si>
    <t>Блок розеток 3x2К+З, 45°, зі шторками, 16А, 250В~, автоматичні клеми, Mosaic, Legrand</t>
  </si>
  <si>
    <t>B332.0039</t>
  </si>
  <si>
    <t>L79373</t>
  </si>
  <si>
    <t>Блок розеток 3х2К+З 16А 250В 4 модулі, колір чорний, Mosaic, Legrand</t>
  </si>
  <si>
    <t>В00004104</t>
  </si>
  <si>
    <t>L079150L</t>
  </si>
  <si>
    <t>Вивід кабелю 2 модулі, колір чорний матовий, Mosaic New, Legrand</t>
  </si>
  <si>
    <t>В00004103</t>
  </si>
  <si>
    <t>L079140L</t>
  </si>
  <si>
    <t>Вимикач кнопковий EASYLED, 2 модулі, 6А 250В, колір чорний матовий, Mosaic New, Legrand</t>
  </si>
  <si>
    <t>В00010998</t>
  </si>
  <si>
    <t>L079135L</t>
  </si>
  <si>
    <t>Вимикач, картковий для готелів, колір чорний матовий, Mosaic, Legrand</t>
  </si>
  <si>
    <t>В00010997</t>
  </si>
  <si>
    <t>L079128L</t>
  </si>
  <si>
    <t>Вимикач, керування жалюзі, 2 модулі, колір чорний матовий, Mosaic, Legrand</t>
  </si>
  <si>
    <t>В00004092</t>
  </si>
  <si>
    <t>L079101L</t>
  </si>
  <si>
    <t>Перемикач 1 модуль 10А 250В, колір чорний матовий, Mosaic New, Legrand</t>
  </si>
  <si>
    <t>В00004093</t>
  </si>
  <si>
    <t>L079111L</t>
  </si>
  <si>
    <t>Перемикач 2 модулі 10А 250В, колір чорний матовий, Mosaic New, Legrand</t>
  </si>
  <si>
    <t>В00010996</t>
  </si>
  <si>
    <t>L079127L</t>
  </si>
  <si>
    <t>Перемикач, керування вентиляцією, 2 модулі, 10А 250В, колір чорний матовий, Mosaic New, Legrand</t>
  </si>
  <si>
    <t>В00005294</t>
  </si>
  <si>
    <t>L079355L</t>
  </si>
  <si>
    <t>Розетка 2К+З, 45°, зі шторками, 16А, 250В~, автоматичні клеми, нім.станд, Mosaic, Legrand</t>
  </si>
  <si>
    <t>В00010990</t>
  </si>
  <si>
    <t>L079162L</t>
  </si>
  <si>
    <t>Розетка RJ45, 1 модуль, F/UTP, кат. 6, колір чорний матовий, Mosaic, Legrand</t>
  </si>
  <si>
    <t>В00010993</t>
  </si>
  <si>
    <t>L079173L</t>
  </si>
  <si>
    <t>Розетка RJ45, 1 модуль, U/FTP, кат. 6А, колір чорний матовий, Mosaic, Legrand</t>
  </si>
  <si>
    <t>В00010995</t>
  </si>
  <si>
    <t>L079461L</t>
  </si>
  <si>
    <t>Розетка RJ45, 1 модуль, U/UTP, кат. 6, колір чорний матовий, Mosaic, Legrand</t>
  </si>
  <si>
    <t>В00010992</t>
  </si>
  <si>
    <t>L079165L</t>
  </si>
  <si>
    <t>Розетка RJ45, 2 модулі, F/UTP, кат. 6, колір чорний матовий, Mosaic, Legrand</t>
  </si>
  <si>
    <t>В00010994</t>
  </si>
  <si>
    <t>L079176L</t>
  </si>
  <si>
    <t>Розетка RJ45, 2 модулі, U/FTP, кат. 6А, колір чорний матовий, Mosaic, Legrand</t>
  </si>
  <si>
    <t>В00010991</t>
  </si>
  <si>
    <t>L079164L</t>
  </si>
  <si>
    <t>Розетка RJ45, 2 модулі, U/UTP, кат. 6, Mosaic, Чорний матовий,  Legrand</t>
  </si>
  <si>
    <t>В00011003</t>
  </si>
  <si>
    <t>L079193L</t>
  </si>
  <si>
    <t>Розетка USB-A+C 3.0A, 15Вт, 2 модулі, колір чорний матовий, Mosaic, Legrand</t>
  </si>
  <si>
    <t>В00011004</t>
  </si>
  <si>
    <t>L079194L</t>
  </si>
  <si>
    <t>Розетка USB-Aх2 3.0A, 15Вт, 2 модулі, колір чорний матовий, Mosaic, Legrand</t>
  </si>
  <si>
    <t>В00011002</t>
  </si>
  <si>
    <t>L079190L</t>
  </si>
  <si>
    <t>Розетка USB-Cх2 3.0A, 15Вт, 2 модулі, колір чорний матовий, Mosaic, Legrand</t>
  </si>
  <si>
    <t>В00011005</t>
  </si>
  <si>
    <t>L079550L</t>
  </si>
  <si>
    <t>Розетка аудіо для підключення колонки, 1 модуль, колір чорний матовий, Mosaic, Legrand</t>
  </si>
  <si>
    <t>В00011006</t>
  </si>
  <si>
    <t>L079551L</t>
  </si>
  <si>
    <t>Розетка аудіо для підключення колонки, 2 модулі, колір чорний матовий, Mosaic, Legrand</t>
  </si>
  <si>
    <t>В00010999</t>
  </si>
  <si>
    <t>L079171L</t>
  </si>
  <si>
    <t>Розетка комб. 2К+З, нім.ст.+USB ТипC 1.5A, 7.5Вт з супортом, колір чорний матовий, Mosaic, Legrand</t>
  </si>
  <si>
    <t>В00011001</t>
  </si>
  <si>
    <t>L079186L</t>
  </si>
  <si>
    <t>Розетка телевізійна тип "зірка" TV/R/SAT, колір чорний матовий, Mosaic, Legrand</t>
  </si>
  <si>
    <t>В00011000</t>
  </si>
  <si>
    <t>L079182L</t>
  </si>
  <si>
    <t>Розетка телевізійна штекер діаметр 9.52 мм, колір чорний матовий, Mosaic, Legrand</t>
  </si>
  <si>
    <t>Електроустановчі вироби Legrand</t>
  </si>
  <si>
    <t>Лицьові панелі Celiane</t>
  </si>
  <si>
    <t>Клавіша вимикача IP44, колір білий, Celiane, Legrand</t>
  </si>
  <si>
    <t>Клавіша вимикача подвійного IP44, колір білий, Celiane, Legrand</t>
  </si>
  <si>
    <t>000038913</t>
  </si>
  <si>
    <t>L68014</t>
  </si>
  <si>
    <t>Лицьова панель вимикача 1-клавішного (з етикеткою), колір білий, Celiane, Legrand</t>
  </si>
  <si>
    <t>B329.6318</t>
  </si>
  <si>
    <t>L65001</t>
  </si>
  <si>
    <t>Лицьова панель вимикача slim колір білий, Celiane, Legrand</t>
  </si>
  <si>
    <t>B329.6469</t>
  </si>
  <si>
    <t>L68012</t>
  </si>
  <si>
    <t>Лицьова панель вимикача ЕКО колір білий, Celiane, Legrand</t>
  </si>
  <si>
    <t>Лицьова панель вимикача з індикацією, колір білий, Celiane, Legrand</t>
  </si>
  <si>
    <t>B329.6321</t>
  </si>
  <si>
    <t>L65004</t>
  </si>
  <si>
    <t>Лицьова панель вимикача з кільцевою підсвіткою колір білий, Celiane, Legrand</t>
  </si>
  <si>
    <t>000038947</t>
  </si>
  <si>
    <t>L68199</t>
  </si>
  <si>
    <t>Лицьова панель вимикача з клавішею для BAES, колір білий, Celiane, Legrand</t>
  </si>
  <si>
    <t>B329.6319</t>
  </si>
  <si>
    <t>L65002</t>
  </si>
  <si>
    <t>Лицьова панель вимикача подвійного slim колір білий, Celiane, Legrand</t>
  </si>
  <si>
    <t>Лицьова панель вимикача подвійного з індикацією, колір білий, Celiane, Legrand</t>
  </si>
  <si>
    <t>Лицьова панель вимикача подвійного, колір білий, Celiane, Legrand</t>
  </si>
  <si>
    <t>000038925</t>
  </si>
  <si>
    <t>L68041</t>
  </si>
  <si>
    <t>лицьова панель вимикача сенсорного, колір білий, Celiane, Legrand</t>
  </si>
  <si>
    <t>Лицьова панель вимикача, колір білий, Celiane, Legrand</t>
  </si>
  <si>
    <t>000038921</t>
  </si>
  <si>
    <t>L68023</t>
  </si>
  <si>
    <t>Лицьова панель вимикача2-полюсного (для підсвітки/індикації) 1-кл, колір білий, Celiane, Legrand</t>
  </si>
  <si>
    <t>000038928</t>
  </si>
  <si>
    <t>L68049</t>
  </si>
  <si>
    <t>Лицьова панель для безконтактного вимикача, колір білий, Celiane, Legrand</t>
  </si>
  <si>
    <t>000038924</t>
  </si>
  <si>
    <t>L68037</t>
  </si>
  <si>
    <t>Лицьова панель для вимикача з витримкою часу, колір білий, Celiane, Legrand</t>
  </si>
  <si>
    <t>000038953</t>
  </si>
  <si>
    <t>L68209</t>
  </si>
  <si>
    <t>Лицьова панель для вимикача з ключ-картою, колір білий, Celiane, Legrand</t>
  </si>
  <si>
    <t>000038910</t>
  </si>
  <si>
    <t>L68009</t>
  </si>
  <si>
    <t>Лицьова панель для двохпозиціного вимикача з ключем, колір білий, Celiane, Legrand</t>
  </si>
  <si>
    <t>000038951</t>
  </si>
  <si>
    <t>L68201</t>
  </si>
  <si>
    <t>Лицьова панель для дзвінка, колір білий, Celiane, Legrand</t>
  </si>
  <si>
    <t>000038942</t>
  </si>
  <si>
    <t>L68157</t>
  </si>
  <si>
    <t>Лицьова панель для трипозиційного вимикача з ключем, колір білий, Celiane, Legrand</t>
  </si>
  <si>
    <t>В00011301</t>
  </si>
  <si>
    <t>L65083A</t>
  </si>
  <si>
    <t>Лицьова панель світлорегулятора кнопкового 2-провод, без нейтралі, колір білий, Celiane, Legrand</t>
  </si>
  <si>
    <t>Різне</t>
  </si>
  <si>
    <t>Заглушка, колір білий, Celiane, Legrand</t>
  </si>
  <si>
    <t>Коробка накладна 1 пост 27/40мм, колір білий, Celiane, Legrand</t>
  </si>
  <si>
    <t>000008264</t>
  </si>
  <si>
    <t>L80242</t>
  </si>
  <si>
    <t>Коробка накладна 2 поста 27/40мм, колір білий, Celiane, Legrand</t>
  </si>
  <si>
    <t>000038941</t>
  </si>
  <si>
    <t>L68151</t>
  </si>
  <si>
    <t>Лицьова панель  для механизму керування приводом ролетів/штор/тента, колір білий, Celiane, Legrand</t>
  </si>
  <si>
    <t>Лицьова панель  для розетки акустичної, колір білий, Celiane, Legrand</t>
  </si>
  <si>
    <t>B329.6474</t>
  </si>
  <si>
    <t>L68224</t>
  </si>
  <si>
    <t>Лицьова панель  для смартфона, колір білий, Celiane, Legrand</t>
  </si>
  <si>
    <t>000038954</t>
  </si>
  <si>
    <t>L68213</t>
  </si>
  <si>
    <t>Лицьова панель аудіо/відео розетки потрійної RCA, колір білий, Celiane, Legrand</t>
  </si>
  <si>
    <t>B330.1860</t>
  </si>
  <si>
    <t>L68235</t>
  </si>
  <si>
    <t>Лицьова панель аудіорозетки XLR, колір білий, Celiane, Legrand</t>
  </si>
  <si>
    <t>В00011314</t>
  </si>
  <si>
    <t>L68299A</t>
  </si>
  <si>
    <t>Лицьова панель датчика руху універсального без регулювання, колір білий, Celiane, Legrand</t>
  </si>
  <si>
    <t>В00011313</t>
  </si>
  <si>
    <t>L68026A</t>
  </si>
  <si>
    <t>Лицьова панель датчика руху універсального з регулюванням, колір білий, Celiane, Legrand</t>
  </si>
  <si>
    <t>Лицьова панель для вивода кабелю, колір білий, Celiane, Legrand</t>
  </si>
  <si>
    <t>000038929</t>
  </si>
  <si>
    <t>L68051</t>
  </si>
  <si>
    <t>Лицьова панель для датчика руху зі світловим покажчиком, колір білий, Celiane, Legrand</t>
  </si>
  <si>
    <t>000038957</t>
  </si>
  <si>
    <t>L68243</t>
  </si>
  <si>
    <t>Лицьова панель для датчика термостата, колір білий, Celiane, Legrand</t>
  </si>
  <si>
    <t>000038952</t>
  </si>
  <si>
    <t>L68207</t>
  </si>
  <si>
    <t>Лицьова панель для додаткового внутрішнього аудіоблока, колір білий, Celiane, Legrand</t>
  </si>
  <si>
    <t>000038959</t>
  </si>
  <si>
    <t>L68254</t>
  </si>
  <si>
    <t>Лицьова панель для комутатора на 6 портів RJ45, колір білий, Celiane, Legrand</t>
  </si>
  <si>
    <t>Лицьова панель для подвійної розетки для колонок, колір білий, Celiane, Legrand</t>
  </si>
  <si>
    <t>000038949</t>
  </si>
  <si>
    <t>L68217</t>
  </si>
  <si>
    <t>Лицьова панель для розетки аудіо/відео Jack 3,5, колір білий, Celiane, Legrand</t>
  </si>
  <si>
    <t>000038960</t>
  </si>
  <si>
    <t>L68258</t>
  </si>
  <si>
    <t>Лицьова панель для точки доступу WI-FI, колір білий, Celiane, Legrand</t>
  </si>
  <si>
    <t>B329.6473</t>
  </si>
  <si>
    <t>L68210</t>
  </si>
  <si>
    <t>Лицьова панель док-станції USB, колір білий, Celiane, Legrand</t>
  </si>
  <si>
    <t>000047202</t>
  </si>
  <si>
    <t>L68147</t>
  </si>
  <si>
    <t>Лицьова панель разряд, колір білий, Celiane, Legrand</t>
  </si>
  <si>
    <t>000049985</t>
  </si>
  <si>
    <t>L68088</t>
  </si>
  <si>
    <t>Лицьова панель регулятора вентилятора, колір білий, Celiane, Legrand</t>
  </si>
  <si>
    <t>B329.6471</t>
  </si>
  <si>
    <t>L68068</t>
  </si>
  <si>
    <t>Лицьова панель світильника автономного, колір білий, Celiane, Legrand</t>
  </si>
  <si>
    <t>B329.4346</t>
  </si>
  <si>
    <t>L68054</t>
  </si>
  <si>
    <t>Лицьова панель світильника, колір білий, Celiane, Legrand</t>
  </si>
  <si>
    <t>000047199</t>
  </si>
  <si>
    <t>L68038</t>
  </si>
  <si>
    <t>Лицьова панель таймера, колір білий, Celiane, Legrand</t>
  </si>
  <si>
    <t>Розетки інформаційні</t>
  </si>
  <si>
    <t>000008727</t>
  </si>
  <si>
    <t>L68252</t>
  </si>
  <si>
    <t>Лицьова панель для розетки 2хRJ45, колір білий, Celiane, Legrand</t>
  </si>
  <si>
    <t>000038962</t>
  </si>
  <si>
    <t>L68291</t>
  </si>
  <si>
    <t>Лицьова панель для розетки RJ45, колір білий, Celiane, Legrand</t>
  </si>
  <si>
    <t>000009758</t>
  </si>
  <si>
    <t>L68251</t>
  </si>
  <si>
    <t>000030389</t>
  </si>
  <si>
    <t>L68256</t>
  </si>
  <si>
    <t>Лицьова панель розетки 2хUSB, колір білий, Celiane, Legrand</t>
  </si>
  <si>
    <t>000051289</t>
  </si>
  <si>
    <t>L68253</t>
  </si>
  <si>
    <t>Лицьова панель розетки USB, колір білий, Celiane, Legrand</t>
  </si>
  <si>
    <t>000009757</t>
  </si>
  <si>
    <t>L68237</t>
  </si>
  <si>
    <t>Лицьова панель розетки телефонной колір білий, Celiane, Legrand</t>
  </si>
  <si>
    <t>Розетки силові</t>
  </si>
  <si>
    <t>000038940</t>
  </si>
  <si>
    <t>L68135</t>
  </si>
  <si>
    <t>Лицевая панель для розетки для електробритв, колір білий, Celiane, Legrand</t>
  </si>
  <si>
    <t>000038939</t>
  </si>
  <si>
    <t>L68111</t>
  </si>
  <si>
    <t>Лицьова панель розетки 2К+З, безгвинт/гвинт зажим, франц.стандарт, колір білий, Celiane, Legrand</t>
  </si>
  <si>
    <t>000009432</t>
  </si>
  <si>
    <t>L67841</t>
  </si>
  <si>
    <t>Лицьова панель розетки 2К+З, нім. стандарт з кришкою IP44, колір білий, Celiane, Legrand</t>
  </si>
  <si>
    <t>Лицьова панель розетки 2К+З, нім. стандарт, безгвинтовий зажим, колір білий, Celiane, Legrand</t>
  </si>
  <si>
    <t>Графіт</t>
  </si>
  <si>
    <t>B329.6432</t>
  </si>
  <si>
    <t>L67814</t>
  </si>
  <si>
    <t>Лицьова панель аудіорозетки подвійної, колір графіт, Celiane, Legrand</t>
  </si>
  <si>
    <t>B329.6431</t>
  </si>
  <si>
    <t>L67813</t>
  </si>
  <si>
    <t>Лицьова панель аудіорозетки, колір графіт, Celiane, Legrand</t>
  </si>
  <si>
    <t>B329.6437</t>
  </si>
  <si>
    <t>L67874</t>
  </si>
  <si>
    <t>Лицьова панель розетки Banana подвійної, колір графіт, Celiane, Legrand</t>
  </si>
  <si>
    <t>B329.6436</t>
  </si>
  <si>
    <t>L67872</t>
  </si>
  <si>
    <t>Лицьова панель розетки Banana, колір графіт, Celiane, Legrand</t>
  </si>
  <si>
    <t>B329.6433</t>
  </si>
  <si>
    <t>L67816</t>
  </si>
  <si>
    <t>Лицьова панель розетки HDMI, колір графіт, Celiane, Legrand</t>
  </si>
  <si>
    <t>B329.6435</t>
  </si>
  <si>
    <t>L67864</t>
  </si>
  <si>
    <t>Лицьова панель розетки RCA подвійної, колір графіт, Celiane, Legrand</t>
  </si>
  <si>
    <t>B329.6434</t>
  </si>
  <si>
    <t>L67863</t>
  </si>
  <si>
    <t>Лицьова панель розетки RCA, колір графіт, Celiane, Legrand</t>
  </si>
  <si>
    <t>B329.6406</t>
  </si>
  <si>
    <t>L67939</t>
  </si>
  <si>
    <t>Лицьова панель розетки RJ45+TV, колір графіт, Celiane, Legrand</t>
  </si>
  <si>
    <t>B329.6424</t>
  </si>
  <si>
    <t>L67985</t>
  </si>
  <si>
    <t>Лицьова панель розетки TV-FM-SAT, колір графіт, Celiane, Legrand</t>
  </si>
  <si>
    <t>B329.6423</t>
  </si>
  <si>
    <t>L67983</t>
  </si>
  <si>
    <t>Лицьова панель розетки TV-FM, колір графіт, Celiane, Legrand</t>
  </si>
  <si>
    <t>B329.6429</t>
  </si>
  <si>
    <t>L67997</t>
  </si>
  <si>
    <t>Лицьова панель розетки TV-SAT, колір графіт, Celiane, Legrand</t>
  </si>
  <si>
    <t>B329.6422</t>
  </si>
  <si>
    <t>L67982</t>
  </si>
  <si>
    <t>Лицьова панель розетки TV, колір графіт, Celiane, Legrand</t>
  </si>
  <si>
    <t>B329.6439</t>
  </si>
  <si>
    <t>L67887</t>
  </si>
  <si>
    <t>Лицьова панель розетки ТВ, колір графіт, Celiane, Legrand</t>
  </si>
  <si>
    <t>B329.6393</t>
  </si>
  <si>
    <t>L67910</t>
  </si>
  <si>
    <t>Лицьова панель док-станції USB, колір графіт, Celiane, Legrand</t>
  </si>
  <si>
    <t>B329.6417</t>
  </si>
  <si>
    <t>L67956</t>
  </si>
  <si>
    <t>Лицьова панель розетки 2хUSB, колір графіт, Celiane, Legrand</t>
  </si>
  <si>
    <t>B329.6413</t>
  </si>
  <si>
    <t>L67951</t>
  </si>
  <si>
    <t>Лицьова панель розетки RJ45, колір графіт, Celiane, Legrand</t>
  </si>
  <si>
    <t>B329.6426</t>
  </si>
  <si>
    <t>L67990</t>
  </si>
  <si>
    <t>B329.6412</t>
  </si>
  <si>
    <t>L67950</t>
  </si>
  <si>
    <t>Лицьова панель розетки USB, колір графіт, Celiane, Legrand</t>
  </si>
  <si>
    <t>B329.6414</t>
  </si>
  <si>
    <t>L67952</t>
  </si>
  <si>
    <t>Лицьова панель розетки подвійної RJ45, колір графіт, Celiane, Legrand</t>
  </si>
  <si>
    <t>B329.6405</t>
  </si>
  <si>
    <t>L67937</t>
  </si>
  <si>
    <t>Лицьова панель розетки телефонної, колір графіт, Celiane, Legrand</t>
  </si>
  <si>
    <t>B329.6407</t>
  </si>
  <si>
    <t>L67940</t>
  </si>
  <si>
    <t>Лицьова панель розетки 2К+З з кришкою, колір графіт, Celiane, Legrand</t>
  </si>
  <si>
    <t>B329.6401</t>
  </si>
  <si>
    <t>L67931</t>
  </si>
  <si>
    <t>Лицьова панель розетки 2К+З нім.стандарт, безгвинт/гвинт зажим, колір графіт, Celiane, Legrand</t>
  </si>
  <si>
    <t>Слонова кістка</t>
  </si>
  <si>
    <t>Клавіша вимикача, колір слонова кістка, Celiane, Legrand</t>
  </si>
  <si>
    <t>000038796</t>
  </si>
  <si>
    <t>L66213</t>
  </si>
  <si>
    <t>Лицьова панель вимикача (для підсвітки/індикації) 5-клав., колір слонова кістка, Celiane, Legrand</t>
  </si>
  <si>
    <t>000038800</t>
  </si>
  <si>
    <t>L66215</t>
  </si>
  <si>
    <t>Лицьова панель вимикача 1-клавішного (з етикеткою), колір слонова кістка, Celiane, Legrand</t>
  </si>
  <si>
    <t>Лицьова панель вимикача 2-клавішного, колір слонова кістка, Celiane, Legrand</t>
  </si>
  <si>
    <t>000038803</t>
  </si>
  <si>
    <t>L66219</t>
  </si>
  <si>
    <t>Лицьова панель вимикача 2-полюс для підсвітки/індикації 1-кл, колір слонова кістка, Celiane, Legrand</t>
  </si>
  <si>
    <t>000038790</t>
  </si>
  <si>
    <t>L66203</t>
  </si>
  <si>
    <t>Лицьова панель вимикача 5-клавішного, колір слонова кістка, Celiane, Legrand</t>
  </si>
  <si>
    <t>B329.6334</t>
  </si>
  <si>
    <t>L66277</t>
  </si>
  <si>
    <t>Лицьова панель вимикача slim з кільцевою підсвіткою, колір слонова кістка, Celiane, Legrand</t>
  </si>
  <si>
    <t>B329.6335</t>
  </si>
  <si>
    <t>L66297</t>
  </si>
  <si>
    <t>Лицьова панель вимикача slim, колір слонова кістка, Celiane, Legrand</t>
  </si>
  <si>
    <t>000038804</t>
  </si>
  <si>
    <t>L66220</t>
  </si>
  <si>
    <t>Лицьова панель вимикача безконт з нейтраллю, 1000Вт 1-кл, колір слонова кістка, Celiane, Legrand</t>
  </si>
  <si>
    <t>000038802</t>
  </si>
  <si>
    <t>L66218</t>
  </si>
  <si>
    <t>Лицьова панель вимикача двухполюсного 1-клавішного, колір слонова кістка, Celiane, Legrand</t>
  </si>
  <si>
    <t>Лицьова панель вимикача, колір слонова кістка, Celiane, Legrand</t>
  </si>
  <si>
    <t>000038824</t>
  </si>
  <si>
    <t>L66273</t>
  </si>
  <si>
    <t>Лицьова панель дзвінка з підсвіткою (230В, 8-12В), колір слонова кістка, Celiane, Legrand</t>
  </si>
  <si>
    <t>000038815</t>
  </si>
  <si>
    <t>L66253</t>
  </si>
  <si>
    <t>Лицьова панель для вимикача з витримкою часу, колір слонова кістка, Celiane, Legrand</t>
  </si>
  <si>
    <t>Лицьова панель для вимикача з індикацією, колір слонова кістка, Celiane, Legrand</t>
  </si>
  <si>
    <t>000038821</t>
  </si>
  <si>
    <t>L66270</t>
  </si>
  <si>
    <t>Лицьова панель для вимикача з ключ-картою, колір слонова кістка, Celiane, Legrand</t>
  </si>
  <si>
    <t>Лицьова панель для вимикача подвійного з індикацією, колір слонова кістка, Celiane, Legrand</t>
  </si>
  <si>
    <t>Лицьова панель для мех-му керування ролетів/штор/тента, колір слонова кістка, Celiane, Legrand</t>
  </si>
  <si>
    <t>000038806</t>
  </si>
  <si>
    <t>L66224</t>
  </si>
  <si>
    <t>Лицьова панель для розетки для електробритв, колір слонова кістка, Celiane, Legrand</t>
  </si>
  <si>
    <t>000038832</t>
  </si>
  <si>
    <t>L66285</t>
  </si>
  <si>
    <t>Лицьова панель для сенсорного світлорегулятора, колір слонова кістка, Celiane, Legrand</t>
  </si>
  <si>
    <t>В00011307</t>
  </si>
  <si>
    <t>L66250A</t>
  </si>
  <si>
    <t>Лицьова панель світлорегулятора кноп. 2-провод без нейтралі, колір слонова кістка, Celiane, Legrand</t>
  </si>
  <si>
    <t>В00011308</t>
  </si>
  <si>
    <t>L66251A</t>
  </si>
  <si>
    <t>Лицьова панель світлорегулятора кноп. 3-пров. з нейтраллю, колір слонова кістка, Celiane, Legrand</t>
  </si>
  <si>
    <t>Лицьова панель акустичної розетки простаї, колір слонова кістка, Celiane, Legrand</t>
  </si>
  <si>
    <t>000038825</t>
  </si>
  <si>
    <t>L66278</t>
  </si>
  <si>
    <t>Лицьова панель аудіо/відео розетка потрійна RCA, колір слонова кістка, Celiane, Legrand</t>
  </si>
  <si>
    <t>000047163</t>
  </si>
  <si>
    <t>L66243</t>
  </si>
  <si>
    <t>Лицьова панель блока живлення+колонки, колір слонова кістка, Celiane, Legrand</t>
  </si>
  <si>
    <t>Лицьова панель для подвійної розетки для колонок, колір слонова кістка, Celiane, Legrand</t>
  </si>
  <si>
    <t>000047167</t>
  </si>
  <si>
    <t>L66247</t>
  </si>
  <si>
    <t>Лицьова панель колонки, колір слонова кістка, Celiane, Legrand</t>
  </si>
  <si>
    <t>Лицьова панель розетки TV, колір слонова кістка, Celiane, Legrand</t>
  </si>
  <si>
    <t>Лицьова панель розетки TV/FM, колір слонова кістка, Celiane, Legrand</t>
  </si>
  <si>
    <t>Лицьова панель розетки TV/FM/SAT, колір слонова кістка, Celiane, Legrand</t>
  </si>
  <si>
    <t>Лицьова панель розетки ауд/відео J3,5, колір слонова кістка, Celiane, Legrand</t>
  </si>
  <si>
    <t>Лицьова панель розетки телефонної RJ+TV, колір слонова кістка, Celiane, Legrand</t>
  </si>
  <si>
    <t>000038834</t>
  </si>
  <si>
    <t>L66287</t>
  </si>
  <si>
    <t>Лицьова панель розеток аудіо/відео HD15 (VGA), колір слонова кістка, Celiane, Legrand</t>
  </si>
  <si>
    <t>000038835</t>
  </si>
  <si>
    <t>L66288</t>
  </si>
  <si>
    <t>Лицьова панель розеток аудіо/відео HDMI, колір слонова кістка, Celiane, Legrand</t>
  </si>
  <si>
    <t>000047162</t>
  </si>
  <si>
    <t>L66242</t>
  </si>
  <si>
    <t>Лицьова панель тюнера, колір слонова кістка, Celiane, Legrand</t>
  </si>
  <si>
    <t>Лицьова панель для розетки 2хRJ45, колір слонова кістка, Celiane, Legrand</t>
  </si>
  <si>
    <t>Лицьова панель для розетки RJ45, колір слонова кістка, Celiane, Legrand</t>
  </si>
  <si>
    <t>000038807</t>
  </si>
  <si>
    <t>L66237</t>
  </si>
  <si>
    <t>Лицьова панель розетки 1 x RJ45+етикетка, кат.6 (для S/UTP), колір слонова кістка, Celiane, Legrand</t>
  </si>
  <si>
    <t>000009743</t>
  </si>
  <si>
    <t>L66230</t>
  </si>
  <si>
    <t>Лицьова панель розетки телефонної, колір слонова кістка, Celiane, Legrand</t>
  </si>
  <si>
    <t>000010763</t>
  </si>
  <si>
    <t>L67827</t>
  </si>
  <si>
    <t>Лицьова панель розетки 2К+З з кришкою IP44, нім.стандарт, колір слонова кістка, Celiane, Legrand</t>
  </si>
  <si>
    <t>000038805</t>
  </si>
  <si>
    <t>L66221</t>
  </si>
  <si>
    <t>Лицьова панель розетки 2К+З, безгвинт/гвинт, фр.стандарт, колір слонова кістка, Celiane, Legrand</t>
  </si>
  <si>
    <t>000004705</t>
  </si>
  <si>
    <t>L66227</t>
  </si>
  <si>
    <t>Лицьова панель розетки 2К+З, нім.стандарт, колір слонова кістка, Celiane, Legrand</t>
  </si>
  <si>
    <t>000038968</t>
  </si>
  <si>
    <t>L68314</t>
  </si>
  <si>
    <t>Лицьова панель вимикача 1-клавішного (з етикеткою), колір титан, Celiane, Legrand</t>
  </si>
  <si>
    <t>Лицьова панель вимикача 2-го з індикацією, колір титан, Celiane, Legrand</t>
  </si>
  <si>
    <t>000038974</t>
  </si>
  <si>
    <t>L68320</t>
  </si>
  <si>
    <t>Лицьова панель вимикача 5-клавішного (з індикацією), колір титан, Celiane, Legrand</t>
  </si>
  <si>
    <t>B329.6326</t>
  </si>
  <si>
    <t>L65103</t>
  </si>
  <si>
    <t>Лицьова панель вимикача slim з кільцевою підсвіткою, колір титан, Celiane, Legrand</t>
  </si>
  <si>
    <t>B329.6324</t>
  </si>
  <si>
    <t>L65101</t>
  </si>
  <si>
    <t>Лицьова панель вимикача slim, колір титан, Celiane, Legrand</t>
  </si>
  <si>
    <t>Лицьова панель вимикача двойного, колір титан, Celiane, Legrand</t>
  </si>
  <si>
    <t>B329.6475</t>
  </si>
  <si>
    <t>L68312</t>
  </si>
  <si>
    <t>Лицьова панель вимикача ЕКО, колір титан, Celiane, Legrand</t>
  </si>
  <si>
    <t>Лицьова панель вимикача з індикацією, колір титан, Celiane, Legrand</t>
  </si>
  <si>
    <t>B329.6327</t>
  </si>
  <si>
    <t>L65104</t>
  </si>
  <si>
    <t>Лицьова панель вимикача з кільцевою підсвіткою, колір титан, Celiane, Legrand</t>
  </si>
  <si>
    <t>000038964</t>
  </si>
  <si>
    <t>L68309</t>
  </si>
  <si>
    <t>Лицьова панель вимикача з ключем 2-позиційного, колір титан, Celiane, Legrand</t>
  </si>
  <si>
    <t>000038992</t>
  </si>
  <si>
    <t>L68457</t>
  </si>
  <si>
    <t>Лицьова панель вимикача з ключом 3-позиційного, колір титан, Celiane, Legrand</t>
  </si>
  <si>
    <t>B329.6325</t>
  </si>
  <si>
    <t>L65102</t>
  </si>
  <si>
    <t>Лицьова панель вимикача подвійного slim, колір титан, Celiane, Legrand</t>
  </si>
  <si>
    <t>000004399</t>
  </si>
  <si>
    <t>L68341</t>
  </si>
  <si>
    <t>Лицьова панель вимикача сенсорного, колір титан, Celiane, Legrand</t>
  </si>
  <si>
    <t>Лицьова панель вимикача, колір титан, Celiane, Legrand</t>
  </si>
  <si>
    <t>000038976</t>
  </si>
  <si>
    <t>L68323</t>
  </si>
  <si>
    <t>Лицьова панель для вимикача 2-полюсного с индикацией, колір титан, Celiane, Legrand</t>
  </si>
  <si>
    <t>000038979</t>
  </si>
  <si>
    <t>L68337</t>
  </si>
  <si>
    <t>Лицьова панель для вимикача з затримкою часу, колір титан, Celiane, Legrand</t>
  </si>
  <si>
    <t>000039002</t>
  </si>
  <si>
    <t>L68509</t>
  </si>
  <si>
    <t>Лицьова панель для вимикача з ключ-картою, колір титан, Celiane, Legrand</t>
  </si>
  <si>
    <t>000038986</t>
  </si>
  <si>
    <t>L68351</t>
  </si>
  <si>
    <t>Лицьова панель для датчика руху зі світловим покажчиком, колір титан, Celiane, Legrand</t>
  </si>
  <si>
    <t>000038991</t>
  </si>
  <si>
    <t>L68451</t>
  </si>
  <si>
    <t>Лицьова панель для механизма керування приводом ролет/штор/тента, колір титан, Celiane, Legrand</t>
  </si>
  <si>
    <t>000038977</t>
  </si>
  <si>
    <t>L68333</t>
  </si>
  <si>
    <t>Лицьова панель для светорегулятора 1000Вт, колір титан, Celiane, Legrand</t>
  </si>
  <si>
    <t>В00011303</t>
  </si>
  <si>
    <t>L65183A</t>
  </si>
  <si>
    <t>Лицьова панель світлорегулятора кнопкового 2-проводового без нейтралі, колір титан, Celiane, Legrand</t>
  </si>
  <si>
    <t>В00011304</t>
  </si>
  <si>
    <t>L65184A</t>
  </si>
  <si>
    <t>Лицьова панель світлорегулятора кнопкового 3-проводового з нейтраллю, колір титан, Celiane, Legrand</t>
  </si>
  <si>
    <t>Лицьова панель для розетки 2хRJ45, колір титан, Celiane, Legrand</t>
  </si>
  <si>
    <t>Лицьова панель для розетки RJ45, колір титан, Celiane, Legrand</t>
  </si>
  <si>
    <t>000039011</t>
  </si>
  <si>
    <t>L68591</t>
  </si>
  <si>
    <t>Лицьова панель для розетки простої RJ45, колір титан, Celiane, Legrand</t>
  </si>
  <si>
    <t>Лицьова панель для розетки телефонної RJ11, колір титан, Celiane, Legrand</t>
  </si>
  <si>
    <t>000038989</t>
  </si>
  <si>
    <t>L68435</t>
  </si>
  <si>
    <t>Лицьова панель для розетки для електробритв, колір титан, Celiane, Legrand</t>
  </si>
  <si>
    <t>Лицьова панель розетки 2К+З нім.стандарт, безвинтовой зажим, колір титан, Celiane, Legrand</t>
  </si>
  <si>
    <t>000038988</t>
  </si>
  <si>
    <t>L68411</t>
  </si>
  <si>
    <t>Лицьова панель розетки 2К+З, безгвинт/гвинт зажим, франц.стандарт, колір титан, Celiane, Legrand</t>
  </si>
  <si>
    <t>Механізми Celiane</t>
  </si>
  <si>
    <t>Вимикач 1-клавішний 10AХ, Celiane, Legrand</t>
  </si>
  <si>
    <t>Вимикач 1-клавішний кнопковий 6А, Celiane, Legrand</t>
  </si>
  <si>
    <t>000038848</t>
  </si>
  <si>
    <t>L67034</t>
  </si>
  <si>
    <t>Вимикач 1-клавішний, без фіксації, 6А 250В, Celiane, Legrand</t>
  </si>
  <si>
    <t>B329.6448</t>
  </si>
  <si>
    <t>L67020</t>
  </si>
  <si>
    <t>Вимикач 2-полюсний, Celiane, Legrand</t>
  </si>
  <si>
    <t>000038892</t>
  </si>
  <si>
    <t>L67602</t>
  </si>
  <si>
    <t>Вимикач для керування рольставнями/шторами/тентом, 6A, Celiane, Legrand</t>
  </si>
  <si>
    <t>000038860</t>
  </si>
  <si>
    <t>L67051</t>
  </si>
  <si>
    <t>Вимикач з витримкою часу (без нейтралі) 1000Вт, Celiane, Legrand</t>
  </si>
  <si>
    <t>000047179</t>
  </si>
  <si>
    <t>L67564</t>
  </si>
  <si>
    <t>Вимикач з картою RFID, Celiane, Legrand</t>
  </si>
  <si>
    <t>000038891</t>
  </si>
  <si>
    <t>L67563</t>
  </si>
  <si>
    <t>Вимикач з ключем-картою 6А, Celiane, Legrand</t>
  </si>
  <si>
    <t>000038881</t>
  </si>
  <si>
    <t>L67423</t>
  </si>
  <si>
    <t>Вимикач з таймером відключення вентиляції, Celiane, Legrand</t>
  </si>
  <si>
    <t>Вимикач з шнуром (без фіксації) 6А, Celiane, Legrand</t>
  </si>
  <si>
    <t>000038840</t>
  </si>
  <si>
    <t>L67009</t>
  </si>
  <si>
    <t>Вимикач із ключем 2-позиційний 6А, Celiane, Legrand</t>
  </si>
  <si>
    <t>000038851</t>
  </si>
  <si>
    <t>L67039</t>
  </si>
  <si>
    <t>Вимикач із ключем 3-позиційний 6А 250В, Celiane, Legrand</t>
  </si>
  <si>
    <t>Вимикач приводу штор/жалюзі/тентів 6AХ, Celiane, Legrand</t>
  </si>
  <si>
    <t>B329.6447</t>
  </si>
  <si>
    <t>L67012</t>
  </si>
  <si>
    <t>Перемикач  ECO, Celiane, Legrand</t>
  </si>
  <si>
    <t>000038846</t>
  </si>
  <si>
    <t>L67031</t>
  </si>
  <si>
    <t>Перемикач 1-клавішний на 2 напрямки (без фіксації) 6А, 250В, Celiane, Legrand</t>
  </si>
  <si>
    <t>000038852</t>
  </si>
  <si>
    <t>L67042</t>
  </si>
  <si>
    <t>Перемикач 1-клавішний сенсорний з нейтраллю 1000Вт, Celiane, Legrand</t>
  </si>
  <si>
    <t>Перемикач 1-клавішний, 2 напрямки 10AХ, Celiane, Legrand</t>
  </si>
  <si>
    <t>B329.6446</t>
  </si>
  <si>
    <t>L67005</t>
  </si>
  <si>
    <t>Перемикач проміжний 1-клавішний 10AХ, Celiane, Legrand</t>
  </si>
  <si>
    <t>000038861</t>
  </si>
  <si>
    <t>L67080</t>
  </si>
  <si>
    <t>Світлорегулятор клавішний для баластів 0-10В, з нейтралью, 600Вт, 240В, Celiane, Legrand</t>
  </si>
  <si>
    <t>В00011309</t>
  </si>
  <si>
    <t>L67083A</t>
  </si>
  <si>
    <t>Світлорегулятор універсальний кнопковий без нейтралі 2-проводовий 125 Вт, Celiane, Legrand</t>
  </si>
  <si>
    <t>В00011310</t>
  </si>
  <si>
    <t>L67086A</t>
  </si>
  <si>
    <t>Світлорегулятор універсальний кнопковий з нейтраллю 3-проводовий 150 Вт, Celiane, Legrand</t>
  </si>
  <si>
    <t>000027714</t>
  </si>
  <si>
    <t>L67181</t>
  </si>
  <si>
    <t>Вивід кабелю, Celiane, Legrand</t>
  </si>
  <si>
    <t>000047172</t>
  </si>
  <si>
    <t>L67061</t>
  </si>
  <si>
    <t>Вимикач дистанційного керування безшумний, Celiane, Legrand</t>
  </si>
  <si>
    <t>000047180</t>
  </si>
  <si>
    <t>L67621</t>
  </si>
  <si>
    <t>Вимикач для жалюзи, Celiane, Legrand</t>
  </si>
  <si>
    <t>В00011255</t>
  </si>
  <si>
    <t>L67026A</t>
  </si>
  <si>
    <t>Датчик руху універсальний без нейтралі 100 Вт LED, Celiane, Legrand</t>
  </si>
  <si>
    <t>В00011254</t>
  </si>
  <si>
    <t>L67025A</t>
  </si>
  <si>
    <t>Датчик руху універсальний з нейтраллю 500 Вт LED, Celiane, Legrand</t>
  </si>
  <si>
    <t>В00011256</t>
  </si>
  <si>
    <t>L67793A</t>
  </si>
  <si>
    <t>Датчик руху універсальний з нейтраллю без регулювання 500 Вт LED, колір білий, Celiane, Legrand</t>
  </si>
  <si>
    <t>В00011257</t>
  </si>
  <si>
    <t>L67794A</t>
  </si>
  <si>
    <t>Датчик руху універсальний з нейтраллю без регулювання 500 Вт LED, колір титан, Celiane, Legrand</t>
  </si>
  <si>
    <t>B329.6459</t>
  </si>
  <si>
    <t>L67541</t>
  </si>
  <si>
    <t>Дзвінок 230В, Celiane, Legrand</t>
  </si>
  <si>
    <t>B329.6460</t>
  </si>
  <si>
    <t>L67542</t>
  </si>
  <si>
    <t>Дзвінок 8В, Celiane, Legrand</t>
  </si>
  <si>
    <t>B329.6464</t>
  </si>
  <si>
    <t>L67685</t>
  </si>
  <si>
    <t>Лампа індикації 230V, Celiane, Legrand</t>
  </si>
  <si>
    <t>B329.6466</t>
  </si>
  <si>
    <t>L67670</t>
  </si>
  <si>
    <t>Модуль кільцевої підсвітки/індикації, Celiane, Legrand</t>
  </si>
  <si>
    <t>000038855</t>
  </si>
  <si>
    <t>L67049</t>
  </si>
  <si>
    <t>Перемикач 2 напрямки з нейтраллю 1000Вт, Celiane, Legrand</t>
  </si>
  <si>
    <t>000049979</t>
  </si>
  <si>
    <t>L67088</t>
  </si>
  <si>
    <t>Регулятор вентилятора вентилятора, Celiane, Legrand</t>
  </si>
  <si>
    <t>B330.1858</t>
  </si>
  <si>
    <t>L67335</t>
  </si>
  <si>
    <t>Розетка XLR, Celiane, Legrand</t>
  </si>
  <si>
    <t>000038882</t>
  </si>
  <si>
    <t>L67430</t>
  </si>
  <si>
    <t>Розетка для стаціонарної прибиральної системи+лицьова панель, колір білий, Celiane, Legrand</t>
  </si>
  <si>
    <t>000038884</t>
  </si>
  <si>
    <t>L67432</t>
  </si>
  <si>
    <t>000038883</t>
  </si>
  <si>
    <t>L67431</t>
  </si>
  <si>
    <t>Розетка для стаціонарної прибиральної системи+лицьова панель, колір титан, Celiane, Legrand</t>
  </si>
  <si>
    <t>000038885</t>
  </si>
  <si>
    <t>L67433</t>
  </si>
  <si>
    <t>B329.6461</t>
  </si>
  <si>
    <t>L67656</t>
  </si>
  <si>
    <t>Світильник для читання, колір білий, Celiane, Legrand</t>
  </si>
  <si>
    <t>B329.6462</t>
  </si>
  <si>
    <t>L67657</t>
  </si>
  <si>
    <t>Світильник для читання, колір титан, Celiane, Legrand</t>
  </si>
  <si>
    <t>000047181</t>
  </si>
  <si>
    <t>L67651</t>
  </si>
  <si>
    <t>Світловказівник 4 кольори+тримач етикетки, Celiane, Legrand</t>
  </si>
  <si>
    <t>B329.6452</t>
  </si>
  <si>
    <t>L67068</t>
  </si>
  <si>
    <t>Світловказівник автономний, Celiane, Legrand</t>
  </si>
  <si>
    <t>000047182</t>
  </si>
  <si>
    <t>L67653</t>
  </si>
  <si>
    <t>000049983</t>
  </si>
  <si>
    <t>L67654</t>
  </si>
  <si>
    <t>Світловказівник для сходів, Celiane, Legrand</t>
  </si>
  <si>
    <t>000049982</t>
  </si>
  <si>
    <t>L67652</t>
  </si>
  <si>
    <t>Світловказівник спот 3Вт, Celiane, Legrand</t>
  </si>
  <si>
    <t>000049984</t>
  </si>
  <si>
    <t>L67655</t>
  </si>
  <si>
    <t>Світловказівник спот, Celiane, Legrand</t>
  </si>
  <si>
    <t>Термостат з датчиком для теплої підлоги для системи "Розумний будинок", Celiane, Legrand</t>
  </si>
  <si>
    <t>000029332</t>
  </si>
  <si>
    <t>L67400</t>
  </si>
  <si>
    <t>Термостат кімнатний my home, Celiane, Legrand</t>
  </si>
  <si>
    <t>000038894</t>
  </si>
  <si>
    <t>L67660</t>
  </si>
  <si>
    <t>Тримач етикеток для маркування, Celiane, Legrand</t>
  </si>
  <si>
    <t>Атенюатор для звукової трансляції, Celiane, Legrand</t>
  </si>
  <si>
    <t>000047211</t>
  </si>
  <si>
    <t>L68200</t>
  </si>
  <si>
    <t>Комплект для плазм ТВ, колір білий, Celiane, Legrand</t>
  </si>
  <si>
    <t>000047232</t>
  </si>
  <si>
    <t>L68500</t>
  </si>
  <si>
    <t>Комплект для плазм ТВ, колір титан, Celiane, Legrand</t>
  </si>
  <si>
    <t>B329.6465</t>
  </si>
  <si>
    <t>L68215</t>
  </si>
  <si>
    <t>Лицьова панель аудіо/відео розетки HD15, колір білий, Celiane, Legrand</t>
  </si>
  <si>
    <t>B329.6467</t>
  </si>
  <si>
    <t>L68515</t>
  </si>
  <si>
    <t>Лицьова панель аудіо/відео розетки HD15, колір титан, Celiane, Legrand</t>
  </si>
  <si>
    <t>Розетка TV Jack 3.5, Celiane, Legrand</t>
  </si>
  <si>
    <t>Розетка TV кінцева, Celiane, Legrand</t>
  </si>
  <si>
    <t>Розетка TV проста 0-2400 МГц, Celiane, Legrand</t>
  </si>
  <si>
    <t>Розетка TV прохідна, Celiane, Legrand</t>
  </si>
  <si>
    <t>000038872</t>
  </si>
  <si>
    <t>L67380</t>
  </si>
  <si>
    <t>Розетка TV тип F, 0-2400 МГц, Celiane, Legrand</t>
  </si>
  <si>
    <t>B329.3310</t>
  </si>
  <si>
    <t>L67312</t>
  </si>
  <si>
    <t>Розетка акустична Banana, Celiane, Legrand</t>
  </si>
  <si>
    <t>Розетка акустична, Celiane, Legrand</t>
  </si>
  <si>
    <t>Розетка аудіо/відео HD15 (VGA), Celiane, Legrand</t>
  </si>
  <si>
    <t>Розетка аудіо/відео HDMI + шнур, Celiane, Legrand</t>
  </si>
  <si>
    <t>Розетка ТV-R-SAT, Celiane, Legrand</t>
  </si>
  <si>
    <t>000053939</t>
  </si>
  <si>
    <t>L67352</t>
  </si>
  <si>
    <t>Механізм розетки USB, Celiane, Legrand</t>
  </si>
  <si>
    <t>Розетка RJ45, кат. 6А, S/UTP, Celiane, Legrand</t>
  </si>
  <si>
    <t>Розетка інформаційна RJ45 кат.6 F/UTP, Celiane, Legrand</t>
  </si>
  <si>
    <t>000038878</t>
  </si>
  <si>
    <t>L67396</t>
  </si>
  <si>
    <t>Розетка інформаційна RJ45 кат.6 U/FTP, Celiane, Legrand</t>
  </si>
  <si>
    <t>Розетка інформаційна RJ45 кат.6 U/UTP, Celiane, Legrand</t>
  </si>
  <si>
    <t>000051288</t>
  </si>
  <si>
    <t>L67372</t>
  </si>
  <si>
    <t>Розетка інформаційна USB з кабелем, Celiane, Legrand</t>
  </si>
  <si>
    <t>000047178</t>
  </si>
  <si>
    <t>L67355</t>
  </si>
  <si>
    <t>Розетка комп'ютерна RJ45 кат.6 F/UTP, Celiane, Legrand</t>
  </si>
  <si>
    <t>000047176</t>
  </si>
  <si>
    <t>L67347</t>
  </si>
  <si>
    <t>Розетка комп'ютерна RJ45 кат.6А U/UTP, Celiane, Legrand</t>
  </si>
  <si>
    <t>Розетка телефона RJ11, Celiane, Legrand</t>
  </si>
  <si>
    <t>Розетка телефона RJ12, Celiane, Legrand</t>
  </si>
  <si>
    <t>000038866</t>
  </si>
  <si>
    <t>L67110</t>
  </si>
  <si>
    <t>Розетка 2К, автоматичні клеми, 16А, 250В, Celiane, Legrand</t>
  </si>
  <si>
    <t>B329.6455</t>
  </si>
  <si>
    <t>L67166</t>
  </si>
  <si>
    <t>Розетка 2К+З плоска, колір білий, Celiane, Legrand</t>
  </si>
  <si>
    <t>B329.6457</t>
  </si>
  <si>
    <t>L67168</t>
  </si>
  <si>
    <t>Розетка 2К+З плоска, колір графіт, Celiane, Legrand</t>
  </si>
  <si>
    <t>B329.6458</t>
  </si>
  <si>
    <t>L67169</t>
  </si>
  <si>
    <t>Розетка 2К+З плоска, колір слонова кістка, Celiane, Legrand</t>
  </si>
  <si>
    <t>B329.6456</t>
  </si>
  <si>
    <t>L67167</t>
  </si>
  <si>
    <t>Розетка 2К+З плоска, колір титан, Celiane, Legrand</t>
  </si>
  <si>
    <t>B329.6454</t>
  </si>
  <si>
    <t>L67161</t>
  </si>
  <si>
    <t>Розетка 2К+З, Celiane, Legrand</t>
  </si>
  <si>
    <t>Розетка 2К+З, автоматичні клеми, Celiane, Legrand</t>
  </si>
  <si>
    <t>Розетка 2хUSB 1500 мA, Celiane, Legrand</t>
  </si>
  <si>
    <t>000038868</t>
  </si>
  <si>
    <t>L67159</t>
  </si>
  <si>
    <t>Розетка для електробритв, Celiane, Legrand</t>
  </si>
  <si>
    <t>B332.5141</t>
  </si>
  <si>
    <t>L68119</t>
  </si>
  <si>
    <t>Розетка комбінована 2К+З 16А ~250В з вбудованим ЗП USB C 1.5А 5В, колір білий, Celiane, Legrand</t>
  </si>
  <si>
    <t>B332.5143</t>
  </si>
  <si>
    <t>L67913</t>
  </si>
  <si>
    <t>Розетка комбінована 2К+З 16А ~250В з вбудованим ЗП USB C 1.5А 5В, колір графіт, Celiane, Legrand</t>
  </si>
  <si>
    <t>B332.5142</t>
  </si>
  <si>
    <t>L68419</t>
  </si>
  <si>
    <t>Розетка комбінована 2К+З 16А ~250В з вбудованим ЗП USB C 1.5А 5В, колір титан, Celiane, Legrand</t>
  </si>
  <si>
    <t>B332.5171</t>
  </si>
  <si>
    <t>L67465</t>
  </si>
  <si>
    <t>Розетка комбінована з двома USB-роз'ємами тип А+тип С 240В/5В 3000мА, Celiane, Legrand</t>
  </si>
  <si>
    <t>B332.5172</t>
  </si>
  <si>
    <t>L67466</t>
  </si>
  <si>
    <t>Розетка комбінована з двома USB-роз'ємами тип С+тип С 240В/5В 3000мА, Celiane, Legrand</t>
  </si>
  <si>
    <t>000039001</t>
  </si>
  <si>
    <t>L68630</t>
  </si>
  <si>
    <t>Рамка 1 пост вертикальна, колір білий, Celiane, Legrand</t>
  </si>
  <si>
    <t>B329.6338</t>
  </si>
  <si>
    <t>L66631</t>
  </si>
  <si>
    <t>Рамка 1 пост, колір білий, Celiane, Legrand</t>
  </si>
  <si>
    <t>B329.6343</t>
  </si>
  <si>
    <t>L66701</t>
  </si>
  <si>
    <t>B329.6339</t>
  </si>
  <si>
    <t>L66632</t>
  </si>
  <si>
    <t>Рамка 2 поста, колір білий, Celiane, Legrand</t>
  </si>
  <si>
    <t>B329.6344</t>
  </si>
  <si>
    <t>L66702</t>
  </si>
  <si>
    <t>000039022</t>
  </si>
  <si>
    <t>L68637</t>
  </si>
  <si>
    <t>Рамка 2х5 постів, колір білий, Celiane, Legrand</t>
  </si>
  <si>
    <t>B329.6340</t>
  </si>
  <si>
    <t>L66633</t>
  </si>
  <si>
    <t>Рамка 3 поста, колір білий, Celiane, Legrand</t>
  </si>
  <si>
    <t>B329.6345</t>
  </si>
  <si>
    <t>L66703</t>
  </si>
  <si>
    <t>B329.6341</t>
  </si>
  <si>
    <t>L66634</t>
  </si>
  <si>
    <t>Рамка 4 поста, колір білий, Celiane, Legrand</t>
  </si>
  <si>
    <t>B329.6346</t>
  </si>
  <si>
    <t>L66704</t>
  </si>
  <si>
    <t>B329.6342</t>
  </si>
  <si>
    <t>L66635</t>
  </si>
  <si>
    <t>Рамка 4/5 постів, колір білий, Celiane, Legrand</t>
  </si>
  <si>
    <t>B329.6347</t>
  </si>
  <si>
    <t>L66705</t>
  </si>
  <si>
    <t>Мідь</t>
  </si>
  <si>
    <t>Forix-Quteo</t>
  </si>
  <si>
    <t>Forix-Quteo IP44</t>
  </si>
  <si>
    <t>B329.6574</t>
  </si>
  <si>
    <t>L782360</t>
  </si>
  <si>
    <t>Вимикач 1-клавішний, IP44 10A, колір білий, Forix-Quteo, Legrand</t>
  </si>
  <si>
    <t>B329.6583</t>
  </si>
  <si>
    <t>L782380</t>
  </si>
  <si>
    <t>Вимикач 1-клавішний, IP44 10A, колір сірий, Forix-Quteo, Legrand</t>
  </si>
  <si>
    <t>B329.6576</t>
  </si>
  <si>
    <t>L782362</t>
  </si>
  <si>
    <t>Вимикач 2-клавішний, IP44 10A, колір білий, Forix-Quteo, Legrand</t>
  </si>
  <si>
    <t>B329.6585</t>
  </si>
  <si>
    <t>L782382</t>
  </si>
  <si>
    <t>Вимикач 2-клавішний, IP44 10A, колір сірий, Forix-Quteo, Legrand</t>
  </si>
  <si>
    <t>B329.6579</t>
  </si>
  <si>
    <t>L782366</t>
  </si>
  <si>
    <t>Вимикач двохполюсний, IP44, колір білий, Forix-Quteo, Legrand</t>
  </si>
  <si>
    <t>B329.6588</t>
  </si>
  <si>
    <t>L782386</t>
  </si>
  <si>
    <t>Вимикач двохполюсний, IP44, колір сірий, Forix-Quteo, Legrand</t>
  </si>
  <si>
    <t>B329.6580</t>
  </si>
  <si>
    <t>L782371</t>
  </si>
  <si>
    <t>Вимикач+розетка 2К+З зі шторками, IP44, колір білий, Forix-Quteo, Legrand</t>
  </si>
  <si>
    <t>B329.6589</t>
  </si>
  <si>
    <t>L782391</t>
  </si>
  <si>
    <t>Вимикач+розетка 2К+З зі шторками, IP44, колір сірий, Forix-Quteo, Legrand</t>
  </si>
  <si>
    <t>B329.6578</t>
  </si>
  <si>
    <t>L782364</t>
  </si>
  <si>
    <t>Кнопка 6А IP44, колір білий, Forix-Quteo, Legrand</t>
  </si>
  <si>
    <t>B329.6587</t>
  </si>
  <si>
    <t>L782384</t>
  </si>
  <si>
    <t>Кнопка 6А IP44, колір сірий, Forix-Quteo, Legrand</t>
  </si>
  <si>
    <t>B329.6577</t>
  </si>
  <si>
    <t>L782363</t>
  </si>
  <si>
    <t>Перемикач 1-клавішний IP44 10A, колір білий, Forix-Quteo, Legrand</t>
  </si>
  <si>
    <t>B329.6586</t>
  </si>
  <si>
    <t>L782383</t>
  </si>
  <si>
    <t>Перемикач 1-клавішний IP44 10A, колір сірий, Forix-Quteo, Legrand</t>
  </si>
  <si>
    <t>B329.6575</t>
  </si>
  <si>
    <t>L782361</t>
  </si>
  <si>
    <t>Перемикач 2-клавішний IP44 10A, колір білий, Forix-Quteo, Legrand</t>
  </si>
  <si>
    <t>B329.6584</t>
  </si>
  <si>
    <t>L782381</t>
  </si>
  <si>
    <t>Перемикач 2-клавішний IP44 10A, колір сірий, Forix-Quteo, Legrand</t>
  </si>
  <si>
    <t>B329.6582</t>
  </si>
  <si>
    <t>L782374</t>
  </si>
  <si>
    <t>Розетка  2X2К+З зі шторками IP44, колір білий, Forix-Quteo, Legrand</t>
  </si>
  <si>
    <t>B329.6591</t>
  </si>
  <si>
    <t>L782394</t>
  </si>
  <si>
    <t>Розетка  2X2К+З зі шторками IP44, колір сірий, Forix-Quteo, Legrand</t>
  </si>
  <si>
    <t>B329.6581</t>
  </si>
  <si>
    <t>L782373</t>
  </si>
  <si>
    <t>Розетка  2К+З зі шторками IP44, колір білий, Forix-Quteo, Legrand</t>
  </si>
  <si>
    <t>B329.6590</t>
  </si>
  <si>
    <t>L782393</t>
  </si>
  <si>
    <t>Розетка  2К+З зі шторками IP44, колір сірий, Forix-Quteo, Legrand</t>
  </si>
  <si>
    <t>Forix-Quteo колір білий</t>
  </si>
  <si>
    <t>B329.6613</t>
  </si>
  <si>
    <t>L782426</t>
  </si>
  <si>
    <t>Адаптер для Keystone подвійний, колір білий, Forix-Quteo, Legrand</t>
  </si>
  <si>
    <t>B329.6610</t>
  </si>
  <si>
    <t>L782425</t>
  </si>
  <si>
    <t>Адаптер для Mosaic, колір білий, Forix-Quteo, Legrand</t>
  </si>
  <si>
    <t>B329.6604</t>
  </si>
  <si>
    <t>L782416</t>
  </si>
  <si>
    <t>Вивід кабелю, колір білий, Forix-Quteo, Legrand</t>
  </si>
  <si>
    <t>B329.6593</t>
  </si>
  <si>
    <t>L782400</t>
  </si>
  <si>
    <t>Вимикач 1-клавішний, колір білий, Forix-Quteo, Legrand</t>
  </si>
  <si>
    <t>B329.6594</t>
  </si>
  <si>
    <t>L782402</t>
  </si>
  <si>
    <t>Вимикач 2-клавішний, колір білий, Forix-Quteo, Legrand</t>
  </si>
  <si>
    <t>B329.6612</t>
  </si>
  <si>
    <t>L782495</t>
  </si>
  <si>
    <t>Заглушка, колір білий, Forix-Quteo, Legrand</t>
  </si>
  <si>
    <t>B329.6596</t>
  </si>
  <si>
    <t>L782405</t>
  </si>
  <si>
    <t>Кнопка 6А, колір білий, Forix-Quteo, Legrand</t>
  </si>
  <si>
    <t>B329.6611</t>
  </si>
  <si>
    <t>L782457</t>
  </si>
  <si>
    <t>Лампа індикації, колір білий, Forix-Quteo, Legrand</t>
  </si>
  <si>
    <t>B329.6595</t>
  </si>
  <si>
    <t>L782404</t>
  </si>
  <si>
    <t>Перемикач 1-клавішний 10A, колір білий, Forix-Quteo, Legrand</t>
  </si>
  <si>
    <t>B329.6597</t>
  </si>
  <si>
    <t>L782406</t>
  </si>
  <si>
    <t>Перемикач 2-клавішний 10A, колір білий, Forix-Quteo, Legrand</t>
  </si>
  <si>
    <t>B329.6616</t>
  </si>
  <si>
    <t>L782494</t>
  </si>
  <si>
    <t>Рамка накладного монтажу 4 поста, колір білий, Forix-Quteo, Legrand</t>
  </si>
  <si>
    <t>B329.6617</t>
  </si>
  <si>
    <t>L782496</t>
  </si>
  <si>
    <t>Рамка накладного монтажу 6 постів, колір білий, Forix-Quteo, Legrand</t>
  </si>
  <si>
    <t>B329.6601</t>
  </si>
  <si>
    <t>L782413</t>
  </si>
  <si>
    <t>Розетка  2X2К+З без шторок, колір білий, Forix-Quteo, Legrand</t>
  </si>
  <si>
    <t>B329.6608</t>
  </si>
  <si>
    <t>L782423</t>
  </si>
  <si>
    <t>Розетка  2X2К+З зі шторками, колір білий, Forix-Quteo, Legrand</t>
  </si>
  <si>
    <t>B329.6614</t>
  </si>
  <si>
    <t>L782428</t>
  </si>
  <si>
    <t>Розетка  2XRJ45, кат. 5Е, U/UTP, колір білий, Forix-Quteo, Legrand</t>
  </si>
  <si>
    <t>B329.6598</t>
  </si>
  <si>
    <t>L782410</t>
  </si>
  <si>
    <t>Розетка  2К без шторок, колір білий, Forix-Quteo, Legrand</t>
  </si>
  <si>
    <t>B329.6599</t>
  </si>
  <si>
    <t>L782411</t>
  </si>
  <si>
    <t>Розетка  2К+З без шторок, колір білий, Forix-Quteo, Legrand</t>
  </si>
  <si>
    <t>B329.6606</t>
  </si>
  <si>
    <t>L782420</t>
  </si>
  <si>
    <t>Розетка  2К+З зі шторками, колір білий, Forix-Quteo, Legrand</t>
  </si>
  <si>
    <t>B329.6607</t>
  </si>
  <si>
    <t>L782421</t>
  </si>
  <si>
    <t>Розетка  RJ11+RJ45, кат. 5, U/UTP, колір білий, Forix-Quteo, Legrand</t>
  </si>
  <si>
    <t>B329.6609</t>
  </si>
  <si>
    <t>L782424</t>
  </si>
  <si>
    <t>Розетка  RJ45, кат. 5Е, U/UTP, колір білий, Forix-Quteo, Legrand</t>
  </si>
  <si>
    <t>B329.6603</t>
  </si>
  <si>
    <t>L782415</t>
  </si>
  <si>
    <t>Розетка  TV, колір білий, Forix-Quteo, Legrand</t>
  </si>
  <si>
    <t>B329.6602</t>
  </si>
  <si>
    <t>L782414</t>
  </si>
  <si>
    <t>Розетка  телефонна RJ11, колір білий, Forix-Quteo, Legrand</t>
  </si>
  <si>
    <t>B329.6600</t>
  </si>
  <si>
    <t>L782412</t>
  </si>
  <si>
    <t>Розетка 2X2К без шторок, колір білий, Forix-Quteo, Legrand</t>
  </si>
  <si>
    <t>B329.6605</t>
  </si>
  <si>
    <t>L782418</t>
  </si>
  <si>
    <t>Розетка 3X2К+З зі шторками, колір білий, Forix-Quteo, Legrand</t>
  </si>
  <si>
    <t>Forix-Quteo слонова кістка</t>
  </si>
  <si>
    <t>B329.6630</t>
  </si>
  <si>
    <t>L782446</t>
  </si>
  <si>
    <t>Вивід кабелю, колір слонова кістка, Forix-Quteo, Legrand</t>
  </si>
  <si>
    <t>B329.6619</t>
  </si>
  <si>
    <t>L782430</t>
  </si>
  <si>
    <t>Вимикач 1-клавішний, колір слонова кістка, Forix-Quteo, Legrand</t>
  </si>
  <si>
    <t>B329.6620</t>
  </si>
  <si>
    <t>L782432</t>
  </si>
  <si>
    <t>Вимикач 2-клавішний, колір слонова кістка, Forix-Quteo, Legrand</t>
  </si>
  <si>
    <t>B329.6622</t>
  </si>
  <si>
    <t>L782435</t>
  </si>
  <si>
    <t>Кнопка 6А, колір слонова кістка, Forix-Quteo, Legrand</t>
  </si>
  <si>
    <t>B329.6621</t>
  </si>
  <si>
    <t>L782434</t>
  </si>
  <si>
    <t>Перемикач 1-клавішний 10A, колір слонова кістка, Forix-Quteo, Legrand</t>
  </si>
  <si>
    <t>B329.6623</t>
  </si>
  <si>
    <t>L782436</t>
  </si>
  <si>
    <t>Перемикач 2-клавішний 10A, колір слонова кістка, Forix-Quteo, Legrand</t>
  </si>
  <si>
    <t>B329.6624</t>
  </si>
  <si>
    <t>L782440</t>
  </si>
  <si>
    <t>Розетка  2К без шторок, колір слонова кістка, Forix-Quteo, Legrand</t>
  </si>
  <si>
    <t>B329.6625</t>
  </si>
  <si>
    <t>L782441</t>
  </si>
  <si>
    <t>Розетка  2К+З без шторок, колір слонова кістка, Forix-Quteo, Legrand</t>
  </si>
  <si>
    <t>B329.6632</t>
  </si>
  <si>
    <t>L782450</t>
  </si>
  <si>
    <t>Розетка  2К+З зі шторками, колір слонова кістка, Forix-Quteo, Legrand</t>
  </si>
  <si>
    <t>B329.6633</t>
  </si>
  <si>
    <t>L782451</t>
  </si>
  <si>
    <t>Розетка  RJ11+RJ45, кат. 5, U/UTP, колір слонова кістка, Forix-Quteo, Legrand</t>
  </si>
  <si>
    <t>B329.6635</t>
  </si>
  <si>
    <t>L782454</t>
  </si>
  <si>
    <t>Розетка  RJ45, кат. 5Е, U/UTP, колір слонова кістка, Forix-Quteo, Legrand</t>
  </si>
  <si>
    <t>B329.6629</t>
  </si>
  <si>
    <t>L782445</t>
  </si>
  <si>
    <t>Розетка  TV, колір слонова кістка, Forix-Quteo, Legrand</t>
  </si>
  <si>
    <t>B329.6628</t>
  </si>
  <si>
    <t>L782444</t>
  </si>
  <si>
    <t>Розетка  телефонна RJ11, колір слонова кістка, Forix-Quteo, Legrand</t>
  </si>
  <si>
    <t>B329.6627</t>
  </si>
  <si>
    <t>L782443</t>
  </si>
  <si>
    <t>Розетка 2X2К+З без шторок, колір слонова кістка, Forix-Quteo, Legrand</t>
  </si>
  <si>
    <t>B329.6634</t>
  </si>
  <si>
    <t>L782453</t>
  </si>
  <si>
    <t>Розетка 2X2К+З зі шторками, колір слонова кістка, Forix-Quteo, Legrand</t>
  </si>
  <si>
    <t>B329.6631</t>
  </si>
  <si>
    <t>L782448</t>
  </si>
  <si>
    <t>Розетка 3X2К+З зі шторками, колір слонова кістка, Forix-Quteo, Legrand</t>
  </si>
  <si>
    <t>NILOE STEP</t>
  </si>
  <si>
    <t>Механізми NILOE STEP</t>
  </si>
  <si>
    <t>В00008785</t>
  </si>
  <si>
    <t>L863301</t>
  </si>
  <si>
    <t>Вимикач 1-клавішний 10А, колір алюміній, NILOE STEP, Legrand</t>
  </si>
  <si>
    <t>В00008791</t>
  </si>
  <si>
    <t>L863311</t>
  </si>
  <si>
    <t>Вимикач 1-клавішний з індикацією 10А, колір алюміній, NILOE STEP, Legrand</t>
  </si>
  <si>
    <t>В00008786</t>
  </si>
  <si>
    <t>L863305</t>
  </si>
  <si>
    <t>Вимикач 2-клавішний 10А, колір алюміній, NILOE STEP, Legrand</t>
  </si>
  <si>
    <t>В00008793</t>
  </si>
  <si>
    <t>L863315</t>
  </si>
  <si>
    <t>Вимикач 2-клавішний з індикацією 10А, колір алюміній, NILOE STEP, Legrand</t>
  </si>
  <si>
    <t>В00008804</t>
  </si>
  <si>
    <t>L863344</t>
  </si>
  <si>
    <t>Вимикач жалюзі 3-позиційний 6А 250В, колір алюміній, NILOE STEP, Legrand</t>
  </si>
  <si>
    <t>В00008805</t>
  </si>
  <si>
    <t>L863346</t>
  </si>
  <si>
    <t>Вимикач картковий 6А 250В, колір алюміній, NILOE STEP, Legrand</t>
  </si>
  <si>
    <t>В00008790</t>
  </si>
  <si>
    <t>L863309</t>
  </si>
  <si>
    <t>Вимикач кнопковий 1-клавішний 6А, колір алюміній, NILOE STEP, Legrand</t>
  </si>
  <si>
    <t>В00008792</t>
  </si>
  <si>
    <t>L863312</t>
  </si>
  <si>
    <t>Вимикач кнопковий 2-клавішний 6А, колір алюміній, NILOE STEP, Legrand</t>
  </si>
  <si>
    <t>В00008803</t>
  </si>
  <si>
    <t>L863343</t>
  </si>
  <si>
    <t>Вимикач кнопковий 2-позиційний 6А 250В, колір алюміній, NILOE STEP, Legrand</t>
  </si>
  <si>
    <t>В00008787</t>
  </si>
  <si>
    <t>L863306</t>
  </si>
  <si>
    <t>Перемикач 1-клавішний 10А, автоматичні клеми, колір алюміній, NILOE STEP, Legrand</t>
  </si>
  <si>
    <t>В00008794</t>
  </si>
  <si>
    <t>L863316</t>
  </si>
  <si>
    <t>В00008788</t>
  </si>
  <si>
    <t>L863307</t>
  </si>
  <si>
    <t>Перемикач 1-клавішний 10А, гвинтові клеми, колір алюміній, NILOE STEP, Legrand</t>
  </si>
  <si>
    <t>В00008789</t>
  </si>
  <si>
    <t>L863308</t>
  </si>
  <si>
    <t>Перемикач 2-клавішний 10А, автоматичні клеми, колір алюміній, NILOE STEP, Legrand</t>
  </si>
  <si>
    <t>В00008795</t>
  </si>
  <si>
    <t>L863318</t>
  </si>
  <si>
    <t>В00008806</t>
  </si>
  <si>
    <t>L863352</t>
  </si>
  <si>
    <t>Світлорегулятор поворотний 300Вт всі навантаження, колір алюміній, NILOE STEP, Legrand</t>
  </si>
  <si>
    <t>В00008816</t>
  </si>
  <si>
    <t>L863389</t>
  </si>
  <si>
    <t>Адаптер для встановлення механізмів 45х45 мм Mosaic, колір алюміній, NILOE STEP, Legrand</t>
  </si>
  <si>
    <t>В00008799</t>
  </si>
  <si>
    <t>L863329</t>
  </si>
  <si>
    <t>Вивід кабелю з фіксатором IP21, колір алюміній, NILOE STEP, Legrand</t>
  </si>
  <si>
    <t>В00008784</t>
  </si>
  <si>
    <t>L863300</t>
  </si>
  <si>
    <t>Заглушка, колір алюміній, NILOE STEP, Legrand</t>
  </si>
  <si>
    <t>В00008823</t>
  </si>
  <si>
    <t>L863397</t>
  </si>
  <si>
    <t>Коробка накладного монтажу 1-постова, колір алюміній, NILOE STEP, Legrand</t>
  </si>
  <si>
    <t>В00008824</t>
  </si>
  <si>
    <t>L863398</t>
  </si>
  <si>
    <t>Коробка накладного монтажу 2-постова, колір алюміній, NILOE STEP, Legrand</t>
  </si>
  <si>
    <t>В00011294</t>
  </si>
  <si>
    <t>L863353A</t>
  </si>
  <si>
    <t>Світлорегулятор універсальний кноп. без нейтралі 2-пров,125 Вт, колір алюміній, NILOE STEP, Legrand</t>
  </si>
  <si>
    <t>В00011298</t>
  </si>
  <si>
    <t>L863981A</t>
  </si>
  <si>
    <t>Світлорегулятор універсальний кноп. з нейтраллю 3-пров, 150 Вт, колір алюміній, NILOE STEP, Legrand</t>
  </si>
  <si>
    <t>В00008802</t>
  </si>
  <si>
    <t>L863342</t>
  </si>
  <si>
    <t>Термостат для теплої підлоги 16А 230В, колір алюміній, NILOE STEP, Legrand</t>
  </si>
  <si>
    <t>Розетка TV</t>
  </si>
  <si>
    <t>В00008814</t>
  </si>
  <si>
    <t>L863377</t>
  </si>
  <si>
    <t>Розетка TV комбінована TV тип F + RJ45,кат. 6, U/UTP, колір алюміній, NILOE STEP, Legrand</t>
  </si>
  <si>
    <t>В00008813</t>
  </si>
  <si>
    <t>L863375</t>
  </si>
  <si>
    <t>Розетка TV тип F, колір алюміній, NILOE STEP, Legrand</t>
  </si>
  <si>
    <t>В00008815</t>
  </si>
  <si>
    <t>L863383</t>
  </si>
  <si>
    <t>Розетка TV-SAT, колір алюміній, NILOE STEP, Legrand</t>
  </si>
  <si>
    <t>В00008812</t>
  </si>
  <si>
    <t>L863374</t>
  </si>
  <si>
    <t>Розетка TV, колір алюміній, NILOE STEP, Legrand</t>
  </si>
  <si>
    <t>Розетка інформаційна</t>
  </si>
  <si>
    <t>В00008809</t>
  </si>
  <si>
    <t>L863360</t>
  </si>
  <si>
    <t>Розетка інформаційна 2хRJ45 кат.5Е U/UTP, колір алюміній, NILOE STEP, Legrand</t>
  </si>
  <si>
    <t>В00008811</t>
  </si>
  <si>
    <t>L863362</t>
  </si>
  <si>
    <t>Розетка інформаційна 2хRJ45 кат.6 F/UTP, колір алюміній, NILOE STEP, Legrand</t>
  </si>
  <si>
    <t>В00008808</t>
  </si>
  <si>
    <t>L863359</t>
  </si>
  <si>
    <t>Розетка інформаційна RJ45 кат.5Е U/UTP, колір алюміній, NILOE STEP, Legrand</t>
  </si>
  <si>
    <t>В00008810</t>
  </si>
  <si>
    <t>L863361</t>
  </si>
  <si>
    <t>Розетка інформаційна RJ45 кат.6 F/UTP, колір алюміній, NILOE STEP, Legrand</t>
  </si>
  <si>
    <t>Розетки</t>
  </si>
  <si>
    <t>В00008796</t>
  </si>
  <si>
    <t>L863319</t>
  </si>
  <si>
    <t>Розетка 2К 16А 250В гвинтові клеми, колір алюміній, NILOE STEP, Legrand</t>
  </si>
  <si>
    <t>В00008798</t>
  </si>
  <si>
    <t>L863321</t>
  </si>
  <si>
    <t>Розетка 2К+З, 16А 250В гвинтові клеми, колір алюміній, NILOE STEP, Legrand</t>
  </si>
  <si>
    <t>В00008797</t>
  </si>
  <si>
    <t>L863320</t>
  </si>
  <si>
    <t>Розетка 2К+З, зі шторками 16А 250В автоматичні клеми, колір алюміній, NILOE STEP, Legrand</t>
  </si>
  <si>
    <t>В00008929</t>
  </si>
  <si>
    <t>L864327</t>
  </si>
  <si>
    <t>Розетка комбінована 2К+З 16 A + USB Тип C 1,5 A 250 В, колір алюміній, NILOE STEP, Legrand</t>
  </si>
  <si>
    <t>В00008801</t>
  </si>
  <si>
    <t>L863340</t>
  </si>
  <si>
    <t>Розетка комбінована USB Тип А+C 12Вт+15Вт 5 В, колір алюміній, NILOE STEP, Legrand</t>
  </si>
  <si>
    <t>В00008800</t>
  </si>
  <si>
    <t>L863339</t>
  </si>
  <si>
    <t>Розетка комбінована USB Тип С+C 15 Вт 5 В, колір алюміній, NILOE STEP, Legrand</t>
  </si>
  <si>
    <t xml:space="preserve">Вимикачі </t>
  </si>
  <si>
    <t>В00008737</t>
  </si>
  <si>
    <t>L863101</t>
  </si>
  <si>
    <t>Вимикач 1-клавішний 10А, колір білий, NILOE STEP, Legrand</t>
  </si>
  <si>
    <t>В00008744</t>
  </si>
  <si>
    <t>L863111</t>
  </si>
  <si>
    <t>Вимикач 1-клавішний з індикацією 10А, колір білий, NILOE STEP, Legrand</t>
  </si>
  <si>
    <t>В00008739</t>
  </si>
  <si>
    <t>L863105</t>
  </si>
  <si>
    <t>Вимикач 2-клавішний 10А, колір білий, NILOE STEP, Legrand</t>
  </si>
  <si>
    <t>В00008746</t>
  </si>
  <si>
    <t>L863115</t>
  </si>
  <si>
    <t>Вимикач 2-клавішний з індикацією 10А, колір білий, NILOE STEP, Legrand</t>
  </si>
  <si>
    <t>В00008738</t>
  </si>
  <si>
    <t>L863103</t>
  </si>
  <si>
    <t>Вимикач 3-клавішний, колір білий, NILOE STEP, Legrand</t>
  </si>
  <si>
    <t>В00008758</t>
  </si>
  <si>
    <t>L863144</t>
  </si>
  <si>
    <t>Вимикач жалюзі 3-позиційний 6А 250В, колір білий, NILOE STEP, Legrand</t>
  </si>
  <si>
    <t>В00008759</t>
  </si>
  <si>
    <t>L863146</t>
  </si>
  <si>
    <t>Вимикач картковий 6А 250В, колір білий, NILOE STEP, Legrand</t>
  </si>
  <si>
    <t>В00008743</t>
  </si>
  <si>
    <t>L863109</t>
  </si>
  <si>
    <t>Вимикач кнопковий 1-клавішний 6А, колір білий, NILOE STEP, Legrand</t>
  </si>
  <si>
    <t>В00008745</t>
  </si>
  <si>
    <t>L863112</t>
  </si>
  <si>
    <t>Вимикач кнопковий 2-клавішний 6А, колір білий, NILOE STEP, Legrand</t>
  </si>
  <si>
    <t>В00008757</t>
  </si>
  <si>
    <t>L863143</t>
  </si>
  <si>
    <t>Вимикач кнопковий 2-позиційний 6А 250В, колір білий, NILOE STEP, Legrand</t>
  </si>
  <si>
    <t>В00008747</t>
  </si>
  <si>
    <t>L863116</t>
  </si>
  <si>
    <t>Перемикач 1-клавішний 10А  з індикацією , автоматичні клеми, колір білий, NILOE STEP, Legrand</t>
  </si>
  <si>
    <t>В00008740</t>
  </si>
  <si>
    <t>L863106</t>
  </si>
  <si>
    <t>Перемикач 1-клавішний 10А, автоматичні клеми, колір білий, NILOE STEP, Legrand</t>
  </si>
  <si>
    <t>В00008741</t>
  </si>
  <si>
    <t>L863107</t>
  </si>
  <si>
    <t>Перемикач 1-клавішний перехресний 10А, гвинтові клеми, колір білий, NILOE STEP, Legrand</t>
  </si>
  <si>
    <t>В00008748</t>
  </si>
  <si>
    <t>L863118</t>
  </si>
  <si>
    <t>Перемикач 2-клавішний 10А з індикацією , автоматичні клеми, колір білий, NILOE STEP, Legrand</t>
  </si>
  <si>
    <t>В00008742</t>
  </si>
  <si>
    <t>L863108</t>
  </si>
  <si>
    <t>Перемикач 2-клавішний 10А, автоматичні клеми, колір білий, NILOE STEP, Legrand</t>
  </si>
  <si>
    <t>В00008760</t>
  </si>
  <si>
    <t>L863152</t>
  </si>
  <si>
    <t>Світлорегулятор поворотний 300Вт всі навантаження, колір білий, NILOE STEP, Legrand</t>
  </si>
  <si>
    <t>В00008770</t>
  </si>
  <si>
    <t>L863189</t>
  </si>
  <si>
    <t>Адаптер для встановлення механізмів 45х45 мм Mosaic, колір білий, NILOE STEP, Legrand</t>
  </si>
  <si>
    <t>В00008753</t>
  </si>
  <si>
    <t>L863129</t>
  </si>
  <si>
    <t>Вивід кабелю з фіксатором IP21, колір білий, NILOE STEP, Legrand</t>
  </si>
  <si>
    <t>В00008736</t>
  </si>
  <si>
    <t>L863100</t>
  </si>
  <si>
    <t>Заглушка, колір білий, NILOE STEP, Legrand</t>
  </si>
  <si>
    <t>В00008777</t>
  </si>
  <si>
    <t>L863197</t>
  </si>
  <si>
    <t>Коробка накладного монтажу 1-постова, колір білий, NILOE STEP, Legrand</t>
  </si>
  <si>
    <t>В00008778</t>
  </si>
  <si>
    <t>L863198</t>
  </si>
  <si>
    <t>Коробка накладного монтажу 2-постова, колір білий, NILOE STEP, Legrand</t>
  </si>
  <si>
    <t>В00011293</t>
  </si>
  <si>
    <t>L863153A</t>
  </si>
  <si>
    <t>Світлорегулятор універсальний кнопковий без нейтралі 2-пров,125 Вт, колір блий, NILOE STEP,Legrand</t>
  </si>
  <si>
    <t>В00011297</t>
  </si>
  <si>
    <t>L863980A</t>
  </si>
  <si>
    <t>Світлорегулятор універсальний кнопковий з нейтраллю 3-пров,150 Вт, колір білий, NILOE STEP, Legrand</t>
  </si>
  <si>
    <t>В00008756</t>
  </si>
  <si>
    <t>L863142</t>
  </si>
  <si>
    <t>Термостат для теплої підлоги 16А 230В, колір білий, NILOE STEP, Legrand</t>
  </si>
  <si>
    <t>В00008768</t>
  </si>
  <si>
    <t>L863177</t>
  </si>
  <si>
    <t>Розетка TV комбінована TV тип F + RJ45,кат. 6, U/UTP, колір білий, NILOE STEP, Legrand</t>
  </si>
  <si>
    <t>В00008767</t>
  </si>
  <si>
    <t>L863175</t>
  </si>
  <si>
    <t>Розетка TV тип F, колір білий, NILOE STEP, Legrand</t>
  </si>
  <si>
    <t>В00008769</t>
  </si>
  <si>
    <t>L863183</t>
  </si>
  <si>
    <t>Розетка TV-SAT, колір білий, NILOE STEP, Legrand</t>
  </si>
  <si>
    <t>В00008766</t>
  </si>
  <si>
    <t>L863174</t>
  </si>
  <si>
    <t>Розетка TV, колір білий, NILOE STEP, Legrand</t>
  </si>
  <si>
    <t>В00008763</t>
  </si>
  <si>
    <t>L863160</t>
  </si>
  <si>
    <t>Розетка інформаційна 2хRJ45 кат.5Е U/UTP, колір білий, NILOE STEP, Legrand</t>
  </si>
  <si>
    <t>В00008765</t>
  </si>
  <si>
    <t>L863162</t>
  </si>
  <si>
    <t>Розетка інформаційна 2хRJ45 кат.6 F/UTP, колір білий, NILOE STEP, Legrand</t>
  </si>
  <si>
    <t>В00011555</t>
  </si>
  <si>
    <t>L863164</t>
  </si>
  <si>
    <t>Розетка інформаційна 2хRJ45 кат.6 UTP, колір білий, NILOE STEP, Legrand</t>
  </si>
  <si>
    <t>В00008762</t>
  </si>
  <si>
    <t>L863159</t>
  </si>
  <si>
    <t>Розетка інформаційна RJ45 кат.5Е U/UTP, колір білий, NILOE STEP, Legrand</t>
  </si>
  <si>
    <t>В00008764</t>
  </si>
  <si>
    <t>L863161</t>
  </si>
  <si>
    <t>Розетка інформаційна RJ45 кат.6 F/UTP, колір білий, NILOE STEP, Legrand</t>
  </si>
  <si>
    <t>Розеткі</t>
  </si>
  <si>
    <t>В00008749</t>
  </si>
  <si>
    <t>L863119</t>
  </si>
  <si>
    <t>Розетка 2К 16А, 250В гвинтові клеми, колір білий, NILOE STEP, Legrand</t>
  </si>
  <si>
    <t>В00008751</t>
  </si>
  <si>
    <t>L863121</t>
  </si>
  <si>
    <t>Розетка 2К+З, 16А 250В гвинтові клеми, колір білий, NILOE STEP, Legrand</t>
  </si>
  <si>
    <t>В00008750</t>
  </si>
  <si>
    <t>L863120</t>
  </si>
  <si>
    <t>Розетка 2К+З, зі шторками 16А 250В автоматичні клеми, колір білий, NILOE STEP, Legrand</t>
  </si>
  <si>
    <t>В00008752</t>
  </si>
  <si>
    <t>L863123</t>
  </si>
  <si>
    <t>Розетка з кришкою 2К+З, IP44 16А 250В автоматичні клеми, колір білий, NILOE STEP, Legrand</t>
  </si>
  <si>
    <t>В00008928</t>
  </si>
  <si>
    <t>L864127</t>
  </si>
  <si>
    <t>Розетка комбінована 2К+З 16 A + USB Тип C 1,5 A 250 В, колір білий, NILOE STEP, Legrand</t>
  </si>
  <si>
    <t>В00008755</t>
  </si>
  <si>
    <t>L863140</t>
  </si>
  <si>
    <t>Розетка комбінована USB Тип А+C 12Вт+15Вт 5 В, колір білий, NILOE STEP, Legrand</t>
  </si>
  <si>
    <t>В00008754</t>
  </si>
  <si>
    <t>L863139</t>
  </si>
  <si>
    <t>Розетка комбінована USB Тип С+C 15 Вт 5 В, колір білий, NILOE STEP, Legrand</t>
  </si>
  <si>
    <t>Сталь</t>
  </si>
  <si>
    <t>В00008826</t>
  </si>
  <si>
    <t>L863401</t>
  </si>
  <si>
    <t>Вимикач 1-клавішний 10А, колір сталь, NILOE STEP, Legrand</t>
  </si>
  <si>
    <t>В00008832</t>
  </si>
  <si>
    <t>L863411</t>
  </si>
  <si>
    <t>Вимикач 1-клавішний з індикацією 10А, колір сталь, NILOE STEP, Legrand</t>
  </si>
  <si>
    <t>В00008827</t>
  </si>
  <si>
    <t>L863405</t>
  </si>
  <si>
    <t>Вимикач 2-клавішний 10А, колір сталь, NILOE STEP, Legrand</t>
  </si>
  <si>
    <t>В00008834</t>
  </si>
  <si>
    <t>L863415</t>
  </si>
  <si>
    <t>Вимикач 2-клавішний з індикацією 10А, колір сталь, NILOE STEP, Legrand</t>
  </si>
  <si>
    <t>В00008845</t>
  </si>
  <si>
    <t>L863444</t>
  </si>
  <si>
    <t>Вимикач жалюзі 3-позиційний 6А 250В, колір сталь, NILOE STEP, Legrand</t>
  </si>
  <si>
    <t>В00008846</t>
  </si>
  <si>
    <t>L863446</t>
  </si>
  <si>
    <t>Вимикач картковий 6А 250В, колір сталь, NILOE STEP, Legrand</t>
  </si>
  <si>
    <t>В00008831</t>
  </si>
  <si>
    <t>L863409</t>
  </si>
  <si>
    <t>Вимикач кнопковий 1-клавішний 6А, колір сталь, NILOE STEP, Legrand</t>
  </si>
  <si>
    <t>В00008833</t>
  </si>
  <si>
    <t>L863412</t>
  </si>
  <si>
    <t>Вимикач кнопковий 2-клавішний 6А, колір сталь, NILOE STEP, Legrand</t>
  </si>
  <si>
    <t>В00008844</t>
  </si>
  <si>
    <t>L863443</t>
  </si>
  <si>
    <t>Вимикач кнопковий 2-позиційний 6А 250В, колір сталь, NILOE STEP, Legrand</t>
  </si>
  <si>
    <t>В00008835</t>
  </si>
  <si>
    <t>L863416</t>
  </si>
  <si>
    <t>Перемикач 1-клавішний 10А з індикацією , автоматичні клеми, колір сталь, NILOE STEP, Legrand</t>
  </si>
  <si>
    <t>В00008828</t>
  </si>
  <si>
    <t>L863406</t>
  </si>
  <si>
    <t>Перемикач 1-клавішний 10А, автоматичні клеми, колір сталь, NILOE STEP, Legrand</t>
  </si>
  <si>
    <t>В00008829</t>
  </si>
  <si>
    <t>L863407</t>
  </si>
  <si>
    <t>Перемикач 1-клавішний 10А, гвинтові клеми, колір сталь, NILOE STEP, Legrand</t>
  </si>
  <si>
    <t>В00008836</t>
  </si>
  <si>
    <t>L863418</t>
  </si>
  <si>
    <t>Перемикач 2-клавішний 10А з індикацією , автоматичні клеми, колір сталь, NILOE STEP, Legrand</t>
  </si>
  <si>
    <t>В00008830</t>
  </si>
  <si>
    <t>L863408</t>
  </si>
  <si>
    <t>Перемикач 2-клавішний 10А, автоматичні клеми, колір сталь, NILOE STEP, Legrand</t>
  </si>
  <si>
    <t>В00008847</t>
  </si>
  <si>
    <t>L863452</t>
  </si>
  <si>
    <t>Світлорегулятор поворотний 300Вт всі навантаження, колір сталь, NILOE STEP, Legrand</t>
  </si>
  <si>
    <t>В00008857</t>
  </si>
  <si>
    <t>L863489</t>
  </si>
  <si>
    <t>Адаптер для встановлення механізмів 45х45 мм Mosaic, колір сталь, NILOE STEP, Legrand</t>
  </si>
  <si>
    <t>В00008840</t>
  </si>
  <si>
    <t>L863429</t>
  </si>
  <si>
    <t>Вивід кабелю з фіксатором IP21, колір сталь, NILOE STEP, Legrand</t>
  </si>
  <si>
    <t>В00008825</t>
  </si>
  <si>
    <t>L863400</t>
  </si>
  <si>
    <t>Заглушка, колір сталь, NILOE STEP, Legrand</t>
  </si>
  <si>
    <t>В00008864</t>
  </si>
  <si>
    <t>L863497</t>
  </si>
  <si>
    <t>Коробка накладного монтажу 1-постова, колір сталь, NILOE STEP, Legrand</t>
  </si>
  <si>
    <t>В00008865</t>
  </si>
  <si>
    <t>L863498</t>
  </si>
  <si>
    <t>Коробка накладного монтажу 2-постова, колір сталь, NILOE STEP, Legrand</t>
  </si>
  <si>
    <t>В00011295</t>
  </si>
  <si>
    <t>L863453A</t>
  </si>
  <si>
    <t>Світлорегулятор універсальний кноп. без нейтралі 2-пров, 125 Вт, колір сталь, NILOE STEP, Legrand</t>
  </si>
  <si>
    <t>В00011299</t>
  </si>
  <si>
    <t>L863982A</t>
  </si>
  <si>
    <t>Світлорегулятор універсальний кноп. з нейтраллю 3-пров, 150 Вт, колір сталь, NILOE STEP, Legrand</t>
  </si>
  <si>
    <t>В00008843</t>
  </si>
  <si>
    <t>L863442</t>
  </si>
  <si>
    <t>Термостат для теплої підлоги 16А 230В, колір сталь, NILOE STEP, Legrand</t>
  </si>
  <si>
    <t>В00008855</t>
  </si>
  <si>
    <t>L863477</t>
  </si>
  <si>
    <t>Розетка TV комбінована TV тип F + RJ45,кат. 6, U/UTP, колір сталь, NILOE STEP, Legrand</t>
  </si>
  <si>
    <t>В00008854</t>
  </si>
  <si>
    <t>L863475</t>
  </si>
  <si>
    <t>Розетка TV тип F, колір сталь, NILOE STEP, Legrand</t>
  </si>
  <si>
    <t>В00008856</t>
  </si>
  <si>
    <t>L863483</t>
  </si>
  <si>
    <t>Розетка TV-SAT, колір сталь, NILOE STEP, Legrand</t>
  </si>
  <si>
    <t>В00008853</t>
  </si>
  <si>
    <t>L863474</t>
  </si>
  <si>
    <t>Розетка TV, колір сталь, NILOE STEP, Legrand</t>
  </si>
  <si>
    <t>В00008850</t>
  </si>
  <si>
    <t>L863460</t>
  </si>
  <si>
    <t>Розетка інформаційна 2хRJ45 кат.5Е U/UTP, колір сталь, NILOE STEP, Legrand</t>
  </si>
  <si>
    <t>В00008852</t>
  </si>
  <si>
    <t>L863462</t>
  </si>
  <si>
    <t>Розетка інформаційна 2хRJ45 кат.6 F/UTP, колір сталь, NILOE STEP, Legrand</t>
  </si>
  <si>
    <t>В00008849</t>
  </si>
  <si>
    <t>L863459</t>
  </si>
  <si>
    <t>Розетка інформаційна RJ45 кат.5Е U/UTP, колір сталь, NILOE STEP, Legrand</t>
  </si>
  <si>
    <t>В00008851</t>
  </si>
  <si>
    <t>L863461</t>
  </si>
  <si>
    <t>Розетка інформаційна RJ45 кат.6 F/UTP, колір сталь, NILOE STEP, Legrand</t>
  </si>
  <si>
    <t>В00008837</t>
  </si>
  <si>
    <t>L863419</t>
  </si>
  <si>
    <t>Розетка 2К, 16А 250В гвинтові клеми, колір сталь, NILOE STEP, Legrand</t>
  </si>
  <si>
    <t>В00008838</t>
  </si>
  <si>
    <t>L863420</t>
  </si>
  <si>
    <t>Розетка 2К+З зі шторками 16А 250В автоматичні клеми, колір сталь, NILOE STEP, Legrand</t>
  </si>
  <si>
    <t>В00008839</t>
  </si>
  <si>
    <t>L863421</t>
  </si>
  <si>
    <t>Розетка 2К+З, 16А 250В гвинтові клеми, колір сталь, NILOE STEP, Legrand</t>
  </si>
  <si>
    <t>В00008842</t>
  </si>
  <si>
    <t>L863440</t>
  </si>
  <si>
    <t>Розетка комбінована USB Тип А+C 12Вт+15Вт 5 В, колір сталь, NILOE STEP, Legrand</t>
  </si>
  <si>
    <t>В00008841</t>
  </si>
  <si>
    <t>L863439</t>
  </si>
  <si>
    <t>Розетка комбінована USB Тип С+C 15 Вт 5 В, колір сталь, NILOE STEP, Legrand</t>
  </si>
  <si>
    <t>В00008867</t>
  </si>
  <si>
    <t>L863501</t>
  </si>
  <si>
    <t>Вимикач 1-клавішний 10А, колір чорний, NILOE STEP, Legrand</t>
  </si>
  <si>
    <t>В00008873</t>
  </si>
  <si>
    <t>L863511</t>
  </si>
  <si>
    <t>Вимикач 1-клавішний з індикацією 10А, колір чорний, NILOE STEP, Legrand</t>
  </si>
  <si>
    <t>В00008868</t>
  </si>
  <si>
    <t>L863505</t>
  </si>
  <si>
    <t>Вимикач 2-клавішний 10А, колір чорний, NILOE STEP, Legrand</t>
  </si>
  <si>
    <t>В00008875</t>
  </si>
  <si>
    <t>L863515</t>
  </si>
  <si>
    <t>Вимикач 2-клавішний з індикацією 10А, колір чорний, NILOE STEP, Legrand</t>
  </si>
  <si>
    <t>В00008887</t>
  </si>
  <si>
    <t>L863544</t>
  </si>
  <si>
    <t>Вимикач жалюзі 3-позиційний 6А 250В, колір чорний,NILOE STEP, Legrand</t>
  </si>
  <si>
    <t>В00008886</t>
  </si>
  <si>
    <t>L863543</t>
  </si>
  <si>
    <t>Вимикач жалюзі кнопковий 2-позиційний 6А 250В, колір чорний, NILOE STEP, Legrand</t>
  </si>
  <si>
    <t>В00008888</t>
  </si>
  <si>
    <t>L863546</t>
  </si>
  <si>
    <t>Вимикач картковий 6А 250В, колір чорний, NILOE STEP, Legrand</t>
  </si>
  <si>
    <t>В00008872</t>
  </si>
  <si>
    <t>L863509</t>
  </si>
  <si>
    <t>Вимикач кнопковий 1-клавішний 6А, колір чорний, NILOE STEP, Legrand</t>
  </si>
  <si>
    <t>В00008874</t>
  </si>
  <si>
    <t>L863512</t>
  </si>
  <si>
    <t>Вимикач кнопковий 2-клавішний 6А, колір чорний, NILOE STEP, Legrand</t>
  </si>
  <si>
    <t>В00008869</t>
  </si>
  <si>
    <t>L863506</t>
  </si>
  <si>
    <t>Перемикач 1-клавішний 10А, автоматичні клеми, колір чорний, NILOE STEP, Legrand</t>
  </si>
  <si>
    <t>В00008876</t>
  </si>
  <si>
    <t>L863516</t>
  </si>
  <si>
    <t>Перемикач 1-клавішний з індикацією 10А, автоматичні клеми, колір чорний, NILOE STEP, Legrand</t>
  </si>
  <si>
    <t>В00008871</t>
  </si>
  <si>
    <t>L863508</t>
  </si>
  <si>
    <t>Перемикач 2-клавішний 10А, автоматичні клеми, колір чорний, NILOE STEP, Legrand</t>
  </si>
  <si>
    <t>В00008877</t>
  </si>
  <si>
    <t>L863518</t>
  </si>
  <si>
    <t>Перемикач 2-клавішний з індикацією 10А, автоматичні клеми, колір чорний, NILOE STEP, Legrand</t>
  </si>
  <si>
    <t>В00008870</t>
  </si>
  <si>
    <t>L863507</t>
  </si>
  <si>
    <t>Перемикач хрестовий 1-клавішний 10А, гвинтові клеми, колір чорний, NILOE STEP, Legrand</t>
  </si>
  <si>
    <t>В00008889</t>
  </si>
  <si>
    <t>L863552</t>
  </si>
  <si>
    <t>Світлорегулятор поворотний 300Вт всі навантаження, колір чорний, NILOE STEP, Legrand</t>
  </si>
  <si>
    <t>В00008899</t>
  </si>
  <si>
    <t>L863589</t>
  </si>
  <si>
    <t>Адаптер для встановлення механізмів 45х45 мм Mosaic, колір чорний, NILOE STEP, Legrand</t>
  </si>
  <si>
    <t>В00008882</t>
  </si>
  <si>
    <t>L863529</t>
  </si>
  <si>
    <t>Вивід кабелю з фіксатором IP21, колір чорний, NILOE STEP, Legrand</t>
  </si>
  <si>
    <t>В00008866</t>
  </si>
  <si>
    <t>L863500</t>
  </si>
  <si>
    <t>Заглушка, колір чорний, NILOE STEP, Legrand</t>
  </si>
  <si>
    <t>В00008906</t>
  </si>
  <si>
    <t>L863597</t>
  </si>
  <si>
    <t>Коробка накладного монтажу 1-постова, колір чорний, NILOE STEP, Legrand</t>
  </si>
  <si>
    <t>В00008907</t>
  </si>
  <si>
    <t>L863598</t>
  </si>
  <si>
    <t>Коробка накладного монтажу 2-постова, колір чорний, NILOE STEP, Legrand</t>
  </si>
  <si>
    <t>В00011296</t>
  </si>
  <si>
    <t>L863553A</t>
  </si>
  <si>
    <t>Світлорегулятор універсальний кноп. без нейтралі 2-пров,125 Вт, колір чорний, NILOE STEP, Legrand</t>
  </si>
  <si>
    <t>В00011300</t>
  </si>
  <si>
    <t>L863983A</t>
  </si>
  <si>
    <t>Світлорегулятор універсальний кноп. з нейтраллю 3-пров, 150 Вт, колір чорний, NILOE STEP, Legrand</t>
  </si>
  <si>
    <t>В00008885</t>
  </si>
  <si>
    <t>L863542</t>
  </si>
  <si>
    <t>Термостат для теплої підлоги 16А 230В, колір чорний, NILOE STEP, Legrand</t>
  </si>
  <si>
    <t>В00008895</t>
  </si>
  <si>
    <t>L863574</t>
  </si>
  <si>
    <t>Розетка TV "зірка", колір чорний, NILOE STEP, Legrand</t>
  </si>
  <si>
    <t>В00008897</t>
  </si>
  <si>
    <t>L863577</t>
  </si>
  <si>
    <t>Розетка TV комбінована TV тип F + RJ45,кат. 6, U/UTP, колір чорний, NILOE STEP, Legrand</t>
  </si>
  <si>
    <t>В00008896</t>
  </si>
  <si>
    <t>L863575</t>
  </si>
  <si>
    <t>Розетка TV тип F, колір чорний, NILOE STEP, Legrand</t>
  </si>
  <si>
    <t>В00008898</t>
  </si>
  <si>
    <t>L863583</t>
  </si>
  <si>
    <t>Розетка TV-SAT, колір чорний, NILOE STEP, Legrand</t>
  </si>
  <si>
    <t>В00008892</t>
  </si>
  <si>
    <t>L863560</t>
  </si>
  <si>
    <t>Розетка інформаційна 2хRJ45 кат.5Е U/UTP, колір чорний, NILOE STEP, Legrand</t>
  </si>
  <si>
    <t>В00008894</t>
  </si>
  <si>
    <t>L863562</t>
  </si>
  <si>
    <t>Розетка інформаційна 2хRJ45 кат.6 F/UTP, колір чорний, NILOE STEP, Legrand</t>
  </si>
  <si>
    <t>В00012635</t>
  </si>
  <si>
    <t>L863564</t>
  </si>
  <si>
    <t>Розетка інформаційна 2хRJ45 кат.6 U/UTP, колір чорний, NILOE STEP, Legrand</t>
  </si>
  <si>
    <t>В00008891</t>
  </si>
  <si>
    <t>L863559</t>
  </si>
  <si>
    <t>Розетка інформаційна RJ45 кат.5Е U/UTP, колір чорний, NILOE STEP, Legrand</t>
  </si>
  <si>
    <t>В00008893</t>
  </si>
  <si>
    <t>L863561</t>
  </si>
  <si>
    <t>Розетка інформаційна RJ45 кат.6 F/UTP, колір чорний, NILOE STEP, Legrand</t>
  </si>
  <si>
    <t>В00008878</t>
  </si>
  <si>
    <t>L863519</t>
  </si>
  <si>
    <t>Розетка 2К, 16А 250В гвинтові клеми, колір чорний, NILOE STEP, Legrand</t>
  </si>
  <si>
    <t>В00008879</t>
  </si>
  <si>
    <t>L863520</t>
  </si>
  <si>
    <t>Розетка 2К+З зі шторками 16А 250В автоматичні клеми, колір чорний, NILOE STEP, Legrand</t>
  </si>
  <si>
    <t>В00008880</t>
  </si>
  <si>
    <t>L863521</t>
  </si>
  <si>
    <t>Розетка 2К+З, 16А 250В гвинтові клеми, колір чорний, NILOE STEP, Legrand</t>
  </si>
  <si>
    <t>В00008881</t>
  </si>
  <si>
    <t>L863523</t>
  </si>
  <si>
    <t>Розетка з кришкою 2К+З, IP44 16А 250В автоматичні клеми, колір чорний, NILOE STEP, Legrand</t>
  </si>
  <si>
    <t>В00008884</t>
  </si>
  <si>
    <t>L863540</t>
  </si>
  <si>
    <t>Розетка комбінована USB Тип А+C 12Вт+15Вт 5 В, колір чорний, NILOE STEP, Legrand</t>
  </si>
  <si>
    <t>В00008883</t>
  </si>
  <si>
    <t>L863539</t>
  </si>
  <si>
    <t>Розетка комбінована USB Тип С+C 15 Вт 5 В, колір чорний, NILOE STEP, Legrand</t>
  </si>
  <si>
    <t>В00008930</t>
  </si>
  <si>
    <t>L864527</t>
  </si>
  <si>
    <t>Розетка комбінована комбінована 2К+З 16 A + USB Тип C 1,5 A 250 В, колір чорний, NILOE STEP, Legrand</t>
  </si>
  <si>
    <t>Рамки NILOE STEP</t>
  </si>
  <si>
    <t>В00008822</t>
  </si>
  <si>
    <t>L863396</t>
  </si>
  <si>
    <t>Рамка 1 пост IP44, колір алюміній, NILOE STEP, Legrand</t>
  </si>
  <si>
    <t>В00008817</t>
  </si>
  <si>
    <t>L863391</t>
  </si>
  <si>
    <t>Рамка 1 пост, колір алюміній, NILOE STEP, Legrand</t>
  </si>
  <si>
    <t>В00008818</t>
  </si>
  <si>
    <t>L863392</t>
  </si>
  <si>
    <t>Рамка 2 поста, колір алюміній, NILOE STEP, Legrand</t>
  </si>
  <si>
    <t>В00008819</t>
  </si>
  <si>
    <t>L863393</t>
  </si>
  <si>
    <t>Рамка 3 поста, колір алюміній, NILOE STEP, Legrand</t>
  </si>
  <si>
    <t>В00008820</t>
  </si>
  <si>
    <t>L863394</t>
  </si>
  <si>
    <t>Рамка 4 поста, колір алюміній, NILOE STEP, Legrand</t>
  </si>
  <si>
    <t>В00008821</t>
  </si>
  <si>
    <t>L863395</t>
  </si>
  <si>
    <t>Рамка 5 постів, колір алюміній, NILOE STEP, Legrand</t>
  </si>
  <si>
    <t>Антрацит</t>
  </si>
  <si>
    <t>В00008913</t>
  </si>
  <si>
    <t>L863791</t>
  </si>
  <si>
    <t>Рамка 1 пост, колір антрацит, NILOE STEP, Legrand</t>
  </si>
  <si>
    <t>В00008914</t>
  </si>
  <si>
    <t>L863792</t>
  </si>
  <si>
    <t>Рамка 2 поста, колір антрацит, NILOE STEP, Legrand</t>
  </si>
  <si>
    <t>В00008915</t>
  </si>
  <si>
    <t>L863793</t>
  </si>
  <si>
    <t>Рамка 3 поста, колір антрацит, NILOE STEP, Legrand</t>
  </si>
  <si>
    <t>В00008916</t>
  </si>
  <si>
    <t>L863794</t>
  </si>
  <si>
    <t>Рамка 4 поста, колір антрацит, NILOE STEP, Legrand</t>
  </si>
  <si>
    <t>В00008917</t>
  </si>
  <si>
    <t>L863795</t>
  </si>
  <si>
    <t>Рамка 5 постів, колір антрацит, NILOE STEP, Legrand</t>
  </si>
  <si>
    <t>Атол</t>
  </si>
  <si>
    <t>В00008731</t>
  </si>
  <si>
    <t>L863091</t>
  </si>
  <si>
    <t>Рамка 1-пост, колір атол, NILOE STEP, Legrand</t>
  </si>
  <si>
    <t>В00008732</t>
  </si>
  <si>
    <t>L863092</t>
  </si>
  <si>
    <t>Рамка 2 поста, колір атол, NILOE STEP, Legrand</t>
  </si>
  <si>
    <t>В00008733</t>
  </si>
  <si>
    <t>L863093</t>
  </si>
  <si>
    <t>Рамка 3 поста, колір атол, NILOE STEP, Legrand</t>
  </si>
  <si>
    <t>В00008734</t>
  </si>
  <si>
    <t>L863094</t>
  </si>
  <si>
    <t>Рамка 4 поста, колір атол, NILOE STEP, Legrand</t>
  </si>
  <si>
    <t>В00008735</t>
  </si>
  <si>
    <t>L863095</t>
  </si>
  <si>
    <t>Рамка 5 постів, колір атол, NILOE STEP, Legrand</t>
  </si>
  <si>
    <t>В00008776</t>
  </si>
  <si>
    <t>L863196</t>
  </si>
  <si>
    <t>Рамка 1 пост IP44, колір білий, NILOE STEP, Legrand</t>
  </si>
  <si>
    <t>В00008771</t>
  </si>
  <si>
    <t>L863191</t>
  </si>
  <si>
    <t>Рамка 1 пост, колір білий, NILOE STEP, Legrand</t>
  </si>
  <si>
    <t>В00008772</t>
  </si>
  <si>
    <t>L863192</t>
  </si>
  <si>
    <t>Рамка 2 поста, колір білий, NILOE STEP, Legrand</t>
  </si>
  <si>
    <t>В00008773</t>
  </si>
  <si>
    <t>L863193</t>
  </si>
  <si>
    <t>Рамка 3 поста, колір білий, NILOE STEP, Legrand</t>
  </si>
  <si>
    <t>В00008774</t>
  </si>
  <si>
    <t>L863194</t>
  </si>
  <si>
    <t>Рамка 4 поста, колір білий, NILOE STEP, Legrand</t>
  </si>
  <si>
    <t>В00008775</t>
  </si>
  <si>
    <t>L863195</t>
  </si>
  <si>
    <t>Рамка 5 постів, колір білий, NILOE STEP, Legrand</t>
  </si>
  <si>
    <t>В00009432</t>
  </si>
  <si>
    <t>L864771</t>
  </si>
  <si>
    <t>Рамка 1 пост, колір мідь, NILOE STEP, Legrand</t>
  </si>
  <si>
    <t>В00009433</t>
  </si>
  <si>
    <t>L864772</t>
  </si>
  <si>
    <t>Рамка 2 поста, колір мідь, NILOE STEP, Legrand</t>
  </si>
  <si>
    <t>В00009434</t>
  </si>
  <si>
    <t>L864773</t>
  </si>
  <si>
    <t>Рамка 3 поста, колір мідь, NILOE STEP, Legrand</t>
  </si>
  <si>
    <t>Перлинний</t>
  </si>
  <si>
    <t>В00008908</t>
  </si>
  <si>
    <t>L863691</t>
  </si>
  <si>
    <t>Рамка 1 пост, колір перлинний, NILOE STEP, Legrand</t>
  </si>
  <si>
    <t>В00008909</t>
  </si>
  <si>
    <t>L863692</t>
  </si>
  <si>
    <t>Рамка 2 поста, колір перлинний, NILOE STEP, Legrand</t>
  </si>
  <si>
    <t>В00008910</t>
  </si>
  <si>
    <t>L863693</t>
  </si>
  <si>
    <t>Рамка 3 поста, колір перлинний, NILOE STEP, Legrand</t>
  </si>
  <si>
    <t>В00008911</t>
  </si>
  <si>
    <t>L863694</t>
  </si>
  <si>
    <t>Рамка 4 поста, колір перлинний, NILOE STEP, Legrand</t>
  </si>
  <si>
    <t>В00008912</t>
  </si>
  <si>
    <t>L863695</t>
  </si>
  <si>
    <t>Рамка 5 постів, колір перлинний, NILOE STEP, Legrand</t>
  </si>
  <si>
    <t>Пісочний</t>
  </si>
  <si>
    <t>В00009427</t>
  </si>
  <si>
    <t>L864671</t>
  </si>
  <si>
    <t>Рамка 1 пост, колір пісочний, NILOE STEP, Legrand</t>
  </si>
  <si>
    <t>В00009428</t>
  </si>
  <si>
    <t>L864672</t>
  </si>
  <si>
    <t>Рамка 2 поста, колір пісочний, NILOE STEP, Legrand</t>
  </si>
  <si>
    <t>В00009429</t>
  </si>
  <si>
    <t>L864673</t>
  </si>
  <si>
    <t>Рамка 3 поста, колір пісочний, NILOE STEP, Legrand</t>
  </si>
  <si>
    <t>В00009430</t>
  </si>
  <si>
    <t>L864674</t>
  </si>
  <si>
    <t>Рамка 4 поста, колір пісочний, NILOE STEP, Legrand</t>
  </si>
  <si>
    <t>В00009431</t>
  </si>
  <si>
    <t>L864675</t>
  </si>
  <si>
    <t>Рамка 5 постів, колір пісочний, NILOE STEP, Legrand</t>
  </si>
  <si>
    <t>Рожевий</t>
  </si>
  <si>
    <t>В00008779</t>
  </si>
  <si>
    <t>L863291</t>
  </si>
  <si>
    <t>Рамка 1 пост, колір рожевий, NILOE STEP, Legrand</t>
  </si>
  <si>
    <t>В00008780</t>
  </si>
  <si>
    <t>L863292</t>
  </si>
  <si>
    <t>Рамка 2 поста, колір рожевий, NILOE STEP, Legrand</t>
  </si>
  <si>
    <t>В00008781</t>
  </si>
  <si>
    <t>L863293</t>
  </si>
  <si>
    <t>Рамка 3 поста, колір рожевий, NILOE STEP, Legrand</t>
  </si>
  <si>
    <t>В00008782</t>
  </si>
  <si>
    <t>L863294</t>
  </si>
  <si>
    <t>Рамка 4 поста, колір рожевий, NILOE STEP, Legrand</t>
  </si>
  <si>
    <t>В00008783</t>
  </si>
  <si>
    <t>L863295</t>
  </si>
  <si>
    <t>Рамка 5 постів, колір рожевий, NILOE STEP, Legrand</t>
  </si>
  <si>
    <t>В00008863</t>
  </si>
  <si>
    <t>L863496</t>
  </si>
  <si>
    <t>Рамка 1 пост IP44,  колір сталь, NILOE STEP, Legrand</t>
  </si>
  <si>
    <t>В00008858</t>
  </si>
  <si>
    <t>L863491</t>
  </si>
  <si>
    <t>Рамка 1 пост, колір сталь, NILOE STEP, Legrand</t>
  </si>
  <si>
    <t>В00008859</t>
  </si>
  <si>
    <t>L863492</t>
  </si>
  <si>
    <t>Рамка 2 поста, колір сталь, NILOE STEP, Legrand</t>
  </si>
  <si>
    <t>В00008860</t>
  </si>
  <si>
    <t>L863493</t>
  </si>
  <si>
    <t>Рамка 3 поста, колір сталь, NILOE STEP, Legrand</t>
  </si>
  <si>
    <t>В00008861</t>
  </si>
  <si>
    <t>L863494</t>
  </si>
  <si>
    <t>Рамка 4 поста, колір сталь, NILOE STEP, Legrand</t>
  </si>
  <si>
    <t>В00008862</t>
  </si>
  <si>
    <t>L863495</t>
  </si>
  <si>
    <t>Рамка 5 постів, колір сталь, NILOE STEP, Legrand</t>
  </si>
  <si>
    <t>Фактурна сталь</t>
  </si>
  <si>
    <t>В00008923</t>
  </si>
  <si>
    <t>L863991</t>
  </si>
  <si>
    <t>Рамка 1 пост, колір фактурна сталь, NILOE STEP, Legrand</t>
  </si>
  <si>
    <t>В00008924</t>
  </si>
  <si>
    <t>L863992</t>
  </si>
  <si>
    <t>Рамка 2 поста, колір фактурна сталь, NILOE STEP, Legrand</t>
  </si>
  <si>
    <t>В00008925</t>
  </si>
  <si>
    <t>L863993</t>
  </si>
  <si>
    <t>Рамка 3 поста, колір фактурна сталь, NILOE STEP, Legrand</t>
  </si>
  <si>
    <t>В00008926</t>
  </si>
  <si>
    <t>L863994</t>
  </si>
  <si>
    <t>Рамка 4 поста, колір фактурна сталь, NILOE STEP, Legrand</t>
  </si>
  <si>
    <t>В00008927</t>
  </si>
  <si>
    <t>L863995</t>
  </si>
  <si>
    <t>Рамка 5 постів, колір фактурна сталь, NILOE STEP, Legrand</t>
  </si>
  <si>
    <t>Фактурний алюміній</t>
  </si>
  <si>
    <t>В00008918</t>
  </si>
  <si>
    <t>L863891</t>
  </si>
  <si>
    <t>Рамка 1 пост, колір фактурний алюміній, NILOE STEP, Legrand</t>
  </si>
  <si>
    <t>В00008919</t>
  </si>
  <si>
    <t>L863892</t>
  </si>
  <si>
    <t>Рамка 2 поста, колір фактурний алюміній, NILOE STEP, Legrand</t>
  </si>
  <si>
    <t>В00008920</t>
  </si>
  <si>
    <t>L863893</t>
  </si>
  <si>
    <t>Рамка 3 поста, колір фактурний алюміній, NILOE STEP, Legrand</t>
  </si>
  <si>
    <t>В00008921</t>
  </si>
  <si>
    <t>L863894</t>
  </si>
  <si>
    <t>Рамка 4 поста, колір фактурний алюміній, NILOE STEP, Legrand</t>
  </si>
  <si>
    <t>В00008922</t>
  </si>
  <si>
    <t>L863895</t>
  </si>
  <si>
    <t>Рамка 5 постів, колір фактурний алюміній, NILOE STEP, Legrand</t>
  </si>
  <si>
    <t>В00008905</t>
  </si>
  <si>
    <t>L863596</t>
  </si>
  <si>
    <t>Рамка 1 пост IP44, колір чорний, NILOE STEP, Legrand</t>
  </si>
  <si>
    <t>В00008900</t>
  </si>
  <si>
    <t>L863591</t>
  </si>
  <si>
    <t>Рамка 1 пост, колір чорний, NILOE STEP, Legrand</t>
  </si>
  <si>
    <t>В00008901</t>
  </si>
  <si>
    <t>L863592</t>
  </si>
  <si>
    <t>Рамка 2 поста, колір чорний, NILOE STEP, Legrand</t>
  </si>
  <si>
    <t>В00008902</t>
  </si>
  <si>
    <t>L863593</t>
  </si>
  <si>
    <t>Рамка 3 поста, колір чорний, NILOE STEP, Legrand</t>
  </si>
  <si>
    <t>В00008903</t>
  </si>
  <si>
    <t>L863594</t>
  </si>
  <si>
    <t>Рамка 4 поста, колір чорний, NILOE STEP, Legrand</t>
  </si>
  <si>
    <t>В00008904</t>
  </si>
  <si>
    <t>L863595</t>
  </si>
  <si>
    <t>Рамка 5 постів, колір чорний, NILOE STEP, Legrand</t>
  </si>
  <si>
    <t>Сірий</t>
  </si>
  <si>
    <t>SUNO</t>
  </si>
  <si>
    <t xml:space="preserve">Механізми </t>
  </si>
  <si>
    <t>Механізми  Алюміній</t>
  </si>
  <si>
    <t>В00013875</t>
  </si>
  <si>
    <t>L721305</t>
  </si>
  <si>
    <t>SUNO Вимикач двоклавішний 10А автоматичні клеми, колір Алюміній</t>
  </si>
  <si>
    <t>В00013884</t>
  </si>
  <si>
    <t>L721315</t>
  </si>
  <si>
    <t>SUNO Вимикач двоклавішний з підсвіткою 10А автоматичні клеми, колір Алюміній</t>
  </si>
  <si>
    <t>В00013898</t>
  </si>
  <si>
    <t>L721339</t>
  </si>
  <si>
    <t>SUNO Вимикач жалюзі 3-позиційний 6А, 250 В, колір Алюміній</t>
  </si>
  <si>
    <t>В00013897</t>
  </si>
  <si>
    <t>L721338</t>
  </si>
  <si>
    <t>SUNO Вимикач жалюзі кнопковий 2-позиційний 6А, 250 В, колір Алюміній</t>
  </si>
  <si>
    <t>В00013916</t>
  </si>
  <si>
    <t>L721375</t>
  </si>
  <si>
    <t>SUNO Вимикач картковий 6А 250В, колір Алюміній</t>
  </si>
  <si>
    <t>В00013879</t>
  </si>
  <si>
    <t>L721309</t>
  </si>
  <si>
    <t>SUNO Вимикач кнопковий одноклавішний 6А автоматичні клеми, колір Алюміній</t>
  </si>
  <si>
    <t>В00013883</t>
  </si>
  <si>
    <t>L721313</t>
  </si>
  <si>
    <t>SUNO Вимикач кнопковий одноклавішний 6А з символом "дзвінок", колір Алюміній</t>
  </si>
  <si>
    <t>В00013880</t>
  </si>
  <si>
    <t>L721310</t>
  </si>
  <si>
    <t>SUNO Вимикач кнопковий одноклавішний 6А з тримачем етикети, колір Алюміній</t>
  </si>
  <si>
    <t>В00013873</t>
  </si>
  <si>
    <t>L721301</t>
  </si>
  <si>
    <t>SUNO Вимикач одноклавішний 10А автоматичні клеми, колір Алюміній</t>
  </si>
  <si>
    <t>В00013874</t>
  </si>
  <si>
    <t>L721302</t>
  </si>
  <si>
    <t>SUNO Вимикач одноклавішний двополюсний 10А гвинтові клеми, колір Алюміній</t>
  </si>
  <si>
    <t>В00013882</t>
  </si>
  <si>
    <t>L721312</t>
  </si>
  <si>
    <t>SUNO Вимикач одноклавішний двополюсний 10А з підсвіткою, колір Алюміній</t>
  </si>
  <si>
    <t>В00013881</t>
  </si>
  <si>
    <t>L721311</t>
  </si>
  <si>
    <t>SUNO Вимикач одноклавішний з підсвіткою 10А автоматичні клеми, колір Алюміній</t>
  </si>
  <si>
    <t>В00013878</t>
  </si>
  <si>
    <t>L721308</t>
  </si>
  <si>
    <t>SUNO Перемикач двоклавішний 10А автоматичні клеми, колір Алюміній</t>
  </si>
  <si>
    <t>В00013876</t>
  </si>
  <si>
    <t>L721306</t>
  </si>
  <si>
    <t>SUNO Перемикач одноклавішний 10А автоматичні клеми, колір Алюміній</t>
  </si>
  <si>
    <t>В00013885</t>
  </si>
  <si>
    <t>L721316</t>
  </si>
  <si>
    <t>SUNO Перемикач одноклавішний з підсвіткою 10А автоматичні клеми, колір Алюміній</t>
  </si>
  <si>
    <t>В00013877</t>
  </si>
  <si>
    <t>L721307</t>
  </si>
  <si>
    <t>SUNO Перемикач одноклавішний перехресний 10А гвинтові клеми, колір Алюміній</t>
  </si>
  <si>
    <t>В00013899</t>
  </si>
  <si>
    <t>L721342</t>
  </si>
  <si>
    <t>SUNO Вивід кабелю IP21, колір Алюміній</t>
  </si>
  <si>
    <t>В00013894</t>
  </si>
  <si>
    <t>L721335A</t>
  </si>
  <si>
    <t>SUNO Датчик руху IP44 універсальний без нейтралі з регулюванням 100 Вт LED, колір Алюміній</t>
  </si>
  <si>
    <t>В00013917</t>
  </si>
  <si>
    <t>L721376A</t>
  </si>
  <si>
    <t>SUNO Датчик руху універсальний без нейтралі з регулюванням 100 Вт LED, колір Алюміній</t>
  </si>
  <si>
    <t>В00013918</t>
  </si>
  <si>
    <t>L721377A</t>
  </si>
  <si>
    <t>SUNO Датчик руху універсальний з нейтраллю без регулювання 500 Вт LED, колір Алюміній</t>
  </si>
  <si>
    <t>В00013900</t>
  </si>
  <si>
    <t>L721343</t>
  </si>
  <si>
    <t>SUNO Заглушка з адаптером MOSAIC, колір Алюміній</t>
  </si>
  <si>
    <t>В00013922</t>
  </si>
  <si>
    <t>L721394</t>
  </si>
  <si>
    <t>SUNO Коробка накладного монтажу 1 пост, колір Алюміній</t>
  </si>
  <si>
    <t>В00013923</t>
  </si>
  <si>
    <t>L721395</t>
  </si>
  <si>
    <t>SUNO Коробка накладного монтажу 2 пости, колір Алюміній</t>
  </si>
  <si>
    <t>В00013921</t>
  </si>
  <si>
    <t>L721392</t>
  </si>
  <si>
    <t>SUNO Розетка аудіо для колонок, колір Алюміній</t>
  </si>
  <si>
    <t>В00013920</t>
  </si>
  <si>
    <t>L721379</t>
  </si>
  <si>
    <t>SUNO Світлорегулятор поворотний 300Вт всі навантаження, колір Алюміній</t>
  </si>
  <si>
    <t>В00013919</t>
  </si>
  <si>
    <t>L721378A</t>
  </si>
  <si>
    <t>SUNO Світлорегулятор універсальний кнопковий без нейтралі 2-проводовий 125 Вт, колір Алюміній</t>
  </si>
  <si>
    <t>В00013896</t>
  </si>
  <si>
    <t>L721337</t>
  </si>
  <si>
    <t>SUNO Термостат для теплої підлоги 16А 230ВА колір Алюміній</t>
  </si>
  <si>
    <t>В00013895</t>
  </si>
  <si>
    <t>L721336</t>
  </si>
  <si>
    <t>SUNO Термостат кімнатний 16А 230ВА колір Алюміній</t>
  </si>
  <si>
    <t xml:space="preserve">Розетка TV </t>
  </si>
  <si>
    <t>В00013909</t>
  </si>
  <si>
    <t>L721364</t>
  </si>
  <si>
    <t>SUNO Розетка TV "зірка", колір Алюміній</t>
  </si>
  <si>
    <t>В00013911</t>
  </si>
  <si>
    <t>L721366</t>
  </si>
  <si>
    <t>SUNO Розетка TV кінцева 10dB, колір Алюміній</t>
  </si>
  <si>
    <t>В00013910</t>
  </si>
  <si>
    <t>L721365</t>
  </si>
  <si>
    <t>SUNO Розетка TV прохідна 14dB, колір Алюміній</t>
  </si>
  <si>
    <t>В00013908</t>
  </si>
  <si>
    <t>L721363</t>
  </si>
  <si>
    <t>SUNO Розетка TV тип F "зірка", колір Алюміній</t>
  </si>
  <si>
    <t>В00013912</t>
  </si>
  <si>
    <t>L721367</t>
  </si>
  <si>
    <t>SUNO Розетка TV-R-SAT "зірка", колір Алюміній</t>
  </si>
  <si>
    <t>В00013914</t>
  </si>
  <si>
    <t>L721369</t>
  </si>
  <si>
    <t>SUNO Розетка TV-R-SAT кінцева 10dB, колір Алюміній</t>
  </si>
  <si>
    <t>В00013913</t>
  </si>
  <si>
    <t>L721368</t>
  </si>
  <si>
    <t>SUNO Розетка TV-R-SAT прохідна 14dB, колір Алюміній</t>
  </si>
  <si>
    <t>В00013915</t>
  </si>
  <si>
    <t>L721371</t>
  </si>
  <si>
    <t>SUNO Розетка TV-SAT "зірка" на 2 кабеля, колір Алюміній</t>
  </si>
  <si>
    <t>Розетка USB</t>
  </si>
  <si>
    <t>В00013892</t>
  </si>
  <si>
    <t>L721330</t>
  </si>
  <si>
    <t>SUNO Розетка USB Тип А+C 12Вт+15Вт 5В , колір Алюміній</t>
  </si>
  <si>
    <t>В00013893</t>
  </si>
  <si>
    <t>L721331</t>
  </si>
  <si>
    <t>SUNO Розетка USB Тип С+C 15 Вт 5В, колір Алюміній</t>
  </si>
  <si>
    <t>В00013902</t>
  </si>
  <si>
    <t>L721345</t>
  </si>
  <si>
    <t>SUNO Адаптер для подвійного роз'єму KEYSTONE, колір Алюміній</t>
  </si>
  <si>
    <t>В00013903</t>
  </si>
  <si>
    <t>L721350</t>
  </si>
  <si>
    <t>SUNO Розетка інформаційна RJ45 CAT5E UTP, колір Алюміній</t>
  </si>
  <si>
    <t>В00013905</t>
  </si>
  <si>
    <t>L721352</t>
  </si>
  <si>
    <t>SUNO Розетка інформаційна RJ45 CAT6 UTP, колір Алюміній</t>
  </si>
  <si>
    <t>В00013904</t>
  </si>
  <si>
    <t>L721351</t>
  </si>
  <si>
    <t>SUNO Розетка інформаційна подвійна RJ45 CAT5E UTP, колір Алюміній</t>
  </si>
  <si>
    <t>В00013906</t>
  </si>
  <si>
    <t>L721353</t>
  </si>
  <si>
    <t>SUNO Розетка інформаційна подвійна RJ45 CAT6 UTP, колір Алюміній</t>
  </si>
  <si>
    <t>В00013907</t>
  </si>
  <si>
    <t>L721361</t>
  </si>
  <si>
    <t>SUNO Розетка телефонна RJ11, колір Алюміній</t>
  </si>
  <si>
    <t>Розетки 220</t>
  </si>
  <si>
    <t>В00013891</t>
  </si>
  <si>
    <t>L721329</t>
  </si>
  <si>
    <t>SUNO Розетка комбінована 2К+З зі шторками 16 A + USB Тип C 1,5 A 250 В, колір Алюміній</t>
  </si>
  <si>
    <t>В00013886</t>
  </si>
  <si>
    <t>L721320</t>
  </si>
  <si>
    <t>SUNO Розетка силова 2К+З 16А, 250 В автоматичні клеми, зі шторками , колір Алюміній</t>
  </si>
  <si>
    <t>В00013888</t>
  </si>
  <si>
    <t>L721325</t>
  </si>
  <si>
    <t>SUNO Розетка силова 2К+З 16А, 250 В гвинтові клеми , колір Алюміній</t>
  </si>
  <si>
    <t>В00013890</t>
  </si>
  <si>
    <t>L721327</t>
  </si>
  <si>
    <t>SUNO Розетка силова 2К+З з кришкою 16А, 250 В автоматичні клеми , колір Алюміній</t>
  </si>
  <si>
    <t>В00013889</t>
  </si>
  <si>
    <t>L721326</t>
  </si>
  <si>
    <t>SUNO Розетка силова 2х2К+З 16А, 250 В автоматичні клеми, зі шторками , колір Алюміній</t>
  </si>
  <si>
    <t>В00013887</t>
  </si>
  <si>
    <t>L721323</t>
  </si>
  <si>
    <t>SUNO Розетка силова з кришкою 2К+З IP44 16А, 250 В автоматичні клеми, колір Алюміній</t>
  </si>
  <si>
    <t>Механізми  Чорний</t>
  </si>
  <si>
    <t>В00013926</t>
  </si>
  <si>
    <t>L721405</t>
  </si>
  <si>
    <t>SUNO Вимикач двоклавішний 10А автоматичні клеми, колір Чорний</t>
  </si>
  <si>
    <t>В00013935</t>
  </si>
  <si>
    <t>L721415</t>
  </si>
  <si>
    <t>SUNO Вимикач двоклавішний з підсвіткою 10А автоматичні клеми, колір Чорний</t>
  </si>
  <si>
    <t>В00013949</t>
  </si>
  <si>
    <t>L721439</t>
  </si>
  <si>
    <t>SUNO Вимикач жалюзі 3-позиційний 6А, 250 В, колір Чорний</t>
  </si>
  <si>
    <t>В00013948</t>
  </si>
  <si>
    <t>L721438</t>
  </si>
  <si>
    <t>SUNO Вимикач жалюзі кнопковий 2-позиційний 6А, 250 В, колір Чорний</t>
  </si>
  <si>
    <t>В00013967</t>
  </si>
  <si>
    <t>L721475</t>
  </si>
  <si>
    <t>SUNO Вимикач картковий 6А 250В, колір Чорний</t>
  </si>
  <si>
    <t>В00013930</t>
  </si>
  <si>
    <t>L721409</t>
  </si>
  <si>
    <t>SUNO Вимикач кнопковий одноклавішний 6А автоматичні клеми, колір Чорний</t>
  </si>
  <si>
    <t>В00013934</t>
  </si>
  <si>
    <t>L721413</t>
  </si>
  <si>
    <t>SUNO Вимикач кнопковий одноклавішний 6А з символом "дзвінок", колір Чорний</t>
  </si>
  <si>
    <t>В00013931</t>
  </si>
  <si>
    <t>L721410</t>
  </si>
  <si>
    <t>SUNO Вимикач кнопковий одноклавішний 6А з тримачем етикети, колір Чорний</t>
  </si>
  <si>
    <t>В00013924</t>
  </si>
  <si>
    <t>L721401</t>
  </si>
  <si>
    <t>SUNO Вимикач одноклавішний 10А автоматичні клеми, колір Чорний</t>
  </si>
  <si>
    <t>В00013925</t>
  </si>
  <si>
    <t>L721402</t>
  </si>
  <si>
    <t>SUNO Вимикач одноклавішний двополюсний 10А гвинтові клеми, колір Чорний</t>
  </si>
  <si>
    <t>В00013933</t>
  </si>
  <si>
    <t>L721412</t>
  </si>
  <si>
    <t>SUNO Вимикач одноклавішний двополюсний 10А з підсвіткою, колір Чорний</t>
  </si>
  <si>
    <t>В00013932</t>
  </si>
  <si>
    <t>L721411</t>
  </si>
  <si>
    <t>SUNO Вимикач одноклавішний з підсвіткою 10А автоматичні клеми, колір Чорний</t>
  </si>
  <si>
    <t>В00013929</t>
  </si>
  <si>
    <t>L721408</t>
  </si>
  <si>
    <t>SUNO Перемикач двоклавішний 10А автоматичні клеми, колір Чорний</t>
  </si>
  <si>
    <t>В00013927</t>
  </si>
  <si>
    <t>L721406</t>
  </si>
  <si>
    <t>SUNO Перемикач одноклавішний 10А автоматичні клеми, колір Чорний</t>
  </si>
  <si>
    <t>В00013936</t>
  </si>
  <si>
    <t>L721416</t>
  </si>
  <si>
    <t>SUNO Перемикач одноклавішний з підсвіткою 10А автоматичні клеми, колір Чорний</t>
  </si>
  <si>
    <t>В00013928</t>
  </si>
  <si>
    <t>L721407</t>
  </si>
  <si>
    <t>SUNO Перемикач одноклавішний перехресний 10А гвинтові клеми, колір Чорний</t>
  </si>
  <si>
    <t>В00013950</t>
  </si>
  <si>
    <t>L721442</t>
  </si>
  <si>
    <t>SUNO Вивід кабелю IP21, колір Чорний</t>
  </si>
  <si>
    <t>В00013945</t>
  </si>
  <si>
    <t>L721435A</t>
  </si>
  <si>
    <t>SUNO Датчик руху IP44 універсальний без нейтралі з регулюванням 100 Вт LED, колір Чорний</t>
  </si>
  <si>
    <t>В00013968</t>
  </si>
  <si>
    <t>L721476A</t>
  </si>
  <si>
    <t>SUNO Датчик руху універсальний без нейтралі з регулюванням 100 Вт LED, колір Чорний</t>
  </si>
  <si>
    <t>В00013969</t>
  </si>
  <si>
    <t>L721477A</t>
  </si>
  <si>
    <t>SUNO Датчик руху універсальний з нейтраллю без регулювання 500 Вт LED, колір Чорний</t>
  </si>
  <si>
    <t>В00013951</t>
  </si>
  <si>
    <t>L721443</t>
  </si>
  <si>
    <t>SUNO Заглушка з адаптером MOSAIC, колір Чорний</t>
  </si>
  <si>
    <t>В00013973</t>
  </si>
  <si>
    <t>L721494</t>
  </si>
  <si>
    <t>SUNO Коробка накладного монтажу 1 пост, колір Чорний</t>
  </si>
  <si>
    <t>В00013974</t>
  </si>
  <si>
    <t>L721495</t>
  </si>
  <si>
    <t>SUNO Коробка накладного монтажу 2 пости, колір Чорний</t>
  </si>
  <si>
    <t>В00013972</t>
  </si>
  <si>
    <t>L721492</t>
  </si>
  <si>
    <t>SUNO Розетка аудіо для колонок, колір Чорний</t>
  </si>
  <si>
    <t>В00013971</t>
  </si>
  <si>
    <t>L721479</t>
  </si>
  <si>
    <t>SUNO Світлорегулятор поворотний 300Вт всі навантаження, колір Чорний</t>
  </si>
  <si>
    <t>В00013970</t>
  </si>
  <si>
    <t>L721478A</t>
  </si>
  <si>
    <t>SUNO Світлорегулятор універсальний кнопковий без нейтралі 2-проводовий 125 Вт, колір Чорний</t>
  </si>
  <si>
    <t>В00013947</t>
  </si>
  <si>
    <t>L721437</t>
  </si>
  <si>
    <t>SUNO Термостат для теплої підлоги 16А 230ВА колір Чорний</t>
  </si>
  <si>
    <t>В00013946</t>
  </si>
  <si>
    <t>L721436</t>
  </si>
  <si>
    <t>SUNO Термостат кімнатний 16А 230ВА колір Чорний</t>
  </si>
  <si>
    <t>В00013960</t>
  </si>
  <si>
    <t>L721464</t>
  </si>
  <si>
    <t>SUNO Розетка TV "зірка", колір Чорний</t>
  </si>
  <si>
    <t>В00013962</t>
  </si>
  <si>
    <t>L721466</t>
  </si>
  <si>
    <t>SUNO Розетка TV кінцева 10dB, колір Чорний</t>
  </si>
  <si>
    <t>В00013961</t>
  </si>
  <si>
    <t>L721465</t>
  </si>
  <si>
    <t>SUNO Розетка TV прохідна 14dB, колір Чорний</t>
  </si>
  <si>
    <t>В00013959</t>
  </si>
  <si>
    <t>L721463</t>
  </si>
  <si>
    <t>SUNO Розетка TV тип F "зірка", колір Чорний</t>
  </si>
  <si>
    <t>В00013963</t>
  </si>
  <si>
    <t>L721467</t>
  </si>
  <si>
    <t>SUNO Розетка TV-R-SAT "зірка", колір Чорний</t>
  </si>
  <si>
    <t>В00013965</t>
  </si>
  <si>
    <t>L721469</t>
  </si>
  <si>
    <t>SUNO Розетка TV-R-SAT кінцева 10dB, колір Чорний</t>
  </si>
  <si>
    <t>В00013964</t>
  </si>
  <si>
    <t>L721468</t>
  </si>
  <si>
    <t>SUNO Розетка TV-R-SAT прохідна 14dB, колір Чорний</t>
  </si>
  <si>
    <t>В00013966</t>
  </si>
  <si>
    <t>L721471</t>
  </si>
  <si>
    <t>SUNO Розетка TV-SAT "зірка" на 2 кабеля, колір Чорний</t>
  </si>
  <si>
    <t>В00013943</t>
  </si>
  <si>
    <t>L721430</t>
  </si>
  <si>
    <t>SUNO Розетка USB Тип А+C 12Вт+15Вт 5В , колір Чорний</t>
  </si>
  <si>
    <t>В00013944</t>
  </si>
  <si>
    <t>L721431</t>
  </si>
  <si>
    <t>SUNO Розетка USB Тип С+C 15 Вт 5В, колір Чорний</t>
  </si>
  <si>
    <t>В00013953</t>
  </si>
  <si>
    <t>L721445</t>
  </si>
  <si>
    <t>SUNO Адаптер для подвійного роз'єму KEYSTONE, колір Чорний</t>
  </si>
  <si>
    <t>В00013954</t>
  </si>
  <si>
    <t>L721450</t>
  </si>
  <si>
    <t>SUNO Розетка інформаційна RJ45 CAT5E UTP, колір Чорний</t>
  </si>
  <si>
    <t>В00013956</t>
  </si>
  <si>
    <t>L721452</t>
  </si>
  <si>
    <t>SUNO Розетка інформаційна RJ45 CAT6 UTP, колір Чорний</t>
  </si>
  <si>
    <t>В00013955</t>
  </si>
  <si>
    <t>L721451</t>
  </si>
  <si>
    <t>SUNO Розетка інформаційна подвійна RJ45 CAT5E UTP, колір Чорний</t>
  </si>
  <si>
    <t>В00013957</t>
  </si>
  <si>
    <t>L721453</t>
  </si>
  <si>
    <t>SUNO Розетка інформаційна подвійна RJ45 CAT6 UTP, колір Чорний</t>
  </si>
  <si>
    <t>В00013958</t>
  </si>
  <si>
    <t>L721461</t>
  </si>
  <si>
    <t>SUNO Розетка телефонна RJ11, колір Чорний</t>
  </si>
  <si>
    <t>В00013942</t>
  </si>
  <si>
    <t>L721429</t>
  </si>
  <si>
    <t>SUNO Розетка комбінована 2К+З зі шторками 16 A + USB Тип C 1,5 A 250 В, колір Чорний</t>
  </si>
  <si>
    <t>В00013937</t>
  </si>
  <si>
    <t>L721420</t>
  </si>
  <si>
    <t>SUNO Розетка силова 2К+З 16А, 250 В автоматичні клеми, зі шторками , колір Чорний</t>
  </si>
  <si>
    <t>В00013939</t>
  </si>
  <si>
    <t>L721425</t>
  </si>
  <si>
    <t>SUNO Розетка силова 2К+З 16А, 250 В гвинтові клеми , колір Чорний</t>
  </si>
  <si>
    <t>В00013941</t>
  </si>
  <si>
    <t>L721427</t>
  </si>
  <si>
    <t>SUNO Розетка силова 2К+З з кришкою 16А, 250 В автоматичні клеми , колір Чорний</t>
  </si>
  <si>
    <t>В00013940</t>
  </si>
  <si>
    <t>L721426</t>
  </si>
  <si>
    <t>SUNO Розетка силова 2х2К+З 16А, 250 В автоматичні клеми, зі шторками , колір Чорний</t>
  </si>
  <si>
    <t>В00013938</t>
  </si>
  <si>
    <t>L721423</t>
  </si>
  <si>
    <t>SUNO Розетка силова з кришкою 2К+З IP44 16А, 250 В автоматичні клеми, колір Чорний</t>
  </si>
  <si>
    <t xml:space="preserve">Механізми Білий </t>
  </si>
  <si>
    <t>В00013778</t>
  </si>
  <si>
    <t>L721105</t>
  </si>
  <si>
    <t>SUNO Вимикач двоклавішний 10А автоматичні клеми, колір Білий</t>
  </si>
  <si>
    <t>В00013787</t>
  </si>
  <si>
    <t>L721115</t>
  </si>
  <si>
    <t>SUNO Вимикач двоклавішний з підсвіткою 10А автоматичні клеми, колір Білий</t>
  </si>
  <si>
    <t>В00013801</t>
  </si>
  <si>
    <t>L721139</t>
  </si>
  <si>
    <t>SUNO Вимикач жалюзі 3-позиційний 6А, 250 В, колір Білий</t>
  </si>
  <si>
    <t>В00013800</t>
  </si>
  <si>
    <t>L721138</t>
  </si>
  <si>
    <t>SUNO Вимикач жалюзі кнопковий 2-позиційний 6А, 250 В, колір Білий</t>
  </si>
  <si>
    <t>В00013819</t>
  </si>
  <si>
    <t>L721175</t>
  </si>
  <si>
    <t>SUNO Вимикач картковий 6А 250В, колір Білий</t>
  </si>
  <si>
    <t>В00013782</t>
  </si>
  <si>
    <t>L721109</t>
  </si>
  <si>
    <t>SUNO Вимикач кнопковий одноклавішний 6А автоматичні клеми, колір Білий</t>
  </si>
  <si>
    <t>В00013786</t>
  </si>
  <si>
    <t>L721113</t>
  </si>
  <si>
    <t>SUNO Вимикач кнопковий одноклавішний 6А з символом "дзвінок", колір Білий</t>
  </si>
  <si>
    <t>В00013783</t>
  </si>
  <si>
    <t>L721110</t>
  </si>
  <si>
    <t>SUNO Вимикач кнопковий одноклавішний 6А з тримачем етикети, колір Білий</t>
  </si>
  <si>
    <t>В00013776</t>
  </si>
  <si>
    <t>L721101</t>
  </si>
  <si>
    <t>SUNO Вимикач одноклавішний 10А автоматичні клеми, колір Білий</t>
  </si>
  <si>
    <t>В00013777</t>
  </si>
  <si>
    <t>L721102</t>
  </si>
  <si>
    <t>SUNO Вимикач одноклавішний двополюсний 10А гвинтові клеми, колір Білий</t>
  </si>
  <si>
    <t>В00013785</t>
  </si>
  <si>
    <t>L721112</t>
  </si>
  <si>
    <t>SUNO Вимикач одноклавішний двополюсний 10А з підсвіткою, колір Білий</t>
  </si>
  <si>
    <t>В00013784</t>
  </si>
  <si>
    <t>L721111</t>
  </si>
  <si>
    <t>SUNO Вимикач одноклавішний з підсвіткою 10А автоматичні клеми, колір Білий</t>
  </si>
  <si>
    <t>В00013781</t>
  </si>
  <si>
    <t>L721108</t>
  </si>
  <si>
    <t>SUNO Перемикач двоклавішний 10А автоматичні клеми, колір Білий</t>
  </si>
  <si>
    <t>В00013779</t>
  </si>
  <si>
    <t>L721106</t>
  </si>
  <si>
    <t>SUNO Перемикач одноклавішний 10А автоматичні клеми, колір Білий</t>
  </si>
  <si>
    <t>В00013788</t>
  </si>
  <si>
    <t>L721116</t>
  </si>
  <si>
    <t>SUNO Перемикач одноклавішний з підсвіткою 10А автоматичні клеми, колір Білий</t>
  </si>
  <si>
    <t>В00013780</t>
  </si>
  <si>
    <t>L721107</t>
  </si>
  <si>
    <t>SUNO Перемикач одноклавішний перехресний 10А гвинтові клеми, колір Білий</t>
  </si>
  <si>
    <t>В00013802</t>
  </si>
  <si>
    <t>L721142</t>
  </si>
  <si>
    <t>SUNO Вивід кабелю IP21, колір Білий</t>
  </si>
  <si>
    <t>В00013797</t>
  </si>
  <si>
    <t>L721135A</t>
  </si>
  <si>
    <t>SUNO Датчик руху IP44 універсальний без нейтралі з регулюванням 100 Вт LED, колір Білий</t>
  </si>
  <si>
    <t>В00013820</t>
  </si>
  <si>
    <t>L721176A</t>
  </si>
  <si>
    <t>SUNO Датчик руху універсальний без нейтралі з регулюванням 100 Вт LED, колір Білий</t>
  </si>
  <si>
    <t>В00013821</t>
  </si>
  <si>
    <t>L721177A</t>
  </si>
  <si>
    <t>SUNO Датчик руху універсальний з нейтраллю без регулювання 500 Вт LED, колір Білий</t>
  </si>
  <si>
    <t>В00013803</t>
  </si>
  <si>
    <t>L721143</t>
  </si>
  <si>
    <t>SUNO Заглушка з адаптером MOSAIC, колір Білий</t>
  </si>
  <si>
    <t>В00013825</t>
  </si>
  <si>
    <t>L721194</t>
  </si>
  <si>
    <t>SUNO Коробка накладного монтажу 1 пост, колір Білий</t>
  </si>
  <si>
    <t>В00013826</t>
  </si>
  <si>
    <t>L721195</t>
  </si>
  <si>
    <t>SUNO Коробка накладного монтажу 2 пости, колір Білий</t>
  </si>
  <si>
    <t>В00013824</t>
  </si>
  <si>
    <t>L721192</t>
  </si>
  <si>
    <t>SUNO Розетка аудіо для колонок, колір Білий</t>
  </si>
  <si>
    <t>В00013823</t>
  </si>
  <si>
    <t>L721179</t>
  </si>
  <si>
    <t>SUNO Світлорегулятор поворотний 300Вт всі навантаження, колір Білий</t>
  </si>
  <si>
    <t>В00013822</t>
  </si>
  <si>
    <t>L721178A</t>
  </si>
  <si>
    <t>SUNO Світлорегулятор універсальний кнопковий без нейтралі 2-проводовий 125 Вт, колір Білий</t>
  </si>
  <si>
    <t>В00013799</t>
  </si>
  <si>
    <t>L721137</t>
  </si>
  <si>
    <t>SUNO Термостат для теплої підлоги 16А 230ВА колір Білий</t>
  </si>
  <si>
    <t>В00013798</t>
  </si>
  <si>
    <t>L721136</t>
  </si>
  <si>
    <t>SUNO Термостат кімнатний 16А 230ВА колір Білий</t>
  </si>
  <si>
    <t>В00013812</t>
  </si>
  <si>
    <t>L721164</t>
  </si>
  <si>
    <t>SUNO Розетка TV "зірка", колір Білий</t>
  </si>
  <si>
    <t>В00013814</t>
  </si>
  <si>
    <t>L721166</t>
  </si>
  <si>
    <t>SUNO Розетка TV кінцева 10dB, колір Білий</t>
  </si>
  <si>
    <t>В00013813</t>
  </si>
  <si>
    <t>L721165</t>
  </si>
  <si>
    <t>SUNO Розетка TV прохідна 14dB, колір Білий</t>
  </si>
  <si>
    <t>В00013811</t>
  </si>
  <si>
    <t>L721163</t>
  </si>
  <si>
    <t>SUNO Розетка TV тип F "зірка", колір Білий</t>
  </si>
  <si>
    <t>В00013815</t>
  </si>
  <si>
    <t>L721167</t>
  </si>
  <si>
    <t>SUNO Розетка TV-R-SAT "зірка", колір Білий</t>
  </si>
  <si>
    <t>В00013817</t>
  </si>
  <si>
    <t>L721169</t>
  </si>
  <si>
    <t>SUNO Розетка TV-R-SAT кінцева 10dB, колір Білий</t>
  </si>
  <si>
    <t>В00013816</t>
  </si>
  <si>
    <t>L721168</t>
  </si>
  <si>
    <t>SUNO Розетка TV-R-SAT прохідна 14dB, колір Білий</t>
  </si>
  <si>
    <t>В00013818</t>
  </si>
  <si>
    <t>L721171</t>
  </si>
  <si>
    <t>SUNO Розетка TV-SAT "зірка" на 2 кабеля, колір Білий</t>
  </si>
  <si>
    <t>В00013795</t>
  </si>
  <si>
    <t>L721130</t>
  </si>
  <si>
    <t>SUNO Розетка USB Тип А+C 12Вт+15Вт 5В , колір Білий</t>
  </si>
  <si>
    <t>В00013796</t>
  </si>
  <si>
    <t>L721131</t>
  </si>
  <si>
    <t>SUNO Розетка USB Тип С+C 15 Вт 5В, колір Білий</t>
  </si>
  <si>
    <t>В00013805</t>
  </si>
  <si>
    <t>L721145</t>
  </si>
  <si>
    <t>SUNO Адаптер для подвійного роз'єму KEYSTONE, колір Білий</t>
  </si>
  <si>
    <t>В00013806</t>
  </si>
  <si>
    <t>L721150</t>
  </si>
  <si>
    <t>SUNO Розетка інформаційна RJ45 CAT5E UTP, колір Білий</t>
  </si>
  <si>
    <t>В00013808</t>
  </si>
  <si>
    <t>L721152</t>
  </si>
  <si>
    <t>SUNO Розетка інформаційна RJ45 CAT6 UTP, колір Білий</t>
  </si>
  <si>
    <t>В00013807</t>
  </si>
  <si>
    <t>L721151</t>
  </si>
  <si>
    <t>SUNO Розетка інформаційна подвійна RJ45 CAT5E UTP, колір Білий</t>
  </si>
  <si>
    <t>В00013809</t>
  </si>
  <si>
    <t>L721153</t>
  </si>
  <si>
    <t>SUNO Розетка інформаційна подвійна RJ45 CAT6 UTP, колір Білий</t>
  </si>
  <si>
    <t>В00013810</t>
  </si>
  <si>
    <t>L721161</t>
  </si>
  <si>
    <t>SUNO Розетка телефонна RJ11, колір Білий</t>
  </si>
  <si>
    <t>В00013794</t>
  </si>
  <si>
    <t>L721129</t>
  </si>
  <si>
    <t>SUNO Розетка комбінована 2К+З зі шторками 16 A + USB Тип C 1,5 A 250 В, колір Білий</t>
  </si>
  <si>
    <t>В00013789</t>
  </si>
  <si>
    <t>L721120</t>
  </si>
  <si>
    <t>SUNO Розетка силова 2К+З 16А, 250 В автоматичні клеми, зі шторками , колір Білий</t>
  </si>
  <si>
    <t>В00013791</t>
  </si>
  <si>
    <t>L721125</t>
  </si>
  <si>
    <t>SUNO Розетка силова 2К+З 16А, 250 В гвинтові клеми , колір Білий</t>
  </si>
  <si>
    <t>В00013793</t>
  </si>
  <si>
    <t>L721127</t>
  </si>
  <si>
    <t>SUNO Розетка силова 2К+З з кришкою 16А, 250 В автоматичні клеми , колір Білий</t>
  </si>
  <si>
    <t>В00013792</t>
  </si>
  <si>
    <t>L721126</t>
  </si>
  <si>
    <t>SUNO Розетка силова 2х2К+З 16А, 250 В автоматичні клеми, зі шторками , колір Білий</t>
  </si>
  <si>
    <t>В00013790</t>
  </si>
  <si>
    <t>L721123</t>
  </si>
  <si>
    <t>SUNO Розетка силова з кришкою 2К+З IP44 16А, 250 В автоматичні клеми, колір Білий</t>
  </si>
  <si>
    <t>В00013837</t>
  </si>
  <si>
    <t>L721215</t>
  </si>
  <si>
    <t>SUNO Вимикач двоклавішний з підсвіткою 10А автоматичні клеми, колір Слонова кістка</t>
  </si>
  <si>
    <t>В00013829</t>
  </si>
  <si>
    <t>L721205</t>
  </si>
  <si>
    <t>SUNO Вимикач двоклавішний 10А автоматичні клеми, колір Слонова кістка</t>
  </si>
  <si>
    <t>В00013850</t>
  </si>
  <si>
    <t>L721239</t>
  </si>
  <si>
    <t>SUNO Вимикач жалюзі 3-позиційний 6А, 250 В, колір Слонова кістка</t>
  </si>
  <si>
    <t>В00013849</t>
  </si>
  <si>
    <t>L721238</t>
  </si>
  <si>
    <t>SUNO Вимикач жалюзі кнопковий 2-позиційний 6А, 250 В, колір Слонова кістка</t>
  </si>
  <si>
    <t>В00013865</t>
  </si>
  <si>
    <t>L721275</t>
  </si>
  <si>
    <t>SUNO Вимикач картковий 6А 250В, колір Слонова кістка</t>
  </si>
  <si>
    <t>В00013833</t>
  </si>
  <si>
    <t>L721209</t>
  </si>
  <si>
    <t>SUNO Вимикач кнопковий одноклавішний 6А автоматичні клеми, колір Слонова кістка</t>
  </si>
  <si>
    <t>В00013836</t>
  </si>
  <si>
    <t>L721213</t>
  </si>
  <si>
    <t>SUNO Вимикач кнопковий одноклавішний 6А з символом "дзвінок", колір Слонова кістка</t>
  </si>
  <si>
    <t>В00013827</t>
  </si>
  <si>
    <t>L721201</t>
  </si>
  <si>
    <t>SUNO Вимикач одноклавішний 10А автоматичні клеми, колір Слонова кістка</t>
  </si>
  <si>
    <t>В00013828</t>
  </si>
  <si>
    <t>L721202</t>
  </si>
  <si>
    <t>SUNO Вимикач одноклавішний двополюсний 10А гвинтові клеми, колір Слонова кістка</t>
  </si>
  <si>
    <t>В00013835</t>
  </si>
  <si>
    <t>L721212</t>
  </si>
  <si>
    <t>SUNO Вимикач одноклавішний двополюсний 10А з підсвіткою, колір Слонова кістка</t>
  </si>
  <si>
    <t>В00013834</t>
  </si>
  <si>
    <t>L721211</t>
  </si>
  <si>
    <t>SUNO Вимикач одноклавішний з підсвіткою 10А автоматичні клеми, колір Слонова кістка</t>
  </si>
  <si>
    <t>В00013832</t>
  </si>
  <si>
    <t>L721208</t>
  </si>
  <si>
    <t>SUNO Перемикач двоклавішний 10А автоматичні клеми, колір Слонова кістка</t>
  </si>
  <si>
    <t>В00013830</t>
  </si>
  <si>
    <t>L721206</t>
  </si>
  <si>
    <t>SUNO Перемикач одноклавішний 10А автоматичні клеми, колір Слонова кістка</t>
  </si>
  <si>
    <t>В00013838</t>
  </si>
  <si>
    <t>L721216</t>
  </si>
  <si>
    <t>SUNO Перемикач одноклавішний з підсвіткою 10А автоматичні клеми, колір Слонова кістка</t>
  </si>
  <si>
    <t>В00013831</t>
  </si>
  <si>
    <t>L721207</t>
  </si>
  <si>
    <t>SUNO Перемикач одноклавішний перехресний 10А гвинтові клеми, колір Слонова кістка</t>
  </si>
  <si>
    <t>В00013851</t>
  </si>
  <si>
    <t>L721242</t>
  </si>
  <si>
    <t>SUNO Вивід кабелю IP21, колір Слонова кістка</t>
  </si>
  <si>
    <t>В00013866</t>
  </si>
  <si>
    <t>L721276A</t>
  </si>
  <si>
    <t>SUNO Датчик руху універсальний без нейтралі з регулюванням 100 Вт LED, колір Слонова кістка</t>
  </si>
  <si>
    <t>В00013867</t>
  </si>
  <si>
    <t>L721277A</t>
  </si>
  <si>
    <t>SUNO Датчик руху універсальний з нейтраллю без регулювання 500 Вт LED, колір Слонова кістка</t>
  </si>
  <si>
    <t>В00013852</t>
  </si>
  <si>
    <t>L721243</t>
  </si>
  <si>
    <t>SUNO Заглушка з адаптером MOSAIC, колір Слонова кістка</t>
  </si>
  <si>
    <t>В00013871</t>
  </si>
  <si>
    <t>L721294</t>
  </si>
  <si>
    <t>SUNO Коробка накладного монтажу 1 пост, колір Слонова кістка</t>
  </si>
  <si>
    <t>В00013872</t>
  </si>
  <si>
    <t>L721295</t>
  </si>
  <si>
    <t>SUNO Коробка накладного монтажу 2 пости, колір Слонова кістка</t>
  </si>
  <si>
    <t>В00013870</t>
  </si>
  <si>
    <t>L721292</t>
  </si>
  <si>
    <t>SUNO Розетка аудіо для колонок, колір Слонова кістка</t>
  </si>
  <si>
    <t>В00013869</t>
  </si>
  <si>
    <t>L721279</t>
  </si>
  <si>
    <t>SUNO Світлорегулятор поворотний 300Вт всі навантаження, колір Слонова кістка</t>
  </si>
  <si>
    <t>В00013868</t>
  </si>
  <si>
    <t>L721278A</t>
  </si>
  <si>
    <t>SUNO Світлорегулятор універсальний кнопковий без нейтралі 2-проводовий 125 Вт, колір Слонова кістка</t>
  </si>
  <si>
    <t>В00013848</t>
  </si>
  <si>
    <t>L721237</t>
  </si>
  <si>
    <t>SUNO Термостат для теплої підлоги 16А 230ВА колір Слонова кістка</t>
  </si>
  <si>
    <t>В00013847</t>
  </si>
  <si>
    <t>L721236</t>
  </si>
  <si>
    <t>SUNO Термостат кімнатний 16А 230ВА колір Слонова кістка</t>
  </si>
  <si>
    <t>В00013861</t>
  </si>
  <si>
    <t>L721264</t>
  </si>
  <si>
    <t>SUNO Розетка TV "зірка", колір Слонова кістка</t>
  </si>
  <si>
    <t>В00013863</t>
  </si>
  <si>
    <t>L721266</t>
  </si>
  <si>
    <t>SUNO Розетка TV кінцева 10dB, колір Слонова кістка</t>
  </si>
  <si>
    <t>В00013862</t>
  </si>
  <si>
    <t>L721265</t>
  </si>
  <si>
    <t>SUNO Розетка TV прохідна 14dB, колір Слонова кістка</t>
  </si>
  <si>
    <t>В00013860</t>
  </si>
  <si>
    <t>L721263</t>
  </si>
  <si>
    <t>SUNO Розетка TV тип F "зірка", колір Слонова кістка</t>
  </si>
  <si>
    <t>В00013864</t>
  </si>
  <si>
    <t>L721271</t>
  </si>
  <si>
    <t>SUNO Розетка TV-SAT "зірка" на 2 кабеля, колір Слонова кістка</t>
  </si>
  <si>
    <t>В00013845</t>
  </si>
  <si>
    <t>L721230</t>
  </si>
  <si>
    <t>SUNO Розетка USB Тип А+C 12Вт+15Вт 5В , колір Слонова кістка</t>
  </si>
  <si>
    <t>В00013846</t>
  </si>
  <si>
    <t>L721231</t>
  </si>
  <si>
    <t>SUNO Розетка USB Тип С+C 15 Вт 5В, колір Слонова кістка</t>
  </si>
  <si>
    <t>В00013854</t>
  </si>
  <si>
    <t>L721245</t>
  </si>
  <si>
    <t>SUNO Адаптер для подвійного роз'єму KEYSTONE, колір Слонова кістка</t>
  </si>
  <si>
    <t>В00013855</t>
  </si>
  <si>
    <t>L721250</t>
  </si>
  <si>
    <t>SUNO Розетка інформаційна RJ45 CAT5E UTP, колір Слонова кістка</t>
  </si>
  <si>
    <t>В00013857</t>
  </si>
  <si>
    <t>L721252</t>
  </si>
  <si>
    <t>SUNO Розетка інформаційна RJ45 CAT6 UTP, колір Слонова кістка</t>
  </si>
  <si>
    <t>В00013856</t>
  </si>
  <si>
    <t>L721251</t>
  </si>
  <si>
    <t>SUNO Розетка інформаційна подвійна RJ45 CAT5E UTP, колір Слонова кістка</t>
  </si>
  <si>
    <t>В00013858</t>
  </si>
  <si>
    <t>L721253</t>
  </si>
  <si>
    <t>SUNO Розетка інформаційна подвійна RJ45 CAT6 UTP, колір Слонова кістка</t>
  </si>
  <si>
    <t>В00013859</t>
  </si>
  <si>
    <t>L721261</t>
  </si>
  <si>
    <t>SUNO Розетка телефонна RJ11, колір Слонова кістка</t>
  </si>
  <si>
    <t>В00013844</t>
  </si>
  <si>
    <t>L721229</t>
  </si>
  <si>
    <t>SUNO Розетка комбінована 2К+З зі шторками 16 A + USB Тип C 1,5 A 250 В, колір Слонова кістка</t>
  </si>
  <si>
    <t>В00013839</t>
  </si>
  <si>
    <t>L721220</t>
  </si>
  <si>
    <t>SUNO Розетка силова 2К+З 16А, 250 В автоматичні клеми, зі шторками , колір Слонова кістка</t>
  </si>
  <si>
    <t>В00013841</t>
  </si>
  <si>
    <t>L721225</t>
  </si>
  <si>
    <t>SUNO Розетка силова 2К+З 16А, 250 В гвинтові клеми , колір Слонова кістка</t>
  </si>
  <si>
    <t>В00013843</t>
  </si>
  <si>
    <t>L721227</t>
  </si>
  <si>
    <t>SUNO Розетка силова 2К+З з кришкою 16А, 250 В автоматичні клеми , колір Слонова кістка</t>
  </si>
  <si>
    <t>В00013842</t>
  </si>
  <si>
    <t>L721226</t>
  </si>
  <si>
    <t>SUNO Розетка силова 2х2К+З 16А, 250 В автоматичні клеми, зі шторками , колір Слонова кістка</t>
  </si>
  <si>
    <t>В00013840</t>
  </si>
  <si>
    <t>L721223</t>
  </si>
  <si>
    <t>SUNO Розетка силова з кришкою 2К+З IP44 16А, 250 В автоматичні клеми, колір Слонова кістка</t>
  </si>
  <si>
    <t>Рамкі</t>
  </si>
  <si>
    <t>В00013804</t>
  </si>
  <si>
    <t>L721344</t>
  </si>
  <si>
    <t>SUNO Рамка 1-постова IP44, колір Алюміній</t>
  </si>
  <si>
    <t>В00013975</t>
  </si>
  <si>
    <t>L721511</t>
  </si>
  <si>
    <t>SUNO Рамка 1-постова, колір Алюміній</t>
  </si>
  <si>
    <t>В00013986</t>
  </si>
  <si>
    <t>L721512</t>
  </si>
  <si>
    <t>SUNO Рамка 2-постова, колір Алюміній</t>
  </si>
  <si>
    <t>В00013997</t>
  </si>
  <si>
    <t>L721513</t>
  </si>
  <si>
    <t>SUNO Рамка 3-постова, колір Алюміній</t>
  </si>
  <si>
    <t>В00014008</t>
  </si>
  <si>
    <t>L721514</t>
  </si>
  <si>
    <t>SUNO Рамка 4-постова, колір Алюміній</t>
  </si>
  <si>
    <t>В00014019</t>
  </si>
  <si>
    <t>L721515</t>
  </si>
  <si>
    <t>SUNO Рамка 5-постова, колір Алюміній</t>
  </si>
  <si>
    <t>В00013853</t>
  </si>
  <si>
    <t>L721144</t>
  </si>
  <si>
    <t>SUNO Рамка 1-постова IP44, колір Білий</t>
  </si>
  <si>
    <t>В00013976</t>
  </si>
  <si>
    <t>L721501</t>
  </si>
  <si>
    <t>SUNO Рамка 1-постова, колір Білий</t>
  </si>
  <si>
    <t>В00013987</t>
  </si>
  <si>
    <t>L721502</t>
  </si>
  <si>
    <t>SUNO Рамка 2-постова, колір Білий</t>
  </si>
  <si>
    <t>В00013998</t>
  </si>
  <si>
    <t>L721503</t>
  </si>
  <si>
    <t>SUNO Рамка 3-постова, колір Білий</t>
  </si>
  <si>
    <t>В00014009</t>
  </si>
  <si>
    <t>L721504</t>
  </si>
  <si>
    <t>SUNO Рамка 4-постова, колір Білий</t>
  </si>
  <si>
    <t>В00014020</t>
  </si>
  <si>
    <t>L721505</t>
  </si>
  <si>
    <t>SUNO Рамка 5-постова, колір Білий</t>
  </si>
  <si>
    <t>В00013977</t>
  </si>
  <si>
    <t>L721551</t>
  </si>
  <si>
    <t>SUNO Рамка 1-постова, колір Графіт</t>
  </si>
  <si>
    <t>В00013988</t>
  </si>
  <si>
    <t>L721552</t>
  </si>
  <si>
    <t>SUNO Рамка 2-постова, колір Графіт</t>
  </si>
  <si>
    <t>В00013999</t>
  </si>
  <si>
    <t>L721553</t>
  </si>
  <si>
    <t>SUNO Рамка 3-постова, колір Графіт</t>
  </si>
  <si>
    <t>В00014010</t>
  </si>
  <si>
    <t>L721554</t>
  </si>
  <si>
    <t>SUNO Рамка 4-постова, колір Графіт</t>
  </si>
  <si>
    <t>В00014021</t>
  </si>
  <si>
    <t>L721555</t>
  </si>
  <si>
    <t>SUNO Рамка 5-постова, колір Графіт</t>
  </si>
  <si>
    <t>В00013978</t>
  </si>
  <si>
    <t>L721531</t>
  </si>
  <si>
    <t>SUNO Рамка 1-постова, колір Пісочний</t>
  </si>
  <si>
    <t>В00013989</t>
  </si>
  <si>
    <t>L721532</t>
  </si>
  <si>
    <t>SUNO Рамка 2-постова, колір Пісочний</t>
  </si>
  <si>
    <t>В00014000</t>
  </si>
  <si>
    <t>L721533</t>
  </si>
  <si>
    <t>SUNO Рамка 3-постова, колір Пісочний</t>
  </si>
  <si>
    <t>В00014011</t>
  </si>
  <si>
    <t>L721534</t>
  </si>
  <si>
    <t>SUNO Рамка 4-постова, колір Пісочний</t>
  </si>
  <si>
    <t>В00014022</t>
  </si>
  <si>
    <t>L721535</t>
  </si>
  <si>
    <t>SUNO Рамка 5-постова, колір Пісочний</t>
  </si>
  <si>
    <t>В00013979</t>
  </si>
  <si>
    <t>L721541</t>
  </si>
  <si>
    <t>SUNO Рамка 1-постова, колір Сірий</t>
  </si>
  <si>
    <t>В00013990</t>
  </si>
  <si>
    <t>L721542</t>
  </si>
  <si>
    <t>SUNO Рамка 2-постова, колір Сірий</t>
  </si>
  <si>
    <t>В00014001</t>
  </si>
  <si>
    <t>L721543</t>
  </si>
  <si>
    <t>SUNO Рамка 3-постова, колір Сірий</t>
  </si>
  <si>
    <t>В00014012</t>
  </si>
  <si>
    <t>L721544</t>
  </si>
  <si>
    <t>SUNO Рамка 4-постова, колір Сірий</t>
  </si>
  <si>
    <t>В00014023</t>
  </si>
  <si>
    <t>L721545</t>
  </si>
  <si>
    <t>SUNO Рамка 5-постова, колір Сірий</t>
  </si>
  <si>
    <t>В00013901</t>
  </si>
  <si>
    <t>L721244</t>
  </si>
  <si>
    <t>SUNO Рамка 1-постова IP44, колір Слонова кістка</t>
  </si>
  <si>
    <t>В00013980</t>
  </si>
  <si>
    <t>L721581</t>
  </si>
  <si>
    <t>SUNO Рамка 1-постова, колір Слонова кістка</t>
  </si>
  <si>
    <t>В00013991</t>
  </si>
  <si>
    <t>L721582</t>
  </si>
  <si>
    <t>SUNO Рамка 2-постова, колір Слонова кістка</t>
  </si>
  <si>
    <t>В00014002</t>
  </si>
  <si>
    <t>L721583</t>
  </si>
  <si>
    <t>SUNO Рамка 3-постова, колір Слонова кістка</t>
  </si>
  <si>
    <t>В00014013</t>
  </si>
  <si>
    <t>L721584</t>
  </si>
  <si>
    <t>SUNO Рамка 4-постова, колір Слонова кістка</t>
  </si>
  <si>
    <t>В00014024</t>
  </si>
  <si>
    <t>L721585</t>
  </si>
  <si>
    <t>SUNO Рамка 5-постова, колір Слонова кістка</t>
  </si>
  <si>
    <t>В00013981</t>
  </si>
  <si>
    <t>L721601</t>
  </si>
  <si>
    <t>SUNO Рамка 1-постова, колір Титан</t>
  </si>
  <si>
    <t>В00013992</t>
  </si>
  <si>
    <t>L721602</t>
  </si>
  <si>
    <t>SUNO Рамка 2-постова, колір Титан</t>
  </si>
  <si>
    <t>В00014003</t>
  </si>
  <si>
    <t>L721603</t>
  </si>
  <si>
    <t>SUNO Рамка 3-постова, колір Титан</t>
  </si>
  <si>
    <t>В00014014</t>
  </si>
  <si>
    <t>L721604</t>
  </si>
  <si>
    <t>SUNO Рамка 4-постова, колір Титан</t>
  </si>
  <si>
    <t>В00014025</t>
  </si>
  <si>
    <t>L721605</t>
  </si>
  <si>
    <t>SUNO Рамка 5-постова, колір Титан</t>
  </si>
  <si>
    <t>В00013982</t>
  </si>
  <si>
    <t>L721561</t>
  </si>
  <si>
    <t>SUNO Рамка 1-постова, колір Фактурний алюміній</t>
  </si>
  <si>
    <t>В00013993</t>
  </si>
  <si>
    <t>L721562</t>
  </si>
  <si>
    <t>SUNO Рамка 2-постова, колір Фактурний алюміній</t>
  </si>
  <si>
    <t>В00014004</t>
  </si>
  <si>
    <t>L721563</t>
  </si>
  <si>
    <t>SUNO Рамка 3-постова, колір Фактурний алюміній</t>
  </si>
  <si>
    <t>В00014015</t>
  </si>
  <si>
    <t>L721564</t>
  </si>
  <si>
    <t>SUNO Рамка 4-постова, колір Фактурний алюміній</t>
  </si>
  <si>
    <t>В00014026</t>
  </si>
  <si>
    <t>L721565</t>
  </si>
  <si>
    <t>SUNO Рамка 5-постова, колір Фактурний алюміній</t>
  </si>
  <si>
    <t>В00013952</t>
  </si>
  <si>
    <t>L721444</t>
  </si>
  <si>
    <t>SUNO Рамка 1-постова IP44, колір Чорний</t>
  </si>
  <si>
    <t>В00013983</t>
  </si>
  <si>
    <t>L721521</t>
  </si>
  <si>
    <t>SUNO Рамка 1-постова, колір Чорний</t>
  </si>
  <si>
    <t>В00013994</t>
  </si>
  <si>
    <t>L721522</t>
  </si>
  <si>
    <t>SUNO Рамка 2-постова, колір Чорний</t>
  </si>
  <si>
    <t>В00014005</t>
  </si>
  <si>
    <t>L721523</t>
  </si>
  <si>
    <t>SUNO Рамка 3-постова, колір Чорний</t>
  </si>
  <si>
    <t>В00014016</t>
  </si>
  <si>
    <t>L721524</t>
  </si>
  <si>
    <t>SUNO Рамка 4-постова, колір Чорний</t>
  </si>
  <si>
    <t>В00014027</t>
  </si>
  <si>
    <t>L721525</t>
  </si>
  <si>
    <t>SUNO Рамка 5-постова, колір Чорний</t>
  </si>
  <si>
    <t>Чорний паттерн</t>
  </si>
  <si>
    <t>В00013984</t>
  </si>
  <si>
    <t>L721571</t>
  </si>
  <si>
    <t>SUNO Рамка 1-постова, колір Чорний паттерн</t>
  </si>
  <si>
    <t>В00013995</t>
  </si>
  <si>
    <t>L721572</t>
  </si>
  <si>
    <t>SUNO Рамка 2-постова, колір Чорний паттерн</t>
  </si>
  <si>
    <t>В00014006</t>
  </si>
  <si>
    <t>L721573</t>
  </si>
  <si>
    <t>SUNO Рамка 3-постова, колір Чорний паттерн</t>
  </si>
  <si>
    <t>В00014017</t>
  </si>
  <si>
    <t>L721574</t>
  </si>
  <si>
    <t>SUNO Рамка 4-постова, колір Чорний паттерн</t>
  </si>
  <si>
    <t>В00014028</t>
  </si>
  <si>
    <t>L721575</t>
  </si>
  <si>
    <t>SUNO Рамка 5-постова, колір Чорний паттерн</t>
  </si>
  <si>
    <t>Шампань</t>
  </si>
  <si>
    <t>В00013985</t>
  </si>
  <si>
    <t>L721591</t>
  </si>
  <si>
    <t>SUNO Рамка 1-постова, колір Шампань</t>
  </si>
  <si>
    <t>В00013996</t>
  </si>
  <si>
    <t>L721592</t>
  </si>
  <si>
    <t>SUNO Рамка 2-постова, колір Шампань</t>
  </si>
  <si>
    <t>В00014007</t>
  </si>
  <si>
    <t>L721593</t>
  </si>
  <si>
    <t>SUNO Рамка 3-постова, колір Шампань</t>
  </si>
  <si>
    <t>В00014018</t>
  </si>
  <si>
    <t>L721594</t>
  </si>
  <si>
    <t>SUNO Рамка 4-постова, колір Шампань</t>
  </si>
  <si>
    <t>В00014029</t>
  </si>
  <si>
    <t>L721595</t>
  </si>
  <si>
    <t>SUNO Рамка 5-постова, колір Шампань</t>
  </si>
  <si>
    <t>Лицьова панель Valena</t>
  </si>
  <si>
    <t>000053978</t>
  </si>
  <si>
    <t>L770252</t>
  </si>
  <si>
    <t>Лицьова панель 2-клавішного вимикача, колір алюміній, Valena, Legrand</t>
  </si>
  <si>
    <t>000053977</t>
  </si>
  <si>
    <t>L770251</t>
  </si>
  <si>
    <t>Лицьова панель вимикача, колір алюміній, Valena, Legrand</t>
  </si>
  <si>
    <t>000053980</t>
  </si>
  <si>
    <t>L770255</t>
  </si>
  <si>
    <t>Лицьова панель розетки RJ45, колір алюміній, Valena, Legrand</t>
  </si>
  <si>
    <t>000053981</t>
  </si>
  <si>
    <t>L770256</t>
  </si>
  <si>
    <t>Лицьова панель розетки TV, колір алюміній, Valena, Legrand</t>
  </si>
  <si>
    <t>000053982</t>
  </si>
  <si>
    <t>L770257</t>
  </si>
  <si>
    <t>Лицьова панель розетки зі шторками, колір алюміній, Valena, Legrand</t>
  </si>
  <si>
    <t>000053979</t>
  </si>
  <si>
    <t>L770253</t>
  </si>
  <si>
    <t>Лицьова панель розетки силовой, колір алюміній, Valena, Legrand</t>
  </si>
  <si>
    <t>000041034</t>
  </si>
  <si>
    <t>L770180</t>
  </si>
  <si>
    <t>Універсальна лицьова панель 46,5мм, колір алюміній, Valena, Legrand</t>
  </si>
  <si>
    <t>Механізми Valena</t>
  </si>
  <si>
    <t>Механізми Valena Алюміній</t>
  </si>
  <si>
    <t>Вимикач 1-клавішний з індикацією, колір алюміній, Valena, Legrand</t>
  </si>
  <si>
    <t>Вимикач 1-клавішний, колір алюміній, Valena, Legrand</t>
  </si>
  <si>
    <t>Вимикач 2-клавішний з індикацією, колір алюміній, Valena, Legrand</t>
  </si>
  <si>
    <t>000041040</t>
  </si>
  <si>
    <t>L770213</t>
  </si>
  <si>
    <t>Вимикач 2-клавішний, колір алюміній, Valena, Legrand</t>
  </si>
  <si>
    <t>000041014</t>
  </si>
  <si>
    <t>L770102</t>
  </si>
  <si>
    <t>Вимикач 2-полюсний 10А, колір алюміній, Valena, Legrand</t>
  </si>
  <si>
    <t>000041038</t>
  </si>
  <si>
    <t>L770204</t>
  </si>
  <si>
    <t>Вимикач 2-полюсний 6А, колір алюміній, Valena, Legrand</t>
  </si>
  <si>
    <t>000047629</t>
  </si>
  <si>
    <t>L770149</t>
  </si>
  <si>
    <t>Вимикач 2-полюсний, колір алюміній, Valena, Legrand</t>
  </si>
  <si>
    <t>000047628</t>
  </si>
  <si>
    <t>L770103</t>
  </si>
  <si>
    <t>Вимикач 3-полюсний, колір алюміній, Valena, Legrand</t>
  </si>
  <si>
    <t>Вимикач без фіксації 2-клавішний перекидний 10А, колір алюміній, Valena, Legrand</t>
  </si>
  <si>
    <t>000041016</t>
  </si>
  <si>
    <t>L770114</t>
  </si>
  <si>
    <t>Вимикач без фіксації з електричним блокуванням 10А для жалюзі, колір алюміній, Valena, Legrand</t>
  </si>
  <si>
    <t>000041046</t>
  </si>
  <si>
    <t>L770234</t>
  </si>
  <si>
    <t>Вимикач з ключ-карткою 10А, колір алюміній, Valena, Legrand</t>
  </si>
  <si>
    <t>000041047</t>
  </si>
  <si>
    <t>L770235</t>
  </si>
  <si>
    <t>Вимикач з ключ-карткою з таймером 10А, колір алюміній, Valena, Legrand</t>
  </si>
  <si>
    <t>Вимикач з механічним блокуванням 10А для жалюзі, колір алюміній, Valena, Legrand</t>
  </si>
  <si>
    <t>Вимикач кнопковий з індикацією, колір алюміній, Valena, Legrand</t>
  </si>
  <si>
    <t>Вимикач кнопковий, колір алюміній, Valena, Legrand</t>
  </si>
  <si>
    <t>000041039</t>
  </si>
  <si>
    <t>L770205</t>
  </si>
  <si>
    <t>Перемикач 2 напрямки 16А, колір алюміній, Valena, Legrand</t>
  </si>
  <si>
    <t>000041037</t>
  </si>
  <si>
    <t>L770203</t>
  </si>
  <si>
    <t>Перемикач 2 напрямки з індикацією, колір алюміній, Valena, Legrand</t>
  </si>
  <si>
    <t>000041020</t>
  </si>
  <si>
    <t>L770125</t>
  </si>
  <si>
    <t>Перемикач 2 напрямки, колір алюміній, Valena, Legrand</t>
  </si>
  <si>
    <t>Перемикач 2-клавішний 2 напрямки, колір алюміній, Valena, Legrand</t>
  </si>
  <si>
    <t>Перемикач проміжний з індикацією, колір алюміній, Valena, Legrand</t>
  </si>
  <si>
    <t>Перемикач проміжний, колір алюміній, Valena, Legrand</t>
  </si>
  <si>
    <t>000041053</t>
  </si>
  <si>
    <t>L770260</t>
  </si>
  <si>
    <t>Світлорегулятор поворотний 100-1000Вт, колір алюміній, Valena, Legrand</t>
  </si>
  <si>
    <t>Світлорегулятор поворотний 400Вт, колір алюміній, Valena, Legrand</t>
  </si>
  <si>
    <t>B332.0034</t>
  </si>
  <si>
    <t>L770263</t>
  </si>
  <si>
    <t>Світлорегулятор поворотний універсальний 2-дротовий 5-300 Вт, колір алюміній, Valena, Legrand</t>
  </si>
  <si>
    <t>000041045</t>
  </si>
  <si>
    <t>L770227</t>
  </si>
  <si>
    <t>Термостат з вимикачем, колір алюміній, Valena, Legrand</t>
  </si>
  <si>
    <t>000041028</t>
  </si>
  <si>
    <t>L770142</t>
  </si>
  <si>
    <t>Лицьова панель для розетки TV-R, колір алюміній, Valena, Legrand</t>
  </si>
  <si>
    <t>000047631</t>
  </si>
  <si>
    <t>L770186</t>
  </si>
  <si>
    <t>Накладка TV-FM-SaT, колір алюміній, Valena, Legrand</t>
  </si>
  <si>
    <t>000047635</t>
  </si>
  <si>
    <t>L770265</t>
  </si>
  <si>
    <t>Накладка TV-FM, колір алюміній, Valena, Legrand</t>
  </si>
  <si>
    <t>000041021</t>
  </si>
  <si>
    <t>L770132</t>
  </si>
  <si>
    <t>Розетка  TV-R, 1.5 ДБ, колір алюміній, Valena, Legrand</t>
  </si>
  <si>
    <t>Розетка TV-FM-SAT, колір алюміній, Valena, Legrand</t>
  </si>
  <si>
    <t>Розетка акустична, колір алюміній, Valena, Legrand</t>
  </si>
  <si>
    <t>Розетка для колонок/акустики, колір алюміній, Valena, Legrand</t>
  </si>
  <si>
    <t>Розетка ТV 2400 МГц, 14ДБ прохідна, колір алюміній, Valena, Legrand</t>
  </si>
  <si>
    <t>Розетка ТV 2400 МГц, колір алюміній, Valena, Legrand</t>
  </si>
  <si>
    <t>000041024</t>
  </si>
  <si>
    <t>L770136</t>
  </si>
  <si>
    <t>Розетка ТV-R-SAT, 10ДБ кінцева, колір алюміній, Valena, Legrand</t>
  </si>
  <si>
    <t>000041025</t>
  </si>
  <si>
    <t>L770137</t>
  </si>
  <si>
    <t>Розетка ТV-R-SAT, 14ДБ прохідна, колір алюміній, Valena, Legrand</t>
  </si>
  <si>
    <t>000041022</t>
  </si>
  <si>
    <t>L770133</t>
  </si>
  <si>
    <t>Розетка ТV-R, 10ДБ кінцева, колір алюміній, Valena, Legrand</t>
  </si>
  <si>
    <t>000041023</t>
  </si>
  <si>
    <t>L770134</t>
  </si>
  <si>
    <t>Розетка ТV-R, 14ДБ прохідна, колір алюміній, Valena, Legrand</t>
  </si>
  <si>
    <t>Розетка ТV, 10ДБ кінцева, колір алюміній, Valena, Legrand</t>
  </si>
  <si>
    <t>Розетка 1xRJ45, F/UTP, колір алюміній, Valena, Legrand</t>
  </si>
  <si>
    <t>000041055</t>
  </si>
  <si>
    <t>L770272</t>
  </si>
  <si>
    <t>Розетка 1xRJ45, U/FTP, 10 GIGA, колір алюміній, Valena, Legrand</t>
  </si>
  <si>
    <t>Розетка 1xRJ45, з кріпленням на захватах, колір алюміній, Valena, Legrand</t>
  </si>
  <si>
    <t>Розетка 1xRJ45, кат. 5E, U/UTP, колір алюміній, Valena, Legrand</t>
  </si>
  <si>
    <t>000041050</t>
  </si>
  <si>
    <t>L770244</t>
  </si>
  <si>
    <t>Розетка 1xRJ45, кат. 6, U/FTP, колір алюміній, Valena, Legrand</t>
  </si>
  <si>
    <t>000041048</t>
  </si>
  <si>
    <t>L770242</t>
  </si>
  <si>
    <t>Розетка 1xRJ45, кат. 6, U/UTP, колір алюміній, Valena, Legrand</t>
  </si>
  <si>
    <t>Розетка 1xRJ45, колір алюміній, Valena, Legrand</t>
  </si>
  <si>
    <t>Розетка 2xRJ45, F/UTP, колір алюміній, Valena, Legrand</t>
  </si>
  <si>
    <t>000041056</t>
  </si>
  <si>
    <t>L770273</t>
  </si>
  <si>
    <t>Розетка 2xRJ45, U/FTP, 10 GIGA, колір алюміній, Valena, Legrand</t>
  </si>
  <si>
    <t>Розетка 2xRJ45, кат. 5E, U/UTP, з кріпленням на захватах, колір алюміній, Valena, Legrand</t>
  </si>
  <si>
    <t>Розетка 2xRJ45, кат. 5E, U/UTP, колір алюміній, Valena, Legrand</t>
  </si>
  <si>
    <t>000041051</t>
  </si>
  <si>
    <t>L770245</t>
  </si>
  <si>
    <t>Розетка 2xRJ45, кат. 6, U/FTP, колір алюміній, Valena, Legrand</t>
  </si>
  <si>
    <t>000041052</t>
  </si>
  <si>
    <t>L770247</t>
  </si>
  <si>
    <t>Розетка 2xRJ45, кат. 6, U/UTP, з кріпленням на захватах, колір алюміній, Valena, Legrand</t>
  </si>
  <si>
    <t>000041049</t>
  </si>
  <si>
    <t>L770243</t>
  </si>
  <si>
    <t>Розетка 2xRJ45, кат. 6, U/UTP, колір алюміній, Valena, Legrand</t>
  </si>
  <si>
    <t>000041057</t>
  </si>
  <si>
    <t>L770280</t>
  </si>
  <si>
    <t>Розетка подвійна  RJ11/RJ45, кат. 5, U/UTP, колір алюміній, Valena, Legrand</t>
  </si>
  <si>
    <t>000041026</t>
  </si>
  <si>
    <t>L770139</t>
  </si>
  <si>
    <t>Розетка телефонна 1хRJ11, колір алюміній, Valena, Legrand</t>
  </si>
  <si>
    <t>Розетка 2К,без заземлення, 16А, колір алюміній, Valena, Legrand</t>
  </si>
  <si>
    <t>000047630</t>
  </si>
  <si>
    <t>L770183</t>
  </si>
  <si>
    <t>Розетка 2К+З, з автоматичними клемами, колір алюміній, Valena, Legrand</t>
  </si>
  <si>
    <t>Розетка 2К+З, з кришкою, колір алюміній, Valena, Legrand</t>
  </si>
  <si>
    <t>000041019</t>
  </si>
  <si>
    <t>L770123</t>
  </si>
  <si>
    <t>Розетка 2К+З, з рамкою, колір алюміній, Valena, Legrand</t>
  </si>
  <si>
    <t>000053969</t>
  </si>
  <si>
    <t>L770211</t>
  </si>
  <si>
    <t>Розетка 2К+З, зі шторками, автоматичні клеми, колір алюміній, Valena, Legrand</t>
  </si>
  <si>
    <t>Розетка 2К+З, зі шторками, колір алюміній, Valena, Legrand</t>
  </si>
  <si>
    <t>Розетка 2К+З, колір алюміній, Valena, Legrand</t>
  </si>
  <si>
    <t>000053970</t>
  </si>
  <si>
    <t>L770270</t>
  </si>
  <si>
    <t>Розетка 2хUSB, колір алюміній, Valena, Legrand</t>
  </si>
  <si>
    <t>Розетка подвійна 2К+З, зі шторками, колір алюміній, Valena, Legrand</t>
  </si>
  <si>
    <t>000040995</t>
  </si>
  <si>
    <t>L770100</t>
  </si>
  <si>
    <t>Розетка подвійна 2К+З, колір алюміній, Valena, Legrand</t>
  </si>
  <si>
    <t>Механізми Valena Білий</t>
  </si>
  <si>
    <t>Вимикач 1-клавішний з індикацією, колір білий, Valena, Legrand</t>
  </si>
  <si>
    <t>Вимикач 1-клавішний, колір білий, Valena, Legrand</t>
  </si>
  <si>
    <t>Вимикач 10А IР44 250В, колір білий, Valena, Legrand</t>
  </si>
  <si>
    <t>Вимикач 2-клавішний з 2 індикаторами, колір білий, Valena, Legrand</t>
  </si>
  <si>
    <t>000041546</t>
  </si>
  <si>
    <t>L774445</t>
  </si>
  <si>
    <t>Вимикач 2-клавішний з індикацією, Valena, колір білий, Legrand</t>
  </si>
  <si>
    <t>Вимикач 2-клавішний з підсвіткою, колір білий, Valena, Legrand</t>
  </si>
  <si>
    <t>Вимикач 2-клавішний, колір білий, Valena, Legrand</t>
  </si>
  <si>
    <t>000041536</t>
  </si>
  <si>
    <t>L774402</t>
  </si>
  <si>
    <t>Вимикач 2-полюсний 10А, колір білий, Valena, Legrand</t>
  </si>
  <si>
    <t>000041011</t>
  </si>
  <si>
    <t>L770092</t>
  </si>
  <si>
    <t>Вимикач 2-полюсний 250В, колір білий, Valena, Legrand</t>
  </si>
  <si>
    <t>000041518</t>
  </si>
  <si>
    <t>L774204</t>
  </si>
  <si>
    <t>Вимикач 2-полюсний 6А, колір білий, Valena, Legrand</t>
  </si>
  <si>
    <t>000041537</t>
  </si>
  <si>
    <t>L774403</t>
  </si>
  <si>
    <t>Вимикач 3-полюсний 10А, колір білий, Valena, Legrand</t>
  </si>
  <si>
    <t>Вимикач без фіксації 10А, колір білий, Valena, Legrand</t>
  </si>
  <si>
    <t>Вимикач без фіксації з електричним блокуванням 10А для жалюзі, колір білий, Valena, Legrand</t>
  </si>
  <si>
    <t>Вимикач без фіксації з підсвіткою та символом дзвінка 10А, колір білий, Valena, Legrand</t>
  </si>
  <si>
    <t>Вимикач без фіксації з підсвіткою та символом лампи 10А, колір білий, Valena, Legrand</t>
  </si>
  <si>
    <t>Вимикач без фіксації з підсвіткою та тримачем етикетки 10А 12В, колір білий, Valena, Legrand</t>
  </si>
  <si>
    <t>000041013</t>
  </si>
  <si>
    <t>L770099</t>
  </si>
  <si>
    <t>Вимикач без фіксації з символом "Дзвінок" 10АX IP44, колір білий, Valena, Legrand</t>
  </si>
  <si>
    <t>000041539</t>
  </si>
  <si>
    <t>L774412</t>
  </si>
  <si>
    <t>Вимикач без фіксації з символом "Лампа" 10А, колір білий, Valena, Legrand</t>
  </si>
  <si>
    <t>Вимикач без фіксації перекидний зі шнуром 10А, колір білий, Valena, Legrand</t>
  </si>
  <si>
    <t>Вимикач з індикацією без фіксації з символом "Дзвінок" 10А, колір білий, Valena, Legrand</t>
  </si>
  <si>
    <t>000041548</t>
  </si>
  <si>
    <t>L774449</t>
  </si>
  <si>
    <t>Вимикач з індикацією, колір білий, Valena, Legrand</t>
  </si>
  <si>
    <t>Вимикач з ключ-карткою 10А, колір слонова кістка, Valena, Legrand</t>
  </si>
  <si>
    <t>Вимикач з механічним блокуванням 10А для жалюзі, колір білий, Valena, Legrand</t>
  </si>
  <si>
    <t>Вимикач проміжний 2-клавішний, без фіксації, колір білий, Valena, Legrand</t>
  </si>
  <si>
    <t>Перемикач 2 направлення 2-клавішний з індикацією, колір білий, Valena, Legrand</t>
  </si>
  <si>
    <t>Перемикач 2 направлення 2-клавішний, колір білий, Valena, Legrand</t>
  </si>
  <si>
    <t>Перемикач 2 направлення з індикацією 10А, колір білий, Valena, Legrand</t>
  </si>
  <si>
    <t>Перемикач 2 направлення з індикацією 16АХ, колір білий, Valena, Legrand</t>
  </si>
  <si>
    <t>000041541</t>
  </si>
  <si>
    <t>L774425</t>
  </si>
  <si>
    <t>Перемикач 2 напрямки 10А, колір білий, Valena, Legrand</t>
  </si>
  <si>
    <t>Перемикач 2 напрямки 16АХ, колір білий, Valena, Legrand</t>
  </si>
  <si>
    <t>Перемикач 2 напрямки, ІР44, колір білий, Valena, Legrand</t>
  </si>
  <si>
    <t>Перемикач 2-клавішний, 2 напрямки ІР44, колір білий, Valena, Legrand</t>
  </si>
  <si>
    <t>Перемикач на 2 напрямки 10А, колір білий, Valena, Legrand</t>
  </si>
  <si>
    <t>000041012</t>
  </si>
  <si>
    <t>L770097</t>
  </si>
  <si>
    <t>Перемикач проміжний 10А ІР44, колір білий, Valena, Legrand</t>
  </si>
  <si>
    <t>000041547</t>
  </si>
  <si>
    <t>L774448</t>
  </si>
  <si>
    <t>Перемикач проміжний з індикацією 10А, колір білий, Valena, Legrand</t>
  </si>
  <si>
    <t>Перемикач проміжний, колір білий, Valena, Legrand</t>
  </si>
  <si>
    <t>B332.0036</t>
  </si>
  <si>
    <t>L774263</t>
  </si>
  <si>
    <t>Світлорегулятор поворотний універсальний 2-дротовий 5-300 Вт, колір білий, Valena, Legrand</t>
  </si>
  <si>
    <t>В00011317</t>
  </si>
  <si>
    <t>L770074A</t>
  </si>
  <si>
    <t>Світлорегулятор універ. кнопк, б/нейтралі 2-проводовий 125 Вт, колір білий, Valena Classic, Legrand</t>
  </si>
  <si>
    <t>Вивід кабелю, колір білий, Valena, Legrand</t>
  </si>
  <si>
    <t>000041520</t>
  </si>
  <si>
    <t>L774234</t>
  </si>
  <si>
    <t>Вимикач з ключ-карткою 10А, колір білий, Valena, Legrand</t>
  </si>
  <si>
    <t>000041521</t>
  </si>
  <si>
    <t>L774235</t>
  </si>
  <si>
    <t>Вимикач з ключ-карткою з таймером 10А, колір білий, Valena, Legrand</t>
  </si>
  <si>
    <t>В00011285</t>
  </si>
  <si>
    <t>L774229A</t>
  </si>
  <si>
    <t>Датчик руху універсал. без нейтралі з регулюванням 100 Вт LED, колір білий, Valena Classic, Legrand</t>
  </si>
  <si>
    <t>В00011286</t>
  </si>
  <si>
    <t>L774269A</t>
  </si>
  <si>
    <t>Датчик руху універсал. з нейтраллю без регулювання 500 Вт LED, колір білий, Valena Classic, Legrand</t>
  </si>
  <si>
    <t>Заглушка, колір білий, Valena, Legrand</t>
  </si>
  <si>
    <t>000047745</t>
  </si>
  <si>
    <t>L774216</t>
  </si>
  <si>
    <t>Кнопка з піктограмою дзвінка, колір білий, Valena, Legrand</t>
  </si>
  <si>
    <t>000053971</t>
  </si>
  <si>
    <t>L770470</t>
  </si>
  <si>
    <t>Розетка 2хUSB, колір білий, Valena, Legrand</t>
  </si>
  <si>
    <t>000049953</t>
  </si>
  <si>
    <t>L770084</t>
  </si>
  <si>
    <t>Розетка 3 RCA, колір білий, Valena, Legrand</t>
  </si>
  <si>
    <t>B329.3319</t>
  </si>
  <si>
    <t>L770082</t>
  </si>
  <si>
    <t>Розетка HD15+Jack 3.5мм, колір білий, Valena, Legrand</t>
  </si>
  <si>
    <t>Розетка VGA, Valena, Legrand</t>
  </si>
  <si>
    <t>Розетка для колонок 2 контакти, колір білий, Valena, Legrand</t>
  </si>
  <si>
    <t>000000818</t>
  </si>
  <si>
    <t>L774424</t>
  </si>
  <si>
    <t>Розетка для колонок/акустики, колір білий, Valena, Legrand</t>
  </si>
  <si>
    <t>Світлорегулятор поворотний 400Вт з рукояткою, колір білий, Valena, Legrand</t>
  </si>
  <si>
    <t>Термостат для теплої підлоги, колір білий, Valena, Legrand</t>
  </si>
  <si>
    <t>000041519</t>
  </si>
  <si>
    <t>L774227</t>
  </si>
  <si>
    <t>Термостат з вимикачем, колір білий, Valena, Legrand</t>
  </si>
  <si>
    <t>Термостат стандартний, колір білий, Valena, Legrand</t>
  </si>
  <si>
    <t>Універсальна лицьова панель, колір білий, Valena, Legrand</t>
  </si>
  <si>
    <t>Лицьова панель розетки TV-FM, колір білий, Valena, Legrand</t>
  </si>
  <si>
    <t>Розетка TV 2400 МГЦ - 10 ДБ, кінцева, колір білий, Valena, Legrand</t>
  </si>
  <si>
    <t>Розетка TV 2400 МГЦ - 14 ДБ, прохідна, колір білий, Valena, Legrand</t>
  </si>
  <si>
    <t>Розетка TV-FM 862 МГЦ - 1.5ДБ, колір білий, Valena, Legrand</t>
  </si>
  <si>
    <t>000041542</t>
  </si>
  <si>
    <t>L774433</t>
  </si>
  <si>
    <t>Розетка TV-FM 862 МГЦ - 10 ДБ, колір білий, Valena, Legrand</t>
  </si>
  <si>
    <t>000041543</t>
  </si>
  <si>
    <t>L774434</t>
  </si>
  <si>
    <t>Розетка TV-FM 862 МГЦ - 14  ДБ, колір білий, Valena, Legrand</t>
  </si>
  <si>
    <t>Розетка TV-FM-SAT кінцева, Valena, Legrand</t>
  </si>
  <si>
    <t>Розетка TV-FM-SAT прохідна, Valena, Legrand</t>
  </si>
  <si>
    <t>Розетка TV-FM-SAT, колір білий, Valena, Legrand</t>
  </si>
  <si>
    <t>000041008</t>
  </si>
  <si>
    <t>L770072</t>
  </si>
  <si>
    <t>Розетка 1xRJ45,  S/UTP, 10 GIGA, колір білий, Valena, Legrand</t>
  </si>
  <si>
    <t>Розетка 1xRJ45, кат. 5E, U/UTP, з кріпленням на захватах, колір білий, Valena, Legrand</t>
  </si>
  <si>
    <t>Розетка 1xRJ45, кат. 5E, U/UTP, колір білий, Valena, Legrand</t>
  </si>
  <si>
    <t>Розетка 1xRJ45, кат. 6, F/UTP, колір білий, Valena, Legrand</t>
  </si>
  <si>
    <t>Розетка 1xRJ45, кат. 6, S/UTP, колір білий, Valena, Legrand</t>
  </si>
  <si>
    <t>Розетка 1xRJ45, кат. 6, U/UTP, з кріпленням на захватах, колір білий, Valena, Legrand</t>
  </si>
  <si>
    <t>000041522</t>
  </si>
  <si>
    <t>L774242</t>
  </si>
  <si>
    <t>Розетка 1xRJ45, кат. 6, U/UTP, колір білий, Valena, Legrand</t>
  </si>
  <si>
    <t>Розетка 1хRJ11, колір білий, Valena, Legrand</t>
  </si>
  <si>
    <t>000041544</t>
  </si>
  <si>
    <t>L774439</t>
  </si>
  <si>
    <t>Розетка 2xRJ11, колір білий, Valena, Legrand</t>
  </si>
  <si>
    <t>000041009</t>
  </si>
  <si>
    <t>L770073</t>
  </si>
  <si>
    <t>Розетка 2xRJ45,  S/UTP, 10 GIGA, колір білий, Valena, Legrand</t>
  </si>
  <si>
    <t>Розетка 2xRJ45, F/UTP, колір білий, Valena, Legrand</t>
  </si>
  <si>
    <t>Розетка 2xRJ45, кат. 5E, U/UTP, з кріпленням на захватах, колір білий, Valena, Legrand</t>
  </si>
  <si>
    <t>Розетка 2xRJ45, кат. 5е, U/UTP, колір білий, Valena, Legrand</t>
  </si>
  <si>
    <t>Розетка 2xRJ45, кат. 6, S/UTP, колір білий, Valena, Legrand</t>
  </si>
  <si>
    <t>Розетка 2xRJ45, кат. 6, U/UTP, з кріпленням на захватах, колір білий, Valena, Legrand</t>
  </si>
  <si>
    <t>000041523</t>
  </si>
  <si>
    <t>L774243</t>
  </si>
  <si>
    <t>Розетка 2xRJ45, кат. 6, U/UTP, колір білий, Valena, Legrand</t>
  </si>
  <si>
    <t>000041010</t>
  </si>
  <si>
    <t>L770080</t>
  </si>
  <si>
    <t>Розетка подвійна RJ45, кат. 5E/6, U/UTP+RJ 11, колір білий, Valena, Legrand</t>
  </si>
  <si>
    <t>000000788</t>
  </si>
  <si>
    <t>L774383</t>
  </si>
  <si>
    <t>Розетка 2К+З, автоматичні клеми, колір білий, Valena, Legrand</t>
  </si>
  <si>
    <t>000053972</t>
  </si>
  <si>
    <t>L774222</t>
  </si>
  <si>
    <t>Розетка 2К+З, автоматичні клемі, зі шторками, колір білий, Valena, Legrand</t>
  </si>
  <si>
    <t>Розетка 2К+З, вологозахищенна, з кришкою, IP44, колір білий, Valena, Legrand</t>
  </si>
  <si>
    <t>Розетка 2К+З, з кришкою, колір білий, Valena, Legrand</t>
  </si>
  <si>
    <t>000041534</t>
  </si>
  <si>
    <t>L774394</t>
  </si>
  <si>
    <t>Розетка 2К+З, з механізмом виштовхування вилки, колір білий, Valena, Legrand</t>
  </si>
  <si>
    <t>000041540</t>
  </si>
  <si>
    <t>L774423</t>
  </si>
  <si>
    <t>Розетка 2К+З, з рамкою, гвинтові зажими, колір білий, Valena, Legrand</t>
  </si>
  <si>
    <t>Розетка 2К+З, зі шторками, колір білий, Valena, Legrand</t>
  </si>
  <si>
    <t>Розетка 2К+З, нім.стандарт, колір білий, Valena, Legrand</t>
  </si>
  <si>
    <t>Розетка 2К+З, подвійна, зі шторками, колір білий, Valena, Legrand</t>
  </si>
  <si>
    <t>Розетка 2К+З, подвійна, колір білий, Valena, Legrand</t>
  </si>
  <si>
    <t>Розетка без заземлення, колір білий, Valena, Legrand</t>
  </si>
  <si>
    <t>Механізми Valena Інші кольори</t>
  </si>
  <si>
    <t>000041496</t>
  </si>
  <si>
    <t>L774373</t>
  </si>
  <si>
    <t>Розетка 2К+З, колір жовтий, Valena, Legrand</t>
  </si>
  <si>
    <t>000041495</t>
  </si>
  <si>
    <t>L774372</t>
  </si>
  <si>
    <t>Розетка 2К+З, колір зелений, Valena, Legrand</t>
  </si>
  <si>
    <t>Механізми Valena Слонова кістка</t>
  </si>
  <si>
    <t>Вимикач 1-клавішний з індикацією 250В, колір слонова кістка, Valena, Legrand</t>
  </si>
  <si>
    <t>000041502</t>
  </si>
  <si>
    <t>L774104</t>
  </si>
  <si>
    <t>Вимикач 1-клавішний, 2-полюсний, 16А, Valena, Legrand</t>
  </si>
  <si>
    <t>000041524</t>
  </si>
  <si>
    <t>L774303</t>
  </si>
  <si>
    <t>Вимикач 1-клавішний, 3-полюсний 10А, колір слонова кістка, Valena, Legrand</t>
  </si>
  <si>
    <t>Вимикач 1-клавішний, з вологозахистом IP44, колір слонова кістка, Valena, Legrand</t>
  </si>
  <si>
    <t>Вимикач 1-клавішний, колір слонова кістка, Valena, Legrand</t>
  </si>
  <si>
    <t>000041504</t>
  </si>
  <si>
    <t>L774113</t>
  </si>
  <si>
    <t>Вимикач 2-клавішний з індикацією 250В, колір слонова кістка, Valena, Legrand</t>
  </si>
  <si>
    <t>Вимикач 2-клавішний з індикацією, колір слонова кістка, Valena, Legrand</t>
  </si>
  <si>
    <t>Вимикач 2-клавішний, колір слонова кістка, Valena, Legrand</t>
  </si>
  <si>
    <t>000041506</t>
  </si>
  <si>
    <t>L774118</t>
  </si>
  <si>
    <t>Вимикач 2-клавішний, перекидний, без фіксації, 10А, колір слонова кістка, Valena, Legrand</t>
  </si>
  <si>
    <t>Вимикач 2-полюсний 250В, колір слонова кістка, Valena, Legrand</t>
  </si>
  <si>
    <t>000041516</t>
  </si>
  <si>
    <t>L774192</t>
  </si>
  <si>
    <t>Вимикач 2-полюсний, з вологозахистом IP44, 10А, колір слонова кістка, Valena, Legrand</t>
  </si>
  <si>
    <t>Вимикач без фіксації 10А, колір слонова кістка, Valena, Legrand</t>
  </si>
  <si>
    <t>000041505</t>
  </si>
  <si>
    <t>L774117</t>
  </si>
  <si>
    <t>Вимикач без фіксації з підсвіткою та тримачем етикетки 10А, колір слонова кістка, Valena, Legrand</t>
  </si>
  <si>
    <t>000041517</t>
  </si>
  <si>
    <t>L774199</t>
  </si>
  <si>
    <t>Вимикач без фіксації з символом дзвінка 10А IP44, 10А, без фіксації, колір слонова кістка, Valena,</t>
  </si>
  <si>
    <t>Вимикач без фіксації з символом лампи 10А, колір слонова кістка, Valena, Legrand</t>
  </si>
  <si>
    <t>000041527</t>
  </si>
  <si>
    <t>L774319</t>
  </si>
  <si>
    <t>Вимикач без фіксації перекидний зі шнуром 10А, колір слонова кістка, Valena, Legrand</t>
  </si>
  <si>
    <t>000041526</t>
  </si>
  <si>
    <t>L774315</t>
  </si>
  <si>
    <t>Вимикач з індикацією без фіксації з символом "Дзвінок" 10А, колір слонова кістка, Valena, Legrand</t>
  </si>
  <si>
    <t>000041525</t>
  </si>
  <si>
    <t>L774313</t>
  </si>
  <si>
    <t>Вимикач з індикацією без фіксації з символом "Лампа" 10А, колір слонова кістка, Valena, Legrand</t>
  </si>
  <si>
    <t>000041530</t>
  </si>
  <si>
    <t>L774349</t>
  </si>
  <si>
    <t>Вимикач з індикацією, колір слонова кістка, Valena, Legrand</t>
  </si>
  <si>
    <t>Вимикач з механічним блокуванням 10А для жалюзі, колір слонова кістка, Valena, Legrand</t>
  </si>
  <si>
    <t>Кнопка з підсвіткою та піктограмою дзвінка 10А, колір слонова кістка, Valena, Legrand</t>
  </si>
  <si>
    <t>Перемикач 1-клавішний, прохідний, 2 напрямки 10АХ 250В, колір слонова кістка, Valena, Legrand</t>
  </si>
  <si>
    <t>Перемикач 2 напрямки, колір слонова кістка, Valena, Legrand</t>
  </si>
  <si>
    <t>Перемикач 2-клавішний, з вологозахистом  ІР44, колір слонова кістка, Valena, Legrand</t>
  </si>
  <si>
    <t>Перемикач 2-клавішний, прохідний, 2 напрямки, колір слонова кістка, Valena, Legrand</t>
  </si>
  <si>
    <t>000041501</t>
  </si>
  <si>
    <t>L774103</t>
  </si>
  <si>
    <t>Перемикач з індикацією 16А, колір слонова кістка, Valena, Legrand</t>
  </si>
  <si>
    <t>Перемикач подвійний, з індикацією, колір слонова кістка, Valena, Legrand</t>
  </si>
  <si>
    <t>Перемикач проміжний, з вологозахистом ІР44, колір слонова кістка, Valena, Legrand</t>
  </si>
  <si>
    <t>Перемикач проміжний, з індикацією, колір слонова кістка, Valena, Legrand</t>
  </si>
  <si>
    <t>Перемикач проміжний, колір слонова кістка, Valena, Legrand</t>
  </si>
  <si>
    <t>000041503</t>
  </si>
  <si>
    <t>L774105</t>
  </si>
  <si>
    <t>Перемикач прохідний, 2 напрямки, 16А, колір слонова кістка, Valena, Legrand</t>
  </si>
  <si>
    <t>Перемикач прохідний, 2 напрямки, з індикацією, 10А 250В, колір слонова кістка, Valena, Legrand</t>
  </si>
  <si>
    <t>Вивід кабелю, колір слонова кістка, Valena, Legrand</t>
  </si>
  <si>
    <t>Вимикач без фіксації з електричним блокуванням 10А для жалюзі, колір слонова кістка, Valena, Legrand</t>
  </si>
  <si>
    <t>000047740</t>
  </si>
  <si>
    <t>L774116</t>
  </si>
  <si>
    <t>Вимикач без фіксації з символом дзвінка 10А, колір слонова кістка, Valena, Legrand</t>
  </si>
  <si>
    <t>Датчик для теплої підлоги 2К, Valena, Legrand</t>
  </si>
  <si>
    <t>В00011283</t>
  </si>
  <si>
    <t>L774129A</t>
  </si>
  <si>
    <t>Датчик руху універ. б/нейтралі з регул, 100 Вт LED, колір слонова кістка, Valena Classic, Legrand</t>
  </si>
  <si>
    <t>В00011284</t>
  </si>
  <si>
    <t>L774169A</t>
  </si>
  <si>
    <t>Датчик руху універ. б/нейтралі, без регул, 100 Вт LED, колір слонова кістка, Valena Classic, Legrand</t>
  </si>
  <si>
    <t>Заглушка, колір слонова кістка, Valena, Legrand</t>
  </si>
  <si>
    <t>Лицьова панель універсальна, колір слонова кістка, Valena, Legrand</t>
  </si>
  <si>
    <t>000053975</t>
  </si>
  <si>
    <t>L774170</t>
  </si>
  <si>
    <t>Розетка 2хUSB, колір слонова кістка, Valena, Legrand</t>
  </si>
  <si>
    <t>000047741</t>
  </si>
  <si>
    <t>L774184</t>
  </si>
  <si>
    <t>Розетка 3 RCA, колір слонова кістка, Valena, Legrand</t>
  </si>
  <si>
    <t>Розетка для колонок, колір слонова кістка, Valena, Legrand</t>
  </si>
  <si>
    <t>Розетка для колонок/акустики, колір слонова кістка, Valena, Legrand</t>
  </si>
  <si>
    <t>Світлорегулятор поворотний 400Вт, колір слонова кістка, Valena, Legrand</t>
  </si>
  <si>
    <t>Термостат для теплої підлоги, колір слонова кістка, Valena, Legrand</t>
  </si>
  <si>
    <t>Термостат комфорт з вимикачем, колір слонова кістка, Valena, Legrand</t>
  </si>
  <si>
    <t>Термостат стандартний, колір слонова кістка, Valena, Legrand</t>
  </si>
  <si>
    <t>Лицьова панель розетки TV-FM, колір слонова кістка, Valena, Legrand</t>
  </si>
  <si>
    <t>Розетка TV 2400 МГЦ - 10 ДБ, колір слонова кістка, Valena, Legrand</t>
  </si>
  <si>
    <t>Розетка TV 2400 МГЦ - 14 ДБ, колір слонова кістка, Valena, Legrand</t>
  </si>
  <si>
    <t>Розетка TV 2400 МГЦ - 15 ДБ, колір слонова кістка, Valena, Legrand</t>
  </si>
  <si>
    <t>000041528</t>
  </si>
  <si>
    <t>L774332</t>
  </si>
  <si>
    <t>Розетка TV-FM 862 МГЦ - 1.5 ДБ, колір слонова кістка, Valena, Legrand</t>
  </si>
  <si>
    <t>Розетка TV-FM 862 МГЦ - 10 ДБ, колір слонова кістка, Valena, Legrand</t>
  </si>
  <si>
    <t>Розетка TV-FM 862 МГЦ - 14  ДБ, колір слонова кістка, Valena, Legrand</t>
  </si>
  <si>
    <t>Розетка TV-FM-SAT 2400 МГЦ - 10 ДБ, колір слонова кістка, Valena, Legrand</t>
  </si>
  <si>
    <t>Розетка TV-FM-SAT 2400 МГЦ - 14 ДБ, колір слонова кістка, Valena, Legrand</t>
  </si>
  <si>
    <t>Розетка TV-FM-SAT, колір слонова кістка, Valena, Legrand</t>
  </si>
  <si>
    <t>Розетки иінформаційні</t>
  </si>
  <si>
    <t>000041513</t>
  </si>
  <si>
    <t>L774172</t>
  </si>
  <si>
    <t>Розетка 1xRJ45,  S/UTP, 10 GIGA, колір слонова кістка, Valena, Legrand</t>
  </si>
  <si>
    <t>Розетка 1хRJ11, колір слонова кістка, Valena, Legrand</t>
  </si>
  <si>
    <t>Розетка 1хRJ45, S/UTP, колір слонова кістка, Valena, Legrand</t>
  </si>
  <si>
    <t>Розетка 1хRJ45, кат. 5Е, U/UTP, колір слонова кістка, Valena, Legrand</t>
  </si>
  <si>
    <t>Розетка 1хRJ45, кат. 6, F/UTP, колір слонова кістка, Valena, Legrand</t>
  </si>
  <si>
    <t>000041507</t>
  </si>
  <si>
    <t>L774142</t>
  </si>
  <si>
    <t>Розетка 1хRJ45, кат. 6, U/UTP, колір слонова кістка, Valena, Legrand</t>
  </si>
  <si>
    <t>000041514</t>
  </si>
  <si>
    <t>L774173</t>
  </si>
  <si>
    <t>Розетка 2xRJ45,  S/UTP, 10 GIGA, колір слонова кістка, Valena, Legrand</t>
  </si>
  <si>
    <t>Розетка 2хRJ45, F/UTP, колір слонова кістка, Valena, Legrand</t>
  </si>
  <si>
    <t>Розетка 2хRJ45, кат. 5Е, U/UTP, колір слонова кістка, Valena, Legrand</t>
  </si>
  <si>
    <t>Розетка 2хRJ45, кат. 6, F/UTP, колір слонова кістка, Valena, Legrand</t>
  </si>
  <si>
    <t>000041508</t>
  </si>
  <si>
    <t>L774143</t>
  </si>
  <si>
    <t>Розетка 2хRJ45, кат. 6, U/UTP, колір слонова кістка, Valena, Legrand</t>
  </si>
  <si>
    <t>Розетка RJ11/RJ45, кат. 5, U/UTP, колір слонова кістка, Valena, Legrand</t>
  </si>
  <si>
    <t>Розетка RJ45, кат. 5Е, U/UTP 1 вихід, колір слонова кістка, Valena, Legrand</t>
  </si>
  <si>
    <t>Розетка RJ45, кат. 5Е, U/UTP 2 виходи, колір слонова кістка, Valena, Legrand</t>
  </si>
  <si>
    <t>Розетка RJ45, кат. 6, U/UTP 1 вихід, колір слонова кістка, Valena, Legrand</t>
  </si>
  <si>
    <t>Розетка RJ45, кат. 6, U/UTP 2 виходи, колір слонова кістка, Valena, Legrand</t>
  </si>
  <si>
    <t>000041529</t>
  </si>
  <si>
    <t>L774339</t>
  </si>
  <si>
    <t>Розетка телефонна подвійна 2хRJ11, колір слонова кістка, Valena, Legrand</t>
  </si>
  <si>
    <t>Блок розетковий 2Х2К+3 укомплектований, колір слонова кістка, Valena, Legrand</t>
  </si>
  <si>
    <t>Розетка 2К, без заземлення, колір слонова кістка, Valena, Legrand</t>
  </si>
  <si>
    <t>Розетка 2К+З зі шторками, колір слонова кістка, Valena, Legrand</t>
  </si>
  <si>
    <t>000041531</t>
  </si>
  <si>
    <t>L774384</t>
  </si>
  <si>
    <t>Розетка 2К+З, безгвинтові клеми, колір слонова кістка, Valena, Legrand</t>
  </si>
  <si>
    <t>000053974</t>
  </si>
  <si>
    <t>L774122</t>
  </si>
  <si>
    <t>Розетка 2К+З, з автоматичними клемами зі шторками, колір слонова кістка, Valena, Legrand</t>
  </si>
  <si>
    <t>Розетка 2К+З, з блокуванням, колір червоний,Valena, Legrand</t>
  </si>
  <si>
    <t>Розетка 2К+З, з кришкою, з вологозахистом IP44, колір слонова кістка, Valena, Legrand</t>
  </si>
  <si>
    <t>Розетка 2К+З, з кришкою, колір слонова кістка, Valena, Legrand</t>
  </si>
  <si>
    <t>000041535</t>
  </si>
  <si>
    <t>L774395</t>
  </si>
  <si>
    <t>Розетка 2К+З, з механізмом виштовкування вилки, колір слонова кістка, Valena, Legrand</t>
  </si>
  <si>
    <t>Розетка 2К+З, з рамкою, колір слонова кістка, Valena, Legrand</t>
  </si>
  <si>
    <t>000047748</t>
  </si>
  <si>
    <t>L774399</t>
  </si>
  <si>
    <t>Розетка 2К+З, зі шторками, колір слонова кістка, Valena, Legrand</t>
  </si>
  <si>
    <t>Розетка 2К+З, колір слонова кістка, Valena, Legrand</t>
  </si>
  <si>
    <t>Розетка 2х2К+3, зі шторками, колір слонова кістка, Valena, Legrand</t>
  </si>
  <si>
    <t>B332.0035</t>
  </si>
  <si>
    <t>L774163</t>
  </si>
  <si>
    <t>Світлорегулятор поворотний універсальний 2-дротовий 5-300 Вт, колір слонова кістка, Valena, Legrand</t>
  </si>
  <si>
    <t>Накладні коробки Valena</t>
  </si>
  <si>
    <t>Коробка накладного монтажу, колір білий, Valena, Legrand</t>
  </si>
  <si>
    <t>Коробка накладного монтажу, колір слонова кістка, Valena, Legrand</t>
  </si>
  <si>
    <t>000041654</t>
  </si>
  <si>
    <t>L776182</t>
  </si>
  <si>
    <t>Коробка накладного монтажу, подвійна, колір білий, Valena, Legrand</t>
  </si>
  <si>
    <t>000004990</t>
  </si>
  <si>
    <t>L776132</t>
  </si>
  <si>
    <t>Коробка накладного монтажу, подвійна, колір слонова кістка, Valena, Legrand</t>
  </si>
  <si>
    <t>000041655</t>
  </si>
  <si>
    <t>L776183</t>
  </si>
  <si>
    <t>Коробка накладного монтажу, потрійна, колір білий, Valena, Legrand</t>
  </si>
  <si>
    <t>000028128</t>
  </si>
  <si>
    <t>L776133</t>
  </si>
  <si>
    <t>Коробка накладного монтажу, потрійна, колір слонова кістка, Valena, Legrand</t>
  </si>
  <si>
    <t>000041030</t>
  </si>
  <si>
    <t>L770150</t>
  </si>
  <si>
    <t>Рамка 1 пост IP44, колір алюміній, Valena, Legrand</t>
  </si>
  <si>
    <t>Рамка 1 пост, колір алюміній, Valena, Legrand</t>
  </si>
  <si>
    <t>Рамка 2 поста, колір алюміній, Valena, Legrand</t>
  </si>
  <si>
    <t>Рамка 3 поста, колір алюміній, Valena, Legrand</t>
  </si>
  <si>
    <t>Рамка 4 поста, колір алюміній, Valena, Legrand</t>
  </si>
  <si>
    <t>Рамка 5 постів, колір алюміній, Valena, Legrand</t>
  </si>
  <si>
    <t>Рамка 1 пост, колір білий/срібло, Valena, Legrand</t>
  </si>
  <si>
    <t>Рамка 2 поста, колір білий/срібло, Valena, Legrand</t>
  </si>
  <si>
    <t>Рамка 3 поста, колір білий/срібло, Valena, Legrand</t>
  </si>
  <si>
    <t>Рамка 4 поста, колір білий/срібло, Valena, Legrand</t>
  </si>
  <si>
    <t>Рамка 5 постів, колір білий/срібло, Valena, Legrand</t>
  </si>
  <si>
    <t>000000786</t>
  </si>
  <si>
    <t>L774450</t>
  </si>
  <si>
    <t>Рамка 1 пост IP44, колір білий, Valena, Legrand</t>
  </si>
  <si>
    <t>Рамка 1 пост, колір білий, Valena, Legrand</t>
  </si>
  <si>
    <t>Рамка 2 поста, колір білий, Valena, Legrand</t>
  </si>
  <si>
    <t>Рамка 3 поста, колір білий, Valena, Legrand</t>
  </si>
  <si>
    <t>Рамка 4 поста, колір білий, Valena, Legrand</t>
  </si>
  <si>
    <t>Рамка 5 постів, колір білий, Valena, Legrand</t>
  </si>
  <si>
    <t>000028679</t>
  </si>
  <si>
    <t>L774350</t>
  </si>
  <si>
    <t>Рамка 1 пост з кришкою IP 44, колір слонова кістка, Valena, Legrand</t>
  </si>
  <si>
    <t>Рамка 1 пост, колір слонова кістка, Valena, Legrand</t>
  </si>
  <si>
    <t>Рамка 2 поста, колір слонова кістка, Valena, Legrand</t>
  </si>
  <si>
    <t>Рамка 3 поста, колір слонова кістка, Valena, Legrand</t>
  </si>
  <si>
    <t>Рамка 4 поста, колір слонова кістка, Valena, Legrand</t>
  </si>
  <si>
    <t>Рамка 5 постів, колір слонова кістка, Valena, Legrand</t>
  </si>
  <si>
    <t>Слонова кістка / золото</t>
  </si>
  <si>
    <t>Рамка 1 пост, колір слонова кістка/золотий штрих, Valena, Legrand</t>
  </si>
  <si>
    <t>Рамка 2 пости, горизонтальний монтаж, колір слонова кістка/золотий штрих, Valena, Legrand</t>
  </si>
  <si>
    <t>Рамка 3 пости, горизонтальний монтаж, колір слонова кістка/золотий штрих, Valena, Legrand</t>
  </si>
  <si>
    <t>Рамка 4 пости, горизонтальний монтаж, колір слонова кістка/золотий штрих, Valena, Legrand</t>
  </si>
  <si>
    <t>Рамка 5 постів, горизонтальний монтаж, колір слонова кістка/золотий штрих, Valena, Legrand</t>
  </si>
  <si>
    <t>Алюміній Valena™ Allure</t>
  </si>
  <si>
    <t>Антрацит Valena™ Allure</t>
  </si>
  <si>
    <t>Білий Valena™ Allure</t>
  </si>
  <si>
    <t>Слонова кістка Valena™ Allure</t>
  </si>
  <si>
    <t>Лицьові панелі Valena™ Allure</t>
  </si>
  <si>
    <t>Алюміній лицьові панелі Valena™ Allure</t>
  </si>
  <si>
    <t>TV розетки</t>
  </si>
  <si>
    <t>Лицьова панель розетки TV-SAT, колір алюміній, Valena Allure, Legrand</t>
  </si>
  <si>
    <t>Лицьова панель розетки TV, колір алюміній, Valena Allure, Legrand</t>
  </si>
  <si>
    <t>Накладка розетки TV + RJ, колір алюміній, Valena Allure, Legrand</t>
  </si>
  <si>
    <t>Накладка розетки TV-R, колір алюміній, Valena Allure, Legrand</t>
  </si>
  <si>
    <t>Клавіша вимикача "Світло+Вентиляція", колір алюміній, Valena Allure, Legrand</t>
  </si>
  <si>
    <t>Клавіша вимикача 2-клавішного, колір алюміній, Valena Allure, Legrand</t>
  </si>
  <si>
    <t>Клавіша вимикача 2-полюсного, колір алюміній, Valena Allure, Legrand</t>
  </si>
  <si>
    <t>Клавіша вимикача 3-клавішного, колір алюміній, Valena Allure, Legrand</t>
  </si>
  <si>
    <t>Клавіша вимикача для керування жалюзі, колір алюміній, Valena Allure, Legrand</t>
  </si>
  <si>
    <t>Клавіша вимикача з індикацією, колір алюміній, Valena Allure, Legrand</t>
  </si>
  <si>
    <t>Клавіша вимикача з підсвіткою з символом "Дзвінок", колір алюміній, Valena Allure, Legrand</t>
  </si>
  <si>
    <t>Клавіша вимикача карткового, колір алюміній, Valena Life/Allure, Legrand</t>
  </si>
  <si>
    <t>Клавіша вимикача, колір алюміній, Valena Allure, Legrand</t>
  </si>
  <si>
    <t>Клавіша з символом "Дзвінок", колір алюміній, Valena Allure, Legrand</t>
  </si>
  <si>
    <t>В00011325</t>
  </si>
  <si>
    <t>L752087A</t>
  </si>
  <si>
    <t>Лицьова панель світлорегулятора кноп, 2-пров, б/нейтралі, колір алюміній, Valena Allure, Legrand</t>
  </si>
  <si>
    <t>В00011330</t>
  </si>
  <si>
    <t>L752092A</t>
  </si>
  <si>
    <t>Лицьова панель світлорегулятора кноп, 3-пров, з нейтраллю, колір алюміній, Valena Allure, Legrand</t>
  </si>
  <si>
    <t>Перемикач швидкості вентилятора гвинтові клеми, колір алюміній, Valena Allure, Legrand</t>
  </si>
  <si>
    <t>Заглушка, колір алюміній, Valena Allure, Legrand</t>
  </si>
  <si>
    <t>Клавіша DND-MUR 2 модулі, колір алюміній, Valena Allure, Legrand</t>
  </si>
  <si>
    <t>Клавіша вимикача DND подвійна, колір алюміній, Valena Allure, Legrand</t>
  </si>
  <si>
    <t>Лицьова панель виводу кабелю, колір алюміній, Valena Allure, Legrand</t>
  </si>
  <si>
    <t>Лицьова панель модуля Bluetooth, колір алюміній, Valena Allure, Legrand</t>
  </si>
  <si>
    <t>Лицьова панель розетки RCA, колір алюміній, Valena Allure, Legrand</t>
  </si>
  <si>
    <t>Лицьова панель розетки USB, колір алюміній, Valena Allure, Legrand</t>
  </si>
  <si>
    <t>Накладка аудіо розетки подвійної, колір алюміній, Valena Allure, Legrand</t>
  </si>
  <si>
    <t>Накладка аудіо розетки, колір алюміній, Valena Allure, Legrand</t>
  </si>
  <si>
    <t>Накладка датчика руху PIR, колір алюміній, Valena Allure, Legrand</t>
  </si>
  <si>
    <t>Накладка термостату кімнатного, колір алюміній, Valena Allure, Legrand</t>
  </si>
  <si>
    <t>Накладка термостату теплої підлоги, колір алюміній, Valena Allure, Legrand</t>
  </si>
  <si>
    <t>Лицьова панель RJ11/RJ45 з полем для тексту, колір алюміній, Valena Allure, Legrand</t>
  </si>
  <si>
    <t>Лицьова панель розетки RJ11/RJ45, колір алюміній, Valena Allure, Legrand</t>
  </si>
  <si>
    <t>Лицьова панель розетки RJ11+RJ45, колір алюміній, Valena Allure, Legrand</t>
  </si>
  <si>
    <t>Накладка RJ11+RJ45, колір алюміній, Valena Allure, Legrand</t>
  </si>
  <si>
    <t>Лицьова панель розетки 2К, колір алюміній, Valena Allure, Legrand</t>
  </si>
  <si>
    <t>Лицьова панель розетки 2К+З, колір алюміній, Valena Allure, Legrand</t>
  </si>
  <si>
    <t>Накладка 2К+З з індикатором, колір алюміній, Valena Allure, Legrand</t>
  </si>
  <si>
    <t>Накладка 2К+З з кришкою, колір алюміній, Valena Allure, Legrand</t>
  </si>
  <si>
    <t>Накладка розетки подвійної 2К+З, колір алюміній, Valena Allure, Legrand</t>
  </si>
  <si>
    <t>Білий лицьові панелі Valena™ Allure</t>
  </si>
  <si>
    <t>Лицьова панель розетки TV-SAT, колір білий, Valena Allure, Legrand</t>
  </si>
  <si>
    <t>Лицьова панель розетки TV, колір білий, Valena Allure, Legrand</t>
  </si>
  <si>
    <t>Накладка розетки TV + RJ, колір білий, Valena Allure, Legrand</t>
  </si>
  <si>
    <t>Накладка розетки TV-R, колір білий, Valena Allure, Legrand</t>
  </si>
  <si>
    <t>Вимикач з ключем 2 позиції, колір білий, Valena Allure, Legrand</t>
  </si>
  <si>
    <t>Клавіша вимикача "Світло+Вентиляція", колір білий, Valena Allure, Legrand</t>
  </si>
  <si>
    <t>Клавіша вимикача 2-клавішного, з індикацією, колір білий, Valena Allure, Legrand</t>
  </si>
  <si>
    <t>Клавіша вимикача 2-клавішного, колір білий, Valena Allure, Legrand</t>
  </si>
  <si>
    <t>Клавіша вимикача 2-полюсного, колір білий, Valena Allure, Legrand</t>
  </si>
  <si>
    <t>Клавіша вимикача 3-клавішного, колір білий, Valena Allure, Legrand</t>
  </si>
  <si>
    <t>Клавіша вимикача для керування жалюзі, колір білий, Valena Allure, Legrand</t>
  </si>
  <si>
    <t>Клавіша вимикача з індикацією, з символом "Дзвінок", колір білий, Valena Allure, Legrand</t>
  </si>
  <si>
    <t>Клавіша вимикача з індикацією, колір білий, Valena Allure, Legrand</t>
  </si>
  <si>
    <t>Клавіша вимикача карткового, колір білий, Valena Life/Allure, Legrand</t>
  </si>
  <si>
    <t>Клавіша вимикача, колір білий, Valena Allure, Legrand</t>
  </si>
  <si>
    <t>Клавіша з символом "Дзвінок", колір білий, Valena Allure, Legrand</t>
  </si>
  <si>
    <t>В00011323</t>
  </si>
  <si>
    <t>L752085A</t>
  </si>
  <si>
    <t>Лицьова панель світлорегулятора кноп, 2-проводового б/нейтралі, колір білий, Valena Allure, Legrand</t>
  </si>
  <si>
    <t>В00011328</t>
  </si>
  <si>
    <t>L752090A</t>
  </si>
  <si>
    <t>Лицьова панель світлорегулятора кноп, 3-проводового з нейтраллю, колір білий, Valena Allure, Legrand</t>
  </si>
  <si>
    <t>Перемикач швидкості вентилятора, гвинтові клеми, колір білий, Valena Allure, Legrand</t>
  </si>
  <si>
    <t>Лицьова панель RJ11/RJ45 з полем для тексту, колір білий, Valena Allure, Legrand</t>
  </si>
  <si>
    <t>Лицьова панель розетки RJ11 / RJ45, колір білий, Valena Allure, Legrand</t>
  </si>
  <si>
    <t>Лицьова панель розетки RJ11+RJ45, колір білий, Valena Allure, Legrand</t>
  </si>
  <si>
    <t>Накладка розетки RJ11+RJ45, колір білий, Valena Allure, Legrand</t>
  </si>
  <si>
    <t>Лицьова панель розетки 2К, колір білий, Valena Allure, Legrand</t>
  </si>
  <si>
    <t>Лицьова панель розетки 2К+З, колір білий, Valena Allure, Legrand</t>
  </si>
  <si>
    <t>Накладка розетки 2К+З з індикатором, колір білий, Valena Allure, Legrand</t>
  </si>
  <si>
    <t>Накладка розетки 2К+З з кришкою, колір білий, Valena Allure, Legrand</t>
  </si>
  <si>
    <t>Накладка розетки подвійної 2К+З, колір білий, Valena Allure, Legrand</t>
  </si>
  <si>
    <t>Клавіша з індикацією, поле для тексту, колір алюміній/слонова кістка/білий, Valena Allure, Legrand</t>
  </si>
  <si>
    <t>Накладка світлорегулятора натискного, колір алюміній, Valena Allure, Legrand</t>
  </si>
  <si>
    <t>Накладка світлорегулятора натискного, колір білий, Valena Allure, Legrand</t>
  </si>
  <si>
    <t>Накладка світлорегулятора натискного, колір перлина, Valena Allure, Legrand</t>
  </si>
  <si>
    <t>Накладка світлорегулятора натискного, колір слонова кістка, Valena Allure, Legrand</t>
  </si>
  <si>
    <t>Перлина лицьові панелі Valena™ Allure</t>
  </si>
  <si>
    <t>Лицьова панель розетки TV-SAT, колір перлина, Valena Allure, Legrand</t>
  </si>
  <si>
    <t>Лицьова панель розетки TV, колір перлина, Valena Allure, Legrand</t>
  </si>
  <si>
    <t>Накладка розетки TV + RJ, колір перлина, Valena Allure, Legrand</t>
  </si>
  <si>
    <t>Накладка розетки TV-R, колір перлина, Valena Allure, Legrand</t>
  </si>
  <si>
    <t>Клавіша вимикача "Світло+Вентиляція", колір перлина, Valena Allure, Legrand</t>
  </si>
  <si>
    <t>Клавіша вимикача 2-клавішного, колір перлина, Valena Allure, Legrand</t>
  </si>
  <si>
    <t>Клавіша вимикача 2-полюсного, колір перлина, Valena Allure, Legrand</t>
  </si>
  <si>
    <t>Клавіша вимикача 3-клавішного, колір перлина, Valena Allure, Legrand</t>
  </si>
  <si>
    <t>Клавіша вимикача для керування жалюзі, колір перлина, Valena Allure, Legrand</t>
  </si>
  <si>
    <t>Клавіша вимикача з підсвіткою з символом "Дзвінок", колір перлина, Valena Allure, Legrand</t>
  </si>
  <si>
    <t>Клавіша вимикача карткового, колір перлина, Valena Allure, Legrand</t>
  </si>
  <si>
    <t>Клавіша вимикача, колір перлина, Valena Allure, Legrand</t>
  </si>
  <si>
    <t>Клавіша з символом "Дзвінок", колір перлина, Valena Allure, Legrand</t>
  </si>
  <si>
    <t>В00011327</t>
  </si>
  <si>
    <t>L752089A</t>
  </si>
  <si>
    <t>Лицьова панель світлорегулятора кноп, 2-пров, б/нейтралі, колір перлина, Valena Allure, Legrand</t>
  </si>
  <si>
    <t>В00011332</t>
  </si>
  <si>
    <t>L752094A</t>
  </si>
  <si>
    <t>Лицьова панель світлорегулятора кноп, 3-пров, з нейтраллю, колір перлина, Valena Allure, Legrand</t>
  </si>
  <si>
    <t>Перемикач швидкості вентилятора гвинтові клеми, колір перлина, Valena Allure, Legrand</t>
  </si>
  <si>
    <t>Накладка для модуля Bluetooth, колір перлина, Valena Allure, Legrand</t>
  </si>
  <si>
    <t>Накладка термостату кімнатного, колір перлина, Valena Allure, Legrand</t>
  </si>
  <si>
    <t>Накладка термостату теплої підлоги, колір перлина, Valena Allure, Legrand</t>
  </si>
  <si>
    <t>Розетка подвійна USB, колір перлина, Valena Allure, Legrand</t>
  </si>
  <si>
    <t>Лицьова панель RJ11/RJ45 з полем для тексту, колір перлина, Valena Allure, Legrand</t>
  </si>
  <si>
    <t>Лицьова панель розетки RJ11 / RJ45, колір перлина, Valena Allure, Legrand</t>
  </si>
  <si>
    <t>Лицьова панель розетки RJ11+RJ45, колір перлина, Valena Allure, Legrand</t>
  </si>
  <si>
    <t>Накладка розетки RJ11+RJ45, колір перлина, Valena Allure, Legrand</t>
  </si>
  <si>
    <t>Лицьова панель розетки 2К, колір перлина, Valena Allure, Legrand</t>
  </si>
  <si>
    <t>Лицьова панель розетки 2К+З, колір перлина, Valena Allure, Legrand</t>
  </si>
  <si>
    <t>Накладка розетки 2К+З з індикатором, колір перлина, Valena Allure, Legrand</t>
  </si>
  <si>
    <t>Накладка розетки 2К+З з кришкою, колір перлина, Valena Allure, Legrand</t>
  </si>
  <si>
    <t>Накладка розетки подвійної 2К+З, колір перлина, Valena Allure, Legrand</t>
  </si>
  <si>
    <t>Слонова кістка лицьові панелі Valena™ Allure</t>
  </si>
  <si>
    <t>Лицьова панель розетки TV-SAT, колір слонова кістка, Valena Allure, Legrand</t>
  </si>
  <si>
    <t>Лицьова панель розетки TV, колір слонова кістка, Valena Allure, Legrand</t>
  </si>
  <si>
    <t>Накладка розетки TV + RJ, колір слонова кістка, Valena Allure, Legrand</t>
  </si>
  <si>
    <t>Клавіша вимикача "Світло+Вентиляція", колір слонова кістка, Valena Allure, Legrand</t>
  </si>
  <si>
    <t>Клавіша вимикача 2-клавішного, колір слонова кістка, Valena Allure, Legrand</t>
  </si>
  <si>
    <t>Клавіша вимикача 2-полюсного, колір слонова кістка, Valena Allure, Legrand</t>
  </si>
  <si>
    <t>Клавіша вимикача 3-клавішного, колір слонова кістка, Valena Allure, Legrand</t>
  </si>
  <si>
    <t>Клавіша вимикача для керування жалюзі, колір слонова кістка, Valena Allure, Legrand</t>
  </si>
  <si>
    <t>Клавіша вимикача з підсвіткою з символом "Дзвінок", колір слонова кістка, Valena Allure, Legrand</t>
  </si>
  <si>
    <t>Клавіша вимикача карткового, колір слонова кістка, Valena Life/Allure, Legrand</t>
  </si>
  <si>
    <t>Клавіша вимикача, з індикацією, колір слонова кістка, Valena Allure, Legrand</t>
  </si>
  <si>
    <t>Клавіша вимикача, колір слонова кістка, Valena Allure, Legrand</t>
  </si>
  <si>
    <t>Клавіша з символом "Дзвінок", колір слонова кістка, Valena Allure, Legrand</t>
  </si>
  <si>
    <t>В00011324</t>
  </si>
  <si>
    <t>L752086A</t>
  </si>
  <si>
    <t>Лицьова панель світлорегулятора кноп, 2-пров, б/нейтр, колір слонова кістка, Valena Allure, Legrand</t>
  </si>
  <si>
    <t>В00011329</t>
  </si>
  <si>
    <t>L752091A</t>
  </si>
  <si>
    <t>Лицьова панель світлорегулятора кноп, 3-пров, з нейтр, колір слонова кістка, Valena Allure, Legrandі</t>
  </si>
  <si>
    <t>Лицьова панель RJ11/RJ45 з полем для тексту, колір слонова кістка, Valena Allure, Legrand</t>
  </si>
  <si>
    <t>Лицьова панель розетки RJ11/RJ45, колір слонова кістка, Valena Allure, Legrand</t>
  </si>
  <si>
    <t>Лицьова панель розетки RJ11+RJ45, колір слонова кістка, Valena Allure, Legrand</t>
  </si>
  <si>
    <t>Накладка розетки RJ11+RJ45, колір слонова кістка, Valena Allure, Legrand</t>
  </si>
  <si>
    <t>Лицьова панель розетки 2К, колір слонова кістка, Valena Allure, Legrand</t>
  </si>
  <si>
    <t>Лицьова панель розетки 2К+З, колір слонова кістка, Valena Allure, Legrand</t>
  </si>
  <si>
    <t>Накладка розетки 2К+З з індикатором, колір слонова кістка, Valena Allure, Legrand</t>
  </si>
  <si>
    <t>Накладка розетки 2К+З з кришкою, колір слонова кістка, Valena Allure, Legrand</t>
  </si>
  <si>
    <t>Накладка розетки подвійної 2К+З, колір слонова кістка, Valena Allure, Legrand</t>
  </si>
  <si>
    <t>Рамки Valena™ Allure</t>
  </si>
  <si>
    <t>Алюміній колір рамки Valena™ Allure</t>
  </si>
  <si>
    <t>Рамка 1 пост, колір алюміній, Valena Allure, Legrand</t>
  </si>
  <si>
    <t>Рамка 2 пости, колір алюміній, Valena Allure, Legrand</t>
  </si>
  <si>
    <t>Рамка 3 пости, колір алюміній, Valena Allure, Legrand</t>
  </si>
  <si>
    <t>Рамка 4 пости, колір алюміній, Valena Allure, Legrand</t>
  </si>
  <si>
    <t>Рамка 5 модулів,  колір алюміній, Mosaic/Valena Allure, Legrand</t>
  </si>
  <si>
    <t>Рамка 5 постів, колір алюміній, Valena Allure, Legrand</t>
  </si>
  <si>
    <t>Білий  колір рамки Valena™ Allure</t>
  </si>
  <si>
    <t>Рамка 1 пост, колір білий, Valena Allure, Legrand</t>
  </si>
  <si>
    <t>Рамка 2 пости, колір білий, Valena Allure, Legrand</t>
  </si>
  <si>
    <t>Рамка 3 пости, колір білий, Valena Allure, Legrand</t>
  </si>
  <si>
    <t>Рамка 4 пости, колір білий, Valena Allure, Legrand</t>
  </si>
  <si>
    <t>Рамка 5 модулів, колір білий, Mosaic/Valena Allure, Legrand</t>
  </si>
  <si>
    <t>Рамка 5 постів, колір білий, Valena Allure, Legrand</t>
  </si>
  <si>
    <t>Матовий чорний  цвет рамки Valena™ Allure</t>
  </si>
  <si>
    <t>Рамка 1 пост, колір матовий чорний, Valena Allure, Legrand</t>
  </si>
  <si>
    <t>Рамка 2 пости, колір матовий чорний, Valena Allure, Legrand</t>
  </si>
  <si>
    <t>Рамка 3 пости, колір матовий чорний, Valena Allure, Legrand</t>
  </si>
  <si>
    <t>Рамка 4 пости, колір матовий чорний, Valena Allure, Legrand</t>
  </si>
  <si>
    <t>Рамка 5 постів, колір матовий чорний, Valena Allure, Legrand</t>
  </si>
  <si>
    <t>Перлина колір рамки Valena™ Allure</t>
  </si>
  <si>
    <t>Рамка 1 пост, колір перлина, Valena Allure, Legrand</t>
  </si>
  <si>
    <t>Рамка 2 пости, колір перлина, Valena Allure, Legrand</t>
  </si>
  <si>
    <t>Рамка 3 пости, колір перлина, Valena Allure, Legrand</t>
  </si>
  <si>
    <t>Рамка 4 пости, колір перлина, Valena Allure, Legrand</t>
  </si>
  <si>
    <t>Рамка 5 постів, колір перлина, Valena Allure, Legrand</t>
  </si>
  <si>
    <t>Слонова кістка колір рамки Valena™ Allure</t>
  </si>
  <si>
    <t>Рамка 1 пост, колір слонова кістка, Valena Allure, Legrand</t>
  </si>
  <si>
    <t>Рамка 2 пости, колір слонова кістка, Valena Allure, Legrand</t>
  </si>
  <si>
    <t>Рамка 3 пости, колір слонова кістка, Valena Allure, Legrand</t>
  </si>
  <si>
    <t>Рамка 4 пости, колір слонова кістка, Valena Allure, Legrand</t>
  </si>
  <si>
    <t>Рамка 5 постів, колір слонова кістка, Mosaic/Valena Allure, Legrand</t>
  </si>
  <si>
    <t>Рамка 5 постів, колір слонова кістка, Valena Allure, Legrand</t>
  </si>
  <si>
    <t>Розетки інформаційні Valena™ Allure</t>
  </si>
  <si>
    <t>Розетка RJ11, колір алюміній, Valena Allure, Legrand</t>
  </si>
  <si>
    <t>Розетка RJ45, кат.5Е, U/UTP, колір алюміній, Valena Allure, Legrand</t>
  </si>
  <si>
    <t>Розетка RJ45, кат.6, U/UTP, колір алюміній, Valena Allure, Legrand</t>
  </si>
  <si>
    <t>Розетка TV, колір алюміній, Valena Allure, Legrand</t>
  </si>
  <si>
    <t>Розетка USB, колір алюміній, Valena Allure, Legrand</t>
  </si>
  <si>
    <t>Розетка подвійна RJ45, кат.6, U/UTP, колір алюміній, Valena Allure, Legrand</t>
  </si>
  <si>
    <t>Розетка RJ11, колір антрацит, Valena Allure, Legrand</t>
  </si>
  <si>
    <t>Розетка RJ45, кат.5Е, U/UTP, колір антрацит, Valena Allure, Legrand</t>
  </si>
  <si>
    <t>Розетка RJ45, кат.6, U/UTP, колір антрацит, Valena Allure, Legrand</t>
  </si>
  <si>
    <t>Розетка TV, колір антрацит, Valena Allure, Legrand</t>
  </si>
  <si>
    <t>Розетка подвійна RJ45, кат.6, U/UTP, колір антрацит, Valena Allure, Legrand</t>
  </si>
  <si>
    <t>Розетка USB, колір білий, Valena Allure, Legrand</t>
  </si>
  <si>
    <t>Розетка 2К+З, колір червоний, Valena Allure, Legrand</t>
  </si>
  <si>
    <t>Розетка RJ11, колір білий, Valena Allure, Legrand</t>
  </si>
  <si>
    <t>Розетка RJ11, колір слонова кістка, Valena Allure, Legrand</t>
  </si>
  <si>
    <t>Розетка RJ45, кат.5Е, U/UTP, колір білий, Valena Allure, Legrand</t>
  </si>
  <si>
    <t>Розетка RJ45, кат.5Е, U/UTP, колір слонова кістка, Valena Allure, Legrand</t>
  </si>
  <si>
    <t>Розетка RJ45, кат.6, U/UTP, колір білий, Valena Allure, Legrand</t>
  </si>
  <si>
    <t>Розетка RJ45, кат.6, U/UTP, колір слонова кістка, Valena Allure, Legrand</t>
  </si>
  <si>
    <t>Розетка TV кінцева, колір білий, Valena Allure, Legrand</t>
  </si>
  <si>
    <t>Розетка TV прохідна, колір білий, Valena Allure, Legrand</t>
  </si>
  <si>
    <t>Розетка TV, колір білий, Valena Allure, Legrand</t>
  </si>
  <si>
    <t>Розетка TV, колір слонова кістка, Valena Allure, Legrand</t>
  </si>
  <si>
    <t>Розетка подвійна RJ45, кат.6, U/UTP, колір білий, Valena Allure, Legrand</t>
  </si>
  <si>
    <t>Розетка подвійна RJ45, кат.6, U/UTP, колір слонова кістка, Valena Allure, Legrand</t>
  </si>
  <si>
    <t>Розетка TV кінцева, колір слонова кістка, Valena Allure, Legrand</t>
  </si>
  <si>
    <t>Розетка USB, колір слонова кістка, Valena Allure, Legrand</t>
  </si>
  <si>
    <t>Розетки силові Valena™ Allure</t>
  </si>
  <si>
    <t>Розетка 2К+З 16А 250В гвинтові клеми, колір алюміній, Valena Allure, Legrand</t>
  </si>
  <si>
    <t>Розетка 2К+З зі шторками 16А 250В автоматичні клеми, колір алюміній, Valena Allure, Legrand</t>
  </si>
  <si>
    <t>Розетка 2К+З зі шторками 16А 250В гвинтові клеми, колір алюміній, Valena Allure, Legrand</t>
  </si>
  <si>
    <t>Розетка 2К+З, 16А 250В автоматичні клеми, колір алюміній, Valena Allure, Legrand</t>
  </si>
  <si>
    <t>Розетка подвійна, 2К+З зі шторками 16А 250В гвинтові клеми, колір алюміній, Valena Allure, Legrand</t>
  </si>
  <si>
    <t>Розетка 2К+З 16А 250В гвинтові клеми, колір антрацит, Valena Allure, Legrand</t>
  </si>
  <si>
    <t>Розетка 2К+З зі шторками 16А 250В автоматичні клеми, колір антрацит, Valena Allure, Legrand</t>
  </si>
  <si>
    <t>Розетка 2К+З зі шторками 16А 250В гвинтові клеми, колір антрацит, Valena Allure, Legrand</t>
  </si>
  <si>
    <t>Розетка 2К+З, 16А 250В автоматичні клеми, колір антрацит, Valena Allure, Legrand</t>
  </si>
  <si>
    <t>Розетка подвійна,2К+З зі шторками 16А 250В автоматичні клеми, колір антрацит, Valena Allure, Legrand</t>
  </si>
  <si>
    <t>Розетка 2К+З 16А 250В гвинтові клеми, колір білий, Valena Allure, Legrand</t>
  </si>
  <si>
    <t>Розетка 2К+З зі шторками 16А 250В автоматичні клеми, колір білий, Valena Allure, Legrand</t>
  </si>
  <si>
    <t>Розетка 2К+З зі шторками 16А 250В гвинтові клеми, колір білий, Valena Allure, Legrand</t>
  </si>
  <si>
    <t>Розетка 2К+З зі шторками IP44, колір білий, Valena Allure, Legrand</t>
  </si>
  <si>
    <t>Розетка 2К+З, 16А 250В автоматичні клеми, колір білий, Valena Allure, Legrand</t>
  </si>
  <si>
    <t>Розетка подвійна 2К+З зі шторками 16А 250В автоматичні клеми, колір білий, Valena Allure, Legrand</t>
  </si>
  <si>
    <t>В00005033</t>
  </si>
  <si>
    <t>L755349</t>
  </si>
  <si>
    <t>Зарядний пристрій 2 USB Type C 240В/5В 3000мА, з ЛП, Valena Allure, Legrand</t>
  </si>
  <si>
    <t>Розетка 2К+З 16А 250В гвинтові клеми, колір слонова кістка, Valena Allure, Legrand</t>
  </si>
  <si>
    <t>Розетка 2К+З зі шторками 16А 250В автоматичні клеми, колір слонова кістка, Valena Allure, Legrand</t>
  </si>
  <si>
    <t>Розетка 2К+З зі шторками 16А 250В гвинтові клеми, колір слонова кістка, Valena Allure, Legrand</t>
  </si>
  <si>
    <t>Розетка 2К+З, 16А 250В автоматичні клеми, колір слонова кістка, Valena Allure, Legrand</t>
  </si>
  <si>
    <t>Розетка 2Х2К+З зі шторками 16А 250В автоматичні клеми, колір слонова кістка, Valena Allure, Legrand</t>
  </si>
  <si>
    <t>Розетка USB для зарядки подвійна, колір антрацит, Valena Allure, Legrand</t>
  </si>
  <si>
    <t>B332.5161</t>
  </si>
  <si>
    <t>L754967</t>
  </si>
  <si>
    <t>Розетка комб. з 2 USB тип А+тип С 240В/5В 3000мА, колір алюміній, Valena Allure, Legrand</t>
  </si>
  <si>
    <t>B332.5159</t>
  </si>
  <si>
    <t>L754965</t>
  </si>
  <si>
    <t>Розетка комб. з 2 USB тип А+тип С 240В/5В 3000мА, колір білий, Valena Allure, Legrand</t>
  </si>
  <si>
    <t>B332.5160</t>
  </si>
  <si>
    <t>L754966</t>
  </si>
  <si>
    <t>Розетка комб. з 2 USB тип А+тип С 240В/5В 3000мА, колір слонова кістка, Valena Allure, Legrand</t>
  </si>
  <si>
    <t>B332.5164</t>
  </si>
  <si>
    <t>L755347</t>
  </si>
  <si>
    <t>Розетка комб. з 2 USB тип С+тип С 240В/5В 3000мА, колір алюміній, Valena Allure, Legrand</t>
  </si>
  <si>
    <t>В00005032</t>
  </si>
  <si>
    <t>L755348</t>
  </si>
  <si>
    <t>Розетка комб. з 2 USB тип С+тип С 240В/5В 3000мА, колір антрацит, Valena Allure, Legrand</t>
  </si>
  <si>
    <t>B332.5162</t>
  </si>
  <si>
    <t>L755345</t>
  </si>
  <si>
    <t>Розетка комб. з 2 USB тип С+тип С 240В/5В 3000мА, колір білий, Valena Allure, Legrand</t>
  </si>
  <si>
    <t>B332.5163</t>
  </si>
  <si>
    <t>L755346</t>
  </si>
  <si>
    <t>Розетка комб. з 2 USB тип С+тип С 240В/5В 3000мА, колір слонова кістка, Valena Allure, Legrand</t>
  </si>
  <si>
    <t>B332.5149</t>
  </si>
  <si>
    <t>L753007</t>
  </si>
  <si>
    <t>Розетка комбінована 2К+З 16А 250V + USB Type C 1.5А 5V, колір алюміній, Valena Allure, Legrand</t>
  </si>
  <si>
    <t>B332.5147</t>
  </si>
  <si>
    <t>L753005</t>
  </si>
  <si>
    <t>Розетка комбінована 2К+З 16А 250V + USB Type C 1.5А 5V, колір білий, Valena Allure, Legrand</t>
  </si>
  <si>
    <t>B332.5148</t>
  </si>
  <si>
    <t>L753006</t>
  </si>
  <si>
    <t>Розетка комбінована 2К+З 16А 250V + USB Type C 1.5А 5V, колір слонова кістка, Valena Allure, Legrand</t>
  </si>
  <si>
    <t>Світлорегулятор із захистом, колір алюміній, Valena Allure, Legrand</t>
  </si>
  <si>
    <t>Світлорегулятор із захистом, колір антрацит, Valena Allure, Legrand</t>
  </si>
  <si>
    <t>Світлорегулятор із захистом, колір білий, Valena Allure, Legrand</t>
  </si>
  <si>
    <t>Світлорегулятор із захистом, колір слонова кістка, Valena Allure, Legrand</t>
  </si>
  <si>
    <t>Супорт для зарядки, колір слонова кістка, Valena Allure, Legrand</t>
  </si>
  <si>
    <t>Valena™ Life</t>
  </si>
  <si>
    <t>Адаптер для Keystone подвійний, колір алюміній, Valena Life, Legrand</t>
  </si>
  <si>
    <t>Адаптер для Keystone подвійний, колір білий, Valena Life, Legrand</t>
  </si>
  <si>
    <t>Адаптер для механизмів 50х50 мм DIN49075, колір алюміній, Valena Life, Legrand</t>
  </si>
  <si>
    <t>Адаптер для механизмів 50х50 мм DIN49075, колір білий, Valena Life, Legrand</t>
  </si>
  <si>
    <t>Адаптер для механизмів 50х50 мм DIN49075, колір слонова кістка, Valena Life, Legrand</t>
  </si>
  <si>
    <t>Адаптер для механізмів Mosaic, колір алюміній, Valena Life, Legrand</t>
  </si>
  <si>
    <t>Адаптер для механізмів Mosaic, колір білий, Valena Life, Legrand</t>
  </si>
  <si>
    <t>Вивід кабелю, колір алюміній, Valena Life, Legrand</t>
  </si>
  <si>
    <t>Вивід кабелю, колір білий, Valena Life, Legrand</t>
  </si>
  <si>
    <t>Вимикачі Valena™ Life</t>
  </si>
  <si>
    <t>Вимикач 10А 250В, колір алюміній, Valena Life, Legrand</t>
  </si>
  <si>
    <t>Вимикач 2-клавішний 10А 250В, колір алюміній, Valena Life, Legrand</t>
  </si>
  <si>
    <t>Вимикач 2-клавішний, автоматичні клеми, колір алюміній, Valena Life, Legrand</t>
  </si>
  <si>
    <t>Вимикач 3-клавішний 10А 250В, колір алюміній, Valena Life, Legrand</t>
  </si>
  <si>
    <t>Вимикач для жалюзі, колір алюміній, Valena Life, Legrand</t>
  </si>
  <si>
    <t>Вимикач з індикацією 10А 250В, автоматичні клеми, колір алюміній, Valena Life, Legrand</t>
  </si>
  <si>
    <t>Вимикач з індикацією 10А 250В, колір алюміній, Valena Life, Legrand</t>
  </si>
  <si>
    <t>Вимикач кнопковий "Дзвінок" 6А 250В, автоматичні клеми, колір алюміній, Valena Life, Legrand</t>
  </si>
  <si>
    <t>Вимикач кнопковий 6А 250В, автоматичні клеми, колір алюміній, Valena Life, Legrand</t>
  </si>
  <si>
    <t>Вимикач кнопковий 6А 250В, колір алюміній, Valena Life, Legrand</t>
  </si>
  <si>
    <t>Вимикач кнопковий з індикацією 6А 250В, автоматичні клеми, колір алюміній, Valena Life, Legrand</t>
  </si>
  <si>
    <t>Вимикач кнопковий зі шнуром 6А 250В, колір алюміній, Valena Life, Legrand</t>
  </si>
  <si>
    <t>Перемикач  10АХ 250В, автоматичні клеми, колір алюміній, Valena Life, Legrand</t>
  </si>
  <si>
    <t>Перемикач 2-клавішний автоматичні клеми, колір алюміній, Valena Life, Legrand</t>
  </si>
  <si>
    <t>Перемикач 2-клавішний з індикацією 10АХ 250В, колір алюміній, Valena Life, Legrand</t>
  </si>
  <si>
    <t>Перемикач з індикацією 10AХ, автоматичні клеми, колір алюміній, Valena Life, Legrand</t>
  </si>
  <si>
    <t>Перемикач проміжний 10АХ 250В, гвинтові клеми, колір алюміній, Valena Life, Legrand</t>
  </si>
  <si>
    <t>Перемикач швидкості вентилятора гвинтові клеми, колір алюміній, Valena Life, Legrand</t>
  </si>
  <si>
    <t>В00011321</t>
  </si>
  <si>
    <t>L751993A</t>
  </si>
  <si>
    <t>Світлорегулятор універ, кноп. з нейтраллю 3-проводовий 150 Вт, колір алюміній, Valena Life, Legrand</t>
  </si>
  <si>
    <t>Термостат кімнатний, гвинтові клеми, колір алюміній, Valena LIFE, Legrand</t>
  </si>
  <si>
    <t>Термостат теплої підлоги 16А 250В гвинтові клеми, колір алюміній, Valena LIFE, Legrand</t>
  </si>
  <si>
    <t>Вимикач 10А 250В, автоматичні клеми IP44, колір білий, Valena Life, Legrand</t>
  </si>
  <si>
    <t>Вимикач 10А 250В, автоматичні клеми, колір білий, Valena Life, Legrand</t>
  </si>
  <si>
    <t>Вимикач 2-клавішний з індикацією 10А 250В, колір білий, Valena Life, Legrand</t>
  </si>
  <si>
    <t>Вимикач 2-клавішний, автоматичні клеми IP44, колір білий, Valena Life, Legrand</t>
  </si>
  <si>
    <t>Вимикач 2-клавішний, автоматичні клеми, колір білий, Valena Life, Legrand</t>
  </si>
  <si>
    <t>Вимикач 2-полюсний 6А 250В, колір білий, Valena Life, Legrand</t>
  </si>
  <si>
    <t>Вимикач 3-клавішний 10А 250В, колір білий, Valena Life, Legrand</t>
  </si>
  <si>
    <t>Вимикач з індикацією 10А 250В, IP44, колір білий, Valena Life, Legrand</t>
  </si>
  <si>
    <t>Вимикач з індикацією 10А 250В, автоматичні клеми, колір білий, Valena Life, Legrand</t>
  </si>
  <si>
    <t>Вимикач з індикацією 10А 250В, колір білий, Valena Life, Legrand</t>
  </si>
  <si>
    <t>Вимикач з ключем 2 позиції, колір білий, Valena Life, Legrand</t>
  </si>
  <si>
    <t>Вимикач зі шнуром 6А 250В, колір білий, Valena Life, Legrand</t>
  </si>
  <si>
    <t>Вимикач кнопковий 6А 250В, автоматичні клеми, IP44, колір білий, Valena Life, Legrand</t>
  </si>
  <si>
    <t>Вимикач кнопковий 6А 250В, колір білий, Valena Life, Legrand</t>
  </si>
  <si>
    <t>Вимикач кнопковий з індикацією 6А 250В, колір білий, Valena Life, Legrand</t>
  </si>
  <si>
    <t>Вимикач кнопковий, з символом "Дзвінок", 6А 250В, колір білий, Valena Life, Legrand</t>
  </si>
  <si>
    <t>Перемикач  10АХ 250В, автоматичні клеми IP44, колір білий, Valena Life, Legrand</t>
  </si>
  <si>
    <t>Перемикач  10АХ 250В, автоматичні клеми, колір білий, Valena Life, Legrand</t>
  </si>
  <si>
    <t>Перемикач 2-клавішний 10АХ 250В, з підсвіткою IP44, колір білий, Valena Life, Legrand</t>
  </si>
  <si>
    <t>Перемикач 2-клавішний 10АХ 250В, з підсвіткою, колір білий, Valena Life, Legrand</t>
  </si>
  <si>
    <t>Перемикач 2-клавішний автоматичні клеми, колір білий, Valena Life, Legrand</t>
  </si>
  <si>
    <t>Перемикач з індикацією 10АХ 250В, автоматичні клеми, колір білий, Valena Life, Legrand</t>
  </si>
  <si>
    <t>Перемикач проміжний 10АХ 250В, гвинтові клеми, колір білий, Valena Life, Legrand</t>
  </si>
  <si>
    <t>Перемикач швидкості вентилятора, гвинтові клеми, колір білий, Valena Life, Legrand</t>
  </si>
  <si>
    <t>Світлорегулятор із захистом, колір білий, Valena LIFE, Legrand</t>
  </si>
  <si>
    <t>В00011339</t>
  </si>
  <si>
    <t>L752898A</t>
  </si>
  <si>
    <t>Лицьова панель світлорегулятора кноп, 3-пров., з нейтрал, колір слонова кістка, Valena Life, Legrand</t>
  </si>
  <si>
    <t>В00011340</t>
  </si>
  <si>
    <t>L752899A</t>
  </si>
  <si>
    <t>Лицьова панель світлорегулятора кнопкового 3-пров, з нейтраллю, колір алюміній, Valena Life, Legrand</t>
  </si>
  <si>
    <t>В00011338</t>
  </si>
  <si>
    <t>L752897A</t>
  </si>
  <si>
    <t>Лицьова панель світлорегулятора кнопкового 3-пров, з нейтраллю, колір білий, Valena Life, Legrand</t>
  </si>
  <si>
    <t>В00011334</t>
  </si>
  <si>
    <t>L752562A</t>
  </si>
  <si>
    <t>Світлорегулятор універ, кноп., б/нейтралі 2-пров, 125 Вт, колір слонова кістка, Valena Life, Legrand</t>
  </si>
  <si>
    <t>В00011335</t>
  </si>
  <si>
    <t>L752662A</t>
  </si>
  <si>
    <t>Світлорегулятор універ, кноп., б/нейтралі 2-проводовий 125 Вт, колір алюміній, Valena Life, Legrand</t>
  </si>
  <si>
    <t>В00011348</t>
  </si>
  <si>
    <t>L756382A</t>
  </si>
  <si>
    <t>Світлорегулятор універ, кноп., б/нейтралі 2-проводовий 125 Вт, колір чорний, Valena Life, Legrand</t>
  </si>
  <si>
    <t>В00011333</t>
  </si>
  <si>
    <t>L752462A</t>
  </si>
  <si>
    <t>Світлорегулятор універ, кнопковий б/нейтралі 2-проводовий 125 Вт, колір білий, Valena Life, Legrand</t>
  </si>
  <si>
    <t>В00011319</t>
  </si>
  <si>
    <t>L751991A</t>
  </si>
  <si>
    <t>Світлорегулятор універ, кнопковий з нейтраллю 3-проводовий 150 Вт, колір білий, Valena Life, Legrand</t>
  </si>
  <si>
    <t>Вимикач 10А 250В, колір слонова кістка, Valena Life, Legrand</t>
  </si>
  <si>
    <t>Вимикач 2-клавішний з індикацією 10А 250В, колір слонова кістка, Valena Life, Legrand</t>
  </si>
  <si>
    <t>Вимикач 2-клавішний, колір слонова кістка, Valena Life, Legrand</t>
  </si>
  <si>
    <t>Вимикач 3-клавішний 10А 250В, колір слонова кістка, Valena Life, Legrand</t>
  </si>
  <si>
    <t>Вимикач з індикацією 10А 250В, автоматичні клеми, колір слонова кістка, Valena Life, Legrand</t>
  </si>
  <si>
    <t>Вимикач з індикацією 10А 250В, колір слонова кістка, Valena Life, Legrand</t>
  </si>
  <si>
    <t>Вимикач зі шнуром, 6А 250В, колір слонова кістка, Valena Life, Legrand</t>
  </si>
  <si>
    <t>Вимикач кнопковий 6А 250В, колір слонова кістка, Valena Life, Legrand</t>
  </si>
  <si>
    <t>Вимикач кнопковий з індикацією 6А 250В, колір слонова кістка, Valena Life, Legrand</t>
  </si>
  <si>
    <t>Вимикач кнопковий, з символом "Дзвінок", 6А 250В, колір слонова кістка, Valena Life, Legrand</t>
  </si>
  <si>
    <t>Перемикач  10АХ 250В, автоматичні клеми, колір слонова кістка, Valena Life, Legrand</t>
  </si>
  <si>
    <t>Перемикач 2-клавішний 10АХ 250В, колір слонова кістка, Valena Life, Legrand</t>
  </si>
  <si>
    <t>Перемикач 2-клавішний автоматичні клеми, колір слонова кістка, Valena Life, Legrand</t>
  </si>
  <si>
    <t>Перемикач з індикацією 10АХ 250В, автоматичні клеми, колір слонова кістка, Valena Life, Legrand</t>
  </si>
  <si>
    <t>Перемикач проміжний 10АХ 250В, гвинтові клеми, колір слонова кістка, Valena Life, Legrand</t>
  </si>
  <si>
    <t>Перемикач швидкості вентилятора, гвинтові клеми, колір слонова кістка, Valena Life, Legrand</t>
  </si>
  <si>
    <t>Світлорегулятор захистом, колір слонова кістка, Valena LIFE, Legrand</t>
  </si>
  <si>
    <t>В00011320</t>
  </si>
  <si>
    <t>L751992A</t>
  </si>
  <si>
    <t>Світлорегулятор універ. кноп, з нейтраллю 3-пров, 150 Вт, колір слонова кістка, Valena Life, Legrand</t>
  </si>
  <si>
    <t>Датчики Valena™ Life</t>
  </si>
  <si>
    <t>Датчик руху з індикацією, гвинтові клеми, колір білий, Valena LIFE, Legrand</t>
  </si>
  <si>
    <t>В00011274</t>
  </si>
  <si>
    <t>L752272A</t>
  </si>
  <si>
    <t>Датчик руху універ. б/нейтралі з регулюванням 100 Вт LED, колір слонова кістка, Valena Life, Legrand</t>
  </si>
  <si>
    <t>В00011276</t>
  </si>
  <si>
    <t>L752370A</t>
  </si>
  <si>
    <t>Датчик руху універ. б/нейтралі та регулювання 100 Вт LED, колір алюміній, Valena Life, Legrand</t>
  </si>
  <si>
    <t>В00011273</t>
  </si>
  <si>
    <t>L752270A</t>
  </si>
  <si>
    <t>Датчик руху універ. б/нейтралі та регулювання 100 Вт LED, колір слонова кістка, Valena Life, Legrand</t>
  </si>
  <si>
    <t>В00011280</t>
  </si>
  <si>
    <t>L752870A</t>
  </si>
  <si>
    <t>В00011269</t>
  </si>
  <si>
    <t>L752170A</t>
  </si>
  <si>
    <t>Датчик руху універ. без нейтралі без регулювання 100 Вт LED, колір білий, Valena Life, Legrand</t>
  </si>
  <si>
    <t>В00011282</t>
  </si>
  <si>
    <t>L756373A</t>
  </si>
  <si>
    <t>Датчик руху універ. без нейтралі без регулювання 100 Вт LED, колір чорний, Valena Life, Legrand</t>
  </si>
  <si>
    <t>В00011277</t>
  </si>
  <si>
    <t>L752372A</t>
  </si>
  <si>
    <t>Датчик руху універ. без нейтралі з регулюванням 100 Вт LED, колір алюміній, Valena Life, Legrand</t>
  </si>
  <si>
    <t>В00011275</t>
  </si>
  <si>
    <t>L752273A</t>
  </si>
  <si>
    <t>Датчик руху універ. з нейтраллю без регулюв, 500 Вт LED, колір слонова кістка, Valena Life, Legrand</t>
  </si>
  <si>
    <t>В00011278</t>
  </si>
  <si>
    <t>L752373A</t>
  </si>
  <si>
    <t>Датчик руху універ. з нейтраллю без регулювання 500 Вт LED, колір алюміній, Valena Life, Legrand</t>
  </si>
  <si>
    <t>В00011272</t>
  </si>
  <si>
    <t>L752177A</t>
  </si>
  <si>
    <t>Датчик руху універсальний б/нейтралі та регулювання 100 Вт LED, колір білий, Valena Life, Legrand</t>
  </si>
  <si>
    <t>В00011279</t>
  </si>
  <si>
    <t>L752770A</t>
  </si>
  <si>
    <t>В00011270</t>
  </si>
  <si>
    <t>L752172A</t>
  </si>
  <si>
    <t>Датчик руху універсальний без нейтралі з регулюванням 100 Вт LED, колір білий, Valena Life, Legrand</t>
  </si>
  <si>
    <t>В00011271</t>
  </si>
  <si>
    <t>L752173A</t>
  </si>
  <si>
    <t>Датчик руху універсальний з нейтраллю без регулювання 500 Вт LED, колір білий, Valena Life, Legrand</t>
  </si>
  <si>
    <t>Заглушка, колір алюміній, Valena Life, Legrand</t>
  </si>
  <si>
    <t>Заглушка, колір білий, Valena Life, Legrand</t>
  </si>
  <si>
    <t>Заглушка, колір слонова кістка, Valena Life, Legrand</t>
  </si>
  <si>
    <t>Інформаційні розетки Valena™ Life</t>
  </si>
  <si>
    <t>Розетка RJ11, колір алюміній, Valena LIFE, Legrand</t>
  </si>
  <si>
    <t>Розетка RJ45 кат. 5Е U/UTP, колір алюміній, Valena LIFE, Legrand</t>
  </si>
  <si>
    <t>Розетка RJ45 кат. 6 U/UTP, колір алюміній, Valena LIFE, Legrand</t>
  </si>
  <si>
    <t>Розетка USB для зарядки подвійна, колір алюміній, Valena LIFE, Legrand</t>
  </si>
  <si>
    <t>Розетка оптоволоконна 2SC APC, колір алюміній, Valena LIFE, Legrand</t>
  </si>
  <si>
    <t>Розетка подвійна RJ45 кат. 5Е U/UTP, колір алюміній, Valena LIFE, Legrand</t>
  </si>
  <si>
    <t>Розетка подвійна RJ45 кат. 6 U/UTP, колір алюміній, Valena LIFE, Legrand</t>
  </si>
  <si>
    <t>Розетка RJ11, колір білий, Valena LIFE, Legrand</t>
  </si>
  <si>
    <t>Розетка RJ45 кат. 5Е U/UTP, колір білий, Valena LIFE, Legrand</t>
  </si>
  <si>
    <t>Розетка RJ45 кат. 6 U/UTP, колір білий, Valena LIFE, Legrand</t>
  </si>
  <si>
    <t>Розетка подвійна RJ45 кат. 5Е U/UTP, колір білий, Valena LIFE, Legrand</t>
  </si>
  <si>
    <t>Розетка подвійна RJ45 кат. 6 U/UTP, колір білий, Valena LIFE, Legrand</t>
  </si>
  <si>
    <t>Розетка RJ11, колір слонова кістка, Valena LIFE, Legrand</t>
  </si>
  <si>
    <t>Розетка RJ45 кат. 5Е U/UTP, колір слонова кістка, Valena LIFE, Legrand</t>
  </si>
  <si>
    <t>Розетка RJ45 кат. 6 U/UTP, колір слонова кістка, Valena LIFE, Legrand</t>
  </si>
  <si>
    <t>Розетка оптоволоконна 2SC APC, колір слонова кістка, Valena LIFE, Legrand</t>
  </si>
  <si>
    <t>Розетка подвійна RJ45 кат. 5Е U/UTP, колір слонова кістка, Valena LIFE, Legrand</t>
  </si>
  <si>
    <t>Розетка подвійна RJ45 кат. 6 U/UTP, колір слонова кістка, Valena LIFE, Legrand</t>
  </si>
  <si>
    <t>Клавіша DND подвійна, колір алюміній, Valena LIFE, Legrand</t>
  </si>
  <si>
    <t>Клавіша DND подвійна, колір білий, Valena LIFE, Legrand</t>
  </si>
  <si>
    <t>Клавіша DND подвійна, колір слонова кістка, Valena LIFE, Legrand</t>
  </si>
  <si>
    <t>Клавіша з індикацією, поле для тексту, колір білий/слонова кіста/алюміній, Valena LIFE, Legrand</t>
  </si>
  <si>
    <t>Коробка накладного монтажу 1 пост, колір алюміній, Valena LIFE, Legrand</t>
  </si>
  <si>
    <t>Коробка накладного монтажу 1 пост, колір білий, Valena LIFE, Legrand</t>
  </si>
  <si>
    <t>Коробка накладного монтажу 1 пост, колір слонова кістка, Valena LIFE, Legrand</t>
  </si>
  <si>
    <t>Коробка накладного монтажу 2 пости, колір алюміній, Valena LIFE, Legrand</t>
  </si>
  <si>
    <t>Коробка накладного монтажу 2 пости, колір білий, Valena LIFE, Legrand</t>
  </si>
  <si>
    <t>Коробка накладного монтажу 2 пости, колір слонова кістка, Valena LIFE, Legrand</t>
  </si>
  <si>
    <t>Лампа світлодіодна портативна, колір слонова кістка, Valena LIFE, Legrand</t>
  </si>
  <si>
    <t>Лицеві панелі Valena™ Life</t>
  </si>
  <si>
    <t>Алюміній лицьова панель Valena™ Life</t>
  </si>
  <si>
    <t>Лицьова панель розетки TV-SAT, колір алюміній, Valena Life, Legrand</t>
  </si>
  <si>
    <t>Лицьова панель розетки TV, колір алюміній, Valena Life, Legrand</t>
  </si>
  <si>
    <t>Накладка розетки TV + RJ, колір алюміній, Valena LIFE, Legrand</t>
  </si>
  <si>
    <t>Накладка розетки TV-R, колір алюміній, Valena LIFE, Legrand</t>
  </si>
  <si>
    <t>Клавіша вимикача "Світло+Вентиляція", колір алюміній, Valena Life, Legrand</t>
  </si>
  <si>
    <t>Клавіша вимикача 2-клавішного з індикацією, колір алюміній, Valena Life, Legrand</t>
  </si>
  <si>
    <t>Клавіша вимикача 2-клавішного, колір алюміній, Valena Life, Legrand</t>
  </si>
  <si>
    <t>Клавіша вимикача 2-полюсного, колір алюміній, Valena Life, Legrand</t>
  </si>
  <si>
    <t>Клавіша вимикача 3-клавішного, колір алюміній, Valena Life, Legrand</t>
  </si>
  <si>
    <t>Клавіша вимикача для керування жалюзі, колір алюміній, Valena Life, Legrand</t>
  </si>
  <si>
    <t>Клавіша вимикача з індикацією, колір алюміній, Valena Life, Legrand</t>
  </si>
  <si>
    <t>Клавіша вимикача, колір алюміній, Valena Life, Legrand</t>
  </si>
  <si>
    <t>Клавіша з індикацією та символом "Дзвінок", колір алюміній, Valena LIFE, Legrand</t>
  </si>
  <si>
    <t>Клавіша з символом "Дзвінок", колір алюміній, Valena LIFE, Legrand</t>
  </si>
  <si>
    <t>В00011347</t>
  </si>
  <si>
    <t>L754894A</t>
  </si>
  <si>
    <t>Лицьова панель датчика руху універсального без регулювання, колір алюміній, Valena Life, Legrand</t>
  </si>
  <si>
    <t>В00011345</t>
  </si>
  <si>
    <t>L754892A</t>
  </si>
  <si>
    <t>Лицьова панель світлорегулятора кноп. 2-пров,б/нейтралі, колір, колір алюміній, Valena Life, Legrand</t>
  </si>
  <si>
    <t>Лицьова панель світлорегулятора, колір алюміній, Valena Life, Legrand</t>
  </si>
  <si>
    <t>Лицьова панель виводу кабелю, колір алюміній, Valena Life, Legrand</t>
  </si>
  <si>
    <t>Лицьова панель модуля Bluetooth, колір алюміній, Valena Life, Legrand</t>
  </si>
  <si>
    <t>Лицьова панель розетки RCA, колір алюміній, Valena Life, Legrand</t>
  </si>
  <si>
    <t>Лицьова панель розетки USB, колір алюміній, Valena Life, Legrand</t>
  </si>
  <si>
    <t>Накладка аудіо розетки, колір алюміній, Valena LIFE, Legrand</t>
  </si>
  <si>
    <t>Накладка розетки подвійної, колір алюміній, Valena LIFE, Legrand</t>
  </si>
  <si>
    <t>Лицьова панель RJ11/RJ45 з полем для тексту, колір алюміній, Valena Life, Legrand</t>
  </si>
  <si>
    <t>Лицьова панель розетки RJ11 / RJ45, колір алюміній, Valena Life, Legrand</t>
  </si>
  <si>
    <t>Лицьова панель розетки RJ11+RJ45, колір алюміній, Valena Life, Legrand</t>
  </si>
  <si>
    <t>Накладка для інформаційних розеток Rutenbeck подвійна, колір алюміній, Valena LIFE, Legrand</t>
  </si>
  <si>
    <t>Накладка розетки RJ11+RJ45 підпис, колір алюміній, Valena LIFE, Legrand</t>
  </si>
  <si>
    <t>Лицьова панель розетки 2К, колір алюміній, Valena Life, Legrand</t>
  </si>
  <si>
    <t>Лицьова панель розетки 2К+З, колір алюміній, Valena Life, Legrand</t>
  </si>
  <si>
    <t>Накладка розетки 2К+З з індикатором, колір алюміній, Valena LIFE, Legrand</t>
  </si>
  <si>
    <t>Накладка розетки 2К+З з кришкою, колір алюміній, Valena LIFE, Legrand</t>
  </si>
  <si>
    <t>Накладка розетки 2К+З подвійної, колір алюміній, Valena LIFE, Legrand</t>
  </si>
  <si>
    <t>Білий колір лицьова панель Valena™ Life</t>
  </si>
  <si>
    <t>Лицьова панель розетки RCA, колір білий, Valena Life, Legrand</t>
  </si>
  <si>
    <t>Лицьова панель розетки TV-SAT, колір білий, Valena Life, Legrand</t>
  </si>
  <si>
    <t>Лицьова панель розетки TV, колір білий, Valena Life, Legrand</t>
  </si>
  <si>
    <t>Накладка розетки TV + RJ, колір білий, Valena LIFE, Legrand</t>
  </si>
  <si>
    <t>Накладка розетки TV-R, колір білий, Valena LIFE, Legrand</t>
  </si>
  <si>
    <t>Клавіша вимикача "Світло+Вентиляція", колір білий, Valena Life, Legrand</t>
  </si>
  <si>
    <t>Клавіша вимикача 2-клавішного з підсвіткою, колір білий, Valena Life, Legrand</t>
  </si>
  <si>
    <t>Клавіша вимикача 2-клавішного, колір білий, Valena Life, Legrand</t>
  </si>
  <si>
    <t>Клавіша вимикача 2-полюсного, колір білий, Valena Life, Legrand</t>
  </si>
  <si>
    <t>Клавіша вимикача 3-клавішного, колір білий, Valena Life, Legrand</t>
  </si>
  <si>
    <t>Клавіша вимикача для керування жалюзі, колір білий, Valena Life, Legrand</t>
  </si>
  <si>
    <t>Клавіша вимикача з підсвіткою, колір білий, Valena Life, Legrand</t>
  </si>
  <si>
    <t>Клавіша вимикача, колір білий, Valena Life, Legrand</t>
  </si>
  <si>
    <t>Клавіша з індикацією та символом "Дзвінок", колір білий, Valena LIFE, Legrand</t>
  </si>
  <si>
    <t>Клавіша з символом "Дзвінок", колір білий, Valena LIFE, Legrand</t>
  </si>
  <si>
    <t>В00011342</t>
  </si>
  <si>
    <t>L754884A</t>
  </si>
  <si>
    <t>Лицьова панель датчика руху універсального без регулювання, колір білий, Valena Life, Legrand</t>
  </si>
  <si>
    <t>В00011343</t>
  </si>
  <si>
    <t>L754890A</t>
  </si>
  <si>
    <t>Лицьова панель світлорегулятора кноп. 2-проводового б/нейтралі, колір білий, Valena Life, Legrand</t>
  </si>
  <si>
    <t>Лицьова панель світлорегулятора, колір білий, Valena Life, Legrand</t>
  </si>
  <si>
    <t>Лицьова панель виводу кабелю, колір білий, Valena Life, Legrand</t>
  </si>
  <si>
    <t>Лицьова панель модуля Bluetooth, колір білий, Valena Life, Legrand</t>
  </si>
  <si>
    <t>Лицьова панель розетки USB, колір білий, Valena Life, Legrand</t>
  </si>
  <si>
    <t>Накладка аудіо розетки подвійної, колір білий, Valena LIFE, Legrand</t>
  </si>
  <si>
    <t>Накладка аудіо розетки, колір білий, Valena LIFE, Legrand</t>
  </si>
  <si>
    <t>Підставка для смартфона, колір білий, Valena LIFE, Legrand</t>
  </si>
  <si>
    <t>Лицьова панель RJ11/RJ45 з текстом, колір білий, Valena Life, Legrand</t>
  </si>
  <si>
    <t>Лицьова панель розетки RJ11/RJ45, колір білий, Valena Life, Legrand</t>
  </si>
  <si>
    <t>Лицьова панель розетки RJ11+RJ45, колір білий, Valena Life, Legrand</t>
  </si>
  <si>
    <t>Накладка для інформаційних розеток Rutenbeck подвійна, колір білий, Valena LIFE, Legrand</t>
  </si>
  <si>
    <t>Накладка розетки RJ11+RJ45 підпис, колір білий, Valena LIFE, Legrand</t>
  </si>
  <si>
    <t>Лицьова панель розетки 2К, колір білий, Valena Life, Legrand</t>
  </si>
  <si>
    <t>Лицьова панель розетки 2К+З, колір білий, Valena Life, Legrand</t>
  </si>
  <si>
    <t>Накладка розетки 2К+З з індикатором, колір білий, Valena LIFE, Legrand</t>
  </si>
  <si>
    <t>Накладка розетки 2К+З з кришкою, колір білий, Valena LIFE, Legrand</t>
  </si>
  <si>
    <t>Накладка розетки 2К+З подвійної, колір білий, Valena LIFE, Legrand</t>
  </si>
  <si>
    <t>Слонова кістка лицьва панель Valena™ Life</t>
  </si>
  <si>
    <t>Лицьова панель розетки TV-SAT, колір слонова кістка, Valena Life, Legrand</t>
  </si>
  <si>
    <t>Лицьова панель розетки TV, колір слонова кістка, Valena Life, Legrand</t>
  </si>
  <si>
    <t>Накладка розетки TV + RJ, колір слонова кістка, Valena LIFE, Legrand</t>
  </si>
  <si>
    <t>Накладка розетки TV-R, колір слонова кістка, Valena LIFE, Legrand</t>
  </si>
  <si>
    <t>Клавіша вимикача "Світло+Вентиляція", колір слонова кістка, Valena Life, Legrand</t>
  </si>
  <si>
    <t>Клавіша вимикача 2-клавішного з індикацією, колір слонова кістка, Valena Life, Legrand</t>
  </si>
  <si>
    <t>Клавіша вимикача 2-клавішного, колір слонова кістка, Valena Life, Legrand</t>
  </si>
  <si>
    <t>Клавіша вимикача 2-полюсного, колір слонова кістка, Valena Life, Legrand</t>
  </si>
  <si>
    <t>Клавіша вимикача 3-клавішного, колір слонова кістка, Valena Life, Legrand</t>
  </si>
  <si>
    <t>Клавіша вимикача для керування жалюзі, колір слонова кістка, Valena Life, Legrand</t>
  </si>
  <si>
    <t>Клавіша вимикача з індикацією, колір слонова кістка, Valena Life, Legrand</t>
  </si>
  <si>
    <t>Клавіша вимикача, колір слонова кістка, Valena Life, Legrand</t>
  </si>
  <si>
    <t>Клавіша з індикацією "Дзвінок", колір слонова кістка, Valena LIFE, Legrand</t>
  </si>
  <si>
    <t>Клавіша з символом "Дзвінок", колір слонова кістка, Valena LIFE, Legrand</t>
  </si>
  <si>
    <t>В00011346</t>
  </si>
  <si>
    <t>L754893A</t>
  </si>
  <si>
    <t>Лицьова панель датчика руху універс. без регулювання, колір слонова кістка, Valena Life, Legrand</t>
  </si>
  <si>
    <t>В00011344</t>
  </si>
  <si>
    <t>L754891A</t>
  </si>
  <si>
    <t>Лицьова панель світлорегулятора кноп. 2-пров. б/нейтралі, колір слонова кістка, Valena Life, Legrand</t>
  </si>
  <si>
    <t>Лицьова панель світлорегулятора, колір слонова кістка, Valena Life, Legrand</t>
  </si>
  <si>
    <t>Лицьова панель розетки RJ11/RJ45 з полем для тексту, колір слонова кістка, Valena Life, Legrand</t>
  </si>
  <si>
    <t>Лицьова панель розетки RJ11/RJ45, колір слонова кістка, Valena Life, Legrand</t>
  </si>
  <si>
    <t>Лицьова панель розетки RJ11+RJ45, колір слонова кістка, Valena Life, Legrand</t>
  </si>
  <si>
    <t>Накладка розетки RJ11+RJ45 підпис, колір слонова кістка, Valena LIFE, Legrand</t>
  </si>
  <si>
    <t>Лицьова панель розетки 2К, колір слонова кістка, Valena Life, Legrand</t>
  </si>
  <si>
    <t>Лицьова панель розетки 2К+З, колір слонова кістка, Valena Life, Legrand</t>
  </si>
  <si>
    <t>Накладка для інформаційних розеток Rutenbeck подвійна, колір слонова кістка, Valena LIFE, Legrand</t>
  </si>
  <si>
    <t>Накладка розетки 2К+З з індикатором, колір слонова кістка, Valena LIFE, Legrand</t>
  </si>
  <si>
    <t>Накладка розетки 2К+З з кришкою, колір слонова кістка, Valena LIFE, Legrand</t>
  </si>
  <si>
    <t>Накладка розетки 2К+З подвійної, колір слонова кістка, Valena LIFE, Legrand</t>
  </si>
  <si>
    <t>Чорний лицьова панель Valena™ Life</t>
  </si>
  <si>
    <t>В00010907</t>
  </si>
  <si>
    <t>L756822</t>
  </si>
  <si>
    <t>Лицьова панель озетки TV-SAT, колір чорний матовий, Valena Life, Legrand</t>
  </si>
  <si>
    <t>В00010906</t>
  </si>
  <si>
    <t>L756762</t>
  </si>
  <si>
    <t>Лицьова панель розетки TV, колір чорний матовий, Valena Life, Legrand</t>
  </si>
  <si>
    <t>В00010908</t>
  </si>
  <si>
    <t>L756832</t>
  </si>
  <si>
    <t>Лицьова панель розетки TV+RJ, колір чорний матовий, Valena Life, Legrand</t>
  </si>
  <si>
    <t>В00010895</t>
  </si>
  <si>
    <t>L756222</t>
  </si>
  <si>
    <t>Лицьова панель вимикача 2-клавішного з індикацією, колір чорний матовий, Valena Life, Legrand</t>
  </si>
  <si>
    <t>В00010890</t>
  </si>
  <si>
    <t>L756022</t>
  </si>
  <si>
    <t>Лицьова панель вимикача 2-клавішного, колір чорний матовий, Valena Life, Legrand</t>
  </si>
  <si>
    <t>В00010891</t>
  </si>
  <si>
    <t>L756032</t>
  </si>
  <si>
    <t>Лицьова панель вимикача 3-клавішного, колір чорний матовий, Valena Life, Legrand</t>
  </si>
  <si>
    <t>В00010893</t>
  </si>
  <si>
    <t>L756142</t>
  </si>
  <si>
    <t>Лицьова панель вимикача жалюзі, колір чорний матовий, Valena Life, Legrand</t>
  </si>
  <si>
    <t>В00010892</t>
  </si>
  <si>
    <t>L756102</t>
  </si>
  <si>
    <t>Лицьова панель вимикача з індикацією, колір чорний матовий, Valena Life, Legrand</t>
  </si>
  <si>
    <t>В00010889</t>
  </si>
  <si>
    <t>L756012</t>
  </si>
  <si>
    <t>Лицьова панель вимикача з символом "Дзвінок", колір чорний матовий, Valena Life, Legrand</t>
  </si>
  <si>
    <t>В00010888</t>
  </si>
  <si>
    <t>L756002</t>
  </si>
  <si>
    <t>Лицьова панель вимикача, колір чорний матовий, Valena Life, Legrand</t>
  </si>
  <si>
    <t>В00011350</t>
  </si>
  <si>
    <t>L756892A</t>
  </si>
  <si>
    <t>Лицьова панель світлорегулятора кноп. 2-пров, б/нейтралі, колір чорний матовий, Valena Life, Legrand</t>
  </si>
  <si>
    <t>В00011349</t>
  </si>
  <si>
    <t>L756872A</t>
  </si>
  <si>
    <t>Лицьова панель світлорегулятора кноп. 3-пров,з нейтраллю, колір чорний матовий, Valena Life, Legrand</t>
  </si>
  <si>
    <t>В00010910</t>
  </si>
  <si>
    <t>L756882</t>
  </si>
  <si>
    <t>Лицьова панель світлорегулятора поворотного, колір чорний матовий, Valena Life, Legrand</t>
  </si>
  <si>
    <t>В00010887</t>
  </si>
  <si>
    <t>L754068</t>
  </si>
  <si>
    <t>Заглушка, колір чорний матовий, Valena Life, Legrand</t>
  </si>
  <si>
    <t>В00010885</t>
  </si>
  <si>
    <t>L754066</t>
  </si>
  <si>
    <t>Коробка накладного монтажу 1 пост, колір чорний матовий, Valena LIFE, Legrand</t>
  </si>
  <si>
    <t>В00010886</t>
  </si>
  <si>
    <t>L754067</t>
  </si>
  <si>
    <t>Коробка накладного монтажу 2 пости, колір чорний матовий, Valena LIFE, Legrand</t>
  </si>
  <si>
    <t>В00010905</t>
  </si>
  <si>
    <t>L756732</t>
  </si>
  <si>
    <t>Лицьова панель виводу кабелю, колір чорний матовий, Valena Life, Legrand</t>
  </si>
  <si>
    <t>В00010899</t>
  </si>
  <si>
    <t>L756333</t>
  </si>
  <si>
    <t>Термостат кімнатний, колір чорний матовий, Valena LIFE, Legrand</t>
  </si>
  <si>
    <t>В00010900</t>
  </si>
  <si>
    <t>L756334</t>
  </si>
  <si>
    <t>Термостат теплої підлоги, колір чорний матовий, Valena LIFE, Legrand</t>
  </si>
  <si>
    <t>В00010904</t>
  </si>
  <si>
    <t>L756472</t>
  </si>
  <si>
    <t>Лицьова панель розетки RJ11+RJ45 з полем для тексту, колір чорний матовий, Valena Life, Legrand</t>
  </si>
  <si>
    <t>В00010903</t>
  </si>
  <si>
    <t>L756422</t>
  </si>
  <si>
    <t>Лицьова панель розетки RJ11+RJ45, колір чорний матовий, Valena Life, Legrand</t>
  </si>
  <si>
    <t>В00010902</t>
  </si>
  <si>
    <t>L756412</t>
  </si>
  <si>
    <t>Лицьова панель розетки RJ45, колір чорний матовий, Valena Life, Legrand</t>
  </si>
  <si>
    <t>В00010896</t>
  </si>
  <si>
    <t>L756306</t>
  </si>
  <si>
    <t>Зарядний пристрій 2USB TypeC+TypeА 240В/5В 3000мА, з ЛП, колір чорний матовий, Valena LIFE, Legrand</t>
  </si>
  <si>
    <t>В00010898</t>
  </si>
  <si>
    <t>L756312</t>
  </si>
  <si>
    <t>Зарядний пристрій 2USB TypeА+TypeА 240В/5В 3000мА, з ЛП, колір чорний матовий, Valena LIFE, Legrand</t>
  </si>
  <si>
    <t>В00010897</t>
  </si>
  <si>
    <t>L756307</t>
  </si>
  <si>
    <t>Зарядний пристрій 3USB TypeC+TypeС 240В/5В 3000мА, з ЛП, колір чорний матовий, Valena LIFE, Legrand</t>
  </si>
  <si>
    <t>В00010912</t>
  </si>
  <si>
    <t>L756972</t>
  </si>
  <si>
    <t>Лицьова панель розетки 2К, колір чорний матовий, Valena Life, Legrand</t>
  </si>
  <si>
    <t>В00010909</t>
  </si>
  <si>
    <t>L756842</t>
  </si>
  <si>
    <t>Лицьова панель розетки 2К+З з кришкою, колір чорний матовий, Valena Life, Legrand</t>
  </si>
  <si>
    <t>В00010894</t>
  </si>
  <si>
    <t>L756202</t>
  </si>
  <si>
    <t>Лицьова панель розетки 2К+З, колір чорний матовий, Valena Life, Legrand</t>
  </si>
  <si>
    <t>В00010911</t>
  </si>
  <si>
    <t>L756952</t>
  </si>
  <si>
    <t>Лицьова панель розетки 2х2К+З, колір чорний матовий, Valena Life, Legrand</t>
  </si>
  <si>
    <t>В00010901</t>
  </si>
  <si>
    <t>L756335</t>
  </si>
  <si>
    <t>Розетка 2К+З, колір чорний матовий, Valena Life, Legrand</t>
  </si>
  <si>
    <t>Накладка датчика руху з налаштуваннями, колір антрацит, Valena LIFE, Legrand</t>
  </si>
  <si>
    <t>Рамки Valena™ Life</t>
  </si>
  <si>
    <t>Алюміній колір рамки Valena™ Life</t>
  </si>
  <si>
    <t>Рамка 1 пост, колір алюміній, Valena Life, Legrand</t>
  </si>
  <si>
    <t>Рамка 2 поста, колір алюміній, Valena Life, Legrand</t>
  </si>
  <si>
    <t>Рамка 2 пости, колір алюміній, Valena Life, Legrand</t>
  </si>
  <si>
    <t>Рамка 3 поста, колір алюміній, Valena Life, Legrand</t>
  </si>
  <si>
    <t>Рамка 4 поста, колір алюміній, Valena Life, Legrand</t>
  </si>
  <si>
    <t>Рамка 5 постів, колір алюміній, Valena Life, Legrand</t>
  </si>
  <si>
    <t>Рамка з супортом 2х(4х2) пости, колір алюміній, Valena Life, Legrand</t>
  </si>
  <si>
    <t>Рамка з супортом 4х2 пости, колір алюміній, Valena Life, Legrand</t>
  </si>
  <si>
    <t>Рамка розетки 2х2К+З, колір алюміній, Valena Life, Legrand</t>
  </si>
  <si>
    <t>Білий колір рамки Valena™ Life</t>
  </si>
  <si>
    <t>Рамка 1 пост, колір білий, Valena Life, Legrand</t>
  </si>
  <si>
    <t>Рамка 2 поста, колір білий, Valena Life, Legrand</t>
  </si>
  <si>
    <t>Рамка 2 пости, колір білий, Valena Life, Legrand</t>
  </si>
  <si>
    <t>Рамка 3 поста, колір білий, Valena Life, Legrand</t>
  </si>
  <si>
    <t>Рамка 4 поста, колір білий, Valena Life, Legrand</t>
  </si>
  <si>
    <t>Рамка 5 постів, колір білий, Valena Life, Legrand</t>
  </si>
  <si>
    <t>Рамка з супортом 2х(4х2) пости, колір білий, Valena Life, Legrand</t>
  </si>
  <si>
    <t>Рамка з супортом 4х2 пости, колір білий, Valena Life, Legrand</t>
  </si>
  <si>
    <t>Рамка розетки 2х2К+З, колір білий, Valena Life, Legrand</t>
  </si>
  <si>
    <t>Графіт колір рамки Valena™ Life</t>
  </si>
  <si>
    <t>В00010918</t>
  </si>
  <si>
    <t>L754271</t>
  </si>
  <si>
    <t>Рамка 1 пост, колір графіт, Valena Life, Legrand</t>
  </si>
  <si>
    <t>В00010919</t>
  </si>
  <si>
    <t>L754272</t>
  </si>
  <si>
    <t>Рамка 2 поста, колір графіт, Valena Life, Legrand</t>
  </si>
  <si>
    <t>В00010920</t>
  </si>
  <si>
    <t>L754273</t>
  </si>
  <si>
    <t>Рамка 3 поста, колір графіт, Valena Life, Legrand</t>
  </si>
  <si>
    <t>В00010921</t>
  </si>
  <si>
    <t>L754274</t>
  </si>
  <si>
    <t>Рамка 4 поста, колір графіт, Valena Life, Legrand</t>
  </si>
  <si>
    <t>В00010922</t>
  </si>
  <si>
    <t>L754275</t>
  </si>
  <si>
    <t>Рамка 5 постів, колір графіт, Valena Life, Legrand</t>
  </si>
  <si>
    <t>Слонова кістка колір рамки Valena™ Life</t>
  </si>
  <si>
    <t>Рамка 1 пост, колір слонова кістка, Valena Life, Legrand</t>
  </si>
  <si>
    <t>Рамка 2 поста, колір слонова кістка, Valena Life, Legrand</t>
  </si>
  <si>
    <t>Рамка 2 пости, колір слонова кістка, Valena Life, Legrand</t>
  </si>
  <si>
    <t>Рамка 3 поста, колір слонова кістка, Valena Life, Legrand</t>
  </si>
  <si>
    <t>Рамка 4 поста, колір слонова кістка, Valena Life, Legrand</t>
  </si>
  <si>
    <t>Рамка 5 постів, колір слонова кістка, Valena Life, Legrand</t>
  </si>
  <si>
    <t>Рамка розетки 2х2К+З, колір слонова кістка, Valena Life, Legrand</t>
  </si>
  <si>
    <t>Чорний матовий колір рамки Valena™ Life</t>
  </si>
  <si>
    <t>В00010913</t>
  </si>
  <si>
    <t>L754251</t>
  </si>
  <si>
    <t>Рамка 1 пост, колір чорний матовий, Valena Life, Legrand</t>
  </si>
  <si>
    <t>В00010914</t>
  </si>
  <si>
    <t>L754252</t>
  </si>
  <si>
    <t>Рамка 2 поста, колір чорний матовий, Valena Life, Legrand</t>
  </si>
  <si>
    <t>В00010915</t>
  </si>
  <si>
    <t>L754253</t>
  </si>
  <si>
    <t>Рамка 3 поста, колір чорний матовий, Valena Life, Legrand</t>
  </si>
  <si>
    <t>В00010916</t>
  </si>
  <si>
    <t>L754254</t>
  </si>
  <si>
    <t>Рамка 4 поста, колір чорний матовий, Valena Life, Legrand</t>
  </si>
  <si>
    <t>В00010917</t>
  </si>
  <si>
    <t>L754255</t>
  </si>
  <si>
    <t>Рамка 5 постів, колір чорний матовий, Valena Life, Legrand</t>
  </si>
  <si>
    <t>В00010923</t>
  </si>
  <si>
    <t>L754261</t>
  </si>
  <si>
    <t>Рамка розетки 2х2К+З, колір чорний матовий, Valena Life, Legrand</t>
  </si>
  <si>
    <t>Розетка USB, колір білий, Valena Life, Legrand</t>
  </si>
  <si>
    <t>Розетка USB, колір слонова кістка, Valena Life, Legrand</t>
  </si>
  <si>
    <t>Розетка інформаційна оптоволоконна 2SC APC, колір білий, Valena Life, Legrand</t>
  </si>
  <si>
    <t>B332.5166</t>
  </si>
  <si>
    <t>L753107</t>
  </si>
  <si>
    <t>Розетка комбінована з 2 USB-роз'ємами тип C-тип С 240В/5В 3000мА, колір білий, Valena Life, Legrand</t>
  </si>
  <si>
    <t>Розетки силові Valena™ Life</t>
  </si>
  <si>
    <t>Розетка  2К 16А 250В зі шторками, колір алюміній, Valena Life, Legrand</t>
  </si>
  <si>
    <t>Розетка  2К+З 16А 250В зі шторками, автоматичні клеми, колір алюміній, Valena Life, Legrand</t>
  </si>
  <si>
    <t>Розетка  2К+З 16А 250В зі шторками, гвинтові зажими, колір алюміній, Valena Life, Legrand</t>
  </si>
  <si>
    <t>Розетка  2К+З 16А 250В, гвинтові зажими, колір алюміній, Valena Life, Legrand</t>
  </si>
  <si>
    <t>Розетка  2К+З, автоматичні клеми, колір алюміній, Valena Life, Legrand</t>
  </si>
  <si>
    <t>Розетка  подвійна 2К+З 16А 250В зі шторками, колір алюміній, Valena Life, Legrand</t>
  </si>
  <si>
    <t>Розетка TV кінцева, колір алюміній, Valena Life, Legrand</t>
  </si>
  <si>
    <t>Розетка TV, колір алюміній, Valena Life, Legrand</t>
  </si>
  <si>
    <t>Розетка подвійна 2К+З 16А 250В, гвинтові зажими, колір алюміній, Valena Life, Legrand</t>
  </si>
  <si>
    <t>Розетка 2К 16А 250В зі шторками, колір білий, Valena Life, Legrand</t>
  </si>
  <si>
    <t>Розетка 2К+З 16А 250В зі шторками, автоматичні клеми, колір білий, Valena Life, Legrand</t>
  </si>
  <si>
    <t>Розетка 2К+З 16А 250В зі шторками, гвинтові зажими, колір білий, Valena Life, Legrand</t>
  </si>
  <si>
    <t>Розетка 2К+З 16А 250В, автоматичні клеми, колір білий, Valena Life, Legrand</t>
  </si>
  <si>
    <t>Розетка 2К+З 16А 250В, гвинтові зажими, колір білий, Valena Life, Legrand</t>
  </si>
  <si>
    <t>Розетка 2К+З зі шторками, колір білий, Valena Life, Legrand</t>
  </si>
  <si>
    <t>Розетка TV кінцева, колір білий, Valena Life, Legrand</t>
  </si>
  <si>
    <t>Розетка TV-SAT, колір білий, Valena Life, Legrand</t>
  </si>
  <si>
    <t>Розетка TV, колір білий, Valena Life, Legrand</t>
  </si>
  <si>
    <t>Розетка подвійна 2К+З 16А 250В зі шторками, колір білий, Valena Life, Legrand</t>
  </si>
  <si>
    <t>Розетка подвійна 2К+З 16А 250В, колір білий, Valena Life, Legrand</t>
  </si>
  <si>
    <t>Розетка 2К+З 16А 250В зі шторками, колір зелений, Valena Life, Legrand</t>
  </si>
  <si>
    <t>Розетка 2К+З 16А 250В зі шторками, колір помаранчевий, Valena Life, Legrand</t>
  </si>
  <si>
    <t>Розетка 2К+З 16А 250В зі шторками, колір червоний, Valena Life, Legrand</t>
  </si>
  <si>
    <t>Розетка 2К+З, колір червоний, Valena Life, Legrand</t>
  </si>
  <si>
    <t>B332.5169</t>
  </si>
  <si>
    <t>L753306</t>
  </si>
  <si>
    <t>Розетка з двома USB-роз'ємами тип A-тип С 240В/5В 3000мА, колір алюміній, Valena Life, Legrand</t>
  </si>
  <si>
    <t>B332.5165</t>
  </si>
  <si>
    <t>L753106</t>
  </si>
  <si>
    <t>Розетка з двома USB-роз'ємами тип А+тип С 240В/5В 3000мА, колір білий, Valena Life, Legrand</t>
  </si>
  <si>
    <t>B332.5167</t>
  </si>
  <si>
    <t>L753206</t>
  </si>
  <si>
    <t>Розетка з двома USB-роз'ємами тип А+тип С 240В/5В 3000мА, колір слонова кістка, Valena Life, Legrand</t>
  </si>
  <si>
    <t>B332.5170</t>
  </si>
  <si>
    <t>L753307</t>
  </si>
  <si>
    <t>Розетка з двома USB-роз'ємами тип С+тип С 240В/5В 3000мА, колір алюміній, Valena Life, Legrand</t>
  </si>
  <si>
    <t>B332.5168</t>
  </si>
  <si>
    <t>L753207</t>
  </si>
  <si>
    <t>Розетка з двома USB-роз'ємами тип С+тип С 240В/5В 3000мА, колір слонова кістка, Valena Life, Legrand</t>
  </si>
  <si>
    <t>B332.5146</t>
  </si>
  <si>
    <t>L753335</t>
  </si>
  <si>
    <t>Розетка комбінована 2К+З 16А 250В + USB Type C 1.5А 5В, колір алюміній, Valena Life, Legrand</t>
  </si>
  <si>
    <t>B332.5144</t>
  </si>
  <si>
    <t>L753135</t>
  </si>
  <si>
    <t>Розетка комбінована 2К+З 16А 250В + USB Type C 1.5А 5В, колір білий, Valena Life, Legrand</t>
  </si>
  <si>
    <t>B332.5145</t>
  </si>
  <si>
    <t>L753235</t>
  </si>
  <si>
    <t>Розетка комбінована 2К+З 16А 250В + USB Type C 1.5А 5В, колір слонова кістка, Valena Life, Legrand</t>
  </si>
  <si>
    <t>Вивід кабелю, колір слонова кістка, Valena Life, Legrand</t>
  </si>
  <si>
    <t>Розетка 2К 16А 250В зі шторками, колір слонова кістка, Valena Life, Legrand</t>
  </si>
  <si>
    <t>Розетка 2К+З 16А 250В зі шторками, автоматичні клеми, колір слонова кістка, Valena Life, Legrand</t>
  </si>
  <si>
    <t>Розетка 2К+З 16А 250В зі шторками, гвинтові клеми, колір слонова кістка, Valena Life, Legrand</t>
  </si>
  <si>
    <t>Розетка 2К+З 16А 250В, автоматичні клеми, колір слонова кістка, Valena Life, Legrand</t>
  </si>
  <si>
    <t>Розетка 2К+З 16А 250В, гвинтові клеми, колір слонова кістка, Valena Life, Legrand</t>
  </si>
  <si>
    <t>Розетка 2К+З, колір слонова кістка, Valena Life, Legrand</t>
  </si>
  <si>
    <t>Розетка TV кінцева, колір слонова кістка, Valena Life, Legrand</t>
  </si>
  <si>
    <t>Розетка TV, колір слонова кістка, Valena Life, Legrand</t>
  </si>
  <si>
    <t>Розетка подвійна 2К+З 16А 250В зі шторками, колір слонова кістка, Valena Life, Legrand</t>
  </si>
  <si>
    <t>Світлорегулятор із захистом, колір алюміній, Valena LIFE, Legrand</t>
  </si>
  <si>
    <t>Термостат кімнатний, гвинтові клеми, колір білий, Valena LIFE, Legrand</t>
  </si>
  <si>
    <t>Термостат кімнатний, гвинтові клеми, колір слонова кістка, Valena LIFE, Legrand</t>
  </si>
  <si>
    <t>Термостат теплої підлоги 16А 250В гвинтові клеми, колір білий, Valena LIFE, Legrand</t>
  </si>
  <si>
    <t>Термостат теплої підлоги 16А 250В гвинтові клеми, колір слонова кістка, Valena LIFE, Legrand</t>
  </si>
  <si>
    <t>Механизм InMatic™</t>
  </si>
  <si>
    <t>Вимикач 10А 250В, автоматичні клеми, Valena IN'MATIC, Legrand</t>
  </si>
  <si>
    <t>Вимикач 2-клавішний, автоматичні клеми, Valena IN'MATIC, Legrand</t>
  </si>
  <si>
    <t>Вимикач 2-полюсний 16А 250В, Valena IN'MATIC, Legrand</t>
  </si>
  <si>
    <t>Вимикач 3-клавішний 10А 250В, Valena IN'MATIC, Legrand</t>
  </si>
  <si>
    <t>Вимикач для жалюзі, Valena IN'MATIC, Legrand</t>
  </si>
  <si>
    <t>Вимикач з таймером без нейтралі 10А 250В, Valena IN'MATIC, Legrand</t>
  </si>
  <si>
    <t>Вимикач картковий для готелів, Valena IN'MATIC, Legrand</t>
  </si>
  <si>
    <t>Вимикач кнопковий 2-клавішний 6А 250В, Valena IN'MATIC, Legrand</t>
  </si>
  <si>
    <t>Вимикач кнопковий 6А 250В, Valena IN'MATIC, Legrand</t>
  </si>
  <si>
    <t>Вимикач кнопковий для жалюзі 6А 250В, автоматичні клеми, Valena IN'MATIC, Legrand</t>
  </si>
  <si>
    <t>Вимикач світло + вентиляція, Valena IN'MATIC, Legrand</t>
  </si>
  <si>
    <t>Перемикач  16АХ 250В, автоматичні клеми, Valena IN'MATIC, Legrand</t>
  </si>
  <si>
    <t>Перемикач 10АХ 250В, автоматичні клеми, Valena IN'MATIC, Legrand</t>
  </si>
  <si>
    <t>Перемикач 2-клавішний автоматичні клеми, Valena IN'MATIC, Legrand</t>
  </si>
  <si>
    <t>Перемикач з клемою для нейтралі 10АХ 250В, автоматичні клеми, Valena IN'MATIC, Legrand</t>
  </si>
  <si>
    <t>Перемикач проміжний 10АХ 250В, гвинтові клеми, Valena IN'MATIC, Legrand</t>
  </si>
  <si>
    <t>Світлорегулятор поворотний, Valena IN'MATIC, Legrand</t>
  </si>
  <si>
    <t>В00011322</t>
  </si>
  <si>
    <t>L752062A</t>
  </si>
  <si>
    <t>Світлорегулятор універсальний кнопковий без нейтралі 2-проводовий 125 Вт, VALENA IN'MATIC, Legrand</t>
  </si>
  <si>
    <t>В00011318</t>
  </si>
  <si>
    <t>L751990A</t>
  </si>
  <si>
    <t>Світлорегулятор універсальний кнопковий з нейтраллю 3-проводовий 150 Вт, VALENA IN'MATIC, Legrand</t>
  </si>
  <si>
    <t>Вивід кабелю, Valena IN'MATIC, Legrand</t>
  </si>
  <si>
    <t>В00011267</t>
  </si>
  <si>
    <t>L752070A</t>
  </si>
  <si>
    <t>Датчик руху універсальний без нейтралі 100 Вт LED, VALENA IN'MATIC, Legrand</t>
  </si>
  <si>
    <t>В00011268</t>
  </si>
  <si>
    <t>L752073A</t>
  </si>
  <si>
    <t>Датчик руху універсальний з нейтраллю 500 Вт LED, VALENA IN'MATIC, Legrand</t>
  </si>
  <si>
    <t>Розетка USB 3.0, Valena IN'MATIC, Legrand</t>
  </si>
  <si>
    <t>Супорт для механізмів MyHome, Valena IN'MATIC, Legrand</t>
  </si>
  <si>
    <t>Термостат кімнатний, гвинтові клеми, Valena IN'MATIC, Legrand</t>
  </si>
  <si>
    <t>Термостат теплої підлоги 16А 250В, гвинтові клеми, Valena IN'MATIC, Legrand</t>
  </si>
  <si>
    <t>Розетка TV RCA потрійна, Valena IN'MATIC, Legrand</t>
  </si>
  <si>
    <t>Розетка TV аудіо подвійна, Valena IN'MATIC, Legrand</t>
  </si>
  <si>
    <t>Розетка TV кінцева, Valena IN'MATIC, Legrand</t>
  </si>
  <si>
    <t>Розетка TV прохідна, "шлейф" штекер, Valena IN'MATIC, Legrand</t>
  </si>
  <si>
    <t>Розетка TV-SAT, Valena IN'MATIC, Legrand</t>
  </si>
  <si>
    <t>Розетка TV, Valena IN'MATIC, Legrand</t>
  </si>
  <si>
    <t>Розетка аудіо, Valena IN'MATIC, Legrand</t>
  </si>
  <si>
    <t>Розетка комбінована TV + RJ45, кат.6 U/UTP, Valena IN'MATIC, Legrand</t>
  </si>
  <si>
    <t>Розетка інформаційна RJ11, Valena IN'MATIC, Legrand</t>
  </si>
  <si>
    <t>Розетка інформаційна RJ11+RJ45 кат.6 U/UTP, Valena IN'MATIC, Legrand</t>
  </si>
  <si>
    <t>Розетка інформаційна RJ45 кат.5Е U/UTP, Valena IN'MATIC, Legrand</t>
  </si>
  <si>
    <t>Розетка інформаційна RJ45 кат.6 U/FTP, Valena IN'MATIC, Legrand</t>
  </si>
  <si>
    <t>Розетка інформаційна RJ45 кат.6 U/UTP, Valena IN'MATIC, Legrand</t>
  </si>
  <si>
    <t>Розетка інформаційна RJ45 кат.6А U/FTP, Valena IN'MATIC, Legrand</t>
  </si>
  <si>
    <t>Розетка інформаційна RJ45 кат.6А U/UTP, Valena IN'MATIC, Legrand</t>
  </si>
  <si>
    <t>Розетка інформаційна подвійна RJ11, Valena IN'MATIC, Legrand</t>
  </si>
  <si>
    <t>Розетка інформаційна подвійна RJ45 кат.5Е U/UTP, Valena IN'MATIC, Legrand</t>
  </si>
  <si>
    <t>Розетка інформаційна подвійна RJ45 кат.6 U/FTP, Valena IN'MATIC, Legrand</t>
  </si>
  <si>
    <t>Розетка інформаційна подвійна RJ45 кат.6 U/UTP, Valena IN'MATIC, Legrand</t>
  </si>
  <si>
    <t>Розетка інформаційна подвійна RJ45 кат.6А U/FTP, Valena IN'MATIC, Legrand</t>
  </si>
  <si>
    <t>Розетка інформаційна подвійна RJ45 кат.6А U/UTP, Valena IN'MATIC, Legrand</t>
  </si>
  <si>
    <t>Розетка 2x2К+З, 16А 250В, автоматичні клеми, Valena IN'MATIC, Legrand</t>
  </si>
  <si>
    <t>Розетка 2К, 16А 250В зі шторками, автоматичні клеми, Valena IN'MATIC, Legrand</t>
  </si>
  <si>
    <t>Розетка 2К+З, 16А 250В зі шторками, автоматичні клеми, Valena IN'MATIC, Legrand</t>
  </si>
  <si>
    <t>Розетка 2К+З, 16А 250В зі шторками, гвинтові клеми, Valena IN'MATIC, Legrand</t>
  </si>
  <si>
    <t>Розетка 2К+З, 16А 250В, автоматичні клеми, Valena IN'MATIC, Legrand</t>
  </si>
  <si>
    <t>Розетка 2К+З, 16А 250В, гвинтові клеми, Valena IN'MATIC, Legrand</t>
  </si>
  <si>
    <t>Колони Legrand</t>
  </si>
  <si>
    <t>B331.9993</t>
  </si>
  <si>
    <t>L653079</t>
  </si>
  <si>
    <t>Адаптер на 2 мод для кріпл. механізмів Mosaic гориз. з поворотом на 90° (для Snap-On колон), Legrand</t>
  </si>
  <si>
    <t>B331.9979</t>
  </si>
  <si>
    <t>L653057</t>
  </si>
  <si>
    <t>Вивідний кабель для колони Ovaline, Legrand</t>
  </si>
  <si>
    <t>B331.9978</t>
  </si>
  <si>
    <t>L653056</t>
  </si>
  <si>
    <t>Гнучкий комплект Ovaline 1м, Legrand</t>
  </si>
  <si>
    <t>B331.9989</t>
  </si>
  <si>
    <t>L653067</t>
  </si>
  <si>
    <t>Декоративний комплект для телескопічної стійки колон на 1 или 2 секції. колір алюміній, Legrand</t>
  </si>
  <si>
    <t>B331.9988</t>
  </si>
  <si>
    <t>L653066</t>
  </si>
  <si>
    <t>Декоративний комплект для телескопічної стійки колон на 1 или 2 секції. колір білий, Legrand</t>
  </si>
  <si>
    <t>B331.9990</t>
  </si>
  <si>
    <t>L653068</t>
  </si>
  <si>
    <t>Декоративний комплект для телескопічної стійки колон на 1 или 2 секції. колір чорний, Legrand</t>
  </si>
  <si>
    <t>B331.9992</t>
  </si>
  <si>
    <t>L653076</t>
  </si>
  <si>
    <t>З'єднання для фальш стелі для мобільних колон арт. 653006/07/08/26/27/28, Legrand</t>
  </si>
  <si>
    <t>B331.9980</t>
  </si>
  <si>
    <t>L653058</t>
  </si>
  <si>
    <t>Зєднувач Ovaline 90°, Legrand</t>
  </si>
  <si>
    <t>B331.9976</t>
  </si>
  <si>
    <t>L653054</t>
  </si>
  <si>
    <t>Колона Ovaline 3.2м, колір алюміній, Legrand</t>
  </si>
  <si>
    <t>B331.9946</t>
  </si>
  <si>
    <t>L653011</t>
  </si>
  <si>
    <t>Колона Snap-On, 1 секція 2.7м, колір алюміній, Legrand</t>
  </si>
  <si>
    <t>B331.9945</t>
  </si>
  <si>
    <t>L653010</t>
  </si>
  <si>
    <t>Колона Snap-On, 1 секція 2.7м, колір білий, Legrand</t>
  </si>
  <si>
    <t>B331.9947</t>
  </si>
  <si>
    <t>L653012</t>
  </si>
  <si>
    <t>Колона Snap-On, 1 секція 2.7м, колір чорний, Legrand</t>
  </si>
  <si>
    <t>B331.9949</t>
  </si>
  <si>
    <t>L653014</t>
  </si>
  <si>
    <t>Колона Snap-On, 1 секція 3.9м, колір алюміній, Legrand</t>
  </si>
  <si>
    <t>B331.9948</t>
  </si>
  <si>
    <t>L653013</t>
  </si>
  <si>
    <t>Колона Snap-On, 1 секція 3.9м, колір білий, Legrand</t>
  </si>
  <si>
    <t>B331.9950</t>
  </si>
  <si>
    <t>L653015</t>
  </si>
  <si>
    <t>Колона Snap-On, 1 секція 3.9м, колір чорний, Legrand</t>
  </si>
  <si>
    <t>B331.9962</t>
  </si>
  <si>
    <t>L653031</t>
  </si>
  <si>
    <t>Колона Snap-On, 2 секції 2.7м, колір алюміній, Legrand</t>
  </si>
  <si>
    <t>B331.9961</t>
  </si>
  <si>
    <t>L653030</t>
  </si>
  <si>
    <t>Колона Snap-On, 2 секції 2.7м, колір білий, Legrand</t>
  </si>
  <si>
    <t>B331.9963</t>
  </si>
  <si>
    <t>L653032</t>
  </si>
  <si>
    <t>Колона Snap-On, 2 секції 2.7м, колір чорний, Legrand</t>
  </si>
  <si>
    <t>B331.9965</t>
  </si>
  <si>
    <t>L653034</t>
  </si>
  <si>
    <t>Колона Snap-On, 2 секції 3.9м, колір алюміній, Legrand</t>
  </si>
  <si>
    <t>B331.9964</t>
  </si>
  <si>
    <t>L653033</t>
  </si>
  <si>
    <t>Колона Snap-On, 2 секції 3.9м, колір білий, Legrand</t>
  </si>
  <si>
    <t>B331.9966</t>
  </si>
  <si>
    <t>L653035</t>
  </si>
  <si>
    <t>Колона Snap-On, 2 секції 3.9м, колір чорний, Legrand</t>
  </si>
  <si>
    <t>B331.9974</t>
  </si>
  <si>
    <t>L653051</t>
  </si>
  <si>
    <t>Колона Snap-On, 4 секції 3.3м, колір алюміній, Legrand</t>
  </si>
  <si>
    <t>B331.9973</t>
  </si>
  <si>
    <t>L653050</t>
  </si>
  <si>
    <t>Колона Snap-On, 4 секції 3.3м, колір білий, Legrand</t>
  </si>
  <si>
    <t>B331.9975</t>
  </si>
  <si>
    <t>L653052</t>
  </si>
  <si>
    <t>Колона Snap-On, 4 секції 3.3м, колір чорний, Legrand</t>
  </si>
  <si>
    <t>B331.9958</t>
  </si>
  <si>
    <t>L653027</t>
  </si>
  <si>
    <t>Колона мобільна Snap-On, 2 секції 2м, колір алюміній, Legrand</t>
  </si>
  <si>
    <t>B331.9957</t>
  </si>
  <si>
    <t>L653026</t>
  </si>
  <si>
    <t>Колона мобільна Snap-On, 2 секції 2м, колір білий, Legrand</t>
  </si>
  <si>
    <t>B331.9959</t>
  </si>
  <si>
    <t>L653028</t>
  </si>
  <si>
    <t>Колона мобільна Snap-On, 2 секції 2м, колір чорний, Legrand</t>
  </si>
  <si>
    <t>B331.9943</t>
  </si>
  <si>
    <t>L653007</t>
  </si>
  <si>
    <t>Колона мобільна Snap-On,1 секція 2м, колір алюміній, Legrand</t>
  </si>
  <si>
    <t>B331.9942</t>
  </si>
  <si>
    <t>L653006</t>
  </si>
  <si>
    <t>Колона мобільна Snap-On,1 секція 2м, колір білий, Legrand</t>
  </si>
  <si>
    <t>B331.9944</t>
  </si>
  <si>
    <t>L653008</t>
  </si>
  <si>
    <t>Колона мобільна Snap-On,1 секція 2м, колір чорний, Legrand</t>
  </si>
  <si>
    <t>B331.9983</t>
  </si>
  <si>
    <t>L653061</t>
  </si>
  <si>
    <t>Комплект Ovaline для Snap-On міні-колони 1 секція, колір алюміній, Legrand</t>
  </si>
  <si>
    <t>B331.9982</t>
  </si>
  <si>
    <t>L653060</t>
  </si>
  <si>
    <t>Комплект Ovaline для Snap-On міні-колони 1 секція, колір білий, Legrand</t>
  </si>
  <si>
    <t>B331.9984</t>
  </si>
  <si>
    <t>L653062</t>
  </si>
  <si>
    <t>Комплект Ovaline для Snap-On міні-колони 1 секція, колір чорний, Legrand</t>
  </si>
  <si>
    <t>B331.9986</t>
  </si>
  <si>
    <t>L653064</t>
  </si>
  <si>
    <t>Комплект Ovaline для Snap-On міні-колони 2 секції, колір алюміній, Legrand</t>
  </si>
  <si>
    <t>B331.9985</t>
  </si>
  <si>
    <t>L653063</t>
  </si>
  <si>
    <t>Комплект Ovaline для Snap-On міні-колони 2 секції, колір білий, Legrand</t>
  </si>
  <si>
    <t>B331.9987</t>
  </si>
  <si>
    <t>L653065</t>
  </si>
  <si>
    <t>Комплект Ovaline для Snap-On міні-колони 2 секції, колір чорний, Legrand</t>
  </si>
  <si>
    <t>B332.0001</t>
  </si>
  <si>
    <t>L653088</t>
  </si>
  <si>
    <t>Комплект з 4 коліс з тримачем кабелю для міні-колон, Legrand</t>
  </si>
  <si>
    <t>B331.9977</t>
  </si>
  <si>
    <t>L653055</t>
  </si>
  <si>
    <t>Корпус колони 3.2м, Legrand</t>
  </si>
  <si>
    <t>B331.9981</t>
  </si>
  <si>
    <t>L653059</t>
  </si>
  <si>
    <t>Кронштейн кріплення Ovaline, Legrand</t>
  </si>
  <si>
    <t>B332.0026</t>
  </si>
  <si>
    <t>L653169</t>
  </si>
  <si>
    <t>Металева розподільна перегородка для універсальніх колон і міні-колон довжина 1.1 м, Legrand</t>
  </si>
  <si>
    <t>B331.9937</t>
  </si>
  <si>
    <t>L653001</t>
  </si>
  <si>
    <t>Міні-колона Snap-On, 1 секція 0.30м, колір алюміній, Legrand</t>
  </si>
  <si>
    <t>B331.9936</t>
  </si>
  <si>
    <t>L653000</t>
  </si>
  <si>
    <t>Міні-колона Snap-On, 1 секція 0.30м, колір білий, Legrand</t>
  </si>
  <si>
    <t>B331.9938</t>
  </si>
  <si>
    <t>L653002</t>
  </si>
  <si>
    <t>Міні-колона Snap-On, 1 секція 0.30м, колір чорний, Legrand</t>
  </si>
  <si>
    <t>B331.9940</t>
  </si>
  <si>
    <t>L653004</t>
  </si>
  <si>
    <t>Міні-колона Snap-On, 1 секція 0.68м, колір алюміній, Legrand</t>
  </si>
  <si>
    <t>B331.9939</t>
  </si>
  <si>
    <t>L653003</t>
  </si>
  <si>
    <t>Міні-колона Snap-On, 1 секція 0.68м, колір білий, Legrand</t>
  </si>
  <si>
    <t>B331.9941</t>
  </si>
  <si>
    <t>L653005</t>
  </si>
  <si>
    <t>Міні-колона Snap-On, 1 секція 0.68м, колір чорний, Legrand</t>
  </si>
  <si>
    <t>B331.9952</t>
  </si>
  <si>
    <t>L653021</t>
  </si>
  <si>
    <t>Міні-колона Snap-On, 2 секції 0.30м, колір алюміній, Legrand</t>
  </si>
  <si>
    <t>B331.9951</t>
  </si>
  <si>
    <t>L653020</t>
  </si>
  <si>
    <t>Міні-колона Snap-On, 2 секції 0.30м, колір білий, Legrand</t>
  </si>
  <si>
    <t>B331.9953</t>
  </si>
  <si>
    <t>L653022</t>
  </si>
  <si>
    <t>Міні-колона Snap-On, 2 секції 0.30м, колір чорний, Legrand</t>
  </si>
  <si>
    <t>B331.9955</t>
  </si>
  <si>
    <t>L653024</t>
  </si>
  <si>
    <t>Міні-колона Snap-On, 2 секції 0.68м, колір алюміній, Legrand</t>
  </si>
  <si>
    <t>B331.9954</t>
  </si>
  <si>
    <t>L653023</t>
  </si>
  <si>
    <t>Міні-колона Snap-On, 2 секції 0.68м, колір білий, Legrand</t>
  </si>
  <si>
    <t>B331.9956</t>
  </si>
  <si>
    <t>L653025</t>
  </si>
  <si>
    <t>Міні-колона Snap-On, 2 секції 0.68м, колір чорний, Legrand</t>
  </si>
  <si>
    <t>B331.9968</t>
  </si>
  <si>
    <t>L653041</t>
  </si>
  <si>
    <t>Міні-колона Snap-On, 4 секції 0.30м, колір алюміній, Legrand</t>
  </si>
  <si>
    <t>B331.9967</t>
  </si>
  <si>
    <t>L653040</t>
  </si>
  <si>
    <t>Міні-колона Snap-On, 4 секції 0.30м, колір білий, Legrand</t>
  </si>
  <si>
    <t>B331.9969</t>
  </si>
  <si>
    <t>L653042</t>
  </si>
  <si>
    <t>Міні-колона Snap-On, 4 секції 0.30м, колір чорний, Legrand</t>
  </si>
  <si>
    <t>B331.9971</t>
  </si>
  <si>
    <t>L653044</t>
  </si>
  <si>
    <t>Міні-колона Snap-On, 4 секції 0.68м, колір алюміній, Legrand</t>
  </si>
  <si>
    <t>B331.9970</t>
  </si>
  <si>
    <t>L653043</t>
  </si>
  <si>
    <t>Міні-колона Snap-On, 4 секції 0.68м, колір білий, Legrand</t>
  </si>
  <si>
    <t>B331.9972</t>
  </si>
  <si>
    <t>L653045</t>
  </si>
  <si>
    <t>Міні-колона Snap-On, 4 секції 0.68м, колір чорний, Legrand</t>
  </si>
  <si>
    <t>B331.9960</t>
  </si>
  <si>
    <t>L653029</t>
  </si>
  <si>
    <t>Міні-колона Snap-On, мобільна укомплектована 0.75м, колір білий, Legrand</t>
  </si>
  <si>
    <t>B331.9994</t>
  </si>
  <si>
    <t>L653080</t>
  </si>
  <si>
    <t>Панельний індикатор 150x150 мм (для Snap-On колон), Legrand</t>
  </si>
  <si>
    <t>B332.0000</t>
  </si>
  <si>
    <t>L653087</t>
  </si>
  <si>
    <t>Пересувна основа для мобільних міні-колон колір алюміній, Legrand</t>
  </si>
  <si>
    <t>B331.9999</t>
  </si>
  <si>
    <t>L653086</t>
  </si>
  <si>
    <t>Пересувна основа для мобільних міні-колон колір білий, Legrand</t>
  </si>
  <si>
    <t>B331.9997</t>
  </si>
  <si>
    <t>L653083</t>
  </si>
  <si>
    <t>Полка для Snap-On колон и міні-колон, Legrand</t>
  </si>
  <si>
    <t>B332.0032</t>
  </si>
  <si>
    <t>L653183</t>
  </si>
  <si>
    <t>Полка для універсальних колон и міні-колон, Legrand</t>
  </si>
  <si>
    <t>B331.9935</t>
  </si>
  <si>
    <t>L603807</t>
  </si>
  <si>
    <t>Роздільна перегородка, висота 60мм для Snap-On колон і міні-колон на 2 и 4 секції, Legrand</t>
  </si>
  <si>
    <t>B331.9998</t>
  </si>
  <si>
    <t>L653084</t>
  </si>
  <si>
    <t>Столик на колону колір білий, Legrand</t>
  </si>
  <si>
    <t>B332.0027</t>
  </si>
  <si>
    <t>L653178</t>
  </si>
  <si>
    <t>Супорт для електроінсталяційних виробів Mosaic 2, 3 модуля, Legrand</t>
  </si>
  <si>
    <t>B332.0028</t>
  </si>
  <si>
    <t>L653179</t>
  </si>
  <si>
    <t>Супорт для електроінсталяційних виробів Mosaic на 4 модуля, Legrand</t>
  </si>
  <si>
    <t>B331.9991</t>
  </si>
  <si>
    <t>L653075</t>
  </si>
  <si>
    <t>Супорт длям,одульного обладнання. колір чорний, Legrand</t>
  </si>
  <si>
    <t>B332.0009</t>
  </si>
  <si>
    <t>L653111</t>
  </si>
  <si>
    <t>Універсальна колона 1 секція 2.70м, колір алюміній, Legrand</t>
  </si>
  <si>
    <t>B332.0008</t>
  </si>
  <si>
    <t>L653110</t>
  </si>
  <si>
    <t>Універсальна колона 1 секція 2.70м, колір білий, Legrand</t>
  </si>
  <si>
    <t>B332.0010</t>
  </si>
  <si>
    <t>L653112</t>
  </si>
  <si>
    <t>Універсальна колона 1 секція 2.70м, колір чорний, Legrand</t>
  </si>
  <si>
    <t>B332.0012</t>
  </si>
  <si>
    <t>L653114</t>
  </si>
  <si>
    <t>Універсальна колона 1 секція 3.90м, колір алюміній, Legrand</t>
  </si>
  <si>
    <t>B332.0011</t>
  </si>
  <si>
    <t>L653113</t>
  </si>
  <si>
    <t>Універсальна колона 1 секція 3.90м, колір білий, Legrand</t>
  </si>
  <si>
    <t>B332.0013</t>
  </si>
  <si>
    <t>L653115</t>
  </si>
  <si>
    <t>Універсальна колона 1 секція 3.90м, колір чорний, Legrand</t>
  </si>
  <si>
    <t>B332.0021</t>
  </si>
  <si>
    <t>L653131</t>
  </si>
  <si>
    <t>Універсальна колона 2 секції 2.70м, колір алюміній, Legrand</t>
  </si>
  <si>
    <t>B332.0020</t>
  </si>
  <si>
    <t>L653130</t>
  </si>
  <si>
    <t>Універсальна колона 2 секції 2.70м, колір білий, Legrand</t>
  </si>
  <si>
    <t>B332.0022</t>
  </si>
  <si>
    <t>L653132</t>
  </si>
  <si>
    <t>Універсальна колона 2 секції 2.70м, колір чорний, Legrand</t>
  </si>
  <si>
    <t>B332.0024</t>
  </si>
  <si>
    <t>L653134</t>
  </si>
  <si>
    <t>Універсальна колона 2 секції 3.90м, колір алюміній, Legrand</t>
  </si>
  <si>
    <t>B332.0023</t>
  </si>
  <si>
    <t>L653133</t>
  </si>
  <si>
    <t>Універсальна колона 2 секції 3.90м, колір білий, Legrand</t>
  </si>
  <si>
    <t>B332.0025</t>
  </si>
  <si>
    <t>L653135</t>
  </si>
  <si>
    <t>Універсальна колона 2 секції 3.90м, колір чорний, Legrand</t>
  </si>
  <si>
    <t>B332.0003</t>
  </si>
  <si>
    <t>L653101</t>
  </si>
  <si>
    <t>Універсальна міні-колона 1 секція 0.30м, колір алюміній, Legrand</t>
  </si>
  <si>
    <t>B332.0002</t>
  </si>
  <si>
    <t>L653100</t>
  </si>
  <si>
    <t>Універсальна міні-колона 1 секція 0.30м, колір білий, Legrand</t>
  </si>
  <si>
    <t>B332.0004</t>
  </si>
  <si>
    <t>L653102</t>
  </si>
  <si>
    <t>Універсальна міні-колона 1 секція 0.30м, колір чорний, Legrand</t>
  </si>
  <si>
    <t>B332.0006</t>
  </si>
  <si>
    <t>L653104</t>
  </si>
  <si>
    <t>Універсальна міні-колона 1 секція 0.68м, колір алюміній, Legrand</t>
  </si>
  <si>
    <t>B332.0005</t>
  </si>
  <si>
    <t>L653103</t>
  </si>
  <si>
    <t>Універсальна міні-колона 1 секція 0.68м, колір білий, Legrand</t>
  </si>
  <si>
    <t>B332.0007</t>
  </si>
  <si>
    <t>L653105</t>
  </si>
  <si>
    <t>Універсальна міні-колона 1 секція 0.68м, колір чорний, Legrand</t>
  </si>
  <si>
    <t>B332.0015</t>
  </si>
  <si>
    <t>L653121</t>
  </si>
  <si>
    <t>Універсальна міні-колона 2 секції 0.30м, колір алюміній, Legrand</t>
  </si>
  <si>
    <t>B332.0014</t>
  </si>
  <si>
    <t>L653120</t>
  </si>
  <si>
    <t>Універсальна міні-колона 2 секції 0.30м, колір білий, Legrand</t>
  </si>
  <si>
    <t>B332.0016</t>
  </si>
  <si>
    <t>L653122</t>
  </si>
  <si>
    <t>Універсальна міні-колона 2 секції 0.30м, колір чорний, Legrand</t>
  </si>
  <si>
    <t>B332.0018</t>
  </si>
  <si>
    <t>L653124</t>
  </si>
  <si>
    <t>Універсальна міні-колона 2 секції 0.68м, колір алюміній, Legrand</t>
  </si>
  <si>
    <t>B332.0017</t>
  </si>
  <si>
    <t>L653123</t>
  </si>
  <si>
    <t>Універсальна міні-колона 2 секції 0.68м, колір білий, Legrand</t>
  </si>
  <si>
    <t>B332.0019</t>
  </si>
  <si>
    <t>L653125</t>
  </si>
  <si>
    <t>Універсальна міні-колона 2 секції 0.68м, колір чорний, Legrand</t>
  </si>
  <si>
    <t>Заглушка 150х50 мм, DLP, Legrand</t>
  </si>
  <si>
    <t>Заглушка 35х105 мм, DLP, Legrand</t>
  </si>
  <si>
    <t>000035530</t>
  </si>
  <si>
    <t>L10702</t>
  </si>
  <si>
    <t>Заглушка 50х105 мм, DLP, Legrand</t>
  </si>
  <si>
    <t>Заглушка 65х150 мм, DLP, Legrand</t>
  </si>
  <si>
    <t>Заглушка 65х195 мм, DLP, Legrand</t>
  </si>
  <si>
    <t>000035531</t>
  </si>
  <si>
    <t>L10708</t>
  </si>
  <si>
    <t>Заглушка 65х220 мм, DLP, Legrand</t>
  </si>
  <si>
    <t>000035529</t>
  </si>
  <si>
    <t>L10695</t>
  </si>
  <si>
    <t>Заглушка на стик кабель-каналу, DLP, Legrand</t>
  </si>
  <si>
    <t>Заглушка торцева 35/50х80 мм, DLP, Legrand</t>
  </si>
  <si>
    <t>000035515</t>
  </si>
  <si>
    <t>L10424</t>
  </si>
  <si>
    <t>Кабель-канал 105х50 мм, колір білий, DLP, Legrand</t>
  </si>
  <si>
    <t>000035514</t>
  </si>
  <si>
    <t>L10421</t>
  </si>
  <si>
    <t>Кабель-канал 35х105 мм без кришки, 2 м, колір білий, DLP, Legrand</t>
  </si>
  <si>
    <t>000035516</t>
  </si>
  <si>
    <t>L10432</t>
  </si>
  <si>
    <t>Кабель-канал 50х150 мм без кришки, 2 м, колір білий, DLP, Legrand</t>
  </si>
  <si>
    <t>000035513</t>
  </si>
  <si>
    <t>L10412</t>
  </si>
  <si>
    <t>Кабель-канал 50х80 мм без кришки, 2 м, колір білий, DLP, Legrand</t>
  </si>
  <si>
    <t>Короб 35х105 мм з кришкою, 2 м, колір білий, DLP, Legrand</t>
  </si>
  <si>
    <t>Короб 35х80 мм без кришки, 2 м, колір білий, DLP, Legrand</t>
  </si>
  <si>
    <t>Короб 50х105 мм, 2 м, колір білий, DLP, Legrand</t>
  </si>
  <si>
    <t>Короб 50х150 мм, 2 м, колір білий, DLP, Legrand</t>
  </si>
  <si>
    <t>Короб 50х80 мм з кришкою, 2 м, колір білий, DLP, Legrand</t>
  </si>
  <si>
    <t>Короб 65х150 мм без перегородки, 2 м, колір білий, DLP, Legrand</t>
  </si>
  <si>
    <t>Короб 65х220 мм, колір білий, DLP, Legrand</t>
  </si>
  <si>
    <t>Кришки</t>
  </si>
  <si>
    <t>Кришка гнучка для короба 130 мм, 2 м, колір білий, DLP, Legrand</t>
  </si>
  <si>
    <t>Кришка гнучка для короба 180 мм, 2 м, колір білий, DLP, Legrand</t>
  </si>
  <si>
    <t>000035518</t>
  </si>
  <si>
    <t>L10520</t>
  </si>
  <si>
    <t>Кришка гнучка для короба 40 мм, 2 м, колір білий, DLP, Legrand</t>
  </si>
  <si>
    <t>Кришка гнучка для короба 65 мм, 2 м, колір білий, DLP, Legrand</t>
  </si>
  <si>
    <t>Кришка гнучка для короба 85 мм, 2 м, колір білий, DLP, Legrand</t>
  </si>
  <si>
    <t>Кути</t>
  </si>
  <si>
    <t>000035528</t>
  </si>
  <si>
    <t>L10690</t>
  </si>
  <si>
    <t>Відвід для підлогового кабель-каналу 92х20 мм 92х20 мм, DLP, Legrand</t>
  </si>
  <si>
    <t>Кут внутрішній 50x105 мм, DLP, Legrand</t>
  </si>
  <si>
    <t>Кут внутрішній 50х150 мм, DLP, Legrand</t>
  </si>
  <si>
    <t>000035520</t>
  </si>
  <si>
    <t>L10612</t>
  </si>
  <si>
    <t>Кут внутрішній 60°85°, DLP, Legrand</t>
  </si>
  <si>
    <t>000035521</t>
  </si>
  <si>
    <t>L10613</t>
  </si>
  <si>
    <t>Кут внутрішній 60°85°, колір білий, DLP, Legrand</t>
  </si>
  <si>
    <t>Кут внутрішній 65х150 мм, DLP, Legrand</t>
  </si>
  <si>
    <t>000035526</t>
  </si>
  <si>
    <t>L10658</t>
  </si>
  <si>
    <t>Кут внутрішній 65х195, 65х220 мм, колір білий, DLP, Legrand</t>
  </si>
  <si>
    <t>000035519</t>
  </si>
  <si>
    <t>L10611</t>
  </si>
  <si>
    <t>Кут внутрішній 85°120°, DLP, Legrand</t>
  </si>
  <si>
    <t>000035522</t>
  </si>
  <si>
    <t>L10614</t>
  </si>
  <si>
    <t>Кут внутрішній 95°120°, колір білий, DLP, Legrand</t>
  </si>
  <si>
    <t>Кут внутрішній Н35, DLP, Legrand, DLP, Legrand</t>
  </si>
  <si>
    <t>Кут внутрішній Н50, 50*80, колір білий, DLP, Legrand</t>
  </si>
  <si>
    <t>Кут внутрішній Н65, колір білий, DLP, Legrand</t>
  </si>
  <si>
    <t>Кут зовнішній 50x150 мм, DLP, Legrand</t>
  </si>
  <si>
    <t>Кут зовнішній 50х105 мм, DLP, Legrand</t>
  </si>
  <si>
    <t>Кут зовнішній 65х150 мм, DLP, Legrand</t>
  </si>
  <si>
    <t>000035525</t>
  </si>
  <si>
    <t>L10639</t>
  </si>
  <si>
    <t>Кут зовнішній 65х195, 65х220 мм, колір білий, DLP, Legrand</t>
  </si>
  <si>
    <t>Кут зовнішній Н35, 60°/120°, DLP, Legrand</t>
  </si>
  <si>
    <t>Кут зовнішній Н50, 60°/120°, 50х80 мм, DLP, Legrand</t>
  </si>
  <si>
    <t>000035523</t>
  </si>
  <si>
    <t>L10632</t>
  </si>
  <si>
    <t>Кут зовнішній Н50, 60°120°, колір білий, DLP, Legrand</t>
  </si>
  <si>
    <t>Кут зовнішній Н65, 60°/120°, DLP, Legrand</t>
  </si>
  <si>
    <t>000035524</t>
  </si>
  <si>
    <t>L10633</t>
  </si>
  <si>
    <t>Кут зовнішній Н65, 60°120°, колір білий, DLP, Legrand</t>
  </si>
  <si>
    <t>Кут плоский 105х50 мм, DLP, Legrand, DLP, Legrand</t>
  </si>
  <si>
    <t>Кут плоский 35х105 мм, DLP, Legrand</t>
  </si>
  <si>
    <t>Кут плоский 50х80, 35х80 мм, DLP, Legrand</t>
  </si>
  <si>
    <t>000035539</t>
  </si>
  <si>
    <t>L10793</t>
  </si>
  <si>
    <t>Кут плоский 65x195 мм, DLP, Legrand</t>
  </si>
  <si>
    <t>000035540</t>
  </si>
  <si>
    <t>L10796</t>
  </si>
  <si>
    <t>Кут плоский 65x220 мм, DLP, Legrand</t>
  </si>
  <si>
    <t>Кут плоский 90°, 50x150 мм, DLP, Legrand</t>
  </si>
  <si>
    <t>Кут плоский 90°, 65x150 мм, DLP, Legrand</t>
  </si>
  <si>
    <t>Накладки на стик фіксатори кабелю</t>
  </si>
  <si>
    <t>000000755</t>
  </si>
  <si>
    <t>L10927</t>
  </si>
  <si>
    <t>Коробка ізоляційна Mosaic 2 м, DLP, Legrand</t>
  </si>
  <si>
    <t>000035537</t>
  </si>
  <si>
    <t>L10771</t>
  </si>
  <si>
    <t>Накладка для відводу для кришки 65 мм, DLP, Legrand</t>
  </si>
  <si>
    <t>000035538</t>
  </si>
  <si>
    <t>L10772</t>
  </si>
  <si>
    <t>Накладка для відводу для кришки 85 мм, DLP, Legrand</t>
  </si>
  <si>
    <t>Накладка з'єднувальна для кришек 180 мм для коробів, DLP, Legrand</t>
  </si>
  <si>
    <t>Накладка з'єднувальна для кришек 65 мм для коробів, DLP, Legrand</t>
  </si>
  <si>
    <t>Накладка з'єднувальна для кришек 85 мм для коробів, DLP, Legrand</t>
  </si>
  <si>
    <t>Накладка з'єднувальна для кришки 130 мм, DLP, Legrand</t>
  </si>
  <si>
    <t>000035541</t>
  </si>
  <si>
    <t>L10800</t>
  </si>
  <si>
    <t>Накладка з'єднувальна для кришки 40 мм, DLP, Legrand</t>
  </si>
  <si>
    <t>Накладка з'єднувальна для лотка глибиною 35 мм, DLP, Legrand</t>
  </si>
  <si>
    <t>000035534</t>
  </si>
  <si>
    <t>L10699</t>
  </si>
  <si>
    <t>Накладка на стик короба 195-220 мм, DLP, Legrand</t>
  </si>
  <si>
    <t>Накладка на стик короба 35х80, 35х105, 50х80, 50х150, DLP, Legrand</t>
  </si>
  <si>
    <t>Накладка на стик короба 50х105 мм, DLP, Legrand</t>
  </si>
  <si>
    <t>Накладка плінтусна, DLP, Legrand</t>
  </si>
  <si>
    <t>000035543</t>
  </si>
  <si>
    <t>L10914</t>
  </si>
  <si>
    <t>Супорт 1 пост для кришки 130 мм, DLP, Legrand</t>
  </si>
  <si>
    <t>000035542</t>
  </si>
  <si>
    <t>L10913</t>
  </si>
  <si>
    <t>Супорт 1 пост для кришки 85 мм, DLP, Legrand</t>
  </si>
  <si>
    <t>000035548</t>
  </si>
  <si>
    <t>L10935</t>
  </si>
  <si>
    <t>Супорт Lexic 3м для кришки 85 мм, DLP, Legrand</t>
  </si>
  <si>
    <t>000035550</t>
  </si>
  <si>
    <t>L10944</t>
  </si>
  <si>
    <t>Супорт Sagane 4p для кришки 130 мм, DLP, Legrand</t>
  </si>
  <si>
    <t>000035549</t>
  </si>
  <si>
    <t>L10943</t>
  </si>
  <si>
    <t>Супорт Sagane 4p для кришки 85 мм, DLP, Legrand</t>
  </si>
  <si>
    <t>B329.6000</t>
  </si>
  <si>
    <t>L10965</t>
  </si>
  <si>
    <t>Супорт модульний на 6 модулів, DLP, Legrand</t>
  </si>
  <si>
    <t>000035545</t>
  </si>
  <si>
    <t>L10924</t>
  </si>
  <si>
    <t>Супорт універсальний 2р для кришки 130 мм, DLP, Legrand</t>
  </si>
  <si>
    <t>000035544</t>
  </si>
  <si>
    <t>L10923</t>
  </si>
  <si>
    <t>Супорт універсальний 2р для кришки 85 мм, DLP, Legrand</t>
  </si>
  <si>
    <t>000035547</t>
  </si>
  <si>
    <t>L10934</t>
  </si>
  <si>
    <t>Супорт універсальний 3р для кришки 130 мм, DLP, Legrand</t>
  </si>
  <si>
    <t>000035546</t>
  </si>
  <si>
    <t>L10933</t>
  </si>
  <si>
    <t>Супорт універсальний 3р для кришки 85 мм, DLP, Legrand</t>
  </si>
  <si>
    <t>000035527</t>
  </si>
  <si>
    <t>L10686</t>
  </si>
  <si>
    <t>Фіксатор кабелю для кабель-каналу 130-180 мм, DLP, Legrand</t>
  </si>
  <si>
    <t>000000660</t>
  </si>
  <si>
    <t>L10681</t>
  </si>
  <si>
    <t>Фіксатор кабелю для кабель-каналу 40/65, DLP, Legrand</t>
  </si>
  <si>
    <t>000000659</t>
  </si>
  <si>
    <t>L10682</t>
  </si>
  <si>
    <t>Фіксатор кабелю для кабель-каналу 40/65/85, DLP, Legrand</t>
  </si>
  <si>
    <t>Розділювач</t>
  </si>
  <si>
    <t>Перегородка Н25/40, 2 м, колір білий, DLP, Legrand</t>
  </si>
  <si>
    <t>Перегородка Н35/50, 2 м, колір білий, DLP, Legrand</t>
  </si>
  <si>
    <t>000035517</t>
  </si>
  <si>
    <t>L10472</t>
  </si>
  <si>
    <t>Перегородка Н50, 2 м, колір білий, DLP, Legrand</t>
  </si>
  <si>
    <t>Перегородка Н65, 2 м, колір білий, DLP, Legrand</t>
  </si>
  <si>
    <t>Перегородка Н65/80, 2 м, колір білий, DLP, Legrand</t>
  </si>
  <si>
    <t>Трійники та відводи</t>
  </si>
  <si>
    <t>Вертикальний відвід для кабель-каналу 50х105 мм, колір білий, DLP, Legrand</t>
  </si>
  <si>
    <t>Вертикальний відвід для кабель-каналу 65х150 мм, колір білий, DLP, Legrand</t>
  </si>
  <si>
    <t>Відвід Т-подібний кришка 85 мм, короб 35 мм, колір білий, DLP, Legrand</t>
  </si>
  <si>
    <t>Відвід Т-подібний кришка 85 мм, короб 50 мм, колір білий, DLP, Legrand</t>
  </si>
  <si>
    <t>000035532</t>
  </si>
  <si>
    <t>L10732</t>
  </si>
  <si>
    <t>Розгалуджувач для кабель-каналу 50х105 мм, колір білий, DLP, Legrand</t>
  </si>
  <si>
    <t>000035533</t>
  </si>
  <si>
    <t>L10774</t>
  </si>
  <si>
    <t>Розгалуджувач для кабель-каналу для кришки 130 мм, колір білий, DLP, Legrand</t>
  </si>
  <si>
    <t>Розгалуджувач кутовий для кабель-каналу 35х80, 35х105, 50х80 мм, колір білий, DLP, Legrand</t>
  </si>
  <si>
    <t>Розгалуджувач кутовий для кабель-каналу 50х105 мм, колір білий, DLP, Legrand</t>
  </si>
  <si>
    <t>000035536</t>
  </si>
  <si>
    <t>L10764</t>
  </si>
  <si>
    <t>Розгалуджувач кутовий для кабель-каналу Н65, колір білий, DLP, Legrand</t>
  </si>
  <si>
    <t>000035535</t>
  </si>
  <si>
    <t>L10733</t>
  </si>
  <si>
    <t>Розгалуджувач Т-подібний Н65 для кабель-каналу 50/35х80 мм, колір білий, DLP, Legrand</t>
  </si>
  <si>
    <t>Роздільник Т-подібний, DLP, Legrand кришка 65 мм, колір білий, DLP, Legrand</t>
  </si>
  <si>
    <t>Т-відвід 35/50х80, колір білий, DLP, Legrand</t>
  </si>
  <si>
    <t>DLP-S</t>
  </si>
  <si>
    <t>100x50 мм DLP-S</t>
  </si>
  <si>
    <t>B329.7226</t>
  </si>
  <si>
    <t>L638035</t>
  </si>
  <si>
    <t>Заглушка 100x50 мм, DLP-S, Legrand</t>
  </si>
  <si>
    <t>B329.7221</t>
  </si>
  <si>
    <t>L638030</t>
  </si>
  <si>
    <t>Кабель-канал з кришкою 45 мм, 100x50 мм, DLP-S, Legrand</t>
  </si>
  <si>
    <t>B329.7222</t>
  </si>
  <si>
    <t>L638038</t>
  </si>
  <si>
    <t>Кабель-канал з кришкою 75 мм, 100x50 мм, DLP-S, Legrand</t>
  </si>
  <si>
    <t>B329.7231</t>
  </si>
  <si>
    <t>L638017</t>
  </si>
  <si>
    <t>Кут внутрішній під кришку 45 мм, 100x50 мм, DLP-S, Legrand</t>
  </si>
  <si>
    <t>B329.7223</t>
  </si>
  <si>
    <t>L638031</t>
  </si>
  <si>
    <t>Кут внутрішній регульований, 100x50 мм, DLP-S, Legrand</t>
  </si>
  <si>
    <t>B329.7228</t>
  </si>
  <si>
    <t>L638011</t>
  </si>
  <si>
    <t>Кут внутрішній фіксований 90°, 100х50 мм, DLP-S, Legrand</t>
  </si>
  <si>
    <t>B329.7224</t>
  </si>
  <si>
    <t>L638032</t>
  </si>
  <si>
    <t>Кут зовнішній регульований, 100x50 мм, DLP-S, Legrand</t>
  </si>
  <si>
    <t>B329.7229</t>
  </si>
  <si>
    <t>L638012</t>
  </si>
  <si>
    <t>Кут зовнішній фіксований 90°, 100х50 мм, DLP-S, Legrand</t>
  </si>
  <si>
    <t>B329.7232</t>
  </si>
  <si>
    <t>L638018</t>
  </si>
  <si>
    <t>Кут зовнішній, 100x50 мм, DLP-S, Legrand</t>
  </si>
  <si>
    <t>B329.7233</t>
  </si>
  <si>
    <t>L638019</t>
  </si>
  <si>
    <t>Кут плоский фіксований, 100x50 мм, DLP-S, Legrand</t>
  </si>
  <si>
    <t>B329.7230</t>
  </si>
  <si>
    <t>L638013</t>
  </si>
  <si>
    <t>Кут плоский, 100x50 мм, DLP-S, Legrand</t>
  </si>
  <si>
    <t>B329.7227</t>
  </si>
  <si>
    <t>L638036</t>
  </si>
  <si>
    <t>Накладка на стик профілю, 100x50 мм, DLP-S, Legrand</t>
  </si>
  <si>
    <t>B329.7225</t>
  </si>
  <si>
    <t>L638034</t>
  </si>
  <si>
    <t>Трійник, 100x50 мм, DLP-S, Legrand</t>
  </si>
  <si>
    <t>130x50 мм (кришка 45 мм) DLP-S</t>
  </si>
  <si>
    <t>B329.7238</t>
  </si>
  <si>
    <t>L638045</t>
  </si>
  <si>
    <t>Заглушка 130x50 мм, DLP-S, Legrand</t>
  </si>
  <si>
    <t>B329.7234</t>
  </si>
  <si>
    <t>L638040</t>
  </si>
  <si>
    <t>Кабель-канал з кришкою 45 мм, 130x50 мм, DLP-S, Legrand</t>
  </si>
  <si>
    <t>B329.7235</t>
  </si>
  <si>
    <t>L638041</t>
  </si>
  <si>
    <t>Кут внутрішній регульований, 130x50 мм, DLP-S, Legrand</t>
  </si>
  <si>
    <t>B329.7240</t>
  </si>
  <si>
    <t>L638047</t>
  </si>
  <si>
    <t>Кут внутрішній, 130x50 мм, DLP-S, Legrand</t>
  </si>
  <si>
    <t>B329.7236</t>
  </si>
  <si>
    <t>L638042</t>
  </si>
  <si>
    <t>Кут зовнішній регульований, 130x50 мм, DLP-S, Legrand</t>
  </si>
  <si>
    <t>B329.7241</t>
  </si>
  <si>
    <t>L638048</t>
  </si>
  <si>
    <t>Кут зовнішній, 130x50 мм, DLP-S, Legrand</t>
  </si>
  <si>
    <t>B329.7242</t>
  </si>
  <si>
    <t>L638049</t>
  </si>
  <si>
    <t>Кут плоский, 130x50 мм, DLP-S, Legrand</t>
  </si>
  <si>
    <t>B329.7239</t>
  </si>
  <si>
    <t>L638046</t>
  </si>
  <si>
    <t>Накладка на стик профілю, 130x50 мм, DLP-S, Legrand</t>
  </si>
  <si>
    <t>B329.7237</t>
  </si>
  <si>
    <t>L638044</t>
  </si>
  <si>
    <t>Трійник, 130x50 мм, DLP-S, Legrand</t>
  </si>
  <si>
    <t>16x16 мм DLP-S</t>
  </si>
  <si>
    <t>B329.7147</t>
  </si>
  <si>
    <t>L638117</t>
  </si>
  <si>
    <t>Адаптер Forix для кабель-каналу, 20х12 мм, DLP-S, Legrand</t>
  </si>
  <si>
    <t>B329.7189</t>
  </si>
  <si>
    <t>L638119</t>
  </si>
  <si>
    <t>Міні-канал самоклеючий, 16х16 мм, DLP-S, Legrand</t>
  </si>
  <si>
    <t>B329.7140</t>
  </si>
  <si>
    <t>L638110</t>
  </si>
  <si>
    <t>Міні-канал, 16х16 мм, DLP-S, Legrand (888010)</t>
  </si>
  <si>
    <t>B329.7144</t>
  </si>
  <si>
    <t>L638114</t>
  </si>
  <si>
    <t>Трійник, 16х16 мм, DLP-S, Legrand</t>
  </si>
  <si>
    <t>190x50 мм (кришка 75 мм) DLP-S</t>
  </si>
  <si>
    <t>B329.7248</t>
  </si>
  <si>
    <t>L638055</t>
  </si>
  <si>
    <t>Заглушка, 190x50 мм, DLP-S, Legrand</t>
  </si>
  <si>
    <t>B329.7243</t>
  </si>
  <si>
    <t>L638050</t>
  </si>
  <si>
    <t>Кабель-канал з кришкою, 190x50 мм, DLP-S, Legrand</t>
  </si>
  <si>
    <t>B329.7244</t>
  </si>
  <si>
    <t>L638051</t>
  </si>
  <si>
    <t>Кут внутрішній, 190x50 мм, DLP-S, Legrand</t>
  </si>
  <si>
    <t>B329.7245</t>
  </si>
  <si>
    <t>L638052</t>
  </si>
  <si>
    <t>Кут зовнішній, 190x50 мм, DLP-S, Legrand</t>
  </si>
  <si>
    <t>B329.7246</t>
  </si>
  <si>
    <t>L638053</t>
  </si>
  <si>
    <t>Кут плоский, 190x50 мм, DLP-S, Legrand</t>
  </si>
  <si>
    <t>B329.7249</t>
  </si>
  <si>
    <t>L638056</t>
  </si>
  <si>
    <t>Накладка на стик профілю, 190x50 мм, DLP-S, Legrand</t>
  </si>
  <si>
    <t>B329.7247</t>
  </si>
  <si>
    <t>L638054</t>
  </si>
  <si>
    <t>Трійник, 190x50 мм, DLP-S, Legrand</t>
  </si>
  <si>
    <t>20x12 мм DLP-S</t>
  </si>
  <si>
    <t>B329.7155</t>
  </si>
  <si>
    <t>L638127</t>
  </si>
  <si>
    <t>Адаптер Forix для кабель-каналу, 24x14 мм, DLP-S, Legrand</t>
  </si>
  <si>
    <t>B329.7153</t>
  </si>
  <si>
    <t>L638125</t>
  </si>
  <si>
    <t>Заглушка, 20x12 мм, DLP-S, Legrand</t>
  </si>
  <si>
    <t>B329.7149</t>
  </si>
  <si>
    <t>L638121</t>
  </si>
  <si>
    <t>Кут внутрішній, 20x12 мм, DLP-S, Legrand</t>
  </si>
  <si>
    <t>B329.7150</t>
  </si>
  <si>
    <t>L638122</t>
  </si>
  <si>
    <t>Кут зовнішній, 20x12 мм, DLP-S, Legrand</t>
  </si>
  <si>
    <t>B329.7151</t>
  </si>
  <si>
    <t>L638123</t>
  </si>
  <si>
    <t>Кут плоский, 20x12 мм, DLP-S, Legrand</t>
  </si>
  <si>
    <t>B329.7190</t>
  </si>
  <si>
    <t>L638129</t>
  </si>
  <si>
    <t>Міні-канал самоклеючий, 20x12 мм, DLP-S, Legrand</t>
  </si>
  <si>
    <t>B329.7148</t>
  </si>
  <si>
    <t>L638120</t>
  </si>
  <si>
    <t>Міні-канал, 20x12 мм, DLP-S, Legrand</t>
  </si>
  <si>
    <t>B329.7152</t>
  </si>
  <si>
    <t>L638124</t>
  </si>
  <si>
    <t>Трійник, 20x12 мм, DLP-S, Legrand</t>
  </si>
  <si>
    <t>24x14 мм DLP-S</t>
  </si>
  <si>
    <t>B329.7163</t>
  </si>
  <si>
    <t>L638137</t>
  </si>
  <si>
    <t>Адаптер Forix для кабель-каналу, 16x16мм, DLP-S, Legrand</t>
  </si>
  <si>
    <t>B329.7161</t>
  </si>
  <si>
    <t>L638135</t>
  </si>
  <si>
    <t>Заглушка, 24x14 мм, DLP-S, Legrand</t>
  </si>
  <si>
    <t>B329.7158</t>
  </si>
  <si>
    <t>L638132</t>
  </si>
  <si>
    <t>Кут зовнішній, 24x14 мм, DLP-S, Legrand</t>
  </si>
  <si>
    <t>B329.7191</t>
  </si>
  <si>
    <t>L638139</t>
  </si>
  <si>
    <t>Міні-канал самоклеючий, 24x14 мм, DLP-S, Legrand</t>
  </si>
  <si>
    <t>B329.7156</t>
  </si>
  <si>
    <t>L638130</t>
  </si>
  <si>
    <t>Міні-канал, 24x14 мм, DLP-S, Legrand</t>
  </si>
  <si>
    <t>B329.7162</t>
  </si>
  <si>
    <t>L638136</t>
  </si>
  <si>
    <t>Накладка на стик профілю, 24x14 мм, DLP-S, Legrand</t>
  </si>
  <si>
    <t>B329.7160</t>
  </si>
  <si>
    <t>L638134</t>
  </si>
  <si>
    <t>Трійник, 24x14 мм, DLP-S, Legrand</t>
  </si>
  <si>
    <t>32x16 мм DLP-S</t>
  </si>
  <si>
    <t>B329.7201</t>
  </si>
  <si>
    <t>L638147</t>
  </si>
  <si>
    <t>Адаптер Forix для кабель-каналу, 32x16 мм, DLP-S, Legrand</t>
  </si>
  <si>
    <t>B329.7199</t>
  </si>
  <si>
    <t>L638145</t>
  </si>
  <si>
    <t>Заглушка, 32x16 мм, DLP-S, Legrand</t>
  </si>
  <si>
    <t>B329.7195</t>
  </si>
  <si>
    <t>L638141</t>
  </si>
  <si>
    <t>Кут внутрішній, 32x16 мм, DLP-S, Legrand</t>
  </si>
  <si>
    <t>B329.7196</t>
  </si>
  <si>
    <t>L638142</t>
  </si>
  <si>
    <t>Кут зовнішній, 32x16 мм, DLP-S, Legrand</t>
  </si>
  <si>
    <t>B329.7197</t>
  </si>
  <si>
    <t>L638143</t>
  </si>
  <si>
    <t>Кут плоский, 32x16 мм, DLP-S, Legrand</t>
  </si>
  <si>
    <t>B329.7193</t>
  </si>
  <si>
    <t>L638149</t>
  </si>
  <si>
    <t>Міні-канал самоклеючий, 32x16 мм, DLP-S, Legrand</t>
  </si>
  <si>
    <t>B329.7194</t>
  </si>
  <si>
    <t>L638140</t>
  </si>
  <si>
    <t>Міні-канал, 32x16 мм, DLP-S, Legrand</t>
  </si>
  <si>
    <t>B329.7200</t>
  </si>
  <si>
    <t>L638146</t>
  </si>
  <si>
    <t>Накладка на стик, 32x16 мм, DLP-S, Legrand</t>
  </si>
  <si>
    <t>B329.7198</t>
  </si>
  <si>
    <t>L638144</t>
  </si>
  <si>
    <t>Трійник, 32x16 мм, DLP-S, Legrand</t>
  </si>
  <si>
    <t>40x16 мм DLP-S</t>
  </si>
  <si>
    <t>B329.7171</t>
  </si>
  <si>
    <t>L638157</t>
  </si>
  <si>
    <t>Адаптер Forix для кабель-каналу, 40x16 мм, DLP-S, Legrand</t>
  </si>
  <si>
    <t>B329.7165</t>
  </si>
  <si>
    <t>L638151</t>
  </si>
  <si>
    <t>Кут внутрішній, 40x16 мм, DLP-S, Legrand</t>
  </si>
  <si>
    <t>B329.7167</t>
  </si>
  <si>
    <t>L638153</t>
  </si>
  <si>
    <t>Кут плоский, 40x16 мм, DLP-S, Legrand</t>
  </si>
  <si>
    <t>B329.7202</t>
  </si>
  <si>
    <t>L638159</t>
  </si>
  <si>
    <t>Міні-канал самоклеючий, 40x16 мм, DLP-S, Legrand</t>
  </si>
  <si>
    <t>B329.7164</t>
  </si>
  <si>
    <t>L638150</t>
  </si>
  <si>
    <t>Міні-канал, 40x16 мм, DLP-S, Legrand</t>
  </si>
  <si>
    <t>B329.7170</t>
  </si>
  <si>
    <t>L638156</t>
  </si>
  <si>
    <t>Накладка на стик, 40x16 мм, DLP-S, Legrand</t>
  </si>
  <si>
    <t>B329.7168</t>
  </si>
  <si>
    <t>L638154</t>
  </si>
  <si>
    <t>Трійник, 40x16 мм, DLP-S, Legrand</t>
  </si>
  <si>
    <t>40x40 мм DLP-S</t>
  </si>
  <si>
    <t>B329.7174</t>
  </si>
  <si>
    <t>L638182</t>
  </si>
  <si>
    <t>Кут зовнішній, 40x40 мм, DLP-S, Legrand</t>
  </si>
  <si>
    <t>B329.7175</t>
  </si>
  <si>
    <t>L638183</t>
  </si>
  <si>
    <t>Кут плоский, 40x40 мм, DLP-S, Legrand</t>
  </si>
  <si>
    <t>B329.7172</t>
  </si>
  <si>
    <t>L638180</t>
  </si>
  <si>
    <t>Міні-канал, 40x40 мм, DLP-S, Legrand</t>
  </si>
  <si>
    <t>B329.7178</t>
  </si>
  <si>
    <t>L638186</t>
  </si>
  <si>
    <t>Накладка на стик, 40x40 мм, DLP-S, Legrand</t>
  </si>
  <si>
    <t>B329.7176</t>
  </si>
  <si>
    <t>L638184</t>
  </si>
  <si>
    <t>Трійник, 40x40 мм, DLP-S, Legrand</t>
  </si>
  <si>
    <t>50x20 мм DLP-S</t>
  </si>
  <si>
    <t>B329.7208</t>
  </si>
  <si>
    <t>L638162</t>
  </si>
  <si>
    <t>Кут зовнішній, 50x20 мм, DLP-S, Legrand</t>
  </si>
  <si>
    <t>B329.7209</t>
  </si>
  <si>
    <t>L638163</t>
  </si>
  <si>
    <t>Кут плоский, 50x20 мм, DLP-S, Legrand</t>
  </si>
  <si>
    <t>B329.7206</t>
  </si>
  <si>
    <t>L638168</t>
  </si>
  <si>
    <t>Міні-канал з перегородкою, 50x20 мм, DLP-S, Legrand</t>
  </si>
  <si>
    <t>B329.7205</t>
  </si>
  <si>
    <t>L638160</t>
  </si>
  <si>
    <t>Міні-канал, 50x20 мм, DLP-S, Legrand</t>
  </si>
  <si>
    <t>B329.7212</t>
  </si>
  <si>
    <t>L638166</t>
  </si>
  <si>
    <t>Накладка на стик, 50x20 мм, DLP-S, Legrand</t>
  </si>
  <si>
    <t>60x20 мм DLP-S</t>
  </si>
  <si>
    <t>B329.7219</t>
  </si>
  <si>
    <t>L638175</t>
  </si>
  <si>
    <t>Заглушка, 60x20 мм, DLP-S, Legrand</t>
  </si>
  <si>
    <t>B329.7215</t>
  </si>
  <si>
    <t>L638171</t>
  </si>
  <si>
    <t>Кут внутрішній, 60x20 мм, DLP-S, Legrand</t>
  </si>
  <si>
    <t>B329.7216</t>
  </si>
  <si>
    <t>L638172</t>
  </si>
  <si>
    <t>Кут зовнішній, 60x20 мм, DLP-S, Legrand</t>
  </si>
  <si>
    <t>B329.7217</t>
  </si>
  <si>
    <t>L638173</t>
  </si>
  <si>
    <t>Кут плоский, 60x20 мм, DLP-S, Legrand</t>
  </si>
  <si>
    <t>B329.7214</t>
  </si>
  <si>
    <t>L638170</t>
  </si>
  <si>
    <t>Міні-канал, 60x20 мм, DLP-S, Legrand</t>
  </si>
  <si>
    <t>B329.7218</t>
  </si>
  <si>
    <t>L638174</t>
  </si>
  <si>
    <t>Трійник, 60x20 мм, DLP-S, Legrand</t>
  </si>
  <si>
    <t>85x50 мм (кришка 45 мм) DLP-S</t>
  </si>
  <si>
    <t>B329.7183</t>
  </si>
  <si>
    <t>L638025</t>
  </si>
  <si>
    <t>Заглушка, 85x50 мм, DLP-S, Legrand</t>
  </si>
  <si>
    <t>B329.7179</t>
  </si>
  <si>
    <t>L638020</t>
  </si>
  <si>
    <t>Кабель-канал з кришкою 45 мм, 85x50 мм, DLP-S, Legrand</t>
  </si>
  <si>
    <t>B329.7180</t>
  </si>
  <si>
    <t>L638021</t>
  </si>
  <si>
    <t>Кут внутрішній регульований, 85x50 мм, DLP-S, Legrand</t>
  </si>
  <si>
    <t>B329.7185</t>
  </si>
  <si>
    <t>L638027</t>
  </si>
  <si>
    <t>Кут внутрішній, 85x50 мм, DLP-S, Legrand</t>
  </si>
  <si>
    <t>B329.7181</t>
  </si>
  <si>
    <t>L638022</t>
  </si>
  <si>
    <t>Кут зовнішній регульований, 85x50 мм, DLP-S, Legrand</t>
  </si>
  <si>
    <t>B329.7186</t>
  </si>
  <si>
    <t>L638028</t>
  </si>
  <si>
    <t>Кут зовнішній, 85x50 мм, DLP-S, Legrand</t>
  </si>
  <si>
    <t>B330.5906</t>
  </si>
  <si>
    <t>L638023</t>
  </si>
  <si>
    <t>Кут плаский 90° для кабель-каналів Metra 85x50, Legrand</t>
  </si>
  <si>
    <t>B329.7187</t>
  </si>
  <si>
    <t>L638029</t>
  </si>
  <si>
    <t>Кут плоский, 85x50 мм, DLP-S, Legrand</t>
  </si>
  <si>
    <t>B329.7184</t>
  </si>
  <si>
    <t>L638026</t>
  </si>
  <si>
    <t>Накладка на стик профілю, 85x50 мм, DLP-S, Legrand</t>
  </si>
  <si>
    <t>B329.7182</t>
  </si>
  <si>
    <t>L638024</t>
  </si>
  <si>
    <t>Трійник, 85x50 мм, DLP-S, Legrand</t>
  </si>
  <si>
    <t>DLP-S інші аксесуари</t>
  </si>
  <si>
    <t>B329.7257</t>
  </si>
  <si>
    <t>L611789</t>
  </si>
  <si>
    <t>Ізолююча коробка, DLP-S, Legrand</t>
  </si>
  <si>
    <t>B329.7258</t>
  </si>
  <si>
    <t>L638000</t>
  </si>
  <si>
    <t>Накладка на стик кришки 45 мм , DLP-S, Legrand</t>
  </si>
  <si>
    <t>B329.7259</t>
  </si>
  <si>
    <t>L638001</t>
  </si>
  <si>
    <t>Накладка на стик кришки 75 мм, DLP-S, Legrand</t>
  </si>
  <si>
    <t>B329.7263</t>
  </si>
  <si>
    <t>L638008</t>
  </si>
  <si>
    <t>Перегородка H50 мм, DLP-S, Legrand</t>
  </si>
  <si>
    <t>В00000078</t>
  </si>
  <si>
    <t>L638071</t>
  </si>
  <si>
    <t>Супорт 2 модулі для кришки 75 мм, DLP-S, Legrand</t>
  </si>
  <si>
    <t>В00000079</t>
  </si>
  <si>
    <t>L638072</t>
  </si>
  <si>
    <t>Супорт 4 модулі для кришки 75 мм, DLP-S, Legrand</t>
  </si>
  <si>
    <t>В00000080</t>
  </si>
  <si>
    <t>L638073</t>
  </si>
  <si>
    <t>Супорт 6 модулі для кришки 75 мм, DLP-S, Legrand</t>
  </si>
  <si>
    <t>B329.7256</t>
  </si>
  <si>
    <t>L611788</t>
  </si>
  <si>
    <t>Супорт універсальний для кришки 75 мм, DLP-S, Legrand</t>
  </si>
  <si>
    <t>В00000077</t>
  </si>
  <si>
    <t>L603858</t>
  </si>
  <si>
    <t>Фіксатор Normaclip для Mosaic, DLP-S, Legrand</t>
  </si>
  <si>
    <t>B329.7255</t>
  </si>
  <si>
    <t>L603857</t>
  </si>
  <si>
    <t>Фіксатор для Mosaic , DLP-S, Legrand</t>
  </si>
  <si>
    <t>000000582</t>
  </si>
  <si>
    <t>L31202</t>
  </si>
  <si>
    <t>Заглушка торцева, 20x12.5 мм, колір білий, DLplus, Legrand</t>
  </si>
  <si>
    <t>000037098</t>
  </si>
  <si>
    <t>L33301</t>
  </si>
  <si>
    <t>Кабель-канал, 20x12.5 мм, 3 м, колір білий, DLplus, Legrand</t>
  </si>
  <si>
    <t>000037100</t>
  </si>
  <si>
    <t>L33311</t>
  </si>
  <si>
    <t>Кабель-канал, 20x12.5 мм, без цент.перем, 3 м, колір білий, DLplus, Legrand</t>
  </si>
  <si>
    <t>Короб кабельний без перегородки, 20x12.5 мм, колір білий, DLplus, Legrand</t>
  </si>
  <si>
    <t>Кут внутрішній/зовнішній, 20x12.5 мм, колір білий, DLplus, Legrand</t>
  </si>
  <si>
    <t>Кут плоский, 20x12.5 мм, колір білий, DLplus, Legrand</t>
  </si>
  <si>
    <t>000036949</t>
  </si>
  <si>
    <t>L30007</t>
  </si>
  <si>
    <t>Міні-канал, 20x12.5 мм, 1 м, колір білий, DLplus, Legrand</t>
  </si>
  <si>
    <t>Роздільник Т-подібний, 20x12.5 мм, колір білий, DLplus, Legrand</t>
  </si>
  <si>
    <t>Заглушка торцева, 32x12.5 мм, колір білий, DLplus, Legrand</t>
  </si>
  <si>
    <t>Короб кабельний без перегородки, 32x12.5 мм, колір білий, DLplus, Legrand</t>
  </si>
  <si>
    <t>Кут внутрішній/зовнішній, 32x12.5 мм, колір білий, DLplus, Legrand</t>
  </si>
  <si>
    <t>Кут плоский, 32x12.5 мм, колір білий, DLplus, Legrand</t>
  </si>
  <si>
    <t>000036950</t>
  </si>
  <si>
    <t>L30014</t>
  </si>
  <si>
    <t>Міні-канал, 32x12.5 мм, колір білий, DLplus, Legrand</t>
  </si>
  <si>
    <t>000036952</t>
  </si>
  <si>
    <t>L30025</t>
  </si>
  <si>
    <t>Міні-канал, 32x12.5 мм, колір коричневий, DLplus, Legrand</t>
  </si>
  <si>
    <t>Роздільник Т-подібний, 32x12.5 мм, колір білий, DLplus, Legrand</t>
  </si>
  <si>
    <t>Відгалужувач Т-подібний для кабель-каналу, 32x16 мм, колір білий, DLplus, Legrand</t>
  </si>
  <si>
    <t>000000580</t>
  </si>
  <si>
    <t>L31207</t>
  </si>
  <si>
    <t>Заглушка торцева, 32x16 мм, колір білий, DLplus, Legrand</t>
  </si>
  <si>
    <t>000037104</t>
  </si>
  <si>
    <t>L33321</t>
  </si>
  <si>
    <t>Кабель-канал, 32x16 мм, без цент.перем, 3 м, колір білий, DLplus, Legrand</t>
  </si>
  <si>
    <t>Кут внутрішній/зовнішній для кабель-каналу, 32x16 мм, колір білий, DLplus, Legrand</t>
  </si>
  <si>
    <t>Кут плоский для кабель-каналу, 32x16 мм, колір білий, DLplus, Legrand</t>
  </si>
  <si>
    <t>Міні-канал, 32x16 мм, колір білий, DLplus, Legrand</t>
  </si>
  <si>
    <t>Заглушка торцева, 32х20 мм, колір білий, DLplus, Legrand</t>
  </si>
  <si>
    <t>Короб, 32х20 мм, колір білий, DLplus, Legrand</t>
  </si>
  <si>
    <t>Кут внутрішній/зовнішній для коробу, 32х20 мм, колір білий, DLplus, Legrand</t>
  </si>
  <si>
    <t>Кут плоский для коробу, 32х20 мм, колір білий, DLplus, Legrand</t>
  </si>
  <si>
    <t>Заглушка торцева, 40х16 мм, колір білий, DLplus, Legrand</t>
  </si>
  <si>
    <t>000037105</t>
  </si>
  <si>
    <t>L33322</t>
  </si>
  <si>
    <t>Кабель-канал з центральною перегородкою, 40х16 мм, 3 м, колір білий, DLplus, Legrand</t>
  </si>
  <si>
    <t>000036953</t>
  </si>
  <si>
    <t>L30081</t>
  </si>
  <si>
    <t>Кабель-канал плоский з перегородкою, 40х16 мм, колір коричневий, DLplus, Legrand</t>
  </si>
  <si>
    <t>Короб кабельний з перегородкою, 40х16 мм, колір білий, DLplus, Legrand</t>
  </si>
  <si>
    <t>Кут внутрішній/зовнішній, 40х16 мм, колір білий, DLplus, Legrand</t>
  </si>
  <si>
    <t>Кут плоский, 40х16 мм, колір білий, DLplus, Legrand</t>
  </si>
  <si>
    <t>Роздільник Т-подібний, 40х16 мм, колір білий, DLplus, Legrand</t>
  </si>
  <si>
    <t>Відгалужувач Т-подібний для кабель-каналу, 40х20 мм, колір білий, DLplus, Legrand</t>
  </si>
  <si>
    <t>Заглушка торцева, 40х20 мм, колір білий, DLplus, Legrand</t>
  </si>
  <si>
    <t>000037106</t>
  </si>
  <si>
    <t>L33343</t>
  </si>
  <si>
    <t>Кабель-канал, 40х20 мм, 3 м, колір білий, DLplus, Legrand</t>
  </si>
  <si>
    <t>Короб кабельний без перегородки, 40х20 мм, колір білий, DLplus, Legrand</t>
  </si>
  <si>
    <t>Кут внутрішній/зовнішній для коробу, 40х20 мм, колір білий, DLplus, Legrand</t>
  </si>
  <si>
    <t>Кут плоский, 40х20 мм, колір білий, DLplus, Legrand</t>
  </si>
  <si>
    <t>000005170</t>
  </si>
  <si>
    <t>L30226</t>
  </si>
  <si>
    <t>Відгалужувач Т-подібний для кабель-каналу, 60х16 мм, колір білий, DLplus, Legrand</t>
  </si>
  <si>
    <t>000036958</t>
  </si>
  <si>
    <t>L30295</t>
  </si>
  <si>
    <t>Затискач для кабель-каналу, 60х16 мм, колір білий, DLplus, Legrand</t>
  </si>
  <si>
    <t>Короб кабельний з перегородкою, 60х16 мм, колір білий, DLplus, Legrand</t>
  </si>
  <si>
    <t>Кут плоский, 60х16 мм, колір білий, DLplus, Legrand</t>
  </si>
  <si>
    <t>000036961</t>
  </si>
  <si>
    <t>L30560</t>
  </si>
  <si>
    <t>Рамка Mosaic , 60х16 мм, колір білий, DLplus, Legrand</t>
  </si>
  <si>
    <t>000003936</t>
  </si>
  <si>
    <t>L30379</t>
  </si>
  <si>
    <t>Супорт Mosaic 2 модулі, 60х16 мм, колір білий, DLplus, Legrand</t>
  </si>
  <si>
    <t>Заглушка торцева, 60х20, 60х16 мм, колір білий, DLplus, Legrand</t>
  </si>
  <si>
    <t>Кабель-канал плоский з перегородкою, 60х20 мм, колір білий, DLplus, Legrand</t>
  </si>
  <si>
    <t>Кут внутрішній, 60х20, 60х16 мм, колір білий, DLplus, Legrand</t>
  </si>
  <si>
    <t>Кут зовнішній, 60х20, 60х16 мм, колір білий, DLplus, Legrand</t>
  </si>
  <si>
    <t>Адаптер для короба на 2 модуля, 75х20 мм, колір білий, DLplus, Legrand</t>
  </si>
  <si>
    <t>Адаптер для короба на 4 модуля, 75х20 мм, колір білий, DLplus, Legrand</t>
  </si>
  <si>
    <t>Адаптер для короба на 6 модулів, 75х20 мм, колір білий, DLplus, Legrand</t>
  </si>
  <si>
    <t>Адаптер для короба, 75х20 мм, колір білий, DLplus, Legrand</t>
  </si>
  <si>
    <t>Заглушка торцева, 75х20 мм, колір білий, DLplus, Legrand</t>
  </si>
  <si>
    <t>Затискач кабелю, 75х20 мм, колір білий, DLplus, Legrand</t>
  </si>
  <si>
    <t>Короб кабельний з перегородкою, 75х20 мм, колір білий, DLplus, Legrand</t>
  </si>
  <si>
    <t>Коробка розподільча , 75х75х35 мм, колір білий, DLplus, Legrand</t>
  </si>
  <si>
    <t>Коробка розподільча, 110x110x50 мм, колір білий, DLplus, Legrand</t>
  </si>
  <si>
    <t>Кут внутрішній, 75х20 мм, колір білий, DLplus, Legrand</t>
  </si>
  <si>
    <t>Кут зовнішній, 75х20 мм, колір білий, DLplus, Legrand</t>
  </si>
  <si>
    <t>Кут плоский, 75х20 мм, колір білий, DLplus, Legrand</t>
  </si>
  <si>
    <t>Підкладка під плінтус, 2.1 м, колір коричневий, DLplus, Legrand</t>
  </si>
  <si>
    <t>Роздільник Т-подібний, 75х20 мм, колір білий, DLplus, Legrand</t>
  </si>
  <si>
    <t>Підлоговий DLP D Legrand</t>
  </si>
  <si>
    <t>Адаптер для кабель-каналу, 60х16 або 75х20 мм, DLP D, Legrand</t>
  </si>
  <si>
    <t>Заглушка для кабель-каналу, 92х20 мм, DLP D, Legrand</t>
  </si>
  <si>
    <t>Кабель-канал для підлоги, 75х18 мм, DLP D, Legrand</t>
  </si>
  <si>
    <t>B331.9905</t>
  </si>
  <si>
    <t>L30088</t>
  </si>
  <si>
    <t>Кабель-канал для підлоги, колір білий, DLP D, Legrand</t>
  </si>
  <si>
    <t>B331.9906</t>
  </si>
  <si>
    <t>L30090</t>
  </si>
  <si>
    <t>Кабель-канал для підлоги, колір чорний, DLP D, Legrand</t>
  </si>
  <si>
    <t>Короб кабельний для підлоги, 50х12 мм, DLP D, Legrand</t>
  </si>
  <si>
    <t>Короб кабельний для підлоги, 92х20 мм, DLP D, Legrand</t>
  </si>
  <si>
    <t>Короб розподільний 4 направляючі, , DLP D, Legrand</t>
  </si>
  <si>
    <t>Кут плоский для підлогового кабель-каналу, 92х20 мм, DLP D, Legrand</t>
  </si>
  <si>
    <t>Накладка на стик для підлогового плінтусу, 92х20 мм, DLP D, Legrand</t>
  </si>
  <si>
    <t>Накладка на стик зі стіною, DLP D, Legrand</t>
  </si>
  <si>
    <t>POP-UP INCARA</t>
  </si>
  <si>
    <t>В00013749</t>
  </si>
  <si>
    <t>L654804</t>
  </si>
  <si>
    <t>INCARA POP-UP Висувний люк на 2х4 модулі з монт.компл. порожн. колір Нерж.сталь</t>
  </si>
  <si>
    <t>В00013752</t>
  </si>
  <si>
    <t>L654807</t>
  </si>
  <si>
    <t>INCARA POP-UP Висувний люк на 2х4 модулі з монт.компл. порожній, колір Алюміній</t>
  </si>
  <si>
    <t>В00013750</t>
  </si>
  <si>
    <t>L654805</t>
  </si>
  <si>
    <t>INCARA POP-UP Висувний люк на 2х4 модулі з монт.компл. порожній, колір Білий</t>
  </si>
  <si>
    <t>В00013751</t>
  </si>
  <si>
    <t>L654806</t>
  </si>
  <si>
    <t>INCARA POP-UP Висувний люк на 2х4 модулі з монт.компл. порожній, колір Чорний</t>
  </si>
  <si>
    <t>В00010863</t>
  </si>
  <si>
    <t>L654803</t>
  </si>
  <si>
    <t>Висувний люк на 4 модулі з монтажним комплектом, порожній, INCARA POP-UP, колір алюміній, Legrand</t>
  </si>
  <si>
    <t>В00010861</t>
  </si>
  <si>
    <t>L654801</t>
  </si>
  <si>
    <t>Висувний люк на 4 модулі з монтажним комплектом, порожній, INCARA POP-UP, колір білий, Legrand</t>
  </si>
  <si>
    <t>В00010860</t>
  </si>
  <si>
    <t>L654800</t>
  </si>
  <si>
    <t>Висувний люк на 4 модулі з монтажним комплектом, порожній, INCARA POP-UP, колір нерж.сталь, Legrand</t>
  </si>
  <si>
    <t>В00010862</t>
  </si>
  <si>
    <t>L654802</t>
  </si>
  <si>
    <t>Висувний люк на 4 модулі з монтажним комплектом, порожній, INCARA POP-UP, колір чорний, Legrand</t>
  </si>
  <si>
    <t>В00010853</t>
  </si>
  <si>
    <t>L654811</t>
  </si>
  <si>
    <t>Висувний люк на 8 модулів з монтажним комплектом, порожній, INCARA POP-UP, колір алюміній, Legrand</t>
  </si>
  <si>
    <t>В00010865</t>
  </si>
  <si>
    <t>L654809</t>
  </si>
  <si>
    <t>Висувний люк на 8 модулів з монтажним комплектом, порожній, INCARA POP-UP, колір білий, Legrand</t>
  </si>
  <si>
    <t>В00010864</t>
  </si>
  <si>
    <t>L654808</t>
  </si>
  <si>
    <t>Висувний люк на 8 модулів з монтажним комплектом, порожній, INCARA POP-UP, колір нерж.сталь, Legrand</t>
  </si>
  <si>
    <t>В00010866</t>
  </si>
  <si>
    <t>L654810</t>
  </si>
  <si>
    <t>Висувний люк на 8 модулів з монтажним комплектом, порожній, INCARA POP-UP, колір чорний, Legrand</t>
  </si>
  <si>
    <t>Вбудовані монтажні коробки Batibox</t>
  </si>
  <si>
    <t>Коробка 1 модуль, металева рамка, Batibox, Legrand</t>
  </si>
  <si>
    <t>Коробка для сухих перегородок, 1 модуль, глибина 40мм, Batibox, Legrand</t>
  </si>
  <si>
    <t>Коробка для сухих перегородок, 1 пост, глибина 40мм, Batibox, Legrand</t>
  </si>
  <si>
    <t>Коробка для сухих перегородок, 1 пост, глибина 40мм, посилена, Batibox, Legrand</t>
  </si>
  <si>
    <t>Коробка для сухих перегородок, 2 поста, глибина 40мм, Batibox, Legrand</t>
  </si>
  <si>
    <t>Коробка для сухих перегородок, 2 поста, глибина 40мм, посилена, Batibox, Legrand</t>
  </si>
  <si>
    <t>Коробка для сухих перегородок, 3 модулі, глибина 40мм, Batibox, Legrand</t>
  </si>
  <si>
    <t>Коробка для сухих перегородок, 3 поста, глибина 40мм, Batibox, Legrand</t>
  </si>
  <si>
    <t>Коробка для сухих перегородок, 4 поста, глибина 40мм, Batibox, Legrand</t>
  </si>
  <si>
    <t>B329.6684</t>
  </si>
  <si>
    <t>L80128</t>
  </si>
  <si>
    <t>Коробка 2х10модулів, Batibox, Legrand</t>
  </si>
  <si>
    <t>000004810</t>
  </si>
  <si>
    <t>L80051</t>
  </si>
  <si>
    <t>Коробка для сухих перегородок, 1 пост, глибина 50мм, Batibox, Legrand</t>
  </si>
  <si>
    <t>Коробка для сухих перегородок, 2 поста, 4 модулі, глибина 50мм, Batibox, Legrand</t>
  </si>
  <si>
    <t>Коробка для сухих перегородок, 2х6/8 модулів, глибина 50мм, Batibox, Legrand</t>
  </si>
  <si>
    <t>Коробка для сухих перегородок, 3 поста, глибина 50мм, Batibox, Legrand</t>
  </si>
  <si>
    <t>Коробка для сухих перегородок, 4 поста, глибина 50мм, Batibox, Legrand</t>
  </si>
  <si>
    <t>Коробка міцна 2х4/5модулів, глибина 50мм, Batibox, Legrand</t>
  </si>
  <si>
    <t>Коробка для сухих перегородок, 1 пост, глибина 60мм, Batibox, Legrand</t>
  </si>
  <si>
    <t>Для цегляних стін</t>
  </si>
  <si>
    <t>Коробка для цегляних стін, 1 пост, глибина 40мм, Batibox, Legrand</t>
  </si>
  <si>
    <t>Коробка для цегляних стін, 1 пост, глибина 50мм, Batibox, Legrand</t>
  </si>
  <si>
    <t>Коробка для цегляних стін, 2 постова, 4 модулі, глибина 40мм, Batibox, Legrand</t>
  </si>
  <si>
    <t>Коробка для цегляних стін, 3 постова, 6 модулів, глибина 40мм, Batibox, Legrand</t>
  </si>
  <si>
    <t>Коробка для цегляних стін, 4 постова, 8 модулів, глибина 40мм, Batibox, Legrand</t>
  </si>
  <si>
    <t>Коробка для цегляних стін, вбудована, глибина 65мм, Batibox, Legrand</t>
  </si>
  <si>
    <t>B329.6673</t>
  </si>
  <si>
    <t>L80016</t>
  </si>
  <si>
    <t>Заглушка для коробки енергозберігаючої ?16 мм, Legrand</t>
  </si>
  <si>
    <t>B329.6674</t>
  </si>
  <si>
    <t>L80020</t>
  </si>
  <si>
    <t>Заглушка для коробки енергозберігаючої ?20 мм, Legrand</t>
  </si>
  <si>
    <t>B329.6678</t>
  </si>
  <si>
    <t>L80025</t>
  </si>
  <si>
    <t>Заглушка для коробки енергозберігаючої ?25 мм, Legrand</t>
  </si>
  <si>
    <t>B329.6708</t>
  </si>
  <si>
    <t>L89379</t>
  </si>
  <si>
    <t>Коробка для гіпсокартона 2х3М, Legrand</t>
  </si>
  <si>
    <t>000039446</t>
  </si>
  <si>
    <t>L80170</t>
  </si>
  <si>
    <t>Коробка для кріплення на дерев'яну раму, 1 пост, глибина 40мм, Batibox, Legrand</t>
  </si>
  <si>
    <t>000039487</t>
  </si>
  <si>
    <t>L89358</t>
  </si>
  <si>
    <t>Коробка для розетки 20-32А,1пост (8550) Batik, Legrand</t>
  </si>
  <si>
    <t>000039447</t>
  </si>
  <si>
    <t>L80184</t>
  </si>
  <si>
    <t>Коробка для розеток 20/32А, глибина 40мм, Batibox, Legrand</t>
  </si>
  <si>
    <t>000039448</t>
  </si>
  <si>
    <t>L80185</t>
  </si>
  <si>
    <t>Коробка для розеток 20/32А, глибина 50мм, Batibox, Legrand</t>
  </si>
  <si>
    <t>B329.6699</t>
  </si>
  <si>
    <t>L89336</t>
  </si>
  <si>
    <t>Коробка для стельових розеток для сухих перегородок, Batibox, Legrand</t>
  </si>
  <si>
    <t>B329.6693</t>
  </si>
  <si>
    <t>L89237</t>
  </si>
  <si>
    <t>Коробка для стельових розеток для цегляних стін, Batibox, Legrand</t>
  </si>
  <si>
    <t>B329.6885</t>
  </si>
  <si>
    <t>L89278</t>
  </si>
  <si>
    <t>Коробка розподільна з кришкою, глибина 70мм, Batibox, Legrand</t>
  </si>
  <si>
    <t>000039478</t>
  </si>
  <si>
    <t>L89277</t>
  </si>
  <si>
    <t>Коробка розподільча з кришкою Batik 400х180х70мм, Legrand</t>
  </si>
  <si>
    <t>000039477</t>
  </si>
  <si>
    <t>L89271</t>
  </si>
  <si>
    <t>Коробка розподільча з кришкою Batik 85х85х40мм, Legrand</t>
  </si>
  <si>
    <t>000039463</t>
  </si>
  <si>
    <t>L81941</t>
  </si>
  <si>
    <t>Коробка універсальна для стін з монолітного бетону, глибина 58мм, Batibox, Legrand</t>
  </si>
  <si>
    <t>B329.6686</t>
  </si>
  <si>
    <t>L80167</t>
  </si>
  <si>
    <t>Коронка ?67мм, Batibox</t>
  </si>
  <si>
    <t>B329.6701</t>
  </si>
  <si>
    <t>L89369</t>
  </si>
  <si>
    <t>Коронка для гіпсокартону, ?127мм, Batibox, Legrand</t>
  </si>
  <si>
    <t>B329.6700</t>
  </si>
  <si>
    <t>L89368</t>
  </si>
  <si>
    <t>Коронка для гіпсокартону, ?85мм, Batibox, Legrand</t>
  </si>
  <si>
    <t>B329.6681</t>
  </si>
  <si>
    <t>L80067</t>
  </si>
  <si>
    <t>Коронка для свердління ?67мм, Legrand</t>
  </si>
  <si>
    <t>000039479</t>
  </si>
  <si>
    <t>L89281</t>
  </si>
  <si>
    <t>Кришка (80х80) для коробки 89125, Legrand</t>
  </si>
  <si>
    <t>B329.6698</t>
  </si>
  <si>
    <t>L89285</t>
  </si>
  <si>
    <t>Кришка 100х100 для коробок 89401/02, Batik, Legrand</t>
  </si>
  <si>
    <t>B329.6710</t>
  </si>
  <si>
    <t>L89537</t>
  </si>
  <si>
    <t>Кришка для коробки 89536, Legrand</t>
  </si>
  <si>
    <t>000039451</t>
  </si>
  <si>
    <t>L80180</t>
  </si>
  <si>
    <t>Кришка для коробки круглої 1 пост, ?85мм, Batibox, Legrand</t>
  </si>
  <si>
    <t>000039452</t>
  </si>
  <si>
    <t>L80182</t>
  </si>
  <si>
    <t>Кришка для коробки круглої 2 поста, ?71мм, Batibox, Legrand</t>
  </si>
  <si>
    <t>000039449</t>
  </si>
  <si>
    <t>L80194</t>
  </si>
  <si>
    <t>Кришка для коробок 2х4/5модулів, Batibox, Legrand</t>
  </si>
  <si>
    <t>000039450</t>
  </si>
  <si>
    <t>L80196</t>
  </si>
  <si>
    <t>Кришка для коробок 2х6/8модулів, Batibox, Legrand</t>
  </si>
  <si>
    <t>B329.6712</t>
  </si>
  <si>
    <t>L89592</t>
  </si>
  <si>
    <t>Кришка потолочної розетки для светильника ?80, Legrand</t>
  </si>
  <si>
    <t>000039466</t>
  </si>
  <si>
    <t>L81972</t>
  </si>
  <si>
    <t>Кришка установочна для коробок, Batibox, Legrand</t>
  </si>
  <si>
    <t>000039434</t>
  </si>
  <si>
    <t>L80071</t>
  </si>
  <si>
    <t>Кріплення для коробки ?40мм Batibox, Legrand</t>
  </si>
  <si>
    <t>000039435</t>
  </si>
  <si>
    <t>L80072</t>
  </si>
  <si>
    <t>Кріплення для коробки ?50мм Batibox, Legrand</t>
  </si>
  <si>
    <t>000039472</t>
  </si>
  <si>
    <t>L81997</t>
  </si>
  <si>
    <t>Магніт з'ємний для коробок для стін з монолітного бетону, Batibox, Legrand</t>
  </si>
  <si>
    <t>000039471</t>
  </si>
  <si>
    <t>L81990</t>
  </si>
  <si>
    <t>Магніт універсальний 1200Н, Batibox, Legrand</t>
  </si>
  <si>
    <t>000039464</t>
  </si>
  <si>
    <t>L81970</t>
  </si>
  <si>
    <t>Магніт універсальний 600Н, Batibox, Legrand</t>
  </si>
  <si>
    <t>Мультимедійні коробки</t>
  </si>
  <si>
    <t>Мультимедийна коробка 213x142мм, Batibox, Legrand</t>
  </si>
  <si>
    <t>000039465</t>
  </si>
  <si>
    <t>L81971</t>
  </si>
  <si>
    <t>Фіксуюча кришка для коробки ?86мм, Batibox , Legrand</t>
  </si>
  <si>
    <t>B329.4348</t>
  </si>
  <si>
    <t>L80077</t>
  </si>
  <si>
    <t>Шаблон інсталяційний для сухих перегородок, Batibox, Legrand</t>
  </si>
  <si>
    <t>Люки в підлогу</t>
  </si>
  <si>
    <t>B330.4186</t>
  </si>
  <si>
    <t>L88062</t>
  </si>
  <si>
    <t>Вивід кабелю IP55, Legrand</t>
  </si>
  <si>
    <t>B329.7926</t>
  </si>
  <si>
    <t>L88072</t>
  </si>
  <si>
    <t>Вставка кришки нержавіюча сталь, Legrand</t>
  </si>
  <si>
    <t>Люки 2020</t>
  </si>
  <si>
    <t>B331.8700</t>
  </si>
  <si>
    <t>L88026</t>
  </si>
  <si>
    <t>Ізоляційна коробка для монтажа підлогової коробки в фальшпідлогу станд.вик 2X4 мод, Legrand</t>
  </si>
  <si>
    <t>B331.8701</t>
  </si>
  <si>
    <t>L88027</t>
  </si>
  <si>
    <t>Ізоляційна коробка для монтажа підлогової коробки в фальшпідлогу станд.вик 2X6 мод, Legrand</t>
  </si>
  <si>
    <t>B331.8702</t>
  </si>
  <si>
    <t>L88028</t>
  </si>
  <si>
    <t>Ізоляційна коробка для монтажа підлогової коробки в фальшпідлогу станд.вик 2X8 мод, Legrand</t>
  </si>
  <si>
    <t>B331.8756</t>
  </si>
  <si>
    <t>L88095</t>
  </si>
  <si>
    <t>Крепіжний комплект (з 4 лапок) для підлогових коробок, Legrand</t>
  </si>
  <si>
    <t>B331.8684</t>
  </si>
  <si>
    <t>L88004</t>
  </si>
  <si>
    <t>Кришка для підлогової коробки нержавіюча сталь стандартне виконання 12/18 модулі, Legrand</t>
  </si>
  <si>
    <t>B331.8685</t>
  </si>
  <si>
    <t>L88005</t>
  </si>
  <si>
    <t>Кришка для підлогової коробки нержавіюча сталь стандартне виконання 16/24 модулі, Legrand</t>
  </si>
  <si>
    <t>B331.8683</t>
  </si>
  <si>
    <t>L88003</t>
  </si>
  <si>
    <t>Кришка для підлогової коробки нержавіюча сталь стандартне виконання 8/12 модулі, Legrand</t>
  </si>
  <si>
    <t>B331.8729</t>
  </si>
  <si>
    <t>L88104</t>
  </si>
  <si>
    <t>Кришка для підлогової коробки нержавіюча сталь, виконання врівень з підлогою 12/18 мод, Legrand</t>
  </si>
  <si>
    <t>B331.8730</t>
  </si>
  <si>
    <t>L88105</t>
  </si>
  <si>
    <t>Кришка для підлогової коробки нержавіюча сталь, виконання врівень з підлогою 16/24 мод, Legrand</t>
  </si>
  <si>
    <t>B331.8728</t>
  </si>
  <si>
    <t>L88103</t>
  </si>
  <si>
    <t>Кришка для підлогової коробки нержавіюча сталь, виконання врівень з підлогою 8/12 мод, Legrand</t>
  </si>
  <si>
    <t>B331.8681</t>
  </si>
  <si>
    <t>L88001</t>
  </si>
  <si>
    <t>Кришка для підлогової коробки пластик стандартне виконання 12/18 модулі, Legrand</t>
  </si>
  <si>
    <t>B331.8682</t>
  </si>
  <si>
    <t>L88002</t>
  </si>
  <si>
    <t>Кришка для підлогової коробки пластик стандартне виконання 16/24 модулі, Legrand</t>
  </si>
  <si>
    <t>B331.8680</t>
  </si>
  <si>
    <t>L88000</t>
  </si>
  <si>
    <t>Кришка для підлогової коробки пластик стандартне виконання 8/12 модулі, Legrand</t>
  </si>
  <si>
    <t>B331.8726</t>
  </si>
  <si>
    <t>L88091</t>
  </si>
  <si>
    <t>Монтажна коробка стандартна нерегулюєма 65-90 мм 12/18 мод, Legrand</t>
  </si>
  <si>
    <t>B331.8727</t>
  </si>
  <si>
    <t>L88092</t>
  </si>
  <si>
    <t>Монтажна коробка стандартна нерегулюєма 65-90 мм 16/24 мод, Legrand</t>
  </si>
  <si>
    <t>B331.8725</t>
  </si>
  <si>
    <t>L88090</t>
  </si>
  <si>
    <t>Монтажна коробка стандартна нерегулюєма 65-90 мм 8/12 мод, Legrand</t>
  </si>
  <si>
    <t>B331.8718</t>
  </si>
  <si>
    <t>L88080</t>
  </si>
  <si>
    <t>Монтажна коробка що регулюється 55-150мм, Legrand</t>
  </si>
  <si>
    <t>B331.8745</t>
  </si>
  <si>
    <t>L88142</t>
  </si>
  <si>
    <t>Набір ніжок для H &gt; 122 мм, Legrand</t>
  </si>
  <si>
    <t>B331.8697</t>
  </si>
  <si>
    <t>L88023</t>
  </si>
  <si>
    <t>Основа для вертикального встановлення ЕІВ фіксована стандартне виконання 2х4 мод, Legrand</t>
  </si>
  <si>
    <t>B331.8698</t>
  </si>
  <si>
    <t>L88024</t>
  </si>
  <si>
    <t>Основа для вертикального встановлення ЕІВ фіксована стандартне виконання 2х6 мод, Legrand</t>
  </si>
  <si>
    <t>B331.8699</t>
  </si>
  <si>
    <t>L88025</t>
  </si>
  <si>
    <t>Основа для вертикального встановлення ЕІВ фіксована стандартне виконання 2х8 мод, Legrand</t>
  </si>
  <si>
    <t>B331.8737</t>
  </si>
  <si>
    <t>L88123</t>
  </si>
  <si>
    <t>Основа для вертикального монтажу фіксована, виконання врівень з підлогою 2х4 мод., Legrand</t>
  </si>
  <si>
    <t>B331.8738</t>
  </si>
  <si>
    <t>L88124</t>
  </si>
  <si>
    <t>Основа для вертикального монтажу фіксована, виконання врівень з підлогою 2х6 мод., Legrand</t>
  </si>
  <si>
    <t>B331.8739</t>
  </si>
  <si>
    <t>L88125</t>
  </si>
  <si>
    <t>Основа для вертикального монтажу фіксована, виконання врівень з підлогою 2х8 мод., Legrand</t>
  </si>
  <si>
    <t>B331.8695</t>
  </si>
  <si>
    <t>L88021</t>
  </si>
  <si>
    <t>Основа для горизонт. вст-ня ЕІВ з регулюванням по висоті стандартне виконання 12/18 мод, Legrand</t>
  </si>
  <si>
    <t>B331.8696</t>
  </si>
  <si>
    <t>L88022</t>
  </si>
  <si>
    <t>Основа для горизонт. вст-ня ЕІВ з регулюванням по висоті стандартне виконання 16/24 мод, Legrand</t>
  </si>
  <si>
    <t>B331.8694</t>
  </si>
  <si>
    <t>L88020</t>
  </si>
  <si>
    <t>Основа для горизонт. вст-ня ЕІВ з регулюванням по висоті стандартне виконання 8/12 мод, Legrand</t>
  </si>
  <si>
    <t>B331.8736</t>
  </si>
  <si>
    <t>L88122</t>
  </si>
  <si>
    <t>Основа для горизонт. монтажу з регулюванням по висоті , виконання врівень з підлогою 16/24, Legrand</t>
  </si>
  <si>
    <t>B331.8735</t>
  </si>
  <si>
    <t>L88121</t>
  </si>
  <si>
    <t>Основа для горизонт. монтажу з регулюванням по висоті, виконання врівень з підлогою 12/18, Legrand</t>
  </si>
  <si>
    <t>B331.8734</t>
  </si>
  <si>
    <t>L88120</t>
  </si>
  <si>
    <t>Основа для горизонт. монтажу з регулюванням по висоті, виконання врівень з підлогою 8/12 м, Legrand</t>
  </si>
  <si>
    <t>B331.8707</t>
  </si>
  <si>
    <t>L88040</t>
  </si>
  <si>
    <t>Основа неукомплектована для монтажа ревізійної підлогової коробки станд.вик 12/18 мод, Legrand</t>
  </si>
  <si>
    <t>B331.8708</t>
  </si>
  <si>
    <t>L88041</t>
  </si>
  <si>
    <t>Основа неукомплектована для монтажа ревізійної підлогової коробки станд.вик 16/24 мод, Legrand</t>
  </si>
  <si>
    <t>B331.8706</t>
  </si>
  <si>
    <t>L88039</t>
  </si>
  <si>
    <t>Основа неукомплектована для монтажа ревізійної підлогової коробки станд.вик 8/12 мод, Legrand</t>
  </si>
  <si>
    <t>B331.8743</t>
  </si>
  <si>
    <t>L88140</t>
  </si>
  <si>
    <t>Основа неукомплектована, виконання врівень з підлогою 12/18 мод., Legrand</t>
  </si>
  <si>
    <t>B331.8744</t>
  </si>
  <si>
    <t>L88141</t>
  </si>
  <si>
    <t>Основа неукомплектована, виконання врівень з підлогою 16/24 мод., Legrand</t>
  </si>
  <si>
    <t>B331.8742</t>
  </si>
  <si>
    <t>L88139</t>
  </si>
  <si>
    <t>Основа неукомплектована, виконання врівень з підлогою 8/12 мод., Legrand</t>
  </si>
  <si>
    <t>B330.4189</t>
  </si>
  <si>
    <t>L88069</t>
  </si>
  <si>
    <t>Монтажна коробка в бетон h=65мм, Legrand</t>
  </si>
  <si>
    <t>Монтажна коробка в бетон, Legrand</t>
  </si>
  <si>
    <t>B329.7927</t>
  </si>
  <si>
    <t>L88073</t>
  </si>
  <si>
    <t>Монтажна коробка для бетонних підлог, Legrand</t>
  </si>
  <si>
    <t>B329.7925</t>
  </si>
  <si>
    <t>L88071</t>
  </si>
  <si>
    <t>Монтажний набір для фальшпідлог, Legrand</t>
  </si>
  <si>
    <t>Люки у стіл</t>
  </si>
  <si>
    <t>000038543</t>
  </si>
  <si>
    <t>L54065</t>
  </si>
  <si>
    <t>Блок з втяг.шнуром RJ45 6FTP, Legrand</t>
  </si>
  <si>
    <t>000038544</t>
  </si>
  <si>
    <t>L54066</t>
  </si>
  <si>
    <t>Блок з втяг.шнуром RJ45 6UTP, Legrand</t>
  </si>
  <si>
    <t>000038545</t>
  </si>
  <si>
    <t>L54067</t>
  </si>
  <si>
    <t>Блок з втяг.шнуром USB, Legrand</t>
  </si>
  <si>
    <t>Висувний люк 3 модулі, колір алюміній, Legrand</t>
  </si>
  <si>
    <t>000038531</t>
  </si>
  <si>
    <t>L54015</t>
  </si>
  <si>
    <t>Висувний люк 3 модулі, колір латунь, Legrand</t>
  </si>
  <si>
    <t>Висувний люк 3 модулі, колір нержавіюча сталь, Legrand</t>
  </si>
  <si>
    <t>Висувний люк 4 модулі, колір алюміній, Legrand</t>
  </si>
  <si>
    <t>000038537</t>
  </si>
  <si>
    <t>L54031</t>
  </si>
  <si>
    <t>Висувний люк 4 модулі, колір білий, Legrand</t>
  </si>
  <si>
    <t>000038532</t>
  </si>
  <si>
    <t>L54016</t>
  </si>
  <si>
    <t>Висувний люк 4 модулі, колір латунь, Legrand</t>
  </si>
  <si>
    <t>Висувний люк 4 модулі, колір нержавіюча сталь, Legrand</t>
  </si>
  <si>
    <t>Висувний люк 6 модулів, колір алюміній, Legrand</t>
  </si>
  <si>
    <t>000038533</t>
  </si>
  <si>
    <t>L54017</t>
  </si>
  <si>
    <t>Висувний люк 6 модулів, колір латунь, Legrand</t>
  </si>
  <si>
    <t>Висувний люк 6 модулів, колір нержавіюча сталь, Legrand</t>
  </si>
  <si>
    <t>Висувний люк 8 модулів, колір алюміній, Legrand</t>
  </si>
  <si>
    <t>000038538</t>
  </si>
  <si>
    <t>L54033</t>
  </si>
  <si>
    <t>Висувний люк 8 модулів, колір білий, Legrand</t>
  </si>
  <si>
    <t>000038534</t>
  </si>
  <si>
    <t>L54018</t>
  </si>
  <si>
    <t>Висувний люк 8 модулів, колір латунь, Legrand</t>
  </si>
  <si>
    <t>000038535</t>
  </si>
  <si>
    <t>L54023</t>
  </si>
  <si>
    <t>Висувний люк 8 модулів, колір нержавіюча сталь, Legrand</t>
  </si>
  <si>
    <t>Висувний люк 8 модулів, колір чорний, Legrand</t>
  </si>
  <si>
    <t>B332.5204</t>
  </si>
  <si>
    <t>L654015</t>
  </si>
  <si>
    <t>Висувний люк на 2х4 модулі з монтажним комплектом, колір алюміній, Legrand</t>
  </si>
  <si>
    <t>B330.8634</t>
  </si>
  <si>
    <t>L654004</t>
  </si>
  <si>
    <t>Висувний люк на 2х4 модулі з монтажним комплектом, колір білий, Legrand</t>
  </si>
  <si>
    <t>B330.8633</t>
  </si>
  <si>
    <t>L654003</t>
  </si>
  <si>
    <t>Висувний люк на 2х4 модулі з монтажним комплектом, колір нерж. сталь, Legrand</t>
  </si>
  <si>
    <t>B330.8635</t>
  </si>
  <si>
    <t>L654005</t>
  </si>
  <si>
    <t>Висувний люк на 2х4 модулі з монтажним комплектом, колір чорний, Legrand</t>
  </si>
  <si>
    <t>B332.5203</t>
  </si>
  <si>
    <t>L654014</t>
  </si>
  <si>
    <t>Висувний люк на 4 модулі з монтажним комплектом, колір алюміній, Legrand</t>
  </si>
  <si>
    <t>B330.8631</t>
  </si>
  <si>
    <t>L654001</t>
  </si>
  <si>
    <t>Висувний люк на 4 модулі з монтажним комплектом, колір білий, Legrand</t>
  </si>
  <si>
    <t>B330.8630</t>
  </si>
  <si>
    <t>L654000</t>
  </si>
  <si>
    <t>Висувний люк на 4 модулі з монтажним комплектом, колір нерж. сталь, Legrand</t>
  </si>
  <si>
    <t>B330.8632</t>
  </si>
  <si>
    <t>L654002</t>
  </si>
  <si>
    <t>Висувний люк на 4 модулі з монтажним комплектом, колір чорний, Legrand</t>
  </si>
  <si>
    <t>Коробка 3 модулі, Legrand</t>
  </si>
  <si>
    <t>Коробка 4 модулі, Legrand</t>
  </si>
  <si>
    <t>Коробка 6 модулів, Legrand</t>
  </si>
  <si>
    <t>Коробка 8 модулів, Legrand</t>
  </si>
  <si>
    <t>000038530</t>
  </si>
  <si>
    <t>L54005</t>
  </si>
  <si>
    <t>Набір для монтажу люка 3 модулі, Legrand</t>
  </si>
  <si>
    <t>Набір для монтажу люка 4 модулі, Legrand</t>
  </si>
  <si>
    <t>Набір для монтажу люка 6 модулів, Legrand</t>
  </si>
  <si>
    <t>Набір для монтажу люка 8 модулів, Legrand</t>
  </si>
  <si>
    <t>Пластикова коробка 2х3м, Legrand</t>
  </si>
  <si>
    <t>Пластикова коробка 3м, Legrand</t>
  </si>
  <si>
    <t>Настільні блоки розеток</t>
  </si>
  <si>
    <t>B330.4181</t>
  </si>
  <si>
    <t>L54691</t>
  </si>
  <si>
    <t>Блок настільний пустий на 12 модулів, Legrand</t>
  </si>
  <si>
    <t>B330.4182</t>
  </si>
  <si>
    <t>L54692</t>
  </si>
  <si>
    <t>Блок настільний пустий на 16 модулів, Legrand</t>
  </si>
  <si>
    <t>B330.4180</t>
  </si>
  <si>
    <t>L54690</t>
  </si>
  <si>
    <t>Блок настільний пустий на 8 модулів, Legrand</t>
  </si>
  <si>
    <t>B329.6313</t>
  </si>
  <si>
    <t>L53598</t>
  </si>
  <si>
    <t>Гнучкий кабельний органайзер 0.75м, Legrand</t>
  </si>
  <si>
    <t>000038526</t>
  </si>
  <si>
    <t>L53597</t>
  </si>
  <si>
    <t>Кабельний органайзер, Legrand</t>
  </si>
  <si>
    <t>B330.4183</t>
  </si>
  <si>
    <t>L54699</t>
  </si>
  <si>
    <t>Кріплення для блока розеток, Legrand</t>
  </si>
  <si>
    <t>Розетки в підлогу</t>
  </si>
  <si>
    <t>000039494</t>
  </si>
  <si>
    <t>L89709</t>
  </si>
  <si>
    <t>Болти довгі для напольних розеток, Legrand</t>
  </si>
  <si>
    <t>000039453</t>
  </si>
  <si>
    <t>L80188</t>
  </si>
  <si>
    <t>Коробка ?80мм, глибина 50мм, Batibox, Legrand</t>
  </si>
  <si>
    <t>000039470</t>
  </si>
  <si>
    <t>L81988</t>
  </si>
  <si>
    <t>Коробка в бетон ?80мм, глибина 50-80мм, Legrand</t>
  </si>
  <si>
    <t>000039495</t>
  </si>
  <si>
    <t>L89710</t>
  </si>
  <si>
    <t>Розетка напольна квадратна, колір бронза, Legrand</t>
  </si>
  <si>
    <t>B332.5205</t>
  </si>
  <si>
    <t>L89750</t>
  </si>
  <si>
    <t>Розетка напольна квадратна, колір темна бронза, Legrand</t>
  </si>
  <si>
    <t>000039491</t>
  </si>
  <si>
    <t>L89700</t>
  </si>
  <si>
    <t>Розетка напольна квадратна, нержавіюча cталь, Legrand</t>
  </si>
  <si>
    <t>000039496</t>
  </si>
  <si>
    <t>L89711</t>
  </si>
  <si>
    <t>Розетка напольна кругла, колір бронза, Legrand</t>
  </si>
  <si>
    <t>B332.5206</t>
  </si>
  <si>
    <t>L89751</t>
  </si>
  <si>
    <t>Розетка напольна кругла, колір темна бронза, Legrand</t>
  </si>
  <si>
    <t>000039492</t>
  </si>
  <si>
    <t>L89701</t>
  </si>
  <si>
    <t>Розетка напольна кругла, нержавіюча cталь, Legrand</t>
  </si>
  <si>
    <t>000039497</t>
  </si>
  <si>
    <t>L89712</t>
  </si>
  <si>
    <t>Розетка напольна подвійна квадратна, колір бронза, Legrand</t>
  </si>
  <si>
    <t>B332.5207</t>
  </si>
  <si>
    <t>L89752</t>
  </si>
  <si>
    <t>Розетка напольна подвійна квадратна, колір темна бронза, Legrand</t>
  </si>
  <si>
    <t>000039493</t>
  </si>
  <si>
    <t>L89702</t>
  </si>
  <si>
    <t>Розетка напольна подвійна квадратна, нержавіюча cталь, Legrand</t>
  </si>
  <si>
    <t>000039498</t>
  </si>
  <si>
    <t>L89719</t>
  </si>
  <si>
    <t>Світлодіод підсвітки для напольних розеток, Legrand</t>
  </si>
  <si>
    <t>Подовжувачі та вилки, кабелю</t>
  </si>
  <si>
    <t>B329.6248</t>
  </si>
  <si>
    <t>L50682</t>
  </si>
  <si>
    <t>USBх2 зарядка автомобільна 12В 2,1А, Legrand</t>
  </si>
  <si>
    <t>000027938</t>
  </si>
  <si>
    <t>L50383</t>
  </si>
  <si>
    <t>Адаптер Британський стандарт, Legrand</t>
  </si>
  <si>
    <t>B329.6246</t>
  </si>
  <si>
    <t>L50680</t>
  </si>
  <si>
    <t>Адаптер з USB зарядкою, колір білий, Legrand</t>
  </si>
  <si>
    <t>B329.6247</t>
  </si>
  <si>
    <t>L50681</t>
  </si>
  <si>
    <t>Адаптер з USB зарядкою, колір чорний, Legrand</t>
  </si>
  <si>
    <t>000038476</t>
  </si>
  <si>
    <t>L50382</t>
  </si>
  <si>
    <t>Адаптер Французський стандарт, Legrand</t>
  </si>
  <si>
    <t>В00004933</t>
  </si>
  <si>
    <t>L49401</t>
  </si>
  <si>
    <t>Блок КУТОВИЙ 2х2К бокові розетки 6А з USB A+C, колір білий/сірий, Legrand</t>
  </si>
  <si>
    <t>В00004939</t>
  </si>
  <si>
    <t>L694523</t>
  </si>
  <si>
    <t>Блок ПРЕМІУМ  3х2К+З бокові розетки, колір алюміній, Legrand</t>
  </si>
  <si>
    <t>В00004936</t>
  </si>
  <si>
    <t>L694520</t>
  </si>
  <si>
    <t>Блок ПРЕМІУМ  3х2К+З бокові розетки, колір білий/чорний, Legrand</t>
  </si>
  <si>
    <t>В00004940</t>
  </si>
  <si>
    <t>L694524</t>
  </si>
  <si>
    <t>Блок ПРЕМІУМ поворотний 3х2К+З бокові розетки, з USB A+C колір алюміній, Legrand</t>
  </si>
  <si>
    <t>В00004938</t>
  </si>
  <si>
    <t>L694522</t>
  </si>
  <si>
    <t>Блок ПРЕМІУМ поворотний 3х2К+З бокові розетки, з USB A+C колір білий/чорний, Legrand</t>
  </si>
  <si>
    <t>В00004937</t>
  </si>
  <si>
    <t>L694521</t>
  </si>
  <si>
    <t>Блок ПРЕМІУМ поворотний 3х2К+З бокові розетки, колір білий/чорний, Legrand</t>
  </si>
  <si>
    <t>В00004934</t>
  </si>
  <si>
    <t>L694516</t>
  </si>
  <si>
    <t>Блок СТАНДАРТ 2х2К+З фронтальні розетки, колір білий/сірий, Legrand</t>
  </si>
  <si>
    <t>В00004935</t>
  </si>
  <si>
    <t>L694517</t>
  </si>
  <si>
    <t>Блок СТАНДАРТ 2х2К+З фронтальні розетки, колір чорний, Legrand</t>
  </si>
  <si>
    <t>В00005186</t>
  </si>
  <si>
    <t>L694518</t>
  </si>
  <si>
    <t>Блок СТАНДАРТ 3х2К+З фронтальні розетки, колір білий/сірий, Legrand</t>
  </si>
  <si>
    <t>В00005187</t>
  </si>
  <si>
    <t>L694519</t>
  </si>
  <si>
    <t>Блок СТАНДАРТ 3х2К+З фронтальні розетки, колір чорний, Legrand</t>
  </si>
  <si>
    <t>В00004932</t>
  </si>
  <si>
    <t>L49400</t>
  </si>
  <si>
    <t>Блок СТАНДАРТ 4х2К бокові розетки 6А, колір білий/сірий, Legrand</t>
  </si>
  <si>
    <t>000046768</t>
  </si>
  <si>
    <t>L50409</t>
  </si>
  <si>
    <t>Вилка 16А з вимикачем з підсвіткою, Legrand</t>
  </si>
  <si>
    <t>000010067</t>
  </si>
  <si>
    <t>L50183</t>
  </si>
  <si>
    <t>Вилка 2К 16А, колір білий, Legrand</t>
  </si>
  <si>
    <t>000010066</t>
  </si>
  <si>
    <t>L50181</t>
  </si>
  <si>
    <t>Вилка 2К 16А, колір чорний, Legrand</t>
  </si>
  <si>
    <t>000010068</t>
  </si>
  <si>
    <t>L50184</t>
  </si>
  <si>
    <t>000028591</t>
  </si>
  <si>
    <t>L50165</t>
  </si>
  <si>
    <t>Вилка 2К 6А, колір алюміній, Legrand</t>
  </si>
  <si>
    <t>000010059</t>
  </si>
  <si>
    <t>L50162</t>
  </si>
  <si>
    <t>Вилка 2К 6А, колір білий, Legrand</t>
  </si>
  <si>
    <t>000028590</t>
  </si>
  <si>
    <t>L50164</t>
  </si>
  <si>
    <t>Вилка 2К 6А, колір бронза, Legrand</t>
  </si>
  <si>
    <t>000010060</t>
  </si>
  <si>
    <t>L50163</t>
  </si>
  <si>
    <t>Вилка 2К 6А, колір чорний, Legrand</t>
  </si>
  <si>
    <t>000010069</t>
  </si>
  <si>
    <t>L50187</t>
  </si>
  <si>
    <t>Вилка 2К+З 16А, колір білий, Legrand</t>
  </si>
  <si>
    <t>000010070</t>
  </si>
  <si>
    <t>L50188</t>
  </si>
  <si>
    <t>000010064</t>
  </si>
  <si>
    <t>L50175</t>
  </si>
  <si>
    <t>Вилка 2К+З, з ричагом, колір білий, Legrand</t>
  </si>
  <si>
    <t>000010065</t>
  </si>
  <si>
    <t>L50176</t>
  </si>
  <si>
    <t>Вилка 2К+З, з ричагом, колір чорний, Legrand</t>
  </si>
  <si>
    <t>000010062</t>
  </si>
  <si>
    <t>L50172</t>
  </si>
  <si>
    <t>Вилка 2К+З, колір білий, Legrand</t>
  </si>
  <si>
    <t>000010072</t>
  </si>
  <si>
    <t>L50190</t>
  </si>
  <si>
    <t>000010073</t>
  </si>
  <si>
    <t>L50192</t>
  </si>
  <si>
    <t>Вилка 2К+З, колір сірий, Legrand</t>
  </si>
  <si>
    <t>000010063</t>
  </si>
  <si>
    <t>L50173</t>
  </si>
  <si>
    <t>Вилка 2К+З, колір чорний, Legrand</t>
  </si>
  <si>
    <t>000010074</t>
  </si>
  <si>
    <t>L50196</t>
  </si>
  <si>
    <t>000027934</t>
  </si>
  <si>
    <t>L50194</t>
  </si>
  <si>
    <t>000046769</t>
  </si>
  <si>
    <t>L50462</t>
  </si>
  <si>
    <t>Вилка з гніздом 2К+З 16А, Legrand</t>
  </si>
  <si>
    <t>B331.5186</t>
  </si>
  <si>
    <t>L50693</t>
  </si>
  <si>
    <t>Кабель 3 в 1: USB-C, Micro, Lightning, Legrand</t>
  </si>
  <si>
    <t>000046771</t>
  </si>
  <si>
    <t>L50673</t>
  </si>
  <si>
    <t>Нічник LED з сутінковим датчиком в комплекті з 5-ма змінними етикетками, Legrand</t>
  </si>
  <si>
    <t>B329.6244</t>
  </si>
  <si>
    <t>L50678</t>
  </si>
  <si>
    <t>Нічник LED портативний, колір білий, Legrand</t>
  </si>
  <si>
    <t>B329.6242</t>
  </si>
  <si>
    <t>L50676</t>
  </si>
  <si>
    <t>Нічник LED сутінковий, колір білий, Legrand</t>
  </si>
  <si>
    <t>B329.6243</t>
  </si>
  <si>
    <t>L50677</t>
  </si>
  <si>
    <t>Нічник LED сутінковий, колір чорний, Legrand</t>
  </si>
  <si>
    <t>B331.8574</t>
  </si>
  <si>
    <t>L694810</t>
  </si>
  <si>
    <t>Подовжувач з тримачем планшета + USB, колір білий, Legrand</t>
  </si>
  <si>
    <t>B331.8575</t>
  </si>
  <si>
    <t>L694811</t>
  </si>
  <si>
    <t>Подовжувач з тримачем планшета + USB, колір чорний, Legrand</t>
  </si>
  <si>
    <t>В00004942</t>
  </si>
  <si>
    <t>L694502</t>
  </si>
  <si>
    <t>Подовжувач КУТОВИЙ 3х2К+З розетки 16А з USB A+C, кабель 1 м, колір алюміній, фарб. в білий, Legrand</t>
  </si>
  <si>
    <t>В00004944</t>
  </si>
  <si>
    <t>L694504</t>
  </si>
  <si>
    <t>Подовжувач КУТОВИЙ 3х2К+З розетки 16А, з USB A+C, без кабеля, колір алюміній, фарб. в білий, Legrand</t>
  </si>
  <si>
    <t>В00004943</t>
  </si>
  <si>
    <t>L694503</t>
  </si>
  <si>
    <t>Подовжувач КУТОВИЙ 4х2К+З розетки 16А, без кабеля, колір білий, Legrand</t>
  </si>
  <si>
    <t>В00004941</t>
  </si>
  <si>
    <t>L694501</t>
  </si>
  <si>
    <t>Подовжувач КУТОВИЙ 4х2К+З розетки 16А, кабель 1 м, колір білий, Legrand</t>
  </si>
  <si>
    <t>В00004954</t>
  </si>
  <si>
    <t>L694515</t>
  </si>
  <si>
    <t>Подовжувач КУТОВИЙ ТБ 4х(2К+З і 2К) розеток 16А, із ПЗІП, кабель 2 м, колір чорний, Legrand</t>
  </si>
  <si>
    <t>В00004947</t>
  </si>
  <si>
    <t>L694508</t>
  </si>
  <si>
    <t>Подовжувач ПРЕМІУМ 3х2К+З розетки 16А з USB A+C, із ПЗІП, кабель 1.5 м, колір білий/чорний, Legrand</t>
  </si>
  <si>
    <t>В00004951</t>
  </si>
  <si>
    <t>L694512</t>
  </si>
  <si>
    <t>Подовжувач ПРЕМІУМ 3х2К+З розетки 16А з USB A+C, із ПЗІП, кабель 1.5 м, колір чорний, Legrand</t>
  </si>
  <si>
    <t>В00004973</t>
  </si>
  <si>
    <t>L694543</t>
  </si>
  <si>
    <t>Подовжувач ПРЕМІУМ 3х2К+З розетки 16А, поворотний, без кабеля, колір білий/чорний, Legrand</t>
  </si>
  <si>
    <t>В00004957</t>
  </si>
  <si>
    <t>L694527</t>
  </si>
  <si>
    <t>Подовжувач ПРЕМІУМ 3х2К+З розетки 16А, поворотний, кабель 1.5 м, колір білий/чорний, Legrand</t>
  </si>
  <si>
    <t>В00004958</t>
  </si>
  <si>
    <t>L694528</t>
  </si>
  <si>
    <t>Подовжувач ПРЕМІУМ 3х2К+З розетки 16А, поворотний, кабель 1.5 м, колір чорний, Legrand</t>
  </si>
  <si>
    <t>В00004965</t>
  </si>
  <si>
    <t>L694535</t>
  </si>
  <si>
    <t>Подовжувач ПРЕМІУМ 3х2К+З розетки 16А, поворотний, кабель 3 м, колір білий/чорний, Legrand</t>
  </si>
  <si>
    <t>В00004971</t>
  </si>
  <si>
    <t>L694541</t>
  </si>
  <si>
    <t>Подовжувач ПРЕМІУМ 3х2К+З розетки 16А, поворотний, кабель 5 м, колір білий/чорний, Legrand</t>
  </si>
  <si>
    <t>В00004946</t>
  </si>
  <si>
    <t>L694507</t>
  </si>
  <si>
    <t>Подовжувач ПРЕМІУМ 4х2К+З розетки 16А, із ПЗІП, кабель 1.5 м, колір білий/чорний, Legrand</t>
  </si>
  <si>
    <t>В00004950</t>
  </si>
  <si>
    <t>L694511</t>
  </si>
  <si>
    <t>Подовжувач ПРЕМІУМ 4х2К+З розетки 16А, із ПЗІП, кабель 1.5 м, колір чорний, Legrand</t>
  </si>
  <si>
    <t>В00004955</t>
  </si>
  <si>
    <t>L694525</t>
  </si>
  <si>
    <t>Подовжувач ПРЕМІУМ 4х2К+З розетки 16А, міні-вимикач, індикація, 1.5 м, колір білий/чорний, Legrand</t>
  </si>
  <si>
    <t>В00004974</t>
  </si>
  <si>
    <t>L694544</t>
  </si>
  <si>
    <t>Подовжувач ПРЕМІУМ 4х2К+З розетки 16А, поворотний, без кабеля, колір білий/чорний, Legrand</t>
  </si>
  <si>
    <t>В00004975</t>
  </si>
  <si>
    <t>L694545</t>
  </si>
  <si>
    <t>Подовжувач ПРЕМІУМ 4х2К+З розетки 16А, поворотний, без кабеля, колір чорний, Legrand</t>
  </si>
  <si>
    <t>В00004959</t>
  </si>
  <si>
    <t>L694529</t>
  </si>
  <si>
    <t>Подовжувач ПРЕМІУМ 4х2К+З розетки 16А, поворотний, кабель 1.5 м, колір білий/чорний, Legrand</t>
  </si>
  <si>
    <t>В00004960</t>
  </si>
  <si>
    <t>L694530</t>
  </si>
  <si>
    <t>Подовжувач ПРЕМІУМ 4х2К+З розетки 16А, поворотний, кабель 1.5 м, колір чорний, Legrand</t>
  </si>
  <si>
    <t>В00004966</t>
  </si>
  <si>
    <t>L694536</t>
  </si>
  <si>
    <t>Подовжувач ПРЕМІУМ 4х2К+З розетки 16А, поворотний, кабель 3 м, колір білий/чорний, Legrand</t>
  </si>
  <si>
    <t>В00004967</t>
  </si>
  <si>
    <t>L694537</t>
  </si>
  <si>
    <t>Подовжувач ПРЕМІУМ 4х2К+З розетки 16А, поворотний, кабель 3 м, колір чорний, Legrand</t>
  </si>
  <si>
    <t>В00004953</t>
  </si>
  <si>
    <t>L694514</t>
  </si>
  <si>
    <t>Подовжувач ПРЕМІУМ 5х2К+З розеток 16А з USB A+C, із ПЗІП, кабель 1.5 м, колір чорний, Legrand</t>
  </si>
  <si>
    <t>В00004949</t>
  </si>
  <si>
    <t>L694510</t>
  </si>
  <si>
    <t>Подовжувач ПРЕМІУМ 5х2К+З розеток 16А, USB A+C, із ПЗІП, кабель 1.5 м, колір білий/чорний, Legrand</t>
  </si>
  <si>
    <t>В00004976</t>
  </si>
  <si>
    <t>L694546</t>
  </si>
  <si>
    <t>Подовжувач ПРЕМІУМ 5х2К+З розеток 16А, поворотний, без кабеля, колір білий/чорний, Legrand</t>
  </si>
  <si>
    <t>В00004961</t>
  </si>
  <si>
    <t>L694531</t>
  </si>
  <si>
    <t>Подовжувач ПРЕМІУМ 5х2К+З розеток 16А, поворотний, кабель 1.5 м, колір білий/чорний, Legrand</t>
  </si>
  <si>
    <t>В00004962</t>
  </si>
  <si>
    <t>L694532</t>
  </si>
  <si>
    <t>Подовжувач ПРЕМІУМ 5х2К+З розеток 16А, поворотний, кабель 1.5 м, колір чорний, Legrand</t>
  </si>
  <si>
    <t>В00004968</t>
  </si>
  <si>
    <t>L694538</t>
  </si>
  <si>
    <t>Подовжувач ПРЕМІУМ 5х2К+З розеток 16А, поворотний, кабель 3 м, колір білий/чорний, Legrand</t>
  </si>
  <si>
    <t>В00004972</t>
  </si>
  <si>
    <t>L694542</t>
  </si>
  <si>
    <t>Подовжувач ПРЕМІУМ 5х2К+З розеток 16А, поворотний, кабель 5 м, колір білий/чорний, Legrand</t>
  </si>
  <si>
    <t>В00004948</t>
  </si>
  <si>
    <t>L694509</t>
  </si>
  <si>
    <t>Подовжувач ПРЕМІУМ 6х2К+З розеток 16А, із ПЗІП, кабель 1.5 м, колір білий/чорний, Legrand</t>
  </si>
  <si>
    <t>В00004952</t>
  </si>
  <si>
    <t>L694513</t>
  </si>
  <si>
    <t>Подовжувач ПРЕМІУМ 6х2К+З розеток 16А, із ПЗІП, кабель 1.5 м, колір чорний, Legrand</t>
  </si>
  <si>
    <t>В00004956</t>
  </si>
  <si>
    <t>L694526</t>
  </si>
  <si>
    <t>Подовжувач ПРЕМІУМ 6х2К+З розеток 16А, міні-вимикач, індикація, 1.5 м, колір білий/чорний, Legrand</t>
  </si>
  <si>
    <t>В00004977</t>
  </si>
  <si>
    <t>L694547</t>
  </si>
  <si>
    <t>Подовжувач ПРЕМІУМ 6х2К+З розеток 16А, поворотний, без кабеля, колір білий/чорний, Legrand</t>
  </si>
  <si>
    <t>В00004978</t>
  </si>
  <si>
    <t>L694548</t>
  </si>
  <si>
    <t>Подовжувач ПРЕМІУМ 6х2К+З розеток 16А, поворотний, без кабеля, колір чорний, Legrand</t>
  </si>
  <si>
    <t>В00004963</t>
  </si>
  <si>
    <t>L694533</t>
  </si>
  <si>
    <t>Подовжувач ПРЕМІУМ 6х2К+З розеток 16А, поворотний, кабель 1.5 м, колір білий/чорний, Legrand</t>
  </si>
  <si>
    <t>В00004964</t>
  </si>
  <si>
    <t>L694534</t>
  </si>
  <si>
    <t>Подовжувач ПРЕМІУМ 6х2К+З розеток 16А, поворотний, кабель 1.5 м, колір чорний, Legrand</t>
  </si>
  <si>
    <t>В00004969</t>
  </si>
  <si>
    <t>L694539</t>
  </si>
  <si>
    <t>Подовжувач ПРЕМІУМ 6х2К+З розеток 16А, поворотний, кабель 3 м, колір білий/чорний, Legrand</t>
  </si>
  <si>
    <t>В00004970</t>
  </si>
  <si>
    <t>L694540</t>
  </si>
  <si>
    <t>Подовжувач ПРЕМІУМ 6х2К+З розеток 16А, поворотний, кабель 3 м, колір чорний, Legrand</t>
  </si>
  <si>
    <t>В00005003</t>
  </si>
  <si>
    <t>L694573</t>
  </si>
  <si>
    <t>Подовжувач СТАНДАРТ 3х2К+З розетки, 16А, без кабеля, колір білий/сірий, Legrand</t>
  </si>
  <si>
    <t>В00005004</t>
  </si>
  <si>
    <t>L694574</t>
  </si>
  <si>
    <t>Подовжувач СТАНДАРТ 3х2К+З розетки, 16А, без кабеля, колір чорний, Legrand</t>
  </si>
  <si>
    <t>В00004981</t>
  </si>
  <si>
    <t>L694551</t>
  </si>
  <si>
    <t>Подовжувач СТАНДАРТ 3х2К+З розетки, 16А, кабель 1.5 м, колір білий/Синій, Legrand</t>
  </si>
  <si>
    <t>В00004979</t>
  </si>
  <si>
    <t>L694549</t>
  </si>
  <si>
    <t>Подовжувач СТАНДАРТ 3х2К+З розетки, 16А, кабель 1.5 м, колір білий/сірий, Legrand</t>
  </si>
  <si>
    <t>В00004980</t>
  </si>
  <si>
    <t>L694550</t>
  </si>
  <si>
    <t>Подовжувач СТАНДАРТ 3х2К+З розетки, 16А, кабель 1.5 м, колір чорний, Legrand</t>
  </si>
  <si>
    <t>В00004989</t>
  </si>
  <si>
    <t>L694559</t>
  </si>
  <si>
    <t>Подовжувач СТАНДАРТ 3х2К+З розетки, 16А, кабель 3 м, колір білий/сірий, Legrand</t>
  </si>
  <si>
    <t>В00004990</t>
  </si>
  <si>
    <t>L694560</t>
  </si>
  <si>
    <t>Подовжувач СТАНДАРТ 3х2К+З розетки, 16А, кабель 3 м, колір чорний, Legrand</t>
  </si>
  <si>
    <t>В00004997</t>
  </si>
  <si>
    <t>L694567</t>
  </si>
  <si>
    <t>Подовжувач СТАНДАРТ 3х2К+З розетки, 16А, кабель 5 м, колір білий/сірий, Legrand</t>
  </si>
  <si>
    <t>В00004998</t>
  </si>
  <si>
    <t>L694568</t>
  </si>
  <si>
    <t>Подовжувач СТАНДАРТ 3х2К+З розетки, 16А, кабель 5 м, колір чорний, Legrand</t>
  </si>
  <si>
    <t>В00005005</t>
  </si>
  <si>
    <t>L694575</t>
  </si>
  <si>
    <t>Подовжувач СТАНДАРТ 4х2К+З розетки, 16А, без кабеля, колір білий/сірий, Legrand</t>
  </si>
  <si>
    <t>В00004984</t>
  </si>
  <si>
    <t>L694554</t>
  </si>
  <si>
    <t>Подовжувач СТАНДАРТ 4х2К+З розетки, 16А, кабель 1.5 м, колір білий/Синій, Legrand</t>
  </si>
  <si>
    <t>В00004982</t>
  </si>
  <si>
    <t>L694552</t>
  </si>
  <si>
    <t>Подовжувач СТАНДАРТ 4х2К+З розетки, 16А, кабель 1.5 м, колір білий/сірий, Legrand</t>
  </si>
  <si>
    <t>В00004983</t>
  </si>
  <si>
    <t>L694553</t>
  </si>
  <si>
    <t>Подовжувач СТАНДАРТ 4х2К+З розетки, 16А, кабель 1.5 м, колір чорний, Legrand</t>
  </si>
  <si>
    <t>В00004991</t>
  </si>
  <si>
    <t>L694561</t>
  </si>
  <si>
    <t>Подовжувач СТАНДАРТ 4х2К+З розетки, 16А, кабель 3 м, колір білий/сірий, Legrand</t>
  </si>
  <si>
    <t>В00004992</t>
  </si>
  <si>
    <t>L694562</t>
  </si>
  <si>
    <t>Подовжувач СТАНДАРТ 4х2К+З розетки, 16А, кабель 3 м, колір чорний, Legrand</t>
  </si>
  <si>
    <t>В00004999</t>
  </si>
  <si>
    <t>L694569</t>
  </si>
  <si>
    <t>Подовжувач СТАНДАРТ 4х2К+З розетки, 16А, кабель 5 м, колір білий/сірий, Legrand</t>
  </si>
  <si>
    <t>В00005000</t>
  </si>
  <si>
    <t>L694570</t>
  </si>
  <si>
    <t>Подовжувач СТАНДАРТ 4х2К+З розетки, 16А, кабель 5 м, колір чорний, Legrand</t>
  </si>
  <si>
    <t>В00005006</t>
  </si>
  <si>
    <t>L694576</t>
  </si>
  <si>
    <t>Подовжувач СТАНДАРТ 4х2К+З розеток, 16А, без кабеля, колір чорний, Legrand</t>
  </si>
  <si>
    <t>В00005008</t>
  </si>
  <si>
    <t>L694578</t>
  </si>
  <si>
    <t>Подовжувач СТАНДАРТ 5х2К+З розетки, 16А, без кабеля, колір чорний, Legrand</t>
  </si>
  <si>
    <t>В00005007</t>
  </si>
  <si>
    <t>L694577</t>
  </si>
  <si>
    <t>Подовжувач СТАНДАРТ 5х2К+З розеток, 16А, без кабеля, колір білий/сірий, Legrand</t>
  </si>
  <si>
    <t>В00004985</t>
  </si>
  <si>
    <t>L694555</t>
  </si>
  <si>
    <t>Подовжувач СТАНДАРТ 5х2К+З розеток, 16А, кабель 1.5 м, колір білий/сірий, Legrand</t>
  </si>
  <si>
    <t>В00004986</t>
  </si>
  <si>
    <t>L694556</t>
  </si>
  <si>
    <t>Подовжувач СТАНДАРТ 5х2К+З розеток, 16А, кабель 1.5 м, колір чорний, Legrand</t>
  </si>
  <si>
    <t>В00004993</t>
  </si>
  <si>
    <t>L694563</t>
  </si>
  <si>
    <t>Подовжувач СТАНДАРТ 5х2К+З розеток, 16А, кабель 3 м, колір білий/сірий, Legrand</t>
  </si>
  <si>
    <t>В00004994</t>
  </si>
  <si>
    <t>L694564</t>
  </si>
  <si>
    <t>Подовжувач СТАНДАРТ 5х2К+З розеток, 16А, кабель 3 м, колір чорний, Legrand</t>
  </si>
  <si>
    <t>В00005001</t>
  </si>
  <si>
    <t>L694571</t>
  </si>
  <si>
    <t>Подовжувач СТАНДАРТ 5х2К+З розеток, 16А, кабель 5 м, колір білий/сірий, Legrand</t>
  </si>
  <si>
    <t>В00005009</t>
  </si>
  <si>
    <t>L694579</t>
  </si>
  <si>
    <t>Подовжувач СТАНДАРТ 6х2К+З розетки, 16А, без кабеля, колір білий/сірий, Legrand</t>
  </si>
  <si>
    <t>В00005010</t>
  </si>
  <si>
    <t>L694580</t>
  </si>
  <si>
    <t>Подовжувач СТАНДАРТ 6х2К+З розетки, 16А, без кабеля, колір чорний, Legrand</t>
  </si>
  <si>
    <t>В00004987</t>
  </si>
  <si>
    <t>L694557</t>
  </si>
  <si>
    <t>Подовжувач СТАНДАРТ 6х2К+З розеток, 16А, кабель 1.5 м, колір білий/сірий, Legrand</t>
  </si>
  <si>
    <t>В00004988</t>
  </si>
  <si>
    <t>L694558</t>
  </si>
  <si>
    <t>Подовжувач СТАНДАРТ 6х2К+З розеток, 16А, кабель 1.5 м, колір чорний, Legrand</t>
  </si>
  <si>
    <t>В00004995</t>
  </si>
  <si>
    <t>L694565</t>
  </si>
  <si>
    <t>Подовжувач СТАНДАРТ 6х2К+З розеток, 16А, кабель 3 м, колір білий/сірий, Legrand</t>
  </si>
  <si>
    <t>В00004996</t>
  </si>
  <si>
    <t>L694566</t>
  </si>
  <si>
    <t>Подовжувач СТАНДАРТ 6х2К+З розеток, 16А, кабель 3 м, колір чорний, Legrand</t>
  </si>
  <si>
    <t>В00005002</t>
  </si>
  <si>
    <t>L694572</t>
  </si>
  <si>
    <t>Подовжувач СТАНДАРТ 6х2К+З розеток, 16А, кабель 5 м, колір білий/сірий, Legrand</t>
  </si>
  <si>
    <t>В00004945</t>
  </si>
  <si>
    <t>L694505</t>
  </si>
  <si>
    <t>Подовжувач СТІЙКА 4х2К+З розетки 16А, із ПЗІП, кабель 2 м, колір білий/чорний, Legrand</t>
  </si>
  <si>
    <t>000010061</t>
  </si>
  <si>
    <t>L50166</t>
  </si>
  <si>
    <t>Розетка 2К 6А, колір білий, Legrand</t>
  </si>
  <si>
    <t>000047626</t>
  </si>
  <si>
    <t>L694670</t>
  </si>
  <si>
    <t>Розетка 2К+З та 2хRJ45 з ПЗІП, Legrand</t>
  </si>
  <si>
    <t>000046770</t>
  </si>
  <si>
    <t>L50670</t>
  </si>
  <si>
    <t>Розетка 2К+З французького стандарту та 2хRJ45 з ПЗІП, Legrand</t>
  </si>
  <si>
    <t>000010071</t>
  </si>
  <si>
    <t>L50189</t>
  </si>
  <si>
    <t>Розетка 2К+З, колір білий, Legrand</t>
  </si>
  <si>
    <t>000027933</t>
  </si>
  <si>
    <t>L50191</t>
  </si>
  <si>
    <t>000027937</t>
  </si>
  <si>
    <t>L50199</t>
  </si>
  <si>
    <t>Розетка 2К+З, колір білий/сірий, Legrand</t>
  </si>
  <si>
    <t>000027935</t>
  </si>
  <si>
    <t>L50193</t>
  </si>
  <si>
    <t>Розетка 2К+З, колір сірий, Legrand</t>
  </si>
  <si>
    <t>000010075</t>
  </si>
  <si>
    <t>L50197</t>
  </si>
  <si>
    <t>Розетка 2К+З, колір чорний, Legrand</t>
  </si>
  <si>
    <t>000027936</t>
  </si>
  <si>
    <t>L50195</t>
  </si>
  <si>
    <t>000038474</t>
  </si>
  <si>
    <t>L50005</t>
  </si>
  <si>
    <t>Штекер 2р-3а-Твт, Legrand</t>
  </si>
  <si>
    <t>В00010053</t>
  </si>
  <si>
    <t>M310665K</t>
  </si>
  <si>
    <t>В00010054</t>
  </si>
  <si>
    <t>M310666K</t>
  </si>
  <si>
    <t>В00010055</t>
  </si>
  <si>
    <t>M310667K</t>
  </si>
  <si>
    <t>В00010056</t>
  </si>
  <si>
    <t>M310668K</t>
  </si>
  <si>
    <t>В00010052</t>
  </si>
  <si>
    <t>M310669K</t>
  </si>
  <si>
    <t>B329.6999</t>
  </si>
  <si>
    <t>M310154</t>
  </si>
  <si>
    <t>B329.7000</t>
  </si>
  <si>
    <t>M310156</t>
  </si>
  <si>
    <t>B329.7001</t>
  </si>
  <si>
    <t>M310158</t>
  </si>
  <si>
    <t>B329.7002</t>
  </si>
  <si>
    <t>M310598</t>
  </si>
  <si>
    <t>B329.7003</t>
  </si>
  <si>
    <t>M310599</t>
  </si>
  <si>
    <t>B329.7004</t>
  </si>
  <si>
    <t>M310600</t>
  </si>
  <si>
    <t>B332.1122</t>
  </si>
  <si>
    <t>M310331</t>
  </si>
  <si>
    <t>B332.1123</t>
  </si>
  <si>
    <t>M310332</t>
  </si>
  <si>
    <t>B329.5206</t>
  </si>
  <si>
    <t>L310745</t>
  </si>
  <si>
    <t>B331.4073</t>
  </si>
  <si>
    <t>M310081</t>
  </si>
  <si>
    <t>B331.4074</t>
  </si>
  <si>
    <t>M310082</t>
  </si>
  <si>
    <t>M311074</t>
  </si>
  <si>
    <t>M311075</t>
  </si>
  <si>
    <t>M311076</t>
  </si>
  <si>
    <t>M311077</t>
  </si>
  <si>
    <t>M311066</t>
  </si>
  <si>
    <t>M311061</t>
  </si>
  <si>
    <t>M311067</t>
  </si>
  <si>
    <t>M311068</t>
  </si>
  <si>
    <t>M311069</t>
  </si>
  <si>
    <t>M311062</t>
  </si>
  <si>
    <t>M311063</t>
  </si>
  <si>
    <t>M311070</t>
  </si>
  <si>
    <t>M311071</t>
  </si>
  <si>
    <t>M311064</t>
  </si>
  <si>
    <t>M311072</t>
  </si>
  <si>
    <t>M311073</t>
  </si>
  <si>
    <t>M311065</t>
  </si>
  <si>
    <t>M311060</t>
  </si>
  <si>
    <t>В00009962</t>
  </si>
  <si>
    <t>M310085</t>
  </si>
  <si>
    <t>B330.6991</t>
  </si>
  <si>
    <t>L310963</t>
  </si>
  <si>
    <t>B330.8217</t>
  </si>
  <si>
    <t>M310969</t>
  </si>
  <si>
    <t>000042038</t>
  </si>
  <si>
    <t>M310902</t>
  </si>
  <si>
    <t>000042033</t>
  </si>
  <si>
    <t>M310897</t>
  </si>
  <si>
    <t>000042036</t>
  </si>
  <si>
    <t>M310900</t>
  </si>
  <si>
    <t>000042037</t>
  </si>
  <si>
    <t>M310901</t>
  </si>
  <si>
    <t>000042034</t>
  </si>
  <si>
    <t>M310898</t>
  </si>
  <si>
    <t>000042035</t>
  </si>
  <si>
    <t>M310899</t>
  </si>
  <si>
    <t>000042039</t>
  </si>
  <si>
    <t>M310903</t>
  </si>
  <si>
    <t>В00010039</t>
  </si>
  <si>
    <t>M311058</t>
  </si>
  <si>
    <t>B330.1870</t>
  </si>
  <si>
    <t>L310935</t>
  </si>
  <si>
    <t>B330.1869</t>
  </si>
  <si>
    <t>L310934</t>
  </si>
  <si>
    <t>B330.1865</t>
  </si>
  <si>
    <t>L310930</t>
  </si>
  <si>
    <t>B330.1867</t>
  </si>
  <si>
    <t>L310932</t>
  </si>
  <si>
    <t>B330.1866</t>
  </si>
  <si>
    <t>L310931</t>
  </si>
  <si>
    <t>Продукція Legrand</t>
  </si>
  <si>
    <t>Патч-панель UTP, 24 порти 1U, кат.6A, Dual Type IDC, колір чорний</t>
  </si>
  <si>
    <t>179122412/0</t>
  </si>
  <si>
    <t>В00009123</t>
  </si>
  <si>
    <t>179122412</t>
  </si>
  <si>
    <t>179212412</t>
  </si>
  <si>
    <t>Патч-панелі мідні кат. 6А PL</t>
  </si>
  <si>
    <t>Патч корди мідні U/UTP кат. 6A PL</t>
  </si>
  <si>
    <t>Патч-корд литой U/FTP, RJ45   3 м, кат.6A, LSOH</t>
  </si>
  <si>
    <t>18282030L</t>
  </si>
  <si>
    <t>B331.9030</t>
  </si>
  <si>
    <t>Патч-корд литой U/FTP, RJ45   2 м, кат.6A, LSOH</t>
  </si>
  <si>
    <t>18282020L</t>
  </si>
  <si>
    <t>B331.9029</t>
  </si>
  <si>
    <t>Патч-корд литой U/FTP, RJ45   1 м, кат.6A, LSOH</t>
  </si>
  <si>
    <t>18282010L</t>
  </si>
  <si>
    <t>B331.9028</t>
  </si>
  <si>
    <t>Патч корди мідні U/FTP, S/FTP кат. 6A PL</t>
  </si>
  <si>
    <t>Патч-корд SlimLine U/UTP, RJ45 2 м, кат. 6A, LSOH, PL</t>
  </si>
  <si>
    <t>18292020L</t>
  </si>
  <si>
    <t>B331.9059</t>
  </si>
  <si>
    <t>Патч-корд SlimLine U/UTP, RJ45 1.5 м, кат. 6A, LSOH, PL</t>
  </si>
  <si>
    <t>18292015L</t>
  </si>
  <si>
    <t>B331.9058</t>
  </si>
  <si>
    <t>Патч-корд SlimLine U/UTP, RJ45 1 м, кат. 6A, LSOH, PL</t>
  </si>
  <si>
    <t>18292010L</t>
  </si>
  <si>
    <t>B331.9057</t>
  </si>
  <si>
    <t>Патч-корд SlimLine U/UTP, RJ45 0.5 м, кат. 6A, LSOH, PL</t>
  </si>
  <si>
    <t>18292005L</t>
  </si>
  <si>
    <t>B331.9056</t>
  </si>
  <si>
    <t>Патч-корд SlimLine U/UTP, RJ45 0.3 м, кат. 6A, LSOH, PL</t>
  </si>
  <si>
    <t>18292003L</t>
  </si>
  <si>
    <t>B331.9055</t>
  </si>
  <si>
    <t>Патч корди мідні Slim U/UTP кат. 6A  PL</t>
  </si>
  <si>
    <t>Патч-корд SlimLine U/FTP, RJ45 0.5 м, кат.6A, LSOH</t>
  </si>
  <si>
    <t>18272005L</t>
  </si>
  <si>
    <t>B331.9066</t>
  </si>
  <si>
    <t>Патч-корд SlimLine U/FTP, RJ45  2 м, кат.6A, LSOH</t>
  </si>
  <si>
    <t>18272020L</t>
  </si>
  <si>
    <t>B331.9069</t>
  </si>
  <si>
    <t>Патч-корд SlimLine U/FTP, RJ45  1 м, кат.6A, LSOH</t>
  </si>
  <si>
    <t>18272010L</t>
  </si>
  <si>
    <t>B331.9067</t>
  </si>
  <si>
    <t>Патч корди мідні Slim U/FTP кат. 6A  PL</t>
  </si>
  <si>
    <t>Патч корди мідні Slim кат. 6 A PL</t>
  </si>
  <si>
    <t>109324010</t>
  </si>
  <si>
    <t>109121010</t>
  </si>
  <si>
    <t>109924010</t>
  </si>
  <si>
    <t>109813010</t>
  </si>
  <si>
    <t>109824010</t>
  </si>
  <si>
    <t>209642225-B</t>
  </si>
  <si>
    <t>В00014490</t>
  </si>
  <si>
    <t>209642225</t>
  </si>
  <si>
    <t>Кабель вита пара кат. 6А PL</t>
  </si>
  <si>
    <t>176144812</t>
  </si>
  <si>
    <t>176122412</t>
  </si>
  <si>
    <t>176212412</t>
  </si>
  <si>
    <t>Патч-панелі мідні кат. 6 PL</t>
  </si>
  <si>
    <t>Патч корди мідні U/UTP кат. 6 PL</t>
  </si>
  <si>
    <t>Патч-корд литой UTP, Slim, RJ45 0.5 м, кат.6, LSOH</t>
  </si>
  <si>
    <t>18692005L</t>
  </si>
  <si>
    <t>B329.8853</t>
  </si>
  <si>
    <t>Патч-корд литой UTP, Slim, RJ45 0.3 м, кат.6, LSOH</t>
  </si>
  <si>
    <t>18692003L</t>
  </si>
  <si>
    <t>B329.8852</t>
  </si>
  <si>
    <t>Патч-корд литий U/UTP, Slim, RJ45 2.0 м, кат. 6, LSOH, PL</t>
  </si>
  <si>
    <t>18692020L</t>
  </si>
  <si>
    <t>B329.8856</t>
  </si>
  <si>
    <t>Патч-корд литий U/UTP, Slim, RJ45 1.5 м, кат. 6, LSOH, PL</t>
  </si>
  <si>
    <t>18692015L</t>
  </si>
  <si>
    <t>B329.8855</t>
  </si>
  <si>
    <t>Патч-корд литий U/UTP, Slim, RJ45 1.0 м, кат. 6, LSOH, PL</t>
  </si>
  <si>
    <t>18692010L</t>
  </si>
  <si>
    <t>B329.8854</t>
  </si>
  <si>
    <t>Патч корди мідні Slim U/UTP кат. 6  PL</t>
  </si>
  <si>
    <t>Патч корди мідні F/UTP кат. 6 PL</t>
  </si>
  <si>
    <t>Патч-корди Категорія 6 Premium Line</t>
  </si>
  <si>
    <t>106311010</t>
  </si>
  <si>
    <t>106111010</t>
  </si>
  <si>
    <t>106121010</t>
  </si>
  <si>
    <t>106524010</t>
  </si>
  <si>
    <t>106211010</t>
  </si>
  <si>
    <t>Модуля Keystone Категорія 6 Premium Line</t>
  </si>
  <si>
    <t>Кабель витая пара   U/UTP, кат.6, 24AWG LSOH, 305 м</t>
  </si>
  <si>
    <t>202142115</t>
  </si>
  <si>
    <t>B331.9007</t>
  </si>
  <si>
    <t>бухта</t>
  </si>
  <si>
    <t>Кабель витая пара   S/FTP, кат.6, LSOH, 500 м (250 МГц)</t>
  </si>
  <si>
    <t>206442225</t>
  </si>
  <si>
    <t>В00004545</t>
  </si>
  <si>
    <t>206142115-B</t>
  </si>
  <si>
    <t>В00011554</t>
  </si>
  <si>
    <t>206142115</t>
  </si>
  <si>
    <t>206242125</t>
  </si>
  <si>
    <t>Кабель вита пара кат. 6 PL</t>
  </si>
  <si>
    <t>165211211</t>
  </si>
  <si>
    <t>165221211</t>
  </si>
  <si>
    <t>165111211</t>
  </si>
  <si>
    <t>165121211</t>
  </si>
  <si>
    <t>Розетки зовнішні Категорія 5e Premium Line</t>
  </si>
  <si>
    <t>175144812</t>
  </si>
  <si>
    <t>175122412</t>
  </si>
  <si>
    <t>175722412</t>
  </si>
  <si>
    <t>175182412</t>
  </si>
  <si>
    <t>175212412</t>
  </si>
  <si>
    <t>Патч-панелі мідні кат. 5e PL</t>
  </si>
  <si>
    <t>Патч-корд литой UTP, RJ45   1.5  м, кат. 5Е, PVC</t>
  </si>
  <si>
    <t>18511015L</t>
  </si>
  <si>
    <t>В00007756</t>
  </si>
  <si>
    <t>Патч-корд литий UTP, RJ45 0.25 м, кат.5Е, PVC</t>
  </si>
  <si>
    <t>185110025L</t>
  </si>
  <si>
    <t>В00009901</t>
  </si>
  <si>
    <t>Патч корди мідні U/UTP кат. 5E PL</t>
  </si>
  <si>
    <t>Патч корди мідні F/UTP кат. 5E PL</t>
  </si>
  <si>
    <t>105311010</t>
  </si>
  <si>
    <t>105111010</t>
  </si>
  <si>
    <t>105121010</t>
  </si>
  <si>
    <t>Модуль Keystone UTP 180 °, кат. 5, Dual Type IDC, колір чорний, PL</t>
  </si>
  <si>
    <t>105121020</t>
  </si>
  <si>
    <t>В00007755</t>
  </si>
  <si>
    <t>105524010</t>
  </si>
  <si>
    <t>105211010</t>
  </si>
  <si>
    <t>Кабель витая пара U/UTP, кат. 5е, LSOH, 305 м</t>
  </si>
  <si>
    <t>205142115-B</t>
  </si>
  <si>
    <t>В00005076</t>
  </si>
  <si>
    <t>Кабель витая пара SF/UTP, кат. 5е, PVC, 305 м</t>
  </si>
  <si>
    <t>205341115</t>
  </si>
  <si>
    <t>B329.8727</t>
  </si>
  <si>
    <t>Кабель витая пара F/UTP, кат. 5е, LSOH, 305 м</t>
  </si>
  <si>
    <t>205242115-B</t>
  </si>
  <si>
    <t>В00007759</t>
  </si>
  <si>
    <t>Кабель вита пара U/UTP для зовнішньої прокладки, кат. 5, PE, 305 м, PL</t>
  </si>
  <si>
    <t>725143112</t>
  </si>
  <si>
    <t>B329.8729</t>
  </si>
  <si>
    <t>205242115</t>
  </si>
  <si>
    <t>Кабель вита пара кат. 5e PL</t>
  </si>
  <si>
    <t>173115019</t>
  </si>
  <si>
    <t>173112519</t>
  </si>
  <si>
    <t>170282402</t>
  </si>
  <si>
    <t>170244802</t>
  </si>
  <si>
    <t>Патч-панель набірна, 24 порти 1U, для Keystone die-casting, з заднім кабельним орг-ром, PL</t>
  </si>
  <si>
    <t>170242402</t>
  </si>
  <si>
    <t>B329.8884</t>
  </si>
  <si>
    <t>Патч-панель набірна кутова, 24 порти, 1U, для модулів Keystone UTP/FTP 180°, PL</t>
  </si>
  <si>
    <t>170262402</t>
  </si>
  <si>
    <t>B331.0432</t>
  </si>
  <si>
    <t>Патч-панель набірна гібридна Copper &amp; Fiber, 24 порти 1U, колір чорний, PL</t>
  </si>
  <si>
    <t>248100242</t>
  </si>
  <si>
    <t>B330.2023</t>
  </si>
  <si>
    <t>171022402</t>
  </si>
  <si>
    <t>Комплект захисту зварних з'єднань, 60 мм, 3 мм inner dia., PL</t>
  </si>
  <si>
    <t>244600000</t>
  </si>
  <si>
    <t>B330.0828</t>
  </si>
  <si>
    <t>671100002 (new) 4 лицевые панели</t>
  </si>
  <si>
    <t>Сплайс-касета з кришкою, в комплекті (до 12 з'єднань), PL</t>
  </si>
  <si>
    <t>243000005</t>
  </si>
  <si>
    <t>B330.0827</t>
  </si>
  <si>
    <t>Патч панель оптична 19” 1U, висувна, незавантажена, колір чорний, PL</t>
  </si>
  <si>
    <t>241100002</t>
  </si>
  <si>
    <t>B330.0826</t>
  </si>
  <si>
    <t>Лицьова панель-заглушка, колір чорний, PL</t>
  </si>
  <si>
    <t>242500002</t>
  </si>
  <si>
    <t>B330.0839</t>
  </si>
  <si>
    <t>Лицьова панель 8port SC, adapter panel simplex, колір чорний, PL</t>
  </si>
  <si>
    <t>242301082</t>
  </si>
  <si>
    <t>B330.0832</t>
  </si>
  <si>
    <t>Лицьова панель 8port LC adapter panel, duplex, колір чорний, PL</t>
  </si>
  <si>
    <t>242404082</t>
  </si>
  <si>
    <t>B330.0838</t>
  </si>
  <si>
    <t>Лицьова панель 6port LC adapter panel, duplex, колір чорний, PL</t>
  </si>
  <si>
    <t>242404062</t>
  </si>
  <si>
    <t>B330.0837</t>
  </si>
  <si>
    <t>Лицьова панель 4port SC adapter panel, simplex, колір чорний, PL</t>
  </si>
  <si>
    <t>242301042</t>
  </si>
  <si>
    <t>B330.0829</t>
  </si>
  <si>
    <t>Лицьова панель 4port LC adapter panel, duplex, колір чорний, PL</t>
  </si>
  <si>
    <t>242404042</t>
  </si>
  <si>
    <t>B330.0836</t>
  </si>
  <si>
    <t>241100002 (old) 3 лицевые панели</t>
  </si>
  <si>
    <t>Патч-панелі оптичні 19” PL</t>
  </si>
  <si>
    <t>ODF 19”, 96 порт, SC Simplex (96x1 cores), сплайс-касети з адапт. SC/UPC Simplex SM (4U), PL</t>
  </si>
  <si>
    <t>245021965</t>
  </si>
  <si>
    <t>B330.0868</t>
  </si>
  <si>
    <t>Оптичні розподільні рами 19” ODF з адаптерами</t>
  </si>
  <si>
    <t>ODF 19”, 24 порти, LC duplex type (24 x 2 cores), сплайс-касети, без адаптерів (1U), PL</t>
  </si>
  <si>
    <t>245004245</t>
  </si>
  <si>
    <t>B332.1104</t>
  </si>
  <si>
    <t>Оптичні розподільні рами 19” ODF без адаптерів</t>
  </si>
  <si>
    <t>262122012</t>
  </si>
  <si>
    <t>B332.2987</t>
  </si>
  <si>
    <t>9/125 (SM)</t>
  </si>
  <si>
    <t>Кабель оптичний, універсальний, Unitube, скловолокно (tensile load 1500 N) 2621x2zzz</t>
  </si>
  <si>
    <t>263123008</t>
  </si>
  <si>
    <t>263122008</t>
  </si>
  <si>
    <t>км</t>
  </si>
  <si>
    <t>Кабель оптичний, універсальний, Unitube, скловолокно, SM 9/125, 4C, PE, PL</t>
  </si>
  <si>
    <t>263123004</t>
  </si>
  <si>
    <t>B330.0721</t>
  </si>
  <si>
    <t>263142004</t>
  </si>
  <si>
    <t>263142012</t>
  </si>
  <si>
    <t>50/125 (OM3)</t>
  </si>
  <si>
    <t>Кабель оптичний, універсальний, Unitube, скловолокно (tensile load 1000 N) 2631xyzzz</t>
  </si>
  <si>
    <t>Кабель оптичний універсальний (LAN) PL</t>
  </si>
  <si>
    <t>Кабель оптичний, внутрішній, щільний буфер, SM 9/125, 8C, LSOH, PL</t>
  </si>
  <si>
    <t>261322008</t>
  </si>
  <si>
    <t>B330.0778</t>
  </si>
  <si>
    <t>Кабель оптичний, внутрішній, щільний буфер, SM 9/125, 4C, LSOH, PL</t>
  </si>
  <si>
    <t>261322004</t>
  </si>
  <si>
    <t>B330.0776</t>
  </si>
  <si>
    <t>Кабель оптичний, внутрішній, щільний буфер, SM 9/125, 24C, LSOH, PL</t>
  </si>
  <si>
    <t>261322024</t>
  </si>
  <si>
    <t>B330.0780</t>
  </si>
  <si>
    <t>Кабель оптичний, внутрішній, щільний буфер, SM 9/125, 12C, LSOH, PL</t>
  </si>
  <si>
    <t>261322012</t>
  </si>
  <si>
    <t>B330.0779</t>
  </si>
  <si>
    <t>261342008</t>
  </si>
  <si>
    <t>261342024</t>
  </si>
  <si>
    <t>261342012</t>
  </si>
  <si>
    <t>261332008</t>
  </si>
  <si>
    <t>261332012</t>
  </si>
  <si>
    <t>50/125 (OM2)</t>
  </si>
  <si>
    <t>Кабель оптичний, внутрішній, щільний буфер 2613xyzzz</t>
  </si>
  <si>
    <t>Кабель оптичний внутрішній (LAN) PL</t>
  </si>
  <si>
    <t>Бокс оптичний, настінний, на 24 порти SC, без адаптерів, PL</t>
  </si>
  <si>
    <t>251011240</t>
  </si>
  <si>
    <t>B330.0874</t>
  </si>
  <si>
    <t>Бокси оптичні, настінні PL</t>
  </si>
  <si>
    <t>265223008</t>
  </si>
  <si>
    <t>Кабель оптичний, зовнішній, Multitube, гофроброня 2652x3yyy</t>
  </si>
  <si>
    <t>Кабель оптичний зовнішній (WAN) PL</t>
  </si>
  <si>
    <t>261422002</t>
  </si>
  <si>
    <t>Кабель розподільний FTTX</t>
  </si>
  <si>
    <t>252311021</t>
  </si>
  <si>
    <t>Волоконно-оптичний настінний бокс FTTD</t>
  </si>
  <si>
    <t>253211080</t>
  </si>
  <si>
    <t>253211040</t>
  </si>
  <si>
    <t>253211160</t>
  </si>
  <si>
    <t>Бокси оптичні розподільні FTTH</t>
  </si>
  <si>
    <t>Рішення FTTX</t>
  </si>
  <si>
    <t>Пігтейл SC/UPC 9/125, 2м, D=0,9 мм, LSOH, PL</t>
  </si>
  <si>
    <t>223313020</t>
  </si>
  <si>
    <t>B330.0916</t>
  </si>
  <si>
    <t>Пігтейл SC/UPC 9/125, 1м, D=0,9 мм, LSOH, PL</t>
  </si>
  <si>
    <t>223313010</t>
  </si>
  <si>
    <t>B330.0915</t>
  </si>
  <si>
    <t>Пігтейл LC/UPC 9/125, 2м, D=0,9 мм, LSOH, PL</t>
  </si>
  <si>
    <t>223343020</t>
  </si>
  <si>
    <t>B330.0926</t>
  </si>
  <si>
    <t>Пігтейл LC/UPC 9/125, 1м, D=0,9 мм, LSOH, PL</t>
  </si>
  <si>
    <t>223343010</t>
  </si>
  <si>
    <t>B330.0925</t>
  </si>
  <si>
    <t>Пігтейли оптичні SM 9/125, 0.9 мм UPC PL</t>
  </si>
  <si>
    <t>Пігтейли оптичні SM 9/125, 0.9 мм PL</t>
  </si>
  <si>
    <t>222313020</t>
  </si>
  <si>
    <t>222313010</t>
  </si>
  <si>
    <t>222343020</t>
  </si>
  <si>
    <t>Пігтейли оптичні  50/125 (OM2), UPC, 0.9 мм PL</t>
  </si>
  <si>
    <t>Пігтейли оптичні MM, UPC, 0.9 мм PL</t>
  </si>
  <si>
    <t>Патч-корд оптичний SC/UPC-SC/UPC Duplex SM 9/125 LS0H, 3 м, PL</t>
  </si>
  <si>
    <t>213666030</t>
  </si>
  <si>
    <t>B330.1439</t>
  </si>
  <si>
    <t>Патч-корд оптичний SC/UPC-SC/UPC Duplex SM 9/125 LS0H, 2 м, PL</t>
  </si>
  <si>
    <t>213666020</t>
  </si>
  <si>
    <t>B330.1438</t>
  </si>
  <si>
    <t>Патч-корд оптичний SC/UPC-SC/UPC Duplex SM 9/125 LS0H, 1 м, PL</t>
  </si>
  <si>
    <t>213666010</t>
  </si>
  <si>
    <t>B330.1437</t>
  </si>
  <si>
    <t>SC/UPC-SC/UPC</t>
  </si>
  <si>
    <t>Патч-корд оптичний LC/UPC-SC/UPC Duplex SM 9/125 LS0H, 5 м, PL</t>
  </si>
  <si>
    <t>213869050</t>
  </si>
  <si>
    <t>B330.1476</t>
  </si>
  <si>
    <t>Патч-корд оптичний LC/UPC-SC/UPC Duplex SM 9/125 LS0H, 3 м, PL</t>
  </si>
  <si>
    <t>213869030</t>
  </si>
  <si>
    <t>B330.1475</t>
  </si>
  <si>
    <t>Патч-корд оптичний LC/UPC-SC/UPC Duplex SM 9/125 LS0H, 2 м, PL</t>
  </si>
  <si>
    <t>213869020</t>
  </si>
  <si>
    <t>B330.1474</t>
  </si>
  <si>
    <t>Патч-корд оптичний LC/UPC-SC/UPC Duplex SM 9/125 LS0H, 1 м, PL</t>
  </si>
  <si>
    <t>213869010</t>
  </si>
  <si>
    <t>B330.1473</t>
  </si>
  <si>
    <t>LC/UPC-SC/UPC</t>
  </si>
  <si>
    <t>Патч-корд оптичний LC/UPC-LC/UPC Duplex SM 9/125 LS0H, 5 м, PL</t>
  </si>
  <si>
    <t>213899050</t>
  </si>
  <si>
    <t>B330.1452</t>
  </si>
  <si>
    <t>Патч-корд оптичний LC/UPC-LC/UPC Duplex SM 9/125 LS0H, 3 м, PL</t>
  </si>
  <si>
    <t>213899030</t>
  </si>
  <si>
    <t>B330.1451</t>
  </si>
  <si>
    <t>Патч-корд оптичний LC/UPC-LC/UPC Duplex SM 9/125 LS0H, 2 м, PL</t>
  </si>
  <si>
    <t>213899020</t>
  </si>
  <si>
    <t>B330.1450</t>
  </si>
  <si>
    <t>Патч-корд оптичний LC/UPC-LC/UPC Duplex SM 9/125 LS0H, 1 м, PL</t>
  </si>
  <si>
    <t>213899010</t>
  </si>
  <si>
    <t>B330.1449</t>
  </si>
  <si>
    <t>LC/UPC-LC/UPC</t>
  </si>
  <si>
    <t>Патч-корди оптичні, сінгмод, UPC</t>
  </si>
  <si>
    <t>214666050</t>
  </si>
  <si>
    <t>214666030</t>
  </si>
  <si>
    <t>214666020</t>
  </si>
  <si>
    <t>214666010</t>
  </si>
  <si>
    <t>214869050</t>
  </si>
  <si>
    <t>214869020</t>
  </si>
  <si>
    <t>Патч корд оптический LC/UPC-SC/UPC Duplex MM OM3, 3 м</t>
  </si>
  <si>
    <t>214769030</t>
  </si>
  <si>
    <t>B330.1193</t>
  </si>
  <si>
    <t>Патч корд оптический LC/UPC-SC/UPC Duplex MM OM3, 2 м</t>
  </si>
  <si>
    <t>214769020</t>
  </si>
  <si>
    <t>B330.1192</t>
  </si>
  <si>
    <t>Патч корд оптический LC/UPC-SC/UPC Duplex MM OM3, 1 м</t>
  </si>
  <si>
    <t>214769010</t>
  </si>
  <si>
    <t>B330.1191</t>
  </si>
  <si>
    <t>Патч-корди оптичні, 50/125 (OM3), UPC</t>
  </si>
  <si>
    <t>212666030</t>
  </si>
  <si>
    <t>212666020</t>
  </si>
  <si>
    <t>212666010</t>
  </si>
  <si>
    <t>212869030</t>
  </si>
  <si>
    <t>212869020</t>
  </si>
  <si>
    <t>212869010</t>
  </si>
  <si>
    <t>212899050</t>
  </si>
  <si>
    <t>212899030</t>
  </si>
  <si>
    <t>212899020</t>
  </si>
  <si>
    <t>212899010</t>
  </si>
  <si>
    <t>Патч-корди оптичні, 50/125 (OM2), UPC</t>
  </si>
  <si>
    <t>231221104</t>
  </si>
  <si>
    <t>231211404</t>
  </si>
  <si>
    <t>Оптичні адаптери SM PL</t>
  </si>
  <si>
    <t>231121108</t>
  </si>
  <si>
    <t>Адаптер SC/PC Simplex MM, втулка із цирконієвої кераміки, колір бежевий</t>
  </si>
  <si>
    <t>231121108/0</t>
  </si>
  <si>
    <t>В00009125</t>
  </si>
  <si>
    <t>231111408</t>
  </si>
  <si>
    <t>Оптичні адаптери MM PL</t>
  </si>
  <si>
    <t>Модуль-адаптер під SC simplex/LC Duplex, Keystone форм-фактор, колір чорний, PL</t>
  </si>
  <si>
    <t>127120000</t>
  </si>
  <si>
    <t>B330.1553</t>
  </si>
  <si>
    <t>Модуль-перехідник для оптичних адаптерів</t>
  </si>
  <si>
    <t>Панель силовая распределительная, 1U, 19", корпус пластик, European type, 9 розеток  C14 plug</t>
  </si>
  <si>
    <t>637010922</t>
  </si>
  <si>
    <t>В00004576</t>
  </si>
  <si>
    <t>Панель силовая распределительная, 1U, 19", корпус пластик, European type, 8 розеток с выкл C14 plug</t>
  </si>
  <si>
    <t>637210822</t>
  </si>
  <si>
    <t>В00004577</t>
  </si>
  <si>
    <t>631010922</t>
  </si>
  <si>
    <t>631210822</t>
  </si>
  <si>
    <t>Панель силова розподільна, алюмінієвий корпус, European type, 9 розеток, шнур 2,5 м PL</t>
  </si>
  <si>
    <t>631010918</t>
  </si>
  <si>
    <t>В00004231</t>
  </si>
  <si>
    <t>631210812</t>
  </si>
  <si>
    <t>Розподільчі силові панелі PDU Premium Line</t>
  </si>
  <si>
    <t>160210111</t>
  </si>
  <si>
    <t>160110111</t>
  </si>
  <si>
    <t>112005010</t>
  </si>
  <si>
    <t>121122210</t>
  </si>
  <si>
    <t>121112210</t>
  </si>
  <si>
    <t>121121210</t>
  </si>
  <si>
    <t>121111210</t>
  </si>
  <si>
    <t>195010202</t>
  </si>
  <si>
    <t>195020102</t>
  </si>
  <si>
    <t>195110102</t>
  </si>
  <si>
    <t>195010102</t>
  </si>
  <si>
    <t>195070102</t>
  </si>
  <si>
    <t>Кабельний організатор 19" 1U, монтаж на клямці, колір чорний, PL</t>
  </si>
  <si>
    <t>195000002</t>
  </si>
  <si>
    <t>B329.8887</t>
  </si>
  <si>
    <t>Кабельний організатор 19" 1U, монтаж на гвинти, колір чорний, PL</t>
  </si>
  <si>
    <t>195030002</t>
  </si>
  <si>
    <t>B329.8888</t>
  </si>
  <si>
    <t>195080102</t>
  </si>
  <si>
    <t>195020142</t>
  </si>
  <si>
    <t>2U 19” Cable Management, Plastic Holder Type, Black</t>
  </si>
  <si>
    <t>195020202</t>
  </si>
  <si>
    <t>B331.8785</t>
  </si>
  <si>
    <t>Кабельні організатори PL</t>
  </si>
  <si>
    <t>125134010</t>
  </si>
  <si>
    <t>125154010</t>
  </si>
  <si>
    <t>Адаптер на DIN-рейку для RG45 Keystone, PL</t>
  </si>
  <si>
    <t>190000081</t>
  </si>
  <si>
    <t>B331.5112</t>
  </si>
  <si>
    <t>Аксесуари PL</t>
  </si>
  <si>
    <t>156100002</t>
  </si>
  <si>
    <t>159210011</t>
  </si>
  <si>
    <t>159100002</t>
  </si>
  <si>
    <t>159210001</t>
  </si>
  <si>
    <t>155100002</t>
  </si>
  <si>
    <t>Модулі Toolless RJ45 PL</t>
  </si>
  <si>
    <t xml:space="preserve">            Кабель силовий Одескабель</t>
  </si>
  <si>
    <t xml:space="preserve">                ВВГ_загальна_група</t>
  </si>
  <si>
    <t>000055014</t>
  </si>
  <si>
    <t>ВВГнг 2х6</t>
  </si>
  <si>
    <t>000028343</t>
  </si>
  <si>
    <t>ВВГнг 3х1,5.</t>
  </si>
  <si>
    <t>000055175</t>
  </si>
  <si>
    <t>ВВГнг 3*2,5+1*1,5</t>
  </si>
  <si>
    <t>000055209</t>
  </si>
  <si>
    <t>ВВГнг-нд 3*2,5+1*1,5</t>
  </si>
  <si>
    <t>000055210</t>
  </si>
  <si>
    <t>ВВГнг-нд 3*4+1*2,5</t>
  </si>
  <si>
    <t>000055211</t>
  </si>
  <si>
    <t>ВВГнг-нд 3*6+1*4</t>
  </si>
  <si>
    <t>000055065</t>
  </si>
  <si>
    <t>ВВГнг-нд 2х10</t>
  </si>
  <si>
    <t>000055212</t>
  </si>
  <si>
    <t>ВВГнг-нд 3*10+1*6</t>
  </si>
  <si>
    <t>000055131</t>
  </si>
  <si>
    <t>ВВГнг-нд-П 2х4</t>
  </si>
  <si>
    <t>000055125</t>
  </si>
  <si>
    <t>ВВГнг-П 2х16</t>
  </si>
  <si>
    <t xml:space="preserve">                ВВП</t>
  </si>
  <si>
    <t>B331.4338</t>
  </si>
  <si>
    <t>ВВП-2 2х2,5</t>
  </si>
  <si>
    <t>B331.4339</t>
  </si>
  <si>
    <t>ВВП-2 2х6,0</t>
  </si>
  <si>
    <t>B331.4340</t>
  </si>
  <si>
    <t>ВВП-2 3х1,5</t>
  </si>
  <si>
    <t>B331.4341</t>
  </si>
  <si>
    <t>ВВП-2 3х2,5</t>
  </si>
  <si>
    <t>B331.4342</t>
  </si>
  <si>
    <t>ВВП-2 3х6,0</t>
  </si>
  <si>
    <t xml:space="preserve">                КВВГ</t>
  </si>
  <si>
    <t>B330.9868</t>
  </si>
  <si>
    <t>КВВГ 4х0,75</t>
  </si>
  <si>
    <t>000026872</t>
  </si>
  <si>
    <t>КВВГ 4х1,5</t>
  </si>
  <si>
    <t>000032316</t>
  </si>
  <si>
    <t>КВВГ 5х0,75</t>
  </si>
  <si>
    <t>B330.9869</t>
  </si>
  <si>
    <t>КВВГ 5х1,5</t>
  </si>
  <si>
    <t>В00000406</t>
  </si>
  <si>
    <t>КВВГЭнг-LS 4х1,0</t>
  </si>
  <si>
    <t>B332.5200</t>
  </si>
  <si>
    <t>КГНВ 1х10</t>
  </si>
  <si>
    <t>B332.1099</t>
  </si>
  <si>
    <t>В00008058</t>
  </si>
  <si>
    <t>КГНВ 4*10</t>
  </si>
  <si>
    <t>В00008059</t>
  </si>
  <si>
    <t>КГНВ 4*16</t>
  </si>
  <si>
    <t>В00008060</t>
  </si>
  <si>
    <t>КГНВ 4*25</t>
  </si>
  <si>
    <t>В00008057</t>
  </si>
  <si>
    <t>КГНВ 4*6</t>
  </si>
  <si>
    <t>B332.2767</t>
  </si>
  <si>
    <t>КГНВ 5х16</t>
  </si>
  <si>
    <t>B332.2768</t>
  </si>
  <si>
    <t xml:space="preserve">                КВВГнг</t>
  </si>
  <si>
    <t>В00009117</t>
  </si>
  <si>
    <t>КВВГЕнг 10*1,5</t>
  </si>
  <si>
    <t>В00008286</t>
  </si>
  <si>
    <t>КВВГЕнг 10*2,5</t>
  </si>
  <si>
    <t>В00008287</t>
  </si>
  <si>
    <t>КВВГЕнг 14*2,5</t>
  </si>
  <si>
    <t>В00008288</t>
  </si>
  <si>
    <t>КВВГЕнг 19*2,5</t>
  </si>
  <si>
    <t>В00008290</t>
  </si>
  <si>
    <t>КВВГЕнг 27*2,5</t>
  </si>
  <si>
    <t>В00008289</t>
  </si>
  <si>
    <t>КВВГЕнг 37*2,5</t>
  </si>
  <si>
    <t>В00008291</t>
  </si>
  <si>
    <t>КВВГЕнг 5*2,5</t>
  </si>
  <si>
    <t>В00009118</t>
  </si>
  <si>
    <t>КВВГЕнг-LS 7*1,5</t>
  </si>
  <si>
    <t>В00009119</t>
  </si>
  <si>
    <t>КВВГЕнг-LS 7*2,5</t>
  </si>
  <si>
    <t>В00001252</t>
  </si>
  <si>
    <t>КВВГнг-LS 10*0,75</t>
  </si>
  <si>
    <t>В00001253</t>
  </si>
  <si>
    <t>КВВГнг-LS 14*0,75</t>
  </si>
  <si>
    <t>В00001255</t>
  </si>
  <si>
    <t>КВВГнг-LS 14*1,0</t>
  </si>
  <si>
    <t>В00001248</t>
  </si>
  <si>
    <t>КВВГнг-LS 2*0,75</t>
  </si>
  <si>
    <t>В00001257</t>
  </si>
  <si>
    <t>КВВГнг-LS 27*1,0</t>
  </si>
  <si>
    <t>В00001249</t>
  </si>
  <si>
    <t>КВВГнг-LS 4*0,75</t>
  </si>
  <si>
    <t>В00001251</t>
  </si>
  <si>
    <t>КВВГнг-LS 4*1,0</t>
  </si>
  <si>
    <t>В00001250</t>
  </si>
  <si>
    <t>КВВГнг-LS 7*0,75</t>
  </si>
  <si>
    <t>В00001254</t>
  </si>
  <si>
    <t>КВВГнг-LS 7*1,0</t>
  </si>
  <si>
    <t xml:space="preserve">                КГНВ</t>
  </si>
  <si>
    <t>В00008725</t>
  </si>
  <si>
    <t>КГНВ 2*4</t>
  </si>
  <si>
    <t>В00008726</t>
  </si>
  <si>
    <t>КГНВ 3*4</t>
  </si>
  <si>
    <t>В00008727</t>
  </si>
  <si>
    <t>КГНВ 3*6</t>
  </si>
  <si>
    <t xml:space="preserve">                Огнестойкий</t>
  </si>
  <si>
    <t>B329.4122</t>
  </si>
  <si>
    <t>ПвПГнг-FRHF 1*25 -1</t>
  </si>
  <si>
    <t>B329.4123</t>
  </si>
  <si>
    <t>ПвПГнг-FRHF 1*35 -1</t>
  </si>
  <si>
    <t>B329.4126</t>
  </si>
  <si>
    <t>ПвПГнг-FRHF 1*95 -1</t>
  </si>
  <si>
    <t>B329.4127</t>
  </si>
  <si>
    <t>ПвПГнг-FRHF 2*1,5-1</t>
  </si>
  <si>
    <t>B329.4129</t>
  </si>
  <si>
    <t>ПвПГнг-FRHF 3*1,5-1</t>
  </si>
  <si>
    <t>B329.4141</t>
  </si>
  <si>
    <t>ПвПГнг-FRHF 3*10-1</t>
  </si>
  <si>
    <t>B329.4135</t>
  </si>
  <si>
    <t>ПвПГнг-FRHF 3*4-1</t>
  </si>
  <si>
    <t>B329.4138</t>
  </si>
  <si>
    <t>ПвПГнг-FRHF 3*6 -1</t>
  </si>
  <si>
    <t>B329.4131</t>
  </si>
  <si>
    <t>ПвПГнг-FRHF 4*1,5-1</t>
  </si>
  <si>
    <t>B329.4142</t>
  </si>
  <si>
    <t>ПвПГнг-FRHF 4*10 -1</t>
  </si>
  <si>
    <t>B329.4132</t>
  </si>
  <si>
    <t>ПвПГнг-FRHF 4*2,5-1</t>
  </si>
  <si>
    <t>B329.4136</t>
  </si>
  <si>
    <t>ПвПГнг-FRHF 4*4 -1</t>
  </si>
  <si>
    <t>B329.4139</t>
  </si>
  <si>
    <t>ПвПГнг-FRHF 4*6 -1</t>
  </si>
  <si>
    <t>B329.4133</t>
  </si>
  <si>
    <t>ПвПГнг-FRHF 5*1,5-1</t>
  </si>
  <si>
    <t>B329.4143</t>
  </si>
  <si>
    <t>ПвПГнг-FRHF 5*10 -1</t>
  </si>
  <si>
    <t>B329.4146</t>
  </si>
  <si>
    <t>ПвПГнг-FRHF 5*16 -1</t>
  </si>
  <si>
    <t>B329.4134</t>
  </si>
  <si>
    <t>ПвПГнг-FRHF 5*2,5-1</t>
  </si>
  <si>
    <t>B329.4137</t>
  </si>
  <si>
    <t>ПвПГнг-FRHF 5*4 -1</t>
  </si>
  <si>
    <t>B329.4140</t>
  </si>
  <si>
    <t>ПвПГнг-FRHF 5*6 -1</t>
  </si>
  <si>
    <t>B329.4121</t>
  </si>
  <si>
    <t>ПвПГнг-FRHF 1*16</t>
  </si>
  <si>
    <t>B329.4144</t>
  </si>
  <si>
    <t>ПвПГнг-FRHF 3*16-1</t>
  </si>
  <si>
    <t xml:space="preserve">                ПВ</t>
  </si>
  <si>
    <t>000054866</t>
  </si>
  <si>
    <t>ПВ-1 0,5</t>
  </si>
  <si>
    <t>000054868</t>
  </si>
  <si>
    <t>ПВ-1 1,0</t>
  </si>
  <si>
    <t>000054873</t>
  </si>
  <si>
    <t>ПВ-1 10</t>
  </si>
  <si>
    <t>000054870</t>
  </si>
  <si>
    <t>ПВ-1 2,5</t>
  </si>
  <si>
    <t>000028617</t>
  </si>
  <si>
    <t>ПВ-1 4</t>
  </si>
  <si>
    <t>000054867</t>
  </si>
  <si>
    <t>ПВ-1 0,75</t>
  </si>
  <si>
    <t>000054869</t>
  </si>
  <si>
    <t>ПВ-1 1,5</t>
  </si>
  <si>
    <t>000054874</t>
  </si>
  <si>
    <t>ПВ-1 16</t>
  </si>
  <si>
    <t>000054872</t>
  </si>
  <si>
    <t>ПВ-1 6</t>
  </si>
  <si>
    <t>000054883</t>
  </si>
  <si>
    <t>ПВ-3 0,75</t>
  </si>
  <si>
    <t>000054884</t>
  </si>
  <si>
    <t>ПВ-3 1,0</t>
  </si>
  <si>
    <t>000054885</t>
  </si>
  <si>
    <t>ПВ-3 1,5</t>
  </si>
  <si>
    <t>000053918</t>
  </si>
  <si>
    <t>ПВ-3 2,5</t>
  </si>
  <si>
    <t>000054887</t>
  </si>
  <si>
    <t>ПВ-3 4</t>
  </si>
  <si>
    <t>000054882</t>
  </si>
  <si>
    <t>ПВ-3 0,5</t>
  </si>
  <si>
    <t>000054889</t>
  </si>
  <si>
    <t>ПВ-3 10</t>
  </si>
  <si>
    <t>000054896</t>
  </si>
  <si>
    <t>ПВ-3 120</t>
  </si>
  <si>
    <t>000028366</t>
  </si>
  <si>
    <t>ПВ-3 16</t>
  </si>
  <si>
    <t>000054891</t>
  </si>
  <si>
    <t>ПВ-3 25</t>
  </si>
  <si>
    <t>000054892</t>
  </si>
  <si>
    <t>ПВ-3 35</t>
  </si>
  <si>
    <t>000054893</t>
  </si>
  <si>
    <t>ПВ-3 50</t>
  </si>
  <si>
    <t>000028367</t>
  </si>
  <si>
    <t>ПВ-3 6</t>
  </si>
  <si>
    <t>B330.5079</t>
  </si>
  <si>
    <t>ПВ-3 6 Ж-З</t>
  </si>
  <si>
    <t>000054894</t>
  </si>
  <si>
    <t>ПВ-3 70</t>
  </si>
  <si>
    <t>000054895</t>
  </si>
  <si>
    <t>ПВ-3 95</t>
  </si>
  <si>
    <t xml:space="preserve">                ПВС_загальна_група</t>
  </si>
  <si>
    <t>000054747</t>
  </si>
  <si>
    <t>ПBCн 3х0,75</t>
  </si>
  <si>
    <t>000054744</t>
  </si>
  <si>
    <t>ПBCн 2х1,5</t>
  </si>
  <si>
    <t>000054745</t>
  </si>
  <si>
    <t>ПBCн 2х2,5</t>
  </si>
  <si>
    <t xml:space="preserve">                ПВСм, H05VV-F</t>
  </si>
  <si>
    <t>В00014539</t>
  </si>
  <si>
    <t>5136102пвс</t>
  </si>
  <si>
    <t>В00014540</t>
  </si>
  <si>
    <t>5136103пвс</t>
  </si>
  <si>
    <t>В00014538</t>
  </si>
  <si>
    <t>5136101пвс</t>
  </si>
  <si>
    <t>В00014542</t>
  </si>
  <si>
    <t>5136107пвс</t>
  </si>
  <si>
    <t>В00014543</t>
  </si>
  <si>
    <t>5136110пвс</t>
  </si>
  <si>
    <t>В00014541</t>
  </si>
  <si>
    <t>5136104пвс</t>
  </si>
  <si>
    <t>В00014545</t>
  </si>
  <si>
    <t>5136108пвс</t>
  </si>
  <si>
    <t>В00014546</t>
  </si>
  <si>
    <t>5136111пвс</t>
  </si>
  <si>
    <t>В00014544</t>
  </si>
  <si>
    <t>5136105пвс</t>
  </si>
  <si>
    <t>В00014548</t>
  </si>
  <si>
    <t>5136109пвс</t>
  </si>
  <si>
    <t>В00014549</t>
  </si>
  <si>
    <t>5136112пвс</t>
  </si>
  <si>
    <t>В00014547</t>
  </si>
  <si>
    <t>5136106пвс</t>
  </si>
  <si>
    <t>В00014550</t>
  </si>
  <si>
    <t>5525пвс</t>
  </si>
  <si>
    <t>В00014551</t>
  </si>
  <si>
    <t>5526пвс</t>
  </si>
  <si>
    <t>В00014552</t>
  </si>
  <si>
    <t>5527пвс</t>
  </si>
  <si>
    <t>В00014553</t>
  </si>
  <si>
    <t>5528пвс</t>
  </si>
  <si>
    <t>В00014554</t>
  </si>
  <si>
    <t>5136096пвс</t>
  </si>
  <si>
    <t>В00014555</t>
  </si>
  <si>
    <t>5136033пвс</t>
  </si>
  <si>
    <t>В00014556</t>
  </si>
  <si>
    <t>5136014пвс</t>
  </si>
  <si>
    <t>В00014557</t>
  </si>
  <si>
    <t>5136017пвс</t>
  </si>
  <si>
    <t>В00014558</t>
  </si>
  <si>
    <t>5136089пвс</t>
  </si>
  <si>
    <t>В00014559</t>
  </si>
  <si>
    <t>5136091пвс</t>
  </si>
  <si>
    <t>В00014560</t>
  </si>
  <si>
    <t>5136092пвс</t>
  </si>
  <si>
    <t>В00014561</t>
  </si>
  <si>
    <t>5136094пвс</t>
  </si>
  <si>
    <t>В00014562</t>
  </si>
  <si>
    <t>5136088пвс</t>
  </si>
  <si>
    <t>В00014563</t>
  </si>
  <si>
    <t>5136090пвс</t>
  </si>
  <si>
    <t>В00014564</t>
  </si>
  <si>
    <t>5136032пвс</t>
  </si>
  <si>
    <t>В00014565</t>
  </si>
  <si>
    <t>5136031пвс</t>
  </si>
  <si>
    <t>В00014566</t>
  </si>
  <si>
    <t>5136095пвс</t>
  </si>
  <si>
    <t xml:space="preserve">                СИП</t>
  </si>
  <si>
    <t>В00005029</t>
  </si>
  <si>
    <t>СИП-3 1x120 -20</t>
  </si>
  <si>
    <t>В00005025</t>
  </si>
  <si>
    <t>СИП-3 1x35 -20</t>
  </si>
  <si>
    <t>В00005026</t>
  </si>
  <si>
    <t>СИП-3 1x50 -20</t>
  </si>
  <si>
    <t>В00005027</t>
  </si>
  <si>
    <t>СИП-3 1x70 -20</t>
  </si>
  <si>
    <t>В00005028</t>
  </si>
  <si>
    <t>СИП-3 1x95 -20</t>
  </si>
  <si>
    <t>B331.6133</t>
  </si>
  <si>
    <t>СИП-5 2х16</t>
  </si>
  <si>
    <t>B331.6118</t>
  </si>
  <si>
    <t>СИП-5 4х16</t>
  </si>
  <si>
    <t>B331.5871</t>
  </si>
  <si>
    <t>СИП-5 4х25</t>
  </si>
  <si>
    <t>B332.2865</t>
  </si>
  <si>
    <t>СИП-5 4х95</t>
  </si>
  <si>
    <t xml:space="preserve">                ШВВП_загальна_група</t>
  </si>
  <si>
    <t>B330.8660</t>
  </si>
  <si>
    <t>ШВВПн 3х0,5М</t>
  </si>
  <si>
    <t>B330.8659</t>
  </si>
  <si>
    <t>ШВВПн 3х0,75М</t>
  </si>
  <si>
    <t xml:space="preserve">            Кабель силовий Каблекс</t>
  </si>
  <si>
    <t xml:space="preserve">                (N)YM</t>
  </si>
  <si>
    <t xml:space="preserve">                ВВГ, ВБбШв, АППВ,А ВВГ</t>
  </si>
  <si>
    <t>В00012863</t>
  </si>
  <si>
    <t>KUc13-3225</t>
  </si>
  <si>
    <t xml:space="preserve">                КВВГ, КВВГэ, КВБбШв</t>
  </si>
  <si>
    <t xml:space="preserve">                КГНВ, КГт, ППСРВМ</t>
  </si>
  <si>
    <t xml:space="preserve">                ПВ, ПВС, ШВВП</t>
  </si>
  <si>
    <t>Кабель силовий ВВГнг 2x6 (ож) -0,66, Одескабель</t>
  </si>
  <si>
    <t>Кабель силовий ВВГнг 3x1,5 (ож) -0,66, Одескабель</t>
  </si>
  <si>
    <t>Кабель силовий ВВГнг 3x2,5+1x1,5 (ож) -0,66, Одескабель</t>
  </si>
  <si>
    <t>Кабель силовий ВВГнг-LS 3x2,5+1x1,5 (ож) -0,66, Одескабель</t>
  </si>
  <si>
    <t>Кабель силовий ВВГнг-LS 3x4+1x2,5 (ож) -0,66, Одескабель</t>
  </si>
  <si>
    <t>Кабель силовий ВВГнг-LS 3x6+1x4 (ож) -0,66, Одескабель</t>
  </si>
  <si>
    <t>Кабель силовой ВВГнг-LS 2*10 (ож) -0,66  Одескабель</t>
  </si>
  <si>
    <t>Кабель силовой ВВГнг-LS 3*10+1*6 (ож) -0,66  Одескабель</t>
  </si>
  <si>
    <t>Кабель силовий ВВГнг-LS-П 2x4 (ож) -0,66, Одескабель</t>
  </si>
  <si>
    <t>Кабель силовой ВВГнг-П 2*16 -0,66  Одескабель</t>
  </si>
  <si>
    <t>Кабель силовий ПВ-1 0,5, Одескабель</t>
  </si>
  <si>
    <t>Кабель силовий ПВ-1 1,0, Одескабель</t>
  </si>
  <si>
    <t>Кабель силовий ПВ-1 10, Одескабель</t>
  </si>
  <si>
    <t>Кабель силовий ПВ-1 2,5, Одескабель</t>
  </si>
  <si>
    <t>Кабель силовий ПВ-1 4, Одескабель</t>
  </si>
  <si>
    <t>Кабель силовой ПВ-1 0,75  Одескабель</t>
  </si>
  <si>
    <t>Кабель силовой ПВ-1 1,5  Одескабель</t>
  </si>
  <si>
    <t>Кабель силовой ПВ-1 16  Одескабель</t>
  </si>
  <si>
    <t>Кабель силовой ПВ-1 6  Одескабель</t>
  </si>
  <si>
    <t>Кабель силовий ПВ-3 0,75, Одескабель</t>
  </si>
  <si>
    <t>Кабель силовий ПВ-3 1,0, Одескабель</t>
  </si>
  <si>
    <t>Кабель силовий ПВ-3 1,5, Одескабель</t>
  </si>
  <si>
    <t>Кабель силовий ПВ-3 2,5, Одескабель</t>
  </si>
  <si>
    <t>Кабель силовий ПВ-3 4, Одескабель</t>
  </si>
  <si>
    <t>Кабель силовой ПВ-3 0,5  Одескабель</t>
  </si>
  <si>
    <t>Кабель силовой ПВ-3 10  Одескабель</t>
  </si>
  <si>
    <t>Кабель силовой ПВ-3 120  Одескабель</t>
  </si>
  <si>
    <t>Кабель силовой ПВ-3 16  Одескабель</t>
  </si>
  <si>
    <t>Кабель силовой ПВ-3 25  Одескабель</t>
  </si>
  <si>
    <t>Кабель силовой ПВ-3 35  Одескабель</t>
  </si>
  <si>
    <t>Кабель силовой ПВ-3 50  Одескабель</t>
  </si>
  <si>
    <t>Кабель силовой ПВ-3 6  Одескабель</t>
  </si>
  <si>
    <t>Кабель силовой ПВ-3 6  Одескабель Ж-З</t>
  </si>
  <si>
    <t>Кабель силовой ПВ-3 70  Одескабель</t>
  </si>
  <si>
    <t>Кабель силовой ПВ-3 95  Одескабель</t>
  </si>
  <si>
    <t>Кабель силовой ПВСн 2*0,75+1*0,75  Одескабель</t>
  </si>
  <si>
    <t>Кабель силовой ПВСн 2*1,5  Одескабель</t>
  </si>
  <si>
    <t>Кабель силовой ПВСн 2*2,5  Одескабель</t>
  </si>
  <si>
    <t>Кабель силовий ШВВПн 2x0,5+0,5, Одескабель</t>
  </si>
  <si>
    <t>Кабель силовий ШВВПн 2x0,75+0,75, Одескабель</t>
  </si>
  <si>
    <t>ВВГнг-LS</t>
  </si>
  <si>
    <t>ВВГнг-LS-П</t>
  </si>
  <si>
    <t>Провід ВВП-2 2х2,5, Одескабель</t>
  </si>
  <si>
    <t>Провід ВВП-2 2х6,0, Одескабель</t>
  </si>
  <si>
    <t>Провід ВВП-2 3х1,5, Одескабель</t>
  </si>
  <si>
    <t>Провід ВВП-2 3х2,5, Одескабель</t>
  </si>
  <si>
    <t>Провід ВВП-2 3х6,0, Одескабель</t>
  </si>
  <si>
    <t>Кабель КВВГ 4х0,75</t>
  </si>
  <si>
    <t>Кабель КВВГ 4х1,5</t>
  </si>
  <si>
    <t>Кабель КВВГ 5х0,75</t>
  </si>
  <si>
    <t>Кабель КВВГ 5х1,5</t>
  </si>
  <si>
    <t>Кабель КВВГЭнг-LS 4х1,0</t>
  </si>
  <si>
    <t>Кабель КГНВ 1х10</t>
  </si>
  <si>
    <t>Кабель КГНВ 2х2,5</t>
  </si>
  <si>
    <t>Кабель КГНВ 4*10 -0,66 ( код завода 4817003)</t>
  </si>
  <si>
    <t>Кабель КГНВ 4*16 -0,66 ( код завода 4817004)</t>
  </si>
  <si>
    <t>Кабель КГНВ 4*25 -0,66 ( код завода 4817050)</t>
  </si>
  <si>
    <t>Кабель КГНВ 4*6 -0,66 ( код завода 4817013)</t>
  </si>
  <si>
    <t>Кабель КГНВ 5х16</t>
  </si>
  <si>
    <t>Кабель КГНВ 5х2,5</t>
  </si>
  <si>
    <t>Кабель КВВГЕнг 10*1,5</t>
  </si>
  <si>
    <t>Кабель КВВГЕнг 10*2,5</t>
  </si>
  <si>
    <t>Кабель КВВГЕнг 14*2,5</t>
  </si>
  <si>
    <t>Кабель КВВГЕнг 19*2,5</t>
  </si>
  <si>
    <t>Кабель КВВГЕнг 27*2,5</t>
  </si>
  <si>
    <t>Кабель КВВГЕнг 37*2,5</t>
  </si>
  <si>
    <t>Кабель КВВГЕнг 5*2,5</t>
  </si>
  <si>
    <t>Кабель КВВГЕнг-LS 7*1,5</t>
  </si>
  <si>
    <t>Кабель КВВГЕнг-LS 7*2,5</t>
  </si>
  <si>
    <t>Кабель КВВГнг-LS 10*0,75</t>
  </si>
  <si>
    <t>Кабель КВВГнг-LS 14*0,75</t>
  </si>
  <si>
    <t>Кабель КВВГнг-LS 14*1,0</t>
  </si>
  <si>
    <t>Кабель КВВГнг-LS 2*0,75</t>
  </si>
  <si>
    <t>Кабель КВВГнг-LS 27*1,0</t>
  </si>
  <si>
    <t>Кабель КВВГнг-LS 4*0,75</t>
  </si>
  <si>
    <t>Кабель КВВГнг-LS 4*1,0</t>
  </si>
  <si>
    <t>Кабель КВВГнг-LS 7*0,75</t>
  </si>
  <si>
    <t>Кабель КВВГнг-LS 7*1,0</t>
  </si>
  <si>
    <t>Кабель КГНВ 2*4, 0.66,  Одескабель</t>
  </si>
  <si>
    <t>Кабель КГНВ 3*4, 0.66,  Одескабель</t>
  </si>
  <si>
    <t>Кабель КГНВ 3*6, 0.66,  Одескабель</t>
  </si>
  <si>
    <t>Кабель силовой огнестойкий ПвПГнг-FRHF ((N)HXH-FЕ 180/E90) 1*25 -1    ,Одескабель</t>
  </si>
  <si>
    <t>Кабель силовой огнестойкий ПвПГнг-FRHF ((N)HXH-FЕ 180/E90) 1*35 -1    ,Одескабель</t>
  </si>
  <si>
    <t>Кабель силовой огнестойкий ПвПГнг-FRHF ((N)HXH-FЕ 180/E90) 1*95 -1    ,Одескабель</t>
  </si>
  <si>
    <t>Кабель силовой огнестойкий ПвПГнг-FRHF ((N)HXH-FЕ 180/E90) 2*1,5 -1 ,Одескабель</t>
  </si>
  <si>
    <t>Кабель силовой огнестойкий ПвПГнг-FRHF ((N)HXH-FЕ 180/E90) 3*1,5 -1 ,Одескабель</t>
  </si>
  <si>
    <t>Кабель силовой огнестойкий ПвПГнг-FRHF ((N)HXH-FЕ 180/E90) 3*10 -1 ,Одескабель</t>
  </si>
  <si>
    <t>Кабель силовой огнестойкий ПвПГнг-FRHF ((N)HXH-FЕ 180/E90) 3*4 -1 ,Одескабель</t>
  </si>
  <si>
    <t>Кабель силовой огнестойкий ПвПГнг-FRHF ((N)HXH-FЕ 180/E90) 3*6 -1    ,Одескабель</t>
  </si>
  <si>
    <t>Кабель силовой огнестойкий ПвПГнг-FRHF ((N)HXH-FЕ 180/E90) 4*1,5 -1 ,Одескабель</t>
  </si>
  <si>
    <t>Кабель силовой огнестойкий ПвПГнг-FRHF ((N)HXH-FЕ 180/E90) 4*10 -1    ,Одескабель</t>
  </si>
  <si>
    <t>Кабель силовой огнестойкий ПвПГнг-FRHF ((N)HXH-FЕ 180/E90) 4*2,5 -1 ,Одескабель</t>
  </si>
  <si>
    <t>Кабель силовой огнестойкий ПвПГнг-FRHF ((N)HXH-FЕ 180/E90) 4*4 -1    ,Одескабель</t>
  </si>
  <si>
    <t>Кабель силовой огнестойкий ПвПГнг-FRHF ((N)HXH-FЕ 180/E90) 4*6 -1    ,Одескабель</t>
  </si>
  <si>
    <t>Кабель силовой огнестойкий ПвПГнг-FRHF ((N)HXH-FЕ 180/E90) 5*1,5 -1 ,Одескабель</t>
  </si>
  <si>
    <t>Кабель силовой огнестойкий ПвПГнг-FRHF ((N)HXH-FЕ 180/E90) 5*10 -1    ,Одескабель</t>
  </si>
  <si>
    <t>Кабель силовой огнестойкий ПвПГнг-FRHF ((N)HXH-FЕ 180/E90) 5*16 -1    ,Одескабель</t>
  </si>
  <si>
    <t>Кабель силовой огнестойкий ПвПГнг-FRHF ((N)HXH-FЕ 180/E90) 5*2,5 -1 ,Одескабель</t>
  </si>
  <si>
    <t>Кабель силовой огнестойкий ПвПГнг-FRHF ((N)HXH-FЕ 180/E90) 5*4 -1    ,Одескабель</t>
  </si>
  <si>
    <t>Кабель силовой огнестойкий ПвПГнг-FRHF ((N)HXH-FЕ 180/E90) 5*6 -1    ,Одескабель</t>
  </si>
  <si>
    <t>Кабель силовой огнестойкий ПвПГнг-FRHF (NHXH-FЕ 180/E90) 1*16 -1 ,Одескабель</t>
  </si>
  <si>
    <t>Кабель силовой огнестойкий ПвПГнг-FRHF (NHXH-FЕ 180/E90) 3*16 -1 ,Одескабель</t>
  </si>
  <si>
    <t>ПВ3</t>
  </si>
  <si>
    <t>Провід  05VV-F 2*10</t>
  </si>
  <si>
    <t>Провід  05VV-F 2*16</t>
  </si>
  <si>
    <t>Провід  05VV-F 2*6</t>
  </si>
  <si>
    <t>Провід  05VV-F 3G10</t>
  </si>
  <si>
    <t>Провід  05VV-F 3G16</t>
  </si>
  <si>
    <t>Провід  05VV-F 3G6</t>
  </si>
  <si>
    <t>Провід  05VV-F 4G10</t>
  </si>
  <si>
    <t>Провід  05VV-F 4G16</t>
  </si>
  <si>
    <t>Провід  05VV-F 4G6</t>
  </si>
  <si>
    <t>Провід  05VV-F 5G10</t>
  </si>
  <si>
    <t>Провід  05VV-F 5G16</t>
  </si>
  <si>
    <t>Провід  05VV-F 5G6</t>
  </si>
  <si>
    <t>Провід  H05VV-F 2*0,75</t>
  </si>
  <si>
    <t>Провід  H05VV-F 2*1</t>
  </si>
  <si>
    <t>Провід  H05VV-F 2*1,5</t>
  </si>
  <si>
    <t>Провід  H05VV-F 2*2,5</t>
  </si>
  <si>
    <t>Провід  H05VV-F 2*4</t>
  </si>
  <si>
    <t>Провід  H05VV-F 3G0,75</t>
  </si>
  <si>
    <t>Провід  H05VV-F 3G1</t>
  </si>
  <si>
    <t>Провід  H05VV-F 3G1,5</t>
  </si>
  <si>
    <t>Провід  H05VV-F 4G1</t>
  </si>
  <si>
    <t>Провід  H05VV-F 4G1,5</t>
  </si>
  <si>
    <t>Провід  H05VV-F 4G2,5</t>
  </si>
  <si>
    <t>Провід  H05VV-F 4G4</t>
  </si>
  <si>
    <t>Провід  H05VV-F 5G0,75</t>
  </si>
  <si>
    <t>Провід  H05VV-F 5G1</t>
  </si>
  <si>
    <t>Провід  H05VV-F 5G1,5</t>
  </si>
  <si>
    <t>Провід  H05VV-F 5G2,5</t>
  </si>
  <si>
    <t>Провід  H05VV-F 5G4</t>
  </si>
  <si>
    <t>Кабель силовий  СИП-3 1x120 -20 Одескабель</t>
  </si>
  <si>
    <t>Кабель силовий  СИП-3 1x35 -20 Одескабель</t>
  </si>
  <si>
    <t>Кабель силовий  СИП-3 1x50 -20 Одескабель</t>
  </si>
  <si>
    <t>Кабель силовий  СИП-3 1x70 -20 Одескабель</t>
  </si>
  <si>
    <t>Кабель силовий  СИП-3 1x95 -20 Одескабель</t>
  </si>
  <si>
    <t>Кабель силовий  СИП-5 2x16 -0,6/1 Одескабель</t>
  </si>
  <si>
    <t>Кабель силовий  СИП-5 4x16 -0,6/1 Одескабель</t>
  </si>
  <si>
    <t>Кабель силовий  СИП-5 4x25 -0,6/1 Одескабель</t>
  </si>
  <si>
    <t>Кабель силовий  СИП-5 4x95 -0,6/1 Одескабель</t>
  </si>
  <si>
    <t>Кабель ВВГ П нг-LS 2х2,5 Каблекс</t>
  </si>
  <si>
    <t>611264092</t>
  </si>
  <si>
    <t>611266092</t>
  </si>
  <si>
    <t>611264152</t>
  </si>
  <si>
    <t>611266152</t>
  </si>
  <si>
    <t>611264182</t>
  </si>
  <si>
    <t>611266182</t>
  </si>
  <si>
    <t>611264222</t>
  </si>
  <si>
    <t>611266222</t>
  </si>
  <si>
    <t>611264062</t>
  </si>
  <si>
    <t>B330.8293</t>
  </si>
  <si>
    <t>611266095</t>
  </si>
  <si>
    <t>611264122</t>
  </si>
  <si>
    <t>611266122</t>
  </si>
  <si>
    <t>B330.8294</t>
  </si>
  <si>
    <t>611266125</t>
  </si>
  <si>
    <t>B330.8295</t>
  </si>
  <si>
    <t>611266155</t>
  </si>
  <si>
    <t>B330.8296</t>
  </si>
  <si>
    <t>611266185</t>
  </si>
  <si>
    <t>B332.2137</t>
  </si>
  <si>
    <t>E44HV2FDT_01</t>
  </si>
  <si>
    <t>B332.2138</t>
  </si>
  <si>
    <t>E44HV4FDT_01</t>
  </si>
  <si>
    <t>B330.1972</t>
  </si>
  <si>
    <t>E44HV2FT</t>
  </si>
  <si>
    <t>B330.1973</t>
  </si>
  <si>
    <t>E44HV4FT</t>
  </si>
  <si>
    <t>M11HV1FWT</t>
  </si>
  <si>
    <t xml:space="preserve">M11HV2FW </t>
  </si>
  <si>
    <t>M11HV2FWT</t>
  </si>
  <si>
    <t>В00005317</t>
  </si>
  <si>
    <t>M11HV2FWT_01M50</t>
  </si>
  <si>
    <t>000009007</t>
  </si>
  <si>
    <t>M44HV2FT</t>
  </si>
  <si>
    <t>000009008</t>
  </si>
  <si>
    <t>M44HV4FT</t>
  </si>
  <si>
    <t>В00001971</t>
  </si>
  <si>
    <t>RV-H2EvM</t>
  </si>
  <si>
    <t>В00001973</t>
  </si>
  <si>
    <t>RV-H4EvM</t>
  </si>
  <si>
    <t>FAN4AT4F01_M50</t>
  </si>
  <si>
    <t xml:space="preserve">FAN6AT6F01_M50 </t>
  </si>
  <si>
    <t>B332.2135</t>
  </si>
  <si>
    <t>M44HV2FDT_01</t>
  </si>
  <si>
    <t>B332.2133</t>
  </si>
  <si>
    <t>FAN4DT4F01_M50</t>
  </si>
  <si>
    <t>B332.2136</t>
  </si>
  <si>
    <t>M44HV4FDT_01</t>
  </si>
  <si>
    <t>B332.2134</t>
  </si>
  <si>
    <t>FAN6DT6F01</t>
  </si>
  <si>
    <t>M44ORG36_03M50</t>
  </si>
  <si>
    <t>M44ORG42_03M50</t>
  </si>
  <si>
    <t>M44ORG47_03M50</t>
  </si>
  <si>
    <t>000027776</t>
  </si>
  <si>
    <t>G22TKDUV</t>
  </si>
  <si>
    <t>B332.2141</t>
  </si>
  <si>
    <t>M44STB01</t>
  </si>
  <si>
    <t>B331.0239</t>
  </si>
  <si>
    <t>EC04U6045_M50_FGF</t>
  </si>
  <si>
    <t>В00010450</t>
  </si>
  <si>
    <t>EC16U6045_M50_FGF</t>
  </si>
  <si>
    <t>В00008072</t>
  </si>
  <si>
    <t>EC12U6045_M50_FGF</t>
  </si>
  <si>
    <t>EC07U6045_M50_FGF</t>
  </si>
  <si>
    <t>EC09U6045_M50_FGF</t>
  </si>
  <si>
    <t>B331.0245</t>
  </si>
  <si>
    <t>EC04U6060_M2_FGF</t>
  </si>
  <si>
    <t>В00010449</t>
  </si>
  <si>
    <t>EC09U6060_M50_FGF</t>
  </si>
  <si>
    <t>В00010451</t>
  </si>
  <si>
    <t>EC16U6060_M50_FGF</t>
  </si>
  <si>
    <t>В00008050</t>
  </si>
  <si>
    <t>EC12U6060_M50_FGF</t>
  </si>
  <si>
    <t>EC20U6060_M50_FGF</t>
  </si>
  <si>
    <t>В00010979</t>
  </si>
  <si>
    <t>ECP04U6045_M50_FGF</t>
  </si>
  <si>
    <t>В00010980</t>
  </si>
  <si>
    <t>ECP07U6045_M50_FGF</t>
  </si>
  <si>
    <t>В00010981</t>
  </si>
  <si>
    <t>ECP09U6045_M50_FGF</t>
  </si>
  <si>
    <t>В00010982</t>
  </si>
  <si>
    <t>ECP12U6045_M50_FGF</t>
  </si>
  <si>
    <t>В00010983</t>
  </si>
  <si>
    <t>ECP16U6045_M50_FGF</t>
  </si>
  <si>
    <t>В00010984</t>
  </si>
  <si>
    <t>ECP20U6045_M50_FGF</t>
  </si>
  <si>
    <t>B331.0257</t>
  </si>
  <si>
    <t>ECP04U6060_M2_FGF</t>
  </si>
  <si>
    <t>ECP12U6060_M50_FGF</t>
  </si>
  <si>
    <t>В00004446</t>
  </si>
  <si>
    <t>ECP16U6060_M50_FGF</t>
  </si>
  <si>
    <t>ECP20U6060_M50_FGF</t>
  </si>
  <si>
    <t>ECP09U6060_M50_FGF</t>
  </si>
  <si>
    <t>PRD12U66</t>
  </si>
  <si>
    <t>PRD16U65</t>
  </si>
  <si>
    <t>PRD20U66_01M50T</t>
  </si>
  <si>
    <t>PRD07U66</t>
  </si>
  <si>
    <t>PRD09U66</t>
  </si>
  <si>
    <t>PRL06U615</t>
  </si>
  <si>
    <t>PRL06U630</t>
  </si>
  <si>
    <t>PRL09U615</t>
  </si>
  <si>
    <t>PRL09U630</t>
  </si>
  <si>
    <t>PRL12U615</t>
  </si>
  <si>
    <t>PRL12U630</t>
  </si>
  <si>
    <t>PRL12U45</t>
  </si>
  <si>
    <t>PRL16U45</t>
  </si>
  <si>
    <t>PRL20U45</t>
  </si>
  <si>
    <t>PRL20U56</t>
  </si>
  <si>
    <t>PRL07U45</t>
  </si>
  <si>
    <t>PRL07U56</t>
  </si>
  <si>
    <t>PRL09U45</t>
  </si>
  <si>
    <t>PRL12U56_01M50</t>
  </si>
  <si>
    <t>PRL16U56_01M50</t>
  </si>
  <si>
    <t>PRL09U56M50</t>
  </si>
  <si>
    <t>SOH12U40</t>
  </si>
  <si>
    <t>SOH06U30</t>
  </si>
  <si>
    <t>SOH09U40</t>
  </si>
  <si>
    <t>В00004476</t>
  </si>
  <si>
    <t>SLM007_01M50</t>
  </si>
  <si>
    <t>В00014815</t>
  </si>
  <si>
    <t>EVL26U6010_M50_L_SVFSVR</t>
  </si>
  <si>
    <t>В00004433</t>
  </si>
  <si>
    <t>EVL26U6010_M50_L_SGFMPR</t>
  </si>
  <si>
    <t>B332.5209</t>
  </si>
  <si>
    <t>EVL36U6010_M50_L_SVFSVR</t>
  </si>
  <si>
    <t>B332.3007</t>
  </si>
  <si>
    <t>EVL42U6010_M50_L_SVFDVR</t>
  </si>
  <si>
    <t>B332.3006</t>
  </si>
  <si>
    <t>EVL42U6010_M50_L_SVFSVR</t>
  </si>
  <si>
    <t>B332.2893</t>
  </si>
  <si>
    <t>EVL47U6010_M50_L_SVFDVR</t>
  </si>
  <si>
    <t>В00004657</t>
  </si>
  <si>
    <t>EVL47U6010_M50_L_SVFSVR</t>
  </si>
  <si>
    <t>В00001230</t>
  </si>
  <si>
    <t>EVL26U6060_M50_L_SMFMPR</t>
  </si>
  <si>
    <t>В00001231</t>
  </si>
  <si>
    <t>EVL36U6060_M50_L_SMFMPR</t>
  </si>
  <si>
    <t>В00010643</t>
  </si>
  <si>
    <t>EVL42U6060_M50_L_SVFSVR</t>
  </si>
  <si>
    <t>В00010032</t>
  </si>
  <si>
    <t>EVL47U6060_M50_L_SVFSVR</t>
  </si>
  <si>
    <t>В00011551</t>
  </si>
  <si>
    <t>EVL32U6080_M50_L_ SVFCMR</t>
  </si>
  <si>
    <t>В00010672</t>
  </si>
  <si>
    <t>EVL22U6080_M50_L_SMFMPR</t>
  </si>
  <si>
    <t>В00010035</t>
  </si>
  <si>
    <t>EVL22U6080_M50_L_SVFSVR</t>
  </si>
  <si>
    <t>B332.4910</t>
  </si>
  <si>
    <t>EVL42U6080_M50_L_SMFMPR</t>
  </si>
  <si>
    <t>B332.5127</t>
  </si>
  <si>
    <t>EVL42U6080_M50_L_SVFDVR</t>
  </si>
  <si>
    <t>B332.5126</t>
  </si>
  <si>
    <t>EVL42U6080_M50_L_SVFSVR</t>
  </si>
  <si>
    <t>В00005246</t>
  </si>
  <si>
    <t>EVL45U6080_M50_L_SMFMPR</t>
  </si>
  <si>
    <t>В00005036</t>
  </si>
  <si>
    <t>EVL42U8010_M50_L_DVFDVR</t>
  </si>
  <si>
    <t>В00005037</t>
  </si>
  <si>
    <t>EVL42U8010_M50_L_SVFDVR</t>
  </si>
  <si>
    <t>В00010679</t>
  </si>
  <si>
    <t>EVL20U8080_M50_L_SMFMPR</t>
  </si>
  <si>
    <t>В00005242</t>
  </si>
  <si>
    <t>EVL16U8080_M50_L_DGFMPR</t>
  </si>
  <si>
    <t>В00005243</t>
  </si>
  <si>
    <t>EVL20U8080_M50_L_DGFMPR</t>
  </si>
  <si>
    <t>В00005244</t>
  </si>
  <si>
    <t>EVL22U8080_M50_L_DGFMPR</t>
  </si>
  <si>
    <t>В00005245</t>
  </si>
  <si>
    <t>EVL26U8080_M50_L_DGFMPR</t>
  </si>
  <si>
    <t>B332.2755</t>
  </si>
  <si>
    <t>EVL42U8080_M50_L_SVFDVR</t>
  </si>
  <si>
    <t>000009843</t>
  </si>
  <si>
    <t>RV-H4E</t>
  </si>
  <si>
    <t>000003671</t>
  </si>
  <si>
    <t>RO-P5</t>
  </si>
  <si>
    <t>000003670</t>
  </si>
  <si>
    <t>RO-P0</t>
  </si>
  <si>
    <t>000026205</t>
  </si>
  <si>
    <t>RO-A2</t>
  </si>
  <si>
    <t>000008346</t>
  </si>
  <si>
    <t>RO-A1E</t>
  </si>
  <si>
    <t>000008206</t>
  </si>
  <si>
    <t>RO-V42/60</t>
  </si>
  <si>
    <t>B332.2021</t>
  </si>
  <si>
    <t>RST-700</t>
  </si>
  <si>
    <t>000030507</t>
  </si>
  <si>
    <t>RS-350C</t>
  </si>
  <si>
    <t>000034846</t>
  </si>
  <si>
    <t>RS-1000R</t>
  </si>
  <si>
    <t>000006921</t>
  </si>
  <si>
    <t>RBLU-3</t>
  </si>
  <si>
    <t>000048851</t>
  </si>
  <si>
    <t>DR-SCREW/100</t>
  </si>
  <si>
    <t>B332.5132</t>
  </si>
  <si>
    <t>REB-75</t>
  </si>
  <si>
    <t>Шафи настінні односекційні PL</t>
  </si>
  <si>
    <t>Блоки вентиляторів ESTAP</t>
  </si>
  <si>
    <t>Вертикальні кабельні органайзери</t>
  </si>
  <si>
    <t>Ролики, опори</t>
  </si>
  <si>
    <t>Серія Relay rack, дворамна стійка, D=820 мм</t>
  </si>
  <si>
    <t>Серія Relay rack, дворамна стійка, D=940 мм</t>
  </si>
  <si>
    <t>Блок вентиляторов в люк/пол на 4 вент., с термостатом  (Estap, серии Euroline,Ecoline)</t>
  </si>
  <si>
    <t>19" кабельный организатор 1U, 5 пластковых колец</t>
  </si>
  <si>
    <t>19" кабельный организатор 1U, пластиковые кольца</t>
  </si>
  <si>
    <t>Кабельний організатор 19" 2U, короб 80х60 мм, IQ Trading</t>
  </si>
  <si>
    <t>19" полка выдвижная 1U, глубина 700 мм, до 40 кг</t>
  </si>
  <si>
    <t>19" полка консольная 1U, глубина 350 мм, до 30 кг</t>
  </si>
  <si>
    <t>19" полка стационарная 1U, глубина 1000 мм, до 100 кг, стоечная</t>
  </si>
  <si>
    <t>19" осветительный блок, 1U</t>
  </si>
  <si>
    <t>Комплект крепежа  19"винт+гайка (упаковка 100шт)</t>
  </si>
  <si>
    <t>медная шина заземления   750 мм</t>
  </si>
  <si>
    <t>Premium Line</t>
  </si>
  <si>
    <t>Шкаф настенный 19",  9U 600x600 мм, цвет серый</t>
  </si>
  <si>
    <t>Шкаф настенный 19", 12U 600x600 мм, цвет серый</t>
  </si>
  <si>
    <t>Шкаф настенный 19", 15U 600x600 мм, цвет серый</t>
  </si>
  <si>
    <t>Шкаф настенный 19", 18U 600x600 мм, цвет серый</t>
  </si>
  <si>
    <t>Estap</t>
  </si>
  <si>
    <t>Аксесуари Estap</t>
  </si>
  <si>
    <t>19" 1U модуль вентиляторний універсальний</t>
  </si>
  <si>
    <t>19 "1U модуль вентиляторний універсальний на 2 ел. з викл., цифровий термостат</t>
  </si>
  <si>
    <t>19 "1U модуль вентиляторний універсальний на 4 ел. з викл., цифровий термостат</t>
  </si>
  <si>
    <t>19" 1U модуль вентиляторний універсальний на 2 ел. з вимк., термостат</t>
  </si>
  <si>
    <t>19" 1U модуль вентиляторний універсальний на 4 ел. з вимк., термостат</t>
  </si>
  <si>
    <t>Блоки вентиляторів для настінних шаф</t>
  </si>
  <si>
    <t>Модуль вентиляторний з термостатом, 2 елементи з вимикачем, колір чорний, ESTAP</t>
  </si>
  <si>
    <t>Блоки вентиляторів із термостатом</t>
  </si>
  <si>
    <t>Модуль вентиляторний - 2 ел. з вимикачем, термостат, для наповн. шаф Universal Line (в)</t>
  </si>
  <si>
    <t>Модуль вентиляторний - 4 вентилятора, для підлогових шаф  Universal Line</t>
  </si>
  <si>
    <t>Модуль вентиляторний 2 ел. з вимикач., термостат -для шаф підл. EvoLine, новий</t>
  </si>
  <si>
    <t>Модуль вентиляторний 4 ел. з вимикач., термостат -для шаф підл. EvoLine, новий</t>
  </si>
  <si>
    <t>Блоки вентиляторів із цифровим термостатом</t>
  </si>
  <si>
    <t>Модуль вентиляторний - 2 ел. з викл., цифровий термостат, для UL</t>
  </si>
  <si>
    <t>Модуль вентиляторний - 4 ел. з викл., цифровий термостат, для SRV, CLD, EVL</t>
  </si>
  <si>
    <t>Модуль вентиляторний - 4 ел. з викл., цифровий термостат, для UL</t>
  </si>
  <si>
    <t>Модуль вентиляторний - 6 ел. з викл., цифровий термостат, для EVL глибиною 1000 мм</t>
  </si>
  <si>
    <t>Вертикальний кабельний органайзер (UL, EVL)</t>
  </si>
  <si>
    <t>Вертикальний кабельний органайзер 16U, (комплект лів + прав), для UL, EVL</t>
  </si>
  <si>
    <t>Вертикальний кабельний органайзер 20U, (комплект лів + прав), для UL, EVL</t>
  </si>
  <si>
    <t>Вертикальний кабельний органайзер 22U, (комплект лів + прав), для UL, EVL</t>
  </si>
  <si>
    <t>Вертикальний кабельний органайзер 26U, (комплект лів + прав), для UL, EVL</t>
  </si>
  <si>
    <t>Вертикальний кабельний органайзер 32U, (комплект лів + прав), для UL, EVL</t>
  </si>
  <si>
    <t>Вертикальний кабельний органайзер 36U,(комплект лів+прав), для UL, EVL, SRV</t>
  </si>
  <si>
    <t>Вертикальний кабельний органайзер 39U,(комплект лів+прав), для UL, EVL</t>
  </si>
  <si>
    <t>Вертикальний кабельний органайзер 42U, для UL, EVL, SRV, колір чорний, ESTAP</t>
  </si>
  <si>
    <t>Вертикальний кабельний органайзер 45U, для UL, EVL, колір чорний, ESTAP</t>
  </si>
  <si>
    <t>Вертикальний кабельний органайзер 47U, для UL, EVL, SRV, колір чорний, ESTAP</t>
  </si>
  <si>
    <t>Набір роликів для шаф - подвійне колесо 2 +2 з гальмом, 1 точка кріплення (для настінних шаф)</t>
  </si>
  <si>
    <t>Набір роликів для шаф, поворотні з блокуванням (тільки передні), 4 точки кріплення, для CLD, UL</t>
  </si>
  <si>
    <t>Настінні шафи Ecoline завглибшки 450 мм</t>
  </si>
  <si>
    <t>19" Шафа настінна EcoLine  4U 600x450 мм, колір чорний</t>
  </si>
  <si>
    <t>19" Шкаф настенный EcoLine 16U 600x450 мм, колір чорний</t>
  </si>
  <si>
    <t>Шафа настінна 19" 12U, 600х450 мм, колір чорний, Ecoline, ESTAP</t>
  </si>
  <si>
    <t>Настінні шафи Ecoline завглибшки 600 мм</t>
  </si>
  <si>
    <t>19" Шафа настінна EcoLine  4U 600x600 мм</t>
  </si>
  <si>
    <t>19" Шафа настінна EcoLine  9U 600x600 мм, колір чорний</t>
  </si>
  <si>
    <t>19" Шафа настінна EcoLine 16U 600x600 мм, колір чорний</t>
  </si>
  <si>
    <t>Шафа настінна 19" 12U, 600х600 мм, колір чорний, Ecoline, ESTAP</t>
  </si>
  <si>
    <t>Настінні шафи EcoLinePlus завглибшки 450 мм</t>
  </si>
  <si>
    <t>19" Шафа настінна EcoLine PLUS  4U 600x450 мм, колір сірий</t>
  </si>
  <si>
    <t>19" Шафа настінна EcoLine PLUS  4U 600x450 мм, колір чорний</t>
  </si>
  <si>
    <t>19" Шафа настінна EcoLine PLUS  7U 600x450 мм, колір сірий</t>
  </si>
  <si>
    <t>19" Шафа настінна EcoLine PLUS  7U 600x450 мм, колір чорний</t>
  </si>
  <si>
    <t>19" Шафа настінна EcoLine PLUS  9U 600x450 мм, колір сірий</t>
  </si>
  <si>
    <t>19" Шафа настінна EcoLine PLUS  9U 600x450 мм, колір чорний</t>
  </si>
  <si>
    <t>19" Шафа настінна EcoLine PLUS 12U 600x450 мм, колір сірий</t>
  </si>
  <si>
    <t>19" Шафа настінна EcoLine PLUS 12U 600x450 мм, колір чорний</t>
  </si>
  <si>
    <t>19" Шафа настінна EcoLine PLUS 16U 600x450 мм, колір сірий</t>
  </si>
  <si>
    <t>19" Шафа настінна EcoLine PLUS 16U 600x450 мм, колір чорний</t>
  </si>
  <si>
    <t>19" Шафа настінна EcoLine PLUS 20U 600x450 мм, колір сірий</t>
  </si>
  <si>
    <t>19" Шафа настінна EcoLine PLUS 20U 600x450 мм, колір чорний</t>
  </si>
  <si>
    <t>Настінні шафи EcoLinePlus завглибшки 600 мм</t>
  </si>
  <si>
    <t>19" Шафа настінна EcoLine PLUS  4U 600x600 мм</t>
  </si>
  <si>
    <t>Шафа настінна 19" 16U, 600х600 мм, колір чорний, EcoLinePlus, ESTAP</t>
  </si>
  <si>
    <t>Шафи ProLine глибиною (160+450) мм 2-х секційні</t>
  </si>
  <si>
    <t>Шафи ProLine глибиною 150-300 мм</t>
  </si>
  <si>
    <t>Шафи ProLine глибиною 450, 560 мм</t>
  </si>
  <si>
    <t>Шафа настінна 19" 5 (3+2)U, колір чорний, SOHOLine, ESTAP</t>
  </si>
  <si>
    <t>Шафи підлогові  EvoLine 600 х 1000 мм</t>
  </si>
  <si>
    <t>Шафа підлогова 19" 26U, 600х1000мм, двері: Перф 63% (S) / Перф 63% (S), колір чорний, EvoLine, ESTAP</t>
  </si>
  <si>
    <t>Шафа підлогова 19" 26U, 600х1000мм, двері: Скло(S)/Метал(S), колір чорний, EvoLine, ESTAP</t>
  </si>
  <si>
    <t>Шафа підлогова 19" 36U, 600х1000мм, двері: Перфорація(S)/Перфорація(S), колір чорний, EvoLine, ESTAP</t>
  </si>
  <si>
    <t>Шафа підлогова 19" 42U, 600х1000мм, двері: Перфорація(S)/Перфорація(D), колір чорний, EvoLine, ESTAP</t>
  </si>
  <si>
    <t>Шафа підлогова 19" 42U, 600х1000мм, двері: Перфорація(S)/Перфорація(S), колір чорний, EvoLine, ESTAP</t>
  </si>
  <si>
    <t>Шафа підлогова 19" 47U, 600х1000мм, двері: Перфорація(S)/Перфорація(D), колір чорний, EvoLine, ESTAP</t>
  </si>
  <si>
    <t>Шафа підлогова 19" 47U, 600х1000мм, двері: Перфорація(S)/Перфорація(S), колір чорний, EvoLine, ESTAP</t>
  </si>
  <si>
    <t>Шафи підлогові  EvoLine 600 х 600 мм</t>
  </si>
  <si>
    <t>Шафа підлогова 19" 26U, 600х600мм, двері: МЕТАЛ (S)/Метал(S), колір чорний, EvoLine, ESTAP</t>
  </si>
  <si>
    <t>Шафа підлогова 19" 36U, 600х600мм, двері: МЕТАЛ (S)/Метал(S), колір чорний, EvoLine, ESTAP</t>
  </si>
  <si>
    <t>Шафа підлогова 19" 42U, 600х600мм, двері: Перф 63% (S) / Перф 63% (S), колір чорний, EvoLine, ESTAP</t>
  </si>
  <si>
    <t>Шафа підлогова 19" 47U, 600х600мм, двері: Перф 63% (S) / Перф 63% (S), колір чорний, EvoLine, ESTAP</t>
  </si>
  <si>
    <t>Шафи підлогові  EvoLine 600 х 800 мм</t>
  </si>
  <si>
    <t>Шафа підлогова 19" 32U, 600х800мм, двері: Перфорація(S)/Метал(S), колір чорний, EvoLine, ESTAP</t>
  </si>
  <si>
    <t>Шафа підлогова 19" 22U, 600х800мм, двері: Метал(S) / Метал(S Panel), колір чорний, EvoLine, ESTAP</t>
  </si>
  <si>
    <t>Шафа підлогова 19" 22U, 600х800мм, двері: Перф 63% (S) / Перф 63% (S), колір чорний, EvoLine, ESTAP</t>
  </si>
  <si>
    <t>Шафа підлогова 19" 42U, 600х800мм, двері: МЕТАЛ (S)/Метал(S), колір чорний, EvoLine, ESTAP</t>
  </si>
  <si>
    <t>Шафа підлогова 19" 42U, 600х800мм, двері: Перфорація(S)/Перфорація(D), колір чорний, EvoLine, ESTAP</t>
  </si>
  <si>
    <t>Шафа підлогова 19" 42U, 600х800мм, двері: Перфорація(S)/Перфорація(S), колір чорний, EvoLine, ESTAP</t>
  </si>
  <si>
    <t>Шафа підлогова 19" 45U, 600х800мм, двері: МЕТАЛ (S)/Метал(S), колір чорний, EvoLine, ESTAP</t>
  </si>
  <si>
    <t>Шафи підлогові  EvoLine 800 х 1000 мм</t>
  </si>
  <si>
    <t>Шафа підлогова 19" 42U, 800х1000мм, двері: Перфорація(D)/Перфорація(D), колір чорний, EvoLine, ESTAP</t>
  </si>
  <si>
    <t>Шафа підлогова 19" 42U, 800х1000мм, двері: Перфорація(S)/Перфорація(D), колір чорний, EvoLine, ESTAP</t>
  </si>
  <si>
    <t>Шафи підлогові  EvoLine 800 х 800 мм</t>
  </si>
  <si>
    <t>19" Шафа підлогова Evoline 20U 800X800 мм, двері-передня СКЛО (D), задня панель МЕТАЛ (S), чорний</t>
  </si>
  <si>
    <t>Шафа підлогова 19" 16U, 800x800мм, двері: Скло(S)/Метал(S), колір чорний, EvoLine, ESTAP</t>
  </si>
  <si>
    <t>Шафа підлогова 19" 20U, 800x800мм, двері: Скло(S)/Метал(S), колір чорний, EvoLine, ESTAP</t>
  </si>
  <si>
    <t>Шафа підлогова 19" 22U, 800x800мм, двері: Скло(S)/Метал(S), колір чорний, EvoLine, ESTAP</t>
  </si>
  <si>
    <t>Шафа підлогова 19" 26U, 800x800мм, двері: Скло(S)/Метал(S), колір чорний, EvoLine, ESTAP</t>
  </si>
  <si>
    <t>Шафа підлогова 19" 42U, 800x800мм, двері: Перфорація(S)/Перфорація(D), колір чорний, EvoLine, ESTAP</t>
  </si>
  <si>
    <t>Вентиляторні блоки</t>
  </si>
  <si>
    <t>Кабельні організатори</t>
  </si>
  <si>
    <t>19" кабельный организатор 1U (короб 40х60)  с каб вводом</t>
  </si>
  <si>
    <t>Вертикальный кабельный организатор, 42 U, короб 60х60</t>
  </si>
  <si>
    <t>Полиці</t>
  </si>
  <si>
    <t xml:space="preserve">                Броньований волоконно-оптичний кабель ОКЛБг модульної конструкції</t>
  </si>
  <si>
    <t xml:space="preserve">                    ОКЛБг-5-ДА(1,5)П</t>
  </si>
  <si>
    <t xml:space="preserve">                    ОКЛБг-4-ДА(2,7)П</t>
  </si>
  <si>
    <t xml:space="preserve">                    ОКЛБг-4-ДА(2,7)2П</t>
  </si>
  <si>
    <t xml:space="preserve">                    ОКЛБг-6-ДМ(2,0)П</t>
  </si>
  <si>
    <t xml:space="preserve">                    ОКЛ-4-ДА(2,7)П</t>
  </si>
  <si>
    <t xml:space="preserve">                Броньований волоконно-оптичний кабель ОКТБг з центральною трубкою</t>
  </si>
  <si>
    <t xml:space="preserve">                    ОКТБг-М(1,5)П  Силовий елемент - ДВА сталевих оцинкованих дроти</t>
  </si>
  <si>
    <t xml:space="preserve">                    ОКТБг-М(2,7)П  Силовий елемент - ДВА сталевих оцинкованих дроти</t>
  </si>
  <si>
    <t xml:space="preserve">                    ОКТБг-М(2,7)П  Силовий елемент - ЧОТИРИ сталевих оцинкованих дроти</t>
  </si>
  <si>
    <t xml:space="preserve">                Підвісний волоконно-оптичний кабель ОКТ8</t>
  </si>
  <si>
    <t xml:space="preserve">                    ОКТ8-М(1,5)П</t>
  </si>
  <si>
    <t xml:space="preserve">                    ОКТ8-М(2,7)П</t>
  </si>
  <si>
    <t xml:space="preserve">                    ОКТ8-М(4,0)П</t>
  </si>
  <si>
    <t xml:space="preserve">                Самонесучий волоконно-оптичний кабель ОКЛ (ADSS)</t>
  </si>
  <si>
    <t xml:space="preserve">                    ОКЛ-5-ДС(2,0)П</t>
  </si>
  <si>
    <t>В00010181</t>
  </si>
  <si>
    <t>8742002</t>
  </si>
  <si>
    <t>В00010182</t>
  </si>
  <si>
    <t>8742003</t>
  </si>
  <si>
    <t>В00010183</t>
  </si>
  <si>
    <t>8742004</t>
  </si>
  <si>
    <t>В00010184</t>
  </si>
  <si>
    <t>8742005</t>
  </si>
  <si>
    <t>В00010185</t>
  </si>
  <si>
    <t>8742006</t>
  </si>
  <si>
    <t>В00010186</t>
  </si>
  <si>
    <t>8742007</t>
  </si>
  <si>
    <t>В00010187</t>
  </si>
  <si>
    <t>8742008</t>
  </si>
  <si>
    <t>В00010188</t>
  </si>
  <si>
    <t>8742009</t>
  </si>
  <si>
    <t xml:space="preserve">                Волоконно-оптичні кабелі абонентського доступу</t>
  </si>
  <si>
    <t xml:space="preserve">                    ОКАД-М(0,1)Пнг-HF</t>
  </si>
  <si>
    <t xml:space="preserve">                    ОКАД-Д(0,1)Пнг-HF</t>
  </si>
  <si>
    <t xml:space="preserve">                    ОКАД-ДД(0,5)Пнг-HF</t>
  </si>
  <si>
    <t xml:space="preserve">                    ОКАД-ММ(1,0)Пнг-HF</t>
  </si>
  <si>
    <t xml:space="preserve">                    ОКАДт-Д(1,0)П</t>
  </si>
  <si>
    <t>В00010189</t>
  </si>
  <si>
    <t>8763040</t>
  </si>
  <si>
    <t>В00010190</t>
  </si>
  <si>
    <t>8763041</t>
  </si>
  <si>
    <t xml:space="preserve">                    ОКАДт-Д(1,5)П</t>
  </si>
  <si>
    <t>В00010191</t>
  </si>
  <si>
    <t>8763044</t>
  </si>
  <si>
    <t>В00010192</t>
  </si>
  <si>
    <t>8763045</t>
  </si>
  <si>
    <t xml:space="preserve">                    ОКАДт-Д(2,7)П</t>
  </si>
  <si>
    <t>В00010193</t>
  </si>
  <si>
    <t>8763048</t>
  </si>
  <si>
    <t>В00010815</t>
  </si>
  <si>
    <t>8763076</t>
  </si>
  <si>
    <t xml:space="preserve">                Кабель абонентського доступу ОКТ-Д</t>
  </si>
  <si>
    <t xml:space="preserve">                    ОКТ-Д(0,5)П</t>
  </si>
  <si>
    <t xml:space="preserve">                    ОКТ-Д(1,0)П</t>
  </si>
  <si>
    <t>В00008474</t>
  </si>
  <si>
    <t>8731288</t>
  </si>
  <si>
    <t xml:space="preserve">                    ОКТ-Д(1,5)П</t>
  </si>
  <si>
    <t>В00010200</t>
  </si>
  <si>
    <t>8731292</t>
  </si>
  <si>
    <t>В00010201</t>
  </si>
  <si>
    <t>8731293</t>
  </si>
  <si>
    <t xml:space="preserve">                    ОКТ-Д(2,7)П</t>
  </si>
  <si>
    <t>В00010202</t>
  </si>
  <si>
    <t>8731296</t>
  </si>
  <si>
    <t>В00010203</t>
  </si>
  <si>
    <t>8731167</t>
  </si>
  <si>
    <t>В00010204</t>
  </si>
  <si>
    <t>8731168</t>
  </si>
  <si>
    <t>В00010205</t>
  </si>
  <si>
    <t>8731182</t>
  </si>
  <si>
    <t>В00010206</t>
  </si>
  <si>
    <t>8731184</t>
  </si>
  <si>
    <t xml:space="preserve">                    ОКТ-ДС(1,0)П</t>
  </si>
  <si>
    <t>В00010195</t>
  </si>
  <si>
    <t>8731227</t>
  </si>
  <si>
    <t>В00010196</t>
  </si>
  <si>
    <t>8731230</t>
  </si>
  <si>
    <t>В00010197</t>
  </si>
  <si>
    <t>8731231</t>
  </si>
  <si>
    <t>В00010198</t>
  </si>
  <si>
    <t>8731236</t>
  </si>
  <si>
    <t>В00010199</t>
  </si>
  <si>
    <t>8731237</t>
  </si>
  <si>
    <t xml:space="preserve">                    HOMEGUIDE</t>
  </si>
  <si>
    <t>В00010207</t>
  </si>
  <si>
    <t>8731425</t>
  </si>
  <si>
    <t>В00010208</t>
  </si>
  <si>
    <t>8731426</t>
  </si>
  <si>
    <t>В00010209</t>
  </si>
  <si>
    <t>8731427</t>
  </si>
  <si>
    <t>В00010210</t>
  </si>
  <si>
    <t>8731428</t>
  </si>
  <si>
    <t>В00010211</t>
  </si>
  <si>
    <t>8731429</t>
  </si>
  <si>
    <t>В00010212</t>
  </si>
  <si>
    <t>8731430</t>
  </si>
  <si>
    <t>В00010213</t>
  </si>
  <si>
    <t>8731431</t>
  </si>
  <si>
    <t>ё</t>
  </si>
  <si>
    <t>Кабель оптичний ОКЛ-5-ДС(2,0)П-1*4E2D, Одескабель</t>
  </si>
  <si>
    <t>Кабель оптичний ОКЛ-5-ДС(2,0)П-2*4E2D, Одескабель</t>
  </si>
  <si>
    <t>Кабель оптичний ОКЛ-5-ДС(2,0)П-3*4E2D, Одескабель</t>
  </si>
  <si>
    <t>Кабель оптичний ОКЛ-5-ДС(2,0)П-4*4E2D, Одескабель</t>
  </si>
  <si>
    <t>Кабель оптичний ОКЛ-5-ДС(2,0)П-6*4E2D, Одескабель</t>
  </si>
  <si>
    <t>Кабель оптичний ОКЛ-5-ДС(2,0)П-6*6E2D, Одескабель</t>
  </si>
  <si>
    <t>Кабель оптичний ОКЛ-5-ДС(2,0)П-6*8E2D, Одескабель</t>
  </si>
  <si>
    <t>Кабель оптичний ОКЛ-5-ДС(2,0)П-8*12E2D, Одескабель</t>
  </si>
  <si>
    <t>Кабель оптичний ОКАДт-Д(1,0)П-8Е1, абонентського доступу, Одескабель</t>
  </si>
  <si>
    <t>Кабель оптичний ОКАДт-Д(1,0)П-12Е1, абонентського доступу, Одескабель</t>
  </si>
  <si>
    <t>Кабель оптичний ОКАДт-Д(1,5)П-8Е1, абонентського доступу, Одескабель</t>
  </si>
  <si>
    <t>Кабель оптичний ОКАДт-Д(1,5)П-12Е1, абонентського доступу, Одескабель</t>
  </si>
  <si>
    <t>Кабель оптичний ОКАДт-Д(2,7)П-8Е1, абонентського доступу, Одескабель</t>
  </si>
  <si>
    <t>Кабель оптичний ОКАДт-Д(2,7)П-12Е1, абонентського доступу, Одескабель</t>
  </si>
  <si>
    <t>Кабель оптичний ОКТ-Д(1,0)П-8Е1-0,36Ф3,5/0,22Н18-8, абонентського доступу, Одескабель</t>
  </si>
  <si>
    <t>Кабель оптичний ОКТ-Д(1,5)П-8Е1-0,36Ф3,5/0,22Н18-8, абонентського доступу, Одескабель</t>
  </si>
  <si>
    <t>Кабель оптичний ОКТ-Д(1,5)П-12Е1-0,36Ф3,5/0,22Н18-12, абонентського доступу, Одескабель</t>
  </si>
  <si>
    <t>Кабель оптичний ОКТ-Д(2,7)П-12Е1-0,36Ф3,5/0,22Н18-12, абонентського доступу, Одескабель</t>
  </si>
  <si>
    <t>Кабель оптичний ОКТ-Д(2,7)П-2*8Е1-0,36Ф3,5/0,22Н18-16, абонентського доступу, Одескабель</t>
  </si>
  <si>
    <t>Кабель оптичний ОКТ-Д(2,7)П-2*12Е1-0,36Ф3,5/0,22Н18-24, абонентського доступу, Одескабель</t>
  </si>
  <si>
    <t>Кабель оптичний ОКТ-Д(2,7)П-3*12Е1-0,36Ф3,5/0,22Н18-36, абонентського доступу, Одескабель</t>
  </si>
  <si>
    <t>Кабель оптичний ОКТ-Д(2,7)П-4*12Е1-0,36Ф3,5/0,22Н18-48, абонентського доступу, Одескабель</t>
  </si>
  <si>
    <t>Кабель оптичний ОКТ-ДС(1,0)П-1Е1-0,36Ф3,5/0,22Н18-1, абонентського доступу, Одескабель</t>
  </si>
  <si>
    <t>Кабель оптичний ОКТ-ДС(1,0)П-2Е1-0,36Ф3,5/0,22Н18-2, абонентського доступу, Одескабель</t>
  </si>
  <si>
    <t>Кабель оптичний ОКТ-ДС(1,0)П-4Е1-0,36Ф3,5/0,22Н18-4, абонентського доступу, Одескабель</t>
  </si>
  <si>
    <t>Кабель оптичний ОКТ-ДС(1,0)П-8Е1-0,36Ф3,5/0,22Н18-8, абонентського доступу, Одескабель</t>
  </si>
  <si>
    <t>Кабель оптичний ОКТ-ДС(1,0)П-12Е1-0,36Ф3,5/0,22Н18-12, абонентського доступу, Одескабель</t>
  </si>
  <si>
    <t>Кабель оптичний HOMEGUIDE 01F, абонентського доступу, Одескабель</t>
  </si>
  <si>
    <t>Кабель оптичний HOMEGUIDE 02F, абонентського доступу, Одескабель</t>
  </si>
  <si>
    <t>Кабель оптичний HOMEGUIDE 04F, абонентського доступу, Одескабель</t>
  </si>
  <si>
    <t>Кабель оптичний HOMEGUIDE 08F, абонентського доступу, Одескабель</t>
  </si>
  <si>
    <t>Кабель оптичний HOMEGUIDE 12F, абонентського доступу, Одескабель</t>
  </si>
  <si>
    <t>Кабель оптичний HOMEGUIDE 16F, абонентського доступу, Одескабель</t>
  </si>
  <si>
    <t>Кабель оптичний HOMEGUIDE 24F, абонентського доступу, Одескабель</t>
  </si>
  <si>
    <t xml:space="preserve">        Металеві лотки та кріплення ДКС</t>
  </si>
  <si>
    <t xml:space="preserve">            S5 Combitech - листові лотки</t>
  </si>
  <si>
    <t>35010</t>
  </si>
  <si>
    <t>35020</t>
  </si>
  <si>
    <t>35022</t>
  </si>
  <si>
    <t>35023</t>
  </si>
  <si>
    <t>35024</t>
  </si>
  <si>
    <t>35025</t>
  </si>
  <si>
    <t>35026</t>
  </si>
  <si>
    <t>35027</t>
  </si>
  <si>
    <t>35028</t>
  </si>
  <si>
    <t>35061</t>
  </si>
  <si>
    <t>35062</t>
  </si>
  <si>
    <t>35063</t>
  </si>
  <si>
    <t>35064</t>
  </si>
  <si>
    <t>35065</t>
  </si>
  <si>
    <t>35066</t>
  </si>
  <si>
    <t>35067</t>
  </si>
  <si>
    <t>35068</t>
  </si>
  <si>
    <t>35101</t>
  </si>
  <si>
    <t>35102</t>
  </si>
  <si>
    <t>35103</t>
  </si>
  <si>
    <t>35104</t>
  </si>
  <si>
    <t>35105</t>
  </si>
  <si>
    <t>35106</t>
  </si>
  <si>
    <t>35107</t>
  </si>
  <si>
    <t>35012</t>
  </si>
  <si>
    <t>35013</t>
  </si>
  <si>
    <t>35014</t>
  </si>
  <si>
    <t>35015</t>
  </si>
  <si>
    <t>35016</t>
  </si>
  <si>
    <t>35017</t>
  </si>
  <si>
    <t>35051</t>
  </si>
  <si>
    <t>35052</t>
  </si>
  <si>
    <t>35053</t>
  </si>
  <si>
    <t>35054</t>
  </si>
  <si>
    <t>35055</t>
  </si>
  <si>
    <t>35056</t>
  </si>
  <si>
    <t>35057</t>
  </si>
  <si>
    <t>35111</t>
  </si>
  <si>
    <t>35112</t>
  </si>
  <si>
    <t>35113</t>
  </si>
  <si>
    <t>35114</t>
  </si>
  <si>
    <t>35115</t>
  </si>
  <si>
    <t>35116</t>
  </si>
  <si>
    <t>3502015</t>
  </si>
  <si>
    <t>3502215</t>
  </si>
  <si>
    <t>3502315</t>
  </si>
  <si>
    <t>3502415</t>
  </si>
  <si>
    <t>3502515</t>
  </si>
  <si>
    <t>3502615</t>
  </si>
  <si>
    <t>3502715</t>
  </si>
  <si>
    <t>3506215</t>
  </si>
  <si>
    <t>3506315</t>
  </si>
  <si>
    <t>3506415</t>
  </si>
  <si>
    <t>3506515</t>
  </si>
  <si>
    <t>3506615</t>
  </si>
  <si>
    <t>3506715</t>
  </si>
  <si>
    <t>3510115</t>
  </si>
  <si>
    <t>3510215</t>
  </si>
  <si>
    <t>3510315</t>
  </si>
  <si>
    <t>3510415</t>
  </si>
  <si>
    <t>3510515</t>
  </si>
  <si>
    <t>3510615</t>
  </si>
  <si>
    <t>3502815</t>
  </si>
  <si>
    <t>3506815</t>
  </si>
  <si>
    <t>3510715</t>
  </si>
  <si>
    <t>35250</t>
  </si>
  <si>
    <t>35260</t>
  </si>
  <si>
    <t>35262</t>
  </si>
  <si>
    <t>35263</t>
  </si>
  <si>
    <t>35264</t>
  </si>
  <si>
    <t>35265</t>
  </si>
  <si>
    <t>35266</t>
  </si>
  <si>
    <t>35267</t>
  </si>
  <si>
    <t>35268</t>
  </si>
  <si>
    <t>35301</t>
  </si>
  <si>
    <t>35302</t>
  </si>
  <si>
    <t>35303</t>
  </si>
  <si>
    <t>35304</t>
  </si>
  <si>
    <t>35305</t>
  </si>
  <si>
    <t>35306</t>
  </si>
  <si>
    <t>35307</t>
  </si>
  <si>
    <t>35308</t>
  </si>
  <si>
    <t>35341</t>
  </si>
  <si>
    <t>35342</t>
  </si>
  <si>
    <t>35343</t>
  </si>
  <si>
    <t>35344</t>
  </si>
  <si>
    <t>35345</t>
  </si>
  <si>
    <t>35346</t>
  </si>
  <si>
    <t>35347</t>
  </si>
  <si>
    <t>35252</t>
  </si>
  <si>
    <t>35254</t>
  </si>
  <si>
    <t>35253</t>
  </si>
  <si>
    <t>35255</t>
  </si>
  <si>
    <t>35256</t>
  </si>
  <si>
    <t>35257</t>
  </si>
  <si>
    <t>35311</t>
  </si>
  <si>
    <t>35312</t>
  </si>
  <si>
    <t>35313</t>
  </si>
  <si>
    <t>35314</t>
  </si>
  <si>
    <t>35315</t>
  </si>
  <si>
    <t>35316</t>
  </si>
  <si>
    <t>35317</t>
  </si>
  <si>
    <t>35331</t>
  </si>
  <si>
    <t>35332</t>
  </si>
  <si>
    <t>35333</t>
  </si>
  <si>
    <t>35334</t>
  </si>
  <si>
    <t>35335</t>
  </si>
  <si>
    <t>35336</t>
  </si>
  <si>
    <t>3526205</t>
  </si>
  <si>
    <t>3526305</t>
  </si>
  <si>
    <t>3526405</t>
  </si>
  <si>
    <t>3526505</t>
  </si>
  <si>
    <t>3526607</t>
  </si>
  <si>
    <t>3526707</t>
  </si>
  <si>
    <t>3525405</t>
  </si>
  <si>
    <t>3525205</t>
  </si>
  <si>
    <t>3525305</t>
  </si>
  <si>
    <t>3525505</t>
  </si>
  <si>
    <t>3526015</t>
  </si>
  <si>
    <t>3526215</t>
  </si>
  <si>
    <t>3526315</t>
  </si>
  <si>
    <t>3526415</t>
  </si>
  <si>
    <t>3526515</t>
  </si>
  <si>
    <t>3526615</t>
  </si>
  <si>
    <t>3526715</t>
  </si>
  <si>
    <t>3530215</t>
  </si>
  <si>
    <t>3530315</t>
  </si>
  <si>
    <t>3530415</t>
  </si>
  <si>
    <t>3530515</t>
  </si>
  <si>
    <t>3530615</t>
  </si>
  <si>
    <t>3530715</t>
  </si>
  <si>
    <t>3534115</t>
  </si>
  <si>
    <t>3534215</t>
  </si>
  <si>
    <t>3534315</t>
  </si>
  <si>
    <t>3534415</t>
  </si>
  <si>
    <t>3534515</t>
  </si>
  <si>
    <t>3534615</t>
  </si>
  <si>
    <t>36470</t>
  </si>
  <si>
    <t>36480</t>
  </si>
  <si>
    <t>36490</t>
  </si>
  <si>
    <t>36500</t>
  </si>
  <si>
    <t>36510</t>
  </si>
  <si>
    <t>36060</t>
  </si>
  <si>
    <t>36062</t>
  </si>
  <si>
    <t>36063</t>
  </si>
  <si>
    <t>36064</t>
  </si>
  <si>
    <t>36065</t>
  </si>
  <si>
    <t>36066</t>
  </si>
  <si>
    <t>36067</t>
  </si>
  <si>
    <t>36068</t>
  </si>
  <si>
    <t>36081</t>
  </si>
  <si>
    <t>36082</t>
  </si>
  <si>
    <t>36083</t>
  </si>
  <si>
    <t>36084</t>
  </si>
  <si>
    <t>36085</t>
  </si>
  <si>
    <t>36086</t>
  </si>
  <si>
    <t>36087</t>
  </si>
  <si>
    <t>36088</t>
  </si>
  <si>
    <t>36101</t>
  </si>
  <si>
    <t>36102</t>
  </si>
  <si>
    <t>36103</t>
  </si>
  <si>
    <t>36104</t>
  </si>
  <si>
    <t>36105</t>
  </si>
  <si>
    <t>36106</t>
  </si>
  <si>
    <t>36107</t>
  </si>
  <si>
    <t>38020</t>
  </si>
  <si>
    <t>38021</t>
  </si>
  <si>
    <t>38022</t>
  </si>
  <si>
    <t>38023</t>
  </si>
  <si>
    <t>38024</t>
  </si>
  <si>
    <t>38025</t>
  </si>
  <si>
    <t>38026</t>
  </si>
  <si>
    <t>38027</t>
  </si>
  <si>
    <t>38028</t>
  </si>
  <si>
    <t>36000</t>
  </si>
  <si>
    <t>36002</t>
  </si>
  <si>
    <t>36003</t>
  </si>
  <si>
    <t>36004</t>
  </si>
  <si>
    <t>36005</t>
  </si>
  <si>
    <t>36006</t>
  </si>
  <si>
    <t>36007</t>
  </si>
  <si>
    <t>36001</t>
  </si>
  <si>
    <t>36021</t>
  </si>
  <si>
    <t>36022</t>
  </si>
  <si>
    <t>36023</t>
  </si>
  <si>
    <t>36024</t>
  </si>
  <si>
    <t>36025</t>
  </si>
  <si>
    <t>36026</t>
  </si>
  <si>
    <t>36027</t>
  </si>
  <si>
    <t>36028</t>
  </si>
  <si>
    <t>36041</t>
  </si>
  <si>
    <t>36042</t>
  </si>
  <si>
    <t>36043</t>
  </si>
  <si>
    <t>36044</t>
  </si>
  <si>
    <t>36045</t>
  </si>
  <si>
    <t>36046</t>
  </si>
  <si>
    <t>36047</t>
  </si>
  <si>
    <t>38000</t>
  </si>
  <si>
    <t>38001</t>
  </si>
  <si>
    <t>38002</t>
  </si>
  <si>
    <t>38004</t>
  </si>
  <si>
    <t>38003</t>
  </si>
  <si>
    <t>38005</t>
  </si>
  <si>
    <t>38006</t>
  </si>
  <si>
    <t>38007</t>
  </si>
  <si>
    <t>38008</t>
  </si>
  <si>
    <t>36008</t>
  </si>
  <si>
    <t>36009</t>
  </si>
  <si>
    <t>36010</t>
  </si>
  <si>
    <t>36011</t>
  </si>
  <si>
    <t>36012</t>
  </si>
  <si>
    <t>36013</t>
  </si>
  <si>
    <t>36014</t>
  </si>
  <si>
    <t>36015</t>
  </si>
  <si>
    <t>36016</t>
  </si>
  <si>
    <t>36017</t>
  </si>
  <si>
    <t>36018</t>
  </si>
  <si>
    <t>36019</t>
  </si>
  <si>
    <t>36020</t>
  </si>
  <si>
    <t>36720</t>
  </si>
  <si>
    <t>36722</t>
  </si>
  <si>
    <t>36723</t>
  </si>
  <si>
    <t>36724</t>
  </si>
  <si>
    <t>36725</t>
  </si>
  <si>
    <t>36726</t>
  </si>
  <si>
    <t>36727</t>
  </si>
  <si>
    <t>36728</t>
  </si>
  <si>
    <t>36741</t>
  </si>
  <si>
    <t>36742</t>
  </si>
  <si>
    <t>36743</t>
  </si>
  <si>
    <t>36744</t>
  </si>
  <si>
    <t>36745</t>
  </si>
  <si>
    <t>36746</t>
  </si>
  <si>
    <t>36747</t>
  </si>
  <si>
    <t>36748</t>
  </si>
  <si>
    <t>36761</t>
  </si>
  <si>
    <t>36762</t>
  </si>
  <si>
    <t>36763</t>
  </si>
  <si>
    <t>36764</t>
  </si>
  <si>
    <t>36765</t>
  </si>
  <si>
    <t>36766</t>
  </si>
  <si>
    <t>36767</t>
  </si>
  <si>
    <t>38220</t>
  </si>
  <si>
    <t>38221</t>
  </si>
  <si>
    <t>38222</t>
  </si>
  <si>
    <t>38223</t>
  </si>
  <si>
    <t>38224</t>
  </si>
  <si>
    <t>38225</t>
  </si>
  <si>
    <t>38226</t>
  </si>
  <si>
    <t>38227</t>
  </si>
  <si>
    <t>38228</t>
  </si>
  <si>
    <t>36660</t>
  </si>
  <si>
    <t>36662</t>
  </si>
  <si>
    <t>36663</t>
  </si>
  <si>
    <t>36664</t>
  </si>
  <si>
    <t>36665</t>
  </si>
  <si>
    <t>36666</t>
  </si>
  <si>
    <t>36667</t>
  </si>
  <si>
    <t>36668</t>
  </si>
  <si>
    <t>36681</t>
  </si>
  <si>
    <t>36682</t>
  </si>
  <si>
    <t>36683</t>
  </si>
  <si>
    <t>36684</t>
  </si>
  <si>
    <t>36685</t>
  </si>
  <si>
    <t>36686</t>
  </si>
  <si>
    <t>36687</t>
  </si>
  <si>
    <t>36688</t>
  </si>
  <si>
    <t>36701</t>
  </si>
  <si>
    <t>36702</t>
  </si>
  <si>
    <t>36703</t>
  </si>
  <si>
    <t>36704</t>
  </si>
  <si>
    <t>36705</t>
  </si>
  <si>
    <t>36706</t>
  </si>
  <si>
    <t>36707</t>
  </si>
  <si>
    <t>38200</t>
  </si>
  <si>
    <t>38201</t>
  </si>
  <si>
    <t>38202</t>
  </si>
  <si>
    <t>38203</t>
  </si>
  <si>
    <t>38204</t>
  </si>
  <si>
    <t>38205</t>
  </si>
  <si>
    <t>38206</t>
  </si>
  <si>
    <t>38207</t>
  </si>
  <si>
    <t>38208</t>
  </si>
  <si>
    <t>36840</t>
  </si>
  <si>
    <t>36842</t>
  </si>
  <si>
    <t>36843</t>
  </si>
  <si>
    <t>36844</t>
  </si>
  <si>
    <t>36845</t>
  </si>
  <si>
    <t>36846</t>
  </si>
  <si>
    <t>36847</t>
  </si>
  <si>
    <t>36848</t>
  </si>
  <si>
    <t>36861</t>
  </si>
  <si>
    <t>36862</t>
  </si>
  <si>
    <t>36863</t>
  </si>
  <si>
    <t>36864</t>
  </si>
  <si>
    <t>36865</t>
  </si>
  <si>
    <t>36866</t>
  </si>
  <si>
    <t>36867</t>
  </si>
  <si>
    <t>36868</t>
  </si>
  <si>
    <t>36881</t>
  </si>
  <si>
    <t>36882</t>
  </si>
  <si>
    <t>36883</t>
  </si>
  <si>
    <t>36884</t>
  </si>
  <si>
    <t>36885</t>
  </si>
  <si>
    <t>36886</t>
  </si>
  <si>
    <t>36887</t>
  </si>
  <si>
    <t>38260</t>
  </si>
  <si>
    <t>38261</t>
  </si>
  <si>
    <t>38262</t>
  </si>
  <si>
    <t>38263</t>
  </si>
  <si>
    <t>38264</t>
  </si>
  <si>
    <t>38265</t>
  </si>
  <si>
    <t>38266</t>
  </si>
  <si>
    <t>38267</t>
  </si>
  <si>
    <t>38268</t>
  </si>
  <si>
    <t>36780</t>
  </si>
  <si>
    <t>36782</t>
  </si>
  <si>
    <t>36783</t>
  </si>
  <si>
    <t>36784</t>
  </si>
  <si>
    <t>36785</t>
  </si>
  <si>
    <t>36786</t>
  </si>
  <si>
    <t>36787</t>
  </si>
  <si>
    <t>36788</t>
  </si>
  <si>
    <t>36801</t>
  </si>
  <si>
    <t>36802</t>
  </si>
  <si>
    <t>36803</t>
  </si>
  <si>
    <t>36804</t>
  </si>
  <si>
    <t>36805</t>
  </si>
  <si>
    <t>36806</t>
  </si>
  <si>
    <t>36807</t>
  </si>
  <si>
    <t>36808</t>
  </si>
  <si>
    <t>36821</t>
  </si>
  <si>
    <t>36822</t>
  </si>
  <si>
    <t>36823</t>
  </si>
  <si>
    <t>36824</t>
  </si>
  <si>
    <t>36825</t>
  </si>
  <si>
    <t>36826</t>
  </si>
  <si>
    <t>36827</t>
  </si>
  <si>
    <t>38240</t>
  </si>
  <si>
    <t>38241</t>
  </si>
  <si>
    <t>38242</t>
  </si>
  <si>
    <t>38243</t>
  </si>
  <si>
    <t>38244</t>
  </si>
  <si>
    <t>38245</t>
  </si>
  <si>
    <t>38246</t>
  </si>
  <si>
    <t>38247</t>
  </si>
  <si>
    <t>38248</t>
  </si>
  <si>
    <t>36120</t>
  </si>
  <si>
    <t>36122</t>
  </si>
  <si>
    <t>36123</t>
  </si>
  <si>
    <t>36124</t>
  </si>
  <si>
    <t>36125</t>
  </si>
  <si>
    <t>36126</t>
  </si>
  <si>
    <t>36127</t>
  </si>
  <si>
    <t>36128</t>
  </si>
  <si>
    <t>36141</t>
  </si>
  <si>
    <t>36142</t>
  </si>
  <si>
    <t>36143</t>
  </si>
  <si>
    <t>36144</t>
  </si>
  <si>
    <t>36145</t>
  </si>
  <si>
    <t>36146</t>
  </si>
  <si>
    <t>36147</t>
  </si>
  <si>
    <t>36148</t>
  </si>
  <si>
    <t>36161</t>
  </si>
  <si>
    <t>36162</t>
  </si>
  <si>
    <t>36163</t>
  </si>
  <si>
    <t>36164</t>
  </si>
  <si>
    <t>36165</t>
  </si>
  <si>
    <t>36166</t>
  </si>
  <si>
    <t>36167</t>
  </si>
  <si>
    <t>38040</t>
  </si>
  <si>
    <t>38041</t>
  </si>
  <si>
    <t>38042</t>
  </si>
  <si>
    <t>38043</t>
  </si>
  <si>
    <t>38044</t>
  </si>
  <si>
    <t>38045</t>
  </si>
  <si>
    <t>38046</t>
  </si>
  <si>
    <t>38047</t>
  </si>
  <si>
    <t>38048</t>
  </si>
  <si>
    <t>36233</t>
  </si>
  <si>
    <t>36235</t>
  </si>
  <si>
    <t>36236</t>
  </si>
  <si>
    <t>36237</t>
  </si>
  <si>
    <t>36238</t>
  </si>
  <si>
    <t>36239</t>
  </si>
  <si>
    <t>36240</t>
  </si>
  <si>
    <t>36241</t>
  </si>
  <si>
    <t>36249</t>
  </si>
  <si>
    <t>36250</t>
  </si>
  <si>
    <t>36251</t>
  </si>
  <si>
    <t>36252</t>
  </si>
  <si>
    <t>36253</t>
  </si>
  <si>
    <t>36254</t>
  </si>
  <si>
    <t>36255</t>
  </si>
  <si>
    <t>36256</t>
  </si>
  <si>
    <t>36263</t>
  </si>
  <si>
    <t>36264</t>
  </si>
  <si>
    <t>36265</t>
  </si>
  <si>
    <t>36266</t>
  </si>
  <si>
    <t>36267</t>
  </si>
  <si>
    <t>36268</t>
  </si>
  <si>
    <t>36269</t>
  </si>
  <si>
    <t>38361</t>
  </si>
  <si>
    <t>38362</t>
  </si>
  <si>
    <t>38363</t>
  </si>
  <si>
    <t>38364</t>
  </si>
  <si>
    <t>38365</t>
  </si>
  <si>
    <t>38366</t>
  </si>
  <si>
    <t>38367</t>
  </si>
  <si>
    <t>38368</t>
  </si>
  <si>
    <t>38369</t>
  </si>
  <si>
    <t>37513</t>
  </si>
  <si>
    <t>37514</t>
  </si>
  <si>
    <t>37515</t>
  </si>
  <si>
    <t>37516</t>
  </si>
  <si>
    <t>37517</t>
  </si>
  <si>
    <t>37518</t>
  </si>
  <si>
    <t>37519</t>
  </si>
  <si>
    <t>37101</t>
  </si>
  <si>
    <t>37102</t>
  </si>
  <si>
    <t>37103</t>
  </si>
  <si>
    <t>37104</t>
  </si>
  <si>
    <t>37105</t>
  </si>
  <si>
    <t>37106</t>
  </si>
  <si>
    <t>37107</t>
  </si>
  <si>
    <t>37108</t>
  </si>
  <si>
    <t>37112</t>
  </si>
  <si>
    <t>37113</t>
  </si>
  <si>
    <t>37114</t>
  </si>
  <si>
    <t>37115</t>
  </si>
  <si>
    <t>37116</t>
  </si>
  <si>
    <t>37117</t>
  </si>
  <si>
    <t>37118</t>
  </si>
  <si>
    <t>38301</t>
  </si>
  <si>
    <t>38302</t>
  </si>
  <si>
    <t>38303</t>
  </si>
  <si>
    <t>38304</t>
  </si>
  <si>
    <t>38305</t>
  </si>
  <si>
    <t>38306</t>
  </si>
  <si>
    <t>38307</t>
  </si>
  <si>
    <t>38309</t>
  </si>
  <si>
    <t xml:space="preserve">            F5 Combitech - дротяні лотки</t>
  </si>
  <si>
    <t>000011131</t>
  </si>
  <si>
    <t>FC3005</t>
  </si>
  <si>
    <t>000002412</t>
  </si>
  <si>
    <t>FC3010</t>
  </si>
  <si>
    <t>000002415</t>
  </si>
  <si>
    <t>FC3015</t>
  </si>
  <si>
    <t>000003648</t>
  </si>
  <si>
    <t>FC3020</t>
  </si>
  <si>
    <t>000002419</t>
  </si>
  <si>
    <t>FC3030</t>
  </si>
  <si>
    <t>000006523</t>
  </si>
  <si>
    <t>FC3040</t>
  </si>
  <si>
    <t>000002424</t>
  </si>
  <si>
    <t>FC3050</t>
  </si>
  <si>
    <t>000009332</t>
  </si>
  <si>
    <t>FC3060</t>
  </si>
  <si>
    <t>000002427</t>
  </si>
  <si>
    <t>FC5005</t>
  </si>
  <si>
    <t>000002413</t>
  </si>
  <si>
    <t>FC5010</t>
  </si>
  <si>
    <t>000002417</t>
  </si>
  <si>
    <t>FC5020</t>
  </si>
  <si>
    <t>000002420</t>
  </si>
  <si>
    <t>FC5030</t>
  </si>
  <si>
    <t>000002422</t>
  </si>
  <si>
    <t>FC5040</t>
  </si>
  <si>
    <t>000002425</t>
  </si>
  <si>
    <t>FC5050</t>
  </si>
  <si>
    <t>000026803</t>
  </si>
  <si>
    <t>FC5060</t>
  </si>
  <si>
    <t>000003868</t>
  </si>
  <si>
    <t>FC8008</t>
  </si>
  <si>
    <t>000002414</t>
  </si>
  <si>
    <t>FC8010</t>
  </si>
  <si>
    <t>000010439</t>
  </si>
  <si>
    <t>FC8015</t>
  </si>
  <si>
    <t>000002418</t>
  </si>
  <si>
    <t>FC8020</t>
  </si>
  <si>
    <t>000003909</t>
  </si>
  <si>
    <t>FC8030</t>
  </si>
  <si>
    <t>000002423</t>
  </si>
  <si>
    <t>FC8040</t>
  </si>
  <si>
    <t>000002426</t>
  </si>
  <si>
    <t>FC8050</t>
  </si>
  <si>
    <t>000032598</t>
  </si>
  <si>
    <t>FC8060</t>
  </si>
  <si>
    <t>000007314</t>
  </si>
  <si>
    <t>FC1010</t>
  </si>
  <si>
    <t>000011079</t>
  </si>
  <si>
    <t>FC1015</t>
  </si>
  <si>
    <t>000004982</t>
  </si>
  <si>
    <t>FC1020</t>
  </si>
  <si>
    <t>000006973</t>
  </si>
  <si>
    <t>FC1030</t>
  </si>
  <si>
    <t>000002421</t>
  </si>
  <si>
    <t>FC1040</t>
  </si>
  <si>
    <t>000032599</t>
  </si>
  <si>
    <t>FC1050</t>
  </si>
  <si>
    <t>000026330</t>
  </si>
  <si>
    <t>FC1060</t>
  </si>
  <si>
    <t>000032607</t>
  </si>
  <si>
    <t>FBA3010</t>
  </si>
  <si>
    <t>000032609</t>
  </si>
  <si>
    <t>FBA3020</t>
  </si>
  <si>
    <t>000032610</t>
  </si>
  <si>
    <t>FBC3010</t>
  </si>
  <si>
    <t>000032612</t>
  </si>
  <si>
    <t>FBC3020</t>
  </si>
  <si>
    <t>000032613</t>
  </si>
  <si>
    <t>FPL2103</t>
  </si>
  <si>
    <t>000032615</t>
  </si>
  <si>
    <t>FPL2104</t>
  </si>
  <si>
    <t>000032616</t>
  </si>
  <si>
    <t>FPL2105</t>
  </si>
  <si>
    <t>000032617</t>
  </si>
  <si>
    <t>FPL2106</t>
  </si>
  <si>
    <t>000053023</t>
  </si>
  <si>
    <t>FPL2101</t>
  </si>
  <si>
    <t>000053024</t>
  </si>
  <si>
    <t>FPL2102</t>
  </si>
  <si>
    <t>000053030</t>
  </si>
  <si>
    <t>FPL2120</t>
  </si>
  <si>
    <t xml:space="preserve">            L5 Combitech - драбинні лотки</t>
  </si>
  <si>
    <t>000033839</t>
  </si>
  <si>
    <t>LI5030</t>
  </si>
  <si>
    <t>000033840</t>
  </si>
  <si>
    <t>LI5040</t>
  </si>
  <si>
    <t>000030654</t>
  </si>
  <si>
    <t>LI5050</t>
  </si>
  <si>
    <t>000033842</t>
  </si>
  <si>
    <t>LA5030</t>
  </si>
  <si>
    <t>000033862</t>
  </si>
  <si>
    <t>LG5200</t>
  </si>
  <si>
    <t>000033863</t>
  </si>
  <si>
    <t>LG8200</t>
  </si>
  <si>
    <t>000033864</t>
  </si>
  <si>
    <t>LG1200</t>
  </si>
  <si>
    <t xml:space="preserve">            Кришки для лотків</t>
  </si>
  <si>
    <t>35510</t>
  </si>
  <si>
    <t>35520</t>
  </si>
  <si>
    <t>35521</t>
  </si>
  <si>
    <t>35522</t>
  </si>
  <si>
    <t>35523</t>
  </si>
  <si>
    <t>35524</t>
  </si>
  <si>
    <t>35525</t>
  </si>
  <si>
    <t>35526</t>
  </si>
  <si>
    <t>35527</t>
  </si>
  <si>
    <t>35528</t>
  </si>
  <si>
    <t>35511</t>
  </si>
  <si>
    <t>35512</t>
  </si>
  <si>
    <t>35513</t>
  </si>
  <si>
    <t>35514</t>
  </si>
  <si>
    <t>35515</t>
  </si>
  <si>
    <t>35516</t>
  </si>
  <si>
    <t>35517</t>
  </si>
  <si>
    <t>000025787</t>
  </si>
  <si>
    <t>3552005</t>
  </si>
  <si>
    <t>000025788</t>
  </si>
  <si>
    <t>3552205</t>
  </si>
  <si>
    <t>000010143</t>
  </si>
  <si>
    <t>3552305</t>
  </si>
  <si>
    <t>000025789</t>
  </si>
  <si>
    <t>3552405</t>
  </si>
  <si>
    <t>000010145</t>
  </si>
  <si>
    <t>3552505</t>
  </si>
  <si>
    <t>000010146</t>
  </si>
  <si>
    <t>3552605</t>
  </si>
  <si>
    <t>000032597</t>
  </si>
  <si>
    <t>3552706</t>
  </si>
  <si>
    <t>В00005363</t>
  </si>
  <si>
    <t>3551005</t>
  </si>
  <si>
    <t>В00005364</t>
  </si>
  <si>
    <t>3551205</t>
  </si>
  <si>
    <t>В00005365</t>
  </si>
  <si>
    <t>3551305</t>
  </si>
  <si>
    <t>В00005366</t>
  </si>
  <si>
    <t>3551405</t>
  </si>
  <si>
    <t>В00005367</t>
  </si>
  <si>
    <t>3551505</t>
  </si>
  <si>
    <t>В00005368</t>
  </si>
  <si>
    <t>3551605</t>
  </si>
  <si>
    <t>В00005369</t>
  </si>
  <si>
    <t>3551705</t>
  </si>
  <si>
    <t>000031083</t>
  </si>
  <si>
    <t>3552010</t>
  </si>
  <si>
    <t>000031084</t>
  </si>
  <si>
    <t>3552110</t>
  </si>
  <si>
    <t>000031085</t>
  </si>
  <si>
    <t>3552210</t>
  </si>
  <si>
    <t>000031086</t>
  </si>
  <si>
    <t>3552310</t>
  </si>
  <si>
    <t>000031087</t>
  </si>
  <si>
    <t>3552410</t>
  </si>
  <si>
    <t>000031088</t>
  </si>
  <si>
    <t>3552510</t>
  </si>
  <si>
    <t>000031089</t>
  </si>
  <si>
    <t>3552610</t>
  </si>
  <si>
    <t>000031090</t>
  </si>
  <si>
    <t>3552710</t>
  </si>
  <si>
    <t>000031091</t>
  </si>
  <si>
    <t>3552810</t>
  </si>
  <si>
    <t>000031092</t>
  </si>
  <si>
    <t>3552012</t>
  </si>
  <si>
    <t>000031093</t>
  </si>
  <si>
    <t>3552112</t>
  </si>
  <si>
    <t>000031094</t>
  </si>
  <si>
    <t>3552212</t>
  </si>
  <si>
    <t>000031095</t>
  </si>
  <si>
    <t>3552312</t>
  </si>
  <si>
    <t>000031096</t>
  </si>
  <si>
    <t>3552412</t>
  </si>
  <si>
    <t>000031097</t>
  </si>
  <si>
    <t>3552512</t>
  </si>
  <si>
    <t>000031098</t>
  </si>
  <si>
    <t>3552612</t>
  </si>
  <si>
    <t>000031099</t>
  </si>
  <si>
    <t>3552712</t>
  </si>
  <si>
    <t>000031100</t>
  </si>
  <si>
    <t>3552812</t>
  </si>
  <si>
    <t>000031101</t>
  </si>
  <si>
    <t>3552015</t>
  </si>
  <si>
    <t>000031102</t>
  </si>
  <si>
    <t>3552115</t>
  </si>
  <si>
    <t>000031103</t>
  </si>
  <si>
    <t>3552215</t>
  </si>
  <si>
    <t>000031104</t>
  </si>
  <si>
    <t>3552315</t>
  </si>
  <si>
    <t>000031105</t>
  </si>
  <si>
    <t>3552415</t>
  </si>
  <si>
    <t>000031106</t>
  </si>
  <si>
    <t>3552515</t>
  </si>
  <si>
    <t>000031107</t>
  </si>
  <si>
    <t>3552615</t>
  </si>
  <si>
    <t>000031108</t>
  </si>
  <si>
    <t>3552715</t>
  </si>
  <si>
    <t>000031109</t>
  </si>
  <si>
    <t>3552815</t>
  </si>
  <si>
    <t xml:space="preserve">            Vulcan - система вогнестійких проходок</t>
  </si>
  <si>
    <t xml:space="preserve">            Кріплення ДКС</t>
  </si>
  <si>
    <t>3415015</t>
  </si>
  <si>
    <t>3415115</t>
  </si>
  <si>
    <t>3415215</t>
  </si>
  <si>
    <t>3415315</t>
  </si>
  <si>
    <t>3415415</t>
  </si>
  <si>
    <t>3416015</t>
  </si>
  <si>
    <t>3416115</t>
  </si>
  <si>
    <t>3416215</t>
  </si>
  <si>
    <t>3416315</t>
  </si>
  <si>
    <t>3416415</t>
  </si>
  <si>
    <t>B329.8215</t>
  </si>
  <si>
    <t>BMM1060</t>
  </si>
  <si>
    <t>000032918</t>
  </si>
  <si>
    <t>BPF2904</t>
  </si>
  <si>
    <t>000032919</t>
  </si>
  <si>
    <t>BPF2906</t>
  </si>
  <si>
    <t>В00011068</t>
  </si>
  <si>
    <t>BPV2930</t>
  </si>
  <si>
    <t>37561</t>
  </si>
  <si>
    <t>37562</t>
  </si>
  <si>
    <t>37563</t>
  </si>
  <si>
    <t>37564</t>
  </si>
  <si>
    <t>37565</t>
  </si>
  <si>
    <t>000002127</t>
  </si>
  <si>
    <t>CM400625</t>
  </si>
  <si>
    <t>000002128</t>
  </si>
  <si>
    <t>CM400830</t>
  </si>
  <si>
    <t>000004151</t>
  </si>
  <si>
    <t>CM401040</t>
  </si>
  <si>
    <t>000034371</t>
  </si>
  <si>
    <t>CM401250</t>
  </si>
  <si>
    <t>000034372</t>
  </si>
  <si>
    <t>CM401665</t>
  </si>
  <si>
    <t>000002087</t>
  </si>
  <si>
    <t>CM410625</t>
  </si>
  <si>
    <t>000005246</t>
  </si>
  <si>
    <t>CM410831</t>
  </si>
  <si>
    <t>000006633</t>
  </si>
  <si>
    <t>CM411034</t>
  </si>
  <si>
    <t>000002088</t>
  </si>
  <si>
    <t>CM411241</t>
  </si>
  <si>
    <t>000034373</t>
  </si>
  <si>
    <t>CM411443</t>
  </si>
  <si>
    <t>000034374</t>
  </si>
  <si>
    <t>CM411645</t>
  </si>
  <si>
    <t>000010540</t>
  </si>
  <si>
    <t>CM430645</t>
  </si>
  <si>
    <t>000006994</t>
  </si>
  <si>
    <t>CM430850</t>
  </si>
  <si>
    <t>000027819</t>
  </si>
  <si>
    <t>CM431060</t>
  </si>
  <si>
    <t>000028157</t>
  </si>
  <si>
    <t>CM431274</t>
  </si>
  <si>
    <t>000002092</t>
  </si>
  <si>
    <t>CM440645</t>
  </si>
  <si>
    <t>000002129</t>
  </si>
  <si>
    <t>CM440850</t>
  </si>
  <si>
    <t>000008342</t>
  </si>
  <si>
    <t>CM441060</t>
  </si>
  <si>
    <t>000034378</t>
  </si>
  <si>
    <t>CM441274</t>
  </si>
  <si>
    <t>000002132</t>
  </si>
  <si>
    <t>CM450645</t>
  </si>
  <si>
    <t>000002133</t>
  </si>
  <si>
    <t>CM450850</t>
  </si>
  <si>
    <t>000034379</t>
  </si>
  <si>
    <t>CM451065</t>
  </si>
  <si>
    <t>000028635</t>
  </si>
  <si>
    <t>CM460645</t>
  </si>
  <si>
    <t>000028699</t>
  </si>
  <si>
    <t>CM460850</t>
  </si>
  <si>
    <t>000009093</t>
  </si>
  <si>
    <t>CM461065</t>
  </si>
  <si>
    <t>000034381</t>
  </si>
  <si>
    <t>CM461275</t>
  </si>
  <si>
    <t>000007391</t>
  </si>
  <si>
    <t>CM470645</t>
  </si>
  <si>
    <t>000002135</t>
  </si>
  <si>
    <t>CM470850</t>
  </si>
  <si>
    <t>000002134</t>
  </si>
  <si>
    <t>CM471065</t>
  </si>
  <si>
    <t>000034383</t>
  </si>
  <si>
    <t>CM480645</t>
  </si>
  <si>
    <t>000026403</t>
  </si>
  <si>
    <t>CM480655</t>
  </si>
  <si>
    <t>000027071</t>
  </si>
  <si>
    <t>CM480853</t>
  </si>
  <si>
    <t>000002109</t>
  </si>
  <si>
    <t>CM480865</t>
  </si>
  <si>
    <t>000034384</t>
  </si>
  <si>
    <t>CM481060</t>
  </si>
  <si>
    <t>000034385</t>
  </si>
  <si>
    <t>CM481075</t>
  </si>
  <si>
    <t>000034386</t>
  </si>
  <si>
    <t>CM481201</t>
  </si>
  <si>
    <t>000034387</t>
  </si>
  <si>
    <t>CM481275</t>
  </si>
  <si>
    <t>000029035</t>
  </si>
  <si>
    <t>CM490635</t>
  </si>
  <si>
    <t>000034389</t>
  </si>
  <si>
    <t>CM490665</t>
  </si>
  <si>
    <t>000003563</t>
  </si>
  <si>
    <t>CM500310</t>
  </si>
  <si>
    <t>000034398</t>
  </si>
  <si>
    <t>CM530414</t>
  </si>
  <si>
    <t>000028653</t>
  </si>
  <si>
    <t>CM540616</t>
  </si>
  <si>
    <t>000034390</t>
  </si>
  <si>
    <t>CM550616</t>
  </si>
  <si>
    <t>000053464</t>
  </si>
  <si>
    <t>CM410416</t>
  </si>
  <si>
    <t>000053465</t>
  </si>
  <si>
    <t>CM410421</t>
  </si>
  <si>
    <t>000053466</t>
  </si>
  <si>
    <t>CM480850</t>
  </si>
  <si>
    <t>B330.0192</t>
  </si>
  <si>
    <t>CM400625S</t>
  </si>
  <si>
    <t>B330.0193</t>
  </si>
  <si>
    <t>CM400830S</t>
  </si>
  <si>
    <t>B330.0194</t>
  </si>
  <si>
    <t>CM401040S</t>
  </si>
  <si>
    <t>B330.0195</t>
  </si>
  <si>
    <t>CM401250S</t>
  </si>
  <si>
    <t>B330.0196</t>
  </si>
  <si>
    <t>CM401665S</t>
  </si>
  <si>
    <t>B330.2707</t>
  </si>
  <si>
    <t>CM481001</t>
  </si>
  <si>
    <t>000050179</t>
  </si>
  <si>
    <t>CM430645LC</t>
  </si>
  <si>
    <t>000050180</t>
  </si>
  <si>
    <t>CM430850LC</t>
  </si>
  <si>
    <t>000050181</t>
  </si>
  <si>
    <t>CM431060LC</t>
  </si>
  <si>
    <t>000050182</t>
  </si>
  <si>
    <t>CM431274LC</t>
  </si>
  <si>
    <t>000050183</t>
  </si>
  <si>
    <t>CM440645LC</t>
  </si>
  <si>
    <t>000050184</t>
  </si>
  <si>
    <t>CM440850LC</t>
  </si>
  <si>
    <t>000050185</t>
  </si>
  <si>
    <t>CM441060LC</t>
  </si>
  <si>
    <t>000050186</t>
  </si>
  <si>
    <t>CM441274LC</t>
  </si>
  <si>
    <t>B331.6296</t>
  </si>
  <si>
    <t>CM431080LC</t>
  </si>
  <si>
    <t>000004291</t>
  </si>
  <si>
    <t>CM080645</t>
  </si>
  <si>
    <t>000034399</t>
  </si>
  <si>
    <t>CM080416</t>
  </si>
  <si>
    <t>000034400</t>
  </si>
  <si>
    <t>CM080520</t>
  </si>
  <si>
    <t>000030399</t>
  </si>
  <si>
    <t>CM020608</t>
  </si>
  <si>
    <t>000024635</t>
  </si>
  <si>
    <t>CM020612</t>
  </si>
  <si>
    <t>000002139</t>
  </si>
  <si>
    <t>CM020620</t>
  </si>
  <si>
    <t>000002140</t>
  </si>
  <si>
    <t>CM080625</t>
  </si>
  <si>
    <t>000002141</t>
  </si>
  <si>
    <t>CM020816</t>
  </si>
  <si>
    <t>000002142</t>
  </si>
  <si>
    <t>CM020825</t>
  </si>
  <si>
    <t>000002143</t>
  </si>
  <si>
    <t>CM080830</t>
  </si>
  <si>
    <t>000004529</t>
  </si>
  <si>
    <t>CM080850</t>
  </si>
  <si>
    <t>000028144</t>
  </si>
  <si>
    <t>CM020870</t>
  </si>
  <si>
    <t>000002089</t>
  </si>
  <si>
    <t>CM021025</t>
  </si>
  <si>
    <t>000004150</t>
  </si>
  <si>
    <t>CM081035</t>
  </si>
  <si>
    <t>000002096</t>
  </si>
  <si>
    <t>CM021050</t>
  </si>
  <si>
    <t>000002094</t>
  </si>
  <si>
    <t>CM081060</t>
  </si>
  <si>
    <t>000054522</t>
  </si>
  <si>
    <t>CM081070</t>
  </si>
  <si>
    <t>000054523</t>
  </si>
  <si>
    <t>CM081080</t>
  </si>
  <si>
    <t>000054524</t>
  </si>
  <si>
    <t>CM081090</t>
  </si>
  <si>
    <t>000054519</t>
  </si>
  <si>
    <t>CM081010</t>
  </si>
  <si>
    <t>000054520</t>
  </si>
  <si>
    <t>CM081011</t>
  </si>
  <si>
    <t>000054521</t>
  </si>
  <si>
    <t>CM081012</t>
  </si>
  <si>
    <t>000002085</t>
  </si>
  <si>
    <t>CM081240</t>
  </si>
  <si>
    <t>000004509</t>
  </si>
  <si>
    <t>CM081280</t>
  </si>
  <si>
    <t>000002091</t>
  </si>
  <si>
    <t>CM020865</t>
  </si>
  <si>
    <t>000002090</t>
  </si>
  <si>
    <t>CM020860</t>
  </si>
  <si>
    <t>B330.2711</t>
  </si>
  <si>
    <t>CM080840</t>
  </si>
  <si>
    <t>B330.2712</t>
  </si>
  <si>
    <t>CM080880</t>
  </si>
  <si>
    <t>B330.2713</t>
  </si>
  <si>
    <t>CM081040</t>
  </si>
  <si>
    <t>B332.1188</t>
  </si>
  <si>
    <t>CM080660</t>
  </si>
  <si>
    <t>B332.1190</t>
  </si>
  <si>
    <t>CM080865</t>
  </si>
  <si>
    <t>B332.1191</t>
  </si>
  <si>
    <t>CM081265</t>
  </si>
  <si>
    <t>000002098</t>
  </si>
  <si>
    <t>CM010610</t>
  </si>
  <si>
    <t>000004432</t>
  </si>
  <si>
    <t>CM010616</t>
  </si>
  <si>
    <t>000002093</t>
  </si>
  <si>
    <t>CM010620</t>
  </si>
  <si>
    <t>000002150</t>
  </si>
  <si>
    <t>CM010625</t>
  </si>
  <si>
    <t>000002099</t>
  </si>
  <si>
    <t>CM010820</t>
  </si>
  <si>
    <t>000034404</t>
  </si>
  <si>
    <t>CM011025</t>
  </si>
  <si>
    <t>000002097</t>
  </si>
  <si>
    <t>CM030508</t>
  </si>
  <si>
    <t>000034405</t>
  </si>
  <si>
    <t>CM030608</t>
  </si>
  <si>
    <t>000009331</t>
  </si>
  <si>
    <t>CM041030</t>
  </si>
  <si>
    <t>000002111</t>
  </si>
  <si>
    <t>CM041050</t>
  </si>
  <si>
    <t>000034406</t>
  </si>
  <si>
    <t>CM090610</t>
  </si>
  <si>
    <t>B330.2714</t>
  </si>
  <si>
    <t>CM011060</t>
  </si>
  <si>
    <t>000002104</t>
  </si>
  <si>
    <t>CM110600</t>
  </si>
  <si>
    <t>000002106</t>
  </si>
  <si>
    <t>CM110800</t>
  </si>
  <si>
    <t>000002147</t>
  </si>
  <si>
    <t>CM111000</t>
  </si>
  <si>
    <t>000032732</t>
  </si>
  <si>
    <t>CM111200</t>
  </si>
  <si>
    <t>000002105</t>
  </si>
  <si>
    <t>CM100600</t>
  </si>
  <si>
    <t>000002102</t>
  </si>
  <si>
    <t>CM100800</t>
  </si>
  <si>
    <t>000002101</t>
  </si>
  <si>
    <t>CM101000</t>
  </si>
  <si>
    <t>000041784</t>
  </si>
  <si>
    <t>CM101200</t>
  </si>
  <si>
    <t>000010227</t>
  </si>
  <si>
    <t>CM140600</t>
  </si>
  <si>
    <t>000002107</t>
  </si>
  <si>
    <t>CM140800</t>
  </si>
  <si>
    <t>000034407</t>
  </si>
  <si>
    <t>CM141000</t>
  </si>
  <si>
    <t>000034408</t>
  </si>
  <si>
    <t>CM141200</t>
  </si>
  <si>
    <t>000034410</t>
  </si>
  <si>
    <t>CM150800</t>
  </si>
  <si>
    <t>000034411</t>
  </si>
  <si>
    <t>CM151000</t>
  </si>
  <si>
    <t>000034412</t>
  </si>
  <si>
    <t>CM151200</t>
  </si>
  <si>
    <t>000034413</t>
  </si>
  <si>
    <t>CM160600</t>
  </si>
  <si>
    <t>000034414</t>
  </si>
  <si>
    <t>CM160800</t>
  </si>
  <si>
    <t>000034415</t>
  </si>
  <si>
    <t>CM161000</t>
  </si>
  <si>
    <t>000034416</t>
  </si>
  <si>
    <t>CM161200</t>
  </si>
  <si>
    <t>000034417</t>
  </si>
  <si>
    <t>CM230600</t>
  </si>
  <si>
    <t>000034418</t>
  </si>
  <si>
    <t>CM230800</t>
  </si>
  <si>
    <t>000002125</t>
  </si>
  <si>
    <t>CM210625</t>
  </si>
  <si>
    <t>000002126</t>
  </si>
  <si>
    <t>CM210825</t>
  </si>
  <si>
    <t>000027362</t>
  </si>
  <si>
    <t>CM211030</t>
  </si>
  <si>
    <t>000034424</t>
  </si>
  <si>
    <t>CM211240</t>
  </si>
  <si>
    <t>B329.7386</t>
  </si>
  <si>
    <t>CM080435</t>
  </si>
  <si>
    <t>B329.7387</t>
  </si>
  <si>
    <t>CM284525</t>
  </si>
  <si>
    <t>B329.7388</t>
  </si>
  <si>
    <t>CM286520</t>
  </si>
  <si>
    <t>B329.7389</t>
  </si>
  <si>
    <t>CM340800</t>
  </si>
  <si>
    <t>B329.7390</t>
  </si>
  <si>
    <t>CM341000</t>
  </si>
  <si>
    <t>B329.7391</t>
  </si>
  <si>
    <t>CM341200</t>
  </si>
  <si>
    <t>B329.7392</t>
  </si>
  <si>
    <t>CM350840</t>
  </si>
  <si>
    <t>B329.7393</t>
  </si>
  <si>
    <t>CM350860</t>
  </si>
  <si>
    <t>B329.7394</t>
  </si>
  <si>
    <t>CM351040</t>
  </si>
  <si>
    <t>B329.7395</t>
  </si>
  <si>
    <t>CM351060</t>
  </si>
  <si>
    <t>B330.2715</t>
  </si>
  <si>
    <t>CM111600</t>
  </si>
  <si>
    <t>000009175</t>
  </si>
  <si>
    <t>CM120400</t>
  </si>
  <si>
    <t>000034441</t>
  </si>
  <si>
    <t>CM120500</t>
  </si>
  <si>
    <t>000002137</t>
  </si>
  <si>
    <t>CM120600</t>
  </si>
  <si>
    <t>000002138</t>
  </si>
  <si>
    <t>CM120800</t>
  </si>
  <si>
    <t>000002136</t>
  </si>
  <si>
    <t>CM121000</t>
  </si>
  <si>
    <t>000032731</t>
  </si>
  <si>
    <t>CM121200</t>
  </si>
  <si>
    <t>000027101</t>
  </si>
  <si>
    <t>CM130600</t>
  </si>
  <si>
    <t>000002103</t>
  </si>
  <si>
    <t>CM130800</t>
  </si>
  <si>
    <t>000002110</t>
  </si>
  <si>
    <t>CM131000</t>
  </si>
  <si>
    <t>000034444</t>
  </si>
  <si>
    <t>CM131200</t>
  </si>
  <si>
    <t>000002086</t>
  </si>
  <si>
    <t>CM220600</t>
  </si>
  <si>
    <t>000034445</t>
  </si>
  <si>
    <t>CM220800</t>
  </si>
  <si>
    <t>B329.5460</t>
  </si>
  <si>
    <t>CM221000</t>
  </si>
  <si>
    <t>B329.5461</t>
  </si>
  <si>
    <t>CM221200</t>
  </si>
  <si>
    <t>000034446</t>
  </si>
  <si>
    <t>CM240400</t>
  </si>
  <si>
    <t>000034447</t>
  </si>
  <si>
    <t>CM240500</t>
  </si>
  <si>
    <t>000026614</t>
  </si>
  <si>
    <t>CM240600</t>
  </si>
  <si>
    <t>000027354</t>
  </si>
  <si>
    <t>CM240800</t>
  </si>
  <si>
    <t>000034448</t>
  </si>
  <si>
    <t>CM241000</t>
  </si>
  <si>
    <t>000034449</t>
  </si>
  <si>
    <t>CM241200</t>
  </si>
  <si>
    <t>000002116</t>
  </si>
  <si>
    <t>CM560420</t>
  </si>
  <si>
    <t>000028980</t>
  </si>
  <si>
    <t>CM560432</t>
  </si>
  <si>
    <t>000034419</t>
  </si>
  <si>
    <t>CM560438</t>
  </si>
  <si>
    <t>000028671</t>
  </si>
  <si>
    <t>CM560445</t>
  </si>
  <si>
    <t>000034420</t>
  </si>
  <si>
    <t>CM560459</t>
  </si>
  <si>
    <t>000002100</t>
  </si>
  <si>
    <t>CM560552</t>
  </si>
  <si>
    <t>000034421</t>
  </si>
  <si>
    <t>CM560565</t>
  </si>
  <si>
    <t>000028654</t>
  </si>
  <si>
    <t>CM560652</t>
  </si>
  <si>
    <t>000028829</t>
  </si>
  <si>
    <t>CM560665</t>
  </si>
  <si>
    <t>000002131</t>
  </si>
  <si>
    <t>CM300600</t>
  </si>
  <si>
    <t>000002130</t>
  </si>
  <si>
    <t>CM300800</t>
  </si>
  <si>
    <t>000004024</t>
  </si>
  <si>
    <t>CM301000</t>
  </si>
  <si>
    <t>000027590</t>
  </si>
  <si>
    <t>CM301001</t>
  </si>
  <si>
    <t>000006697</t>
  </si>
  <si>
    <t>CM301200</t>
  </si>
  <si>
    <t>000034425</t>
  </si>
  <si>
    <t>CM610030</t>
  </si>
  <si>
    <t>000034426</t>
  </si>
  <si>
    <t>CM611003</t>
  </si>
  <si>
    <t>000034427</t>
  </si>
  <si>
    <t>CM611008</t>
  </si>
  <si>
    <t>000034428</t>
  </si>
  <si>
    <t>CM611014</t>
  </si>
  <si>
    <t>000034429</t>
  </si>
  <si>
    <t>CM611020</t>
  </si>
  <si>
    <t>000034430</t>
  </si>
  <si>
    <t>CM612006</t>
  </si>
  <si>
    <t>000053468</t>
  </si>
  <si>
    <t>CM273100</t>
  </si>
  <si>
    <t>000053469</t>
  </si>
  <si>
    <t>CM273130</t>
  </si>
  <si>
    <t>000053470</t>
  </si>
  <si>
    <t>CM273150</t>
  </si>
  <si>
    <t>000053471</t>
  </si>
  <si>
    <t>CM273180</t>
  </si>
  <si>
    <t>000053472</t>
  </si>
  <si>
    <t>CM100500</t>
  </si>
  <si>
    <t>000053473</t>
  </si>
  <si>
    <t>CM250600</t>
  </si>
  <si>
    <t>000053474</t>
  </si>
  <si>
    <t>CM250800</t>
  </si>
  <si>
    <t>000053475</t>
  </si>
  <si>
    <t>CM251000</t>
  </si>
  <si>
    <t>000053476</t>
  </si>
  <si>
    <t>CM251200</t>
  </si>
  <si>
    <t>000053477</t>
  </si>
  <si>
    <t>CM613004</t>
  </si>
  <si>
    <t>000053478</t>
  </si>
  <si>
    <t>CM613010</t>
  </si>
  <si>
    <t>000053479</t>
  </si>
  <si>
    <t>CM613015</t>
  </si>
  <si>
    <t>000053480</t>
  </si>
  <si>
    <t>CM613020</t>
  </si>
  <si>
    <t>000053481</t>
  </si>
  <si>
    <t>CM614604</t>
  </si>
  <si>
    <t>000053482</t>
  </si>
  <si>
    <t>CM614610</t>
  </si>
  <si>
    <t>000053483</t>
  </si>
  <si>
    <t>CM614615</t>
  </si>
  <si>
    <t>000053484</t>
  </si>
  <si>
    <t>CM614620</t>
  </si>
  <si>
    <t>000053485</t>
  </si>
  <si>
    <t>CM614804</t>
  </si>
  <si>
    <t>000053486</t>
  </si>
  <si>
    <t>CM614810</t>
  </si>
  <si>
    <t>000053487</t>
  </si>
  <si>
    <t>CM614815</t>
  </si>
  <si>
    <t>000053488</t>
  </si>
  <si>
    <t>CM614820</t>
  </si>
  <si>
    <t>000053489</t>
  </si>
  <si>
    <t>CM614104</t>
  </si>
  <si>
    <t>000053490</t>
  </si>
  <si>
    <t>CM614110</t>
  </si>
  <si>
    <t>000053491</t>
  </si>
  <si>
    <t>CM614115</t>
  </si>
  <si>
    <t>000053492</t>
  </si>
  <si>
    <t>CM614120</t>
  </si>
  <si>
    <t>000053493</t>
  </si>
  <si>
    <t>CM616004</t>
  </si>
  <si>
    <t>000053494</t>
  </si>
  <si>
    <t>CM616010</t>
  </si>
  <si>
    <t>000053495</t>
  </si>
  <si>
    <t>CM616015</t>
  </si>
  <si>
    <t>000002148</t>
  </si>
  <si>
    <t>CM200601</t>
  </si>
  <si>
    <t>000002149</t>
  </si>
  <si>
    <t>CM200602</t>
  </si>
  <si>
    <t>000002796</t>
  </si>
  <si>
    <t>CM200801</t>
  </si>
  <si>
    <t>000003718</t>
  </si>
  <si>
    <t>CM200802</t>
  </si>
  <si>
    <t>000002144</t>
  </si>
  <si>
    <t>CM201001</t>
  </si>
  <si>
    <t>000002145</t>
  </si>
  <si>
    <t>CM201002</t>
  </si>
  <si>
    <t>000002146</t>
  </si>
  <si>
    <t>CM201201</t>
  </si>
  <si>
    <t>000032730</t>
  </si>
  <si>
    <t>CM201202</t>
  </si>
  <si>
    <t>B329.7396</t>
  </si>
  <si>
    <t>CM260806</t>
  </si>
  <si>
    <t>B329.7398</t>
  </si>
  <si>
    <t>CM260810</t>
  </si>
  <si>
    <t>B329.7399</t>
  </si>
  <si>
    <t>CM260812</t>
  </si>
  <si>
    <t>B329.7400</t>
  </si>
  <si>
    <t>CM260815</t>
  </si>
  <si>
    <t>B329.7404</t>
  </si>
  <si>
    <t>CM261015</t>
  </si>
  <si>
    <t>B330.2743</t>
  </si>
  <si>
    <t>CM200601INOX</t>
  </si>
  <si>
    <t>B330.2744</t>
  </si>
  <si>
    <t>CM200602INOX</t>
  </si>
  <si>
    <t>B330.2745</t>
  </si>
  <si>
    <t>CM201001INOX</t>
  </si>
  <si>
    <t>B330.2746</t>
  </si>
  <si>
    <t>CM201002INOX</t>
  </si>
  <si>
    <t>B330.2747</t>
  </si>
  <si>
    <t>CM201201INOX</t>
  </si>
  <si>
    <t>B330.2748</t>
  </si>
  <si>
    <t>CM201202INOX</t>
  </si>
  <si>
    <t>000008548</t>
  </si>
  <si>
    <t>CM310800</t>
  </si>
  <si>
    <t>000010294</t>
  </si>
  <si>
    <t>CM330800</t>
  </si>
  <si>
    <t>000034423</t>
  </si>
  <si>
    <t>CM331000</t>
  </si>
  <si>
    <t>000032984</t>
  </si>
  <si>
    <t>BMZ1520</t>
  </si>
  <si>
    <t>000032985</t>
  </si>
  <si>
    <t>BMZ1530</t>
  </si>
  <si>
    <t>000032986</t>
  </si>
  <si>
    <t>BMZ1540</t>
  </si>
  <si>
    <t>000032987</t>
  </si>
  <si>
    <t>BMZ1550</t>
  </si>
  <si>
    <t>000032988</t>
  </si>
  <si>
    <t>BMZ1560</t>
  </si>
  <si>
    <t>000032991</t>
  </si>
  <si>
    <t>BHR2006</t>
  </si>
  <si>
    <t>000032992</t>
  </si>
  <si>
    <t>BHR1004</t>
  </si>
  <si>
    <t>000032993</t>
  </si>
  <si>
    <t>BHR1104</t>
  </si>
  <si>
    <t>000032994</t>
  </si>
  <si>
    <t>BHR3505</t>
  </si>
  <si>
    <t>000032997</t>
  </si>
  <si>
    <t>BHR2010</t>
  </si>
  <si>
    <t>000033001</t>
  </si>
  <si>
    <t>BHR4011</t>
  </si>
  <si>
    <t xml:space="preserve">            S3 Combitech</t>
  </si>
  <si>
    <t>B332.4917</t>
  </si>
  <si>
    <t>3502205</t>
  </si>
  <si>
    <t>B332.4918</t>
  </si>
  <si>
    <t>3502305</t>
  </si>
  <si>
    <t>B332.4919</t>
  </si>
  <si>
    <t>3502405</t>
  </si>
  <si>
    <t xml:space="preserve">        Короба кабельні ДКС</t>
  </si>
  <si>
    <t xml:space="preserve">            In-Liner-короба ДКС</t>
  </si>
  <si>
    <t>00323</t>
  </si>
  <si>
    <t>00867</t>
  </si>
  <si>
    <t>00883</t>
  </si>
  <si>
    <t>01705</t>
  </si>
  <si>
    <t>01721</t>
  </si>
  <si>
    <t>01737</t>
  </si>
  <si>
    <t>01753</t>
  </si>
  <si>
    <t>00324</t>
  </si>
  <si>
    <t>00868</t>
  </si>
  <si>
    <t>00884</t>
  </si>
  <si>
    <t>01706</t>
  </si>
  <si>
    <t>01722</t>
  </si>
  <si>
    <t>01738</t>
  </si>
  <si>
    <t>01754</t>
  </si>
  <si>
    <t>01780</t>
  </si>
  <si>
    <t>00869</t>
  </si>
  <si>
    <t>00885</t>
  </si>
  <si>
    <t>01707</t>
  </si>
  <si>
    <t>01723</t>
  </si>
  <si>
    <t>01739</t>
  </si>
  <si>
    <t>01755</t>
  </si>
  <si>
    <t>01781</t>
  </si>
  <si>
    <t>00871</t>
  </si>
  <si>
    <t>00886</t>
  </si>
  <si>
    <t>01708</t>
  </si>
  <si>
    <t>01724</t>
  </si>
  <si>
    <t>01740</t>
  </si>
  <si>
    <t>01782</t>
  </si>
  <si>
    <t>00873</t>
  </si>
  <si>
    <t>00887</t>
  </si>
  <si>
    <t>01709</t>
  </si>
  <si>
    <t>01725</t>
  </si>
  <si>
    <t>01741</t>
  </si>
  <si>
    <t>01783</t>
  </si>
  <si>
    <t>00876</t>
  </si>
  <si>
    <t>01710</t>
  </si>
  <si>
    <t>01726</t>
  </si>
  <si>
    <t>01742</t>
  </si>
  <si>
    <t>01758</t>
  </si>
  <si>
    <t>01784</t>
  </si>
  <si>
    <t>00870</t>
  </si>
  <si>
    <t>01711</t>
  </si>
  <si>
    <t>01727</t>
  </si>
  <si>
    <t>01743</t>
  </si>
  <si>
    <t>01759</t>
  </si>
  <si>
    <t>01785</t>
  </si>
  <si>
    <t>00872</t>
  </si>
  <si>
    <t>01712</t>
  </si>
  <si>
    <t>01728</t>
  </si>
  <si>
    <t>01744</t>
  </si>
  <si>
    <t>01760</t>
  </si>
  <si>
    <t>01786</t>
  </si>
  <si>
    <t>00874</t>
  </si>
  <si>
    <t>01713</t>
  </si>
  <si>
    <t>01729</t>
  </si>
  <si>
    <t>01745</t>
  </si>
  <si>
    <t>01761</t>
  </si>
  <si>
    <t>01787</t>
  </si>
  <si>
    <t>00877</t>
  </si>
  <si>
    <t>00888</t>
  </si>
  <si>
    <t>01714</t>
  </si>
  <si>
    <t>01730</t>
  </si>
  <si>
    <t>01746</t>
  </si>
  <si>
    <t>01762</t>
  </si>
  <si>
    <t>01788</t>
  </si>
  <si>
    <t>00879</t>
  </si>
  <si>
    <t>00889</t>
  </si>
  <si>
    <t>01715</t>
  </si>
  <si>
    <t>01731</t>
  </si>
  <si>
    <t>01747</t>
  </si>
  <si>
    <t>01763</t>
  </si>
  <si>
    <t>01789</t>
  </si>
  <si>
    <t>00881</t>
  </si>
  <si>
    <t>00890</t>
  </si>
  <si>
    <t>01716</t>
  </si>
  <si>
    <t>01732</t>
  </si>
  <si>
    <t>01748</t>
  </si>
  <si>
    <t>01764</t>
  </si>
  <si>
    <t>01790</t>
  </si>
  <si>
    <t>00875</t>
  </si>
  <si>
    <t>01717</t>
  </si>
  <si>
    <t>01733</t>
  </si>
  <si>
    <t>01749</t>
  </si>
  <si>
    <t>01765</t>
  </si>
  <si>
    <t>01791</t>
  </si>
  <si>
    <t>00878</t>
  </si>
  <si>
    <t>01718</t>
  </si>
  <si>
    <t>01734</t>
  </si>
  <si>
    <t>01750</t>
  </si>
  <si>
    <t>01766</t>
  </si>
  <si>
    <t>01792</t>
  </si>
  <si>
    <t>00880</t>
  </si>
  <si>
    <t>01735</t>
  </si>
  <si>
    <t>01751</t>
  </si>
  <si>
    <t>01767</t>
  </si>
  <si>
    <t>01719</t>
  </si>
  <si>
    <t>01793</t>
  </si>
  <si>
    <t>00882</t>
  </si>
  <si>
    <t>01720</t>
  </si>
  <si>
    <t>01736</t>
  </si>
  <si>
    <t>01752</t>
  </si>
  <si>
    <t>01768</t>
  </si>
  <si>
    <t>00317</t>
  </si>
  <si>
    <t>000001717</t>
  </si>
  <si>
    <t>00594</t>
  </si>
  <si>
    <t>000001715</t>
  </si>
  <si>
    <t>00580</t>
  </si>
  <si>
    <t>000001718</t>
  </si>
  <si>
    <t>00525</t>
  </si>
  <si>
    <t>000001719</t>
  </si>
  <si>
    <t>00396</t>
  </si>
  <si>
    <t>000001720</t>
  </si>
  <si>
    <t>00386</t>
  </si>
  <si>
    <t>000001721</t>
  </si>
  <si>
    <t>00407</t>
  </si>
  <si>
    <t>000026810</t>
  </si>
  <si>
    <t>00580B</t>
  </si>
  <si>
    <t>000034512</t>
  </si>
  <si>
    <t>00396B</t>
  </si>
  <si>
    <t>000034513</t>
  </si>
  <si>
    <t>00386B</t>
  </si>
  <si>
    <t>000034514</t>
  </si>
  <si>
    <t>00407B</t>
  </si>
  <si>
    <t>000034516</t>
  </si>
  <si>
    <t>00525B</t>
  </si>
  <si>
    <t>00311</t>
  </si>
  <si>
    <t>00581</t>
  </si>
  <si>
    <t>000001738</t>
  </si>
  <si>
    <t>00595</t>
  </si>
  <si>
    <t>00397</t>
  </si>
  <si>
    <t>00387</t>
  </si>
  <si>
    <t>00408</t>
  </si>
  <si>
    <t>00527</t>
  </si>
  <si>
    <t>#d11H1-00</t>
  </si>
  <si>
    <t>00303</t>
  </si>
  <si>
    <t>000001696</t>
  </si>
  <si>
    <t>00577</t>
  </si>
  <si>
    <t>000001698</t>
  </si>
  <si>
    <t>00590</t>
  </si>
  <si>
    <t>000001700</t>
  </si>
  <si>
    <t>00403</t>
  </si>
  <si>
    <t>000001701</t>
  </si>
  <si>
    <t>00390</t>
  </si>
  <si>
    <t>000001702</t>
  </si>
  <si>
    <t>00414</t>
  </si>
  <si>
    <t>000001699</t>
  </si>
  <si>
    <t>00535</t>
  </si>
  <si>
    <t>00304</t>
  </si>
  <si>
    <t>00578</t>
  </si>
  <si>
    <t>00591</t>
  </si>
  <si>
    <t>00404</t>
  </si>
  <si>
    <t>00391</t>
  </si>
  <si>
    <t>00415</t>
  </si>
  <si>
    <t>00536</t>
  </si>
  <si>
    <t>000006621</t>
  </si>
  <si>
    <t>00578B</t>
  </si>
  <si>
    <t>000006617</t>
  </si>
  <si>
    <t>00404B</t>
  </si>
  <si>
    <t>000006618</t>
  </si>
  <si>
    <t>00391B</t>
  </si>
  <si>
    <t>000006619</t>
  </si>
  <si>
    <t>00415B</t>
  </si>
  <si>
    <t>000006620</t>
  </si>
  <si>
    <t>00536B</t>
  </si>
  <si>
    <t>000034518</t>
  </si>
  <si>
    <t>00591B</t>
  </si>
  <si>
    <t>00351</t>
  </si>
  <si>
    <t>00305</t>
  </si>
  <si>
    <t>00579</t>
  </si>
  <si>
    <t>00597</t>
  </si>
  <si>
    <t>00406</t>
  </si>
  <si>
    <t>00395</t>
  </si>
  <si>
    <t>00425</t>
  </si>
  <si>
    <t>00541</t>
  </si>
  <si>
    <t>#d11H5-00</t>
  </si>
  <si>
    <t>00351B</t>
  </si>
  <si>
    <t>000004039</t>
  </si>
  <si>
    <t>00579B</t>
  </si>
  <si>
    <t>000004035</t>
  </si>
  <si>
    <t>00406B</t>
  </si>
  <si>
    <t>000004037</t>
  </si>
  <si>
    <t>00425B</t>
  </si>
  <si>
    <t>000004038</t>
  </si>
  <si>
    <t>00541B</t>
  </si>
  <si>
    <t>000034521</t>
  </si>
  <si>
    <t>00597B</t>
  </si>
  <si>
    <t>00313</t>
  </si>
  <si>
    <t>00314</t>
  </si>
  <si>
    <t>000001758</t>
  </si>
  <si>
    <t>00651</t>
  </si>
  <si>
    <t>000001761</t>
  </si>
  <si>
    <t>00653</t>
  </si>
  <si>
    <t>000001762</t>
  </si>
  <si>
    <t>00652</t>
  </si>
  <si>
    <t>000001763</t>
  </si>
  <si>
    <t>00656</t>
  </si>
  <si>
    <t>000001764</t>
  </si>
  <si>
    <t>00655</t>
  </si>
  <si>
    <t>000001765</t>
  </si>
  <si>
    <t>00654</t>
  </si>
  <si>
    <t>00369</t>
  </si>
  <si>
    <t>00308</t>
  </si>
  <si>
    <t>00312</t>
  </si>
  <si>
    <t>02416</t>
  </si>
  <si>
    <t>02414</t>
  </si>
  <si>
    <t>02415</t>
  </si>
  <si>
    <t>02307</t>
  </si>
  <si>
    <t>02308</t>
  </si>
  <si>
    <t>02309</t>
  </si>
  <si>
    <t>07712</t>
  </si>
  <si>
    <t>07713</t>
  </si>
  <si>
    <t>07714</t>
  </si>
  <si>
    <t>07715</t>
  </si>
  <si>
    <t>07716</t>
  </si>
  <si>
    <t>07717</t>
  </si>
  <si>
    <t>#d11L0-08</t>
  </si>
  <si>
    <t>07712R</t>
  </si>
  <si>
    <t>#d11L0-10</t>
  </si>
  <si>
    <t>07714R</t>
  </si>
  <si>
    <t>#d11L0-07</t>
  </si>
  <si>
    <t>07716R</t>
  </si>
  <si>
    <t>B330.2716</t>
  </si>
  <si>
    <t>CM06521</t>
  </si>
  <si>
    <t>B330.2717</t>
  </si>
  <si>
    <t>CM06542</t>
  </si>
  <si>
    <t xml:space="preserve">            In-Liner Front-короба ДКС</t>
  </si>
  <si>
    <t>#d1220-01</t>
  </si>
  <si>
    <t>09500</t>
  </si>
  <si>
    <t>000001803</t>
  </si>
  <si>
    <t>09504</t>
  </si>
  <si>
    <t>000001805</t>
  </si>
  <si>
    <t>09552</t>
  </si>
  <si>
    <t>000001806</t>
  </si>
  <si>
    <t>09551</t>
  </si>
  <si>
    <t>000026716</t>
  </si>
  <si>
    <t>01052</t>
  </si>
  <si>
    <t>000024637</t>
  </si>
  <si>
    <t>01051</t>
  </si>
  <si>
    <t>000028643</t>
  </si>
  <si>
    <t>01003</t>
  </si>
  <si>
    <t>000034535</t>
  </si>
  <si>
    <t>01010</t>
  </si>
  <si>
    <t>000034536</t>
  </si>
  <si>
    <t>01008</t>
  </si>
  <si>
    <t>000034537</t>
  </si>
  <si>
    <t>01007</t>
  </si>
  <si>
    <t>000004603</t>
  </si>
  <si>
    <t>09510</t>
  </si>
  <si>
    <t>000004604</t>
  </si>
  <si>
    <t>01409</t>
  </si>
  <si>
    <t>000004605</t>
  </si>
  <si>
    <t>01404</t>
  </si>
  <si>
    <t>000004606</t>
  </si>
  <si>
    <t>01412</t>
  </si>
  <si>
    <t>000009869</t>
  </si>
  <si>
    <t>01452</t>
  </si>
  <si>
    <t>000004609</t>
  </si>
  <si>
    <t>01451</t>
  </si>
  <si>
    <t>000004608</t>
  </si>
  <si>
    <t>01406</t>
  </si>
  <si>
    <t>000004607</t>
  </si>
  <si>
    <t>01408</t>
  </si>
  <si>
    <t>000034538</t>
  </si>
  <si>
    <t>01031</t>
  </si>
  <si>
    <t>01331</t>
  </si>
  <si>
    <t>01332</t>
  </si>
  <si>
    <t>01333</t>
  </si>
  <si>
    <t>01344</t>
  </si>
  <si>
    <t>05913</t>
  </si>
  <si>
    <t>05914</t>
  </si>
  <si>
    <t>05911</t>
  </si>
  <si>
    <t>05912</t>
  </si>
  <si>
    <t>01342</t>
  </si>
  <si>
    <t>05915</t>
  </si>
  <si>
    <t>05916</t>
  </si>
  <si>
    <t>01343</t>
  </si>
  <si>
    <t>#d1210-00</t>
  </si>
  <si>
    <t>07200</t>
  </si>
  <si>
    <t>000004412</t>
  </si>
  <si>
    <t>07205</t>
  </si>
  <si>
    <t>000004411</t>
  </si>
  <si>
    <t>07204</t>
  </si>
  <si>
    <t>000004408</t>
  </si>
  <si>
    <t>07251</t>
  </si>
  <si>
    <t>000004409</t>
  </si>
  <si>
    <t>07203</t>
  </si>
  <si>
    <t>000004410</t>
  </si>
  <si>
    <t>07206</t>
  </si>
  <si>
    <t>000004413</t>
  </si>
  <si>
    <t>07211</t>
  </si>
  <si>
    <t>000028735</t>
  </si>
  <si>
    <t>07225</t>
  </si>
  <si>
    <t>000028854</t>
  </si>
  <si>
    <t>09225</t>
  </si>
  <si>
    <t>000030259</t>
  </si>
  <si>
    <t>01881</t>
  </si>
  <si>
    <t>000028657</t>
  </si>
  <si>
    <t>09200</t>
  </si>
  <si>
    <t>000028658</t>
  </si>
  <si>
    <t>09252</t>
  </si>
  <si>
    <t>000028669</t>
  </si>
  <si>
    <t>09251</t>
  </si>
  <si>
    <t>000028659</t>
  </si>
  <si>
    <t>09203</t>
  </si>
  <si>
    <t>000028660</t>
  </si>
  <si>
    <t>09204</t>
  </si>
  <si>
    <t>000028661</t>
  </si>
  <si>
    <t>09206</t>
  </si>
  <si>
    <t>000028677</t>
  </si>
  <si>
    <t>09211</t>
  </si>
  <si>
    <t>000028667</t>
  </si>
  <si>
    <t>09205</t>
  </si>
  <si>
    <t>000028855</t>
  </si>
  <si>
    <t>09226</t>
  </si>
  <si>
    <t>000030260</t>
  </si>
  <si>
    <t>01882</t>
  </si>
  <si>
    <t>#d1400-67</t>
  </si>
  <si>
    <t>F0000MB</t>
  </si>
  <si>
    <t>000026412</t>
  </si>
  <si>
    <t>F00011G</t>
  </si>
  <si>
    <t>000044515</t>
  </si>
  <si>
    <t>09511</t>
  </si>
  <si>
    <t xml:space="preserve">            Evolution_Art-канали-плинтуси ДКС</t>
  </si>
  <si>
    <t>02090</t>
  </si>
  <si>
    <t>02091</t>
  </si>
  <si>
    <t>02092</t>
  </si>
  <si>
    <t>B329.5463</t>
  </si>
  <si>
    <t>09071</t>
  </si>
  <si>
    <t>#d1340-31</t>
  </si>
  <si>
    <t>09091</t>
  </si>
  <si>
    <t>01367</t>
  </si>
  <si>
    <t>01368</t>
  </si>
  <si>
    <t>01369</t>
  </si>
  <si>
    <t>01370</t>
  </si>
  <si>
    <t>B329.8217</t>
  </si>
  <si>
    <t>01371U</t>
  </si>
  <si>
    <t>B329.8218</t>
  </si>
  <si>
    <t>01372U</t>
  </si>
  <si>
    <t xml:space="preserve">        Труби ДКС</t>
  </si>
  <si>
    <t xml:space="preserve">            Труба ДКС гофрована</t>
  </si>
  <si>
    <t>11516</t>
  </si>
  <si>
    <t>11520</t>
  </si>
  <si>
    <t>11525</t>
  </si>
  <si>
    <t>11532</t>
  </si>
  <si>
    <t>11540</t>
  </si>
  <si>
    <t>91916</t>
  </si>
  <si>
    <t>91920</t>
  </si>
  <si>
    <t>91925</t>
  </si>
  <si>
    <t>91932</t>
  </si>
  <si>
    <t>91940</t>
  </si>
  <si>
    <t>91950</t>
  </si>
  <si>
    <t>91516</t>
  </si>
  <si>
    <t>91520</t>
  </si>
  <si>
    <t>91525</t>
  </si>
  <si>
    <t>91532</t>
  </si>
  <si>
    <t>91540</t>
  </si>
  <si>
    <t>91550</t>
  </si>
  <si>
    <t>71716</t>
  </si>
  <si>
    <t>71720</t>
  </si>
  <si>
    <t>71725</t>
  </si>
  <si>
    <t>71732</t>
  </si>
  <si>
    <t>71740</t>
  </si>
  <si>
    <t>50916</t>
  </si>
  <si>
    <t>50920</t>
  </si>
  <si>
    <t>50925</t>
  </si>
  <si>
    <t>50932</t>
  </si>
  <si>
    <t>50940</t>
  </si>
  <si>
    <t>50950</t>
  </si>
  <si>
    <t>59410</t>
  </si>
  <si>
    <t>59415</t>
  </si>
  <si>
    <t>59420</t>
  </si>
  <si>
    <t>59425</t>
  </si>
  <si>
    <t>59430</t>
  </si>
  <si>
    <t>50816</t>
  </si>
  <si>
    <t>50820</t>
  </si>
  <si>
    <t>50825</t>
  </si>
  <si>
    <t>50832</t>
  </si>
  <si>
    <t>50840</t>
  </si>
  <si>
    <t>50850</t>
  </si>
  <si>
    <t>91816</t>
  </si>
  <si>
    <t>91820</t>
  </si>
  <si>
    <t>91825</t>
  </si>
  <si>
    <t>91832</t>
  </si>
  <si>
    <t xml:space="preserve">            Труба ДКС жорстка , серія "Експрес"</t>
  </si>
  <si>
    <t>63916</t>
  </si>
  <si>
    <t>63920</t>
  </si>
  <si>
    <t>63925</t>
  </si>
  <si>
    <t>63932</t>
  </si>
  <si>
    <t>63940</t>
  </si>
  <si>
    <t>63950</t>
  </si>
  <si>
    <t>63963</t>
  </si>
  <si>
    <t>63516</t>
  </si>
  <si>
    <t>63520</t>
  </si>
  <si>
    <t>63525</t>
  </si>
  <si>
    <t>63532</t>
  </si>
  <si>
    <t>63540</t>
  </si>
  <si>
    <t>63550</t>
  </si>
  <si>
    <t>63563</t>
  </si>
  <si>
    <t>63816</t>
  </si>
  <si>
    <t>63820</t>
  </si>
  <si>
    <t>63825</t>
  </si>
  <si>
    <t>63832</t>
  </si>
  <si>
    <t>63840</t>
  </si>
  <si>
    <t>63850</t>
  </si>
  <si>
    <t>57010</t>
  </si>
  <si>
    <t>57012</t>
  </si>
  <si>
    <t>57014</t>
  </si>
  <si>
    <t>57016</t>
  </si>
  <si>
    <t>57020</t>
  </si>
  <si>
    <t>57022</t>
  </si>
  <si>
    <t>57025</t>
  </si>
  <si>
    <t>57028</t>
  </si>
  <si>
    <t>57032</t>
  </si>
  <si>
    <t>57035</t>
  </si>
  <si>
    <t>57040</t>
  </si>
  <si>
    <t>57050</t>
  </si>
  <si>
    <t>55110</t>
  </si>
  <si>
    <t>55112</t>
  </si>
  <si>
    <t>55114</t>
  </si>
  <si>
    <t>55116</t>
  </si>
  <si>
    <t>55120</t>
  </si>
  <si>
    <t>55122</t>
  </si>
  <si>
    <t>55125</t>
  </si>
  <si>
    <t>55128</t>
  </si>
  <si>
    <t>55132</t>
  </si>
  <si>
    <t>55135</t>
  </si>
  <si>
    <t>55140</t>
  </si>
  <si>
    <t>55150</t>
  </si>
  <si>
    <t>55216</t>
  </si>
  <si>
    <t>55220</t>
  </si>
  <si>
    <t>55225</t>
  </si>
  <si>
    <t>55232</t>
  </si>
  <si>
    <t>55240</t>
  </si>
  <si>
    <t>55250</t>
  </si>
  <si>
    <t>55316</t>
  </si>
  <si>
    <t>55320</t>
  </si>
  <si>
    <t>55325</t>
  </si>
  <si>
    <t>55332</t>
  </si>
  <si>
    <t>55340</t>
  </si>
  <si>
    <t>55350</t>
  </si>
  <si>
    <t>50116</t>
  </si>
  <si>
    <t>50120</t>
  </si>
  <si>
    <t>50125</t>
  </si>
  <si>
    <t>50132</t>
  </si>
  <si>
    <t>50140</t>
  </si>
  <si>
    <t>50150</t>
  </si>
  <si>
    <t>50216</t>
  </si>
  <si>
    <t>50220</t>
  </si>
  <si>
    <t>50225</t>
  </si>
  <si>
    <t>50232</t>
  </si>
  <si>
    <t>50240</t>
  </si>
  <si>
    <t>50250</t>
  </si>
  <si>
    <t>50316</t>
  </si>
  <si>
    <t>50320</t>
  </si>
  <si>
    <t>50325</t>
  </si>
  <si>
    <t>50332</t>
  </si>
  <si>
    <t>50340</t>
  </si>
  <si>
    <t>50350</t>
  </si>
  <si>
    <t>57116</t>
  </si>
  <si>
    <t>57120</t>
  </si>
  <si>
    <t>57125</t>
  </si>
  <si>
    <t>57132</t>
  </si>
  <si>
    <t>57140</t>
  </si>
  <si>
    <t>57150</t>
  </si>
  <si>
    <t>52500</t>
  </si>
  <si>
    <t>52600</t>
  </si>
  <si>
    <t>52800</t>
  </si>
  <si>
    <t>52700</t>
  </si>
  <si>
    <t>52900</t>
  </si>
  <si>
    <t>53000</t>
  </si>
  <si>
    <t>53100</t>
  </si>
  <si>
    <t>53200</t>
  </si>
  <si>
    <t>53300</t>
  </si>
  <si>
    <t>53400</t>
  </si>
  <si>
    <t>54520</t>
  </si>
  <si>
    <t>54525</t>
  </si>
  <si>
    <t>54532</t>
  </si>
  <si>
    <t>54540</t>
  </si>
  <si>
    <t>50016</t>
  </si>
  <si>
    <t>50020</t>
  </si>
  <si>
    <t>50025</t>
  </si>
  <si>
    <t>50032</t>
  </si>
  <si>
    <t>50040</t>
  </si>
  <si>
    <t>50050</t>
  </si>
  <si>
    <t>В00007468</t>
  </si>
  <si>
    <t>56916</t>
  </si>
  <si>
    <t>В00007469</t>
  </si>
  <si>
    <t>56920</t>
  </si>
  <si>
    <t>В00007470</t>
  </si>
  <si>
    <t>56925</t>
  </si>
  <si>
    <t>В00007471</t>
  </si>
  <si>
    <t>56932</t>
  </si>
  <si>
    <t>50516</t>
  </si>
  <si>
    <t>50520</t>
  </si>
  <si>
    <t>50525</t>
  </si>
  <si>
    <t>50532</t>
  </si>
  <si>
    <t>54916</t>
  </si>
  <si>
    <t>54920</t>
  </si>
  <si>
    <t>54925</t>
  </si>
  <si>
    <t>54932</t>
  </si>
  <si>
    <t>54940</t>
  </si>
  <si>
    <t>54950</t>
  </si>
  <si>
    <t>50616</t>
  </si>
  <si>
    <t>50620</t>
  </si>
  <si>
    <t>50625</t>
  </si>
  <si>
    <t>50632</t>
  </si>
  <si>
    <t>50416</t>
  </si>
  <si>
    <t>50420</t>
  </si>
  <si>
    <t>50425</t>
  </si>
  <si>
    <t>50432</t>
  </si>
  <si>
    <t>50440</t>
  </si>
  <si>
    <t>50450</t>
  </si>
  <si>
    <t>В00010149</t>
  </si>
  <si>
    <t>54916A</t>
  </si>
  <si>
    <t>В00010150</t>
  </si>
  <si>
    <t>54920A</t>
  </si>
  <si>
    <t>51016</t>
  </si>
  <si>
    <t>51020</t>
  </si>
  <si>
    <t>51025</t>
  </si>
  <si>
    <t>51032</t>
  </si>
  <si>
    <t>51040</t>
  </si>
  <si>
    <t>51050</t>
  </si>
  <si>
    <t>51116</t>
  </si>
  <si>
    <t>51120</t>
  </si>
  <si>
    <t>51125</t>
  </si>
  <si>
    <t>51132</t>
  </si>
  <si>
    <t>51200</t>
  </si>
  <si>
    <t>51263</t>
  </si>
  <si>
    <t>51220</t>
  </si>
  <si>
    <t>51232</t>
  </si>
  <si>
    <t>51250</t>
  </si>
  <si>
    <t>51316</t>
  </si>
  <si>
    <t>51320</t>
  </si>
  <si>
    <t>51325</t>
  </si>
  <si>
    <t>51332</t>
  </si>
  <si>
    <t>51400</t>
  </si>
  <si>
    <t>000002625</t>
  </si>
  <si>
    <t>51500</t>
  </si>
  <si>
    <t>000002626</t>
  </si>
  <si>
    <t>51600</t>
  </si>
  <si>
    <t>000002623</t>
  </si>
  <si>
    <t>51800</t>
  </si>
  <si>
    <t>000027874</t>
  </si>
  <si>
    <t>51900</t>
  </si>
  <si>
    <t>000026523</t>
  </si>
  <si>
    <t>52100</t>
  </si>
  <si>
    <t>000042252</t>
  </si>
  <si>
    <t>52300</t>
  </si>
  <si>
    <t>53338</t>
  </si>
  <si>
    <t>53340</t>
  </si>
  <si>
    <t>53343</t>
  </si>
  <si>
    <t>53347</t>
  </si>
  <si>
    <t>53348</t>
  </si>
  <si>
    <t>53352</t>
  </si>
  <si>
    <t>53353</t>
  </si>
  <si>
    <t>53354</t>
  </si>
  <si>
    <t>53355</t>
  </si>
  <si>
    <t>53356</t>
  </si>
  <si>
    <t>53357</t>
  </si>
  <si>
    <t>53359</t>
  </si>
  <si>
    <t>53360</t>
  </si>
  <si>
    <t>53361</t>
  </si>
  <si>
    <t>53362</t>
  </si>
  <si>
    <t>58010</t>
  </si>
  <si>
    <t>58012</t>
  </si>
  <si>
    <t>58014</t>
  </si>
  <si>
    <t>58016</t>
  </si>
  <si>
    <t>58020</t>
  </si>
  <si>
    <t>58026</t>
  </si>
  <si>
    <t>58032</t>
  </si>
  <si>
    <t>58038</t>
  </si>
  <si>
    <t>58048</t>
  </si>
  <si>
    <t>59406</t>
  </si>
  <si>
    <t>59407</t>
  </si>
  <si>
    <t>59418</t>
  </si>
  <si>
    <t>59419</t>
  </si>
  <si>
    <t>В00010146</t>
  </si>
  <si>
    <t>51016A</t>
  </si>
  <si>
    <t>В00010147</t>
  </si>
  <si>
    <t>51020A</t>
  </si>
  <si>
    <t>В00010148</t>
  </si>
  <si>
    <t>51025A</t>
  </si>
  <si>
    <t xml:space="preserve">            Труба ДКС Октопус-двостінна</t>
  </si>
  <si>
    <t>023063</t>
  </si>
  <si>
    <t>023075</t>
  </si>
  <si>
    <t>023090</t>
  </si>
  <si>
    <t>023110</t>
  </si>
  <si>
    <t>023125</t>
  </si>
  <si>
    <t>023160</t>
  </si>
  <si>
    <t>023200</t>
  </si>
  <si>
    <t>015040</t>
  </si>
  <si>
    <t>015050</t>
  </si>
  <si>
    <t>015063</t>
  </si>
  <si>
    <t>015075</t>
  </si>
  <si>
    <t>015090</t>
  </si>
  <si>
    <t>015110</t>
  </si>
  <si>
    <t>015125</t>
  </si>
  <si>
    <t>015160</t>
  </si>
  <si>
    <t>015200</t>
  </si>
  <si>
    <t>016050</t>
  </si>
  <si>
    <t>016063</t>
  </si>
  <si>
    <t>016075</t>
  </si>
  <si>
    <t>016090</t>
  </si>
  <si>
    <t>016110</t>
  </si>
  <si>
    <t>016125</t>
  </si>
  <si>
    <t>016160</t>
  </si>
  <si>
    <t>016200</t>
  </si>
  <si>
    <t>025902</t>
  </si>
  <si>
    <t>025112</t>
  </si>
  <si>
    <t>025121</t>
  </si>
  <si>
    <t>025122</t>
  </si>
  <si>
    <t>025162</t>
  </si>
  <si>
    <t>025201</t>
  </si>
  <si>
    <t>000042113</t>
  </si>
  <si>
    <t>025111</t>
  </si>
  <si>
    <t>023050</t>
  </si>
  <si>
    <t>025120</t>
  </si>
  <si>
    <t>025220</t>
  </si>
  <si>
    <t>025130</t>
  </si>
  <si>
    <t>025230</t>
  </si>
  <si>
    <t>025140</t>
  </si>
  <si>
    <t>025240</t>
  </si>
  <si>
    <t>025155</t>
  </si>
  <si>
    <t>025255</t>
  </si>
  <si>
    <t xml:space="preserve">            Коробки відгалужувальні настінні ДКС</t>
  </si>
  <si>
    <t>53800</t>
  </si>
  <si>
    <t>53900</t>
  </si>
  <si>
    <t>54000</t>
  </si>
  <si>
    <t>54100</t>
  </si>
  <si>
    <t>54200</t>
  </si>
  <si>
    <t>54300</t>
  </si>
  <si>
    <t>54400</t>
  </si>
  <si>
    <t>53810</t>
  </si>
  <si>
    <t>53910</t>
  </si>
  <si>
    <t>54010</t>
  </si>
  <si>
    <t>54110</t>
  </si>
  <si>
    <t>54210</t>
  </si>
  <si>
    <t>54310</t>
  </si>
  <si>
    <t>54410</t>
  </si>
  <si>
    <t>54020</t>
  </si>
  <si>
    <t>54120</t>
  </si>
  <si>
    <t>54220</t>
  </si>
  <si>
    <t>54320</t>
  </si>
  <si>
    <t>54420</t>
  </si>
  <si>
    <t>54030</t>
  </si>
  <si>
    <t>54130</t>
  </si>
  <si>
    <t>000042245</t>
  </si>
  <si>
    <t>54230</t>
  </si>
  <si>
    <t>54040</t>
  </si>
  <si>
    <t>54140</t>
  </si>
  <si>
    <t>59602</t>
  </si>
  <si>
    <t xml:space="preserve">            Cosmec - Металеві труби</t>
  </si>
  <si>
    <t>65300</t>
  </si>
  <si>
    <t>65301</t>
  </si>
  <si>
    <t>65302</t>
  </si>
  <si>
    <t>65303</t>
  </si>
  <si>
    <t>65304</t>
  </si>
  <si>
    <t>65305</t>
  </si>
  <si>
    <t>65306</t>
  </si>
  <si>
    <t>65701</t>
  </si>
  <si>
    <t>65702</t>
  </si>
  <si>
    <t>65703</t>
  </si>
  <si>
    <t>65704</t>
  </si>
  <si>
    <t>65705</t>
  </si>
  <si>
    <t>65706</t>
  </si>
  <si>
    <t>65707</t>
  </si>
  <si>
    <t>653011</t>
  </si>
  <si>
    <t>653012</t>
  </si>
  <si>
    <t>653013</t>
  </si>
  <si>
    <t>653014</t>
  </si>
  <si>
    <t>653015</t>
  </si>
  <si>
    <t>653016</t>
  </si>
  <si>
    <t>653020</t>
  </si>
  <si>
    <t>653021</t>
  </si>
  <si>
    <t>653022</t>
  </si>
  <si>
    <t>653023</t>
  </si>
  <si>
    <t>653024</t>
  </si>
  <si>
    <t>653025</t>
  </si>
  <si>
    <t>653026</t>
  </si>
  <si>
    <t xml:space="preserve">        Quadro ДКС</t>
  </si>
  <si>
    <t xml:space="preserve">            Хомути, кріпильні елементи ДКС</t>
  </si>
  <si>
    <t>25203</t>
  </si>
  <si>
    <t>25205</t>
  </si>
  <si>
    <t>25206</t>
  </si>
  <si>
    <t>25207</t>
  </si>
  <si>
    <t>25208</t>
  </si>
  <si>
    <t>25209</t>
  </si>
  <si>
    <t>25214</t>
  </si>
  <si>
    <t>25210</t>
  </si>
  <si>
    <t>25211</t>
  </si>
  <si>
    <t>25213</t>
  </si>
  <si>
    <t>25215</t>
  </si>
  <si>
    <t>25216</t>
  </si>
  <si>
    <t>25217</t>
  </si>
  <si>
    <t>25219</t>
  </si>
  <si>
    <t>25218</t>
  </si>
  <si>
    <t>25220</t>
  </si>
  <si>
    <t>25223</t>
  </si>
  <si>
    <t>25225</t>
  </si>
  <si>
    <t>25226</t>
  </si>
  <si>
    <t>25227</t>
  </si>
  <si>
    <t>25229</t>
  </si>
  <si>
    <t>25231</t>
  </si>
  <si>
    <t>25233</t>
  </si>
  <si>
    <t>25234</t>
  </si>
  <si>
    <t>25235</t>
  </si>
  <si>
    <t>25237</t>
  </si>
  <si>
    <t>25239</t>
  </si>
  <si>
    <t>25241</t>
  </si>
  <si>
    <t>25243</t>
  </si>
  <si>
    <t>25303</t>
  </si>
  <si>
    <t>25305</t>
  </si>
  <si>
    <t>25306</t>
  </si>
  <si>
    <t>25307</t>
  </si>
  <si>
    <t>25309</t>
  </si>
  <si>
    <t>25314</t>
  </si>
  <si>
    <t>25310</t>
  </si>
  <si>
    <t>25308</t>
  </si>
  <si>
    <t>25311</t>
  </si>
  <si>
    <t>25313</t>
  </si>
  <si>
    <t>25315</t>
  </si>
  <si>
    <t>25316</t>
  </si>
  <si>
    <t>25317</t>
  </si>
  <si>
    <t>25319</t>
  </si>
  <si>
    <t>25318</t>
  </si>
  <si>
    <t>25320</t>
  </si>
  <si>
    <t>25323</t>
  </si>
  <si>
    <t>25325</t>
  </si>
  <si>
    <t>25326</t>
  </si>
  <si>
    <t>25327</t>
  </si>
  <si>
    <t>25329</t>
  </si>
  <si>
    <t>25331</t>
  </si>
  <si>
    <t>25333</t>
  </si>
  <si>
    <t>25334</t>
  </si>
  <si>
    <t>25335</t>
  </si>
  <si>
    <t>25337</t>
  </si>
  <si>
    <t>25339</t>
  </si>
  <si>
    <t>25341</t>
  </si>
  <si>
    <t>25343</t>
  </si>
  <si>
    <t>27403</t>
  </si>
  <si>
    <t>27405</t>
  </si>
  <si>
    <t>27406</t>
  </si>
  <si>
    <t>27414</t>
  </si>
  <si>
    <t>27415</t>
  </si>
  <si>
    <t>27715</t>
  </si>
  <si>
    <t>25466</t>
  </si>
  <si>
    <t>25472</t>
  </si>
  <si>
    <t>25467</t>
  </si>
  <si>
    <t>25473</t>
  </si>
  <si>
    <t>25474</t>
  </si>
  <si>
    <t>25469</t>
  </si>
  <si>
    <t>25475</t>
  </si>
  <si>
    <t>25458</t>
  </si>
  <si>
    <t>25459</t>
  </si>
  <si>
    <t>25460</t>
  </si>
  <si>
    <t>25498</t>
  </si>
  <si>
    <t>25496</t>
  </si>
  <si>
    <t>25499</t>
  </si>
  <si>
    <t>25497</t>
  </si>
  <si>
    <t>2104300</t>
  </si>
  <si>
    <t>21041301</t>
  </si>
  <si>
    <t>25430</t>
  </si>
  <si>
    <t>25436</t>
  </si>
  <si>
    <t>25431</t>
  </si>
  <si>
    <t>25433</t>
  </si>
  <si>
    <t>25439</t>
  </si>
  <si>
    <t xml:space="preserve">            Перфоканал</t>
  </si>
  <si>
    <t>02181</t>
  </si>
  <si>
    <t>02182</t>
  </si>
  <si>
    <t>00670</t>
  </si>
  <si>
    <t>00672</t>
  </si>
  <si>
    <t>00674</t>
  </si>
  <si>
    <t>00676</t>
  </si>
  <si>
    <t>00126</t>
  </si>
  <si>
    <t>00128</t>
  </si>
  <si>
    <t>00136</t>
  </si>
  <si>
    <t>00146</t>
  </si>
  <si>
    <t>00141</t>
  </si>
  <si>
    <t>00134</t>
  </si>
  <si>
    <t>00107</t>
  </si>
  <si>
    <t>00149</t>
  </si>
  <si>
    <t>00161</t>
  </si>
  <si>
    <t>00135</t>
  </si>
  <si>
    <t>00108</t>
  </si>
  <si>
    <t>00151</t>
  </si>
  <si>
    <t>00162</t>
  </si>
  <si>
    <t>00163</t>
  </si>
  <si>
    <t>00139</t>
  </si>
  <si>
    <t>00152</t>
  </si>
  <si>
    <t>00170</t>
  </si>
  <si>
    <t>00165</t>
  </si>
  <si>
    <t>00140</t>
  </si>
  <si>
    <t>00153</t>
  </si>
  <si>
    <t>00171</t>
  </si>
  <si>
    <t>01138</t>
  </si>
  <si>
    <t>00142</t>
  </si>
  <si>
    <t>00159</t>
  </si>
  <si>
    <t>00172</t>
  </si>
  <si>
    <t>01163</t>
  </si>
  <si>
    <t>01166</t>
  </si>
  <si>
    <t>01126</t>
  </si>
  <si>
    <t>01134</t>
  </si>
  <si>
    <t>01107</t>
  </si>
  <si>
    <t>01127</t>
  </si>
  <si>
    <t>01135</t>
  </si>
  <si>
    <t>01108</t>
  </si>
  <si>
    <t>01128</t>
  </si>
  <si>
    <t>01153</t>
  </si>
  <si>
    <t>01139</t>
  </si>
  <si>
    <t>01129</t>
  </si>
  <si>
    <t>01155</t>
  </si>
  <si>
    <t>01140</t>
  </si>
  <si>
    <t>01130</t>
  </si>
  <si>
    <t>01132</t>
  </si>
  <si>
    <t>01141</t>
  </si>
  <si>
    <t>01131</t>
  </si>
  <si>
    <t>08121</t>
  </si>
  <si>
    <t>08122</t>
  </si>
  <si>
    <t>08105</t>
  </si>
  <si>
    <t>08107</t>
  </si>
  <si>
    <t>08108</t>
  </si>
  <si>
    <t>08109</t>
  </si>
  <si>
    <t>08111</t>
  </si>
  <si>
    <t>08112</t>
  </si>
  <si>
    <t>08106</t>
  </si>
  <si>
    <t>08110</t>
  </si>
  <si>
    <t>00701</t>
  </si>
  <si>
    <t>00702</t>
  </si>
  <si>
    <t>00703</t>
  </si>
  <si>
    <t>00704</t>
  </si>
  <si>
    <t>00705</t>
  </si>
  <si>
    <t>00706</t>
  </si>
  <si>
    <t>00707</t>
  </si>
  <si>
    <t>05104</t>
  </si>
  <si>
    <t>05107</t>
  </si>
  <si>
    <t>05113</t>
  </si>
  <si>
    <t>05105</t>
  </si>
  <si>
    <t>05108</t>
  </si>
  <si>
    <t>05114</t>
  </si>
  <si>
    <t>05118</t>
  </si>
  <si>
    <t>05109</t>
  </si>
  <si>
    <t>05124</t>
  </si>
  <si>
    <t>05110</t>
  </si>
  <si>
    <t>05115</t>
  </si>
  <si>
    <t>05200</t>
  </si>
  <si>
    <t>05201</t>
  </si>
  <si>
    <t>05116</t>
  </si>
  <si>
    <t>B330.4310</t>
  </si>
  <si>
    <t>01024</t>
  </si>
  <si>
    <t xml:space="preserve">            Клемні колодки та клемники</t>
  </si>
  <si>
    <t>1332</t>
  </si>
  <si>
    <t>1333</t>
  </si>
  <si>
    <t xml:space="preserve">            Ізолятори та спейсери</t>
  </si>
  <si>
    <t>02120</t>
  </si>
  <si>
    <t>02125</t>
  </si>
  <si>
    <t>02130</t>
  </si>
  <si>
    <t>02135</t>
  </si>
  <si>
    <t>02140</t>
  </si>
  <si>
    <t>02145</t>
  </si>
  <si>
    <t>02150</t>
  </si>
  <si>
    <t>02155</t>
  </si>
  <si>
    <t>02165</t>
  </si>
  <si>
    <t>02190</t>
  </si>
  <si>
    <t>03120</t>
  </si>
  <si>
    <t>02141</t>
  </si>
  <si>
    <t xml:space="preserve">            Наконечники ДКС</t>
  </si>
  <si>
    <t>B330.2104</t>
  </si>
  <si>
    <t>2ART502HLW</t>
  </si>
  <si>
    <t>В00011426</t>
  </si>
  <si>
    <t>2ART503NW</t>
  </si>
  <si>
    <t>B330.3963</t>
  </si>
  <si>
    <t>2CT4U</t>
  </si>
  <si>
    <t>B330.3964</t>
  </si>
  <si>
    <t>2D10U</t>
  </si>
  <si>
    <t>B330.3965</t>
  </si>
  <si>
    <t>2G6U</t>
  </si>
  <si>
    <t>B330.3966</t>
  </si>
  <si>
    <t>2I14U</t>
  </si>
  <si>
    <t>B330.4319</t>
  </si>
  <si>
    <t>2P10U</t>
  </si>
  <si>
    <t xml:space="preserve">            Універсальний кручений джгут, кабельне обплетення</t>
  </si>
  <si>
    <t>00961</t>
  </si>
  <si>
    <t>00962</t>
  </si>
  <si>
    <t>00963</t>
  </si>
  <si>
    <t>00964</t>
  </si>
  <si>
    <t>00982</t>
  </si>
  <si>
    <t>00983</t>
  </si>
  <si>
    <t>00984</t>
  </si>
  <si>
    <t xml:space="preserve">            Інструмент ДКС</t>
  </si>
  <si>
    <t>25407</t>
  </si>
  <si>
    <t>25400</t>
  </si>
  <si>
    <t>25405</t>
  </si>
  <si>
    <t>25401</t>
  </si>
  <si>
    <t>25403</t>
  </si>
  <si>
    <t>B330.4329</t>
  </si>
  <si>
    <t>2ART9302</t>
  </si>
  <si>
    <t xml:space="preserve">            Ізолента ДКС</t>
  </si>
  <si>
    <t xml:space="preserve">            Термоусаджувальні трубки ДКС</t>
  </si>
  <si>
    <t xml:space="preserve">        Електровстановлювальні прилади ДКС</t>
  </si>
  <si>
    <t xml:space="preserve">            Рамки ДКС</t>
  </si>
  <si>
    <t>01774</t>
  </si>
  <si>
    <t>01775</t>
  </si>
  <si>
    <t>01776</t>
  </si>
  <si>
    <t>01777</t>
  </si>
  <si>
    <t>01778</t>
  </si>
  <si>
    <t>01779</t>
  </si>
  <si>
    <t xml:space="preserve">            Установчі Елементи (розетки) ДКС</t>
  </si>
  <si>
    <t>В00010776</t>
  </si>
  <si>
    <t>45131SBR</t>
  </si>
  <si>
    <t>В00010777</t>
  </si>
  <si>
    <t>45131SVM</t>
  </si>
  <si>
    <t>В00010778</t>
  </si>
  <si>
    <t>45132SBR</t>
  </si>
  <si>
    <t>В00010779</t>
  </si>
  <si>
    <t>45973SBR</t>
  </si>
  <si>
    <t>В00010780</t>
  </si>
  <si>
    <t>45975SBR</t>
  </si>
  <si>
    <t>В00010781</t>
  </si>
  <si>
    <t>45977SBR</t>
  </si>
  <si>
    <t>В00010782</t>
  </si>
  <si>
    <t>45010SBR</t>
  </si>
  <si>
    <t>В00010783</t>
  </si>
  <si>
    <t>45011SBR</t>
  </si>
  <si>
    <t>В00010784</t>
  </si>
  <si>
    <t>45070SBR</t>
  </si>
  <si>
    <t xml:space="preserve"> Ізолятор шинний</t>
  </si>
  <si>
    <t xml:space="preserve">  Спейсер-кріплення</t>
  </si>
  <si>
    <t>Лоток неперфорований 50х50 L2000, ДКС</t>
  </si>
  <si>
    <t>Лоток неперфорований 50х50 L3000, ДКС</t>
  </si>
  <si>
    <t>Лоток неперфорований 100х50 L3000, ДКС</t>
  </si>
  <si>
    <t>Лоток неперфорований 150х50 L3000, ДКС</t>
  </si>
  <si>
    <t>Лоток неперфорований 200х50 L3000, ДКС</t>
  </si>
  <si>
    <t>Лоток неперфорований 300х50 L3000, ДКС</t>
  </si>
  <si>
    <t>Лоток неперфорований 400х50 L3000, ДКС</t>
  </si>
  <si>
    <t>Лоток неперфорований 500х50 L3000, ДКС</t>
  </si>
  <si>
    <t>Лоток неперфорований 600х50 L3000, ДКС</t>
  </si>
  <si>
    <t>Лоток неперфорований 80х80 L3000, ДКС</t>
  </si>
  <si>
    <t>Лоток неперфорований 100х80 L3000, ДКС</t>
  </si>
  <si>
    <t>Лоток неперфорований 150х80 L3000, ДКС</t>
  </si>
  <si>
    <t>Лоток неперфорований 200х80 L3000, ДКС</t>
  </si>
  <si>
    <t>Лоток неперфорований 300х80 L3000, ДКС</t>
  </si>
  <si>
    <t>Лоток неперфорований 400х80 L3000, ДКС</t>
  </si>
  <si>
    <t>Лоток неперфорований 500х80 L3000, ДКС</t>
  </si>
  <si>
    <t>Лоток неперфорований 600х80 L3000, ДКС</t>
  </si>
  <si>
    <t>Лоток неперфорований 100х100 L3000, ДКС</t>
  </si>
  <si>
    <t>Лоток неперфорований 150х100 L3000, ДКС</t>
  </si>
  <si>
    <t>Лоток неперфорований 200х100 L3000, ДКС</t>
  </si>
  <si>
    <t>Лоток неперфорований 300х100 L3000, ДКС</t>
  </si>
  <si>
    <t>Лоток неперфорований 400х100 L3000, ДКС</t>
  </si>
  <si>
    <t>Лоток неперфорований 500х100 L3000, ДКС</t>
  </si>
  <si>
    <t>Лоток неперфорований 600х100 L3000, ДКС</t>
  </si>
  <si>
    <t>Лоток неперфорований 100х50 L2000, ДКС</t>
  </si>
  <si>
    <t>Лоток неперфорований 150х50 L2000, ДКС</t>
  </si>
  <si>
    <t>Лоток неперфорований 200х50 L2000, ДКС</t>
  </si>
  <si>
    <t>Лоток неперфорований 300х50 L2000, ДКС</t>
  </si>
  <si>
    <t>Лоток неперфорований 400х50 L2000, ДКС</t>
  </si>
  <si>
    <t>Лоток неперфорований 500х50 L2000, ДКС</t>
  </si>
  <si>
    <t>Лоток неперфорований 80х80 L2000, ДКС</t>
  </si>
  <si>
    <t>Лоток неперфорований 100х80 L2000, ДКС</t>
  </si>
  <si>
    <t>Лоток неперфорований 150х80 L2000, ДКС</t>
  </si>
  <si>
    <t>Лоток неперфорований 200х80 L2000, ДКС</t>
  </si>
  <si>
    <t>Лоток неперфорований 300х80 L2000, ДКС</t>
  </si>
  <si>
    <t>Лоток неперфорований 400х80 L2000, ДКС</t>
  </si>
  <si>
    <t>Лоток неперфорований 500х80 L2000, ДКС</t>
  </si>
  <si>
    <t>Лоток неперфорований 100х100 L2000, ДКС</t>
  </si>
  <si>
    <t>Лоток неперфорований 150х100 L2000, ДКС</t>
  </si>
  <si>
    <t>Лоток неперфорований 200х100 L2000, ДКС</t>
  </si>
  <si>
    <t>Лоток неперфорований 300х100 L2000, ДКС</t>
  </si>
  <si>
    <t>Лоток неперфорований 400х100 L2000, ДКС</t>
  </si>
  <si>
    <t>Лоток неперфорований 500х100 L2000, ДКС</t>
  </si>
  <si>
    <t>Лоток неперфорований 50х50 L3000, товщина 1.5 мм, ДКС</t>
  </si>
  <si>
    <t>Лоток неперфорований 100х50 L3000, товщина 1.5 мм, ДКС</t>
  </si>
  <si>
    <t>Лоток неперфорований 150х50 L3000, товщина 1.5 мм, ДКС</t>
  </si>
  <si>
    <t>Лоток неперфорований 200х50 L3000, товщина 1.5 мм, ДКС</t>
  </si>
  <si>
    <t>Лоток неперфорований 300х50 L3000, товщина 1.5 мм, ДКС</t>
  </si>
  <si>
    <t>Лоток неперфорований 400х50 L3000, товщина 1.5 мм, ДКС</t>
  </si>
  <si>
    <t>Лоток неперфорований 500х50 L3000, товщина 1.5 мм, ДКС</t>
  </si>
  <si>
    <t>Лоток неперфорований 100х80 L3000, товщина 1.5 мм, ДКС</t>
  </si>
  <si>
    <t>Лоток неперфорований 150х80 L3000, товщина 1.5 мм, ДКС</t>
  </si>
  <si>
    <t>Лоток неперфорований 200х80 L3000, товщина 1.5 мм, ДКС</t>
  </si>
  <si>
    <t>Лоток неперфорований 300х80 L3000, товщина 1.5 мм, ДКС</t>
  </si>
  <si>
    <t>Лоток неперфорований 400х80 L3000, товщина 1.5 мм, ДКС</t>
  </si>
  <si>
    <t>Лоток неперфорований 500х80 L3000, товщина 1.5 мм, ДКС</t>
  </si>
  <si>
    <t>Лоток неперфорований 100х100 L3000, товщина 1.5 мм, ДКС</t>
  </si>
  <si>
    <t>Лоток неперфорований 150х100 L3000, товщина 1.5 мм, ДКС</t>
  </si>
  <si>
    <t>Лоток неперфорований 200х100 L3000, товщина 1.5 мм, ДКС</t>
  </si>
  <si>
    <t>Лоток неперфорований 300х100 L3000, товщина 1.5 мм, ДКС</t>
  </si>
  <si>
    <t>Лоток неперфорований 400х100 L3000, товщина 1.5 мм, ДКС</t>
  </si>
  <si>
    <t>Лоток неперфорований 500х100 L3000, товщина 1.5 мм, ДКС</t>
  </si>
  <si>
    <t>Короб/лоток 600х50 L3000, товщина 1.5 мм, гарячого цинкування, метод Сендзіміра, ДКС</t>
  </si>
  <si>
    <t>Короб/лоток 600х80 L3000, товщина 1.5 мм, гарячого цинкування, метод Сендзіміра, ДКС</t>
  </si>
  <si>
    <t>Короб/лоток 600х100 L3000, товщина 1.5 мм, гарячого цинкування, метод Сендзіміра, ДКС</t>
  </si>
  <si>
    <t>Лоток перфорований 50х50 L2000, ДКС</t>
  </si>
  <si>
    <t>Лоток перфорований 50х50 L3000, ДКС</t>
  </si>
  <si>
    <t>Лоток перфорований 100х50 L3000, ДКС</t>
  </si>
  <si>
    <t>Лоток перфорований 150х50 L3000, ДКС</t>
  </si>
  <si>
    <t>Лоток перфорований 200х50 L3000, ДКС</t>
  </si>
  <si>
    <t>Лоток перфорований 300х50 L3000, ДКС</t>
  </si>
  <si>
    <t>Лоток перфорований 400х50 L3000, ДКС</t>
  </si>
  <si>
    <t>Лоток перфорований 500х50 L3000, ДКС</t>
  </si>
  <si>
    <t>Лоток перфорований 600х50 L3000, ДКС</t>
  </si>
  <si>
    <t>Лоток перфорований 80х80 L3000, ДКС</t>
  </si>
  <si>
    <t>Лоток перфорований 100х80 L3000, ДКС</t>
  </si>
  <si>
    <t>Лоток перфорований 150х80 L3000, ДКС</t>
  </si>
  <si>
    <t>Лоток перфорований 200х80 L3000, ДКС</t>
  </si>
  <si>
    <t>Лоток перфорований 300х80 L3000, ДКС</t>
  </si>
  <si>
    <t>Лоток перфорований 400х80 L3000, ДКС</t>
  </si>
  <si>
    <t>Лоток перфорований 500х80 L3000, ДКС</t>
  </si>
  <si>
    <t>Лоток перфорований 600х80 L3000, ДКС</t>
  </si>
  <si>
    <t>Лоток перфорований 100х100 L3000, ДКС</t>
  </si>
  <si>
    <t>Лоток перфорований 150х100 L3000, ДКС</t>
  </si>
  <si>
    <t>Лоток перфорований 200х100 L3000, ДКС</t>
  </si>
  <si>
    <t>Лоток перфорований 300х100 L3000, ДКС</t>
  </si>
  <si>
    <t>Лоток перфорований 400х100 L3000, ДКС</t>
  </si>
  <si>
    <t>Лоток перфорований 500х100 L3000, ДКС</t>
  </si>
  <si>
    <t>Лоток перфорований 600х100 L3000, ДКС</t>
  </si>
  <si>
    <t>Лоток перфорований 100х50 L2000, ДКС</t>
  </si>
  <si>
    <t>Лоток перфорований 200х50 L2000, ДКС</t>
  </si>
  <si>
    <t>Лоток перфорований 150х50 L2000, ДКС</t>
  </si>
  <si>
    <t>Лоток перфорований 300х50 L2000, ДКС</t>
  </si>
  <si>
    <t>Лоток перфорований 400х50 L2000, ДКС</t>
  </si>
  <si>
    <t>Лоток перфорований 500х50 L2000, ДКС</t>
  </si>
  <si>
    <t>Лоток перфорований 80х80 L2000, ДКС</t>
  </si>
  <si>
    <t>Лоток перфорований 100х80 L2000, ДКС</t>
  </si>
  <si>
    <t>Лоток перфорований 150х80 L2000, ДКС</t>
  </si>
  <si>
    <t>Лоток перфорований 200х80 L2000, ДКС</t>
  </si>
  <si>
    <t>Лоток перфорований 300х80 L2000, ДКС</t>
  </si>
  <si>
    <t>Лоток перфорований 400х80 L2000, ДКС</t>
  </si>
  <si>
    <t>Лоток перфорований 500х80 L2000, ДКС</t>
  </si>
  <si>
    <t>Лоток перфорований 100х100 L2000, ДКС</t>
  </si>
  <si>
    <t>Лоток перфорований 150х100 L2000, ДКС</t>
  </si>
  <si>
    <t>Лоток перфорований 200х100 L2000, ДКС</t>
  </si>
  <si>
    <t>Лоток перфорований 300х100 L2000, ДКС</t>
  </si>
  <si>
    <t>Лоток перфорований 400х100 L2000, ДКС</t>
  </si>
  <si>
    <t>Лоток перфорований 500х100 L2000, ДКС</t>
  </si>
  <si>
    <t>Лоток перфорований полегшений 100х50 L3000, товщина 0.5 мм, ДКС</t>
  </si>
  <si>
    <t>Лоток перфорований полегшений оцинкований 150х50 L3000, товщина 0.5 мм, ДКС</t>
  </si>
  <si>
    <t>Лоток перфорований полегшений оцинкований 200х50 L3000, товщина 0.5 мм, ДКС</t>
  </si>
  <si>
    <t>Лоток перфорований полегшений оцинкований 300х50 L3000, товщина 0.5 мм, ДКС</t>
  </si>
  <si>
    <t>Лоток перфорований полегшений оцинкований 400х50 L3000, товщина 0.5 мм, ДКС</t>
  </si>
  <si>
    <t>Лоток перфорований полегшений оцинкований 500х50 L3000, товщина 0.5 мм, ДКС</t>
  </si>
  <si>
    <t>Лоток перфорований полегшений оцинкований 200х50 L2000, товщина 0.5 мм, ДКС</t>
  </si>
  <si>
    <t>Лоток перфорований 100х50 L2000, товщина 0.5 мм, гарячого цинкування, метод Сендзіміра, ДКС</t>
  </si>
  <si>
    <t>Лоток перфорований 150х50 L2000, товщина 0.5 мм, гарячого цинкування, метод Сендзіміра, ДКС</t>
  </si>
  <si>
    <t>Лоток перфорований 300х50 L2000, товщина 0.5 мм, гарячого цинкування, метод Сендзіміра, ДКС</t>
  </si>
  <si>
    <t>Лоток перфорований 50х50 L3000, товщина 1.5 мм, ДКС</t>
  </si>
  <si>
    <t>Лоток перфорований 100х50 L3000, товщина 1.5 мм, ДКС</t>
  </si>
  <si>
    <t>Лоток перфорований 150х50 L3000, товщина 1.5 мм, ДКС</t>
  </si>
  <si>
    <t>Лоток перфорований 200х50 L3000, товщина 1.5 мм, ДКС</t>
  </si>
  <si>
    <t>Лоток перфорований 300х50 L3000, товщина 1.5 мм, ДКС</t>
  </si>
  <si>
    <t>Лоток перфорований 400х50 L3000, товщина 1.5 мм, ДКС</t>
  </si>
  <si>
    <t>Лоток перфорований 500х50 L3000, товщина 1.5 мм, ДКС</t>
  </si>
  <si>
    <t>Лоток перфорований 100х80 L3000, товщина 1.5 мм, ДКС</t>
  </si>
  <si>
    <t>Лоток перфорований 150х80 L3000, товщина 1.5 мм, ДКС</t>
  </si>
  <si>
    <t>Лоток перфорований 200х80 L3000, товщина 1.5 мм, ДКС</t>
  </si>
  <si>
    <t>Лоток перфорований 300х80 L3000, товщина 1.5 мм, ДКС</t>
  </si>
  <si>
    <t>Лоток перфорований 400х80 L3000, товщина 1.5 мм, ДКС</t>
  </si>
  <si>
    <t>Лоток перфорований 500х80 L3000, товщина 1.5 мм, ДКС</t>
  </si>
  <si>
    <t>Лоток перфорований 100х100 L3000, товщина 1.5 мм, ДКС</t>
  </si>
  <si>
    <t>Лоток перфорований 150х100 L3000, товщина 1.5 мм, ДКС</t>
  </si>
  <si>
    <t>Лоток перфорований 200х100 L3000, товщина 1.5 мм, ДКС</t>
  </si>
  <si>
    <t>Лоток перфорований 300х100 L3000, товщина 1.5 мм, ДКС</t>
  </si>
  <si>
    <t>Лоток перфорований 400х100 L3000, товщина 1.5 мм, ДКС</t>
  </si>
  <si>
    <t>Лоток перфорований 500х100 L3000, товщина 1.5 мм, ДКС</t>
  </si>
  <si>
    <t>Перегородка SEP L2000 H50, ДКС</t>
  </si>
  <si>
    <t>Перегородка SEP L3000 H50, ДКС</t>
  </si>
  <si>
    <t>Перегородка SEP L2000 H80, ДКС</t>
  </si>
  <si>
    <t>Перегородка SEP L3000 H80, ДКС</t>
  </si>
  <si>
    <t>Перегородка SEP L3000 H100, ДКС</t>
  </si>
  <si>
    <t>Кут CPO 45 горизонтальний 45° 50х50, ДКС</t>
  </si>
  <si>
    <t>Кут CPO 45 горизонтальний 45° 100х50, ДКС</t>
  </si>
  <si>
    <t>Кут CPO 45 горизонтальний 45° 150х50, ДКС</t>
  </si>
  <si>
    <t>Кут CPO 45 горизонтальний 45° 200х50, ДКС</t>
  </si>
  <si>
    <t>Кут CPO 90 горизонтальний 45° 300х50, ДКС</t>
  </si>
  <si>
    <t>Кут CPO 45 горизонтальний 45° 400х50, ДКС</t>
  </si>
  <si>
    <t>Кут CPO 45 горизонтальний 45° 500х50, ДКС</t>
  </si>
  <si>
    <t>Кут CPO 45 горизонтальний 45° 600х50, ДКС</t>
  </si>
  <si>
    <t>Кут CPO 45 горизонтальний 45° 80х80, ДКС</t>
  </si>
  <si>
    <t>Кут CPO 45 горизонтальний 45° 100х80, ДКС</t>
  </si>
  <si>
    <t>Кут CPO 45 горизонтальний 45° 150х80, ДКС</t>
  </si>
  <si>
    <t>Кут CPO 45 горизонтальний 45° 200х80, ДКС</t>
  </si>
  <si>
    <t>Кут CPO 45 горизонтальний 45° 300х80, ДКС</t>
  </si>
  <si>
    <t>Кут CPO 45 горизонтальний 45° 400х80, ДКС</t>
  </si>
  <si>
    <t>Кут CPO 45 горизонтальний 45° 500х80, ДКС</t>
  </si>
  <si>
    <t>Кут CPO 45 горизонтальний 45° 600х80, ДКС</t>
  </si>
  <si>
    <t>Кут CPO 45 горизонтальний 45° 100х100, ДКС</t>
  </si>
  <si>
    <t>Кут CPO 45 горизонтальний 45° 150х100, ДКС</t>
  </si>
  <si>
    <t>Кут CPO 45 горизонтальний 45° 200х100, ДКС</t>
  </si>
  <si>
    <t>Кут CPO 45 горизонтальний 45° 300х100, ДКС</t>
  </si>
  <si>
    <t>Кут CPO 45 горизонтальний 45° 400х100, ДКС</t>
  </si>
  <si>
    <t>Кут CPO 45 горизонтальний 45° 500х100, ДКС</t>
  </si>
  <si>
    <t>Кут CPO 45 горизонтальний 45° 600х100, ДКС</t>
  </si>
  <si>
    <t>Кришка на кут CPO 45 горизонтальний 45° основа 50, ДКС</t>
  </si>
  <si>
    <t>Кришка на кут CPO 45 горизонтальний 45° основа 80, ДКС</t>
  </si>
  <si>
    <t>Кришка на кут CPO 45 горизонтальний 45° основа 100, ДКС</t>
  </si>
  <si>
    <t>Кришка на кут CPO 45 горизонтальний 45° основа 150, ДКС</t>
  </si>
  <si>
    <t>Кришка на кут CPO 45 горизонтальний 45° основа 200, ДКС</t>
  </si>
  <si>
    <t>Кришка на кут CPO 45 горизонтальний 45° основа 300, ДКС</t>
  </si>
  <si>
    <t>Кришка на кут CPO 45 горизонтальний 45° основа 400, ДКС</t>
  </si>
  <si>
    <t>Кришка на кут CPO 45 горизонтальний 45° основа 500, ДКС</t>
  </si>
  <si>
    <t>Кришка на кут CPO 45 горизонтальний 45° основа 600, ДКС</t>
  </si>
  <si>
    <t>Кут CPO 90 горизонтальний 90° 50х50, ДКС</t>
  </si>
  <si>
    <t>Кут CPO 90 горизонтальний 90° 100х50, ДКС</t>
  </si>
  <si>
    <t>Кут CPO 90 горизонтальний 90° 150х50, ДКС</t>
  </si>
  <si>
    <t>Кут CPO 90 горизонтальний 90° 200х50, ДКС</t>
  </si>
  <si>
    <t>Кут CPO 90 горизонтальний 90° 300х50, ДКС</t>
  </si>
  <si>
    <t>Кут CPO 90 горизонтальний 90° 400х50, ДКС</t>
  </si>
  <si>
    <t>Кут CPO 90 горизонтальний 90° 500х50, ДКС</t>
  </si>
  <si>
    <t>Кут CPO 90 горизонтальний 90° 600х50, ДКС</t>
  </si>
  <si>
    <t>Кут CPO 90 горизонтальний 90° 80х80, ДКС</t>
  </si>
  <si>
    <t>Кут CPO 90 горизонтальний 90° 100х80, ДКС</t>
  </si>
  <si>
    <t>Кут CPO 90 горизонтальний 90° 150х80, ДКС</t>
  </si>
  <si>
    <t>Кут CPO 90 горизонтальний 90° 200х80, ДКС</t>
  </si>
  <si>
    <t>Кут CPO 90 горизонтальний 90° 300х80, ДКС</t>
  </si>
  <si>
    <t>Кут CPO 90 горизонтальний 90° 400х80, ДКС</t>
  </si>
  <si>
    <t>Кут CPO 90 горизонтальний 90° 500х80, ДКС</t>
  </si>
  <si>
    <t>Кут CPO 90 горизонтальний 90° 600х80, ДКС</t>
  </si>
  <si>
    <t>Кут CPO 90 горизонтальний 90° 100х100, ДКС</t>
  </si>
  <si>
    <t>Кут CPO 90 горизонтальний 90° 150х100, ДКС</t>
  </si>
  <si>
    <t>Кут CPO 90 горизонтальний 90° 200х100, ДКС</t>
  </si>
  <si>
    <t>Кут CPO 90 горизонтальний 90° 300х100, ДКС</t>
  </si>
  <si>
    <t>Кут CPO 90 горизонтальний 90° 400х100, ДКС</t>
  </si>
  <si>
    <t>Кут CPO 90 горизонтальний 90° 500х100, ДКС</t>
  </si>
  <si>
    <t>Кут CPO 90 горизонтальний 90° 600х100, ДКС</t>
  </si>
  <si>
    <t>Кришка на кут CPO 90 горизонтальний 90° основа 50, ДКС</t>
  </si>
  <si>
    <t>Кришка на кут CPO 90 горизонтальний 90° основа 80, ДКС</t>
  </si>
  <si>
    <t>Кришка на кут CPO 90 горизонтальний 90° основа 100, ДКС</t>
  </si>
  <si>
    <t>Кришка на кут CPO 90 горизонтальний 90° основа 200, ДКС</t>
  </si>
  <si>
    <t>Кришка на кут CPO 90 горизонтальний 90° основа 150, ДКС</t>
  </si>
  <si>
    <t>Кришка на кут CPO 90 горизонтальний 90° основа 300, ДКС</t>
  </si>
  <si>
    <t>Кришка на кут CPO 90 горизонтальний 90° основа 400, ДКС</t>
  </si>
  <si>
    <t>Кришка на кут CPO 90 горизонтальний 90° основа 500, ДКС</t>
  </si>
  <si>
    <t>Кришка на кут CPO 90 горизонтальний 90° основа 600, ДКС</t>
  </si>
  <si>
    <t>Кут горизонтальний змінюваний CPO 0-45° 100х50, ДКС</t>
  </si>
  <si>
    <t>Кут горизонтальний змінюваний CPO 0-45° 150х50, ДКС</t>
  </si>
  <si>
    <t>Кут горизонтальний змінюваний CPO 0-45° 200х50, ДКС</t>
  </si>
  <si>
    <t>Кут горизонтальний змінюваний CPO 0-45° 300х50, ДКС</t>
  </si>
  <si>
    <t>Кут горизонтальний змінюваний CPO 0-45° 80х80, ДКС</t>
  </si>
  <si>
    <t>Кут горизонтальний змінюваний CPO 0-45° 100х80, ДКС</t>
  </si>
  <si>
    <t>Кут горизонтальний змінюваний CPO 0-45° 150х80, ДКС</t>
  </si>
  <si>
    <t>Кут горизонтальний змінюваний CPO 0-45° 200х80, ДКС</t>
  </si>
  <si>
    <t>Кут горизонтальний змінюваний CPO 0-45° 300х80, ДКС</t>
  </si>
  <si>
    <t>Кут горизонтальний змінюваний CPO 0-45° 100х100, ДКС</t>
  </si>
  <si>
    <t>Кут горизонтальний змінюваний CPO 0-45° 150х100, ДКС</t>
  </si>
  <si>
    <t>Кут горизонтальний змінюваний CPO 0-45° 200х100, ДКС</t>
  </si>
  <si>
    <t>Кут горизонтальний змінюваний CPO 0-45° 300х100, ДКС</t>
  </si>
  <si>
    <t>Кут CS 45 вертикальний внутрішній 45° 50/50, ДКС</t>
  </si>
  <si>
    <t>Кут CS 45 вертикальний внутрішній 45° 100/50, ДКС</t>
  </si>
  <si>
    <t>Кут CS 45 вертикальний внутрішній 45° 150/50, ДКС</t>
  </si>
  <si>
    <t>Кут CS 45 вертикальний внутрішній 45° 200/50, ДКС</t>
  </si>
  <si>
    <t>Кут CS 45 вертикальний внутрішній 45° 300/50, ДКС</t>
  </si>
  <si>
    <t>Кут CS 45 вертикальний внутрішній 45° 400/50, ДКС</t>
  </si>
  <si>
    <t>Кут CS 45 вертикальний внутрішній 45° 500/50, ДКС</t>
  </si>
  <si>
    <t>Кут CS 45 вертикальний внутрішній 45° 600/50, ДКС</t>
  </si>
  <si>
    <t>Кут CS 45 вертикальний внутрішній 45° 80/80, ДКС</t>
  </si>
  <si>
    <t>Кут CS 45 вертикальний внутрішній 45° 100/80, ДКС</t>
  </si>
  <si>
    <t>Кут CS 45 вертикальний внутрішній 45° 150/80, ДКС</t>
  </si>
  <si>
    <t>Кут CS 45 вертикальний внутрішній 45° 200/80, ДКС</t>
  </si>
  <si>
    <t>Кут CS 45 вертикальний внутрішній 45° 300/80, ДКС</t>
  </si>
  <si>
    <t>Кут CS 45 вертикальний внутрішній 45° 400/80, ДКС</t>
  </si>
  <si>
    <t>Кут CS 45 вертикальний внутрішній 45° 500/80, ДКС</t>
  </si>
  <si>
    <t>Кут CS 45 вертикальний внутрішній 45° 600/80, ДКС</t>
  </si>
  <si>
    <t>Кут CS 45 вертикальний внутрішній 45° 100/100, ДКС</t>
  </si>
  <si>
    <t>Кут CS 45 вертикальний внутрішній 45° 150/100, ДКС</t>
  </si>
  <si>
    <t>Кут CS 45 вертикальний внутрішній 45° 200/100, ДКС</t>
  </si>
  <si>
    <t>Кут CS 45 вертикальний внутрішній 45° 300/100, ДКС</t>
  </si>
  <si>
    <t>Кут CS 45 вертикальний внутрішній 45° 400/100, ДКС</t>
  </si>
  <si>
    <t>Кут CS 45 вертикальний внутрішній 45° 500/100, ДКС</t>
  </si>
  <si>
    <t>Кут CS 45 вертикальний внутрішній 45° 600/100, ДКС</t>
  </si>
  <si>
    <t>Кришка на кут CS 45 вертикальний внутрішній 45° основа 50, ДКС</t>
  </si>
  <si>
    <t>Кришка на кут CS 45 вертикальний внутрішній 45° основа 80, ДКС</t>
  </si>
  <si>
    <t>Кришка на кут CS 45 вертикальний внутрішній 45° основа 100, ДКС</t>
  </si>
  <si>
    <t>Кришка на кут CS 45 вертикальний внутрішній 45° основа 150, ДКС</t>
  </si>
  <si>
    <t>Кришка на кут CS 45 вертикальний внутрішній 45° основа 200, ДКС</t>
  </si>
  <si>
    <t>Кришка на кут CS 45 вертикальний внутрішній 45° основа 300, ДКС</t>
  </si>
  <si>
    <t>Кришка на кут CS 45 вертикальний внутрішній 45° основа 400, ДКС</t>
  </si>
  <si>
    <t>Кришка на кут CS 45 вертикальний внутрішній 45° основа 500, ДКС</t>
  </si>
  <si>
    <t>Кришка на кут CS 45 вертикальний внутрішній 45° основа 600, ДКС</t>
  </si>
  <si>
    <t>Кут CS 90 вертикальний внутрішній 90° 50/50, ДКС</t>
  </si>
  <si>
    <t>Кут CS 90 вертикальний внутрішній 90° 100/50, ДКС</t>
  </si>
  <si>
    <t>Кут CS 90 вертикальний внутрішній 90° 150/50, ДКС</t>
  </si>
  <si>
    <t>Кут CS 90 вертикальний внутрішній 90° 200/50, ДКС</t>
  </si>
  <si>
    <t>Кут CS 90 вертикальний внутрішній 90° 300/50, ДКС</t>
  </si>
  <si>
    <t>Кут CS 90 вертикальний внутрішній 90° 400/50, ДКС</t>
  </si>
  <si>
    <t>Кут CS 90 вертикальний внутрішній 90° 500/50, ДКС</t>
  </si>
  <si>
    <t>Кут CS 90 вертикальний внутрішній 90° 600/50, ДКС</t>
  </si>
  <si>
    <t>Кут CS 90 вертикальний внутрішній 90° 80/80, ДКС</t>
  </si>
  <si>
    <t>Кут CS 90 вертикальний внутрішній 90° 100/80, ДКС</t>
  </si>
  <si>
    <t>Кут CS 90 вертикальний внутрішній 90° 150/80, ДКС</t>
  </si>
  <si>
    <t>Кут CS 90 вертикальний внутрішній 90° 200/80, ДКС</t>
  </si>
  <si>
    <t>Кут CS 90 вертикальний внутрішній 90° 300/80, ДКС</t>
  </si>
  <si>
    <t>Кут CS 90 вертикальний внутрішній 90° 400/80, ДКС</t>
  </si>
  <si>
    <t>Кут CS 90 вертикальний внутрішній 90° 500/80, ДКС</t>
  </si>
  <si>
    <t>Кут CS 90 вертикальний внутрішній 90° 600/80, ДКС</t>
  </si>
  <si>
    <t>Кут CS 90 вертикальний внутрішній 90° 100/100, ДКС</t>
  </si>
  <si>
    <t>Кут CS 90 вертикальний внутрішній 90° 150/100, ДКС</t>
  </si>
  <si>
    <t>Кут CS 90 вертикальний внутрішній 90° 200/100, ДКС</t>
  </si>
  <si>
    <t>Кут CS 90 вертикальний внутрішній 90° 300/100, ДКС</t>
  </si>
  <si>
    <t>Кут CS 90 вертикальний внутрішній 90° 400/100, ДКС</t>
  </si>
  <si>
    <t>Кут CS 90 вертикальний внутрішній 90° 500/100, ДКС</t>
  </si>
  <si>
    <t>Кут CS 90 вертикальний внутрішній 90° 600/100, ДКС</t>
  </si>
  <si>
    <t>Кришка на кут CS 90 вертикальний внутрішній 90° основа 50, ДКС</t>
  </si>
  <si>
    <t>Кришка на кут CS 90 вертикальний внутрішній 90° основа 80, ДКС</t>
  </si>
  <si>
    <t>Кришка на кут CS 90 вертикальний внутрішній 90° основа 100, ДКС</t>
  </si>
  <si>
    <t>Кришка на кут CS 90 вертикальний внутрішній 90° основа 150, ДКС</t>
  </si>
  <si>
    <t>Кришка на кут CS 90 вертикальний внутрішній 90° основа 200, ДКС</t>
  </si>
  <si>
    <t>Кришка на кут CS 90 вертикальний внутрішній 90° основа 300, ДКС</t>
  </si>
  <si>
    <t>Кришка на кут CS 90 вертикальний внутрішній 90° основа 400, ДКС</t>
  </si>
  <si>
    <t>Кришка на кут CS 90 вертикальний внутрішній 90° основа 500, ДКС</t>
  </si>
  <si>
    <t>Кришка на кут CS 90 вертикальний внутрішній 90° основа 600, ДКС</t>
  </si>
  <si>
    <t>Кут CD 45 вертикальний зовнішній 45° 50х50, ДКС</t>
  </si>
  <si>
    <t>Кут CD 45 вертикальний зовнішній 45° 100х50, ДКС</t>
  </si>
  <si>
    <t>Кут CD 45 вертикальний зовнішній 45° 150х50, ДКС</t>
  </si>
  <si>
    <t>Кут CD 45 вертикальний зовнішній 45° 200х50, ДКС</t>
  </si>
  <si>
    <t>Кут CD 45 вертикальний зовнішній 45° 300х50, ДКС</t>
  </si>
  <si>
    <t>Кут CD 45 вертикальний зовнішній 45° 400х50, ДКС</t>
  </si>
  <si>
    <t>Кут CD 45 вертикальний зовнішній 45° 500х50, ДКС</t>
  </si>
  <si>
    <t>Кут CD 45 вертикальний зовнішній 45° 600х50, ДКС</t>
  </si>
  <si>
    <t>Кут CD 45 вертикальний зовнішній 45° 80х80, ДКС</t>
  </si>
  <si>
    <t>Кут CD 45 вертикальний зовнішній 45° 100х80, ДКС</t>
  </si>
  <si>
    <t>Кут CD 45 вертикальний зовнішній 45° 150х80, ДКС</t>
  </si>
  <si>
    <t>Кут CD 45 вертикальний зовнішній 45° 200х80, ДКС</t>
  </si>
  <si>
    <t>Кут CD 45 вертикальний зовнішній 45° 300х80, ДКС</t>
  </si>
  <si>
    <t>Кут CD 45 вертикальний зовнішній 45° 400х80, ДКС</t>
  </si>
  <si>
    <t>Кут CD 45 вертикальний зовнішній 45° 500х80, ДКС</t>
  </si>
  <si>
    <t>Кут CD 45 вертикальний зовнішній 45° 600х80, ДКС</t>
  </si>
  <si>
    <t>Кут CD 45 вертикальний зовнішній 45° 100х100, ДКС</t>
  </si>
  <si>
    <t>Кут CD 45 вертикальний зовнішній 45° 150х100, ДКС</t>
  </si>
  <si>
    <t>Кут CD 45 вертикальний зовнішній 45° 200х100, ДКС</t>
  </si>
  <si>
    <t>Кут CD 45 вертикальний зовнішній 45° 300х100, ДКС</t>
  </si>
  <si>
    <t>Кут CD 45 вертикальний зовнішній 45° 400х100, ДКС</t>
  </si>
  <si>
    <t>Кут CD 45 вертикальний зовнішній 45° 500х100, ДКС</t>
  </si>
  <si>
    <t>Кут CD 45 вертикальний зовнішній 45° 600х100, ДКС</t>
  </si>
  <si>
    <t>Кришка на кут CD 45 вертикальний зовнішній 45° основа 50, ДКС</t>
  </si>
  <si>
    <t>Кришка на кут CD 45 вертикальний зовнішній 45° основа 80, ДКС</t>
  </si>
  <si>
    <t>Кришка на кут CD 45 вертикальний зовнішній 45° основа 100, ДКС</t>
  </si>
  <si>
    <t>Кришка на кут CD 45 вертикальний зовнішній 45° основа 150, ДКС</t>
  </si>
  <si>
    <t>Кришка на кут CD 45 вертикальний зовнішній 45° основа 200, ДКС</t>
  </si>
  <si>
    <t>Кришка на кут CD 45 вертикальний зовнішній 45° основа 300, ДКС</t>
  </si>
  <si>
    <t>Кришка на кут CD 45 вертикальний зовнішній 45° основа 400, ДКС</t>
  </si>
  <si>
    <t>Кришка на кут CD 45 вертикальний зовнішній 45° основа 500, ДКС</t>
  </si>
  <si>
    <t>Кришка на кут CD 45 вертикальний зовнішній 45° основа 600, ДКС</t>
  </si>
  <si>
    <t>Кут CD 90 вертикальний зовнішній 90° 50/50, ДКС</t>
  </si>
  <si>
    <t>Кут CD 90 вертикальний зовнішній 90° 100/50, ДКС</t>
  </si>
  <si>
    <t>Кут CD 90 вертикальний зовнішній 90° 150/50, ДКС</t>
  </si>
  <si>
    <t>Кут CD 90 вертикальний зовнішній 90° 200/50, ДКС</t>
  </si>
  <si>
    <t>Кут CD 90 вертикальний зовнішній 90° 300/50, ДКС</t>
  </si>
  <si>
    <t>Кут CD 90 вертикальний зовнішній 90° 400/50, ДКС</t>
  </si>
  <si>
    <t>Кут CD 90 вертикальний зовнішній 90° 500/50, ДКС</t>
  </si>
  <si>
    <t>Кут CD 90 вертикальний зовнішній 90° 600/50, ДКС</t>
  </si>
  <si>
    <t>Кут CD 90 вертикальний зовнішній 90° 80/80, ДКС</t>
  </si>
  <si>
    <t>Кут CD 90 вертикальний зовнішній 90° 100/80, ДКС</t>
  </si>
  <si>
    <t>Кут CD 90 вертикальний зовнішній 90° 150/80, ДКС</t>
  </si>
  <si>
    <t>Кут CD 90 вертикальний зовнішній 90° 200/80, ДКС</t>
  </si>
  <si>
    <t>Кут CD 90 вертикальний зовнішній 90° 300/80, ДКС</t>
  </si>
  <si>
    <t>Кут CD 90 вертикальний зовнішній 90° 400/80, ДКС</t>
  </si>
  <si>
    <t>Кут CD 90 вертикальний зовнішній 90° 500/80, ДКС</t>
  </si>
  <si>
    <t>Кут CD 90 вертикальний зовнішній 90° 600/80, ДКС</t>
  </si>
  <si>
    <t>Кут CD 90 вертикальний зовнішній 90° 100/100, ДКС</t>
  </si>
  <si>
    <t>Кут CD 90 вертикальний зовнішній 90° 150/100, ДКС</t>
  </si>
  <si>
    <t>Кут CD 90 вертикальний зовнішній 90° 200/100, ДКС</t>
  </si>
  <si>
    <t>Кут CD 90 вертикальний зовнішній 90° 300/100, ДКС</t>
  </si>
  <si>
    <t>Кут CD 90 вертикальний зовнішній 90° 400/100, ДКС</t>
  </si>
  <si>
    <t>Кут CD 90 вертикальний зовнішній 90° 500/100, ДКС</t>
  </si>
  <si>
    <t>Кут CD 90 вертикальний зовнішній 90° 600/100, ДКС</t>
  </si>
  <si>
    <t>Кришка на кут CD 90 вертикальний зовнішній 90° основа 50, ДКС</t>
  </si>
  <si>
    <t>Кришка на кут CD 90 вертикальний зовнішній 90° основа 80, ДКС</t>
  </si>
  <si>
    <t>Кришка на кут CD 90 вертикальний зовнішній 90° основа 100, ДКС</t>
  </si>
  <si>
    <t>Кришка на кут CD 90 вертикальний зовнішній 90° основа 150, ДКС</t>
  </si>
  <si>
    <t>Кришка на кут CD 90 вертикальний зовнішній 90° основа 200, ДКС</t>
  </si>
  <si>
    <t>Кришка на кут CD 90 вертикальний зовнішній 90° основа 300, ДКС</t>
  </si>
  <si>
    <t>Кришка на кут CD 90 вертикальний зовнішній 90° основа 400, ДКС</t>
  </si>
  <si>
    <t>Кришка на кут CD 90 вертикальний зовнішній 90° основа 500, ДКС</t>
  </si>
  <si>
    <t>Кришка на кут CD 90 вертикальний зовнішній 90° основа 600, ДКС</t>
  </si>
  <si>
    <t>Відгалужувач DPT Т-подібний горизонтальний 50х50, ДКС</t>
  </si>
  <si>
    <t>Відгалужувач DPT Т-подібний горизонтальний 100х50, ДКС</t>
  </si>
  <si>
    <t>Відгалужувач DPT Т-подібний горизонтальний 150х50, ДКС</t>
  </si>
  <si>
    <t>Відгалужувач DPT Т-подібний горизонтальний 200х50, ДКС</t>
  </si>
  <si>
    <t>Відгалужувач DPT Т-подібний горизонтальний 300х50, ДКС</t>
  </si>
  <si>
    <t>Відгалужувач DPT Т-подібний горизонтальний 400х50, ДКС</t>
  </si>
  <si>
    <t>Відгалужувач DPT Т-подібний горизонтальний 500х50, ДКС</t>
  </si>
  <si>
    <t>Відгалужувач DPT Т-подібний горизонтальний 600х50, ДКС</t>
  </si>
  <si>
    <t>Відгалужувач DPT Т-подібний горизонтальний 80х80, ДКС</t>
  </si>
  <si>
    <t>Відгалужувач DPT Т-подібний горизонтальний 100х80, ДКС</t>
  </si>
  <si>
    <t>Відгалужувач DPT Т-подібний горизонтальний 150х80, ДКС</t>
  </si>
  <si>
    <t>Відгалужувач DPT Т-подібний горизонтальний 200х80, ДКС</t>
  </si>
  <si>
    <t>Відгалужувач DPT Т-подібний горизонтальний 300х80, ДКС</t>
  </si>
  <si>
    <t>Відгалужувач DPT Т-подібний горизонтальний 400х80, ДКС</t>
  </si>
  <si>
    <t>Відгалужувач DPT Т-подібний горизонтальний 500х80, ДКС</t>
  </si>
  <si>
    <t>Відгалужувач DPT Т-подібний горизонтальний 600х80, ДКС</t>
  </si>
  <si>
    <t>Відгалужувач DPT Т-подібний горизонтальний 100х100, ДКС</t>
  </si>
  <si>
    <t>Відгалужувач DPT Т-подібний горизонтальний 150х100, ДКС</t>
  </si>
  <si>
    <t>Відгалужувач DPT Т-подібний горизонтальний 200х100, ДКС</t>
  </si>
  <si>
    <t>Відгалужувач DPT Т-подібний горизонтальний 300х100, ДКС</t>
  </si>
  <si>
    <t>Відгалужувач DPT Т-подібний горизонтальний 400х100, ДКС</t>
  </si>
  <si>
    <t>Відгалужувач DPT Т-подібний горизонтальний 500х100, ДКС</t>
  </si>
  <si>
    <t>Відгалужувач DPT T-подібний горизонтальний 600х100, ДКС</t>
  </si>
  <si>
    <t>Кришка DPT на відгалужувач Т-подібний горизонтальний основа 50, ДКС</t>
  </si>
  <si>
    <t>Кришка DPT на відгалужувач Т-подібний горизонтальний основа 80, ДКС</t>
  </si>
  <si>
    <t>Кришка DPT на відгалужувач Т-подібний горизонтальний основа 100, ДКС</t>
  </si>
  <si>
    <t>Кришка DPT на відгалужувач Т-подібний горизонтальний основа 150, ДКС</t>
  </si>
  <si>
    <t>Кришка DPT на відгалужувач Т-подібний горизонтальний основа 200, ДКС</t>
  </si>
  <si>
    <t>Кришка DPT на відгалужувач Т-подібний горизонтальний основа 300, ДКС</t>
  </si>
  <si>
    <t>Кришка DPT на відгалужувач Т-подібний горизонтальний основа 400, ДКС</t>
  </si>
  <si>
    <t>Кришка DPT на відгалужувач Т-подібний горизонтальний основа 500, ДКС</t>
  </si>
  <si>
    <t>Кришка DPT на відгалужувач Т-подібний горизонтальний основа 600, ДКС</t>
  </si>
  <si>
    <t>Відгалужувач DL50х50, ДКС</t>
  </si>
  <si>
    <t>Відгалужувач DL100х50, ДКС</t>
  </si>
  <si>
    <t>Відгалужувач DL150х50, ДКС</t>
  </si>
  <si>
    <t>Відгалужувач DL200х50, ДКС</t>
  </si>
  <si>
    <t>Відгалужувач DL300х50, ДКС</t>
  </si>
  <si>
    <t>Відгалужувач DL400х50, ДКС</t>
  </si>
  <si>
    <t>Відгалужувач DL500х50, ДКС</t>
  </si>
  <si>
    <t>Відгалужувач DL600х50, ДКС</t>
  </si>
  <si>
    <t>Відгалужувач DL80х80, ДКС</t>
  </si>
  <si>
    <t>Відгалужувач DL100х80, ДКС</t>
  </si>
  <si>
    <t>Відгалужувач DL150х80, ДКС</t>
  </si>
  <si>
    <t>Відгалужувач DL200х80, ДКС</t>
  </si>
  <si>
    <t>Відгалужувач DL300х80, ДКС</t>
  </si>
  <si>
    <t>Відгалужувач DL400х80, ДКС</t>
  </si>
  <si>
    <t>Відгалужувач DL500х80, ДКС</t>
  </si>
  <si>
    <t>Відгалужувач DL600х80, ДКС</t>
  </si>
  <si>
    <t>Відгалужувач DL100х100, ДКС</t>
  </si>
  <si>
    <t>Відгалужувач DL150х100, ДКС</t>
  </si>
  <si>
    <t>Відгалужувач DL200х100, ДКС</t>
  </si>
  <si>
    <t>Відгалужувач DL300х100, ДКС</t>
  </si>
  <si>
    <t>Відгалужувач DL400х100, ДКС</t>
  </si>
  <si>
    <t>Відгалужувач DL500х100, ДКС</t>
  </si>
  <si>
    <t>Відгалужувач DL600х100, ДКС</t>
  </si>
  <si>
    <t>Кришка на відгалужувач DLоснова 50, ДКС</t>
  </si>
  <si>
    <t>Кришка на відгалужувач DLоснова 80, ДКС</t>
  </si>
  <si>
    <t>Кришка на відгалужувач DLоснова 100, ДКС</t>
  </si>
  <si>
    <t>Кришка на відгалужувач DLоснова 150, ДКС</t>
  </si>
  <si>
    <t>Кришка на відгалужувач DLоснова 200, ДКС</t>
  </si>
  <si>
    <t>Кришка на відгалужувач DLоснова 300, ДКС</t>
  </si>
  <si>
    <t>Кришка на відгалужувач DLоснова 400, ДКС</t>
  </si>
  <si>
    <t>Кришка на відгалужувач DLоснова 500, ДКС</t>
  </si>
  <si>
    <t>Кришка на відгалужувач DLоснова 600, ДКС</t>
  </si>
  <si>
    <t>Відгалужувач TD Т-подібний вертикальний основа 150 H50, ДКС</t>
  </si>
  <si>
    <t>Відгалужувач TD Т-подібний вертикальний основа 200 H50, ДКС</t>
  </si>
  <si>
    <t>Відгалужувач TD Т-подібний вертикальний основа 300 H50, ДКС</t>
  </si>
  <si>
    <t>Відгалужувач TD Т-подібний вертикальний основа 400 H50, ДКС</t>
  </si>
  <si>
    <t>Відгалужувач TD Т-подібний вертикальний основа 500 H50, ДКС</t>
  </si>
  <si>
    <t>Відгалужувач TD Т-подібний вертикальний основа 600 H50, ДКС</t>
  </si>
  <si>
    <t>Відгалужувач TD Т-подібний вертикальний основа 100 H50 (старий код 37512), ДКС</t>
  </si>
  <si>
    <t>Відгалужувач TD Т-подібний вертикальний 80/80, ДКС</t>
  </si>
  <si>
    <t>Відгалужувач TD Т-подібний вертикальний 100/80, ДКС</t>
  </si>
  <si>
    <t>Відгалужувач TD Т-подібний вертикальний 150/80, ДКС</t>
  </si>
  <si>
    <t>Відгалужувач TD Т-подібний вертикальний 200/80, ДКС</t>
  </si>
  <si>
    <t>Відгалужувач TD Т-подібний вертикальний 300/80, ДКС</t>
  </si>
  <si>
    <t>Відгалужувач TD Т-подібний вертикальний 400/80, ДКС</t>
  </si>
  <si>
    <t>Відгалужувач TD Т-подібний вертикальний 500/80, ДКС</t>
  </si>
  <si>
    <t>Відгалужувач TD Т-подібний вертикальний основа 600, ДКС</t>
  </si>
  <si>
    <t>Відгалужувач TD Т-подібний вертикальний основа 100 H100, ДКС</t>
  </si>
  <si>
    <t>Відгалужувач TD Т-подібний вертикальний основа 150 H100, ДКС</t>
  </si>
  <si>
    <t>Відгалужувач TD Т-подібний вертикальний основа 200 H100, ДКС</t>
  </si>
  <si>
    <t>Відгалужувач TD Т-подібний вертикальний основа 300 H100, ДКС</t>
  </si>
  <si>
    <t>Відгалужувач TD Т-подібний вертикальний основа 400 H100, ДКС</t>
  </si>
  <si>
    <t>Відгалужувач TD Т-подібний вертикальний основа 500 H100, ДКС</t>
  </si>
  <si>
    <t>Відгалужувач TD Т-подібний вертикальний основа 600 H100, ДКС</t>
  </si>
  <si>
    <t>Кришка на відгалужувач TD100/TDSRТ-подібний вертикальний основа 80, ДКС</t>
  </si>
  <si>
    <t>Кришка на відгалужувач TD100/TDSRТ-подібний вертикальний основа 100, ДКС</t>
  </si>
  <si>
    <t>Кришка на відгалужувач TD150/TDSRТ-подібний вертикальний основа 150, ДКС</t>
  </si>
  <si>
    <t>Кришка на відгалужувач TD200/TDSRТ-подібний вертикальний основа 200, ДКС</t>
  </si>
  <si>
    <t>Кришка на відгалужувач TD300/TDSRТ-подібний вертикальний основа 300, ДКС</t>
  </si>
  <si>
    <t>Кришка на відгалужувач TD400/TDSRТ-подібний вертикальний основа 400, ДКС</t>
  </si>
  <si>
    <t>Кришка на відгалужувач TD500/TDSRТ-подібний вертикальний основа 500, ДКС</t>
  </si>
  <si>
    <t>Кришка на відгалужувач TD600/TDSRТ-подібний вертикальний основа 600, ДКС</t>
  </si>
  <si>
    <t>Мініканал TMC 22/1X10 W0, колір білий, ПВХ, ДКС</t>
  </si>
  <si>
    <t>Соединение на стык GM 22X10 W0</t>
  </si>
  <si>
    <t>Заглушка LM 22X10 W0</t>
  </si>
  <si>
    <t>Тройник IM 22X10 W0</t>
  </si>
  <si>
    <t>Угол внешний AEM 22X10 W0</t>
  </si>
  <si>
    <t>Угол внутренний AIM 22X10 W0</t>
  </si>
  <si>
    <t>Угол плоский APM 22X10 W0</t>
  </si>
  <si>
    <t>LM 22x10 Заглушка коричневая</t>
  </si>
  <si>
    <t>AEM 22x10 Угол внешний, цвет коричневый</t>
  </si>
  <si>
    <t>AIM 22x10 Угол внутренний, цвет коричневый</t>
  </si>
  <si>
    <t>APM 22x10 Угол плоский, цвет коричневый</t>
  </si>
  <si>
    <t>IM 22x10 Тройник коричневый</t>
  </si>
  <si>
    <t>Мініканал TMC 30/1X10 W0, колір білий, ПВХ, ДКС</t>
  </si>
  <si>
    <t>Заглушка LM 30X10 W0, колір білий, АБС-пластик, ДКС</t>
  </si>
  <si>
    <t>Соединение на стык GM 30X10 W0</t>
  </si>
  <si>
    <t>Кут зовнішній AEM 30X10 W0, колір білий, АБС-пластик, ДКС</t>
  </si>
  <si>
    <t>Кут внутрішній AIM 30X10 W0, колір білий, АБС-пластик, ДКС</t>
  </si>
  <si>
    <t>Кут плаский APM 30X10 W0, колір білий, АБС-пластик, ДКС</t>
  </si>
  <si>
    <t>Трійник IM 30X10 W0, колір білий, АБС-пластик, ДКС</t>
  </si>
  <si>
    <t>Канал TMC 15/1X17 W0</t>
  </si>
  <si>
    <t>Заглушка LM 15X17 W0</t>
  </si>
  <si>
    <t>Соединение на стык GM 15X17 W0</t>
  </si>
  <si>
    <t>Угол внешний AEM 15X17 W0</t>
  </si>
  <si>
    <t>Угол внутренний AIM 15X17 W0</t>
  </si>
  <si>
    <t>Угол плоский APM 15X17 W0</t>
  </si>
  <si>
    <t>Тройник IM 15X17 W0</t>
  </si>
  <si>
    <t>Мініканал TMC 25/1X17 W0, колір білий, ПВХ, ДКС</t>
  </si>
  <si>
    <t>Заглушка LM 25X17 W0, колір білий, АБС-пластик, ДКС</t>
  </si>
  <si>
    <t>З'єднання на стик GM 25X17 W0, колір білий, АБС-пластик, ДКС</t>
  </si>
  <si>
    <t>Кут зовнішній AEM 25X17 W0, колір білий, АБС-пластик, ДКС</t>
  </si>
  <si>
    <t>Кут внутрішній AIM 25X17 W0, колір білий, АБС-пластик, ДКС</t>
  </si>
  <si>
    <t>Кут плаский APM 25X17 W0, колір білий, АБС-пластик, ДКС</t>
  </si>
  <si>
    <t>Трійник IM 25X17 W0, колір білий, АБС-пластик, ДКС</t>
  </si>
  <si>
    <t>Заглушка LM 25X17 W0 коричневая</t>
  </si>
  <si>
    <t>Угол внешний AEM 25X17 W0 коричневый</t>
  </si>
  <si>
    <t>Угол внутренний AIM 25X17 W0 коричневый</t>
  </si>
  <si>
    <t>Угол плоский APM 25X17 W0 коричневый</t>
  </si>
  <si>
    <t>Тройник IM 25X17 W0 коричневый</t>
  </si>
  <si>
    <t>GM 25x17 Соединение на стык, цвет коричневый</t>
  </si>
  <si>
    <t>Мініканал TMC 40/1X17 W0, колір білий, ПВХ, ДКС</t>
  </si>
  <si>
    <t>Мініканал з роздільником TMC 40/2X17 W0, колір білий, ПВХ, ДКС</t>
  </si>
  <si>
    <t>Заглушка LM 40X17 W0, колір білий, АБС-пластик, ДКС</t>
  </si>
  <si>
    <t>З'єднання на стик GM 40X17 W0, колір білий, АБС-пластик, ДКС</t>
  </si>
  <si>
    <t>Кут зовнішній AEM 40X17 W0, колір білий, АБС-пластик, ДКС</t>
  </si>
  <si>
    <t>Кут внутрішній AIM 40X17 W0, колір білий, АБС-пластик, ДКС</t>
  </si>
  <si>
    <t>Кут плаский APM 40X17 W0, колір білий, АБС-пластик, ДКС</t>
  </si>
  <si>
    <t>Трійник IM 40X17 W0, колір білий, АБС-пластик, ДКС</t>
  </si>
  <si>
    <t>Канал TMC 40/1X17 W0 коричневый</t>
  </si>
  <si>
    <t>Заглушка LM 40X17 W0 коричневая</t>
  </si>
  <si>
    <t>Угол внешний AEM 40X17 W0 коричневый</t>
  </si>
  <si>
    <t>Угол плоский APM 40X17 W0 коричневый</t>
  </si>
  <si>
    <t>Тройник IM 40X17 W0 коричневый</t>
  </si>
  <si>
    <t>GM 40x17 накладка на стык крышки, цвет коричневый</t>
  </si>
  <si>
    <t>Мініканал TMC 50/1X20 W0, колір білий, ПВХ, ДКС</t>
  </si>
  <si>
    <t>Мініканал з роздільником TMC 50/2X20 W0, колір білий, ПВХ, ДКС</t>
  </si>
  <si>
    <t>Заглушка LM 50X20 W0</t>
  </si>
  <si>
    <t>Соединение на стык GM 50X20 W0</t>
  </si>
  <si>
    <t>Тройник IM 50X20 W0</t>
  </si>
  <si>
    <t>Угол внешний AEM 50X20 W0</t>
  </si>
  <si>
    <t>Угол внутренний AIM 50X20 W0</t>
  </si>
  <si>
    <t>Угол плоский APM 50X20 W0</t>
  </si>
  <si>
    <t>Мініканал TMC 22x10, RAL 9001, колір білий, ПВХ, ДКС</t>
  </si>
  <si>
    <t>Кут зовнішній AEM 22x10, RAL 9001, колір білий, АБС-пластик, ДКС</t>
  </si>
  <si>
    <t>Кут внутрішній AIM 22x10, RAL 9001, колір білий, АБС-пластик, ДКС</t>
  </si>
  <si>
    <t>Кут плаский APM 22x10, RAL 9001, колір білий, АБС-пластик, ДКС</t>
  </si>
  <si>
    <t>З'єднання на стик GM 22x10, RAL 9001, колір білий, АБС-пластик, ДКС</t>
  </si>
  <si>
    <t>Трійник IM 22x10, RAL 9001, колір білий, АБС-пластик, ДКС</t>
  </si>
  <si>
    <t>Заглушка LM 22x10, RAL 9001, колір білий, АБС-пластик, ДКС</t>
  </si>
  <si>
    <t>Мініканал TMC 30x10, RAL 9001, колір білий, ПВХ, ДКС</t>
  </si>
  <si>
    <t>Кут зовнішній AEM 30x10, RAL 9001, колір білий, АБС-пластик, ДКС</t>
  </si>
  <si>
    <t>Кут внутрішній AIM 30x10, RAL 9001, колір білий, АБС-пластик, ДКС</t>
  </si>
  <si>
    <t>Кут плаский APM 30x10, RAL 9001, колір білий, АБС-пластик, ДКС</t>
  </si>
  <si>
    <t>З'єднання на стик GM 30x10, RAL 9001, колір білий, АБС-пластик, ДКС</t>
  </si>
  <si>
    <t>Трійник IM 30x10, RAL 9001, колір білий, АБС-пластик, ДКС</t>
  </si>
  <si>
    <t>Заглушка LM 30x10, RAL 9001, колір білий, АБС-пластик, ДКС</t>
  </si>
  <si>
    <t>Мініканал TMC 15x17, RAL 9001, колір білий, ПВХ, ДКС</t>
  </si>
  <si>
    <t>Кут зовнішній AEM 15x17, RAL 9001, колір білий, АБС-пластик, ДКС</t>
  </si>
  <si>
    <t>Кут внутрішній AIM 15x17, RAL 9001, колір білий, АБС-пластик, ДКС</t>
  </si>
  <si>
    <t>Кут плаский APM 15x17, RAL 9001, колір білий, АБС-пластик, ДКС</t>
  </si>
  <si>
    <t>З'єднання на стик GM 15x17, RAL 9001, колір білий, АБС-пластик, ДКС</t>
  </si>
  <si>
    <t>Трійник IM 15x17, RAL 9001, колір білий, АБС-пластик, ДКС</t>
  </si>
  <si>
    <t>Заглушка LM 15x17, RAL 9001, колір білий, АБС-пластик, ДКС</t>
  </si>
  <si>
    <t>Мініканал TMC 50x20, RAL 9001, колір білий, ПВХ, ДКС</t>
  </si>
  <si>
    <t>Мініканал з роздільником TMC 50/2x20, RAL 9001, колір білий, ПВХ, ДКС</t>
  </si>
  <si>
    <t>Кут зовнішній AEM 50x20, RAL 9001, колір білий, АБС-пластик, ДКС</t>
  </si>
  <si>
    <t>Кут внутрішній AIM 50x20, RAL 9001, колір білий, АБС-пластик, ДКС</t>
  </si>
  <si>
    <t>Кут плаский APM 50x20, RAL 9001, колір білий, АБС-пластик, ДКС</t>
  </si>
  <si>
    <t>З'єднання на стик GM 50x20, RAL 9001, колір білий, АБС-пластик, ДКС</t>
  </si>
  <si>
    <t>Трійник IM 50x20, RAL 9001, колір білий, АБС-пластик, ДКС</t>
  </si>
  <si>
    <t>Заглушка LM 50x20, RAL 9001, колір білий, АБС-пластик, ДКС</t>
  </si>
  <si>
    <t>Труба жорстка гладка ?16мм, Light, 3м, ПВХ, колір сірий, ДКС</t>
  </si>
  <si>
    <t>Труба жорстка гладка ?20мм, Light, 3м, ПВХ, колір сірий, ДКС</t>
  </si>
  <si>
    <t>Труба жорстка гладка ?25мм, Light, 3м, ПВХ, колір сірий, ДКС</t>
  </si>
  <si>
    <t>Труба жорстка гладка ?32мм, Light, 3м, ПВХ, колір сірий, ДКС</t>
  </si>
  <si>
    <t>Труба жорстка гладка ?40мм, Light, 3м, ПВХ, колір сірий, ДКС</t>
  </si>
  <si>
    <t>Труба жорстка гладка ?50мм, Light, 3м, ПВХ, колір сірий, ДКС</t>
  </si>
  <si>
    <t>Металорукав з оцинкованої сталі DN 10мм, ?вн10.0мм, ?зов13.0мм, IP40, 50м, ДКС</t>
  </si>
  <si>
    <t>Металорукав з оцинкованої сталі DN 12мм, ?вн12.0мм, ?зов15.0мм, IP40, 50м, ДКС</t>
  </si>
  <si>
    <t>Металорукав з оцинкованої сталі DN 15мм, ?вн15.5мм, ?зов18.5мм, IP40, 50м, ДКС</t>
  </si>
  <si>
    <t>Металорукав з оцинкованої сталі DN 20мм, ?вн20.5мм, ?зов24.5мм, IP40, 50м, ДКС</t>
  </si>
  <si>
    <t>Металорукав з оцинкованої сталі DN 26мм, ?вн26.5мм, ?зов30.0мм, IP40, 25м, ДКС</t>
  </si>
  <si>
    <t>Металорукав з оцинкованої сталі DN 35мм, ?вн35.0мм, ?зов39.5мм, IP40, 25м, ДКС</t>
  </si>
  <si>
    <t>Металорукав з оцинкованої сталі DN 40мм, ?вн40.0мм, ?зов44.5мм, IP40, 25м, ДКС</t>
  </si>
  <si>
    <t>Металорукав з оцинкованої сталі DN 50мм, ?вн50.5мм, ?зов54.5мм, IP40, 25м, ДКС</t>
  </si>
  <si>
    <t>Металорукав з подвійним замком DN10мм, ?вн10.0мм, ?зов13.0мм, IP40, ДКС</t>
  </si>
  <si>
    <t>Металорукав з подвійним замком DN12мм, ?вн12.0мм, ?зов15.0мм, IP40, ДКС</t>
  </si>
  <si>
    <t>Металорукав з подвійним замком DN15мм, ?вн15.5мм, ?зов18.5мм, IP40, ДКС</t>
  </si>
  <si>
    <t>Металорукав з подвійним замком DN20мм, ?вн20.5мм, ?зов24.5мм, IP40, ДКС</t>
  </si>
  <si>
    <t>Металорукав з подвійним замком DN26мм, ?вн26.5мм, ?зов30.0мм, IP40, ДКС</t>
  </si>
  <si>
    <t>Металорукав з подвійним замком DN35мм, ?вн35.0мм, ?зов39.5мм, IP40, ДКС</t>
  </si>
  <si>
    <t>Металорукав з подвійним замком DN40мм, ?вн40.0мм, ?зов44.5мм, IP40, ДКС</t>
  </si>
  <si>
    <t>Металорукав з подвійним замком DN50мм, ?вн50.5мм, ?зов54.5мм, IP40, ДКС</t>
  </si>
  <si>
    <t>Металорукав з нерж. сталі AISI 304 DN12мм, ?вн12.0мм, ?зов15.0мм, IP40, ДКС</t>
  </si>
  <si>
    <t>Металорукав з нерж. сталі AISI 304 DN15мм, ?вн15.5мм, ?зов18.5мм, IP40, ДКС</t>
  </si>
  <si>
    <t>Металорукав з нерж. сталі AISI 304 DN20мм, ?вн20.5мм, ?зов24.5мм, IP40, ДКС</t>
  </si>
  <si>
    <t>Металорукав з нерж. сталі AISI 304 DN26мм, ?вн26.5мм, ?зов30.0мм, IP40, ДКС</t>
  </si>
  <si>
    <t>Металорукав з нерж. сталі AISI 304 DN35мм, ?вн35.0мм, ?зов39.5мм, IP40, ДКС</t>
  </si>
  <si>
    <t>Металорукав з нерж. сталі AISI 304 DN40мм, ?вн40.0мм, ?зов44.5мм, IP40, ДКС</t>
  </si>
  <si>
    <t>Металорукав з нерж. сталі AISI 304 DN50мм, ?вн50.5мм, ?зов54.5мм, IP40, ДКС</t>
  </si>
  <si>
    <t>Металорукав DN 10мм в ПВХ ізоляції, ?вн10мм, ?зов14мм, 50м, ПВХ, колір чорний, ДКС</t>
  </si>
  <si>
    <t>Металорукав DN 12мм в ПВХ ізоляції, ?вн12мм, ?зов16мм, 50м, ПВХ, колір чорний, ДКС</t>
  </si>
  <si>
    <t>Металорукав DN 15мм в ПВХ ізоляції, ?вн15.5мм, ?зов19.5мм, 50м, ПВХ, колір чорний, ДКС</t>
  </si>
  <si>
    <t>Металорукав DN 20мм в ПВХ ізоляції, ?вн20.5мм, ?зов25.5мм, 50м, ПВХ, колір чорний, ДКС</t>
  </si>
  <si>
    <t>Металорукав DN 26мм в ПВХ ізоляції, ?вн26.5мм, ?зов31.5мм, 25м, ПВХ, колір чорний, ДКС</t>
  </si>
  <si>
    <t>Металорукав DN 35мм в ПВХ ізоляції, ?вн35мм, ?зов41мм, 25м, ПВХ, колір чорний, ДКС</t>
  </si>
  <si>
    <t>Металорукав DN 40мм в ПВХ ізоляції, ?вн40мм, ?зов46мм, 25м, ПВХ, колір чорний, ДКС</t>
  </si>
  <si>
    <t>Металорукав DN 50мм в ПВХ ізоляції, ?вн50.5мм, ?зов57мм, 25м, ПВХ, колір чорний, ДКС</t>
  </si>
  <si>
    <t>Металорукав DN 10мм в ПВХ ізоляції, ?вн10мм, ?зов14мм, 50м, ПВХ, колір сірий, ДКС</t>
  </si>
  <si>
    <t>Металорукав DN 12мм в ПВХ ізоляції, ?вн12мм, ?зов16мм, 50м, ПВХ, колір сірий, ДКС</t>
  </si>
  <si>
    <t>Металорукав DN 15мм в ПВХ ізоляції, ?вн15.5мм, ?зов19.5мм, 50м, ПВХ, колір сірий, ДКС</t>
  </si>
  <si>
    <t>Металорукав DN 20мм в ПВХ ізоляції, ?вн20.5мм, ?зов25.5мм, 50м, ПВХ, колір сірий, ДКС</t>
  </si>
  <si>
    <t>Металорукав DN 26мм в ПВХ ізоляції, ?вн26.5мм, ?зов31.5мм, 25м, ПВХ, колір сірий, ДКС</t>
  </si>
  <si>
    <t>Металорукав DN 35мм в ПВХ ізоляції, ?вн35мм, ?зов41мм, 25м, ПВХ, колір сірий, ДКС</t>
  </si>
  <si>
    <t>Металорукав DN 40мм в ПВХ ізоляції, ?вн40мм, ?зов46мм, 25м, ПВХ, колір сірий, ДКС</t>
  </si>
  <si>
    <t>Металорукав DN 50мм в ПВХ ізоляції, ?вн50.5мм, ?зов57мм, 25м, ПВХ, колір сірий, ДКС</t>
  </si>
  <si>
    <t>Металорукав DN 10мм у гладкій ізоляції, IP66, ?вн10мм, ?зов15мм, 50м, ПВХ, колір чорний, ДКС</t>
  </si>
  <si>
    <t>Металорукав DN 12мм у гладкій ізоляції, IP66, ?вн12мм, ?зов18мм, 50м, ПВХ, колір чорний, ДКС</t>
  </si>
  <si>
    <t>Металорукав DN 15мм у гладкій ізоляції, IP66, ?вн15.5мм, ?зов21мм, 50м, ПВХ, колір чорний, ДКС</t>
  </si>
  <si>
    <t>Металорукав DN 20мм у гладкій ізоляції, IP66, ?вн20.5мм, ?зов27мм, 50м, ПВХ, колір чорний, ДКС</t>
  </si>
  <si>
    <t>Металорукав DN 26мм у гладкій ізоляції, IP66, ?вн26.5мм, ?зов34мм, 25м, ПВХ, колір чорний, ДКС</t>
  </si>
  <si>
    <t>Металорукав DN 35мм у гладкій ізоляції, IP66, ?вн35мм, ?зов43мм, 25м, ПВХ, колір чорний, ДКС</t>
  </si>
  <si>
    <t>Металорукав DN 40мм у гладкій ізоляції, IP66, ?вн40мм, ?зов48мм, 25м, ПВХ, колір чорний, ДКС</t>
  </si>
  <si>
    <t>Металорукав DN 50мм в гладкій ізоляції, IP66, ?вн50.5мм, ?зов58.5мм, 25м, ПВХ, колір чорний, ДКС</t>
  </si>
  <si>
    <t>Металорукав DN 10мм у гладкій ізоляції, IP66, ?вн10мм, ?зов15мм, 50м, ПВХ, колір сірий, ДКС</t>
  </si>
  <si>
    <t>Металорукав DN 12мм у гладкій ізоляції, IP66, ?вн12мм, ?зов18мм, 50м, ПВХ, колір сірий, ДКС</t>
  </si>
  <si>
    <t>Металорукав DN 15мм у гладкій ізоляції, IP66, ?вн15.5мм, ?зов21мм, 50м, ПВХ, колір сірий, ДКС</t>
  </si>
  <si>
    <t>Металорукав DN 20мм у гладкій ізоляції, IP66, ?вн20.5мм, ?зов27мм, 50м, ПВХ, колір сірий, ДКС</t>
  </si>
  <si>
    <t>Металорукав DN 26мм у гладкій ізоляції, IP66, ?вн26.5мм, ?зов34мм, 25м, ПВХ, колір сірий, ДКС</t>
  </si>
  <si>
    <t>Металорукав DN 35мм у гладкій ізоляції, IP66, ?вн35мм, ?зов43мм, 25м, ПВХ, колір сірий, ДКС</t>
  </si>
  <si>
    <t>Металорукав DN 40мм у гладкій ізоляції, IP66, ?вн40мм, ?зов48мм, 25м, ПВХ, колір сірий, ДКС</t>
  </si>
  <si>
    <t>Металорукав DN 50мм у гладкій ізоляції, IP66, ?вн50мм, ?зов58.5мм, 25м, ПВХ, колір сірий, ДКС</t>
  </si>
  <si>
    <t>Муфта металорукав-коробка DN 10,М16х1,5 зовнішня різьба, ДКС</t>
  </si>
  <si>
    <t>Муфта металорукав-коробка DN 12,М16х1,5 зовнішня різьба, ДКС</t>
  </si>
  <si>
    <t>Муфта металорукав-коробка DN 15,М16х1,5 зовнішня різьба, ДКС</t>
  </si>
  <si>
    <t>Муфта металорукав-коробка DN 15,М20х1,5 зовнішня різьба, ДКС</t>
  </si>
  <si>
    <t>Муфта металорукав-коробка DN 20, М20х1,5 зовнішня різьба, ДКС</t>
  </si>
  <si>
    <t>Муфта металорукав-коробка DN 20,М25х1,5 зовнішня різьба, ДКС</t>
  </si>
  <si>
    <t>Муфта металорукав-коробка DN 26,М25х1,5 зовнішня різьба, ДКС</t>
  </si>
  <si>
    <t>Муфта металорукав-коробка DN 26,М32х1,5 зовнішня різьба, ДКС</t>
  </si>
  <si>
    <t>Муфта металорукав-коробка DN 35,М40х1,5 зовнішня різьба, ДКС</t>
  </si>
  <si>
    <t>Муфта металорукав-коробка DN 40,М40х1,5 зовнішня різьба, ДКС</t>
  </si>
  <si>
    <t>Муфта металорукав-коробка DN 40,М50х1,5 зовнішня різьба, ДКС</t>
  </si>
  <si>
    <t>Муфта металорукав-коробка DN 50,М50х1,5 зовнішня різьба, ДКС</t>
  </si>
  <si>
    <t>Муфта металорукав-коробка DN 50, М63х1,5 зовнішня різьба, ДКС</t>
  </si>
  <si>
    <t>Муфта металорукав-коробка DN15, М20х1,5, зовн. різьба, нерж. сталь, ДКС</t>
  </si>
  <si>
    <t>Муфта металорукав-коробка DN20, М25х1,5, зовн. різьба, нерж. сталь, ДКС</t>
  </si>
  <si>
    <t>Муфта металорукав-коробка DN26, М32х1,5, зовн. різьба, нерж. сталь, ДКС</t>
  </si>
  <si>
    <t>Муфта металорукав-коробка DN35, М40х1,5, зовн. різьба, нерж. сталь, ДКС</t>
  </si>
  <si>
    <t>Муфта металорукав-коробка DN40, М50х1,5, зовн. різьба, нерж. сталь, ДКС</t>
  </si>
  <si>
    <t>Муфта поворотна металорукав-коробка DN 10, М16х1,5, зовнішня різьба, ДКС</t>
  </si>
  <si>
    <t>Муфта поворотна металорукав-коробка DN 12, М16х1,5, зовнішня різьба, ДКС</t>
  </si>
  <si>
    <t>Муфта поворотна металорукав-коробка DN 15, М20х1,5, зовнішня різьба, ДКС</t>
  </si>
  <si>
    <t>Муфта поворотна металорукав-коробка DN 20, М25х1,5, зовнішня різьба, ДКС</t>
  </si>
  <si>
    <t>Муфта поворотна металорукав-коробка DN 26, М32х1,5, зовнішня різьба, ДКС</t>
  </si>
  <si>
    <t>Муфта поворотна металорукав-коробка DN 35, М40х1,5, зовнішня різьба, ДКС</t>
  </si>
  <si>
    <t>Муфта поворотна металорукав-коробка DN 40, М50х1,5, зовнішня різьба, ДКС</t>
  </si>
  <si>
    <t>Муфта поворотна металорукав-коробка DN 50, М63х1,5, зовнішня різьба, ДКС</t>
  </si>
  <si>
    <t>Муфта металорукав-коробка DN 10, М16х1,5 внутрішня різьба, ДКС</t>
  </si>
  <si>
    <t>Муфта металорукав-коробка DN 12,М16х1,5 внутрішня різьба, ДКС</t>
  </si>
  <si>
    <t>Муфта металорукав-коробка DN 15,М16х1,5 внутрішня різьба, ДКС</t>
  </si>
  <si>
    <t>Муфта металорукав-коробка DN 15,М20х1,5 внутрішня різьба, ДКС</t>
  </si>
  <si>
    <t>Муфта металорукав-коробка DN 20, М20х1,5 внутрішня різьба, ДКС</t>
  </si>
  <si>
    <t>Муфта металорукав-коробка DN 20,М25х1,5 внутрішня різьба, ДКС</t>
  </si>
  <si>
    <t>Муфта металорукав-коробка DN 26, М25х1,5 внутрішня різьба, ДКС</t>
  </si>
  <si>
    <t>Муфта металорукав-коробка DN 26,М32х1,5 внутрішня різьба, ДКС</t>
  </si>
  <si>
    <t>Муфта металорукав-коробка DN 35,М32х1,5 внутрішня різьба, ДКС</t>
  </si>
  <si>
    <t>Муфта металорукав-коробка DN 35,М40х1,5 внутрішня різьба, ДКС</t>
  </si>
  <si>
    <t>Муфта металорукав-коробка DN 40,М40х1,5 внутрішня різьба, ДКС</t>
  </si>
  <si>
    <t>Муфта металорукав-коробка DN 40,М50х1,5 внутрішня різьба, ДКС</t>
  </si>
  <si>
    <t>Муфта металорукав-коробка DN 50,М50х1,5 внутрішня різьба, ДКС</t>
  </si>
  <si>
    <t>Муфта металорукав-коробка DN 50, М63х1,5 внутрішня різьба, ДКС</t>
  </si>
  <si>
    <t>Кінцева втулка для металорукава DN 10мм, ДКС</t>
  </si>
  <si>
    <t>Кінцева втулка для металорукава DN 12мм, ДКС</t>
  </si>
  <si>
    <t>Кінцева втулка для металорукава DN 15мм, ДКС</t>
  </si>
  <si>
    <t>Кінцева втулка для металорукава DN 20мм, ДКС</t>
  </si>
  <si>
    <t>Кінцева втулка для металорукава DN 26мм, ДКС</t>
  </si>
  <si>
    <t>Кінцева втулка для металорукава DN 35мм, ДКС</t>
  </si>
  <si>
    <t>Кінцева втулка для металорукава DN 40мм, ДКС</t>
  </si>
  <si>
    <t>Кінцева втулка для металорукава DN 50мм, ДКС</t>
  </si>
  <si>
    <t>Труба жорстка оцинкована ?16x1x3000мм, ДКС</t>
  </si>
  <si>
    <t>Труба жорстка оцинкована ?20x1x3000мм, ДКС</t>
  </si>
  <si>
    <t>Труба жорстка оцинкована ?25x1,2x3000мм, ДКС</t>
  </si>
  <si>
    <t>Труба жорстка оцинкована ?32x1,2x3000мм, ДКС</t>
  </si>
  <si>
    <t>Труба жорстка оцинкована ?40x1,2x3000мм, ДКС</t>
  </si>
  <si>
    <t>Труба жорстка оцинкована ?50x1,2x3000мм, ДКС</t>
  </si>
  <si>
    <t>Труба жорстка оцинкована ?63x1,5x3000мм, ДКС</t>
  </si>
  <si>
    <t>Поворот на 90? оцинкований, ?16х1мм, ДКС</t>
  </si>
  <si>
    <t>Поворот на 90? оцинкований, ?20х1мм, ДКС</t>
  </si>
  <si>
    <t>Поворот на 90? оцинкований, ?25мм, ДКС</t>
  </si>
  <si>
    <t>Поворот на 90? оцинкований, ?32х1,2мм, ДКС</t>
  </si>
  <si>
    <t>Поворот на 90? оцинкований, ?40х1,2мм, ДКС</t>
  </si>
  <si>
    <t>Поворот на 90? оцинкований, ?50х1,2мм, ДКС</t>
  </si>
  <si>
    <t>Поворот на 90? оцинкований, ?63мм, ДКС</t>
  </si>
  <si>
    <t>Кінцева втулка, зовнішня ?16мм, ДКС</t>
  </si>
  <si>
    <t>Кінцева втулка, зовнішня ?20мм, ДКС</t>
  </si>
  <si>
    <t>Кінцева втулка, зовнішня ?25мм, ДКС</t>
  </si>
  <si>
    <t>Кінцева втулка, зовнішня ?32мм, ДКС</t>
  </si>
  <si>
    <t>Кінцева втулка, зовнішня ?40мм, ДКС</t>
  </si>
  <si>
    <t>Кінцева втулка, зовнішня ?50мм, ДКС</t>
  </si>
  <si>
    <t>Кінцева втулка, зовнішня ?63мм, ДКС</t>
  </si>
  <si>
    <t>Коробка відгалужувальна алюмінієва пофарбована, IP66, RAL9006, 90х90х53мм, ДКС</t>
  </si>
  <si>
    <t>Коробка відгалужувальна алюмінієва пофарбована, IP66, RAL9006, 128х103х55мм, ДКС</t>
  </si>
  <si>
    <t>Коробка відгалужувальна алюмінієва пофарбована, IP66, RAL9006, 154х129х58мм, ДКС</t>
  </si>
  <si>
    <t>Коробка відгалужувальна алюмінієва пофарбована, IP66, RAL9006, 178х155х74мм, ДКС</t>
  </si>
  <si>
    <t>Коробка відгалужувальна алюмінієва пофарбована, IP66, RAL9006, 239х202х85мм, ДКС</t>
  </si>
  <si>
    <t>Коробка відгалужувальна алюмінієва пофарбована, IP66, RAL9006, 294х244х114мм, ДКС</t>
  </si>
  <si>
    <t>Коробка відгалужувальна алюмінієва пофарбована, IP66, RAL9006, 392х298х144мм, ДКС</t>
  </si>
  <si>
    <t>Керамічна клемна колодка на 2-полюси, перетином 2,5-4мм2, ДКС</t>
  </si>
  <si>
    <t>Керамічна клемна колодка на 2-полюси, перетином 6мм2, ДКС</t>
  </si>
  <si>
    <t>Керамічна клемна колодка на 2-полюси, перетином 10мм2, ДКС</t>
  </si>
  <si>
    <t>Керамічна клемна колодка на 2-полюси, перетином 16мм2, ДКС</t>
  </si>
  <si>
    <t>Керамічна клемна колодка на 3-полюси, перетином 2,5-4мм2, ДКС</t>
  </si>
  <si>
    <t>Керамічна клемна колодка на 3-полюси, перетином 10мм2, ДКС</t>
  </si>
  <si>
    <t>Керамічна клемна колодка на 3-полюси, перетином 16мм2, ДКС</t>
  </si>
  <si>
    <t>Коробка протяжна оцинкована, 2 отвори 180°, ?16мм, IP54, 100х50х44мм, ДКС</t>
  </si>
  <si>
    <t>Коробка протяжна оцинкована, 2 отвори 180°, ?20мм, IP54, 100х50х44мм, ДКС</t>
  </si>
  <si>
    <t>Коробка протяжна оцинкована, 2 отвори 180°, ?25мм, IP54, 100х50х44мм, ДКС</t>
  </si>
  <si>
    <t>Коробка протяжна оцинкована, 2 отвори 180°, ?32мм, IP54, 100х50х44мм, ДКС</t>
  </si>
  <si>
    <t>Коробка протяжна оцинкована, 3 отвори, ?16мм, IP54, 100х50х44мм, ДКС</t>
  </si>
  <si>
    <t>Коробка протяжна оцинкована, 3 отвори, ?20мм, IP54, 100х50х44мм, ДКС</t>
  </si>
  <si>
    <t>Коробка протяжна оцинкована, 3 отвори, ?25мм, IP54, 100х50х44мм, ДКС</t>
  </si>
  <si>
    <t>Коробка протяжна оцинкована, 3 отвори, ?32мм, IP54, 100х50х44мм, ДКС</t>
  </si>
  <si>
    <t>Коробка протяжна оцинкована, 4 отвори, ?16мм, IP54, 100х50х44мм, ДКС</t>
  </si>
  <si>
    <t>Коробка протяжна оцинкована, 4 отвори, ?20мм, IP54, 100х50х44мм, ДКС</t>
  </si>
  <si>
    <t>Коробка протяжна оцинкована, 4 отвори, ?25мм, IP54, 100х50х44мм, ДКС</t>
  </si>
  <si>
    <t>Коробка протяжна оцинкована, 4 отвори, ?32мм, IP54, 100х50х44мм, ДКС</t>
  </si>
  <si>
    <t>Коробка протяжна алюмінієва, 2 вводи 180?, М16х1,5, IP55, 118х51х42мм, ДКС</t>
  </si>
  <si>
    <t>Коробка протяжна алюмінієва, 2 вводи 180?, М20х1,5, IP55, 118х51х42мм, ДКС</t>
  </si>
  <si>
    <t>Коробка протяжна алюмінієва, 2 вводи 180?, М25х1,5, IP55, 118х51х42мм, ДКС</t>
  </si>
  <si>
    <t>Коробка протяжна алюмінієва, 2 вводи 180?, М32х1,5, IP55, 146х45х57мм, ДКС</t>
  </si>
  <si>
    <t>Коробка протяжна алюмінієва, 2 вводи 180?, М40х1,5, IP55, 171х62х71мм, ДКС</t>
  </si>
  <si>
    <t>Коробка протяжна алюмінієва, 2 введення 180°, М50х1,5, IP55, 171х62х71мм, ДКС</t>
  </si>
  <si>
    <t>Коробка відгалужувальна алюмінієва, 3 вводи, М16х1,5, IP55, 118х67х42мм, ДКС</t>
  </si>
  <si>
    <t>Коробка відгалужувальна алюмінієва, 3 вводи, М20х1,5, IP55, 118х67х42мм, ДКС</t>
  </si>
  <si>
    <t>Коробка відгалужувальна алюмінієва, 3 вводи, М25х1,5, IP55, 118х67х42мм, ДКС</t>
  </si>
  <si>
    <t>Коробка відгалужувальна алюмінієва, 3 вводи, М32х1,5, IP55, 146х63х57мм, ДКС</t>
  </si>
  <si>
    <t>Коробка відгалужувальна алюмінієва, 3 вводи, М40х1,5, IP55, 171х78х71мм, ДКС</t>
  </si>
  <si>
    <t>Коробка відгалужувальна алюмінієва, 3 вводи, М50х1,5, IP55, 171х78х71мм, ДКС</t>
  </si>
  <si>
    <t>Коробка відгалужувальна алюмінієва, 4 вводи, М16х1,5, IP55, 118х83х42мм, ДКС</t>
  </si>
  <si>
    <t>Коробка відгалужувальна алюмінієва, 4 вводи, М20х1,5, IP55, 118х83х42мм, ДКС</t>
  </si>
  <si>
    <t>Коробка відгалужувальна алюмінієва, 4 вводи, М25х1,5, IP55, 118х83х42мм, ДКС</t>
  </si>
  <si>
    <t>Коробка відгалужувальна алюмінієва, 4 вводи, М32х1,5, IP55, 146х81х57мм, ДКС</t>
  </si>
  <si>
    <t>Коробка відгалужувальна алюмінієва, 4 вводи, М40х1,5, IP55, 171х78х71мм, ДКС</t>
  </si>
  <si>
    <t>Коробка відгалужувальна алюмінієва, 4 вводи, М50х1,5, IP55, 171х78х71мм, ДКС</t>
  </si>
  <si>
    <t>Монтажна пластина з оцинк. сталі 122х82мм, для коробок 128х103мм, ДКС</t>
  </si>
  <si>
    <t>Монтажна пластина з оцинк. сталі 133х109мм, для коробок 154х129мм, ДКС</t>
  </si>
  <si>
    <t>Монтажна пластина з оцинк. сталі 165х124мм, для коробок 178х155мм, ДКС</t>
  </si>
  <si>
    <t>Монтажна пластина з оцинк. сталі 206х172мм, для коробок 239х202мм, ДКС</t>
  </si>
  <si>
    <t>Монтажна пластина з оцинк. сталі 254х210мм, для коробок 294х244мм, ДКС</t>
  </si>
  <si>
    <t>Монтажна пластина з оцинк. сталі 349х260мм, для коробок 392х298мм, ДКС</t>
  </si>
  <si>
    <t>Дін-рейка для діагонального встановлення в коробки 90х90мм, ДКС</t>
  </si>
  <si>
    <t>Дін-рейка для діагонального встановлення в коробки 128х103мм, ДКС</t>
  </si>
  <si>
    <t>Дін-рейка для діагонального встановлення в коробки 154х129мм, ДКС</t>
  </si>
  <si>
    <t>Дін-рейка для діагонального встановлення в коробки 178х155мм, ДКС</t>
  </si>
  <si>
    <t>Дін-рейка для діагонального встановлення в коробки 239х202мм, ДКС</t>
  </si>
  <si>
    <t>Дін-рейка для діагонального встановлення в коробки 294х244мм, ДКС</t>
  </si>
  <si>
    <t>Дін-рейка для діагонального встановлення в коробки 392х298мм, ДКС</t>
  </si>
  <si>
    <t>Колір білий Brava</t>
  </si>
  <si>
    <t xml:space="preserve">    Розетка на 2 модулі зі шторками Brava, колір білий, ДКС</t>
  </si>
  <si>
    <t xml:space="preserve">    Корпус-адаптер для модуля Keystone, 1модуль Brava, колір білий, ДКС</t>
  </si>
  <si>
    <t xml:space="preserve">    Заглушка 1 модуль Brava, колір білий, ДКС</t>
  </si>
  <si>
    <t xml:space="preserve">    Вимикач 1 модуль Brava, колір білий, ДКС</t>
  </si>
  <si>
    <t xml:space="preserve">    Вимикач 2 модулі Brava, колір білий, ДКС</t>
  </si>
  <si>
    <t>Колір чорний Brava</t>
  </si>
  <si>
    <t xml:space="preserve">    Розетка на 2 модулі зі шторками Brava, колір чорний, полікарбонат, ДКС</t>
  </si>
  <si>
    <t xml:space="preserve">    Корпус-адаптер для модуля Keystone, 1модуль Brava, колір чорний, полікарбонат, ДКС</t>
  </si>
  <si>
    <t xml:space="preserve">    Заглушка Brava, колір чорний, полікарбонат, ДКС</t>
  </si>
  <si>
    <t>Колір червоний Brava</t>
  </si>
  <si>
    <t xml:space="preserve">    Розетка на 2 модулі зі шторками 16А, 250В Brava, колір червоний, полікарбонат, ДКС</t>
  </si>
  <si>
    <t>Каркаси Brava</t>
  </si>
  <si>
    <t xml:space="preserve">    Каркас на 4 модулі Brava, колір білий, поліпропілен, ДКС</t>
  </si>
  <si>
    <t xml:space="preserve">    Каркас на 4 модулі Brava, колір чорний, поліпропілен, ДКС</t>
  </si>
  <si>
    <t>Колір білий рамки Brava</t>
  </si>
  <si>
    <t xml:space="preserve">    Рамка на 4 модулі Brava, колір білий, ДКС</t>
  </si>
  <si>
    <t>Колір сіро-чорний рамки Brava</t>
  </si>
  <si>
    <t xml:space="preserve">    Рамка на 4 модулі Brava, колір чорний, ДКС</t>
  </si>
  <si>
    <t>Стандартний неперфорований лоток</t>
  </si>
  <si>
    <t>Неперфорований лоток нестандартної товщини</t>
  </si>
  <si>
    <t>Стандартний перфорований лоток</t>
  </si>
  <si>
    <t>Полегшений перфорований лоток (товщина 0,5 мм)</t>
  </si>
  <si>
    <t>Перфорований лоток нестандартної товщини</t>
  </si>
  <si>
    <t>Кути горизонтальні 45° CPO</t>
  </si>
  <si>
    <t xml:space="preserve">Кути горизонтальні 90° CPO </t>
  </si>
  <si>
    <t>Кути горизонтальні змінні 0-45° CPO</t>
  </si>
  <si>
    <t>Кути вертикальні внутрішні 45° CS</t>
  </si>
  <si>
    <t>Кути вертикальні внутрішні 90° CS</t>
  </si>
  <si>
    <t>Кути вертикальні зовнішні 45° CD</t>
  </si>
  <si>
    <t>Кути вертикальні зовнішні 90° CD</t>
  </si>
  <si>
    <t>Відгалужувачі горизонтальні Т-подібні DPT, DDT</t>
  </si>
  <si>
    <t>Відгалужувачі DL</t>
  </si>
  <si>
    <t>Відгалужувачі DT</t>
  </si>
  <si>
    <t>Проволочный лоток 30х50 Гальваника, L 3000</t>
  </si>
  <si>
    <t>Проволочный лоток 30х100 Гальваника, L 3000</t>
  </si>
  <si>
    <t>Проволочный лоток 30х150 Гальваника, L 3000</t>
  </si>
  <si>
    <t>Проволочный лоток 30х200 Гальваника, L 3000</t>
  </si>
  <si>
    <t>Проволочный лоток 30х300 Гальваника, L 3000</t>
  </si>
  <si>
    <t>Проволочный лоток 30х400 Гальваника, L 3000</t>
  </si>
  <si>
    <t>Проволочный лоток 30х500 Гальваника, L 3000</t>
  </si>
  <si>
    <t>Проволочный лоток 30х600 Гальваника, L 3000</t>
  </si>
  <si>
    <t>Проволочный лоток 50х50 Гальваника, L 3000</t>
  </si>
  <si>
    <t>Проволочный лоток 50х100 Гальваника, L 3000</t>
  </si>
  <si>
    <t>Проволочный лоток 50х200 Гальваника, L 3000</t>
  </si>
  <si>
    <t>Проволочный лоток 50х300 Гальваника, L 3000</t>
  </si>
  <si>
    <t>Проволочный лоток 50х400 Гальваника, L 3000</t>
  </si>
  <si>
    <t>Проволочный лоток 50х500 Гальваника, L 3000</t>
  </si>
  <si>
    <t>Проволочный лоток 50х600 Гальваника, L 3000</t>
  </si>
  <si>
    <t>Проволочный лоток 80х80 Гальваника, L 3000</t>
  </si>
  <si>
    <t>Проволочный лоток 80х100 Гальваника, L 3000</t>
  </si>
  <si>
    <t>Проволочный лоток 80х150 Гальваника, L 3000</t>
  </si>
  <si>
    <t>Проволочный лоток 80х200 Гальваника, L 3000</t>
  </si>
  <si>
    <t>Проволочный лоток 80х300 Гальваника, L 3000</t>
  </si>
  <si>
    <t>Проволочный лоток 80х400 Гальваника, L 3000</t>
  </si>
  <si>
    <t>Проволочный лоток 80х500 Гальваника, L 3000</t>
  </si>
  <si>
    <t>Проволочный лоток 80х600 Гальваника, L 3000</t>
  </si>
  <si>
    <t>Проволочный лоток 100х100 Гальваника, L 3000</t>
  </si>
  <si>
    <t>Проволочный лоток 100х150 Гальваника, L 3000</t>
  </si>
  <si>
    <t>Проволочный лоток 100х200 Гальваника, L 3000</t>
  </si>
  <si>
    <t>Проволочный лоток 100х300 Гальваника, L 3000</t>
  </si>
  <si>
    <t>Проволочный лоток 100х400 Гальваника, L 3000</t>
  </si>
  <si>
    <t>Проволочный лоток 100х500 Гальваника, L 3000</t>
  </si>
  <si>
    <t>Проволочный лоток 100х600 Гальваника, L 3000</t>
  </si>
  <si>
    <t>Дротовий лоток 35x100 гальваніка, довжина 3000 мм, ДКС</t>
  </si>
  <si>
    <t>Дротовий лоток 35x150 гальваніка, довжина 3000 мм, ДКС</t>
  </si>
  <si>
    <t>Дротовий лоток 35x200 гальваніка, довжина 3000 мм, ДКС</t>
  </si>
  <si>
    <t>Дротовий лоток 35x300 гальваніка, довжина 3000 мм, ДКС</t>
  </si>
  <si>
    <t>Дротовий лоток 55х50 гальваніка, довжина 3000 мм, ДКС</t>
  </si>
  <si>
    <t>Дротовий лоток 55х100 гальваніка, довжина 3000 мм, ДКС</t>
  </si>
  <si>
    <t>Дротовий лоток 55х150 гальваніка, довжина 3000 мм, ДКС</t>
  </si>
  <si>
    <t>Дротовий лоток 55х200 гальваніка, довжина 3000 мм, ДКС</t>
  </si>
  <si>
    <t>Дротовий лоток 55х300 гальваніка, довжина 3000 мм, ДКС</t>
  </si>
  <si>
    <t>Дротовий лоток 55х400 гальваніка, довжина 3000 мм, ДКС</t>
  </si>
  <si>
    <t>Дротовий лоток 55х500 гальваніка, довжина 3000 мм, ДКС</t>
  </si>
  <si>
    <t>Дротовий лоток 55х600 гальваніка, довжина 3000 мм, ДКС</t>
  </si>
  <si>
    <t>Дротовий лоток 75х100 гальваніка, довжина 3000 мм, ДКС</t>
  </si>
  <si>
    <t>Дротовий лоток 75х150 гальваніка, довжина 3000 мм, ДКС</t>
  </si>
  <si>
    <t>Дротовий лоток 75х200 гальваніка, довжина 3000 мм, ДКС</t>
  </si>
  <si>
    <t>Дротовий лоток 75х300 гальваніка, довжина 3000 мм, ДКС</t>
  </si>
  <si>
    <t>Дротовий лоток 75х400 гальваніка, довжина 3000 мм, ДКС</t>
  </si>
  <si>
    <t>Дротовий лоток 75х500 гальваніка, довжина 3000 мм, ДКС</t>
  </si>
  <si>
    <t>Дротовий лоток 75х600 гальваніка, довжина 3000 мм, ДКС</t>
  </si>
  <si>
    <t>Дротовий лоток 105х100 гальваніка, довжина 3000 мм, ДКС</t>
  </si>
  <si>
    <t>Дротовий лоток 105х150 гальваніка, довжина 3000 мм, ДКС</t>
  </si>
  <si>
    <t>Дротовий лоток 105х200 гальваніка, довжина 3000 мм, ДКС</t>
  </si>
  <si>
    <t>Дротовий лоток 105х300 гальваніка, довжина 3000 мм, ДКС</t>
  </si>
  <si>
    <t>Дротовий лоток 105х400 гальваніка, довжина 3000 мм, ДКС</t>
  </si>
  <si>
    <t>Дротовий лоток 105х500 гальваніка, довжина 3000 мм, ДКС</t>
  </si>
  <si>
    <t>Дротовий лоток 105х600 гальваніка, довжина 3000 мм, ДКС</t>
  </si>
  <si>
    <t>Консоль BM основа 200 для дротового лотка, ДКС</t>
  </si>
  <si>
    <t>Консоль BM основа 300 для дротового лотка, ДКС</t>
  </si>
  <si>
    <t>Консоль BM основа 400 для дротового лотка, ДКС</t>
  </si>
  <si>
    <t>Консоль BM основа 500 для дротового лотка, ДКС</t>
  </si>
  <si>
    <t>Консоль BM основа 600 для дротового лотка, ДКС</t>
  </si>
  <si>
    <t>Консоль с опорой MLоблегченная основа 100 для дротового лотка, ДКС</t>
  </si>
  <si>
    <t>Консоль с опорой MLоблегченная основа 150 для дротового лотка, ДКС</t>
  </si>
  <si>
    <t>Консоль с опорой MLоблегченная основа 200 для дротового лотка, ДКС</t>
  </si>
  <si>
    <t>Консоль с опорой MLоблегченная основа 300 для дротового лотка, ДКС</t>
  </si>
  <si>
    <t>Консоль с опорой MLоснова 100 для дротового лотка, ДКС</t>
  </si>
  <si>
    <t>Консоль с опорой MLоснова 150 для дротового лотка, ДКС</t>
  </si>
  <si>
    <t>Консоль с опорой MLоснова 200 для дротового лотка, ДКС</t>
  </si>
  <si>
    <t>Консоль с опорой MLоснова 300 для дротового лотка, ДКС</t>
  </si>
  <si>
    <t>Консоль с опорой MLоснова 400 для дротового лотка, ДКС</t>
  </si>
  <si>
    <t>Консоль с опорой MLоснова 500 для дротового лотка, ДКС</t>
  </si>
  <si>
    <t>Консоль с опорой MLоснова 600 для дротового лотка, ДКС</t>
  </si>
  <si>
    <t>Легкая консоль потолочная для пров. лотка осн.100 мм, толщ.2,5 мм</t>
  </si>
  <si>
    <t>Легкая консоль потолочная для пров. лотка осн.200 мм, толщ.2,5 мм</t>
  </si>
  <si>
    <t>Легкая консоль для пров. лотка осн.100 мм, толщ.2,5 мм</t>
  </si>
  <si>
    <t>Легкая консоль для пров. лотка осн.200 мм, толщ.2,5 мм</t>
  </si>
  <si>
    <t>С-обр. профиль для пров. лотка 41х21, L300, толщ.1,5 мм</t>
  </si>
  <si>
    <t>С-обр. профиль для пров. лотка 41х21, L400, толщ.1,5 мм</t>
  </si>
  <si>
    <t>С-обр. профиль для пров. лотка 41х21, L500, толщ.1,5 мм</t>
  </si>
  <si>
    <t>С-обр. профиль для пров. лотка 41х21, L600, толщ.1,5 мм</t>
  </si>
  <si>
    <t>С-обр. профиль для пров. лотка 41х21, L100, толщ.1,5 мм</t>
  </si>
  <si>
    <t>С-обр. профиль для пров. лотка 41х21, L200, толщ.1,5 мм</t>
  </si>
  <si>
    <t>С-обр. профиль для пров. лотка 41х21, L2000, толщ.1,5 мм</t>
  </si>
  <si>
    <t>Перехідник 50х50 з дротового лотка на листовий, ДКС</t>
  </si>
  <si>
    <t>Перехідник 50х100 з дротового лотка на листовий, ДКС</t>
  </si>
  <si>
    <t>Перехідник 50х150 з дротового лотка на листовий, ДКС</t>
  </si>
  <si>
    <t>Перехідник 50х200 з дротового лотка на листовий, ДКС</t>
  </si>
  <si>
    <t>Перехідник 50х300 з дротового лотка на листовий, ДКС</t>
  </si>
  <si>
    <t>Перехідник 50х400 з дротового лотка на листовий, ДКС</t>
  </si>
  <si>
    <t>Перехідник 50х500 з дротового лотка на листовий, ДКС</t>
  </si>
  <si>
    <t>Перехідник 50х600 з дротового лотка на листовий, ДКС</t>
  </si>
  <si>
    <t>Перехідник 80х80 з дротового лотка на листовий, ДКС</t>
  </si>
  <si>
    <t>Перехідник 80х100 з дротового лотка на листовий, ДКС</t>
  </si>
  <si>
    <t>Перехідник 80х150 з дротового лотка на листовий, ДКС</t>
  </si>
  <si>
    <t>Перехідник 80х200 з дротового лотка на листовий, ДКС</t>
  </si>
  <si>
    <t>Перехідник 80х300 з дротового лотка на листовий, ДКС</t>
  </si>
  <si>
    <t>Перехідник 80х400 з дротового лотка на листовий, ДКС</t>
  </si>
  <si>
    <t>Перехідник 80х500 з дротового лотка на листовий, ДКС</t>
  </si>
  <si>
    <t>Перехідник 80х600 з дротового лотка на листовий, ДКС</t>
  </si>
  <si>
    <t>Перехідник 100х100 з дротового лотка на листовий, ДКС</t>
  </si>
  <si>
    <t>Перехідник 100х150 з дротового лотка на листовий, ДКС</t>
  </si>
  <si>
    <t>Перехідник 100х200 з дротового лотка на листовий, ДКС</t>
  </si>
  <si>
    <t>Перехідник 100х300 з дротового лотка на листовий, ДКС</t>
  </si>
  <si>
    <t>Перехідник 100х400 з дротового лотка на листовий, ДКС</t>
  </si>
  <si>
    <t>Перехідник 100х500 з дротового лотка на листовий, ДКС</t>
  </si>
  <si>
    <t>Перехідник 100х600 з дротового лотка на листовий, ДКС</t>
  </si>
  <si>
    <t>З'єднувач із сімома отворами, ДКС</t>
  </si>
  <si>
    <t>З'єднувальна пластина з отвором по центру, ДКС</t>
  </si>
  <si>
    <t>Безгвинтове кріплення для дротового лотка, ДКС</t>
  </si>
  <si>
    <t>Тримач для дротового лотка з основою 50мм, ДКС</t>
  </si>
  <si>
    <t>Безгвинтовий зажим для дротового лотка, ДКС</t>
  </si>
  <si>
    <t>Монтажна плата, ДКС</t>
  </si>
  <si>
    <t>Пластина для підвісу дротяного лотка на шпильці, ДКС</t>
  </si>
  <si>
    <t>Клемма заземлення для дротового лотка, ДКС</t>
  </si>
  <si>
    <t>Посилена клема заземлення для дротового лотка, ДКС</t>
  </si>
  <si>
    <t>Гвинт для монтажу дротового лотка М6х20, ДКС</t>
  </si>
  <si>
    <t>Гвинт зі спеціальною головкою для дротового лотка М6х14, ДКС</t>
  </si>
  <si>
    <t>Гак болт для механічного з'єднання дротового лотка, ДКС</t>
  </si>
  <si>
    <t>Шайба для з'єднання дротового лотка (у з'єднанні з гвинтом М6х20), ДКС</t>
  </si>
  <si>
    <t>Шайба 4-пелюсткова для з'єднання дротового лотка (у з'єднанні з гвинтом М6х20), ДКС</t>
  </si>
  <si>
    <t>Шайба зі спец. голівкою для з'єднання дротового лотка (у з'єднанні з гвинтом М6х14), ДКС</t>
  </si>
  <si>
    <t>Кріпильний комплект №1 для монтажу дротового лотка, ДКС</t>
  </si>
  <si>
    <t>Кріпильний комплект №2 для монтажу дротового лотка, ДКС</t>
  </si>
  <si>
    <t>Кріпильний комплект №3 для монтажу дротового лотка, ДКС</t>
  </si>
  <si>
    <t>Кріпильний комплект №4 для монтажу дротового лотка, ДКС</t>
  </si>
  <si>
    <t>Кріпильний комплект №5 для монтажу дротового лотка, ДКС</t>
  </si>
  <si>
    <t>Драбинний лоток 50х200, L3000, гарячого цинкування, метод Сендзіміра, ДКС</t>
  </si>
  <si>
    <t>Драбинний лоток 50х300, L3000, гарячого цинкування, метод Сендзіміра, ДКС</t>
  </si>
  <si>
    <t>Драбинний лоток 50х400, L3000, гарячого цинкування, метод Сендзіміра, ДКС</t>
  </si>
  <si>
    <t>Драбинний лоток 50х500, L3000, гарячого цинкування, метод Сендзіміра, ДКС</t>
  </si>
  <si>
    <t>Драбинний лоток 50х600, L3000, гарячого цинкування, метод Сендзіміра, ДКС</t>
  </si>
  <si>
    <t>Лестничный лоток 50х300 усиленный, горячего цинкования, метод Сендзимира, L 3000</t>
  </si>
  <si>
    <t>Лестничный лоток 50х400 усиленный, горячего цинкования, метод Сендзимира, L 3000</t>
  </si>
  <si>
    <t>Лестничный лоток 50х500 усиленный, горячего цинкования, метод Сендзимира, L 3000</t>
  </si>
  <si>
    <t>Лестничный лоток 50х300, горячего цинкования, метод Сендзимира, L 6000</t>
  </si>
  <si>
    <t>Драбинний лоток 80х200, L3000, гарячого цинкування, метод Сендзіміра, ДКС</t>
  </si>
  <si>
    <t>Драбинний лоток 80х300, L3000, гарячого цинкування, метод Сендзіміра, ДКС</t>
  </si>
  <si>
    <t>Драбинний лоток 80х400, L3000, гарячого цинкування, метод Сендзіміра, ДКС</t>
  </si>
  <si>
    <t>Драбинний лоток 80х500, L3000, гарячого цинкування, метод Сендзіміра, ДКС</t>
  </si>
  <si>
    <t>Драбинний лоток 80х600, L3000, гарячого цинкування, метод Сендзіміра, ДКС</t>
  </si>
  <si>
    <t>Драбинний лоток 100х200, L3000, гарячого цинкування, метод Сендзіміра, ДКС</t>
  </si>
  <si>
    <t>Драбинний лоток 100х300, L3000, гарячого цинкування, метод Сендзіміра, ДКС</t>
  </si>
  <si>
    <t>Драбинний лоток 100х400, L3000, гарячого цинкування, метод Сендзіміра, ДКС</t>
  </si>
  <si>
    <t>Драбинний лоток 100х500, L3000, гарячого цинкування, метод Сендзіміра, ДКС</t>
  </si>
  <si>
    <t>Драбинний лоток 100х600, L3000, гарячого цинкування, метод Сендзіміра, ДКС</t>
  </si>
  <si>
    <t>З'єднувач горизонтальний, GTO 100L, ДКС</t>
  </si>
  <si>
    <t>З'єднувач горизонтальний, GTO 50L, ДКС</t>
  </si>
  <si>
    <t>З'єднувач горизонтальний, GTO 80L, ДКС</t>
  </si>
  <si>
    <t>Соединитель внешний GTO 50 LI</t>
  </si>
  <si>
    <t>Соединитель внешний GTO 80 LI</t>
  </si>
  <si>
    <t>Соединитель внешний GTO 100 LI</t>
  </si>
  <si>
    <t>Регульований горизонтальний з'єднувач внутрішній, H50, ДКС</t>
  </si>
  <si>
    <t>Регульований горизонтальний з'єднувач внутрішній, H80, ДКС</t>
  </si>
  <si>
    <t>Регульований горизонтальний з'єднувач внутрішній, H100, ДКС</t>
  </si>
  <si>
    <t>Регульований горизонтальний з'єднувач зовнішній, H50, ДКС</t>
  </si>
  <si>
    <t>Регульований горизонтальний з'єднувач зовнішній, H80, ДКС</t>
  </si>
  <si>
    <t>Регульований горизонтальний з'єднувач зовнішній, H100, ДКС</t>
  </si>
  <si>
    <t>Притиск кабельного лотка, ДКС</t>
  </si>
  <si>
    <t>Пластина монтажна горизонтальна, ДКС</t>
  </si>
  <si>
    <t>Стінове кріплення лотка (кронштейн), ДКС</t>
  </si>
  <si>
    <t>Спрощена редукція 100мм, H50, ДКС</t>
  </si>
  <si>
    <t>Спрощена редукція 200мм, H50, ДКС</t>
  </si>
  <si>
    <t>Спрощена редукція 300мм, H50, ДКС</t>
  </si>
  <si>
    <t>Спрощена редукція 400мм, H50, ДКС</t>
  </si>
  <si>
    <t>Спрощена редукція 100мм, H80, ДКС</t>
  </si>
  <si>
    <t>Спрощена редукція 200мм, H80, ДКС</t>
  </si>
  <si>
    <t>Спрощена редукція 300мм, H80, ДКС</t>
  </si>
  <si>
    <t>Спрощена редукція 400мм, H80, ДКС</t>
  </si>
  <si>
    <t>Спрощена редукція 100мм, H100, ДКС</t>
  </si>
  <si>
    <t>Спрощена редукція 200мм, H100, ДКС</t>
  </si>
  <si>
    <t>Спрощена редукція 300мм, H100, ДКС</t>
  </si>
  <si>
    <t>Спрощена редукція 400мм, H100, ДКС</t>
  </si>
  <si>
    <t>Кришка на лоток з заземленням основа 50 L2000, ДКС</t>
  </si>
  <si>
    <t>Кришка на лоток з заземленням основа 50 L3000, ДКС</t>
  </si>
  <si>
    <t>Кришка на лоток з заземленням основа 80 L3000, ДКС</t>
  </si>
  <si>
    <t>Кришка на лоток з заземленням основа 100 L3000, ДКС</t>
  </si>
  <si>
    <t>Кришка на лоток з заземленням основа 150 L3000, ДКС</t>
  </si>
  <si>
    <t>Кришка на лоток з заземленням основа 200 L3000, ДКС</t>
  </si>
  <si>
    <t>Кришка на лоток з заземленням основа 300 L3000, ДКС</t>
  </si>
  <si>
    <t>Кришка на лоток з заземленням основа 400 L3000, ДКС</t>
  </si>
  <si>
    <t>Кришка на лоток з заземленням основа 500 L3000, ДКС</t>
  </si>
  <si>
    <t>Кришка на лоток з заземленням основа 600 L3000, ДКС</t>
  </si>
  <si>
    <t>Кришка на лоток з заземленням основа 80 L2000, ДКС</t>
  </si>
  <si>
    <t>Кришка на лоток з заземленням основа 100 L2000, ДКС</t>
  </si>
  <si>
    <t>Кришка на лоток з заземленням основа 150 L2000, ДКС</t>
  </si>
  <si>
    <t>Кришка на лоток з заземленням основа 200 L2000, ДКС</t>
  </si>
  <si>
    <t>Кришка на лоток з заземленням основа 300 L2000, ДКС</t>
  </si>
  <si>
    <t>Кришка на лоток з заземленням основа 400 L2000, ДКС</t>
  </si>
  <si>
    <t>Кришка на лоток з заземленням основа 500 L2000, ДКС</t>
  </si>
  <si>
    <t>Крышка на лоток с заземлением осн. 50 оцинкованная, длина 3м</t>
  </si>
  <si>
    <t>Крышка на лоток с заземлением осн. 100 оцинкованная, длина 3м</t>
  </si>
  <si>
    <t>Крышка на лоток с заземлением осн. 150 оцинкованная, длина 3м</t>
  </si>
  <si>
    <t>Крышка на лоток с заземлением осн. 200 оцинкованная, длина 3м</t>
  </si>
  <si>
    <t>Крышка на лоток с заземлением осн. 300 оцинкованная, длина 3м</t>
  </si>
  <si>
    <t>Крышка на лоток с заземлением осн. 400 оцинкованная, длина 3м</t>
  </si>
  <si>
    <t>Крышка на лоток с заземлением осн. 500 оцинкованная, длина 3м</t>
  </si>
  <si>
    <t>Кришка з заземленням на лоток основа 50 гарячого цинкування, метод Сендзіміра, довжина 2000 мм</t>
  </si>
  <si>
    <t>Кришка з заземленням на лоток основа 100 гарячого цинкування, метод Сендзіміра, довжина 2000 мм</t>
  </si>
  <si>
    <t>Кришка з заземленням на лоток основа 150 гарячого цинкування, метод Сендзіміра, довжина 2000 мм</t>
  </si>
  <si>
    <t>Кришка з заземленням на лоток основа 200 гарячого цинкування, метод Сендзіміра, довжина 2000 мм</t>
  </si>
  <si>
    <t>Кришка з заземленням на лоток основа 300 гарячого цинкування, метод Сендзіміра, довжина 2000 мм</t>
  </si>
  <si>
    <t>Кришка з заземленням на лоток основа 400 гарячого цинкування, метод Сендзіміра, довжина 2000 мм</t>
  </si>
  <si>
    <t>Кришка з заземленням на лоток основа 500 гарячого цинкування, метод Сендзіміра, довжина 2000 мм</t>
  </si>
  <si>
    <t>Крышка на лоток с заземлением осн. 50 L3000, толщиной 1,0 мм</t>
  </si>
  <si>
    <t>Крышка на лоток с заземлением осн. 80 L 3000, толщиной 1,0 мм</t>
  </si>
  <si>
    <t>Крышка на лоток с заземлением осн. 100 L 3000, толщиной 1,0 мм</t>
  </si>
  <si>
    <t>Крышка на лоток с заземлением осн. 150 L 3000, толщиной 1,0 мм</t>
  </si>
  <si>
    <t>Крышка на лоток с заземлением осн. 200 L 3000, толщиной 1,0 мм</t>
  </si>
  <si>
    <t>Крышка на лоток с заземлением осн. 300 L 3000, толщиной 1,0 мм</t>
  </si>
  <si>
    <t>Крышка на лоток с заземлением осн. 400 L 3000, толщиной 1,0 мм</t>
  </si>
  <si>
    <t>Крышка на лоток с заземлением осн. 500 L 3000, толщиной 1,0 мм</t>
  </si>
  <si>
    <t>Крышка на лоток без заземления осн. 600 L 3000, толщиной 1,0 мм</t>
  </si>
  <si>
    <t>Крышка на лоток с заземлением осн. 50 L3000, толщиной 1,2 мм</t>
  </si>
  <si>
    <t>Крышка на лоток с заземлением осн. 80 L 3000, толщиной 1,2 мм</t>
  </si>
  <si>
    <t>Крышка на лоток с заземлением осн. 100 L 3000, толщиной 1,2 мм</t>
  </si>
  <si>
    <t>Крышка на лоток с заземлением осн. 150 L 3000, толщиной 1,2 мм</t>
  </si>
  <si>
    <t>Крышка на лоток с заземлением осн. 200 L 3000, толщиной 1,2 мм</t>
  </si>
  <si>
    <t>Крышка на лоток с заземлением осн. 300 L 3000, толщиной 1,2 мм</t>
  </si>
  <si>
    <t>Крышка на лоток с заземлением осн. 400 L 3000, толщиной 1,2 мм</t>
  </si>
  <si>
    <t>Крышка на лоток с заземлением осн. 500 L 3000, толщиной 1,2 мм</t>
  </si>
  <si>
    <t>Крышка на лоток без заземления осн. 600 L 3000, толщиной 1,2 мм</t>
  </si>
  <si>
    <t>Крышка на лоток с заземлением осн. 50 L3000, толщиной 1,5 мм</t>
  </si>
  <si>
    <t>Крышка на лоток с заземлением осн. 80 L 3000, толщиной 1,5 мм</t>
  </si>
  <si>
    <t>Крышка на лоток с заземлением осн. 100 L 3000, толщиной 1,5 мм</t>
  </si>
  <si>
    <t>Крышка на лоток с заземлением осн. 150 L 3000, толщиной 1,5 мм</t>
  </si>
  <si>
    <t>Крышка на лоток с заземлением осн. 200 L 3000, толщиной 1,5 мм</t>
  </si>
  <si>
    <t>Крышка на лоток с заземлением осн. 300 L 3000, толщиной 1,5 мм</t>
  </si>
  <si>
    <t>Крышка на лоток с заземлением осн. 400 L 3000, толщиной 1,5 мм</t>
  </si>
  <si>
    <t>Крышка на лоток с заземлением осн. 500 L 3000, толщиной 1,5 мм</t>
  </si>
  <si>
    <t>Крышка на лоток без заземления осн. 600 L 3000, толщиной 1,5 мм</t>
  </si>
  <si>
    <t>Подушка вогнестійка 120х100х25, вага 0,31 кг, межа вогнестійкості 120 хвилин, ДКС</t>
  </si>
  <si>
    <t>Подушка вогнестійка 120х150х30, вага 0,50 кг, межа вогнестійкості 120 хвилин, ДКС</t>
  </si>
  <si>
    <t>Подушка вогнестійка 120х200х30, вага 0,65 кг, межа вогнестійкості 120 хвилин, ДКС</t>
  </si>
  <si>
    <t>Подушка вогнестійка 120х250х35, вага 0,75 кг, межа вогнестійкості 120 хвилин, ДКС</t>
  </si>
  <si>
    <t>Подушка вогнестійка 120х300х35, вага 1,05 кг, межа вогнестійкості 120 хвилин, ДКС</t>
  </si>
  <si>
    <t>Герметик вогнезахисний, ведро 20 кг, межа вогнестійкості 120 хвилин, ДКС</t>
  </si>
  <si>
    <t>Герметик вогнезахисний, картридж 300 мл, межа вогнестійкості 120 хвилин, ДКС</t>
  </si>
  <si>
    <t>Піна однокомпонентна вогнестійка, балон 740 мл, межа вогнестійкості 120 хвилин, ДКС</t>
  </si>
  <si>
    <t>Перегородка кабельна вогнестійка, 50 мм, ДКС</t>
  </si>
  <si>
    <t>Перегородка кабельна вогнестійка, 300 мм, ДКС</t>
  </si>
  <si>
    <t>Перегородка кабельна вогнестійка, 400 мм, ДКС</t>
  </si>
  <si>
    <t>Перегородка кабельна вогнестійка, 500 мм, ДКС</t>
  </si>
  <si>
    <t>Перегородка кабельна вогнестійка, 600 мм, ДКС</t>
  </si>
  <si>
    <t>Консоль ВМ основа 100, ДКС</t>
  </si>
  <si>
    <t>Консоль ВМ основа 150, ДКС</t>
  </si>
  <si>
    <t>Консоль BM основа 200, ДКС</t>
  </si>
  <si>
    <t>Консоль BM основа 300, ДКС</t>
  </si>
  <si>
    <t>Консоль BM основа 400, ДКС</t>
  </si>
  <si>
    <t>Консоль BM основа 500, ДКС</t>
  </si>
  <si>
    <t>Консоль BM основа 600, ДКС</t>
  </si>
  <si>
    <t>Консоль з опорою MLполегшена основа 100, ДКС</t>
  </si>
  <si>
    <t>Консоль з опорою MLполегшена основа 150, ДКС</t>
  </si>
  <si>
    <t>Консоль з опорою MLполегшена основа 200, ДКС</t>
  </si>
  <si>
    <t>Консоль з опорою MLполегшена основа 300, ДКС</t>
  </si>
  <si>
    <t>Консоль з опорою MLоснова 100, ДКС</t>
  </si>
  <si>
    <t>Консоль з опорою MLоснова 150, ДКС</t>
  </si>
  <si>
    <t>Консоль з опорою MLоснова 200, ДКС</t>
  </si>
  <si>
    <t>Консоль з опорою MLоснова 300, ДКС</t>
  </si>
  <si>
    <t>Консоль з опорою MLоснова 400, ДКС</t>
  </si>
  <si>
    <t>Консоль з опорою MLоснова 500, ДКС</t>
  </si>
  <si>
    <t>Консоль з опорою MLоснова 600, ДКС</t>
  </si>
  <si>
    <t>Посилена консоль 200мм, ДКС</t>
  </si>
  <si>
    <t>Посилена консоль 300мм, ДКС</t>
  </si>
  <si>
    <t>Посилена консоль 400мм, ДКС</t>
  </si>
  <si>
    <t>Посилена консоль 500мм, ДКС</t>
  </si>
  <si>
    <t>Посилена консоль 600мм, ДКС</t>
  </si>
  <si>
    <t>Посилена консоль 200мм важка, ДКС</t>
  </si>
  <si>
    <t>Посилена консоль 300мм важка, ДКС</t>
  </si>
  <si>
    <t>Посилена консоль 400мм важка, ДКС</t>
  </si>
  <si>
    <t>Посилена консоль 500мм важка, ДКС</t>
  </si>
  <si>
    <t>Посилена консоль 600мм важка, ДКС</t>
  </si>
  <si>
    <t>Консоль стельова DS основа 100мм, ДКС</t>
  </si>
  <si>
    <t>Консоль стельова DS основа 150мм, ДКС</t>
  </si>
  <si>
    <t>Консоль стельова DS основа 200мм, ДКС</t>
  </si>
  <si>
    <t>Консоль стельова DS основа 300мм, ДКС</t>
  </si>
  <si>
    <t>Консоль стельова DS основа 400мм, ДКС</t>
  </si>
  <si>
    <t>Консоль DW основа 100мм, ДКС</t>
  </si>
  <si>
    <t>Консоль DW основа 150мм, ДКС</t>
  </si>
  <si>
    <t>Консоль DW основа 200мм, ДКС</t>
  </si>
  <si>
    <t>Консоль DW основа 300мм, ДКС</t>
  </si>
  <si>
    <t>Консоль DW основа 400мм, ДКС</t>
  </si>
  <si>
    <t>Скоба CS на лоток з основою В 200, ДКС</t>
  </si>
  <si>
    <t>Скоба CS на лоток з основою В 300, ДКС</t>
  </si>
  <si>
    <t>Скоба CS на лоток з основою В 400, ДКС</t>
  </si>
  <si>
    <t>Скоба CS на лоток з основою В 500, ДКС</t>
  </si>
  <si>
    <t>Скоба CS на лоток з основою В 600, ДКС</t>
  </si>
  <si>
    <t>Консоль одиночна DBM, 41х21мм, для лотка з основою 200мм, ДКС</t>
  </si>
  <si>
    <t>Консоль одиночна DBM, 41х21мм, для лотка з основою 300мм, ДКС</t>
  </si>
  <si>
    <t>Консоль одиночна DBM, 41х21мм, для лотка з основою 400мм, ДКС</t>
  </si>
  <si>
    <t>Консоль одиночна DBM, 41х21мм, для лотка з основою 500мм, ДКС</t>
  </si>
  <si>
    <t>Консоль одиночна DBM, 41х21мм, для лотка з основою 600мм, ДКС</t>
  </si>
  <si>
    <t>Консоль одиночна LAS, 41х41мм, для лотка з основою 200мм, ДКС</t>
  </si>
  <si>
    <t>Консоль одиночна LAS, 41х41мм, для лотка з основою 300мм, ДКС</t>
  </si>
  <si>
    <t>Консоль одиночна LAS, 41х41мм, для лотка з основою 400мм, ДКС</t>
  </si>
  <si>
    <t>Консоль одиночна LAS, 41х41мм, для лотка з основою 500мм, ДКС</t>
  </si>
  <si>
    <t>Консоль одиночна LAS, 41х41мм, для лотка з основою 600мм, ДКС</t>
  </si>
  <si>
    <t>Легка консоль DW основа 100мм, товщина 1,5мм, ДКС</t>
  </si>
  <si>
    <t>Легка консоль DW основа 150мм, товщина 1,5мм, ДКС</t>
  </si>
  <si>
    <t>Легка консоль DW основа 200мм, товщина 1,5мм, ДКС</t>
  </si>
  <si>
    <t>Легка консоль DW основа 300мм, товщина 1,5мм, ДКС</t>
  </si>
  <si>
    <t>Легка консоль DW основа 400мм, товщина 1,5мм, ДКС</t>
  </si>
  <si>
    <t>Легка консоль стельова DS основа 100мм, товщина 1,5мм, ДКС</t>
  </si>
  <si>
    <t>Легка консоль стельова DS основа 150мм, товщина 1,5мм, ДКС</t>
  </si>
  <si>
    <t>Легка консоль стельова DS основа 200мм, товщина 1,5мм, ДКС</t>
  </si>
  <si>
    <t>Легка консоль стельова DS основа 300мм, товщина 1,5мм, ДКС</t>
  </si>
  <si>
    <t>Легка консоль стельова DS основа 400мм, товщина 1,5мм, ДКС</t>
  </si>
  <si>
    <t>Скоба для підвішування STP основа 50 (верх), ДКС</t>
  </si>
  <si>
    <t>Скоба для підвішування STP основа 80 (верх), ДКС</t>
  </si>
  <si>
    <t>Скоба для підвішування STP основа 100 (верх), ДКС</t>
  </si>
  <si>
    <t>Скоба для підвішування STP основа 150 (верх), ДКС</t>
  </si>
  <si>
    <t>Скоба для підвішування STP основа 200 (верх), ДКС</t>
  </si>
  <si>
    <t>Скоба для підвішування STP основа 300 (верх), ДКС</t>
  </si>
  <si>
    <t>Скоба для підвішування STP основа 400 (верх), ДКС</t>
  </si>
  <si>
    <t>Скоба для підвішування STP основа 500 (верх), ДКС</t>
  </si>
  <si>
    <t>Скоба для підвішування STS основа 50 (низ), ДКС</t>
  </si>
  <si>
    <t>Скоба для підвішування STS основа 80 (низ), ДКС</t>
  </si>
  <si>
    <t>Скоба для підвішування STS основа 100 (низ), ДКС</t>
  </si>
  <si>
    <t>Скоба для підвішування STS основа 150 (низ), ДКС</t>
  </si>
  <si>
    <t>Скоба для підвішування STS основа 200 (низ), ДКС</t>
  </si>
  <si>
    <t>Скоба для підвішування STS основа 300 (низ), ДКС</t>
  </si>
  <si>
    <t>Скоба для підвішування STS основа 400 (низ), ДКС</t>
  </si>
  <si>
    <t>Скоба для підвішування STS основа 500 (низ), ДКС</t>
  </si>
  <si>
    <t>Вертикальний підвіс одиночний 41х21, L200, ДКС</t>
  </si>
  <si>
    <t>Вертикальний підвіс одиночний 41х21, L300, ДКС</t>
  </si>
  <si>
    <t>Вертикальний підвіс одиночний 41х21, L400, ДКС</t>
  </si>
  <si>
    <t>Вертикальний підвіс одиночний 41х21, L500, ДКС</t>
  </si>
  <si>
    <t>Вертикальний підвіс одиночний 41х21, L600, ДКС</t>
  </si>
  <si>
    <t>Вертикальний підвіс одиночний 41х21, L800, ДКС</t>
  </si>
  <si>
    <t>Вертикальний підвіс одиночний 41х21, L1000, ДКС</t>
  </si>
  <si>
    <t>Вертикальний підвіс одиночний 41х21, L1200, ДКС</t>
  </si>
  <si>
    <t>Вертикальний підвіс одиночний 41х21, L1500, ДКС</t>
  </si>
  <si>
    <t>Вертикальний підвіс одиночний 41х21, L2000, ДКС</t>
  </si>
  <si>
    <t>Вертикальний підвіс подвійний 41х21, L200, ДКС</t>
  </si>
  <si>
    <t>Вертикальний підвіс подвійний 41х21, L300, ДКС</t>
  </si>
  <si>
    <t>Вертикальний підвіс подвійний 41х21, L400, ДКС</t>
  </si>
  <si>
    <t>Вертикальний підвіс подвійний 41х21, L500, ДКС</t>
  </si>
  <si>
    <t>Вертикальний підвіс подвійний 41х21, L600, ДКС</t>
  </si>
  <si>
    <t>Вертикальний підвіс подвійний 41х21, L800, ДКС</t>
  </si>
  <si>
    <t>Вертикальний підвіс подвійний 41х21, L1000, ДКС</t>
  </si>
  <si>
    <t>Вертикальний підвіс подвійний 41х21, L1200, ДКС</t>
  </si>
  <si>
    <t>Вертикальний підвіс подвійний 41х21, L1500, ДКС</t>
  </si>
  <si>
    <t>Вертикальний підвіс подвійний 41х21, L2000, ДКС</t>
  </si>
  <si>
    <t>Вертикальний підвіс подвійний 41х21, L3000, ДКС</t>
  </si>
  <si>
    <t>Вертикальний підвіс подвійний 41х41, L200, ДКС</t>
  </si>
  <si>
    <t>Вертикальний підвіс подвійний 41х41, L300, ДКС</t>
  </si>
  <si>
    <t>Вертикальний підвіс подвійний 41х41, L400, ДКС</t>
  </si>
  <si>
    <t>Вертикальний підвіс подвійний 41х41, L500, ДКС</t>
  </si>
  <si>
    <t>Вертикальний підвіс подвійний 41х41, L600, ДКС</t>
  </si>
  <si>
    <t>Вертикальний підвіс подвійний 41х41, L800, ДКС</t>
  </si>
  <si>
    <t>Вертикальний підвіс подвійний 41х41, L1000, ДКС</t>
  </si>
  <si>
    <t>Вертикальний підвіс подвійний 41х41, L1200, ДКС</t>
  </si>
  <si>
    <t>Вертикальний підвіс подвійний 41х41, L1500, ДКС</t>
  </si>
  <si>
    <t>Вертикальний підвіс подвійний 41х41, L2000, ДКС</t>
  </si>
  <si>
    <t>Кріплення до стелі SML, ДКС</t>
  </si>
  <si>
    <t>Кріплення до стелі SSM, ДКС</t>
  </si>
  <si>
    <t>Кріплення до стелі SSC, ДКС</t>
  </si>
  <si>
    <t>Кронштейн PLполегшений для підвісу лотка, ДКС</t>
  </si>
  <si>
    <t>Кріплення до стіни TM 100 для вертикального монтажу основа B100, ДКС</t>
  </si>
  <si>
    <t>Кріплення до стіни TM 150 для вертикального монтажу основа B150, ДКС</t>
  </si>
  <si>
    <t>Кріплення до стіни TM 200 для вертикального монтажу основа B200, ДКС</t>
  </si>
  <si>
    <t>Кріплення до стіни TM 300 для вертикального монтажу основа B300, ДКС</t>
  </si>
  <si>
    <t>Кріплення до стіни TM 400 для вертикального монтажу основа B400, ДКС</t>
  </si>
  <si>
    <t>Кріплення до стіни TM 500 для вертикального монтажу основа B500, ДКС</t>
  </si>
  <si>
    <t>Кріплення до стіни TM 600 для вертикального монтажу основа B600, ДКС</t>
  </si>
  <si>
    <t>П-подібний профіль PSL, L300, товщина 1,5 мм, ДКС</t>
  </si>
  <si>
    <t>П-подібний профіль PSL, L400, товщина 1,5 мм, ДКС</t>
  </si>
  <si>
    <t>П-подібний профіль PSL, L500, товщина 1,5 мм, ДКС</t>
  </si>
  <si>
    <t>П-подібний профіль PSL, L600, товщина 1,5 мм, ДКС</t>
  </si>
  <si>
    <t>П-подібний профіль PSL, L700, товщина 1,5 мм, ДКС</t>
  </si>
  <si>
    <t>П-подібний профіль PSL, L800, товщина 1,5 мм, ДКС</t>
  </si>
  <si>
    <t>П-подібний профіль PSL, L900, товщина 1,5 мм, ДКС</t>
  </si>
  <si>
    <t>П-подібний профіль PSL, L1000, товщина 1,5 мм, ДКС</t>
  </si>
  <si>
    <t>П-подібний профіль PSL, L1100, товщина 1,5 мм, ДКС</t>
  </si>
  <si>
    <t>П-подібний профіль PSL, L1200, товщина 1,5 мм, ДКС</t>
  </si>
  <si>
    <t>П-подібний профіль PSL, L1300, товщина 1,5 мм, ДКС</t>
  </si>
  <si>
    <t>П-подібний профіль PSL, L1400, товщина 1,5 мм, ДКС</t>
  </si>
  <si>
    <t>П-подібний профіль PSL, L1500, товщина 1,5 мм, ДКС</t>
  </si>
  <si>
    <t>П-подібний профіль PSL, L1600, товщина 1,5 мм, ДКС</t>
  </si>
  <si>
    <t>П-подібний профіль PSL, L1700, товщина 1,5 мм, ДКС</t>
  </si>
  <si>
    <t>П-подібний профіль PSL, L1800, товщина 1,5 мм, ДКС</t>
  </si>
  <si>
    <t>П-подібний профіль PSL, L1900, товщина 1,5 мм, ДКС</t>
  </si>
  <si>
    <t>П-подібний профіль PSL, L2000, товщина 1,5 мм, ДКС</t>
  </si>
  <si>
    <t>П-подібний профіль PSL, L2100, товщина 1,5 мм, ДКС</t>
  </si>
  <si>
    <t>П-подібний профіль PSL, L2200, товщина 1,5 мм, ДКС</t>
  </si>
  <si>
    <t>П-подібний профіль PSL, L2300, товщина 1,5 мм, ДКС</t>
  </si>
  <si>
    <t>П-подібний профіль PSL, L2400, товщина 1,5 мм, ДКС</t>
  </si>
  <si>
    <t>П-подібний профіль PSL, L2500, товщина 1,5 мм, ДКС</t>
  </si>
  <si>
    <t>П-подібний профіль PSL, L2600, товщина 1,5 мм, ДКС</t>
  </si>
  <si>
    <t>П-подібний профіль PSL, L2700, товщина 1,5 мм, ДКС</t>
  </si>
  <si>
    <t>П-подібний профіль PSL, L2800, товщина 1,5 мм, ДКС</t>
  </si>
  <si>
    <t>П-подібний профіль PSL, L2900, товщина 1,5 мм, ДКС</t>
  </si>
  <si>
    <t>П-подібний профіль PSL, L3000, товщина 1,5 мм, ДКС</t>
  </si>
  <si>
    <t>П-подібний профіль PSM, L300, товщина 2,5 мм, ДКС</t>
  </si>
  <si>
    <t>П-подібний профіль PSM, L400, товщина 2,5 мм, ДКС</t>
  </si>
  <si>
    <t>П-подібний профіль PSM, L500, товщина 2,5 мм, ДКС</t>
  </si>
  <si>
    <t>П-подібний профіль PSM, L600, товщина 2,5 мм, ДКС</t>
  </si>
  <si>
    <t>П-подібний профіль PSM, L700, товщина 2,5 мм, ДКС</t>
  </si>
  <si>
    <t>П-подібний профіль PSM, L800, товщина 2,5 мм, ДКС</t>
  </si>
  <si>
    <t>П-подібний профіль PSM, L900, товщина 2,5 мм, ДКС</t>
  </si>
  <si>
    <t>П-подібний профіль PSM, L1000, товщина 2,5 мм, ДКС</t>
  </si>
  <si>
    <t>П-подібний профіль PSM, L1100, товщина 2,5 мм, ДКС</t>
  </si>
  <si>
    <t>П-подібний профіль PSM, L1200, товщина 2,5 мм, ДКС</t>
  </si>
  <si>
    <t>П-подібний профіль PSM, L1300, товщина 2,5 мм, ДКС</t>
  </si>
  <si>
    <t>П-подібний профіль PSM, L1400, товщина 2,5 мм, ДКС</t>
  </si>
  <si>
    <t>П-подібний профіль PSM, L1500, товщина 2,5 мм, ДКС</t>
  </si>
  <si>
    <t>П-подібний профіль PSM, L1600, товщина 2,5 мм, ДКС</t>
  </si>
  <si>
    <t>П-подібний профіль PSM, L1700, товщина 2,5 мм, ДКС</t>
  </si>
  <si>
    <t>П-подібний профіль PSM, L1800, товщина 2,5 мм, ДКС</t>
  </si>
  <si>
    <t>П-подібний профіль PSM, L1900, товщина 2,5 мм, ДКС</t>
  </si>
  <si>
    <t>П-подібний профіль PSM, L2000, товщина 2,5 мм, ДКС</t>
  </si>
  <si>
    <t>П-подібний профіль PSM, L2100, товщина 2,5 мм, ДКС</t>
  </si>
  <si>
    <t>П-подібний профіль PSM, L2200, товщина 2,5 мм, ДКС</t>
  </si>
  <si>
    <t>П-подібний профіль PSM, L2300, товщина 2,5 мм, ДКС</t>
  </si>
  <si>
    <t>П-подібний профіль PSM, L2400, товщина 2,5 мм, ДКС</t>
  </si>
  <si>
    <t>П-подібний профіль PSM, L2500, товщина 2,5 мм, ДКС</t>
  </si>
  <si>
    <t>П-подібний профіль PSM, L2600, товщина 2,5 мм, ДКС</t>
  </si>
  <si>
    <t>П-подібний профіль PSM, L2700, товщина 2,5 мм, ДКС</t>
  </si>
  <si>
    <t>П-подібний профіль PSM, L2800, товщина 2,5 мм, ДКС</t>
  </si>
  <si>
    <t>П-подібний профіль PSM, L2900, товщина 2,5 мм, ДКС</t>
  </si>
  <si>
    <t>П-подібний профіль PSM, L3000, товщина 2,5 мм, ДКС</t>
  </si>
  <si>
    <t>З'єднувач П-подібного профілю PSL/PSM, L300, ДКС</t>
  </si>
  <si>
    <t>С-подібний профіль 41х21, L300, товщина 1,5 мм, ДКС</t>
  </si>
  <si>
    <t>С-подібний профіль 41х21, L400, товщина 1,5 мм, ДКС</t>
  </si>
  <si>
    <t>С-подібний профіль 41х21, L500, товщина 1,5 мм, ДКС</t>
  </si>
  <si>
    <t>С-подібний профіль 41х21, L600, товщина 1,5 мм, ДКС</t>
  </si>
  <si>
    <t>С-подібний профіль 41х21, L700, товщина 1,5 мм, ДКС</t>
  </si>
  <si>
    <t>С-подібний профіль 41х21, L800, товщина 1,5 мм, ДКС</t>
  </si>
  <si>
    <t>С-подібний профіль 41х21, L900, товщина 1,5 мм, ДКС</t>
  </si>
  <si>
    <t>С-подібний профіль 41х21, L1000, товщина 1,5 мм, ДКС</t>
  </si>
  <si>
    <t>С-подібний профіль 41х21, L1100, товщина 1,5 мм, ДКС</t>
  </si>
  <si>
    <t>С-подібний профіль 41х21, L1200, товщина 1,5 мм, ДКС</t>
  </si>
  <si>
    <t>С-подібний профіль 41х21, L1300, товщина 1,5 мм, ДКС</t>
  </si>
  <si>
    <t>С-подібний профіль 41х21, L1400, товщина 1,5 мм, ДКС</t>
  </si>
  <si>
    <t>С-подібний профіль 41х21, L1500, товщина 1,5 мм, ДКС</t>
  </si>
  <si>
    <t>С-подібний профіль 41х21, L1600, товщина 1,5 мм, ДКС</t>
  </si>
  <si>
    <t>С-подібний профіль 41х21, L1700, товщина 1,5 мм, ДКС</t>
  </si>
  <si>
    <t>С-подібний профіль 41х21, L1800, товщина 1,5 мм, ДКС</t>
  </si>
  <si>
    <t>С-подібний профіль 41х21, L1900, товщина 1,5 мм, ДКС</t>
  </si>
  <si>
    <t>С-подібний профіль 41х21, L2000, товщина 1,5 мм, ДКС</t>
  </si>
  <si>
    <t>С-подібний профіль 41х21, L2100, товщина 1,5 мм, ДКС</t>
  </si>
  <si>
    <t>С-подібний профіль 41х21, L2200, товщина 1,5 мм, ДКС</t>
  </si>
  <si>
    <t>С-подібний профіль 41х21, L2300, товщина 1,5 мм, ДКС</t>
  </si>
  <si>
    <t>С-подібний профіль 41х21, L2400, товщина 1,5 мм, ДКС</t>
  </si>
  <si>
    <t>С-подібний профіль 41х21, L2500, товщина 1,5 мм, ДКС</t>
  </si>
  <si>
    <t>С-подібний профіль 41х21, L2600, товщина 1,5 мм, ДКС</t>
  </si>
  <si>
    <t>С-подібний профіль 41х21, L2700, товщина 1,5 мм, ДКС</t>
  </si>
  <si>
    <t>С-подібний профіль 41х21, L2800, товщина 1,5 мм, ДКС</t>
  </si>
  <si>
    <t>С-подібний профіль 41х21, L2900, товщина 1,5 мм, ДКС</t>
  </si>
  <si>
    <t>С-подібний профіль 41х21, L3000, товщина 1,5 мм, ДКС</t>
  </si>
  <si>
    <t>С-подібний профіль 41х21, L300, товщина 2,5 мм, ДКС</t>
  </si>
  <si>
    <t>С-подібний профіль 41х21, L400, товщина 2,5 мм, ДКС</t>
  </si>
  <si>
    <t>С-подібний профіль 41х21, L500, товщина 2,5 мм, ДКС</t>
  </si>
  <si>
    <t>С-подібний профіль 41х21, L600, товщина 2,5 мм, ДКС</t>
  </si>
  <si>
    <t>С-подібний профіль 41х21, L700, товщина 2,5 мм, ДКС</t>
  </si>
  <si>
    <t>С-подібний профіль 41х21, L800, товщина 2,5 мм, ДКС</t>
  </si>
  <si>
    <t>С-подібний профіль 41х21, L900, товщина 2,5 мм, ДКС</t>
  </si>
  <si>
    <t>С-подібний профіль 41х21, L1000, товщина 2,5 мм, ДКС</t>
  </si>
  <si>
    <t>С-подібний профіль 41х21, L1100, товщина 2,5 мм, ДКС</t>
  </si>
  <si>
    <t>С-подібний профіль 41х21, L1200, товщина 2,5 мм, ДКС</t>
  </si>
  <si>
    <t>С-подібний профіль 41х21, L1300, товщина 2,5 мм, ДКС</t>
  </si>
  <si>
    <t>С-подібний профіль 41х21, L1400, товщина 2,5 мм, ДКС</t>
  </si>
  <si>
    <t>С-подібний профіль 41х21, L1500, товщина 2,5 мм, ДКС</t>
  </si>
  <si>
    <t>С-подібний профіль 41х21, L1600, товщина 2,5 мм, ДКС</t>
  </si>
  <si>
    <t>С-подібний профіль 41х21, L1700, товщина 2,5 мм, ДКС</t>
  </si>
  <si>
    <t>С-подібний профіль 41х21, L1800, товщина 2,5 мм, ДКС</t>
  </si>
  <si>
    <t>С-подібний профіль 41х21, L1900, товщина 2,5 мм, ДКС</t>
  </si>
  <si>
    <t>С-подібний профіль 41х21, L2000, товщина 2,5 мм, ДКС</t>
  </si>
  <si>
    <t>С-подібний профіль 41х21, L2100, товщина 2,5 мм, ДКС</t>
  </si>
  <si>
    <t>С-подібний профіль 41х21, L2200, товщина 2,5 мм, ДКС</t>
  </si>
  <si>
    <t>С-подібний профіль 41х21, L2300, товщина 2,5 мм, ДКС</t>
  </si>
  <si>
    <t>С-подібний профіль 41х21, L2400, товщина 2,5 мм, ДКС</t>
  </si>
  <si>
    <t>С-подібний профіль 41х21, L2500, товщина 2,5 мм, ДКС</t>
  </si>
  <si>
    <t>С-подібний профіль 41х21, L2600, товщина 2,5 мм, ДКС</t>
  </si>
  <si>
    <t>С-подібний профіль 41х21, L2700, товщина 2,5 мм, ДКС</t>
  </si>
  <si>
    <t>С-подібний профіль 41х21, L2800, товщина 2,5 мм, ДКС</t>
  </si>
  <si>
    <t>С-подібний профіль 41х21, L2900, товщина 2,5 мм, ДКС</t>
  </si>
  <si>
    <t>С-подібний профіль 41х21, L3000, товщина 2,5 мм, ДКС</t>
  </si>
  <si>
    <t>Z-подібний профіль, L1000, товщина 2,5 мм, ДКС</t>
  </si>
  <si>
    <t>Z-подібний профіль, L2000, товщина 2,5 мм, ДКС</t>
  </si>
  <si>
    <t>Z-подібний профіль, L3000, товщина 2,5 мм, ДКС</t>
  </si>
  <si>
    <t>С-подібний профіль 41х41, L300, товщина 1,5 мм, ДКС</t>
  </si>
  <si>
    <t>С-подібний профіль 41х41, L400, товщина 1,5 мм, ДКС</t>
  </si>
  <si>
    <t>С-подібний профіль 41х41, L500, товщина 1,5 мм, ДКС</t>
  </si>
  <si>
    <t>С-подібний профіль 41х41, L600, товщина 1,5 мм, ДКС</t>
  </si>
  <si>
    <t>С-подібний профіль 41х41, L700, товщина 1,5 мм, ДКС</t>
  </si>
  <si>
    <t>С-подібний профіль 41х41, L800, товщина 1,5 мм, ДКС</t>
  </si>
  <si>
    <t>С-подібний профіль 41х41, L900, товщина 1,5 мм, ДКС</t>
  </si>
  <si>
    <t>С-подібний профіль 41х41, L1000, товщина 1,5 мм, ДКС</t>
  </si>
  <si>
    <t>С-подібний профіль 41х41, L1100, товщина 1,5 мм, ДКС</t>
  </si>
  <si>
    <t>С-подібний профіль 41х41, L1200, товщина 1,5 мм, ДКС</t>
  </si>
  <si>
    <t>С-подібний профіль 41х41, L1300, товщина 1,5 мм, ДКС</t>
  </si>
  <si>
    <t>С-подібний профіль 41х41, L1400, товщина 1,5 мм, ДКС</t>
  </si>
  <si>
    <t>С-подібний профіль 41х41, L1500, товщина 1,5 мм, ДКС</t>
  </si>
  <si>
    <t>С-подібний профіль 41х41, L1600, товщина 1,5 мм, ДКС</t>
  </si>
  <si>
    <t>С-подібний профіль 41х41, L1700, товщина 1,5 мм, ДКС</t>
  </si>
  <si>
    <t>С-подібний профіль 41х41, L1800, товщина 1,5 мм, ДКС</t>
  </si>
  <si>
    <t>С-подібний профіль 41х41, L1900, товщина 1,5 мм, ДКС</t>
  </si>
  <si>
    <t>С-подібний профіль 41х41, L2000, товщина 1,5 мм, ДКС</t>
  </si>
  <si>
    <t>С-подібний профіль 41х41, L2100, товщина 1,5 мм, ДКС</t>
  </si>
  <si>
    <t>С-подібний профіль 41х41, L2200, товщина 1,5 мм, ДКС</t>
  </si>
  <si>
    <t>С-подібний профіль 41х41, L2300, товщина 1,5 мм, ДКС</t>
  </si>
  <si>
    <t>С-подібний профіль 41х41, L2400, товщина 1,5 мм, ДКС</t>
  </si>
  <si>
    <t>С-подібний профіль 41х41, L2500, товщина 1,5 мм, ДКС</t>
  </si>
  <si>
    <t>С-подібний профіль 41х41, L2600, товщина 1,5 мм, ДКС</t>
  </si>
  <si>
    <t>С-подібний профіль 41х41, L2700, товщина 1,5 мм, ДКС</t>
  </si>
  <si>
    <t>С-подібний профіль 41х41, L2800, товщина 1,5 мм, ДКС</t>
  </si>
  <si>
    <t>С-подібний профіль 41х41, L2900, товщина 1,5 мм, ДКС</t>
  </si>
  <si>
    <t>С-подібний профіль 41х41, L3000, товщина 1,5 мм, ДКС</t>
  </si>
  <si>
    <t>С-подібний профіль 41х41, L300, товщина 2,5 мм, ДКС</t>
  </si>
  <si>
    <t>С-подібний профіль 41х41, L400, товщина 2,5 мм, ДКС</t>
  </si>
  <si>
    <t>С-подібний профіль 41х41, L500, товщина 2,5 мм, ДКС</t>
  </si>
  <si>
    <t>С-подібний профіль 41х41, L600, товщина 2,5 мм, ДКС</t>
  </si>
  <si>
    <t>С-подібний профіль 41х41, L700, товщина 2,5 мм, ДКС</t>
  </si>
  <si>
    <t>С-подібний профіль 41х41, L800, товщина 2,5 мм, ДКС</t>
  </si>
  <si>
    <t>С-подібний профіль 41х41, L900, товщина 2,5 мм, ДКС</t>
  </si>
  <si>
    <t>С-подібний профіль 41х41, L1000, товщина 2,5 мм, ДКС</t>
  </si>
  <si>
    <t>С-подібний профіль 41х41, L1100, товщина 2,5 мм, ДКС</t>
  </si>
  <si>
    <t>С-подібний профіль 41х41, L1200, товщина 2,5 мм, ДКС</t>
  </si>
  <si>
    <t>С-подібний профіль 41х41, L1300, товщина 2,5 мм, ДКС</t>
  </si>
  <si>
    <t>С-подібний профіль 41х41, L1400, товщина 2,5 мм, ДКС</t>
  </si>
  <si>
    <t>С-подібний профіль 41х41, L1500, товщина 2,5 мм, ДКС</t>
  </si>
  <si>
    <t>С-подібний профіль 41х41, L1600, товщина 2,5 мм, ДКС</t>
  </si>
  <si>
    <t>С-подібний профіль 41х41, L1700, товщина 2,5 мм, ДКС</t>
  </si>
  <si>
    <t>С-подібний профіль 41х41, L1800, товщина 2,5 мм, ДКС</t>
  </si>
  <si>
    <t>С-подібний профіль 41х41, L1900, товщина 2,5 мм, ДКС</t>
  </si>
  <si>
    <t>С-подібний профіль 41х41, L2000, товщина 2,5 мм, ДКС</t>
  </si>
  <si>
    <t>С-подібний профіль 41х41, L2100, товщина 2,5 мм, ДКС</t>
  </si>
  <si>
    <t>С-подібний профіль 41х41, L2200, товщина 2,5 мм, ДКС</t>
  </si>
  <si>
    <t>С-подібний профіль 41х41, L2300, товщина 2,5 мм, ДКС</t>
  </si>
  <si>
    <t>С-подібний профіль 41х41, L2400, товщина 2,5 мм, ДКС</t>
  </si>
  <si>
    <t>С-подібний профіль 41х41, L2500, товщина 2,5 мм, ДКС</t>
  </si>
  <si>
    <t>С-подібний профіль 41х41, L2600, товщина 2,5 мм, ДКС</t>
  </si>
  <si>
    <t>С-подібний профіль 41х41, L2700, товщина 2,5 мм, ДКС</t>
  </si>
  <si>
    <t>С-подібний профіль 41х41, L2800, товщина 2,5 мм, ДКС</t>
  </si>
  <si>
    <t>С-подібний профіль 41х41, L2900, товщина 2,5 мм, ДКС</t>
  </si>
  <si>
    <t>С-подібний профіль 41х41, L3000, товщина 2,5 мм, ДКС</t>
  </si>
  <si>
    <t>Профиль BPF, для консолей быстрой фиксации BBF,  L400, толщ.2,5 мм</t>
  </si>
  <si>
    <t>Профиль BPF, для консолей быстрой фиксации BBF,  L600, толщ.2,5 мм</t>
  </si>
  <si>
    <t>Профіль BPF, для консолей швидкої фіксації BBF, L2000, товщина 2,5 мм, ДКС</t>
  </si>
  <si>
    <t>Кріплення приварне для профілей BPL-29/BPM-29, не оцинковане, ДКС</t>
  </si>
  <si>
    <t>Кріплення приварне для профілей BPL-41/BPM-41, не оцинковане, ДКС</t>
  </si>
  <si>
    <t>П-подібний профіль PSM, довжина 3000 мм, товщина 2,0 мм, гарячого цинкування, метод Сендзіміра</t>
  </si>
  <si>
    <t>Тримач кабелю TRC 80, ДКС</t>
  </si>
  <si>
    <t>Тримач кабелю TRC 100, ДКС</t>
  </si>
  <si>
    <t>Тримач кабелю TRC 150, ДКС</t>
  </si>
  <si>
    <t>Тримач кабелю TRC 200, ДКС</t>
  </si>
  <si>
    <t>Тримач кабелю TRC 300, ДКС</t>
  </si>
  <si>
    <t>Забивной анкер М6</t>
  </si>
  <si>
    <t>Забивной анкер М8</t>
  </si>
  <si>
    <t>Забивной анкер М10</t>
  </si>
  <si>
    <t>Забивной анкер М12</t>
  </si>
  <si>
    <t>Забивной анкер М16</t>
  </si>
  <si>
    <t>Латунный разрезной анкер М6</t>
  </si>
  <si>
    <t>Латунный разрезной анкер М8</t>
  </si>
  <si>
    <t>Латунный разрезной анкер М10</t>
  </si>
  <si>
    <t>Латунный разрезной анкер М12</t>
  </si>
  <si>
    <t>Латунный разрезной анкер М14</t>
  </si>
  <si>
    <t>Латунный разрезной анкер М16</t>
  </si>
  <si>
    <t>Стандартний анкер М10, ДКС</t>
  </si>
  <si>
    <t>Стандартный анкер с болтом М6</t>
  </si>
  <si>
    <t>Стандартный анкер с болтом М8</t>
  </si>
  <si>
    <t>Стандартный анкер с болтом М10</t>
  </si>
  <si>
    <t>Стандартный анкер с болтом М12</t>
  </si>
  <si>
    <t>Стандартный анкер со шпилькой М6</t>
  </si>
  <si>
    <t>Стандартный анкер со шпилькой М8</t>
  </si>
  <si>
    <t>Стандартный анкер со шпилькой М10</t>
  </si>
  <si>
    <t>Стандартный анкер со шпилькой М12</t>
  </si>
  <si>
    <t>Усиленный анкер М6</t>
  </si>
  <si>
    <t>Усиленный анкер М8</t>
  </si>
  <si>
    <t>Усиленный анкер М10</t>
  </si>
  <si>
    <t>Усиленный анкер с болтом М6</t>
  </si>
  <si>
    <t>Усиленный анкер с болтом М8</t>
  </si>
  <si>
    <t>Усиленный анкер с болтом М10</t>
  </si>
  <si>
    <t>Усиленный анкер с болтом М12</t>
  </si>
  <si>
    <t>Усиленный анкер со шпилькой М6</t>
  </si>
  <si>
    <t>Усиленный анкер со шпилькой М8</t>
  </si>
  <si>
    <t>Усиленный анкер со шпилькой М10</t>
  </si>
  <si>
    <t>Усиленный клиновой анкер М6х45</t>
  </si>
  <si>
    <t>Усиленный клиновой анкер М6х55</t>
  </si>
  <si>
    <t>Усиленный клиновой анкер М8х53</t>
  </si>
  <si>
    <t>Усиленный клиновой анкер М8х65</t>
  </si>
  <si>
    <t>Усиленный клиновой анкер М10х60</t>
  </si>
  <si>
    <t>Усиленный клиновой анкер М10х75</t>
  </si>
  <si>
    <t>Усиленный клиновой анкер М12х100</t>
  </si>
  <si>
    <t>Усиленный клиновой анкер М12х75</t>
  </si>
  <si>
    <t>Анкер-клин потолочный 6x35</t>
  </si>
  <si>
    <t>Анкер-клин потолочный 6x65</t>
  </si>
  <si>
    <t>Складной пружинный анкер со шпилькой М3 D10</t>
  </si>
  <si>
    <t>Складной пружинный анкер с винтом М4 D14</t>
  </si>
  <si>
    <t>Складной анкер со шпилькой М6х100</t>
  </si>
  <si>
    <t>Складной анкер с крюком М6х100</t>
  </si>
  <si>
    <t>Латунный разрезной анкер М4</t>
  </si>
  <si>
    <t>Латунный разрезной анкер М5</t>
  </si>
  <si>
    <t>Усиленный клиновой анкер М8х50</t>
  </si>
  <si>
    <t>Забивний анкер М6 посилений</t>
  </si>
  <si>
    <t>Забивний анкер М8 посилений</t>
  </si>
  <si>
    <t>Забивний анкер М10 посилений</t>
  </si>
  <si>
    <t>Забивний анкер М12 посилений</t>
  </si>
  <si>
    <t>Забивний анкер М16 посилений</t>
  </si>
  <si>
    <t>Посилений клиновий анкер М10х100</t>
  </si>
  <si>
    <t>Анкер с болтом М6</t>
  </si>
  <si>
    <t>Анкер с болтом М8</t>
  </si>
  <si>
    <t>Анкер с болтом М10</t>
  </si>
  <si>
    <t>Анкер с болтом М12</t>
  </si>
  <si>
    <t>Анкер со шпилькой М6</t>
  </si>
  <si>
    <t>Анкер со шпилькой М8</t>
  </si>
  <si>
    <t>Анкер со шпилькой М10</t>
  </si>
  <si>
    <t>Анкер со шпилькой М12</t>
  </si>
  <si>
    <t>Анкер з болтом М10х80</t>
  </si>
  <si>
    <t>Шестигранный болт М6х45</t>
  </si>
  <si>
    <t>Шестигранный болт М4х16</t>
  </si>
  <si>
    <t>Шестигранный болт М5х20</t>
  </si>
  <si>
    <t>Шестигранный болт М6х8</t>
  </si>
  <si>
    <t>Шестигранный болт М6х12</t>
  </si>
  <si>
    <t>Шестигранный болт М6х20</t>
  </si>
  <si>
    <t>Шестигранный болт М6х25</t>
  </si>
  <si>
    <t>Шестигранный болт М8х16</t>
  </si>
  <si>
    <t>Шестигранный болт М8х25</t>
  </si>
  <si>
    <t>Шестигранный болт М8х30</t>
  </si>
  <si>
    <t>Шестигранный болт М8х50</t>
  </si>
  <si>
    <t>Шестигранный болт М8х70</t>
  </si>
  <si>
    <t>Шестигранный болт М10х25</t>
  </si>
  <si>
    <t>Шестигранный болт М10х35</t>
  </si>
  <si>
    <t>Шестигранный болт М10х50</t>
  </si>
  <si>
    <t>Шестигранный болт М10х60</t>
  </si>
  <si>
    <t>Шестигранный болт М10х70</t>
  </si>
  <si>
    <t>Шестигранный болт М10х80</t>
  </si>
  <si>
    <t>Шестигранный болт М10х90</t>
  </si>
  <si>
    <t>Шестигранный болт М10х100</t>
  </si>
  <si>
    <t>Шестигранный болт М10х110</t>
  </si>
  <si>
    <t>Шестигранный болт М10х120</t>
  </si>
  <si>
    <t>Шестигранный болт М12х40</t>
  </si>
  <si>
    <t>Шестигранный болт М12х80</t>
  </si>
  <si>
    <t>Болт для соединения креплений SSM/SML с профилями PSL/PSM М8х65</t>
  </si>
  <si>
    <t>Болт для соединения консолей ML/BM с профилями PSL/PSM М8х60</t>
  </si>
  <si>
    <t>Шестигранний болт М8х40</t>
  </si>
  <si>
    <t>Шестигранний болт М8х80</t>
  </si>
  <si>
    <t>Шестигранний болт М10х40</t>
  </si>
  <si>
    <t>Шестигранний болт М6х60</t>
  </si>
  <si>
    <t>Шестигранний болт М8х65</t>
  </si>
  <si>
    <t>Шестигранний болт М12х65</t>
  </si>
  <si>
    <t>Винт с крестообразным шлицем М6х10</t>
  </si>
  <si>
    <t>Винт с гладкой головкой и квадратным подголовником М6х16</t>
  </si>
  <si>
    <t>Винт с гладкой головкой и квадратным подголовником М6х20</t>
  </si>
  <si>
    <t>Винт с гладкой головкой и квадратным подголовником М6х25</t>
  </si>
  <si>
    <t>Винт с гладкой головкой и квадратным подголовником М8х20</t>
  </si>
  <si>
    <t>Винт с гладкой головкой и квадратным подголовником М10х25</t>
  </si>
  <si>
    <t>Винт для электрического соединения М5х8</t>
  </si>
  <si>
    <t>Винт для электрического соединения М6х8</t>
  </si>
  <si>
    <t>Винт для крепления к профилю DB или LAS М10х30</t>
  </si>
  <si>
    <t>Винт для крепления к профилю DB или LAS М10х50</t>
  </si>
  <si>
    <t>Винт с полуцилиндр. головкой М6х10</t>
  </si>
  <si>
    <t>Гвинт з гладкою головкою і квадратним підголовником М10х60</t>
  </si>
  <si>
    <t>Гайка белого цвета М6</t>
  </si>
  <si>
    <t>Гайка белого цвета М8</t>
  </si>
  <si>
    <t>Гайка белого цвета М10</t>
  </si>
  <si>
    <t>Гайка белого цвета М12</t>
  </si>
  <si>
    <t>Гайка с насечкой, препятствующей откручиванию М6</t>
  </si>
  <si>
    <t>Гайка с насечкой, препятствующей откручиванию М8</t>
  </si>
  <si>
    <t>Гайка с насечкой, препятствующей откручиванию М10</t>
  </si>
  <si>
    <t>Гайка с насечкой, препятствующей откручиванию М12</t>
  </si>
  <si>
    <t>Гайка для подвешивания профиля М6х40</t>
  </si>
  <si>
    <t>Гайка для подвешивания профиля М8х40</t>
  </si>
  <si>
    <t>Гайка для подвешивания профиля М10х40</t>
  </si>
  <si>
    <t>Гайка для подвешивания профиля М12х40</t>
  </si>
  <si>
    <t>Гайка для подвешивания профиля (с пружиной) М8х40</t>
  </si>
  <si>
    <t>Гайка для подвешивания профиля (с пружиной) М10х40</t>
  </si>
  <si>
    <t>Гайка для подвешивания профиля (с пружиной) М12х40</t>
  </si>
  <si>
    <t>Гайка для подвешивания профиля (с удлиненной пружиной) М6х40</t>
  </si>
  <si>
    <t>Гайка для подвешивания профиля (с удлиненной пружиной) М8х40</t>
  </si>
  <si>
    <t>Гайка для подвешивания профиля (с удлиненной пружиной) М10х40</t>
  </si>
  <si>
    <t>Гайка для подвешивания профиля (с удлиненной пружиной) М12х40</t>
  </si>
  <si>
    <t>Гайка закладная М6</t>
  </si>
  <si>
    <t>Гайка закладная М8</t>
  </si>
  <si>
    <t>Соединительная гайка М6х25</t>
  </si>
  <si>
    <t>Соединительная гайка М8х25</t>
  </si>
  <si>
    <t>Соединительная гайка М10х30</t>
  </si>
  <si>
    <t>Соединительная гайка М12х40</t>
  </si>
  <si>
    <t>Шестигранний болт М4х35</t>
  </si>
  <si>
    <t>Гайка клепальна відкрита М4 рифлена з пласкою головкою</t>
  </si>
  <si>
    <t>Гайка клепальна відкрита М6 рифлена з пласкою головкою</t>
  </si>
  <si>
    <t>Гайка монтажна М8</t>
  </si>
  <si>
    <t>Гайка монтажна М10</t>
  </si>
  <si>
    <t>Гайка монтажна М12</t>
  </si>
  <si>
    <t>Гайка монтажна зі шпилькою М8х40</t>
  </si>
  <si>
    <t>Гайка монтажна зі шпилькою М8х60</t>
  </si>
  <si>
    <t>Гайка монтажна зі шпилькою М10х40</t>
  </si>
  <si>
    <t>Гайка монтажна зі шпилькою М10х60</t>
  </si>
  <si>
    <t>Гайка білого кольору М16</t>
  </si>
  <si>
    <t>Шайба белого цвета М4 кузовная DIN9021</t>
  </si>
  <si>
    <t>Шайба белого цвета М5 кузовная DIN9021</t>
  </si>
  <si>
    <t>Шайба белого цвета М6 кузовная DIN9021</t>
  </si>
  <si>
    <t>Шайба белого цвета М8 кузовная DIN9021</t>
  </si>
  <si>
    <t>Шайба белого цвета М10 кузовная DIN9021</t>
  </si>
  <si>
    <t>Шайба белого цвета М12 кузовная DIN9021</t>
  </si>
  <si>
    <t>Шайба гровер М6</t>
  </si>
  <si>
    <t>Шайба гровер М8</t>
  </si>
  <si>
    <t>Шайба гровер М10</t>
  </si>
  <si>
    <t>Шайба гровер М12</t>
  </si>
  <si>
    <t>Шайба стопорная М6</t>
  </si>
  <si>
    <t>Шайба стопорная М8</t>
  </si>
  <si>
    <t>Шайба стопорная М10</t>
  </si>
  <si>
    <t>Шайба стопорная М12</t>
  </si>
  <si>
    <t>Шайба М4 узкая DIN125</t>
  </si>
  <si>
    <t>Шайба М5 узкая DIN125</t>
  </si>
  <si>
    <t>Шайба М6 узкая DIN125</t>
  </si>
  <si>
    <t>Шайба М8 узкая DIN125</t>
  </si>
  <si>
    <t>Шайба М10 узкая DIN125</t>
  </si>
  <si>
    <t>Шайба М12 узкая DIN125</t>
  </si>
  <si>
    <t>Металлический дюбель для пустотелых конструкций М4х20</t>
  </si>
  <si>
    <t>Металлический дюбель для пустотелых конструкций М4х32</t>
  </si>
  <si>
    <t>Металлический дюбель для пустотелых конструкций М4х38</t>
  </si>
  <si>
    <t>Металлический дюбель для пустотелых конструкций М4х45</t>
  </si>
  <si>
    <t>Металлический дюбель для пустотелых конструкций М4х59</t>
  </si>
  <si>
    <t>Металлический дюбель для пустотелых конструкций М5х52</t>
  </si>
  <si>
    <t>Металлический дюбель для пустотелых конструкций М5х65</t>
  </si>
  <si>
    <t>Металлический дюбель для пустотелых конструкций М6х52</t>
  </si>
  <si>
    <t>Металлический дюбель для пустотелых конструкций М6х65</t>
  </si>
  <si>
    <t>Струбцина М6</t>
  </si>
  <si>
    <t>Струбцина М8</t>
  </si>
  <si>
    <t>Струбцина М10</t>
  </si>
  <si>
    <t>Закрывающая струбцина М10</t>
  </si>
  <si>
    <t>Струбцина М12</t>
  </si>
  <si>
    <t>Соединитель цепей</t>
  </si>
  <si>
    <t>Крепеж для троса к швеллеру 2-3мм горизонтальный монтаж</t>
  </si>
  <si>
    <t>Крепеж для троса к швеллеру 3-8мм горизонтальный монтаж</t>
  </si>
  <si>
    <t>Крепеж для троса к швеллеру 8-14мм горизонтальный монтаж</t>
  </si>
  <si>
    <t>Крепеж для троса к швеллеру 14-20мм горизонтальный монтаж</t>
  </si>
  <si>
    <t>Крепеж для троса к швеллеру 1,5-6мм вертикальный монтаж</t>
  </si>
  <si>
    <t>Самосверлящий самонарезающий винт с шайбой G19 5,5/6,3?105</t>
  </si>
  <si>
    <t>Самосверлящий самонарезающий винт с шайбой G19 5,5/6,3?135</t>
  </si>
  <si>
    <t>Самосверлящий самонарезающий винт с шайбой G19 5,5/6,3?155</t>
  </si>
  <si>
    <t>Самосверлящий самонарезающий винт с шайбой G19 5,5/6,3?185</t>
  </si>
  <si>
    <t>Гайка с насечкой, препятствующей откручиванию М5</t>
  </si>
  <si>
    <t>Гайка самоконтрящаяся М6</t>
  </si>
  <si>
    <t>Гайка самоконтрящаяся М8</t>
  </si>
  <si>
    <t>Гайка самоконтрящаяся М10</t>
  </si>
  <si>
    <t>Гайка самоконтрящаяся М12</t>
  </si>
  <si>
    <t>Крепеж для хомута к балке 1,5-4мм гориз. монт.</t>
  </si>
  <si>
    <t>Крепеж для хомута к балке 4-10мм .</t>
  </si>
  <si>
    <t>Крепеж для хомута к балке 10-15мм .</t>
  </si>
  <si>
    <t>Крепеж для хомута к балке 15-20мм .</t>
  </si>
  <si>
    <t>Крепеж для шпильки М6 к балке 1,5-4мм .</t>
  </si>
  <si>
    <t>Крепеж для шпильки М6 к балке 4-10мм .</t>
  </si>
  <si>
    <t>Крепеж для шпильки М6 к балке 10-15мм .</t>
  </si>
  <si>
    <t>Крепеж для шпильки М6 к балке 15-20мм .</t>
  </si>
  <si>
    <t>Крепеж для шпильки М8 к балке 1,5-4мм .</t>
  </si>
  <si>
    <t>Крепеж для шпильки М8 к балке 4-10мм .</t>
  </si>
  <si>
    <t>Крепеж для шпильки М8 к балке 10-15мм .</t>
  </si>
  <si>
    <t>Крепеж для шпильки М8 к балке 15-20мм .</t>
  </si>
  <si>
    <t>Крепеж для шпильки М10 к балке 1,5-4мм .</t>
  </si>
  <si>
    <t>Крепеж для шпильки М10 к балке 4-10мм .</t>
  </si>
  <si>
    <t>Крепеж для шпильки М10 к балке 10-15мм .</t>
  </si>
  <si>
    <t>Крепеж для шпильки М10 к балке 15-20мм .</t>
  </si>
  <si>
    <t>Крепеж для монтажной ленты к балке 1,5-4мм .</t>
  </si>
  <si>
    <t>Крепеж для монтажной ленты к балке 4-10мм .</t>
  </si>
  <si>
    <t>Крепеж для монтажной ленты к балке 10-15мм .</t>
  </si>
  <si>
    <t>Шпилька М6 (L=1м)</t>
  </si>
  <si>
    <t>Шпилька М6 (L=2м)</t>
  </si>
  <si>
    <t>Шпилька М8 (L=1м)</t>
  </si>
  <si>
    <t>Шпилька М8 (L=2м)</t>
  </si>
  <si>
    <t>Шпилька М10 (L=1м)</t>
  </si>
  <si>
    <t>Шпилька М10 (L=2м)</t>
  </si>
  <si>
    <t>Шпилька М12 (L=1м)</t>
  </si>
  <si>
    <t>Шпилька М12 (L=2м)</t>
  </si>
  <si>
    <t>Шпилька-шуруп M8х60</t>
  </si>
  <si>
    <t>Шпилька-шуруп M8х100</t>
  </si>
  <si>
    <t>Шпилька-шуруп M8х120</t>
  </si>
  <si>
    <t>Шпилька-шуруп M8х150</t>
  </si>
  <si>
    <t>Шпилька-шуруп M10х150</t>
  </si>
  <si>
    <t>Шпилька М6х1000, inox</t>
  </si>
  <si>
    <t>Шпилька М6х2000, inox</t>
  </si>
  <si>
    <t>Шпилька М10х1000, inox</t>
  </si>
  <si>
    <t>Шпилька М10х2000, inox</t>
  </si>
  <si>
    <t>Шпилька М12х1000, inox</t>
  </si>
  <si>
    <t>Шпилька М12х2000, inox</t>
  </si>
  <si>
    <t>Крепление к профнастилу потолочное М8</t>
  </si>
  <si>
    <t>Крепление к профнастилу V-образное M8</t>
  </si>
  <si>
    <t>Крепление к профнастилу V-образное М10</t>
  </si>
  <si>
    <t>Направляюча SPC під лоток з основою B 100, ДКС</t>
  </si>
  <si>
    <t>Направляюча SPC під лоток з основою B 150, ДКС</t>
  </si>
  <si>
    <t>Направляюча SPC під лоток з основою B 200, ДКС</t>
  </si>
  <si>
    <t>Направляюча SPC під лоток з основою B 300, ДКС</t>
  </si>
  <si>
    <t>Направляюча SPC під лоток з основою B 400, ДКС</t>
  </si>
  <si>
    <t>Направляюча SPC під лоток з основою B 500, ДКС</t>
  </si>
  <si>
    <t xml:space="preserve">Держатель огнезащитной перегородки, ширина 200 мм </t>
  </si>
  <si>
    <t xml:space="preserve">Держатель огнезащитной перегородки, ширина 300 мм </t>
  </si>
  <si>
    <t xml:space="preserve">Держатель огнезащитной перегородки, ширина 400 мм </t>
  </si>
  <si>
    <t xml:space="preserve">Держатель огнезащитной перегородки, ширина 500 мм </t>
  </si>
  <si>
    <t xml:space="preserve">Держатель огнезащитной перегородки, ширина 600 мм </t>
  </si>
  <si>
    <t>З'єднувач BA для STP/STS L1000, ДКС</t>
  </si>
  <si>
    <t>З'єднувач BA для STP/STS L2000, ДКС</t>
  </si>
  <si>
    <t>З'єднувач BAR, ДКС</t>
  </si>
  <si>
    <t>Універсальний шарнір, ДКС</t>
  </si>
  <si>
    <t>Кабельный держатель для крепления одножильный и многожильный кабелей, д. 40-60 мм</t>
  </si>
  <si>
    <t>Кабельный держатель для крепления в треугольник, д. 30-40 мм, тип 1</t>
  </si>
  <si>
    <t>Кабельный держатель для крепления в треугольник, д. 30-40 мм, тип 2</t>
  </si>
  <si>
    <t>Кабельный держатель для крепления в треугольник, д. 35-55 мм</t>
  </si>
  <si>
    <t>Кабельный держатель для крепления одножильный и многожильный кабелей, д. 85-105 мм</t>
  </si>
  <si>
    <t>Кабельный держатель для крепления в треугольник, д. 85-110 мм</t>
  </si>
  <si>
    <t>Хомут для важких навантажень 50мм, без ізоляції, ДКС</t>
  </si>
  <si>
    <t>Хомут для важких навантажень 63мм, без ізоляції, ДКС</t>
  </si>
  <si>
    <t>Хомут для важких навантажень 75мм, без ізоляції, ДКС</t>
  </si>
  <si>
    <t>Хомут для важких навантажень 80мм, без ізоляції, ДКС</t>
  </si>
  <si>
    <t>Хомут для важких навантажень 90мм, без ізоляції, ДКС</t>
  </si>
  <si>
    <t>Хомут для важких навантажень 100мм, без ізоляції, ДКС</t>
  </si>
  <si>
    <t>Хомут для важких навантажень 110мм, без ізоляції, ДКС</t>
  </si>
  <si>
    <t>Хомут для важких навантажень 125мм, без ізоляції, ДКС</t>
  </si>
  <si>
    <t>Хомут для важких навантажень 130мм, без ізоляції, ДКС</t>
  </si>
  <si>
    <t>Хомут для важких навантажень 140мм, без ізоляції, ДКС</t>
  </si>
  <si>
    <t>Хомут для важких навантажень 160мм, без ізоляції, ДКС</t>
  </si>
  <si>
    <t>Хомут для важких навантажень 200мм, без ізоляції, ДКС</t>
  </si>
  <si>
    <t>Хомут для важких навантажень 250мм, без ізоляції, ДКС</t>
  </si>
  <si>
    <t>Хомут для важких навантажень 315мм, без ізоляції, ДКС</t>
  </si>
  <si>
    <t>Хомут для важких навантажень 350мм, без ізоляції, ДКС</t>
  </si>
  <si>
    <t>Хомут для важких навантажень 400мм, без ізоляції, ДКС</t>
  </si>
  <si>
    <t>Опорна пластина для C-подібних профілів, M10, ДКС</t>
  </si>
  <si>
    <t>Розбірний хомут для труб d 1/2, без ізоляції, ДКС</t>
  </si>
  <si>
    <t>Розбірний хомут для труб d 3/4, без ізоляції, ДКС</t>
  </si>
  <si>
    <t>Розбірний хомут для труб d 1, без ізоляції, ДКС</t>
  </si>
  <si>
    <t>Розбірний хомут для труб d 1 1/4, без ізоляції, ДКС</t>
  </si>
  <si>
    <t>Розбірний хомут для труб d 1 1/2, без ізоляції, ДКС</t>
  </si>
  <si>
    <t>Розбірний хомут для труб d 2, без ізоляції, ДКС</t>
  </si>
  <si>
    <t>Розбірний хомут для труб d 2 1/2, без ізоляції, ДКС</t>
  </si>
  <si>
    <t>Розбірний хомут для труб d 3, без ізоляції, ДКС</t>
  </si>
  <si>
    <t>Розбірний хомут для труб d 4, без ізоляції, ДКС</t>
  </si>
  <si>
    <t>Розбірний хомут для труб d 5, без ізоляції, ДКС</t>
  </si>
  <si>
    <t>Шумопоглинаючий вкладиш для С-образних профілів BPL-41, BPM-41, BPD-41, ДКС</t>
  </si>
  <si>
    <t>Тримач кабельний для кріплення до лотку/профілю, д. 12-16, гарячого цинкування, м-д Сендзіміра, ДКС</t>
  </si>
  <si>
    <t>Тримач кабельний для кріплення до лотку/профілю, д. 16-21, гарячого цинкування, м-д Сендзіміра, ДКС</t>
  </si>
  <si>
    <t>Тримач кабельний для кріплення до лотку/профілю, д. 21-28, гарячого цинкування, м-д Сендзіміра, ДКС</t>
  </si>
  <si>
    <t>Тримач кабельний для кріплення до лотку/профілю, д. 28-35, гарячого цинкування, м-д Сендзіміра, ДКС</t>
  </si>
  <si>
    <t>Тримач кабельний для кріплення до лотку/профілю, д. 35-40, гарячого цинкування, м-д Сендзіміра, ДКС</t>
  </si>
  <si>
    <t>Тримач кабельний для кріплення до лотку/профілю, д. 40-46, гарячого цинкування, м-д Сендзіміра, ДКС</t>
  </si>
  <si>
    <t>Тримач кабельний для кріплення до лотку/профілю, д. 46-52, гарячого цинкування, м-д Сендзіміра, ДКС</t>
  </si>
  <si>
    <t>Тримач кабельний для кріплення до лотку/профілю, д. 52-59, гарячого цинкування, м-д Сендзіміра, ДКС</t>
  </si>
  <si>
    <t>Тримач кабельний для кріплення до лотку/профілю, д. 68-80, гарячого цинкування, м-д Сендзіміра, ДКС</t>
  </si>
  <si>
    <t>Лоток неперфорований 100х50x0,5 гарячого цинкування, метод Сендзіміра, довжина 3000 мм</t>
  </si>
  <si>
    <t>Лоток неперфорований 150х50x0,5 гарячого цинкування, метод Сендзіміра, довжина 3000 мм</t>
  </si>
  <si>
    <t>Лоток неперфорований 200х50x0,5 гарячого цинкування, метод Сендзіміра, довжина 3000 мм</t>
  </si>
  <si>
    <t>Кабель-канал з пласкою основою TA-EN 25X30 W0, колір білий, ПВХ, ДКС</t>
  </si>
  <si>
    <t>Заглушка LAN 25X30 W0, колір білий, АБС-пластик, ДКС</t>
  </si>
  <si>
    <t>Накладка на стик GAN 25 W0, колір білий, АБС-пластик, ДКС</t>
  </si>
  <si>
    <t>Кут зовнішній змінюваний NEAV 25X30 W0, колір білий, АБС-пластик, ДКС</t>
  </si>
  <si>
    <t>Кут внутрішній змінюваний NIAV 25X30 W0, колір білий, АБС-пластик, ДКС</t>
  </si>
  <si>
    <t>Кут плаский NPAN 25X30 W0, колір білий, АБС-пластик, ДКС</t>
  </si>
  <si>
    <t>Відвід Т-подібний NTAN 25X30 W0, колір білий, АБС-пластик, ДКС</t>
  </si>
  <si>
    <t>Кабель-канал з пласкою основою TA-EN 40X40 W0, колір білий, ПВХ, ДКС</t>
  </si>
  <si>
    <t>Заглушка LAN 40X40 W0, колір білий, АБС-пластик, ДКС</t>
  </si>
  <si>
    <t>Накладка на стик GAN 40 W0, колір білий, АБС-пластик, ДКС</t>
  </si>
  <si>
    <t>Кут зовнішній змінюваний NEAV 40X40 W0, колір білий, АБС-пластик, ДКС</t>
  </si>
  <si>
    <t>Кут внутрішній змінюваний NIAV 40X40 W0, колір білий, АБС-пластик, ДКС</t>
  </si>
  <si>
    <t>Кут плаский NPAN 40X40 W0, колір білий, АБС-пластик, ДКС</t>
  </si>
  <si>
    <t>Відвід Т-подібний NTAN 40X40 W0, колір білий, АБС-пластик, ДКС</t>
  </si>
  <si>
    <t>Кабель-канал із направляючими на основі TA-GN 60X40W0, колір білий, ПВХ, ДКС</t>
  </si>
  <si>
    <t>Заглушка LAN 60X40 W0, колір білий, АБС-пластик, ДКС</t>
  </si>
  <si>
    <t>Накладка на стик GAN 60 W0, колір білий, АБС-пластик, ДКС</t>
  </si>
  <si>
    <t>Кут зовнішній змінюваний NEAV 60X40 W0, колір білий, АБС-пластик, ДКС</t>
  </si>
  <si>
    <t>Кут внутрішній змінюваний NIAV 60X40 W0, колір білий, АБС-пластик, ДКС</t>
  </si>
  <si>
    <t>Кут плаский NPAN 60X40 W0, колір білий, АБС-пластик, ДКС</t>
  </si>
  <si>
    <t>Відвід Т-подібний NTAN 60X40 W0, колір білий, АБС-пластик, ДКС</t>
  </si>
  <si>
    <t>Кабель-канал із направляючими на основі TA-GN 80X40W0, колір білий, ПВХ, ДКС</t>
  </si>
  <si>
    <t>Заглушка LAN 80X40 W0, колір білий, АБС-пластик, ДКС</t>
  </si>
  <si>
    <t>Накладка на стик стык GAN 80 W0, колір білий, АБС-пластик, ДКС</t>
  </si>
  <si>
    <t>Кут зовнішній змінюваний NEAV 80X40 W0, колір білий, АБС-пластик, ДКС</t>
  </si>
  <si>
    <t>Кут внутрішній змінюваний NIAV 80X40 W0, колір білий, АБС-пластик, ДКС</t>
  </si>
  <si>
    <t>Кут плаский NPAN 80X40 W0, колір білий, АБС-пластик, ДКС</t>
  </si>
  <si>
    <t>Кабель-канал із направляючими на основі TA-GN 100X40W0, колір білий, ПВХ, ДКС</t>
  </si>
  <si>
    <t>Заглушка LAN 100X40W0, колір білий, АБС-пластик, ДКС</t>
  </si>
  <si>
    <t>Накладка на стик GAN 100 W0, колір білий, АБС-пластик, ДКС</t>
  </si>
  <si>
    <t>Кут зовнішній змінюваний NEAV 100X40W0, колір білий, АБС-пластик, ДКС</t>
  </si>
  <si>
    <t>Кут внутрішній змінюваний NIAV 100X40W0, колір білий, АБС-пластик, ДКС</t>
  </si>
  <si>
    <t>Кут плаский NPAN 100X40W0, колір білий, АБС-пластик, ДКС</t>
  </si>
  <si>
    <t>Короб із кришкою з направл. для вст-ня роздільників, 2м,TA-GN 120X40, RAL9016, колір білий, ПВХ, ДКС</t>
  </si>
  <si>
    <t>Заглушка LAN 120X40W0, колір білий, АБС-пластик, ДКС</t>
  </si>
  <si>
    <t>Кут зовнішній змінюваний NEAV 120X40W0, колір білий, АБС-пластик, ДКС</t>
  </si>
  <si>
    <t>Кут внутрішній змінюваний NIAV 120X40W0, колір білий, АБС-пластик, ДКС</t>
  </si>
  <si>
    <t>Кут плаский NPAN 120X40W0, колір білий, АБС-пластик, ДКС</t>
  </si>
  <si>
    <t>Відвід Т-подібний NTAN 120X40W0, колір білий, АБС-пластик, ДКС</t>
  </si>
  <si>
    <t>Кабель-канал із направляючими на основі TA-GN 60X60W0, колір білий, ПВХ, ДКС</t>
  </si>
  <si>
    <t>Заглушка LAN 60X60W0, колір білий, АБС-пластик, ДКС</t>
  </si>
  <si>
    <t>Кут зовнішній змінюваний NEAV 60X60W0, колір білий, АБС-пластик, ДКС</t>
  </si>
  <si>
    <t>Кут внутрішній змінюваний NIAV 60X60W0, колір білий, АБС-пластик, ДКС</t>
  </si>
  <si>
    <t>Кут плаский NPAN 60X60W0, колір білий, АБС-пластик, ДКС</t>
  </si>
  <si>
    <t>Відвід Т-подібний NTAN 60X60W0, колір білий, АБС-пластик, ДКС</t>
  </si>
  <si>
    <t>Кабель-канал із направляючими на основі TA-GN 80X60W0, колір білий, ПВХ, ДКС</t>
  </si>
  <si>
    <t>Заглушка LAN 80X60W0, колір білий, АБС-пластик, ДКС</t>
  </si>
  <si>
    <t>Кут зовнішній змінюваний NEAV 80X60W0, колір білий, АБС-пластик, ДКС</t>
  </si>
  <si>
    <t>Кут внутрішній змінюваний NIAV 80X60W0, колір білий, АБС-пластик, ДКС</t>
  </si>
  <si>
    <t>Кут плаский NPAN 80X60W0, колір білий, АБС-пластик, ДКС</t>
  </si>
  <si>
    <t>Відвід Т-подібний NTAN 80X60W0, колір білий, АБС-пластик, ДКС</t>
  </si>
  <si>
    <t>Кабель-канал із направляючими на основі GN 100X60W0, колір білий, ПВХ, ДКС</t>
  </si>
  <si>
    <t>Заглушка LAN 100X60W0, колір білий, АБС-пластик, ДКС</t>
  </si>
  <si>
    <t>Кут зовнішній змінюваний NEAV 100X60W0, колір білий, АБС-пластик, ДКС</t>
  </si>
  <si>
    <t>Кут внутрішній змінюваний NIAV 100X60W0, колір білий, АБС-пластик, ДКС</t>
  </si>
  <si>
    <t>Кут плаский NPAN 100X60W0, колір білий, АБС-пластик, ДКС</t>
  </si>
  <si>
    <t>Відвід Т-подібний NTAN 100X60W0, колір білий, АБС-пластик, ДКС</t>
  </si>
  <si>
    <t>Кабель-канал із направляючими на основі TA-GN 120X60W0, колір білий, ПВХ, ДКС</t>
  </si>
  <si>
    <t>Заглушка LAN 120X60W0, колір білий, АБС-пластик, ДКС</t>
  </si>
  <si>
    <t>Накладка на стик GAN 120 W0, колір білий, АБС-пластик, ДКС</t>
  </si>
  <si>
    <t>Кут зовнішній змінюваний NEAV 120X60W0, колір білий, АБС-пластик, ДКС</t>
  </si>
  <si>
    <t>Кут внутрішній змінюваний NIAV 120X60W0, колір білий, АБС-пластик, ДКС</t>
  </si>
  <si>
    <t>Кут плаский NPAN 120X60W0, колір білий, АБС-пластик, ДКС</t>
  </si>
  <si>
    <t>Відвід Т-подібний NTAN 120X60W0, колір білий, АБС-пластик, ДКС</t>
  </si>
  <si>
    <t>Кабель-канал із направляючими на основі TA-GN 150X60W0, колір білий, ПВХ, ДКС</t>
  </si>
  <si>
    <t>Заглушка LAN 150X60W0, колір білий, АБС-пластик, ДКС</t>
  </si>
  <si>
    <t>Накладка на стик GAN 150 W0, колір білий, АБС-пластик, ДКС</t>
  </si>
  <si>
    <t>Кут зовнішній змінюваний NEAV 150X60W0, колір білий, АБС-пластик, ДКС</t>
  </si>
  <si>
    <t>Кут внутрішній змінюваний NIAV 150X60W0, колір білий, АБС-пластик, ДКС</t>
  </si>
  <si>
    <t>Кут плаский NPAN 150X60W0, колір білий, АБС-пластик, ДКС</t>
  </si>
  <si>
    <t>Відвід Т-подібний NTAN 150X60W0, колір білий, АБС-пластик, ДКС</t>
  </si>
  <si>
    <t>Кабель-канал із направляючими на основі TA-GN 200X60W0, колір білий, ПВХ, ДКС</t>
  </si>
  <si>
    <t>Заглушка LAN 200X60W0, колір білий, АБС-пластик, ДКС</t>
  </si>
  <si>
    <t>Накладка на стик GAN 200 W0, колір білий, АБС-пластик, ДКС</t>
  </si>
  <si>
    <t>Кут зовнішній змінюваний NEAV 200X60W0, колір білий, АБС-пластик, ДКС</t>
  </si>
  <si>
    <t>Кут внутрішній змінюваний NIAV 200X60W0, колір білий, АБС-пластик, ДКС</t>
  </si>
  <si>
    <t>Кут плаский NPAN 200X60W0, колір білий, АБС-пластик, ДКС</t>
  </si>
  <si>
    <t>Відвід Т-подібний NTAN 200X60W0, колір білий, АБС-пластик, ДКС</t>
  </si>
  <si>
    <t>Кабель-канал із направляючими на основі TA-GN 100X80 W0, колір білий, ПВХ, ДКС</t>
  </si>
  <si>
    <t>Заглушка LAN 100X80 W0, колір білий, АБС-пластик, ДКС</t>
  </si>
  <si>
    <t>Кут зовнішній змінюваний NEAV 100X80 W0, колір білий, АБС-пластик, ДКС</t>
  </si>
  <si>
    <t>Кут внутрішній змінюваний NIAV 100X80 W0, колір білий, АБС-пластик, ДКС</t>
  </si>
  <si>
    <t>Кут плаский 100x80, колір білий, АБС-пластик, ДКС</t>
  </si>
  <si>
    <t>Відвід Т-подібний NTAN 100X80W0, колір білий, АБС-пластик, ДКС</t>
  </si>
  <si>
    <t>Кабель-канал із направляючими на основі GN 120X80 W0, колір білий, ПВХ, ДКС</t>
  </si>
  <si>
    <t>Заглушка LAN 120X80W0, колір білий, АБС-пластик, ДКС</t>
  </si>
  <si>
    <t>Кут зовнішній змінюваний NEAV 120X80W0, колір білий, АБС-пластик, ДКС</t>
  </si>
  <si>
    <t>Кут внутрішній змінюваний NIAV 120X80W0, колір білий, АБС-пластик, ДКС</t>
  </si>
  <si>
    <t>Кут плаский NPAN 120X80W0, колір білий, АБС-пластик, ДКС</t>
  </si>
  <si>
    <t>Трійник белый RAL9001, колір білий, АБС-пластик, ДКС</t>
  </si>
  <si>
    <t>Кабель-канал із направляючими на основі TA-GN 150X80W0, колір білий, ПВХ, ДКС</t>
  </si>
  <si>
    <t>Заглушка LAN 150X80W0, колір білий, АБС-пластик, ДКС</t>
  </si>
  <si>
    <t>Кут внутрішній змінюваний NIAV 150X80W0, колір білий, АБС-пластик, ДКС</t>
  </si>
  <si>
    <t>Кут плаский NPAN 150x80, RAL9001, колір білий, АБС-пластик, ДКС</t>
  </si>
  <si>
    <t>Трійник NTAN 150x80, RAL9001, колір білий, АБС-пластик, ДКС</t>
  </si>
  <si>
    <t>Кут зовнішній змінюваний NEAV 150x80, RAL9001, колір білий, АБС-пластик, ДКС</t>
  </si>
  <si>
    <t>Кабель-канал із направляючими на основі TA-GN 200X80W0, колір білий, ПВХ, ДКС</t>
  </si>
  <si>
    <t>Заглушка LAN 200X80W0, колір білий, АБС-пластик, ДКС</t>
  </si>
  <si>
    <t>Кут зовнішній змінюваний NIAV 200X80 W0, колір білий, АБС-пластик, ДКС</t>
  </si>
  <si>
    <t>Кут внутрішній NIAV 200X80W0, колір білий, АБС-пластик, ДКС</t>
  </si>
  <si>
    <t>Кут плаский NPAN 200X80W0, колір білий, АБС-пластик, ДКС</t>
  </si>
  <si>
    <t>Відвід Т-подібний NTAN 200X80W0, колір білий, АБС-пластик, ДКС</t>
  </si>
  <si>
    <t>22x10 коричневий</t>
  </si>
  <si>
    <t>15x17</t>
  </si>
  <si>
    <t>25x17 коричневий</t>
  </si>
  <si>
    <t>40х17 коричневий</t>
  </si>
  <si>
    <t>Мініканал самоклейний TMR 12x7, RAL9001, колір білий, ПВХ, ДКС</t>
  </si>
  <si>
    <t>Мініканал самоклейний TMR 12x12, RAL9001, колір білий, ПВХ, ДКС</t>
  </si>
  <si>
    <t>Мініканал самоклейний TMR 16x12, RAL9001, колір білий, ПВХ, ДКС</t>
  </si>
  <si>
    <t>Роздільник SEP-G 80, колір білий, ПВХ, ДКС</t>
  </si>
  <si>
    <t>Роздільник SEP-G 40, колір білий, ПВХ, ДКС</t>
  </si>
  <si>
    <t>Роздільник SEP-G 60, колір білий, ПВХ, ДКС</t>
  </si>
  <si>
    <t>З'єднувач внутрішній лінійний для каналів висотою 40 мм, колір чорний, нейлон, ДКС</t>
  </si>
  <si>
    <t>З'єднувач внутрішній лінійний для каналів висотою 60 мм, колір чорний, нейлон, ДКС</t>
  </si>
  <si>
    <t>З'єднувач внутрішній лінійний для каналів висотою 80 мм, колір чорний, нейлон, ДКС</t>
  </si>
  <si>
    <t>Фіксатор кабелю TR-E 60, колір оранжевий, поліпропілен, ДКС</t>
  </si>
  <si>
    <t>Фіксатор кабелю TR-E 80, колір оранжевий, поліпропілен, ДКС</t>
  </si>
  <si>
    <t>Фіксатор кабелю TR-E 100, колір оранжевий, поліпропілен, ДКС</t>
  </si>
  <si>
    <t>Фіксатор кабелю TR-E 120, колір оранжевий, поліпропілен, ДКС</t>
  </si>
  <si>
    <t>Фіксатор кабелю TR-E 150, колір оранжевий, поліпропілен, ДКС</t>
  </si>
  <si>
    <t>Фіксатор кабелю TR-E 200, колір оранжевий, поліпропілен, ДКС</t>
  </si>
  <si>
    <t>TR-ER 60 Фиксатор кабеля</t>
  </si>
  <si>
    <t>TR-ER 100 Фиксатор кабеля</t>
  </si>
  <si>
    <t>TR-ER 150 Фиксатор кабеля</t>
  </si>
  <si>
    <t>Гвинт з дюбелем 4,5х40мм, V6, ДКС</t>
  </si>
  <si>
    <t>Гвинт з дюбелем 3,5х50мм, F6, ДКС</t>
  </si>
  <si>
    <t>Гвинт з дюбелем 4х35мм, C6, ДКС</t>
  </si>
  <si>
    <t>Гвинт з дюбелем 5х50мм, V8, ДКС</t>
  </si>
  <si>
    <t>Саморіз з дюбелем 4,5х50мм, F8, ДКС</t>
  </si>
  <si>
    <t>Саморіз з дюбелем М4х45мм, M8, ДКС</t>
  </si>
  <si>
    <t>Саморіз з дюбелем М4х50мм, M8, ДКС</t>
  </si>
  <si>
    <t>Саморіз з дюбелем 4х30 мм, V5, ДКС</t>
  </si>
  <si>
    <t>Саморіз з дюбелем 4,5х50 мм, F8, ДКС</t>
  </si>
  <si>
    <t>Кабель-канал 90х50мм, с перегородкой, боковой и фронтальной крышками, белый RAL9016</t>
  </si>
  <si>
    <t>Накладка фронтальная на стык 90х50</t>
  </si>
  <si>
    <t>Угол внешний изменяемый с разделителем 90х50</t>
  </si>
  <si>
    <t>Угол внутренний изменяемый с разделителем 90х50</t>
  </si>
  <si>
    <t>Угол внешний 110х50мм, изменяемый (70-120°), белый RAL9016</t>
  </si>
  <si>
    <t>Угол внутренний 110х50мм, изменяемый (70-120°), белый RAL9016</t>
  </si>
  <si>
    <t>Угол плоский 110х50мм, белый RAL9016</t>
  </si>
  <si>
    <t>Переходник 140-110х50мм, белый RAL9016</t>
  </si>
  <si>
    <t>Переходник 110-90х50мм, белый RAL9016</t>
  </si>
  <si>
    <t>Ввод в стенупотолок 110х50мм, белый RAL9016</t>
  </si>
  <si>
    <t>Крышка фронтальная ширина 60 мм (поставляется с коробом 90х50 и исп.с коробом 140х50 с разделителем)</t>
  </si>
  <si>
    <t>Накладка на стык боковая для короба 140х50</t>
  </si>
  <si>
    <t>Накладка на стык фронтальная для короба 140х50</t>
  </si>
  <si>
    <t>Несущий разделитель для короба 140х50</t>
  </si>
  <si>
    <t>Угол внешний изменяемый с разделителем для короба 140х50</t>
  </si>
  <si>
    <t>Угол внутренний изменяемый с разделителем для короба 140х50</t>
  </si>
  <si>
    <t>Тройник с разделителем для короба 140х50</t>
  </si>
  <si>
    <t>Переходник 140-90х50 (Используется совместно с тройником 01406)</t>
  </si>
  <si>
    <t>Напольный канал 50х12мм CSP-F, белый RAL9016</t>
  </si>
  <si>
    <t>Кабель-канал підлоговий 75х17мм CSP-F, RAL9016, колір білий, ДКС</t>
  </si>
  <si>
    <t>Кабель-канал підлоговий 75x17мм CSP-F, RAL7030, колір сірий, ДКС</t>
  </si>
  <si>
    <t>Кабель-канал підлоговий 75х17мм CSP-F, RAL7021, колір чорний, ДКС</t>
  </si>
  <si>
    <t>Накладка на стик 75х17мм GSP A, RAL7021, колір чорний, ДКС</t>
  </si>
  <si>
    <t>Накладка на стик 75х17мм GSP W, RAL9016, колір білий, ДКС</t>
  </si>
  <si>
    <t>Накладка на стик 75х17мм GSP G, RAL7030, колір сірий, ДКС</t>
  </si>
  <si>
    <t>Кут плаский 75х17мм APSP W, RAL9016, колір білий, ДКС</t>
  </si>
  <si>
    <t>Кут плаский 75х17мм APSP G, RAL7030, колір сірий, ДКС</t>
  </si>
  <si>
    <t>Кут плаский 75х17мм APSP A, RAL7021, колір чорний, ДКС</t>
  </si>
  <si>
    <t>Трійник для підлогового каналу 75х17мм DSP W, RAL9016, колір білий, ДКС</t>
  </si>
  <si>
    <t>Трійник для підлогового каналу 75х17мм DSP G, RAL7030, колір сірий, ДКС</t>
  </si>
  <si>
    <t>Трійник для підлогового каналу 75х17мм DSP A, RAL7021, колір чорний, ДКС</t>
  </si>
  <si>
    <t>Кабель-канал (плинтус) 70х22 мм (с крышкой)</t>
  </si>
  <si>
    <t>Заглушка для кабель-канала 70х22 мм</t>
  </si>
  <si>
    <t>Накладка на стык для кабель-канала 70х22 мм</t>
  </si>
  <si>
    <t>Внутренний угол изменяемый c разделителем для кабель-канала 70х22 мм</t>
  </si>
  <si>
    <t>Плоский угол для кабель-канала 70х22 мм</t>
  </si>
  <si>
    <t>Тройник с разделителем для кабель-каналов 70х22 и 90х25 мм</t>
  </si>
  <si>
    <t>Отвод для коробки PDD-N на кабель-канал 70х22 мм</t>
  </si>
  <si>
    <t>Адаптер для ввода канала 70х22 в коробки PDD-N и 6-мод. коробку "Brava", белый RAL9016</t>
  </si>
  <si>
    <t>Адаптер модульной коробки для к/к 70х22мм, белый RAL9016</t>
  </si>
  <si>
    <t>Адаптер In-Liner Front 70х22 для коробки SDN1 (Россия), SND2 (Россия), цвет белый RAL9016</t>
  </si>
  <si>
    <t>Кабель-канал плинтусного типа 90х25мм, трехсекционный, с крышкой, белый RAL9016</t>
  </si>
  <si>
    <t>Угол внешний 90х25мм, изменяемый (80-115°), белый RAL9016</t>
  </si>
  <si>
    <t>Угол внутренний 90х25мм, изменяемый (75-115°), белый RAL9016</t>
  </si>
  <si>
    <t>Угол плоский 90х25мм, белый RAL9016</t>
  </si>
  <si>
    <t>Накладка на стык 90х25мм, белый RAL9016</t>
  </si>
  <si>
    <t>Отвод широкий от каналов 70х22 или 90х25 к 6-мод. коробке "Brava", белый RAL9016</t>
  </si>
  <si>
    <t>Отвод узкий от канала 90х25мм к коробкам PDD-N60, PDD-N120 и 6-мод. коробке "Brava", белый RAL9016</t>
  </si>
  <si>
    <t xml:space="preserve">Заглушка 90х25 мм Front RAL9016 </t>
  </si>
  <si>
    <t>Адаптер модульной коробки для к/к 90х25мм, белый RAL9016</t>
  </si>
  <si>
    <t>Адаптер In-Liner Front 90х25 для коробки SND2, SDN3, цвет белый RAL9016</t>
  </si>
  <si>
    <t>Каркас, 2 модуля, цвет-черный "Brava"</t>
  </si>
  <si>
    <t>Рамка универсальная на 2 модуля, цвет серый металлик RAL9006</t>
  </si>
  <si>
    <t>Держатель кабелей</t>
  </si>
  <si>
    <t>Башточка TOR, колір чорний, 8 модулів RAL7021, колір чорний, поліпропілен, ДКС</t>
  </si>
  <si>
    <t>Горизонтальне розширення TOR-O, 8 модулів RAL7021, колір чорний, поліпропілен, ДКС</t>
  </si>
  <si>
    <t>Вертикальне розширення TOR-V, 8 модулів RAL7021, колір чорний, поліпропілен, ДКС</t>
  </si>
  <si>
    <t>Вертикальное расширение напольной башенки серое BUS, RAL7035</t>
  </si>
  <si>
    <t>Вертикальное расширение напольной башенки BUS, черный RAL7016</t>
  </si>
  <si>
    <t>Лючок підлоговий ЕУВ "Brava", з рельєфною метал. кришкою, колір чорний, 8 мод, колір чорний, ДКС</t>
  </si>
  <si>
    <t>Лючок підлоговий ЕУВ "Brava", з кришкою під декор. вставку, колір чорний, 8 мод, колір чорний, ДКС</t>
  </si>
  <si>
    <t>Лючок підлоговий ЕУВ "Brava", з рельєфною метал. кришкою, колір чорний, 16 мод, колір чорний, ДКС</t>
  </si>
  <si>
    <t>Лючок підлоговий ЕУВ "Brava", з кришкою під декор. вставку, колір чорний, 16 мод, колір чорний, ДКС</t>
  </si>
  <si>
    <t>Основа для лючка на 8 модулів, металева, ДКС</t>
  </si>
  <si>
    <t>Основа для лючка на 16 модулів, металева, ДКС</t>
  </si>
  <si>
    <t>Труба гнучка гофрована ?16мм, Light з протяжкою, ПВХ, колір сірий, ДКС</t>
  </si>
  <si>
    <t>Труба гнучка гофрована ?20мм, Light з протяжкою, ПВХ, колір сірий, ДКС</t>
  </si>
  <si>
    <t>Труба гнучка гофрована ?25мм, Light з протяжкою, ПВХ, колір сірий, ДКС</t>
  </si>
  <si>
    <t>Труба гнучка гофрована ?32мм, Light з протяжкою, ПВХ, колір сірий, ДКС</t>
  </si>
  <si>
    <t>Труба жорстка гладка ?16мм, легка, 3м, ПВХ, колір сірий, ДКС</t>
  </si>
  <si>
    <t>Труба жорстка гладка ?20мм, легка, 3м, ПВХ, колір сірий, ДКС</t>
  </si>
  <si>
    <t>Труба жорстка гладка ?25мм, легка, 3м, ПВХ, колір сірий, ДКС</t>
  </si>
  <si>
    <t>Труба жорстка гладка ?32мм, легка, 3м, ПВХ, колір сірий, ДКС</t>
  </si>
  <si>
    <t>Труба жорстка гладка ?40мм, легка, 3м, ПВХ, колір сірий, ДКС</t>
  </si>
  <si>
    <t>Труба жорстка гладка ?50мм, легка, 3м, ПВХ, колір сірий, ДКС</t>
  </si>
  <si>
    <t>Труба жорстка гладка ?63мм, легка, 3м, ПВХ, колір сірий, ДКС</t>
  </si>
  <si>
    <t>Труба жорстка гладка ?16мм, важка, 3м, ПВХ, колір сірий, ДКС</t>
  </si>
  <si>
    <t>Труба жорстка гладка ?20мм, важка, 3м, ПВХ, колір сірий, ДКС</t>
  </si>
  <si>
    <t>Труба жорстка гладка ?25мм, важка, 3м, ПВХ, колір сірий, ДКС</t>
  </si>
  <si>
    <t>Труба жорстка гладка ?32мм, важка, 3м, ПВХ, колір сірий, ДКС</t>
  </si>
  <si>
    <t>Труба жорстка гладка ?40мм, важка, 3м, ПВХ, колір сірий, ДКС</t>
  </si>
  <si>
    <t>Труба жорстка гладка ?50мм, важка, 3м, ПВХ, колір сірий, ДКС</t>
  </si>
  <si>
    <t>Труба жорстка гладка ?63мм, важка, 3м, ПВХ, колір сірий, ДКС</t>
  </si>
  <si>
    <t>Труба армована, ?10мм (для жорсткої ?12мм), ПВХ, ДКС</t>
  </si>
  <si>
    <t>Труба армована, ?12мм (для жорсткої ?16мм), ПВХ, ДКС</t>
  </si>
  <si>
    <t>Труба армована, ?14мм, ПВХ, ДКС</t>
  </si>
  <si>
    <t>Труба армована, ?16мм (для жорсткої ?20мм), ПВХ, ДКС</t>
  </si>
  <si>
    <t>Труба армована, ?20мм (для жорсткої ?25мм), ПВХ, ДКС</t>
  </si>
  <si>
    <t>Труба армована, ?22мм (для жорсткої ?32мм), ПВХ, ДКС</t>
  </si>
  <si>
    <t>Труба армована, ?25мм (для жорсткої ?32мм), ПВХ, ДКС</t>
  </si>
  <si>
    <t>Труба армована, ?28мм, ПВХ, ДКС</t>
  </si>
  <si>
    <t>Труба армована, ?32мм, ПВХ, ДКС</t>
  </si>
  <si>
    <t>Труба армована, ?35мм (для жорсткої ?40мм), ПВХ, ДКС</t>
  </si>
  <si>
    <t>Труба армована, ?40мм (для жорсткої ?50мм), ПВХ, ДКС</t>
  </si>
  <si>
    <t>Труба армована, ?50мм (для жорсткої ?63мм), ПВХ, ДКС</t>
  </si>
  <si>
    <t>Перехідник армована труба-коробка, IP65, 1/4", ?10мм, ДКС</t>
  </si>
  <si>
    <t>Перехідник армована труба-коробка, IP65, 3/8", ?12мм, ДКС</t>
  </si>
  <si>
    <t>Перехідник армована труба-коробка, IP65, 1/2", ?14мм, ДКС</t>
  </si>
  <si>
    <t>Перехідник армована труба-коробка, IP65, 1/2", ?16мм, ДКС</t>
  </si>
  <si>
    <t>Перехідник армована труба-коробка, IP65, 3/4", ?20мм, ДКС</t>
  </si>
  <si>
    <t>Перехідник армована труба-коробка, IP65, 3/4", ?22мм, ДКС</t>
  </si>
  <si>
    <t>Перехідник армована труба-коробка, IP65, 1", ?25мм, ДКС</t>
  </si>
  <si>
    <t>Перехідник армована труба-коробка, IP65, 1", ?28мм, ДКС</t>
  </si>
  <si>
    <t>Перехідник армована труба-коробка, IP65, 1і1/4", ?32мм, ДКС</t>
  </si>
  <si>
    <t>Перехідник армована труба-коробка, IP65, 1і1/4", ?35мм, ДКС</t>
  </si>
  <si>
    <t>Перехідник армована труба-коробка, IP65, 1і1/2", ?40мм, ДКС</t>
  </si>
  <si>
    <t>Перехідник армована труба-коробка, IP65, 2", ?50мм, ДКС</t>
  </si>
  <si>
    <t>Перехідник армована труба-жорстка труба, IP67, ?16мм, ДКС</t>
  </si>
  <si>
    <t>Перехідник армована труба-жорстка труба, IP67, ?20мм, ДКС</t>
  </si>
  <si>
    <t>Перехідник армована труба-жорстка труба, IP67, ?25мм, ДКС</t>
  </si>
  <si>
    <t>Перехідник армована труба-жорстка труба, IP67, ?32мм, ДКС</t>
  </si>
  <si>
    <t>Перехідник армована труба-жорстка труба, IP67, ?40мм, ДКС</t>
  </si>
  <si>
    <t>Перехідник армована труба-жорстка труба, IP67, ?50мм, ДКС</t>
  </si>
  <si>
    <t>Муфта для труб армованих, IP65, ?16мм, ДКС</t>
  </si>
  <si>
    <t>Муфта для труб армованих, IP65, ?20мм, ДКС</t>
  </si>
  <si>
    <t>Муфта для труб армованих, IP65, ?25мм, ДКС</t>
  </si>
  <si>
    <t>Муфта для труб армованих, IP65, ?32мм, ДКС</t>
  </si>
  <si>
    <t>Муфта для труб армованих, IP65, ?40мм, ДКС</t>
  </si>
  <si>
    <t>Муфта для труб армованих, IP65, ?50мм, ДКС</t>
  </si>
  <si>
    <t>Муфта труба-труба, IP67, ?16мм, ДКС</t>
  </si>
  <si>
    <t>Муфта труба-труба, IP67, ?20мм, ДКС</t>
  </si>
  <si>
    <t>Муфта труба-труба, IP67, ?25мм, ДКС</t>
  </si>
  <si>
    <t>Муфта труба-труба, IP67, ?32мм, ДКС</t>
  </si>
  <si>
    <t>Муфта труба-труба, IP67, ?40мм, ДКС</t>
  </si>
  <si>
    <t>Муфта труба-труба, IP67, ?50мм, ДКС</t>
  </si>
  <si>
    <t>Муфта труба-коробка, IP67, М16х1.5, ?16мм, ДКС</t>
  </si>
  <si>
    <t>Муфта труба-коробка, IP67, М20х1.5, ?20мм, ДКС</t>
  </si>
  <si>
    <t>Муфта труба-коробка, IP67, М25х1.5, ?25мм, ДКС</t>
  </si>
  <si>
    <t>Муфта труба-коробка, IP67, М32х1.5, ?32мм, ДКС</t>
  </si>
  <si>
    <t>Муфта труба-коробка, IP67, М40х1.5, ?40мм, ДКС</t>
  </si>
  <si>
    <t>Муфта труба-коробка, IP67, М50х1.5, ?50мм, ДКС</t>
  </si>
  <si>
    <t>Муфта гнучка труба-труба, IP65, ?16мм, довжина 230мм, ДКС</t>
  </si>
  <si>
    <t>Муфта гнучка труба-труба, IP65, ?20мм, довжина 240мм, ДКС</t>
  </si>
  <si>
    <t>Муфта гнучка труба-труба, IP65, ?25мм, довжина 260мм, ДКС</t>
  </si>
  <si>
    <t>Муфта гнучка труба-труба, IP65, ?32мм, довжина 290мм, ДКС</t>
  </si>
  <si>
    <t>Муфта гнучка труба-труба, IP65, ?40мм, довжина 340мм, ДКС</t>
  </si>
  <si>
    <t>Муфта гнучка труба-труба, IP65, ?50мм, довжина 410мм, ДКС</t>
  </si>
  <si>
    <t>Муфта гнучка труба-коробка, IP65, ?16мм, довжина 230мм, ДКС</t>
  </si>
  <si>
    <t>Муфта гнучка труба-коробка, IP65, ?20мм, довжина 240мм, ДКС</t>
  </si>
  <si>
    <t>Муфта гнучка труба-коробка, IP65, ?25мм, довжина 260мм, ДКС</t>
  </si>
  <si>
    <t>Муфта гнучка труба-коробка, IP65, ?32мм, довжина 290мм, ДКС</t>
  </si>
  <si>
    <t>Муфта гнучка труба-коробка, IP65, ?40мм, довжина 340мм, ДКС</t>
  </si>
  <si>
    <t>Муфта гнучка труба-коробка, IP65, ?50мм, довжина 410мм, ДКС</t>
  </si>
  <si>
    <t>Затискач кабельний з контргайкою, IP68, PG7, ?3-6,5мм, ДКС</t>
  </si>
  <si>
    <t>Затискач кабельний з контргайкою, IP68, PG9, ?4-8мм, ДКС</t>
  </si>
  <si>
    <t>Затискач кабельний з контргайкою, IP68, PG13.5, ?6-12мм, ДКС</t>
  </si>
  <si>
    <t>Затискач кабельний з контргайкою, IP68, PG11, ?5-10мм, ДКС</t>
  </si>
  <si>
    <t>Затискач кабельний з контргайкою, IP68, PG16, ?9-14мм, ДКС</t>
  </si>
  <si>
    <t>Затискач кабельний з контргайкою, IP68, PG21, ?13-18мм, ДКС</t>
  </si>
  <si>
    <t>Затискач кабельний з контргайкою, IP68, PG29, ?15-25мм, ДКС</t>
  </si>
  <si>
    <t>Затискач кабельний з контргайкою, IP68, PG36, ?20-31мм, ДКС</t>
  </si>
  <si>
    <t>Затискач кабельний з контргайкою, IP68, PG42, ?28-38мм, ДКС</t>
  </si>
  <si>
    <t>Затискач кабельний з контргайкою, IP68, PG48, ?34-43мм, ДКС</t>
  </si>
  <si>
    <t>Ввід кабелю для труб, IP55, ?20мм, ДКС</t>
  </si>
  <si>
    <t>Ввід кабелю для труб, IP55, ?25мм, ДКС</t>
  </si>
  <si>
    <t>Ввід кабелю для труб, IP55, ?32мм, ДКС</t>
  </si>
  <si>
    <t>Ввід кабелю для труб, IP55, ?40мм, ДКС</t>
  </si>
  <si>
    <t>Поворот на 90?, труба-труба, IP67, ?16мм, ДКС</t>
  </si>
  <si>
    <t>Поворот на 90?, труба-труба, IP67, ?20мм, ДКС</t>
  </si>
  <si>
    <t>Поворот на 90?, труба-труба, IP67, ?25мм, ДКС</t>
  </si>
  <si>
    <t>Поворот на 90?, труба-труба, IP67, ?32мм, ДКС</t>
  </si>
  <si>
    <t>Поворот на 90?, труба-труба, IP67, ?40мм, ДКС</t>
  </si>
  <si>
    <t>Поворот на 90?, труба-труба, IP67, ?50мм, ДКС</t>
  </si>
  <si>
    <t>Муфта гнучка труба-труба, ПВХ, IP64 д.16мм, довж. 220мм</t>
  </si>
  <si>
    <t>Муфта гнучка труба-труба, ПВХ, IP64 д.20мм, довж. 230мм</t>
  </si>
  <si>
    <t>Муфта гнучка труба-труба, ПВХ, IP64 д.25мм, довж. 240 мм</t>
  </si>
  <si>
    <t>Муфта гнучка труба-труба, ПВХ, IP64 д.32мм, довж. 270мм</t>
  </si>
  <si>
    <t>Коліно, що відкривається, 90?, IP40, ?16мм, ДКС</t>
  </si>
  <si>
    <t>Коліно, що відкривається, 90?, IP40, ?20мм, ДКС</t>
  </si>
  <si>
    <t>Коліно, що відкривається, 90?, IP40, ?25мм, ДКС</t>
  </si>
  <si>
    <t>Коліно, що відкривається, 90?, IP40, ?32мм, ДКС</t>
  </si>
  <si>
    <t>Муфта труба-труба з обмежувачем, IP40, ?16мм, ДКС</t>
  </si>
  <si>
    <t>Муфта труба-труба з обмежувачем, IP40, ?20мм, ДКС</t>
  </si>
  <si>
    <t>Муфта труба-труба з обмежувачем, IP40, ?25мм, ДКС</t>
  </si>
  <si>
    <t>Муфта труба-труба з обмежувачем, IP40, ?32мм, ДКС</t>
  </si>
  <si>
    <t>Муфта труба-труба з обмежувачем, IP40, ?40мм, ДКС</t>
  </si>
  <si>
    <t>Муфта труба-труба з обмежувачем, IP40, ?50мм, ДКС</t>
  </si>
  <si>
    <t>Трійник, що відкривається, IP40, ?16мм, ДКС</t>
  </si>
  <si>
    <t>Трійник, що відкривається, IP40, ?20мм, ДКС</t>
  </si>
  <si>
    <t>Трійник, що відкривається, IP40, ?25мм, ДКС</t>
  </si>
  <si>
    <t>Трійник, що відкривається, IP40, ?32мм, ДКС</t>
  </si>
  <si>
    <t>Поворот на 90?, труба-труба, IP40, ?16мм, ДКС</t>
  </si>
  <si>
    <t>Поворот на 90?, труба-труба, IP40, ?20мм, ДКС</t>
  </si>
  <si>
    <t>Поворот на 90?, труба-труба, IP40, ?25мм, ДКС</t>
  </si>
  <si>
    <t>Поворот на 90?, труба-труба, IP40, ?32мм, ДКС</t>
  </si>
  <si>
    <t>Поворот на 90?, труба-труба, IP40, ?40мм, ДКС</t>
  </si>
  <si>
    <t>Поворот на 90?, труба-труба, IP40, ?50мм, ДКС</t>
  </si>
  <si>
    <t>Муфта труба-труба з обмежувачем, IP40, ?16мм, колір чорний, ДКС</t>
  </si>
  <si>
    <t>Муфта труба-труба з обмежувачем, IP40, ?20мм, колір чорний, ДКС</t>
  </si>
  <si>
    <t>Тримач із засувкою, ?16мм, ДКС</t>
  </si>
  <si>
    <t>Тримач із засувкою, ?20мм, ДКС</t>
  </si>
  <si>
    <t>Тримач із засувкою, ?25мм, ДКС</t>
  </si>
  <si>
    <t>Тримач із засувкою, ?32мм, ДКС</t>
  </si>
  <si>
    <t>Тримач із засувкою, ?40мм, ДКС</t>
  </si>
  <si>
    <t>Тримач із засувкою, ?50мм, ДКС</t>
  </si>
  <si>
    <t>Тримач двокомпонентний, ?16мм, ДКС</t>
  </si>
  <si>
    <t>Тримач двокомпонентний, ?20мм, ДКС</t>
  </si>
  <si>
    <t>Тримач двокомпонентний, ?25мм, ДКС</t>
  </si>
  <si>
    <t>Тримач двокомпонентний, ?32мм, ДКС</t>
  </si>
  <si>
    <t>Тримач із хомутиком, ?16-32мм, ДКС</t>
  </si>
  <si>
    <t>Тримач із хомутиком, ?25-63мм, ДКС</t>
  </si>
  <si>
    <t>Тримач розсувний, ?10-20мм, ДКС</t>
  </si>
  <si>
    <t>Тримач розсувний, ?20-32мм, ДКС</t>
  </si>
  <si>
    <t>Тримач розсувний, ?32-50мм, ДКС</t>
  </si>
  <si>
    <t>Тримач із засувкою та дюбелем, ?16мм, ДКС</t>
  </si>
  <si>
    <t>Тримач із засувкою та дюбелем, ?20мм, ДКС</t>
  </si>
  <si>
    <t>Тримач із засувкою та дюбелем, ?25мм, ДКС</t>
  </si>
  <si>
    <t>Тримач із засувкою та дюбелем, ?32мм, ДКС</t>
  </si>
  <si>
    <t>Напрямна для кріплення тримачів, ДКС</t>
  </si>
  <si>
    <t>Скоба пластиковая с гвоздем, д.3-4мм</t>
  </si>
  <si>
    <t>Скоба пластиковая с гвоздем, д.5-6мм</t>
  </si>
  <si>
    <t>Скоба пластиковая с гвоздем, д.9-10мм</t>
  </si>
  <si>
    <t>Скоба пластиковая с гвоздем, д.13-14мм</t>
  </si>
  <si>
    <t>Скоба пластиковая с гвоздем, д.19-20мм</t>
  </si>
  <si>
    <t>Скоба пластиковая с гвоздем, д.25-26мм</t>
  </si>
  <si>
    <t>Тримач оцинкований односторонній, ?8мм, ДКС</t>
  </si>
  <si>
    <t>Тримач оцинкований односторонній, ?13мм, ДКС</t>
  </si>
  <si>
    <t>Тримач оцинкований односторонній, ?22мм, ДКС</t>
  </si>
  <si>
    <t>Тримач оцинкований односторонній, ?38-40мм, ДКС</t>
  </si>
  <si>
    <t>Тримач оцинкований односторонній, ?48-50мм, ДКС</t>
  </si>
  <si>
    <t>Тримач оцинкований двосторонній, ?10мм, ДКС</t>
  </si>
  <si>
    <t>Тримач оцинкований двосторонній, ?13мм, ДКС</t>
  </si>
  <si>
    <t>Тримач оцинкований двосторонній, ?16мм, ДКС</t>
  </si>
  <si>
    <t>Тримач оцинкований двосторонній, ?19-20мм, ДКС</t>
  </si>
  <si>
    <t>Тримач оцинкований двосторонній, ?22мм, ДКС</t>
  </si>
  <si>
    <t>Тримач оцинкований двосторонній, ?25-26мм, ДКС</t>
  </si>
  <si>
    <t>Тримач оцинкований двосторонній, ?32мм, ДКС</t>
  </si>
  <si>
    <t>Тримач оцинкований двосторонній, ?38-40мм, ДКС</t>
  </si>
  <si>
    <t>Тримач оцинкований двосторонній, ?48-50мм, ДКС</t>
  </si>
  <si>
    <t>Тримач оцинкований двосторонній, ?63мм, ДКС</t>
  </si>
  <si>
    <t>Хомут сталевий із внутрішнім різьбленням М6, ?10мм, ДКС</t>
  </si>
  <si>
    <t>Хомут сталевий із внутрішнім різьбленням М6, ?12мм, ДКС</t>
  </si>
  <si>
    <t>Хомут сталевий із внутрішнім різьбленням М6, ?14мм, ДКС</t>
  </si>
  <si>
    <t>Хомут сталевий із внутрішнім різьбленням М6, ?16мм, ДКС</t>
  </si>
  <si>
    <t>Хомут сталевий з внутрішнім різьбленням М6, ?20мм, ДКС</t>
  </si>
  <si>
    <t>Хомут сталевий з внутрішнім різьбленням М6, ?25-26мм, ДКС</t>
  </si>
  <si>
    <t>Хомут сталевий із внутрішнім різьбленням М6, ?32мм, ДКС</t>
  </si>
  <si>
    <t>Хомут сталевий з внутрішнім різьбленням М6, ?38-40мм, ДКС</t>
  </si>
  <si>
    <t>Хомут сталевий із внутрішнім різьбленням М6, ?48-50мм, ДКС</t>
  </si>
  <si>
    <t>Пластиковий дюбель М6, довжина 36мм,, ДКС</t>
  </si>
  <si>
    <t>Шуруп для пластикового дюбеля М6, ДКС</t>
  </si>
  <si>
    <t>Пластиковий дюбель М8, довжина 50мм, ДКС</t>
  </si>
  <si>
    <t>Шуруп для пластикового дюбеля М8, ДКС</t>
  </si>
  <si>
    <t>Тримач оцинкований односторонній, ?10мм з отв.6.5мм, ДКС</t>
  </si>
  <si>
    <t>Тримач оцинкований односторонній, ?16мм з отв.6.5мм, ДКС</t>
  </si>
  <si>
    <t>Тримач оцинкований односторонній, ?18мм з отв.6.5мм, ДКС</t>
  </si>
  <si>
    <t>Тримач оцинкований односторонній, ?19-20мм з отв.6.5мм, ДКС</t>
  </si>
  <si>
    <t>Тримач оцинкований односторонній, ?25-26мм з отв.6.5мм, ДКС</t>
  </si>
  <si>
    <t>Тримач оцинкований односторонній, ?32мм з отв.6.5мм, ДКС</t>
  </si>
  <si>
    <t>Тримач з фіксатором, ?16мм, колір чорний, ДКС</t>
  </si>
  <si>
    <t>Тримач з фіксатором, ?20мм, колір чорний, ДКС</t>
  </si>
  <si>
    <t>Тримач з фіксатором, ?25мм, колір чорний, ДКС</t>
  </si>
  <si>
    <t>Заглушка для двостінних труб, внутрішня, поліпропілен, ?63, поліпропілен, колір , ДКС</t>
  </si>
  <si>
    <t>Заглушка для двостінних труб, внутрішня, поліпропілен, ?75, поліпропілен, колір , ДКС</t>
  </si>
  <si>
    <t>Заглушка для двостінних труб, внутрішня, поліпропілен, ?90, поліпропілен, колір , ДКС</t>
  </si>
  <si>
    <t>Заглушка для двостінних труб, внутрішня, поліпропілен, ?110, поліпропілен, колір , ДКС</t>
  </si>
  <si>
    <t>Заглушка для двостінних труб, внутрішня, поліпропілен, ?125, поліпропілен, колір , ДКС</t>
  </si>
  <si>
    <t>Заглушка для двостінних труб, внутрішня, поліпропілен, ?160, поліпропілен, колір , ДКС</t>
  </si>
  <si>
    <t>Заглушка для двостінних труб, внутрішня, поліпропілен, ?200, поліпропілен, колір , ДКС</t>
  </si>
  <si>
    <t>Муфта для прямого з'єднання для двошарових труб, ?40, ДКС</t>
  </si>
  <si>
    <t>Муфта прямого з'єднання для двостінних труб, ?50, ДКС</t>
  </si>
  <si>
    <t>Муфта прямого з'єднання для двостінних труб, ?63, ДКС</t>
  </si>
  <si>
    <t>Муфта прямого з'єднання для двостінних труб, ?75, ДКС</t>
  </si>
  <si>
    <t>Муфта прямого з'єднання для двостінних труб, ?90, ДКС</t>
  </si>
  <si>
    <t>Муфта прямого з'єднання для двостінних труб, ?110, ДКС</t>
  </si>
  <si>
    <t>Муфта прямого з'єднання для двостінних труб, ?125, ДКС</t>
  </si>
  <si>
    <t>Муфта прямого з'єднання для двостінних труб, ?160, ДКС</t>
  </si>
  <si>
    <t>Муфта прямого з'єднання для двостінних труб, ?200, ДКС</t>
  </si>
  <si>
    <t>Кільце гумове ущільнювальне для двостінної труби, ?50, ДКС</t>
  </si>
  <si>
    <t>Кільце гумове ущільнювальне для двостінної труби, ?63, ДКС</t>
  </si>
  <si>
    <t>Кільце гумове ущільнювальне для двостінної труби, ?75, ДКС</t>
  </si>
  <si>
    <t>Кільце гумове ущільнювальне для двостінної труби, ?90, ДКС</t>
  </si>
  <si>
    <t>Кільце гумове ущільнювальне для двостінної труби, ?110, ДКС</t>
  </si>
  <si>
    <t>Кільце гумове ущільнювальне для двостінної труби, ?125, ДКС</t>
  </si>
  <si>
    <t>Кільце гумове ущільнювальне для двостінної труби, ?160, ДКС</t>
  </si>
  <si>
    <t>Кільце гумове ущільнювальне для двостінної труби, ?200, ДКС</t>
  </si>
  <si>
    <t>Тримач відстані, кластер для двостінних труб, подвійний, ?90, ДКС</t>
  </si>
  <si>
    <t>Тримач відстані, кластер для двостінних труб, подвійний, ?110, ДКС</t>
  </si>
  <si>
    <t>Тримач відстані, кластер для двостінних труб, одинарний, ?125, ДКС</t>
  </si>
  <si>
    <t>Тримач відстані, кластер для двостінних труб, подвійний, ?125, ДКС</t>
  </si>
  <si>
    <t>Тримач відстані, кластер для двостінних труб, подвійний, ?160, ДКС</t>
  </si>
  <si>
    <t>Тримач відстані, кластер для двостінних труб, одинарний, ?200, ДКС</t>
  </si>
  <si>
    <t>Тримач відстані, кластер для двостінних труб, ?110, одинарний, ДКС</t>
  </si>
  <si>
    <t>Заглушка для двошарових труб, зовнішня, поліпропілен, ?50мм, ДКС</t>
  </si>
  <si>
    <t>Оглядовий пристрій (колодязь) без кришки 200x200, колір сірий, ДКС</t>
  </si>
  <si>
    <t>Кришка для оглядового пристрою (колодязю) 200x200, колір сірий, ДКС</t>
  </si>
  <si>
    <t>Оглядовий пристрій (колодязь) без кришки 300x300, колір сірий, ДКС</t>
  </si>
  <si>
    <t>Кришка для оглядового пристрою (колодязю) 300x300, колір сірий, ДКС</t>
  </si>
  <si>
    <t>Оглядовий пристрій (колодязь) без кришки 400x400, колір сірий, ДКС</t>
  </si>
  <si>
    <t>Кришка для оглядового пристрою (колодязю) 400x400, колір сірий, ДКС</t>
  </si>
  <si>
    <t>Оглядовий пристрій посилений (колодязь) без кришки 550x550, колір сірий, ДКС</t>
  </si>
  <si>
    <t>Кришка посилена для оглядового пристрою (колодязю) 550x550, колір сірий, ДКС</t>
  </si>
  <si>
    <t>Оглядовий пристрій (колодязь) без кришки 200x200, колір зелений, ДКС</t>
  </si>
  <si>
    <t>Кришка для оглядового пристрою (колодязю) 200x200, колір зелений, ДКС</t>
  </si>
  <si>
    <t>Оглядовий пристрій (колодязь) без кришки 300x300, колір зелений, ДКС</t>
  </si>
  <si>
    <t>Кришка для оглядового пристрою (колодязю) 300x300, колір зелений, ДКС</t>
  </si>
  <si>
    <t>Оглядовий пристрій (колодязь) без кришки 400x400, колір зелений, ДКС</t>
  </si>
  <si>
    <t>Кришка для оглядового пристрою (колодязю) 400x400, колір зелений, ДКС</t>
  </si>
  <si>
    <t>Тримач із кришкою ?16мм, оцинкована сталь, ДКС</t>
  </si>
  <si>
    <t>Тримач із кришкою ?20мм, оцинкована сталь, ДКС</t>
  </si>
  <si>
    <t>Тримач із кришкою ?25мм, оцинкована сталь, ДКС</t>
  </si>
  <si>
    <t>Тримач із кришкою ?32мм, оцинкована сталь, ДКС</t>
  </si>
  <si>
    <t>Тримач із кришкою ?40мм, оцинкована сталь, ДКС</t>
  </si>
  <si>
    <t>Тримач із кришкою ?50мм, оцинкована сталь, ДКС</t>
  </si>
  <si>
    <t>Тримач із кришкою ?20мм, нержавіюча сталь AISI 304, ДКС</t>
  </si>
  <si>
    <t>Тримач із кришкою ?25мм, нержавіюча сталь AISI 304, ДКС</t>
  </si>
  <si>
    <t>Тримач із кришкою ?32мм, нержавіюча сталь AISI 304, ДКС</t>
  </si>
  <si>
    <t>Хомут трубний ?" (18-24мм) М8 оцинкована сталь, ДКС</t>
  </si>
  <si>
    <t>Хомут трубний ?" (25-30мм) М8 оцинкована сталь, ДКС</t>
  </si>
  <si>
    <t>Хомут трубний 1" (30-36мм) М8 оцинкована сталь, ДКС</t>
  </si>
  <si>
    <t>Хомут трубний 1"? (38-44мм) М8 оцинкована сталь, ДКС</t>
  </si>
  <si>
    <t>Хомут трубний 1"? (44-50мм) М8 оцинкована сталь, ДКС</t>
  </si>
  <si>
    <t>Хомут трубний 2" (56-63мм) М8 оцинкована сталь, ДКС</t>
  </si>
  <si>
    <t>Хомут трубний 2"? (75-80мм) М10 оцинкована сталь, ДКС</t>
  </si>
  <si>
    <t>Хомут трубний 3" (84-90мм) М10 оцинкована сталь, ДКС</t>
  </si>
  <si>
    <t>Хомут трубний 4" (112-118мм) М10 оцинкована сталь, ДКС</t>
  </si>
  <si>
    <t>Сталевий хомут 16-3/8"мм, оцинкована сталь, ДКС</t>
  </si>
  <si>
    <t>Сталевий хомут 20-1/2"мм, оцинкована сталь, ДКС</t>
  </si>
  <si>
    <t>Сталевий хомут 25-3/4"мм, оцинкована сталь, ДКС</t>
  </si>
  <si>
    <t>Сталевий хомут 32-1"мм, оцинкована сталь, ДКС</t>
  </si>
  <si>
    <t>Сталевий хомут 40-1" 1/4мм, оцинкована сталь, ДКС</t>
  </si>
  <si>
    <t>Сталевий хомут 50-1" 1/2мм, оцинкована сталь, ДКС</t>
  </si>
  <si>
    <t>Сталевий хомут 63-2"мм, оцинкована сталь, ДКС</t>
  </si>
  <si>
    <t>Сталевий хомут для заземлення ?13?20мм, ДКС</t>
  </si>
  <si>
    <t>Сталевий хомут для заземлення ?19?28мм, ДКС</t>
  </si>
  <si>
    <t>Сталевий хомут для заземлення ?32?44мм, ДКС</t>
  </si>
  <si>
    <t>Сталевий хомут для заземлення ?44?56мм, ДКС</t>
  </si>
  <si>
    <t>Сталевий хомут для заземлення ?58?75мм, ДКС</t>
  </si>
  <si>
    <t>Хомут для важких навантажень 15-19 (3/8")мм, M8, нержавіюча сталь AISI 304, ДКС</t>
  </si>
  <si>
    <t>Хомут для важких навантажень 20-24 (1/2")мм, M8, нержавіюча сталь AISI 304, ДКС</t>
  </si>
  <si>
    <t>Хомут для важких навантажень 25-29 (3/4")мм, M8, нержавіюча сталь AISI 304, ДКС</t>
  </si>
  <si>
    <t>Хомут для важких навантажень 32-36 (1")мм, M8, нержавіюча сталь AISI 304, ДКС</t>
  </si>
  <si>
    <t>Хомут для важких навантажень 40-45 (1» 1/4)мм, M8, нержавіюча сталь AISI 304, ДКС</t>
  </si>
  <si>
    <t>Хомут для важких навантажень 47-51 (1» 1/2)мм, M8, нержавіюча сталь AISI 304, ДКС</t>
  </si>
  <si>
    <t>Хомут для важких навантажень 59-63 (2")мм, M8, нержавіюча сталь AISI 304, ДКС</t>
  </si>
  <si>
    <t>Хомут для важких навантажень 73-78 (2» 1/2)мм, M10, нержавіюча сталь AISI 304, ДКС</t>
  </si>
  <si>
    <t>Хомут для важких навантажень 86-92 (3")мм, M10, нержавіюча сталь AISI 304, ДКС</t>
  </si>
  <si>
    <t>Хомут для важких навантажень 108-115 (4")мм, M10, нержавіюча сталь AISI 304, ДКС</t>
  </si>
  <si>
    <t>Хомут для важких навантажень 20-24 (1/2")мм, M8, нержавіюча сталь AISI 316L, ДКС</t>
  </si>
  <si>
    <t>Хомут для важких навантажень 25-29 (3/4")мм, M8, нержавіюча сталь AISI 316L, ДКС</t>
  </si>
  <si>
    <t>Хомут для важких навантажень 32-36 (1")мм, M8, нержавіюча сталь AISI 316L, ДКС</t>
  </si>
  <si>
    <t>Хомут для важких навантажень 40-45 (1» 1/4)мм, M8, нержавіюча сталь AISI 316L, ДКС</t>
  </si>
  <si>
    <t>Хомут для важких навантажень 47-51 (1» 1/2)мм, M8, нержавіюча сталь AISI 316L, ДКС</t>
  </si>
  <si>
    <t>Хомут заземлення для труб 16-3/8"мм, оцинкована сталь, ДКС</t>
  </si>
  <si>
    <t>Хомут заземлення для труб 20-1/2"мм, оцинкована сталь, ДКС</t>
  </si>
  <si>
    <t>Хомут заземлення для труб 25-3/4"мм, оцинкована сталь, ДКС</t>
  </si>
  <si>
    <t>Хомут заземлення для труб 32-1"мм, оцинкована сталь, ДКС</t>
  </si>
  <si>
    <t>Хомут заземлення для труб 40-1« 1/4"мм, оцинкована сталь, ДКС</t>
  </si>
  <si>
    <t>Хомут заземлення для труб 50-1" 1/4мм, оцинкована сталь, ДКС</t>
  </si>
  <si>
    <t>Хомут заземлення для труб 63-2"мм, оцинкована сталь, ДКС</t>
  </si>
  <si>
    <t>Втулка захисна, М16х1,5, ДКС</t>
  </si>
  <si>
    <t>Втулка захисна, М20х1,5, ДКС</t>
  </si>
  <si>
    <t>Втулка захисна, М25х1,5, ДКС</t>
  </si>
  <si>
    <t>Втулка захисна, М32х1,5, ДКС</t>
  </si>
  <si>
    <t>Втулка захисна, М40х1,5, ДКС</t>
  </si>
  <si>
    <t>Втулка захисна, М50х1,5, ДКС</t>
  </si>
  <si>
    <t>Втулка сполучна, М16х1,5, ДКС</t>
  </si>
  <si>
    <t>Втулка сполучна, М20х1,5, ДКС</t>
  </si>
  <si>
    <t>Втулка сполучна, М25х1,5, ДКС</t>
  </si>
  <si>
    <t>Втулка сполучна, М32х1,5, ДКС</t>
  </si>
  <si>
    <t>Втулка сполучна, М40х1,5, ДКС</t>
  </si>
  <si>
    <t>Втулка сполучна, М50х1,5, ДКС</t>
  </si>
  <si>
    <t>Втулка сполучна, М63х1,5, ДКС</t>
  </si>
  <si>
    <t>Заглушка M16x1,5, нікельована латунь, ДКС</t>
  </si>
  <si>
    <t>Заглушка M20x1,5, нікельована латунь, ДКС</t>
  </si>
  <si>
    <t>Заглушка M25x1,5, нікельована латунь, ДКС</t>
  </si>
  <si>
    <t>Заглушка M32x1,5, нікельована латунь, ДКС</t>
  </si>
  <si>
    <t>Заглушка M40x1,5, нікельована латунь, ДКС</t>
  </si>
  <si>
    <t>Заглушка M50x1,5, нікельована латунь, ДКС</t>
  </si>
  <si>
    <t>Ніпель M16x1,5, нікельована латунь, ДКС</t>
  </si>
  <si>
    <t>Ніпель M20x1,5, нікельована латунь, ДКС</t>
  </si>
  <si>
    <t>Ніпель M25x1,5, нікельована латунь, ДКС</t>
  </si>
  <si>
    <t>Ніпель M32x1,5, нікельована латунь, нікельована латунь, ДКС</t>
  </si>
  <si>
    <t>Ніпель M40x1,5, нікельована латунь, нікельована латунь, ДКС</t>
  </si>
  <si>
    <t>Ніпель M50x1,5, нікельована латунь, нікельована латунь, ДКС</t>
  </si>
  <si>
    <t>Ніпель M63x1,5, нікельована латунь, ДКС</t>
  </si>
  <si>
    <t>Перехідник M16x1,5 (зовн. різьба)/M20x1,5 (внутр. різьба), ДКС</t>
  </si>
  <si>
    <t>Перехідник M20x1,5 (зовн. різьба)/ M16x1,5 (внутр. різьба), ДКС</t>
  </si>
  <si>
    <t>Перехідник M20x1,5 (зовн. різьба)/ M25x1,5 (внутр. різьба), ДКС</t>
  </si>
  <si>
    <t>Перехідник M25x1,5 (зовн. різьба)/ M20x1,5 (внутр. різьба), ДКС</t>
  </si>
  <si>
    <t>Перехідник M25x1,5 (зовн. різьба)/ M32x1,5 (внутр. різьба), ДКС</t>
  </si>
  <si>
    <t>Перехідник M32x1,5 (зовн. різьба)/ M20x1,5 (внутр. різьба), ДКС</t>
  </si>
  <si>
    <t>Перехідник M32x1,5 (зовн. різьба)/ M25x1,5 (внутр. різьба), ДКС</t>
  </si>
  <si>
    <t>Перехідник M32x1,5 (зовн. різьба)/ M40x1,5 (внутр. різьба), ДКС</t>
  </si>
  <si>
    <t>Перехідник M40x1,5 (зовн. різьба)/ M20x1,5 (внутр. різьба), ДКС</t>
  </si>
  <si>
    <t>Перехідник M40x1,5 (зовн. різьба)/ M25x1,5 (внутр. різьба), ДКС</t>
  </si>
  <si>
    <t>Перехідник M40x1,5 (зовн. різьба)/ M32x1,5 (внутр. різьба), ДКС</t>
  </si>
  <si>
    <t>Перехідник M40x1,5 (зовн. різьба)/ M50x1,5 (внутр. різьба), ДКС</t>
  </si>
  <si>
    <t>Перехідник M50x1,5 (зовн. різьба)/ M32x1,5 (внутр. різьба), ДКС</t>
  </si>
  <si>
    <t>Перехідник M50x1,5 (зовн. різьба)/ M40x1,5 (внутр. різьба), ДКС</t>
  </si>
  <si>
    <t>Перехідник M50x1,5 (зовн. різьба)/ M63x1,5 (внутр. різьба), ДКС</t>
  </si>
  <si>
    <t>Перехідник M63x1,5 (зовн. різьба)/ M40x1,5 (внутр. різьба), ДКС</t>
  </si>
  <si>
    <t>Перехідник M63x1,5 (зовн. різьба)/ M50x1,5 (внут. різьба), ДКС</t>
  </si>
  <si>
    <t>Перехідник 1/2" (зовн. різьба)/ M16x1,5 (внутр. різьба), GAS-MET, ДКС</t>
  </si>
  <si>
    <t>Перехідник 3/4" (зовн. різьба)/ M20x1,5 (внутр. різьба), GAS-MET, ДКС</t>
  </si>
  <si>
    <t>Перехідник 1" (зовн. різьба)/ M25x1,5 (внутр. різьба), GAS-MET, ДКС</t>
  </si>
  <si>
    <t>Перехідник 1" (зовн. різьба)/ M20x1,5 (внутр. різьба), GAS-MET, ДКС</t>
  </si>
  <si>
    <t>Перехідник 1" (зовн. різьба)/ M32x1,5 (внутр. різьба), GAS-MET, ДКС</t>
  </si>
  <si>
    <t>Перехідник 1" 1/4 (зовн. різьба)/ M32x1,5 (внутр. різьба), GAS-MET, ДКС</t>
  </si>
  <si>
    <t>Перехідник 1" 1/2 (зовн. різьба)/ M40x1,5 (внутр. різьба), GAS-MET, ДКС</t>
  </si>
  <si>
    <t>Перехідник 2" (зовн. різьба)/ M50x1,5 (внутр. різьба), GAS-MET, ДКС</t>
  </si>
  <si>
    <t>Перехідник 2" (зовн. різьба)/ M63x1,5 (внутр. різьба), GAS-MET, ДКС</t>
  </si>
  <si>
    <t>Перехідник 2" 1/2 (зовн. різьба)/ M63x1,5 (внутр. різьба), GAS-MET, ДКС</t>
  </si>
  <si>
    <t>Гайка M12x1,5 нікельована латунь, ДКС</t>
  </si>
  <si>
    <t>Гайка M16x1,5 нікельована латунь, ДКС</t>
  </si>
  <si>
    <t>Гайка M20x1,5 нікельована латунь Гайка M20x1,5 нікельована латунь, ДКС</t>
  </si>
  <si>
    <t>Гайка M25x1,5 нікельована латунь Гайка M25x1,5 нікельована латунь, ДКС</t>
  </si>
  <si>
    <t>Гайка M32x1,5 нікельована латунь Гайка M32x1,5 нікельована латунь, ДКС</t>
  </si>
  <si>
    <t>Гайка M40x1,5 нікельована латунь Гайка M40x1,5 нікельована латунь, ДКС</t>
  </si>
  <si>
    <t>Гайка M50x1,5 нікельована латунь Гайка M50x1,5 нікельована латунь, ДКС</t>
  </si>
  <si>
    <t>Гайка M63x1,5 нікельована латунь Гайка M63x1,5 нікельована латунь, ДКС</t>
  </si>
  <si>
    <t>Хомут трубний ?вн 16-19мм, з гайкою М8, оцинкована сталь, з гумовим ущільнювачем, ДКС</t>
  </si>
  <si>
    <t>Хомут трубний ?вн 20-23мм, з гайкою М8, оцинкована сталь, з гумовим ущільнювачем, ДКС</t>
  </si>
  <si>
    <t>Хомут трубний ?вн 25-30мм, з гайкою М8, оцинкована сталь, з гумовим ущільнювачем, ДКС</t>
  </si>
  <si>
    <t>Хомут трубний ?вн 32-37мм, з гайкою М8, оцинкована сталь, з гумовим ущільнювачем, ДКС</t>
  </si>
  <si>
    <t>Хомут трубний ?вн 42-47мм, з гайкою М8, оцинкована сталь, з гумовим ущільнювачем, ДКС</t>
  </si>
  <si>
    <t>Хомут трубний ?вн 47-53мм, з гайкою М8, оцинкована сталь, з гумовим ущільнювачем, ДКС</t>
  </si>
  <si>
    <t>Хомут трубний ?вн 59-65мм, з гайкою М8, оцинкована сталь, з гумовим ущільнювачем, ДКС</t>
  </si>
  <si>
    <t>Гайка M20x1,5, товщина 3,5мм, нікельована латунь, ДКС</t>
  </si>
  <si>
    <t>Гайка M40x1,5, товщина 4,5мм, нікельована латунь, ДКС</t>
  </si>
  <si>
    <t>Гайка M63x1,5, товщина 6мм, нікельована латунь, ДКС</t>
  </si>
  <si>
    <t>Гайка заземлення M12x1,5 нікельована латунь, ДКС</t>
  </si>
  <si>
    <t>Гайка заземлення M16x1,5 нікельована латунь, ДКС</t>
  </si>
  <si>
    <t>Гайка заземлення M20x1,5 нікельована латунь, ДКС</t>
  </si>
  <si>
    <t>Гайка заземлення M25x1,5 нікельована латунь, ДКС</t>
  </si>
  <si>
    <t>Гайка заземлення M32x1,5 нікельована латунь, ДКС</t>
  </si>
  <si>
    <t>Гайка заземлення M40x1,5 нікельована латунь, ДКС</t>
  </si>
  <si>
    <t>Гайка заземлення M50x1,5 нікельована латунь, ДКС</t>
  </si>
  <si>
    <t>Гайка заземлення M63x1,5 нікельована латунь, ДКС</t>
  </si>
  <si>
    <t>Хомут стандартний, 2.5х98мм, поліамід 6.6, колір білий, ДКС</t>
  </si>
  <si>
    <t>Хомут стандартний, 2.5х135мм, поліамід 6.6, колір білий, ДКС</t>
  </si>
  <si>
    <t>Хомут стандартний, 2.6х160мм, поліамід 6.6, колір білий, ДКС</t>
  </si>
  <si>
    <t>Хомут стандартний, 2.6х200мм, поліамід 6.6, колір білий, ДКС</t>
  </si>
  <si>
    <t>Хомут стандартний, 3.6х370мм, поліамід 6.6, колір білий, ДКС</t>
  </si>
  <si>
    <t>Хомут стандартний, 3.6х140мм, поліамід 6.6, колір білий, ДКС</t>
  </si>
  <si>
    <t>Хомут стандартний, 3.6х200мм, поліамід 6.6, колір білий, ДКС</t>
  </si>
  <si>
    <t>Хомут стандартний, 3.6х290мм, поліамід 6.6, колір білий, ДКС</t>
  </si>
  <si>
    <t>Хомут стандартний, 4.5х160мм, поліамід 6.6, колір білий, ДКС</t>
  </si>
  <si>
    <t>Хомут стандартний, 4.8х178мм, поліамід 6.6, колір білий, ДКС</t>
  </si>
  <si>
    <t>Хомут стандартний, 4.8х200мм, поліамід 6.6, колір білий, ДКС</t>
  </si>
  <si>
    <t>Хомут стандартний, 4.8х250мм, поліамід 6.6, колір білий, ДКС</t>
  </si>
  <si>
    <t>Хомут стандартний, 4.8х290мм, поліамід 6.6, колір білий, ДКС</t>
  </si>
  <si>
    <t>Хомут стандартний, 4.8х360мм, поліамід 6.6, колір білий, ДКС</t>
  </si>
  <si>
    <t>Хомут стандартний, 4.8х390мм, поліамід 6.6, колір білий, ДКС</t>
  </si>
  <si>
    <t>Хомут стандартний, 4.8х430мм, поліамід 6.6, колір білий, ДКС</t>
  </si>
  <si>
    <t>Хомут стандартний, 7.8х180мм, поліамід 6.6, колір білий, ДКС</t>
  </si>
  <si>
    <t>Хомут стандартний, 7.8х240мм, поліамід 6.6, колір білий, ДКС</t>
  </si>
  <si>
    <t>Хомут стандартний, 7.8х300мм, поліамід 6.6, колір білий, ДКС</t>
  </si>
  <si>
    <t>Хомут стандартний, 7.8х365мм, поліамід 6.6, колір білий, ДКС</t>
  </si>
  <si>
    <t>Хомут стандартний, 7.8х450мм, поліамід 6.6, колір білий, ДКС</t>
  </si>
  <si>
    <t>Хомут стандартний, 7.8х540мм, поліамід 6.6, колір білий, ДКС</t>
  </si>
  <si>
    <t>Хомут стандартний, 7.8х750мм, поліамід 6.6, колір білий, ДКС</t>
  </si>
  <si>
    <t>Хомут стандартний, 9.0х780мм, поліамід 6.6, колір білий, ДКС</t>
  </si>
  <si>
    <t>Хомут стандартний, 12.5х225мм, поліамід 6.6, колір білий, ДКС</t>
  </si>
  <si>
    <t>Хомут стандартний, 12.5х500мм, поліамід 6.6, колір білий, ДКС</t>
  </si>
  <si>
    <t>Хомут стандартний, 12.5х720мм, поліамід 6.6, колір білий, ДКС</t>
  </si>
  <si>
    <t>Хомут стандартний, 12.5х850мм, поліамід 6.6, колір білий, ДКС</t>
  </si>
  <si>
    <t>Хомут стандартний, 12.5х1000мм, поліамід 6.6, колір білий, ДКС</t>
  </si>
  <si>
    <t>Хомут стандартний, 2.5х100мм, поліамід 6.6, колір білий, ДКС</t>
  </si>
  <si>
    <t>Хомут стандартний, 2.5x150мм, поліамід 6.6, колір білий, ДКС</t>
  </si>
  <si>
    <t>Хомут стандартний, 2.5x200мм, поліамід 6.6, колір білий, ДКС</t>
  </si>
  <si>
    <t>Хомут стандартний, 3.6x150мм, поліамід 6.6, колір білий, ДКС</t>
  </si>
  <si>
    <t>Хомут стандартний, 3.6х300мм, поліамід 6.6, колір білий, ДКС</t>
  </si>
  <si>
    <t>Хомут стандартний, 3.6x370мм, поліамід 6.6, колір білий, ДКС</t>
  </si>
  <si>
    <t>Хомут стандартний, 4.6х200мм, поліамід 6.6, колір білий, ДКС</t>
  </si>
  <si>
    <t>Хомут стандартний, 4.6х250мм, поліамід 6.6, колір білий, ДКС</t>
  </si>
  <si>
    <t>Хомут стандартний, 4.6х300мм, поліамід 6.6, колір білий, ДКС</t>
  </si>
  <si>
    <t>Хомут стандартний, 4.6х350мм, поліамід 6.6, колір білий, ДКС</t>
  </si>
  <si>
    <t>Хомут стандартний, 4.6х400мм, поліамід 6.6, колір білий, ДКС</t>
  </si>
  <si>
    <t>Хомут стандартний, 4.6х450мм, поліамід 6.6, колір білий, ДКС</t>
  </si>
  <si>
    <t>Хомут стандартний, 7.6х300мм, поліамід 6.6, колір білий, ДКС</t>
  </si>
  <si>
    <t>Хомут стандартний, 2.5х98мм, поліамід 6.6, колір чорний, ДКС</t>
  </si>
  <si>
    <t>Хомут стандартний, 2.5х135мм, поліамід 6.6, колір чорний, ДКС</t>
  </si>
  <si>
    <t>Хомут стандартний, 2.6х160мм, поліамід 6.6, колір чорний, ДКС</t>
  </si>
  <si>
    <t>Хомут стандартний, 2.6х200мм, поліамід 6.6, колір чорний, ДКС</t>
  </si>
  <si>
    <t>Хомут стандартний, 3.6х140мм, поліамід 6.6, колір чорний, ДКС</t>
  </si>
  <si>
    <t>Хомут стандартний, 3.6х200мм, поліамід 6.6, колір чорний, ДКС</t>
  </si>
  <si>
    <t>Хомут стандартний, 3.6х290мм, поліамід 6.6, колір чорний, ДКС</t>
  </si>
  <si>
    <t>Хомут стандартний, 3.6х370мм, поліамід 6.6, колір чорний, ДКС</t>
  </si>
  <si>
    <t>Хомут стандартний, 4.5х160мм, поліамід 6.6, колір чорний, ДКС</t>
  </si>
  <si>
    <t>Хомут стандартний, 4.8х178мм, поліамід 6.6, колір чорний, ДКС</t>
  </si>
  <si>
    <t>Хомут стандартний, 4.8х200мм, поліамід 6.6, колір чорний, ДКС</t>
  </si>
  <si>
    <t>Хомут стандартний, 4.8х250мм, поліамід 6.6, колір чорний, ДКС</t>
  </si>
  <si>
    <t>Хомут стандартний, 4.8х290мм, поліамід 6.6, колір чорний, ДКС</t>
  </si>
  <si>
    <t>Хомут стандартний, 4.8х360мм, поліамід 6.6, колір чорний, ДКС</t>
  </si>
  <si>
    <t>Хомут стандартний, 4.8х390мм, поліамід 6.6, колір чорний, ДКС</t>
  </si>
  <si>
    <t>Хомут стандартний, 4.8х430мм, поліамід 6.6, колір чорний, ДКС</t>
  </si>
  <si>
    <t>Хомут стандартний, 7.8х180мм, поліамід 6.6, колір чорний, ДКС</t>
  </si>
  <si>
    <t>Хомут стандартний, 7.8х240мм, поліамід 6.6, колір чорний, ДКС</t>
  </si>
  <si>
    <t>Хомут стандартний, 7.8х300мм, поліамід 6.6, колір чорний, ДКС</t>
  </si>
  <si>
    <t>Хомут стандартний, 7.8х365мм, поліамід 6.6, колір чорний, ДКС</t>
  </si>
  <si>
    <t>Хомут стандартний, 7.8х450мм, поліамід 6.6, колір чорний, ДКС</t>
  </si>
  <si>
    <t>Хомут стандартний, 7.8х540мм, поліамід 6.6, колір чорний, ДКС</t>
  </si>
  <si>
    <t>Хомут стандартний, 7.8х750мм, поліамід 6.6, колір чорний, ДКС</t>
  </si>
  <si>
    <t>Хомут стандартний, 9.0х780мм, поліамід 6.6, колір чорний, ДКС</t>
  </si>
  <si>
    <t>Хомут стандартний, 12.5х225мм, поліамід 6.6, колір чорний, ДКС</t>
  </si>
  <si>
    <t>Хомут стандартний, 12.5х500мм, поліамід 6.6, колір чорний, ДКС</t>
  </si>
  <si>
    <t>Хомут стандартний, 12.5х720мм, поліамід 6.6, колір чорний, ДКС</t>
  </si>
  <si>
    <t>Хомут стандартний, 12.5х850мм, поліамід 6.6, колір чорний, ДКС</t>
  </si>
  <si>
    <t>Хомут стандартний, 12.5х1000мм, поліамід 6.6, колір чорний, ДКС</t>
  </si>
  <si>
    <t>Хомут стандартний, 2.5х100мм, поліамід 6.6, колір чорний, ДКС</t>
  </si>
  <si>
    <t>Хомут стандартний, 2.5х150мм, поліамід 6.6, колір чорний, ДКС</t>
  </si>
  <si>
    <t>Хомут стандартний, 2.5х200мм, поліамід 6.6, колір чорний, ДКС</t>
  </si>
  <si>
    <t>Хомут стандартний, 3.6х150мм, поліамід 6.6, колір чорний, ДКС</t>
  </si>
  <si>
    <t>Хомут стандартний, 3.6х300мм, поліамід 6.6, колір чорний, ДКС</t>
  </si>
  <si>
    <t>Хомут стандартний, 4.6x200мм, поліамід 6.6, колір чорний, ДКС</t>
  </si>
  <si>
    <t>Хомут стандартний, 4.6x250мм, поліамід 6.6, колір чорний, ДКС</t>
  </si>
  <si>
    <t>Хомут стандартний, 4.6x300мм, поліамід 6.6, колір чорний, ДКС</t>
  </si>
  <si>
    <t>Хомут стандартний, 4.6x350мм, поліамід 6.6, колір чорний, ДКС</t>
  </si>
  <si>
    <t>Хомут стандартний, 4.6x400мм, поліамід 6.6, колір чорний, ДКС</t>
  </si>
  <si>
    <t>Хомут стандартний, 4.6x450мм, поліамід 6.6, колір чорний, ДКС</t>
  </si>
  <si>
    <t>Хомут стандартний, 7.6x300мм, поліамід 6.6, колір чорний, ДКС</t>
  </si>
  <si>
    <t>Хомут із монтажним отвором, 3.6х150мм, поліамід 6.6, колір білий, ДКС</t>
  </si>
  <si>
    <t>Хомут із монтажним отвором, 4.8х200мм, поліамід 6.6, колір білий, ДКС</t>
  </si>
  <si>
    <t>Хомут із монтажним отвором, 7.8х200мм, поліамід 6.6, колір білий, ДКС</t>
  </si>
  <si>
    <t>Хомут із монтажним отвором, 7.8х300мм, поліамід 6.6, колір білий, ДКС</t>
  </si>
  <si>
    <t>Хомут із монтажним отвором, 7.8х380мм, поліамід 6.6, колір білий, ДКС</t>
  </si>
  <si>
    <t>Хомут із монтажним отвором, 3.5х150мм, поліамід 6.6, колір білий, ДКС</t>
  </si>
  <si>
    <t>Хомут із нержавіючої сталі 304, 4.6х150мм, ДКС</t>
  </si>
  <si>
    <t>Хомут із нержавіючої сталі 304, 4.6х240мм, ДКС</t>
  </si>
  <si>
    <t>Хомут із нержавіючої сталі 304, 4.6х300мм, ДКС</t>
  </si>
  <si>
    <t>Хомут із нержавіючої сталі 304, 8х400мм, ДКС</t>
  </si>
  <si>
    <t>Хомут із нержавіючої сталі 304, 8х500мм, ДКС</t>
  </si>
  <si>
    <t>Хомут з нержавіючої сталі AISI 304, 8х520мм, ДКС</t>
  </si>
  <si>
    <t>База монтажна двостороння, 19х19 мм, колір білий, ДКС</t>
  </si>
  <si>
    <t>База монтажна двостороння, 27х27 мм, колір білий, ДКС</t>
  </si>
  <si>
    <t>База монтажна двостороння, самоклейна, 19х19 мм, колір білий, ДКС</t>
  </si>
  <si>
    <t>База монтажна двостороння, самоклейна, 27х27 мм, колір білий, ДКС</t>
  </si>
  <si>
    <t>База монтажна двостороння, 27х27 мм, колір чорний, ДКС</t>
  </si>
  <si>
    <t>База монтажна двостороння, самоклейна, 19х19 мм, колір чорний, ДКС</t>
  </si>
  <si>
    <t>База монтажна двостороння, самоклейна, 27х27 мм, колір чорний, ДКС</t>
  </si>
  <si>
    <t>База дюбельного типу для хомутів до 9мм, основа шириною 9,4мм, ДКС</t>
  </si>
  <si>
    <t>База дюбельного типу для хомутів до 9мм, основа шириною 10мм, ДКС</t>
  </si>
  <si>
    <t>Тримач з вічком 10х19мм для хомутів шириною до 4.8мм, колір білий, ДКС</t>
  </si>
  <si>
    <t>Основа 9.5х15мм для хомутів шириною до 5мм, отвір під гвинт 3.5мм, колір білий, ДКС</t>
  </si>
  <si>
    <t>Основа 14.6х22.5мм для хомутів шириною до 9мм, отвір під гвинт 5мм, колір білий, ДКС</t>
  </si>
  <si>
    <t>Основа 9.5х15мм для хомутів шириною до 5мм, отвір під гвинт 3.5мм, колір чорний, ДКС</t>
  </si>
  <si>
    <t>Основа 14.6х22.5мм для хомутів шириною до 9мм, отвір під гвинт 5мм, колір чорний, ДКС</t>
  </si>
  <si>
    <t>Тримач дюбельного типу, для кріплення в отвір 6.2мм, під хомут шириною до 8мм, колір білий, ДКС</t>
  </si>
  <si>
    <t>Супорт для хомутів, поліамід 6.6, колір чорний, ДКС</t>
  </si>
  <si>
    <t>Кліпса самоклейна для круглого кабелю, 10х5х4,9 мм, колір білий, ДКС</t>
  </si>
  <si>
    <t>Кліпса самоклейна для круглого кабелю, 16х15х18 мм, колір білий, ДКС</t>
  </si>
  <si>
    <t>Кліпса самоклейна для круглого кабелю, 10х5х4,9 мм, колір чорний, ДКС</t>
  </si>
  <si>
    <t>Кліпса самоклейна для круглого кабелю, 12,3х8х12 мм, колір чорний, ДКС</t>
  </si>
  <si>
    <t>Кліпса самоклейна для круглого кабелю, 16х15х18 мм, колір чорний, ДКС</t>
  </si>
  <si>
    <t>DN-AS Гнучкий перфорований самоклейний канал 17.5х23, довжина 0.5м, колір сірий, ДКС</t>
  </si>
  <si>
    <t>DN-AM Гнучкий перфорований самоклейний канал 32x38, довжина 0.5 м, колір сірий, ДКС</t>
  </si>
  <si>
    <t>Перфорований короб T1 15х18, крок 12.5мм, перфорація 8мм, довжина 2 м, колір сірий, ДКС</t>
  </si>
  <si>
    <t>Перфорований короб T1 15х30. крок 12.5мм, перфорація 8мм, довжина 2 м, колір сірий, ДКС</t>
  </si>
  <si>
    <t>Перфорований короб T1 15х40. крок 12.5мм, перфорація 8мм, довжина 2 м, колір сірий, ДКС</t>
  </si>
  <si>
    <t>Перфорований короб T1 15х60. крок 12.5мм, перфорація 8мм, довжина 2 м, колір сірий, ДКС</t>
  </si>
  <si>
    <t>Перфорований короб T1 25х30. крок 12.5мм, перфорація 8мм, довжина 2 м, колір сірий, ДКС</t>
  </si>
  <si>
    <t>Перфорований короб T1 25х40. крок 20мм, перфорація 8мм, довжина 2 м, колір сірий, ДКС</t>
  </si>
  <si>
    <t>Перфорований короб T1 25х60. крок 20мм, перфорація 8мм, довжина 2 м, колір сірий, ДКС</t>
  </si>
  <si>
    <t>Перфорований короб T1-F 25х80. крок 20мм, перфорація 8мм, довжина 2 м, колір сірий, ДКС</t>
  </si>
  <si>
    <t>Перфорований короб T1 25х100. крок 20мм, перфорація 8мм, довжина 2 м, колір сірий, ДКС</t>
  </si>
  <si>
    <t>Перфорований короб T1 40х40. крок 20мм, перфорація 8мм, довжина 2 м, колір сірий, ДКС</t>
  </si>
  <si>
    <t>Перфорований короб T1 40х60. крок 20мм, перфорація 8мм, довжина 2 м, колір сірий, ДКС</t>
  </si>
  <si>
    <t>Перфорований короб T1-F 40х80. крок 20мм, перфорація 8мм, довжина 2 м, колір сірий, ДКС</t>
  </si>
  <si>
    <t>Перфорований короб T1-F 40х100. крок 20мм, перфорація 8мм, довжина 2 м, колір сірий, ДКС</t>
  </si>
  <si>
    <t>Перфорований короб T1 60х40. крок 20мм, перфорація 8мм, довжина 2 м, колір сірий, ДКС</t>
  </si>
  <si>
    <t>Перфорований короб T1 60х60. крок 20мм, перфорація 8мм, довжина 2 м, колір сірий, ДКС</t>
  </si>
  <si>
    <t>Перфорований короб T1-F 60х80. крок 20мм, перфорація 8мм, довжина 2 м, колір сірий, ДКС</t>
  </si>
  <si>
    <t>Перфорований короб T1-F 60х100. крок 20мм, перфорація 8мм, довжина 2 м, колір сірий, ДКС</t>
  </si>
  <si>
    <t>Перфорований короб T1 80х40. крок 20мм, перфорація 8мм, довжина 2 м, колір сірий, ДКС</t>
  </si>
  <si>
    <t>Перфорований короб T1 80х60. крок 20мм, перфорація 8мм, довжина 2 м, колір сірий, ДКС</t>
  </si>
  <si>
    <t>Перфорований короб T1-F 80х80. крок 20мм, перфорація 8мм, довжина 2 м, колір сірий, ДКС</t>
  </si>
  <si>
    <t>Перфорований короб T1-F 80х100. крок 20мм, перфорація 8мм, довжина 2 м, колір сірий, ДКС</t>
  </si>
  <si>
    <t>Перфорований короб T1 100х40. крок 20мм, перфорація 8мм, довжина 2 м, колір сірий, ДКС</t>
  </si>
  <si>
    <t>Перфорований короб T1 100х60. крок 20мм, перфорація 8мм, довжина 2 м, колір сірий, ДКС</t>
  </si>
  <si>
    <t>Перфорований короб T1-F 100х80. крок 20мм, перфорація 8мм, довжина 2 м, колір сірий, ДКС</t>
  </si>
  <si>
    <t>Перфорований короб T1-F 100х100. крок 20мм, перфорація 8мм, довжина 2 м, колір сірий, ДКС</t>
  </si>
  <si>
    <t>Перфорований короб T1 100х125, крок 20мм, перфорація 8мм, довжина 2 м, колір сірий, ДКС</t>
  </si>
  <si>
    <t>Перфорований короб T1 120х60. крок 20мм, перфорація 8мм, довжина 2 м, колір сірий, ДКС</t>
  </si>
  <si>
    <t>Перфорований короб T1-F 120х80. крок 20мм, перфорація 8мм, довжина 2 м, колір сірий, ДКС</t>
  </si>
  <si>
    <t>Перфорований короб T1-F 150х100. крок 20мм, перфорація 8мм, довжина 2 м, колір сірий, ДКС</t>
  </si>
  <si>
    <t>Перфорований короб T1-E  25х40. крок 10мм, перфорація 4мм, довжина 2 м, колір сірий, ДКС</t>
  </si>
  <si>
    <t>Перфорований короб T1-E  25х60. крок 10мм, перфорація 4мм, довжина 2 м, колір сірий, ДКС</t>
  </si>
  <si>
    <t>Перфорований короб T1-EF 25х80. крок 10мм, перфорація 4мм, довжина 2 м, колір сірий, ДКС</t>
  </si>
  <si>
    <t>Перфорований короб T1-E  40х40. крок 10мм, перфорація 4мм, довжина 2 м, колір сірий, ДКС</t>
  </si>
  <si>
    <t>Перфорований короб T1-E  40х60. крок 10мм, перфорація 4мм, довжина 2 м, колір сірий, ДКС</t>
  </si>
  <si>
    <t>Перфорований короб T1-EF 40х80. крок 10мм, перфорація 4мм, довжина 2 м, колір сірий, ДКС</t>
  </si>
  <si>
    <t>Перфорований короб T1-E  60х40. крок 10мм, перфорація 4мм, довжина 2 м, колір сірий, ДКС</t>
  </si>
  <si>
    <t>Перфорований короб T1-E  60х60. крок 10мм, перфорація 4мм, довжина 2 м, колір сірий, ДКС</t>
  </si>
  <si>
    <t>Перфорований короб T1-EF 60х80. крок 10мм, перфорація 4мм, довжина 2 м, колір сірий, ДКС</t>
  </si>
  <si>
    <t>Перфорований короб T1-E  80х40. крок 10мм, перфорація 4мм, довжина 2 м, колір сірий, ДКС</t>
  </si>
  <si>
    <t>Перфорований короб T1-E  80х60. крок 10мм, перфорація 4мм, довжина 2 м, колір сірий, ДКС</t>
  </si>
  <si>
    <t>Перфорований короб T1-EF 80х80. крок 10мм, перфорація 4мм, довжина 2 м, колір сірий, ДКС</t>
  </si>
  <si>
    <t>Перфорований короб T1-E  100х40. крок 10мм, перфорація 4мм, довжина 2 м, колір сірий, ДКС</t>
  </si>
  <si>
    <t>Перфорований короб T1-E  100х60. крок 10мм, перфорація 4мм, довжина 2 м, колір сірий, ДКС</t>
  </si>
  <si>
    <t>Перфорований короб T1-EF 100х80. крок 10мм, перфорація 4мм, довжина 2 м, колір сірий, ДКС</t>
  </si>
  <si>
    <t>Перфорований короб T1-EF 100х100. крок 10мм, перфорація 4мм, довжина 2 м, колір сірий, ДКС</t>
  </si>
  <si>
    <t>Перфорований короб T1-E  120х60. крок 10мм, перфорація 4мм, довжина 2 м, колір сірий, ДКС</t>
  </si>
  <si>
    <t>Перфорований короб T1-EF 120х80. крок 10мм, перфорація 4мм, довжина 2 м, колір сірий, ДКС</t>
  </si>
  <si>
    <t>Перфорований короб TD  25х25, крок 12.5мм, перфорація 5мм, довжина 2 м, колір сірий, ДКС</t>
  </si>
  <si>
    <t>Перфорований короб TD  25х50. крок 12.5мм, перфорація 5мм, довжина 2 м, колір сірий, ДКС</t>
  </si>
  <si>
    <t>Перфорований короб TD  37.5х50. крок 12.5мм, перфорація 5мм, довжина 2 м, колір сірий, ДКС</t>
  </si>
  <si>
    <t>Перфорований короб TD  50х50. крок 12.5мм, перфорація 5мм, довжина 2 м, колір сірий, ДКС</t>
  </si>
  <si>
    <t>Перфорований короб TD  50х75, крок 12.5мм, перфорація 5мм, довжина 2 м, колір сірий, ДКС</t>
  </si>
  <si>
    <t>Перфорований короб TD  75х50. крок 12.5мм, перфорація 5мм, довжина 2 м, колір сірий, ДКС</t>
  </si>
  <si>
    <t>Перфорований короб TD  100х50. крок 12.5мм, перфорація 5мм, довжина 2 м, колір сірий, ДКС</t>
  </si>
  <si>
    <t>Перфорований короб TD  100х75, крок 12.5мм, перфорація 5мм, довжина 2 м, колір сірий, ДКС</t>
  </si>
  <si>
    <t>Перфорований короб TD  37.5х75, крок 12.5мм, перфорація 5мм, довжина 2 м, колір сірий, ДКС</t>
  </si>
  <si>
    <t>Перфорований короб TD  75х75, крок 12.5мм, перфорація 5мм, довжина 2 м, колір сірий, ДКС</t>
  </si>
  <si>
    <t>Додаткова кришка до перфоканалів шириною 15мм, ДКС</t>
  </si>
  <si>
    <t>Додаткова кришка до перфоканалів шириною 25мм, ДКС</t>
  </si>
  <si>
    <t>Додаткова кришка до перфоканалів шириною 40мм, ДКС</t>
  </si>
  <si>
    <t>Додаткова кришка до перфоканалів шириною 60мм, ДКС</t>
  </si>
  <si>
    <t>Додаткова кришка до перфоканалів шириною 80мм, ДКС</t>
  </si>
  <si>
    <t>Додаткова кришка до перфоканалів шириною 100мм, ДКС</t>
  </si>
  <si>
    <t>Додаткова кришка до перфоканалів шириною 120мм, ДКС</t>
  </si>
  <si>
    <t>Тримачі кабелю CL 40х40, ДКС</t>
  </si>
  <si>
    <t>Тримачі кабелю CL 40х60, ДКС</t>
  </si>
  <si>
    <t>Тримачі кабелю CL 40х80, ДКС</t>
  </si>
  <si>
    <t>Тримачі кабелю CL 60х40, ДКС</t>
  </si>
  <si>
    <t>Тримачі кабелю CL 60х60, ДКС</t>
  </si>
  <si>
    <t>Тримачі кабелю CL 60х80, ДКС</t>
  </si>
  <si>
    <t>Тримачі кабелю CL 60х100, ДКС</t>
  </si>
  <si>
    <t>Тримачі кабелю CL 80х60, ДКС</t>
  </si>
  <si>
    <t>Тримачі кабелю CL 80х80, ДКС</t>
  </si>
  <si>
    <t>Тримачі кабелю CL 100х60, ДКС</t>
  </si>
  <si>
    <t>Тримачі кабелю CL 100х80, ДКС</t>
  </si>
  <si>
    <t>Фіксатор кабелю TR1 (50 шт), ДКС</t>
  </si>
  <si>
    <t>Фіксатор кабелю TR1-E (50 шт), ДКС</t>
  </si>
  <si>
    <t>Тримачі кабелю CL 120х80, ДКС</t>
  </si>
  <si>
    <t>Стяжка кабелю для короба TR1-EN 40-80, ДКС</t>
  </si>
  <si>
    <t>Клемна колодка 12p, 450V, 24A, 2.5мм?, ДКС</t>
  </si>
  <si>
    <t>Клемна колодка 12p, 450V, 32A, 4мм?, ДКС</t>
  </si>
  <si>
    <t>Клемна колодка 12p, 450V, 57A, 10мм?, ДКС</t>
  </si>
  <si>
    <t>Клемна колодка 12p, 450V, 76A, 16мм?, ДКС</t>
  </si>
  <si>
    <t>Клемна колодка 12p, 450V, 101A, 25мм?, ДКС</t>
  </si>
  <si>
    <t>Клемна колодка LP 12p, 450V, 17,4 A, 1.5мм?, ДКС</t>
  </si>
  <si>
    <t>Клемна колодка LP 12p, 450V, 24A, 2.5мм?, ДКС</t>
  </si>
  <si>
    <t>Клемна колодка LP 12p, 450V, 24A, 4мм?, ДКС</t>
  </si>
  <si>
    <t>Клемна колодка LP 12p, 450V, 41A, 6мм?, ДКС</t>
  </si>
  <si>
    <t>Клемна колодка LP 12p, 450V, 57A, 10мм?, ДКС</t>
  </si>
  <si>
    <t>Клемна колодка LP 12p, 450V, 76A, 16мм?, ДКС</t>
  </si>
  <si>
    <t>Клемна колодка LP із захисною пластиною від пошкодження дроту гвинтом 12p, 450V, 17.5A, 1.5мм?, ДКС</t>
  </si>
  <si>
    <t>Клемна колодка LP із захисною пластиною від пошкодження дроту гвинтом 12p, 450V, 24A, 2.5мм?, ДКС</t>
  </si>
  <si>
    <t>Клемна колодка LP із захисною пластиною від пошкодження дроту гвинтом 12p, 450V, 32A, 4мм?, ДКС</t>
  </si>
  <si>
    <t>Клемна колодка LP із захисною пластиною від пошкодження дроту гвинтом 12p, 450V, 41A, 6мм?, ДКС</t>
  </si>
  <si>
    <t>Клемна колодка LP із захисною пластиною від пошкодження дроту гвинтом 12p, 450V, 76A, 10мм?, ДКС</t>
  </si>
  <si>
    <t>Клемна колодка 12p, 450V, 24A, 2.5мм?, колір чорний, ДКС</t>
  </si>
  <si>
    <t>Клемна колодка 12p, 450V, 24A, 2.5мм?, колір білий, ДКС</t>
  </si>
  <si>
    <t>Клемна колодка 12p, 450V, 32A, 6мм?, колір чорний, ДКС</t>
  </si>
  <si>
    <t>Клемна колодка 12p, 450V, 32A, 6мм?, колір білий, ДКС</t>
  </si>
  <si>
    <t>Клемна колодка 12p, 450V, 57A, 10мм?, колір чорний, ДКС</t>
  </si>
  <si>
    <t>Клемна колодка 12p, 450V, 57A, 10мм?, колір білий, ДКС</t>
  </si>
  <si>
    <t>Клемна колодка 12p, 450V, 76A, 16мм?, колір чорний, ДКС</t>
  </si>
  <si>
    <t>Клемна колодка 12p, 450V, 76A, 16мм?, колір білий, ДКС</t>
  </si>
  <si>
    <t>Клемна колодка 12p, 450V, 101A, 25мм?, колір чорний, ДКС</t>
  </si>
  <si>
    <t>Клемна колодка 12p, 450V, 101A, 25мм?, колір білий, ДКС</t>
  </si>
  <si>
    <t>Клемна колодка + роз'єм, поліпропілен, 12p, 85?C, 450V, 24A, 2.5мм?, ДКС</t>
  </si>
  <si>
    <t>Клемна колодка + роз'єм, поліпропілен, 12p, 85?C, 450V, 32A, 4мм?, ДКС</t>
  </si>
  <si>
    <t>Клемна колодка + роз'єм, поліпропілен, 12p, 85?C, 450V, 57A, 10мм?, ДКС</t>
  </si>
  <si>
    <t>Клемна колодка з'єднувальна, 10p, 450V, 16A, 1.5мм? (за 1 планку), ДКС</t>
  </si>
  <si>
    <t>Клемна колодка з'єднувальна, 2p, 450V, 41A, 1.5мм? (за 1 штуку), ДКС</t>
  </si>
  <si>
    <t>Клемна колодка з'єднувальна, 10p, 450V, 24A, 2.5мм? (за 1 планку), ДКС</t>
  </si>
  <si>
    <t>Клемна колодка з'єднувальна, 10p, 450V, 32A, 4мм? (за 1 планку), ДКС</t>
  </si>
  <si>
    <t>Клемна колодка з'єднувальна, 2p, 450V, 41A, 6мм? (за 1 штуку), ДКС</t>
  </si>
  <si>
    <t>Клемна колодка з'єднувальна, 10p, 450V, 41A, 6мм? (за 1 планку), ДКС</t>
  </si>
  <si>
    <t>Клемна колодка з'єднувальна, 2p, 450V, 76A, 16мм? (за 1 штуку), ДКС</t>
  </si>
  <si>
    <t>Клемна колодка з'єднувальна, 10p, 500V, 57A, 10мм? (за 1 планку), ДКС</t>
  </si>
  <si>
    <t>Клемна колодка з'єднувальна, 5p, 500V, 76A, 16мм? (за 1 планку), ДКС</t>
  </si>
  <si>
    <t>Клемна колодка з'єднувальна, 1p, 500V, 101A, 25мм? (за 1 штуку), ДКС</t>
  </si>
  <si>
    <t>Клемна колодка з'єднувальна, 1p, 500V, 135A, 35мм? (за 1 штуку), ДКС</t>
  </si>
  <si>
    <t>Клемна колодка з'єднувальна, 3x6мм?, ДКС</t>
  </si>
  <si>
    <t>Клемна колодка з'єднувальна, 3x16мм?, ДКС</t>
  </si>
  <si>
    <t>Клемна колодка з'єднувальна, 3x25мм?, ДКС</t>
  </si>
  <si>
    <t>Клемна колодка з'єднувальна, 5x6мм?, ДКС</t>
  </si>
  <si>
    <t>Клемна колодка з'єднувальна, 5x16мм?, ДКС</t>
  </si>
  <si>
    <t>Клемна колодка з'єднувальна, 5x25мм?, ДКС</t>
  </si>
  <si>
    <t>Клемна колодка 1p (D 5x5,3+2x6), 750V, колір синій, ДКС</t>
  </si>
  <si>
    <t>Клемна колодка 1p (D 9x5,3+2x6), 750V, колір синій, ДКС</t>
  </si>
  <si>
    <t>Клемна колодка 1p (D 13x5,3+2x6), 750V, колір синій, ДКС</t>
  </si>
  <si>
    <t>Клемна колодка 1p (D 5x5,3+2x6), 750V, колір сірий, ДКС</t>
  </si>
  <si>
    <t>Клемна колодка 1p (D 9x5,3+2x6), 750V, колір сірий, ДКС</t>
  </si>
  <si>
    <t>Клемна колодка 1p (D 13x5,3+2x6), 750V, колір сірий, ДКС</t>
  </si>
  <si>
    <t>Клемна колодка 1p (D 5x5,3+2x6), 750V, колір зелений, ДКС</t>
  </si>
  <si>
    <t>Клемна колодка 1p (D 9x5,3+2x6), 750V, колір зелений, ДКС</t>
  </si>
  <si>
    <t>Клемна колодка 1p (D 13x5,3+2x6), 750V, колір зелений, ДКС</t>
  </si>
  <si>
    <t>Клемна колодка 2p (5x6мм+2x8мм), 500V, 100A, ДКС</t>
  </si>
  <si>
    <t>Клемна колодка 4p (5x6мм+2x8мм), 500V, 100A, ДКС</t>
  </si>
  <si>
    <t>Клемна колодка 2p (7х6мм+2х8мм+2х9мм), 500V, 125A, ДКС</t>
  </si>
  <si>
    <t>Клемна колодка 4p (7х6мм+2х8мм+2х9мм), 500V, 125A, ДКС</t>
  </si>
  <si>
    <t>Клемна колодка 2p (11х6мм+2х8мм+2х9мм), 500V, 125A, ДКС</t>
  </si>
  <si>
    <t>Клемна колодка 4p (11х6мм+2х8мм+2х9мм), 500V, 125A, ДКС</t>
  </si>
  <si>
    <t>Клемна колодка 4p (5x7мм+1x8мм+1x9мм+1x12мм), 500V, 160A, ДКС</t>
  </si>
  <si>
    <t>Клемна колодка 5p (5x7мм+1x8мм+1x9мм+1x12мм), 500V, 160A, ДКС</t>
  </si>
  <si>
    <t>Клемна колодка 4p (8x7мм+2x8мм+2x9мм+1x12мм), 500V, 160A, ДКС</t>
  </si>
  <si>
    <t>Клемна колодка 5p (8x7мм+2x8мм+2x9мм+1x12мм), 500V, 160A, ДКС</t>
  </si>
  <si>
    <t>Крепеж для клеммных колодок на DIN-рейку, ДКС</t>
  </si>
  <si>
    <t>Клемна колодка 2р еквіпотенційна (D 2(7х5.5)), ДКС</t>
  </si>
  <si>
    <t>Клемна колодка 2р еквіпотенційна (D 2(12х5.5+2x7.5)), ДКС</t>
  </si>
  <si>
    <t>Клемник швидкого з'єднання, 3p, 400V, 1.5-2.5мм?, ДКС</t>
  </si>
  <si>
    <t>Клемник швидкого з'єднання, 4p, 400V, 1.5-2.5мм?, ДКС</t>
  </si>
  <si>
    <t>Клемник швидкого з'єднання, 5p, 400V, 1.5-2.5мм?, ДКС</t>
  </si>
  <si>
    <t>Ковпачок ізоляційний швидкого з'єднання 0.25-1.5мм, ДКС</t>
  </si>
  <si>
    <t>Ковпачок ізоляційний швидкого з'єднання 1.5-2.5мм, ДКС</t>
  </si>
  <si>
    <t>Ковпачок ізоляційний швидкого з'єднання 2.5-6мм, ДКС</t>
  </si>
  <si>
    <t>Ковпачок ізоляційний швидкого з'єднання 6-10мм, ДКС</t>
  </si>
  <si>
    <t>Тримач плавкої вставки, 250V, 6,3A, 2.5мм?, ДКС</t>
  </si>
  <si>
    <t>Клемна колодка +1 тримач ПВ, 450V, 32A, 4мм?, 2p, ДКС</t>
  </si>
  <si>
    <t>Клемна колодка+1 тримач ПВ, 450V, 32A, 4мм?, 3p, ДКС</t>
  </si>
  <si>
    <t>DIN-рейка металева, G1 32x15x1.5, довжина 2 м, ДКС</t>
  </si>
  <si>
    <t>DIN-рейка металева, G1F (з перфорацією) 32x15x1.5, довжина 2 м, ДКС</t>
  </si>
  <si>
    <t>DIN-рейка металева, OMEGA 2F (з перфорацією) 15x5.5x1, довжина 2 м, ДКС</t>
  </si>
  <si>
    <t>DIN-рейка металева, OMEGA 3 35x7.5x1, довжина 2 м, ДКС</t>
  </si>
  <si>
    <t>DIN-рейка металева, OMEGA 3F (з перфорацією) 35x7.5x1, довжина 2 м, ДКС</t>
  </si>
  <si>
    <t>DIN-рейка металева, OMEGA 3A 35x15x1.5, довжина 2 м, ДКС</t>
  </si>
  <si>
    <t>DIN-рейка металева, OMEGA 3AF (з перфорацією) 35x15x1.5, довжина 2 м, ДКС</t>
  </si>
  <si>
    <t>DIN-рейка металева, OMEGA 3B 35x15x2,3, довжина 2 м, ДКС</t>
  </si>
  <si>
    <t>DIN-рейка металева, OMEGA тип С1F 30x15x1.5 довжина 2 м, ДКС</t>
  </si>
  <si>
    <t>ST Супорт для DIN-рейки похилий під гвинт М6, ДКС</t>
  </si>
  <si>
    <t>ТST Супорт для DIN-рейки прямий, висота 20мм, під гвинт М6, ДКС</t>
  </si>
  <si>
    <t>DIN-рейка перфорована 35х7.5х1мм, довжина 1м, ДКС</t>
  </si>
  <si>
    <t>Наконечник з отвором під гвинт 2,4мм з ізольованим фланцем, перетином 0.25-1.5мм?, 100шт, ДКС</t>
  </si>
  <si>
    <t>Наконечник з отвором під гвинт 3,6мм з ізольованим фланцем, перетином 0.25-1.5мм?, 100шт, ДКС</t>
  </si>
  <si>
    <t>Наконечник з отвором під гвинт 4,2мм з ізольованим фланцем, перетином 0.25-1.5мм?, 100шт, ДКС</t>
  </si>
  <si>
    <t>Наконечник з отвором під гвинт 5,2мм з ізольованим фланцем, перетином 0.25-1.5мм?, 100шт, ДКС</t>
  </si>
  <si>
    <t>Наконечник з отвором під гвинт 6,2мм з ізольованим фланцем, перетином 0.25-1.5мм?, 100шт, ДКС</t>
  </si>
  <si>
    <t>Наконечник з отвором під гвинт 8,2мм з ізольованим фланцем, перетином 0.25-1.5мм?, 100шт, ДКС</t>
  </si>
  <si>
    <t>Наконечник з отвором під гвинт 10.2мм з ізольованим фланцем, перетином 0.25-1.5мм?, 100шт, ДКС</t>
  </si>
  <si>
    <t>Наконечник з отвором під гвинт 3,7мм з ізольованим фланцем, перетином 1.5-2.5мм?, 100шт, ДКС</t>
  </si>
  <si>
    <t>Наконечник з отвором під гвинт 4,2мм з ізольованим фланцем, перетином 1.5-2.5мм?, 100шт, ДКС</t>
  </si>
  <si>
    <t>Наконечник з отвором під гвинт 5,2мм з ізольованим фланцем, перетином 1.5-2.5мм?, 100шт, ДКС</t>
  </si>
  <si>
    <t>Наконечник з отвором під гвинт 6,2мм з ізольованим фланцем, перетином 1.5-2.5мм?, 100шт, ДКС</t>
  </si>
  <si>
    <t>Наконечник з отвором під гвинт 8,2мм з ізольованим фланцем, перетином 1.5-2.5мм?, 100шт, ДКС</t>
  </si>
  <si>
    <t>Наконечник з отвором під гвинт 10.2мм з ізольованим фланцем, перетином 1.5-2.5мм?, 100шт, ДКС</t>
  </si>
  <si>
    <t>Наконечник з отвором під гвинт 4,2мм з ізольованим фланцем, перетином 2.5-6мм?, 50шт, ДКС</t>
  </si>
  <si>
    <t>Наконечник з отвором під гвинт 5,2мм з ізольованим фланцем, перетином 2.5-6мм?, 50шт, ДКС</t>
  </si>
  <si>
    <t>Наконечник з отвором під гвинт 6,2мм з ізольованим фланцем, перетином 2.5-6мм?, 50шт, ДКС</t>
  </si>
  <si>
    <t>Наконечник з отвором під гвинт 8,2мм з ізольованим фланцем, перетином 2.5-6мм?, 50шт, ДКС</t>
  </si>
  <si>
    <t>Наконечник з отвором під гвинт 10.2мм з ізольованим фланцем, перетином 2.5-6мм?, 50шт, ДКС</t>
  </si>
  <si>
    <t>Наконечник з отвором під гвинт 12,2мм з ізольованим фланцем, перетином 2.5-6мм?, 50шт, ДКС</t>
  </si>
  <si>
    <t>Наконечник з отвором під гвинт 2,4мм без ізоляції, перетином 0.25-1.5мм?, ДКС</t>
  </si>
  <si>
    <t>Наконечник з отвором під гвинт 3,6мм без ізоляції, перетином 0.25-1.5мм?, ДКС</t>
  </si>
  <si>
    <t>Наконечник з отвором під гвинт 4,2мм без ізоляції, перетином 0.25-1.5мм?, ДКС</t>
  </si>
  <si>
    <t>Наконечник з отвором під гвинт 5,2мм без ізоляції, перетином 0.25-1.5мм?, ДКС</t>
  </si>
  <si>
    <t>Наконечник з отвором під гвинт 6,2мм без ізоляції, перетином 0.25-1.5мм?, ДКС</t>
  </si>
  <si>
    <t>Наконечник з отвором під гвинт 8,2мм без ізоляції, перетином 0.25-1.5мм?, ДКС</t>
  </si>
  <si>
    <t>Наконечник з отвором під гвинт 10.2мм без ізоляції, перетином 0.25-1.5мм?, ДКС</t>
  </si>
  <si>
    <t>Наконечник з отвором під гвинт 3,7мм без ізоляції, перетином 1.5-2.5мм?, ДКС</t>
  </si>
  <si>
    <t>Наконечник з отвором під гвинт 4,2мм без ізоляції, перетином 1.5-2.5мм?, ДКС</t>
  </si>
  <si>
    <t>Наконечник з отвором під гвинт 5,2мм без ізоляції, перетином 1.5-2.5мм?, ДКС</t>
  </si>
  <si>
    <t>Наконечник з отвором під гвинт 6,2мм без ізоляції, перетином 1.5-2.5мм?, ДКС</t>
  </si>
  <si>
    <t>Наконечник з отвором під гвинт 8,2мм без ізоляції, перетином 1.5-2.5мм?, ДКС</t>
  </si>
  <si>
    <t>Наконечник з отвором під гвинт 10.2мм без ізоляції, перетином 1.5-2.5мм?, ДКС</t>
  </si>
  <si>
    <t>Наконечник з отвором під гвинт 4,2мм без ізоляції, перетином 2.5-6мм?, ДКС</t>
  </si>
  <si>
    <t>Наконечник з отвором під гвинт 5,2мм без ізоляції, перетином 2.5-6мм?, ДКС</t>
  </si>
  <si>
    <t>Наконечник з отвором під гвинт 6,2мм без ізоляції, перетином 2.5-6мм?, ДКС</t>
  </si>
  <si>
    <t>Наконечник з отвором під гвинт 8,2мм без ізоляції, перетином 2.5-6мм?, ДКС</t>
  </si>
  <si>
    <t>Наконечник з отвором під гвинт 10.2мм без ізоляції, перетином 2.5-6мм?, ДКС</t>
  </si>
  <si>
    <t>Наконечник з отвором під гвинт 12,2мм без ізоляції, перетином 2.5-6мм?, ДКС</t>
  </si>
  <si>
    <t>Наконечник вилочний під гвинт 3мм з ізольованим фланцем, перетином 0.25-1.5мм?, ДКС</t>
  </si>
  <si>
    <t>Наконечник вилочний під гвинт 3.5мм з ізольованим фланцем, перетином 0.25-1.5мм?, ДКС</t>
  </si>
  <si>
    <t>Наконечник вилочний під гвинт 4,1мм з ізольованим фланцем, перетином 0.25-1.5мм?, ДКС</t>
  </si>
  <si>
    <t>Наконечник вилочний під гвинт 5,2мм з ізольованим фланцем, перетином 0.25-1.5мм?, ДКС</t>
  </si>
  <si>
    <t>Наконечник вилочний під гвинт 6,2мм з ізольованим фланцем, перетином 0.25-1.5мм?, ДКС</t>
  </si>
  <si>
    <t>Наконечник вилочний під гвинт 3мм з ізольованим фланцем, перетином 1.5-2.5мм?, ДКС</t>
  </si>
  <si>
    <t>Наконечник вилочний під гвинт 3.5мм з ізольованим фланцем, перетином 1.5-2.5мм?, ДКС</t>
  </si>
  <si>
    <t>Наконечник вилочний під гвинт 4,1мм з ізольованим фланцем, перетином 1.5-2.5мм?, ДКС</t>
  </si>
  <si>
    <t>Наконечник вилочний під гвинт 5,2мм з ізольованим фланцем, перетином 1.5-2.5мм?, ДКС</t>
  </si>
  <si>
    <t>Наконечник вилочний під гвинт 6,2мм з ізольованим фланцем, перетином 1.5-2.5мм?, ДКС</t>
  </si>
  <si>
    <t>Наконечник вилочний під гвинт 8,2мм з ізольованим фланцем, перетином 1.5-2.5мм?, ДКС</t>
  </si>
  <si>
    <t>Наконечник вилочний під гвинт 10.2мм з ізольованим фланцем, перетином 1.5-2.5мм?, ДКС</t>
  </si>
  <si>
    <t>Наконечник вилочний під гвинт 4,3мм з ізольованим фланцем, перетином 2.5-6мм?, ДКС</t>
  </si>
  <si>
    <t>Наконечник вилочний під гвинт 5,2мм з ізольованим фланцем, перетином 2.5-6мм?, ДКС</t>
  </si>
  <si>
    <t>Наконечник вилочний під гвинт 6,4мм з ізольованим фланцем, перетином 2.5-6мм?, ДКС</t>
  </si>
  <si>
    <t>Наконечник вилочний під гвинт 8.5мм з ізольованим фланцем, перетином 2.5-6мм?, ДКС</t>
  </si>
  <si>
    <t>Наконечник вилочний під гвинт 10.5мм з ізольованим фланцем, перетином 2.5-6мм?, ДКС</t>
  </si>
  <si>
    <t>Наконечник вилочний під гвинт 12,2мм з ізольованим фланцем, перетином 2.5-6мм?, ДКС</t>
  </si>
  <si>
    <t>Наконечник вилочний під гвинт 3мм без ізоляції, перетином 0.25-1.5мм?, ДКС</t>
  </si>
  <si>
    <t>Наконечник вилочний під гвинт 3.6мм без ізоляції, перетином 0.25-1.5мм?, ДКС</t>
  </si>
  <si>
    <t>Наконечник вилочний під гвинт 4.1мм без ізоляції, перетином 0.25-1.5мм?, ДКС</t>
  </si>
  <si>
    <t>Наконечник вилочний під гвинт 5.2мм без ізоляції, перетином 0.25-1.5мм?, ДКС</t>
  </si>
  <si>
    <t>Наконечник вилочний під гвинт 6.2мм без ізоляції, перетином 0.25-1.5мм?, ДКС</t>
  </si>
  <si>
    <t>Наконечник вилочний під гвинт 3мм без ізоляції, перетином 1.5-2.5мм?, ДКС</t>
  </si>
  <si>
    <t>Наконечник вилочний під гвинт 3.5мм без ізоляції, перетином 1.5-2.5мм?, ДКС</t>
  </si>
  <si>
    <t>Наконечник вилочний під гвинт 4.1мм без ізоляції, перетином 1.5-2.5мм?, ДКС</t>
  </si>
  <si>
    <t>Наконечник вилочний під гвинт 5.2мм без ізоляції, перетином 1.5-2.5мм?, ДКС</t>
  </si>
  <si>
    <t>Наконечник вилочний під гвинт 6.2мм без ізоляції, перетином 1.5-2.5мм?, ДКС</t>
  </si>
  <si>
    <t>Наконечник вилочний під гвинт 8.2мм без ізоляції, перетином 1.5-2.5мм?, ДКС</t>
  </si>
  <si>
    <t>Наконечник вилочний під гвинт 10.2мм без ізоляції, перетином 1.5-2.5мм?, ДКС</t>
  </si>
  <si>
    <t>Наконечник вилочний під гвинт 4.3мм без ізоляції, перетином 2.5-6мм?, ДКС</t>
  </si>
  <si>
    <t>Наконечник вилочний під гвинт 5.2мм без ізоляції, перетином 2.5-6мм?, ДКС</t>
  </si>
  <si>
    <t>Наконечник вилочний під гвинт 6.4мм без ізоляції, перетином 2.5-6мм?, ДКС</t>
  </si>
  <si>
    <t>Наконечник вилочний під гвинт 8.5мм без ізоляції, перетином 2.5-6мм?, ДКС</t>
  </si>
  <si>
    <t>Наконечник вилочний під гвинт 10.5мм без ізоляції, перетином 2.5-6мм?, ДКС</t>
  </si>
  <si>
    <t>Наконечник вилочний під гвинт 13мм без ізоляції, перетином 2.5-6мм?, ДКС</t>
  </si>
  <si>
    <t>Наконечник швидкого з'єднання типу «розетка» з контактом 2.8X0.8мм повністю ізол, ?0.25-1.5мм?, ДКС</t>
  </si>
  <si>
    <t>Наконечник швидкого з'єднання типу «розетка» з контактом 6.3X0.8мм повністю ізол, ?0.25-1.5мм?, ДКС</t>
  </si>
  <si>
    <t>Наконечник швидкого з'єднання типу «розетка» з контактом 2.8X0.5мм повністю ізол, ?0.25-1.5мм?, ДКС</t>
  </si>
  <si>
    <t>Наконечник швидкого з'єднання типу «розетка» з контактом 4.8X0.5мм повністю ізол, ?0.25-1.5мм?, ДКС</t>
  </si>
  <si>
    <t>Наконечник швидкого з'єднання типу «розетка» з контактом 2.8X0.8мм повністю ізол, ?1.5-2.5мм?, ДКС</t>
  </si>
  <si>
    <t>Наконечник швидкого з'єднання типу «розетка» з контактом 4.8X0.8мм повністю ізол, ?1.5-2.5мм?, ДКС</t>
  </si>
  <si>
    <t>Наконечник швидкого з'єднання типу «розетка» з контактом 6.3X0.8мм повністю ізол, ?1.5-2.5мм?, ДКС</t>
  </si>
  <si>
    <t>Наконечник швидкого з'єднання типу «розетка» з контактом 4.8X0.5мм повністю ізол, ?1.5-2.5мм?, ДКС</t>
  </si>
  <si>
    <t>Наконечник швидкого з'єднання типу «розетка» з контактом 6.3X0.8мм повністю ізол, ?2.5-6мм?, ДКС</t>
  </si>
  <si>
    <t>Наконечник швидкого з'єд-ня типу «розетка» з контактом 6,3X0.8мм без ізол, перетином 1.5-2.5мм, ДКС</t>
  </si>
  <si>
    <t>Наконечник швидкого з'єд-ня типу «розетка» з контактом 6,3X0.8мм без ізол, перетином 2.5-6мм, ДКС</t>
  </si>
  <si>
    <t>Ізолятор для наконечників перетином 1.5мм?, колір чорний, 100 шт, ДКС</t>
  </si>
  <si>
    <t>Ізолятор для наконечників перетином 2.5мм?, колір чорний, 100 шт, ДКС</t>
  </si>
  <si>
    <t>Ізолятор для наконечників перетином 6мм?, колір чорний, 100 шт, ДКС</t>
  </si>
  <si>
    <t>Ізолятор для наконечників перетином 10мм?, колір чорний, 100 шт, ДКС</t>
  </si>
  <si>
    <t>Ізолятор для наконечників перетином 16мм?, колір чорний, 100 шт, ДКС</t>
  </si>
  <si>
    <t>Ізолятор для наконечників перетином 25мм?, колір чорний, 100 шт, ДКС</t>
  </si>
  <si>
    <t>Ізолятор для наконечників перетином 35мм?, колір чорний, 100 шт, ДКС</t>
  </si>
  <si>
    <t>Ізолятор для наконечників перетином 50мм?, колір чорний, 1 шт, ДКС</t>
  </si>
  <si>
    <t>Ізолятор для наконечників перетином 70мм?, колір чорний, 1 шт, ДКС</t>
  </si>
  <si>
    <t>Ізолятор для наконечників перетином 95мм?, колір чорний, 100 шт, ДКС</t>
  </si>
  <si>
    <t>Ізолятор для наконечників перетином 120мм?, колір чорний, 1 шт, ДКС</t>
  </si>
  <si>
    <t>Ізолятор для наконечників перетином 150мм?, колір чорний, 1 шт, ДКС</t>
  </si>
  <si>
    <t>Ізолятор для наконечників перетином 185мм?, колір чорний, 25 шт, ДКС</t>
  </si>
  <si>
    <t>Ізолятор для наконечників перетином 240мм?, колір чорний, 25 шт, ДКС</t>
  </si>
  <si>
    <t>Ізолятор для наконечників перетином 300мм?, колір чорний, 1 шт, ДКС</t>
  </si>
  <si>
    <t>Ізолятор для наконечників перетином 400мм?, колір чорний, 25 шт, ДКС</t>
  </si>
  <si>
    <t>Ізолятор для наконечників перетином 500мм?, колір чорний, 20 шт, ДКС</t>
  </si>
  <si>
    <t>Ізолятор для наконечників перетином 630мм?, колір чорний, 20 шт, ДКС</t>
  </si>
  <si>
    <t>Кабельне з'єднання без попереднього поділу перетином 0.25-1.5мм?, ДКС</t>
  </si>
  <si>
    <t>Кабельне з'єднання без попереднього поділу перетином 1,25-2.5мм?, ДКС</t>
  </si>
  <si>
    <t>Кабельне з'єднання без попереднього поділу перетином 2.5-6мм?, ДКС</t>
  </si>
  <si>
    <t>Наконечник-гільза подвійний, довжина контакту 8мм з ізольов. фланцем, ?2x0.5мм?, 100 шт, ДКС</t>
  </si>
  <si>
    <t>Наконечник-гільза подвійний, довжина контакту 8мм з ізольов. фланцем, ?2x0.75мм?, 100 шт, ДКС</t>
  </si>
  <si>
    <t>Наконечник-гільза подвійний, довжина контакту 8мм з ізольов. фланцем, ?2x1мм?, 100 шт, ДКС</t>
  </si>
  <si>
    <t>Наконечник-гільза подвійний, довжина контакту 8мм з ізольов. фланцем, ?2x1.5мм?, 100 шт, ДКС</t>
  </si>
  <si>
    <t>Наконечник-гільза подвійний, довжина контакту 10мм з ізольов. фланцем, ?2x2.5мм?, 100 шт, ДКС</t>
  </si>
  <si>
    <t>Наконечник-гільза подвійний, довжина контакту 12мм з ізольов. фланцем, ?2x4мм?, 100 шт, ДКС</t>
  </si>
  <si>
    <t>Наконечник-гільза подвійний, довжина контакту 14мм з ізольов. фланцем, ?2x6мм?, 100 шт, ДКС</t>
  </si>
  <si>
    <t>Наконечник-гільза подвійний, довжина контакту 14мм з ізольов. фланцем, ?2x10мм?, 100 шт, ДКС</t>
  </si>
  <si>
    <t>Наконечник-гільза подвійний, довжина контакту 14мм з ізольов. фланцем, ?2x16мм?, 100 шт, ДКС</t>
  </si>
  <si>
    <t>Наконечник-гільза, довжина контакту 8мм з ізольов. фланцем, ?0.25мм?, 100 шт, ДКС</t>
  </si>
  <si>
    <t>Наконечник-гільза, довжина контакту 8мм з ізольов. фланцем, ?0.5мм?, 100 шт, ДКС</t>
  </si>
  <si>
    <t>Наконечник-гільза, довжина контакту 8мм з ізольов. фланцем, ?0.75мм?, 100 шт., ДКС</t>
  </si>
  <si>
    <t>Наконечник-гільза, довжина контакту 8мм з ізольов. фланцем, ?1мм?, 100 шт, ДКС</t>
  </si>
  <si>
    <t>Наконечник-гільза, довжина контакту 8мм з ізольов. фланцем, ?1.5мм?, 100 шт., ДКС</t>
  </si>
  <si>
    <t>Наконечник-гільза, довжина контакту 8мм з ізольов. фланцем, ?2.5мм?, 100 шт, ДКС</t>
  </si>
  <si>
    <t>Наконечник-гільза, довжина контакту 9мм з ізольов. фланцем, ?4мм?, 100 шт, ДКС</t>
  </si>
  <si>
    <t>Наконечник-гільза, довжина контакту 12мм з ізольов. фланцем, ?6мм?, 100 шт, ДКС</t>
  </si>
  <si>
    <t>Наконечник-гільза, довжина контакту 12мм з ізольов. фланцем, ?10мм?, 100 шт, ДКС</t>
  </si>
  <si>
    <t>Наконечник-гільза, довжина контакту 12мм з ізольов. фланцем, ?16мм?, 100 шт, ДКС</t>
  </si>
  <si>
    <t>Наконечник-гільза, довжина контакту 16мм з ізольов. фланцем, ?25мм?, 50 шт, ДКС</t>
  </si>
  <si>
    <t>Наконечник-гільза, довжина контакту 16мм з ізольов. фланцем, ?35мм?, 50 шт, ДКС</t>
  </si>
  <si>
    <t>Наконечник-гільза, довжина контакту 27мм з ізольов. фланцем, ?120мм?, 25 шт., ДКС</t>
  </si>
  <si>
    <t>Наконечник-гільза, довжина контакту 32мм з ізольов. фланцем, ?150мм?, 25 шт, ДКС</t>
  </si>
  <si>
    <t>Наконечник-гільза 10мм з ізольов. фланцем, 0.50мм?, колір білий, ДКС</t>
  </si>
  <si>
    <t>Наконечник-гільза 8мм з ізольов. фланцем, 0,75 кв.мм, білий</t>
  </si>
  <si>
    <t>Наконечник трубчастий із хвостовиком 5мм з отвором під гвинт 5мм без ізоляції, ?1.5мм?, ДКС</t>
  </si>
  <si>
    <t>Наконечник трубчастий з хвостовиком 5мм з отвором під гвинт 6мм без ізоляції, ?1.5мм?, ДКС</t>
  </si>
  <si>
    <t>Наконечник трубчастий з хвостовиком 6мм з отвором під гвинт 3мм без ізоляції, ?2.5мм?, ДКС</t>
  </si>
  <si>
    <t>Наконечник трубчастий з хвостовиком 6мм з отвором під гвинт 4мм без ізоляції, ?2.5мм?, ДКС</t>
  </si>
  <si>
    <t>Наконечник трубчастий з хвостовиком 6мм з отвором під гвинт 5мм без ізоляції, ?2.5мм?, ДКС</t>
  </si>
  <si>
    <t>Наконечник трубчастий з хвостовиком 6мм з отвором під гвинт 6мм без ізоляції, ?2.5мм?, ДКС</t>
  </si>
  <si>
    <t>Наконечник трубчастий з хвостовиком 6мм з отвором під гвинт 8мм без ізоляції, ?2.5мм?, ДКС</t>
  </si>
  <si>
    <t>Наконечник трубчастий з хвостовиком 7мм з отвором під гвинт 4мм без ізоляції, ?6мм?, ДКС</t>
  </si>
  <si>
    <t>Наконечник трубчастий з хвостовиком 7мм з отвором під гвинт 5мм без ізоляції, ?6мм?, ДКС</t>
  </si>
  <si>
    <t>Наконечник трубчастий з хвостовиком 7мм з отвором під гвинт 6мм без ізоляції, ?6мм?, ДКС</t>
  </si>
  <si>
    <t>Наконечник трубчастий з хвостовиком 7мм з отвором під гвинт 8мм без ізоляції, ?6мм?, ДКС</t>
  </si>
  <si>
    <t>Наконечник трубчастий з хвостовиком 7мм з отвором під гвинт 10мм без ізоляції, ?6мм?, ДКС</t>
  </si>
  <si>
    <t>Наконечник трубчастий із хвостовиком 7.5мм з отвором під гвинт 3мм без ізоляції, ?10мм?, ДКС</t>
  </si>
  <si>
    <t>Наконечник трубчастий з хвостовиком 7.5мм з отвором під гвинт 4мм без ізоляції, ?10мм?, ДКС</t>
  </si>
  <si>
    <t>Наконечник трубчастий з хвостовиком 7.5мм з отвором під гвинт 5мм без ізоляції, ?10мм?, ДКС</t>
  </si>
  <si>
    <t>Наконечник трубчастий з хвостовиком 7.5мм з отвором під гвинт 6мм без ізоляції, ?10мм?, ДКС</t>
  </si>
  <si>
    <t>Наконечник трубчастий з хвостовиком 7.5мм з отвором під гвинт 8мм без ізоляції, ?10мм?, ДКС</t>
  </si>
  <si>
    <t>Наконечник трубчастий з хвостовиком 7.5мм з отвором під гвинт 10мм без ізоляції, ?10мм?, ДКС</t>
  </si>
  <si>
    <t>Наконечник трубчастий з хвостовиком 7.5мм з отвором під гвинт 12мм без ізоляції, ?10мм?, ДКС</t>
  </si>
  <si>
    <t>Наконечник трубчастий з хвостовиком 9мм з отвором під гвинт 4мм без ізоляції, ?16мм?, ДКС</t>
  </si>
  <si>
    <t>Наконечник трубчастий з хвостовиком 9мм з отвором під гвинт 5мм без ізоляції, ?16мм?, ДКС</t>
  </si>
  <si>
    <t>Наконечник трубчастий з хвостовиком 9мм з отвором під гвинт 6мм без ізоляції, ?16мм?, ДКС</t>
  </si>
  <si>
    <t>Наконечник трубчастий з хвостовиком 9мм з отвором під гвинт 8мм без ізоляції, ?16мм?, ДКС</t>
  </si>
  <si>
    <t>Наконечник трубчастий з хвостовиком 9мм з отвором під гвинт 10мм без ізоляції, ?16мм?, ДКС</t>
  </si>
  <si>
    <t>Наконечник трубчастий з хвостовиком 9мм з отвором під гвинт 12мм без ізоляції, ?16мм?, ДКС</t>
  </si>
  <si>
    <t>Наконечник трубчастий з хвостовиком 10.5мм з отвором під гвинт 4мм без ізоляції, ?25мм?, ДКС</t>
  </si>
  <si>
    <t>Наконечник трубчастий з хвостовиком 10.5мм з отвором під гвинт 5мм без ізоляції, ?25мм?, ДКС</t>
  </si>
  <si>
    <t>Наконечник трубчастий з хвостовиком 10.5мм з отвором під гвинт 6мм без ізоляції, ?25мм?, ДКС</t>
  </si>
  <si>
    <t>Наконечник трубчастий з хвостовиком 10.5мм з отвором під гвинт 8мм без ізоляції, ?25мм?, ДКС</t>
  </si>
  <si>
    <t>Наконечник трубчастий з хвостовиком 10.5мм з отвором під гвинт 10мм без ізоляції, ?25мм?, ДКС</t>
  </si>
  <si>
    <t>Наконечник трубчастий з хвостовиком 10.5мм з отвором під гвинт 12мм без ізоляції, ?25мм?, ДКС</t>
  </si>
  <si>
    <t>Наконечник трубчастий з хвостовиком 14мм з отвором під гвинт 5мм без ізоляції, ?35мм?, ДКС</t>
  </si>
  <si>
    <t>Наконечник трубчастий з хвостовиком 14мм з отвором під гвинт 6мм без ізоляції, ?35мм?, ДКС</t>
  </si>
  <si>
    <t>Наконечник трубчастий з хвостовиком 14мм з отвором під гвинт 8мм без ізоляції, ?35мм?, ДКС</t>
  </si>
  <si>
    <t>Наконечник трубчастий з хвостовиком 14мм з отвором під гвинт 10мм без ізоляції, ?35мм?, ДКС</t>
  </si>
  <si>
    <t>Наконечник трубчастий з хвостовиком 14мм з отвором під гвинт 12мм без ізоляції, ?35мм?, ДКС</t>
  </si>
  <si>
    <t>Наконечник трубчастий з хвостовиком 14мм з отвором під гвинт 14мм без ізоляції, ?35мм?, ДКС</t>
  </si>
  <si>
    <t>Наконечник трубчастий з хвостовиком 14мм з отвором під гвинт 16мм без ізоляції, ?35мм?, ДКС</t>
  </si>
  <si>
    <t>Наконечник трубчастий з хвостовиком 15мм з отвором під гвинт 6мм без ізоляції, ?50мм?, ДКС</t>
  </si>
  <si>
    <t>Наконечник трубчастий з хвостовиком 15мм з отвором під гвинт 8мм без ізоляції, ?50мм?, ДКС</t>
  </si>
  <si>
    <t>Наконечник трубчастий з хвостовиком 15мм з отвором під гвинт 10мм без ізоляції, ?50мм?, ДКС</t>
  </si>
  <si>
    <t>Наконечник трубчастий з хвостовиком 15мм з отвором під гвинт 12мм без ізоляції, ?50мм?, ДКС</t>
  </si>
  <si>
    <t>Наконечник трубчастий з хвостовиком 15мм з отвором під гвинт 14мм без ізоляції, ?50мм?, ДКС</t>
  </si>
  <si>
    <t>Наконечник трубчастий з хвостовиком 15мм з отвором під гвинт 16мм без ізоляції, ?50мм?, ДКС</t>
  </si>
  <si>
    <t>Наконечник трубчастий з хвостовиком 18мм з отвором під гвинт 6мм без ізоляції, ?70мм?, ДКС</t>
  </si>
  <si>
    <t>Наконечник трубчастий з хвостовиком 18мм з отвором під гвинт 8мм без ізоляції, ?70мм?, ДКС</t>
  </si>
  <si>
    <t>Наконечник трубчастий з хвостовиком 18мм з отвором під гвинт 10мм без ізоляції, ?70мм?, ДКС</t>
  </si>
  <si>
    <t>Наконечник трубчастий з хвостовиком 18мм з отвором під гвинт 12мм без ізоляції, ?70мм?, ДКС</t>
  </si>
  <si>
    <t>Наконечник трубчастий з хвостовиком 18мм з отвором під гвинт 14мм без ізоляції, ?70мм?, ДКС</t>
  </si>
  <si>
    <t>Наконечник трубчастий з хвостовиком 18мм з отвором під гвинт 16мм без ізоляції, ?70мм?, ДКС</t>
  </si>
  <si>
    <t>Наконечник трубчастий з хвостовиком 18мм з отвором під гвинт 18мм без ізоляції, ?70мм?, ДКС</t>
  </si>
  <si>
    <t>Наконечник трубчастий з хвостовиком 18мм з отвором під гвинт 20мм без ізоляції, ?70мм?, ДКС</t>
  </si>
  <si>
    <t>Наконечник трубчастий з хвостовиком 20мм з отвором під гвинт 6мм без ізоляції, ?95мм?, ДКС</t>
  </si>
  <si>
    <t>Наконечник трубчастий з хвостовиком 20мм з отвором під гвинт 8мм без ізоляції, ?95мм?, ДКС</t>
  </si>
  <si>
    <t>Наконечник трубчастий з хвостовиком 20мм з отвором під гвинт 10мм без ізоляції, ?95мм?, ДКС</t>
  </si>
  <si>
    <t>Наконечник трубчастий з хвостовиком 20мм з отвором під гвинт 12мм без ізоляції, ?95мм?, ДКС</t>
  </si>
  <si>
    <t>Наконечник трубчастий з хвостовиком 20мм з отвором під гвинт 14мм без ізоляції, ?95мм?, ДКС</t>
  </si>
  <si>
    <t>Наконечник трубчастий з хвостовиком 20мм з отвором під гвинт 16мм без ізоляції, ?95мм?, ДКС</t>
  </si>
  <si>
    <t>Наконечник трубчастий з хвостовиком 20мм з отвором під гвинт 18мм без ізоляції, ?95мм?, ДКС</t>
  </si>
  <si>
    <t>Наконечник трубчастий з хвостовиком 20мм з отвором під гвинт 20мм без ізоляції, ?95мм?, ДКС</t>
  </si>
  <si>
    <t>Наконечник трубчастий з хвостовиком 22.5мм з отвором під гвинт 8мм без ізоляції, ?120мм?, ДКС</t>
  </si>
  <si>
    <t>Наконечник трубчастий з хвостовиком 22.5мм з отвором під гвинт 10мм без ізоляції, ?120мм?, ДКС</t>
  </si>
  <si>
    <t>Наконечник трубчастий з хвостовиком 22.5мм з отвором під гвинт 12мм без ізоляції, ?120мм?, ДКС</t>
  </si>
  <si>
    <t>Наконечник трубчастий з хвостовиком 22.5мм з отвором під гвинт 14мм без ізоляції, ?120мм?, ДКС</t>
  </si>
  <si>
    <t>Наконечник трубчастий з хвостовиком 22.5мм з отвором під гвинт 16мм без ізоляції, ?120мм?, ДКС</t>
  </si>
  <si>
    <t>Наконечник трубчастий з хвостовиком 22.5мм з отвором під гвинт 18мм без ізоляції, ?120мм?, ДКС</t>
  </si>
  <si>
    <t>Наконечник трубчастий з хвостовиком 22.5мм з отвором під гвинт 20мм без ізоляції, ?120мм?, ДКС</t>
  </si>
  <si>
    <t>Наконечник трубчастий з хвостовиком 22.5мм з отвором під гвинт 22мм без ізоляції, ?120мм?, ДКС</t>
  </si>
  <si>
    <t>Наконечник трубчастий з хвостовиком 25мм з отвором під гвинт 8мм без ізоляції, ?150мм?, ДКС</t>
  </si>
  <si>
    <t>Наконечник трубчастий з хвостовиком 25мм з отвором під гвинт 10мм без ізоляції, ?150мм?, ДКС</t>
  </si>
  <si>
    <t>Наконечник трубчастий з хвостовиком 25мм з отвором під гвинт 12мм без ізоляції, ?150мм?, ДКС</t>
  </si>
  <si>
    <t>Наконечник трубчастий з хвостовиком 25мм з отвором під гвинт 14мм без ізоляції, ?150мм?, ДКС</t>
  </si>
  <si>
    <t>Наконечник трубчастий з хвостовиком 25мм з отвором під гвинт 16мм без ізоляції, ?150мм?, ДКС</t>
  </si>
  <si>
    <t>Наконечник трубчастий з хвостовиком 25мм з отвором під гвинт 18мм без ізоляції, ?150мм?, ДКС</t>
  </si>
  <si>
    <t>Наконечник трубчастий з хвостовиком 25мм з отвором під гвинт 20мм без ізоляції, ?150мм?, ДКС</t>
  </si>
  <si>
    <t>Наконечник трубчастий з хвостовиком 28мм з отвором під гвинт 10мм без ізоляції, ?185мм?, ДКС</t>
  </si>
  <si>
    <t>Наконечник трубчастий з хвостовиком 28мм з отвором під гвинт 12мм без ізоляції, ?185мм?, ДКС</t>
  </si>
  <si>
    <t>Наконечник трубчастий з хвостовиком 28мм з отвором під гвинт 14мм без ізоляції, ?185мм?, ДКС</t>
  </si>
  <si>
    <t>Наконечник трубчастий з хвостовиком 28мм з отвором під гвинт 16мм без ізоляції, ?185мм?, ДКС</t>
  </si>
  <si>
    <t>Наконечник трубчастий з хвостовиком 28мм з отвором під гвинт 18мм без ізоляції, ?185мм?, ДКС</t>
  </si>
  <si>
    <t>Наконечник трубчастий з хвостовиком 28мм з отвором під гвинт 20мм без ізоляції, ?185мм?, ДКС</t>
  </si>
  <si>
    <t>Наконечник трубчастий з хвостовиком 32мм з отвором під гвинт 10мм без ізоляції, ?240мм?, ДКС</t>
  </si>
  <si>
    <t>Наконечник трубчастий з хвостовиком 32мм з отвором під гвинт 12мм без ізоляції, ?240мм?, ДКС</t>
  </si>
  <si>
    <t>Наконечник трубчастий з хвостовиком 32мм з отвором під гвинт 14мм без ізоляції, ?240мм?, ДКС</t>
  </si>
  <si>
    <t>Наконечник трубчастий з хвостовиком 32мм з отвором під гвинт 16мм без ізоляції, ?240мм?, ДКС</t>
  </si>
  <si>
    <t>Наконечник трубчастий з хвостовиком 32мм з отвором під гвинт 18мм без ізоляції, ?240мм?, ДКС</t>
  </si>
  <si>
    <t>Наконечник трубчастий з хвостовиком 32мм з отвором під гвинт 20мм без ізоляції, ?240мм?, ДКС</t>
  </si>
  <si>
    <t>Наконечник трубчастий з хвостовиком 36мм з отвором під гвинт 12мм без ізоляції, ?300мм?, ДКС</t>
  </si>
  <si>
    <t>Наконечник трубчастий з хвостовиком 36мм з отвором під гвинт 14мм без ізоляції, ?300мм?, ДКС</t>
  </si>
  <si>
    <t>Наконечник трубчастий з хвостовиком 36мм з отвором під гвинт 16мм без ізоляції, ?300мм?, ДКС</t>
  </si>
  <si>
    <t>Наконечник трубчастий з хвостовиком 36мм з отвором під гвинт 18мм без ізоляції, ?300мм?, ДКС</t>
  </si>
  <si>
    <t>Наконечник трубчастий з хвостовиком 36мм з отвором під гвинт 20мм без ізоляції, ?300мм?, ДКС</t>
  </si>
  <si>
    <t>Наконечник трубчастий з хвостовиком 40мм з отвором під гвинт 16мм без ізоляції, ?400мм?, ДКС</t>
  </si>
  <si>
    <t>Наконечник трубчастий з хвостовиком 40мм з отвором під гвинт 18мм без ізоляції, ?400мм?, ДКС</t>
  </si>
  <si>
    <t>Наконечник трубчастий з хвостовиком 40мм з отвором під гвинт 20мм без ізоляції, ?400мм?, ДКС</t>
  </si>
  <si>
    <t>Наконечник трубчастий з хвостовиком 49мм з отвором під гвинт 16мм без ізоляції, ?500мм?, ДКС</t>
  </si>
  <si>
    <t>Наконечник трубчастий з хвостовиком 49мм з отвором під гвинт 20мм без ізоляції, ?500мм?, ДКС</t>
  </si>
  <si>
    <t>Наконечник трубчастий з хвостовиком 60мм з отвором під гвинт 16мм без ізоляції, ?630мм?, ДКС</t>
  </si>
  <si>
    <t>Наконечник трубчастий з хвостовиком 60мм з отвором під гвинт 20мм без ізоляції, ?630мм?, ДКС</t>
  </si>
  <si>
    <t>Наконечник трубчастий з хвостовиком 65мм з отвором під гвинт 20мм без ізоляції, ?800мм?, ДКС</t>
  </si>
  <si>
    <t>Наконечник трубчастий з хвостовиком 70мм з отвором під гвинт 20мм без ізоляції, ?1000мм?, ДКС</t>
  </si>
  <si>
    <t>Наконечник трубчастий з дов. хвостовиком 15мм з отвором під гвинт 8мм без ізоляції, ?16мм?, ДКС</t>
  </si>
  <si>
    <t>Наконечник трубчастий з дов. хвостовиком 18мм з отвором під гвинт 8мм без ізоляції, ?25мм?, ДКС</t>
  </si>
  <si>
    <t>Наконечник трубчастий з дов. хвостовиком 18мм з отвором під гвинт 10мм без ізоляції, ?25мм?, ДКС</t>
  </si>
  <si>
    <t>Наконечник трубчастий з дов. хвостовиком 18мм з отвором під гвинт 12мм без ізоляції, ?25мм?, ДКС</t>
  </si>
  <si>
    <t>Наконечник трубчастий з дов. хвостовиком 23мм з отвором під гвинт 8мм без ізоляції, ?35мм?, ДКС</t>
  </si>
  <si>
    <t>Наконечник трубчастий з дов. хвостовиком 23мм з отвором під гвинт 10мм без ізоляції, ?35мм?, ДКС</t>
  </si>
  <si>
    <t>Наконечник трубчастий з дов. хвостовиком 23мм з отвором під гвинт 12мм без ізоляції, ?35мм?, ДКС</t>
  </si>
  <si>
    <t>Наконечник трубчастий з дов. хвостовиком 25мм з отвором під гвинт 10мм без ізоляції, ?50мм?, ДКС</t>
  </si>
  <si>
    <t>Наконечник трубчастий з дов. хвостовиком 25мм з отвором під гвинт 12мм без ізоляції, ?50мм?, ДКС</t>
  </si>
  <si>
    <t>Наконечник трубчастий з дов. хвостовиком 30мм з отвором під гвинт 10мм без ізоляції, ?70мм?, ДКС</t>
  </si>
  <si>
    <t>Наконечник трубчастий з дов. хвостовиком 30мм з отвором під гвинт 12мм без ізоляції, ?70мм?, ДКС</t>
  </si>
  <si>
    <t>Наконечник трубчастий з дов. хвостовиком 30мм з отвором під гвинт 14мм без ізоляції, ?70мм?, ДКС</t>
  </si>
  <si>
    <t>Наконечник трубчастий з дов. хвостовиком 30мм з отвором під гвинт 16мм без ізоляції, ?70мм?, ДКС</t>
  </si>
  <si>
    <t>Наконечник трубчастий з дов. хвостовиком 34мм з отвором під гвинт 10мм без ізоляції, ?95мм?, ДКС</t>
  </si>
  <si>
    <t>Наконечник трубчастий з дов. хвостовиком 34мм з отвором під гвинт 12мм без ізоляції, ?95мм?, ДКС</t>
  </si>
  <si>
    <t>Наконечник трубчастий з дов. хвостовиком 34мм з отвором під гвинт 14мм без ізоляції, ?95мм?, ДКС</t>
  </si>
  <si>
    <t>Наконечник трубчастий з дов. хвостовиком 34мм з отвором під гвинт 16мм без ізоляції, ?95мм?, ДКС</t>
  </si>
  <si>
    <t>Наконечник трубчастий з дов. хвостовиком 38мм з отвором під гвинт 10мм без ізоляції, ?120мм?, ДКС</t>
  </si>
  <si>
    <t>Наконечник трубчастий з дов. хвостовиком 38мм з отвором під гвинт 12мм без ізоляції, ?120мм?, ДКС</t>
  </si>
  <si>
    <t>Наконечник трубчастий з дов. хвостовиком 38мм з отвором під гвинт 14мм без ізоляції, ?120мм?, ДКС</t>
  </si>
  <si>
    <t>Наконечник трубчастий з дов. хвостовиком 38мм з отвором під гвинт 16мм без ізоляції, ?120мм?, ДКС</t>
  </si>
  <si>
    <t>Наконечник трубчастий з дов. хвостовиком 38мм з отвором під гвинт 20мм без ізоляції, ?120мм?, ДКС</t>
  </si>
  <si>
    <t>Наконечник трубчастий з дов. хвостовиком 42мм з отвором під гвинт 12мм без ізоляції, ?150мм?, ДКС</t>
  </si>
  <si>
    <t>Наконечник трубчастий з дов. хвостовиком 42мм з отвором під гвинт 14мм без ізоляції, ?150мм?, ДКС</t>
  </si>
  <si>
    <t>Наконечник трубчастий з дов. хвостовиком 42мм з отвором під гвинт 16мм без ізоляції, ?150мм?, ДКС</t>
  </si>
  <si>
    <t>Наконечник трубчастий з дов. хвостовиком 42мм з отвором під гвинт 20мм без ізоляції, ?150мм?, ДКС</t>
  </si>
  <si>
    <t>Наконечник трубчастий з дов. хвостовиком 48мм з отвором під гвинт 12мм без ізоляції, ?185мм?, ДКС</t>
  </si>
  <si>
    <t>Наконечник трубчастий з дов. хвостовиком 48мм з отвором під гвинт 14мм без ізоляції, ?185мм?, ДКС</t>
  </si>
  <si>
    <t>Наконечник трубчастий з дов. хвостовиком 48мм з отвором під гвинт 16мм без ізоляції, ?185мм?, ДКС</t>
  </si>
  <si>
    <t>Наконечник трубчастий з дов. хвостовиком 48мм з отвором під гвинт 20мм без ізоляції, ?185мм?, ДКС</t>
  </si>
  <si>
    <t>Наконечник трубчастий з дов. хвостовиком 53мм з отвором під гвинт 14мм без ізоляції, ?240мм?, ДКС</t>
  </si>
  <si>
    <t>Наконечник трубчастий з дов. хвостовиком 53мм з отвором під гвинт 16мм без ізоляції, ?240мм?, ДКС</t>
  </si>
  <si>
    <t>Наконечник трубчастий з дов. хвостовиком 53мм з отвором під гвинт 20мм без ізоляції, ?240мм?, ДКС</t>
  </si>
  <si>
    <t>Наконечник трубчастий з дов. хвостовиком 59мм з отвором під гвинт 14мм без ізоляції, ?300мм?, ДКС</t>
  </si>
  <si>
    <t>Наконечник трубчастий з дов. хвостовиком 59мм з отвором під гвинт 16мм без ізоляції, ?300мм?, ДКС</t>
  </si>
  <si>
    <t>Наконечник трубчастий з дов. хвостовиком 59мм з отвором під гвинт 20мм без ізоляції, ?300мм?, ДКС</t>
  </si>
  <si>
    <t>Наконечник трубчастий з дов. хвостовиком 70мм з отвором під гвинт 12мм без ізоляції, ?400мм?, ДКС</t>
  </si>
  <si>
    <t>Наконечник трубчастий з дов. хвостовиком 70мм з отвором під гвинт 16мм без ізоляції, ?400мм?, ДКС</t>
  </si>
  <si>
    <t>Наконечник трубчастий з дов. хвостовиком 70мм з отвором під гвинт 20мм без ізоляції, ?400мм?, ДКС</t>
  </si>
  <si>
    <t>Наконечник трубчастий з дов. хвостовиком 75мм з отвором під гвинт 16мм без ізоляції, ?500мм?, ДКС</t>
  </si>
  <si>
    <t>Наконечник трубчастий з дов. хвостовиком 75мм з отвором під гвинт 20мм без ізоляції, ?500мм?, ДКС</t>
  </si>
  <si>
    <t>Наконечник трубчастий з дов. хвостовиком 85мм з отвором під гвинт 16мм без ізоляції, ?630мм?, ДКС</t>
  </si>
  <si>
    <t>Наконечник трубчастий з дов. хвостовиком 85мм з отвором під гвинт 20мм без ізоляції, ?630мм?, ДКС</t>
  </si>
  <si>
    <t>Наконечник трубчастий з дов. хвостовиком 110мм з отвором під гвинт 20мм без ізоляції, ?1000мм?, ДКС</t>
  </si>
  <si>
    <t>Наконечник трубчатый с дов. хвостовиком 34мм с отверстием под винт 12мм без изоляции, ?95мм?, ДКС</t>
  </si>
  <si>
    <t>Наконечник трубчатый с хвостовиком 7мм с отверстием под винт 6мм без изоляции, ?6мм?, ДКС</t>
  </si>
  <si>
    <t>Наконечник трубчастий з довг. хвостовиком 15мм з отв. під гвинт 8мм без ізоляції, ?16мм?, ДКС</t>
  </si>
  <si>
    <t>Наконечник трубчастий з довг. хвостовиком 18мм з отвором під гвинт 8мм без ізоляції, ?25мм?, ДКС</t>
  </si>
  <si>
    <t>Наконечник трубчастий з довг. хвостовиком 18мм з отв. під гвинт 10мм без ізоляції, ?25мм?, ДКС</t>
  </si>
  <si>
    <t>Наконечник трубчастий з довг. хвостовиком 18мм з отвором під гвинт 12мм без ізол, ?25мм?, ДКС</t>
  </si>
  <si>
    <t>Наконечник трубчастий з довг. хвост-ком 23мм, під гвинт 8мм без ізол, ?35мм?, ДКС</t>
  </si>
  <si>
    <t>Наконечник трубчастий з довг. хвостовиком 23мм з отвором під гвинт 10мм без ізол, ?35мм?, ДКС</t>
  </si>
  <si>
    <t>Наконечник трубчастий з довг. хвостовиком 23мм з отвором під гвинт 12мм без ізол, ?35мм?, ДКС</t>
  </si>
  <si>
    <t>Наконечник трубчастий з довг. хвостовиком 25мм з отвором під гвинт 10мм без ізол, ?50мм?, ДКС</t>
  </si>
  <si>
    <t>Наконечник трубчастий з довг. хвостовиком 25мм з отвором під гвинт 12мм без ізол, ?50мм?, ДКС</t>
  </si>
  <si>
    <t>Наконечник трубчастий з довг. хвостовиком 30мм з отвором під гвинт 10мм без ізол, ?70мм?, ДКС</t>
  </si>
  <si>
    <t>Наконечник трубчастий з довг. хвостовиком 30мм з отвором під гвинт 12мм без ізол, ?70мм?, ДКС</t>
  </si>
  <si>
    <t>Наконечник трубчастий з довг. хвостовиком 34мм з отвором під гвинт 10мм без ізол, ?95мм?, ДКС</t>
  </si>
  <si>
    <t>Наконечник трубчастий з довг. хвостовиком 38мм з отвором під гвинт 10мм без ізол, ?120мм?, ДКС</t>
  </si>
  <si>
    <t>Наконечник трубчастий з довг. хвостовиком 38мм з отвором під гвинт 12мм без ізол, ?120мм?, ДКС</t>
  </si>
  <si>
    <t>Наконечник трубчастий з довг. хвостовиком 38мм з отвором під гвинт 14мм без ізол, ?120мм?, ДКС</t>
  </si>
  <si>
    <t>Наконечник трубчастий з довг. хвост-ком 42мм, під гвинт 12мм без ізол, ?150мм?, ДКС</t>
  </si>
  <si>
    <t>Наконечник трубчастий з довг. хвостовиком 42мм з отвором під гвинт 14мм без ізол, ?150мм?, ДКС</t>
  </si>
  <si>
    <t>Наконечник трубчастий з довг. хвостовиком 42мм з отвором під гвинт 16мм без ізол, ?150мм?, ДКС</t>
  </si>
  <si>
    <t>Наконечник трубчастий з довг. хвостовиком 48мм з отвором під гвинт 12мм без ізол, ?185мм?, ДКС</t>
  </si>
  <si>
    <t>Наконечник трубчастий з довг. хвостовиком 48мм з отвором під гвинт 14мм без ізол, ?185мм?, ДКС</t>
  </si>
  <si>
    <t>Наконечник трубчастий з довг. хвостовиком 48мм з отвором під гвинт 16мм без ізол, ?185мм?, ДКС</t>
  </si>
  <si>
    <t>Наконечник трубчастий з довг. хвостовиком 53мм з отвором під гвинт 14мм без ізол, ?240мм?, ДКС</t>
  </si>
  <si>
    <t>Наконечник трубчастий з довг. хвостовиком 53мм з отвором під гвинт 16мм без ізол, ?240мм?, ДКС</t>
  </si>
  <si>
    <t>Наконечник трубчастий з хвостовиком 7мм з отвором під гвинт 5мм без ізол, ?6мм?, ДКС</t>
  </si>
  <si>
    <t>Наконечник трубчастий з хвостовиком 7мм з отвором під гвинт 8мм без ізол, ?6мм?, ДКС</t>
  </si>
  <si>
    <t>Наконечник трубчастий з хвостовиком 7.5мм з отвором під гвинт 6мм без ізол, ?10мм?, ДКС</t>
  </si>
  <si>
    <t>Наконечник трубчастий з хвостовиком 7.5мм з отвором під гвинт 8мм без ізол, ?10мм?, ДКС</t>
  </si>
  <si>
    <t>Наконечник трубчастий з хвостовиком 9мм з отвором під гвинт 6мм без ізол, ?16мм?, ДКС</t>
  </si>
  <si>
    <t>Наконечник трубчастий з хвостовиком 9мм з отвором під гвинт 8мм без ізол, ?16мм?, ДКС</t>
  </si>
  <si>
    <t>Наконечник трубчастий з хвостовиком 9мм з отвором під гвинт 10мм без ізол, ?16мм?, ДКС</t>
  </si>
  <si>
    <t>Наконечник трубчастий з хвостовиком 10.5мм з отвором під гвинт 6мм без ізол, ?25мм?, ДКС</t>
  </si>
  <si>
    <t>Наконечник трубчастий з хвостовиком 10.5мм з отвором під гвинт 8мм без ізол, ?25мм?, ДКС</t>
  </si>
  <si>
    <t>Наконечник трубчастий з хвостовиком 10.5мм з отвором під гвинт 10мм без ізол, ?25мм?, ДКС</t>
  </si>
  <si>
    <t>Наконечник трубчастий з хвостовиком 14мм з отвором під гвинт 8мм без ізол, ?35мм?, ДКС</t>
  </si>
  <si>
    <t>Наконечник трубчастий з хвостовиком 14мм з отвором під гвинт 10мм без ізол, ?35мм?, ДКС</t>
  </si>
  <si>
    <t>Наконечник трубчастий з хвостовиком 14мм з отвором під гвинт 12мм без ізол, ?35мм?, ДКС</t>
  </si>
  <si>
    <t>Наконечник трубчастий з хвостовиком 15мм з отвором під гвинт 8мм без ізол, ?50мм?, ДКС</t>
  </si>
  <si>
    <t>Наконечник трубчастий з хвостовиком 15мм з отвором під гвинт 10мм без ізол, ?50мм?, ДКС</t>
  </si>
  <si>
    <t>Наконечник трубчастий з хвостовиком 15мм з отвором під гвинт 12мм без ізол, ?50мм?, ДКС</t>
  </si>
  <si>
    <t>Наконечник трубчастий з хвостовиком 18мм з отвором під гвинт 8мм без ізол, ?70мм?, ДКС</t>
  </si>
  <si>
    <t>Наконечник трубчастий з хвостовиком 18мм з отвором під гвинт 10мм без ізол, ?70мм?, ДКС</t>
  </si>
  <si>
    <t>Наконечник трубчастий з хвостовиком 18мм з отвором під гвинт 12мм без ізол, ?70мм?, ДКС</t>
  </si>
  <si>
    <t>Наконечник трубчастий з хвостовиком 20мм з отвором під гвинт 10мм без ізол, ?95мм?, ДКС</t>
  </si>
  <si>
    <t>Наконечник трубчастий з хвостовиком 20мм з отвором під гвинт 12мм без ізол, ?95мм?, ДКС</t>
  </si>
  <si>
    <t>Наконечник трубчастий з хвостовиком 20мм з отвором під гвинт 14мм без ізол, ?95мм?, ДКС</t>
  </si>
  <si>
    <t>Наконечник трубчастий з хвостовиком 22.5мм з отвором під гвинт 10мм без ізол, ?120мм, ДКС</t>
  </si>
  <si>
    <t>Наконечник трубчастий з хвостовиком 22.5мм з отвором під гвинт 12мм без ізол, ?120мм, ДКС</t>
  </si>
  <si>
    <t>Наконечник трубчастий з хвостовиком 22.5мм з отвором під гвинт 14мм без ізол, ?120мм, ДКС</t>
  </si>
  <si>
    <t>Наконечник трубчастий з хвостовиком 25мм з отвором під гвинт 10мм без ізол, ?150мм?, ДКС</t>
  </si>
  <si>
    <t>Наконечник трубчастий з хвостовиком 25мм з отвором під гвинт 12мм без ізол, ?150мм?, ДКС</t>
  </si>
  <si>
    <t>Наконечник трубчастий з хвостовиком 25мм з отвором під гвинт 14мм без ізол, ?150мм?, ДКС</t>
  </si>
  <si>
    <t>Наконечник трубчастий з хвостовиком 28мм з отвором під гвинт 12мм без ізол, ?185мм?, ДКС</t>
  </si>
  <si>
    <t>Наконечник трубчастий з хвостовиком 28мм з отвором під гвинт 14мм без ізол, ?185мм?, ДКС</t>
  </si>
  <si>
    <t>Наконечник трубчастий з хвостовиком 28мм з отвором під гвинт 16мм без ізол, ?185мм?, ДКС</t>
  </si>
  <si>
    <t>Наконечник трубчастий з хвостовиком 32мм з отвором під гвинт 12мм без ізол, ?240мм?, ДКС</t>
  </si>
  <si>
    <t>Наконечник трубчастий з хвостовиком 32мм з отвором під гвинт 14мм без ізол, ?240мм?, ДКС</t>
  </si>
  <si>
    <t>Наконечник трубчастий з хвостовиком 32мм з отвором під гвинт 16мм без ізол, ?240мм?, ДКС</t>
  </si>
  <si>
    <t>Наконечник трубчастий з хвостовиком 36мм з отвором під гвинт 14мм без ізол, ?300мм?, ДКС</t>
  </si>
  <si>
    <t>Наконечник трубчастий з хвостовиком 36мм з отвором під гвинт 16мм без ізол, ?300мм?, ДКС</t>
  </si>
  <si>
    <t>Наконечник трубчастий з хвостовиком 40мм з отвором під гвинт 16мм без ізол, ?400мм?, ДКС</t>
  </si>
  <si>
    <t>Наконечник трубчастий з хвостовиком 40мм з отвором під гвинт 18мм без ізол, ?400мм?, ДКС</t>
  </si>
  <si>
    <t>Наконечник трубчастий з хвостовиком 7мм з отвором під гвинт 4мм без ізол, ?6мм?, ДКС</t>
  </si>
  <si>
    <t>Наконечник трубчастий з хвостовиком 7.5мм з отвором під гвинт 10мм без ізол, ?10мм?, ДКС</t>
  </si>
  <si>
    <t>Наконечник трубчастий з хвостовиком 14мм з отвором під гвинт 6мм без ізол, ?35мм?, ДКС</t>
  </si>
  <si>
    <t>Наконечник трубчастий з хвостовиком 18мм з отвором під гвинт 14мм без ізол, ?70мм?, ДКС</t>
  </si>
  <si>
    <t>Наконечник трубчастий з хвостовиком 32мм з отвором під гвинт 10мм без ізол, ?240мм?, ДКС</t>
  </si>
  <si>
    <t>Штирьовий наконечник із контактом 11.5мм без ізоляції, ?10мм?, ДКС</t>
  </si>
  <si>
    <t>Штирьовий наконечник із контактом 14.5мм без ізоляції, ?16мм?, ДКС</t>
  </si>
  <si>
    <t>Штирьовий наконечник із контактом 15.5мм без ізоляції, ?25мм?, ДКС</t>
  </si>
  <si>
    <t>Штирьовий наконечник з контактом 18мм без ізоляції, ?35мм?, ДКС</t>
  </si>
  <si>
    <t>Штирьовий наконечник з контактом 20мм без ізоляції, ?50мм?, ДКС</t>
  </si>
  <si>
    <t>Штирьовий наконечник з контактом 23.5мм без ізоляції, ?70мм?, ДКС</t>
  </si>
  <si>
    <t>Штирьовий наконечник із контактом 25мм без ізоляції, ?95мм?, ДКС</t>
  </si>
  <si>
    <t>Круглий штирьовий наконечник з контактом 9мм без ізоляції, ?0.25-1.5мм?, ДКС</t>
  </si>
  <si>
    <t>Круглий штирьовий наконечник з контактом 7мм без ізоляції, ?1.5-2.5мм?, ДКС</t>
  </si>
  <si>
    <t>Круглий штирьовий наконечник з контактом 11мм без ізоляції, ?1.5-2.5мм?, ДКС</t>
  </si>
  <si>
    <t>Круглий штирьовий наконечник з контактом 13мм без ізоляції, ?2.5-6мм?, ДКС</t>
  </si>
  <si>
    <t>Плоский штирьовий наконечник з контактом 12мм без ізоляції, ?0.25-1.5мм?, ДКС</t>
  </si>
  <si>
    <t>Плоский штирьовий наконечник з контактом 17мм без ізоляції, ?0.25-1.5мм?, ДКС</t>
  </si>
  <si>
    <t>Плоский штирьовий наконечник з контактом 13мм без ізоляції, ?1.5-2.5мм?, ДКС</t>
  </si>
  <si>
    <t>Плоский штирьовий наконечник з контактом 17мм без ізоляції, ?1.5-2.5мм?, ДКС</t>
  </si>
  <si>
    <t>Плоский штирьовий наконечник з контактом 13мм без ізоляції, ?2.5-6мм?, ДКС</t>
  </si>
  <si>
    <t>Плоский штирьовий наконечник з контактом 9мм без ізоляції, ?2.5-6мм?, ДКС</t>
  </si>
  <si>
    <t>Гільза з'єднувальна без ізоляції, ?1.5мм? довжина 15мм, ДКС</t>
  </si>
  <si>
    <t>Гільза з'єднувальна без ізоляції, ?2.5мм? довжина 15мм, ДКС</t>
  </si>
  <si>
    <t>Гільза з'єднувальна без ізоляції, ?6мм? довжина 22мм, ДКС</t>
  </si>
  <si>
    <t>Гільза з'єднувальна без ізоляції, ?10мм? довжина 25мм, ДКС</t>
  </si>
  <si>
    <t>Гільза з'єднувальна без ізоляції, ?16мм? довжина 27мм, ДКС</t>
  </si>
  <si>
    <t>Гільза з'єднувальна без ізоляції, ?25мм? довжина 29мм, ДКС</t>
  </si>
  <si>
    <t>Гільза з'єднувальна без ізоляції, ?35мм? довжина 36мм, ДКС</t>
  </si>
  <si>
    <t>Гільза з'єднувальна без ізоляції, ?50мм? довжина 37мм, ДКС</t>
  </si>
  <si>
    <t>Гільза з'єднувальна без ізоляції, ?70мм? довжина 39мм, ДКС</t>
  </si>
  <si>
    <t>Гільза з'єднувальна без ізоляції, ?95мм? довжина 43мм, ДКС</t>
  </si>
  <si>
    <t>Гільза з'єднувальна без ізоляції, ?120мм? довжина 47мм, ДКС</t>
  </si>
  <si>
    <t>Гільза з'єднувальна без ізоляції, ?150мм? довжина 58мм, ДКС</t>
  </si>
  <si>
    <t>Гільза з'єднувальна без ізоляції, ?185мм? довжина 64мм, ДКС</t>
  </si>
  <si>
    <t>Гільза з'єднувальна без ізоляції, ?240мм? довжина 75мм, ДКС</t>
  </si>
  <si>
    <t>Гільза з'єднувальна без ізоляції, ?300мм? довжина 90мм, ДКС</t>
  </si>
  <si>
    <t>Гільза з'єднувальна без ізоляції, ?400мм? довжина 94мм, ДКС</t>
  </si>
  <si>
    <t>Гільза з'єднувальна без ізоляції, ?500мм? довжина 98мм, ДКС</t>
  </si>
  <si>
    <t>Гільза з'єднувальна без ізоляції, ?630мм? довжина 105мм, ДКС</t>
  </si>
  <si>
    <t>Гільза з'єднувальна без ізоляції, ?800мм? довжина 112мм, ДКС</t>
  </si>
  <si>
    <t>Гільза з'єднувальна без ізоляції, ?1000мм? довжина 120мм, ДКС</t>
  </si>
  <si>
    <t>З'єднувальна трубочка ізольована довжиною 21.5 мм, для проводів 0.25-1.5 мм?, ДКС</t>
  </si>
  <si>
    <t>З'єднувальна трубочка ізольована довжиною 23мм, для проводів 1.5-2.5мм?, ДКС</t>
  </si>
  <si>
    <t>З'єднувальна трубочка ізольована довжиною 27мм, для проводів 2.5-6мм?, ДКС</t>
  </si>
  <si>
    <t>Гільза з'єднувальна без ізоляції, перетином 1.5мм?, довжина 15мм, ДКС</t>
  </si>
  <si>
    <t>Гільза з'єднувальна без ізоляції, перетином 2.5мм?, довжина 15мм, ДКС</t>
  </si>
  <si>
    <t>Гільза з'єднувальна без ізоляції, перетином 6мм?, довжина 22мм, ДКС</t>
  </si>
  <si>
    <t>Гільза з'єднувальна без ізоляції, перетином 10мм?, довжина 25мм, ДКС</t>
  </si>
  <si>
    <t>Гільза з'єднувальна без ізоляції, перетином 16мм?, довжина 27мм, ДКС</t>
  </si>
  <si>
    <t>Гільза з'єднувальна без ізоляції, перетином 25мм?, довжина 29мм, ДКС</t>
  </si>
  <si>
    <t>Гільза з'єднувальна без ізоляції, перетином 35мм?, довжина 36мм, ДКС</t>
  </si>
  <si>
    <t>Гільза з'єднувальна без ізоляції, перетином 50мм?, довжина 37мм, ДКС</t>
  </si>
  <si>
    <t>Гільза з'єднувальна без ізоляції, перетином 70мм?, довжина 39мм, ДКС</t>
  </si>
  <si>
    <t>Гільза з'єднувальна без ізоляції, перетином 95мм?, довжина 43мм, ДКС</t>
  </si>
  <si>
    <t>Гільза з'єднувальна без ізоляції, перетином 120мм?, довжина 47мм, ДКС</t>
  </si>
  <si>
    <t>Гільза з'єднувальна без ізоляції, перетином 150мм?, довжина 58мм, ДКС</t>
  </si>
  <si>
    <t>Гільза з'єднувальна без ізоляції, перетином 185мм?, довжина 64мм, ДКС</t>
  </si>
  <si>
    <t>Гільза з'єднувальна без ізоляції, перетином 240мм?, довжина 75мм, ДКС</t>
  </si>
  <si>
    <t>Гільза з'єднувальна без ізоляції, перетином 300мм?, довжина 90мм, ДКС</t>
  </si>
  <si>
    <t>Шлейф заземлення, ?10мм? довжина 150мм з отвором кріплення 8.4мм, ДКС</t>
  </si>
  <si>
    <t>Шлейф заземлення, ?10мм? довжина 200мм з отвором кріплення 8.4мм, ДКС</t>
  </si>
  <si>
    <t>Шлейф заземлення, ?10мм? довжина 250мм з отвором кріплення 8.4мм, ДКС</t>
  </si>
  <si>
    <t>Шлейф заземлення, ?16мм? довжина 150мм з отвором кріплення 8.4мм, ДКС</t>
  </si>
  <si>
    <t>Шлейф заземлення, ?16мм? довжина 200мм з отвором кріплення 8.4мм, ДКС</t>
  </si>
  <si>
    <t>Шлейф заземлення, ?16мм? довжина 250мм з отвором кріплення 8.4мм, ДКС</t>
  </si>
  <si>
    <t>Шлейф заземлення, ?16мм? довжина 320мм з отвором кріплення 8.4мм, ДКС</t>
  </si>
  <si>
    <t>Шлейф заземлення, ?16мм? довжина 350мм з отвором кріплення 8.4мм, ДКС</t>
  </si>
  <si>
    <t>Шлейф заземлення, ?16мм? довжина 420мм з отвором кріплення 8.4мм, ДКС</t>
  </si>
  <si>
    <t>Шлейф заземлення, ?16мм? довжина 570мм з отвором кріплення 8.4мм, ДКС</t>
  </si>
  <si>
    <t>Шлейф заземлення, ?16мм? довжина 660мм з отвором кріплення 8.4мм, ДКС</t>
  </si>
  <si>
    <t>Шлейф заземлення, ?25мм? довжина 150мм з отвором кріплення 8.4мм, ДКС</t>
  </si>
  <si>
    <t>Шлейф заземлення, ?25мм? довжина 200мм з отвором кріплення 8.4мм, ДКС</t>
  </si>
  <si>
    <t>Шлейф заземлення, ?25мм? довжина 250мм з отвором кріплення 8.4мм, ДКС</t>
  </si>
  <si>
    <t>Шлейф заземлення, ?25мм? довжина 300мм з отвором кріплення 8.4мм, ДКС</t>
  </si>
  <si>
    <t>Наконечник трубчастий вилковий під гвинт 6мм без ізоляції, ?10мм?, 100 шт, ДКС</t>
  </si>
  <si>
    <t>Наконечник трубчастий вилковий під гвинт 6мм без ізоляції, ?16мм?, 100 шт, ДКС</t>
  </si>
  <si>
    <t>Наконечник трубчастий вилковий під гвинт 6мм без ізоляції, ?25мм?, 100 шт, ДКС</t>
  </si>
  <si>
    <t>Наконечник трубчастий вилковий під гвинт 8мм без ізоляції, ?35мм?, 100 шт, ДКС</t>
  </si>
  <si>
    <t>Наконечник трубчастий вилочний під гвинт 8мм без ізоляції, ?50мм?, 50 шт, ДКС</t>
  </si>
  <si>
    <t>Наконечник трубчастий вилковий під гвинт 8мм без ізоляції, ?70мм?, 50 шт, ДКС</t>
  </si>
  <si>
    <t>Круглий штирьовий наконечник із контактом 11.5мм з ізол. фланцем, ?0.25-1.5мм?, ДКС</t>
  </si>
  <si>
    <t>Круглий штирьовий наконечник із контактом 9мм з ізол. фланцем, ?0.25-1.5мм?, ДКС</t>
  </si>
  <si>
    <t>Круглий штирьовий наконечник із контактом 11мм з ізол. фланцем, ?1.5-2.5мм?, ДКС</t>
  </si>
  <si>
    <t>Круглий штирьовий наконечник із контактом 7мм з ізол. фланцем, ?1.5-2.5мм?, ДКС</t>
  </si>
  <si>
    <t>Круглий штирьовий наконечник із контактом 13мм з ізол. фланцем, ?2.5-6мм?, ДКС</t>
  </si>
  <si>
    <t>Наконечник швид. з'єднання типу "розетка" з контактом 2.8X0.8мм з ізол. фланцем, ?0.25-1.5мм?, ДКС</t>
  </si>
  <si>
    <t>Наконечник швид. з'єднання типу "розетка" з контактом 4.8X0.8мм з ізол. фланцем, ?0.25-1.5мм?, ДКС</t>
  </si>
  <si>
    <t>Наконечник швид. з'єднання типу "розетка" з контактом 6.3X0.8мм з ізол. фланцем, ?0.25-1.5мм?, ДКС</t>
  </si>
  <si>
    <t>Наконечник швид. з'єднання типу "розетка" з контактом 5.2X0.8мм з ізол. фланцем, ?0.25-1.5мм?, ДКС</t>
  </si>
  <si>
    <t>Наконечник швид. з'єднання типу "розетка" з контактом 2.8 X0.5мм з ізол. фланцем, ?0.25-1.5мм?, ДКС</t>
  </si>
  <si>
    <t>Наконечник швид. з'єднання типу "розетка" з контактом 4.8 X0.5мм з ізол. фланцем, ?0.25-1.5мм?, ДКС</t>
  </si>
  <si>
    <t>Наконечник швид. з'єднання типу "розетка" з контактом 2.8X0.8мм з ізол. фланцем, ?1.5-2.5мм?, ДКС</t>
  </si>
  <si>
    <t>Наконечник швид. з'єднання типу "розетка" з контактом 4.8X0.8мм з ізол. фланцем, ?1.5-2.5мм?, ДКС</t>
  </si>
  <si>
    <t>Наконечник швид. з'єднання типу "розетка" з контактом 6.3X0.8мм з ізол. фланцем, ?1.5-2.5мм?, ДКС</t>
  </si>
  <si>
    <t>Наконечник швид. з'єднання типу "розетка" з контактом 5.2X0.8мм з ізол. фланцем, ?1.5-2.5мм?, ДКС</t>
  </si>
  <si>
    <t>Наконечник швид. з'єднання типу "розетка" з контактом 2.8 X0. 5мм з ізол. фланцем, ?1.5-2.5мм?, ДКС</t>
  </si>
  <si>
    <t>Наконечник швид. з'єднання типу "розетка" з контактом 4.8 X0. 5мм з ізол. фланцем, ?1.5-2.5мм?, ДКС</t>
  </si>
  <si>
    <t>Наконечник швид. з'єднання типу "розетка" з контактом 4.8X0.8мм з ізол. фланцем, ?2.5-6мм?, ДКС</t>
  </si>
  <si>
    <t>Наконечник швид. з'єднання типу "розетка" з контактом 6.3X0.8мм з ізол. фланцем, ?2.5-6мм?, ДКС</t>
  </si>
  <si>
    <t>Наконечник швид. з'єднання типу "розетка" з контактом 9.9 X1.1мм з ізол. фланцем, ?2.5-6мм?, ДКС</t>
  </si>
  <si>
    <t>Наконечник швидкого з'єднання змішаний із контактом 6.3X0.8мм з ізол. фланцем, ?0.25-1.5мм?, ДКС</t>
  </si>
  <si>
    <t>Наконечник швидкого з'єднання змішаний із контактом 6.3X0.8мм з ізол. фланцем, ?1.5-2.5мм?, ДКС</t>
  </si>
  <si>
    <t>Наконечник швидкого з'єднання змішаний із контактом 6.3X0.8мм з ізол. фланцем, ?2.5-6мм?, ДКС</t>
  </si>
  <si>
    <t>Наконечник циліндричний типу "розетка" з ізольованим фланцем, перерізом 0.25-1.5мм?, ДКС</t>
  </si>
  <si>
    <t>Наконечник циліндричний типу "розетка" з ізольованим фланцем, перерізом 1.5-2.5мм?, ДКС</t>
  </si>
  <si>
    <t>Наконечник циліндричний типу "розетка" з ізольованим фланцем, перерізом 2.5-6мм?, ДКС</t>
  </si>
  <si>
    <t>Наконечник циліндричний вилка з ізольованим фланцем, перерізом 0.25-1.5 мм?, ДКС</t>
  </si>
  <si>
    <t>Наконечник циліндричний вилка з ізольованим фланцем, перерізом 1.5-2.5 мм?, ДКС</t>
  </si>
  <si>
    <t>Наконечник циліндричний вилка з ізольованим фланцем, перерізом 2.5-6мм?, ДКС</t>
  </si>
  <si>
    <t>Наконечник швид. з'єднання типу "вилка" з контактом 6.3X0.8мм повністю ізольваний, ?0.25-1.5мм?, ДКС</t>
  </si>
  <si>
    <t>Наконечник швид. з'єднання типу "вилка" з контактом 6.3X0.8мм повністю ізольваний, ?1.5-2.5мм?, ДКС</t>
  </si>
  <si>
    <t>Наконечник швидкого з'єднання типу "вилка" з контактом 6.3X0.8мм повністю ізольваний, ?2.5-6мм?, ДКС</t>
  </si>
  <si>
    <t>Наконечник швид. з'єднання типу "вилка" з контактом 6.3X0.8мм з ізоляцією фланцем, ?0.25-1.5мм?, ДКС</t>
  </si>
  <si>
    <t>Наконечник швид. з'єднання типу "вилка" з контактом 4.8X0.8мм з ізоляцією фланцем, ?0.25-1.5мм?, ДКС</t>
  </si>
  <si>
    <t>Наконечник швид. з'єднання типу "вилка" з контактом 6.3X0.8мм з ізоляцією фланцем, ?1.5-2.5мм?, ДКС</t>
  </si>
  <si>
    <t>Наконечник швид. з'єднання типу "вилка" з контактом 4.8X0.8мм з ізоляцією фланцем, ?1.5-2.5мм?, ДКС</t>
  </si>
  <si>
    <t>Наконечник швидкого з'єднання типу "вилка" з контактом 6.3X0.8мм з ізоляцією фланцем, ?2.5-6мм?, ДКС</t>
  </si>
  <si>
    <t>Наконечник швидкого з'єднання типу "вилка" з контактом 6.3X0.8мм без ізоляції, ?0.25-1.5мм?, ДКС</t>
  </si>
  <si>
    <t>Наконечник швидкого з'єднання типу "вилка" з контактом 4.8X0.8мм без ізоляції, ?0.25-1.5мм?, ДКС</t>
  </si>
  <si>
    <t>Наконечник швидкого з'єднання типу "вилка" з контактом 6.3X0.8мм без ізоляції, ?1.5-2.5мм?, ДКС</t>
  </si>
  <si>
    <t>Наконечник швидкого з'єднання типу "вилка" з контактом 4.8X0.8мм без ізоляції, ?1.5-2.5мм?, ДКС</t>
  </si>
  <si>
    <t>Наконечник швидкого з'єднання типу "вилка" з контактом 6.3X0.8мм без ізоляції, ?2.5-6мм?, ДКС</t>
  </si>
  <si>
    <t>Плоский штирьовий наконечник з контактом 12мм з ізол. фланцем, ?0.25-1.5мм?, ДКС</t>
  </si>
  <si>
    <t>Плоский штирьовий наконечник з контактом 9мм з ізол. фланцем, ?0.25-1.5мм?, ДКС</t>
  </si>
  <si>
    <t>Плоский штирьовий наконечник з контактом 17мм з ізол. фланцем, ?0.25-1.5мм?, ДКС</t>
  </si>
  <si>
    <t>Плоский штирьовий наконечник з контактом 12мм з ізол. фланцем, ?1.5-2.5мм?, ДКС</t>
  </si>
  <si>
    <t>Плоский штирьовий наконечник з контактом 17мм з ізол. фланцем, ?1.5-2.5мм?, ДКС</t>
  </si>
  <si>
    <t>Плоский штирьовий наконечник з контактом 9мм з ізол. фланцем, ?2.5-6мм?, ДКС</t>
  </si>
  <si>
    <t>Плоский штирьовий наконечник з контактом 13мм з ізол. фланцем, ?2.5-6мм?, ДКС</t>
  </si>
  <si>
    <t>Інструмент для хомутів із нержавіючої сталі до 8мм, ДКС</t>
  </si>
  <si>
    <t>Інструмент для кабельних хомутів шириною від 4.8 до 9мм, з функцією ручного обрізання хвостика, ДКС</t>
  </si>
  <si>
    <t>Інструмент для кабельних хомутів шириною від 7.8 до 12.5 мм, з функ. авт-го обрізання хвостика, ДКС</t>
  </si>
  <si>
    <t>Інструмент з мет. корпусом для каб.хомутів шир. 2.2-4.8мм, з функ. авт-го обріз-я хвостика, ДКС</t>
  </si>
  <si>
    <t>Інструмент для кабельних хомутів шириною 2.2-4.8мм, з функцією автоматичної обрізки хвостика, ДКС</t>
  </si>
  <si>
    <t>Кліщі для обтиску наконечників-гільз 0.5-2.5 мм?, ДКС</t>
  </si>
  <si>
    <t>Кліщі для обтиску наконечників-гільз 0.75-10мм?, ДКС</t>
  </si>
  <si>
    <t>Кліщі для обтиску наконечників-гільз 0.5-6мм?, ДКС</t>
  </si>
  <si>
    <t>Кліщі для обтиску наконечників-гільз 6-16мм?, ДКС</t>
  </si>
  <si>
    <t>Кліщі для обтиску наконечників-гільз 25-50мм?, ДКС</t>
  </si>
  <si>
    <t>Кліщі для обтиску ізоль. наконечників 0.25-6мм?, ДКС</t>
  </si>
  <si>
    <t>Кліщі для обтиску неізол. наконечників 1.5-10мм?, ДКС</t>
  </si>
  <si>
    <t>Кліщі для обтиску ізоль. наконечників 0.25-6мм? та зачистки проводів 0.5-6мм?, ДКС</t>
  </si>
  <si>
    <t>Кліщі унів-обтиск неізол. нак-ків 0.25-6мм?, зачист. 0.75-6мм?, обріз. М2,6-М5мм?, обжим 1.5-6, ДКС</t>
  </si>
  <si>
    <t>Кліщі для обтиску трубчастих наконечників 10-16мм?, ДКС</t>
  </si>
  <si>
    <t>Кліщі для обтиску трубчастих наконечників 10-50мм?, ДКС</t>
  </si>
  <si>
    <t>Кліщі для обтиску трубчастих наконечників 10-150мм, ДКС</t>
  </si>
  <si>
    <t>Кліщі для обтиску трубчастих наконечників 10-120мм?, ДКС</t>
  </si>
  <si>
    <t>Кліщі гідравлічні для обтиску наконечників 10-240мм (без матриць), ДКС</t>
  </si>
  <si>
    <t>Кліщі гідравлічні для обтиску наконечників 100-30/400мм (без матриць), ДКС</t>
  </si>
  <si>
    <t>Інструмент для обтиску наконечників-гільз 0.08-10мм? (квадрат), ДКС</t>
  </si>
  <si>
    <t>Інструмент для різання кабелю до 50мм?, ДКС</t>
  </si>
  <si>
    <t>Інструмент для різання кабелю до 95мм?, ДКС</t>
  </si>
  <si>
    <t>Інструмент для різання кабелю 10-300мм?, ДКС</t>
  </si>
  <si>
    <t>Інструмент для різання кабелю 16-500мм?, ДКС</t>
  </si>
  <si>
    <t>Механічні ножиці із засувкою для кабелю до 32мм?, ДКС</t>
  </si>
  <si>
    <t>Механічні ножиці із засувкою для кабелю до 52мм?, ДКС</t>
  </si>
  <si>
    <t>Кліщі автоматичні для зачищення та обрізання дротів 0.25-6мм?, ДКС</t>
  </si>
  <si>
    <t>Кліщі автоматичні для зачистки дротів 0.25-6мм?, ДКС</t>
  </si>
  <si>
    <t>Інструмент для зачистки кабелю 4.5-25мм?, ДКС</t>
  </si>
  <si>
    <t>Гексогональна матриця для інструменту Art55 для обтиску 10мм?, ДКС</t>
  </si>
  <si>
    <t>Гексогональна матриця для інструменту Art55 для обтиску 16мм?, ДКС</t>
  </si>
  <si>
    <t>Гексогональна матриця для інструменту Art55 для обтиску 25мм?, ДКС</t>
  </si>
  <si>
    <t>Гексогональна матриця для інструменту Art55 для обтиску 35мм?, ДКС</t>
  </si>
  <si>
    <t>Гексогональна матриця для інструменту Art55 для обтиску 50мм?, ДКС</t>
  </si>
  <si>
    <t>Гексогональна матриця для інструменту Art55 для обтиску 70мм?, ДКС</t>
  </si>
  <si>
    <t>Гексогональна матриця для інструменту Art55 для обтиску 95мм?, ДКС</t>
  </si>
  <si>
    <t>Гексогональна матриця для інструменту Art55 для обтиску 120мм?, ДКС</t>
  </si>
  <si>
    <t>Гексогональна матриця для інструменту Art55 для обтиску 150мм?, ДКС</t>
  </si>
  <si>
    <t>Гексогональна матриця для інструменту Art55 для обтиску 185мм?, ДКС</t>
  </si>
  <si>
    <t>Гексогональна матриця для інструменту Art55 для обтиску 240мм?, ДКС</t>
  </si>
  <si>
    <t>Гексогональна матриця для інструменту Art58 для обтиску 10мм?, ДКС</t>
  </si>
  <si>
    <t>Гексогональна матриця для інструменту Art58 для обтиску 16мм?, ДКС</t>
  </si>
  <si>
    <t>Гексогональна матриця для інструменту Art58 для обтиску 25мм?, ДКС</t>
  </si>
  <si>
    <t>Гексогональна матриця для інструменту Art58 для обтиску 35мм?, ДКС</t>
  </si>
  <si>
    <t>Гексогональна матриця для інструменту Art58 для обтиску 50мм?, ДКС</t>
  </si>
  <si>
    <t>Гексогональна матриця для інструменту Art58 для обтиску 70мм?, ДКС</t>
  </si>
  <si>
    <t>Гексогональна матриця для інструменту Art58 для обтиску 95мм?, ДКС</t>
  </si>
  <si>
    <t>Гексогональна матриця для інструменту Art58 для обтиску 120мм?, ДКС</t>
  </si>
  <si>
    <t>Гексогональна матриця для інструменту Art58 для обтиску 150мм?, ДКС</t>
  </si>
  <si>
    <t>Гексогональна матриця для інструменту Art58 для обтиску 185мм?, ДКС</t>
  </si>
  <si>
    <t>Гексогональна матриця для інструменту Art58 для обтиску 240мм?, ДКС</t>
  </si>
  <si>
    <t>Гексогональна матриця для інструменту Art58 для обтиску 300мм?, ДКС</t>
  </si>
  <si>
    <t>Гексогональна матриця для інструменту Art58 для обтиску 400мм?, ДКС</t>
  </si>
  <si>
    <t>Термоусаджувальна трубка 1.2/0.6мм, колір синій, ДКС</t>
  </si>
  <si>
    <t>Термоусаджувальна трубка 1.2/0.6мм, колір зелений, ДКС</t>
  </si>
  <si>
    <t>Термоусаджувальна трубка 1.2/0.6мм, колір жовто-зелений, ДКС</t>
  </si>
  <si>
    <t>Термоусаджувальна трубка 1.2/0.6мм, колір червоний, ДКС</t>
  </si>
  <si>
    <t>Термоусаджувальна трубка 1.2/0.6мм, колір жовтий, ДКС</t>
  </si>
  <si>
    <t>Термоусаджувальна трубка 1.2/0.6мм, колір чорний, ДКС</t>
  </si>
  <si>
    <t>Термоусаджувальна трубка 1.6/0.8мм, колір чорний, ДКС</t>
  </si>
  <si>
    <t>Термоусаджувальна трубка 1.6/0.8мм, колір синій, ДКС</t>
  </si>
  <si>
    <t>Термоусаджувальна трубка 1.6/0.8мм, колір жовто-зелений, ДКС</t>
  </si>
  <si>
    <t>Термоусаджувальна трубка 1.6/0.8мм, колір червоний, ДКС</t>
  </si>
  <si>
    <t>Термоусаджувальна трубка 1.6/0.8мм, колір жовтий, ДКС</t>
  </si>
  <si>
    <t>Термоусаджувальна трубка 2.4/1.2мм, колір чорний, ДКС</t>
  </si>
  <si>
    <t>Термоусаджувальна трубка 2.4/1.2мм, колір синій, ДКС</t>
  </si>
  <si>
    <t>Термоусаджувальна трубка 2.4/1.2мм, колір зелений, ДКС</t>
  </si>
  <si>
    <t>Термоусаджувальна трубка 2.4/1.2мм, колір жовто-зелений, ДКС</t>
  </si>
  <si>
    <t>Термоусаджувальна трубка 2.4/1.2мм, колір червоний, ДКС</t>
  </si>
  <si>
    <t>Термоусаджувальна трубка 2.4/1.2мм, колір жовтий, ДКС</t>
  </si>
  <si>
    <t>Термоусаджувальна трубка 3.2/1.6мм, колір чорний, ДКС</t>
  </si>
  <si>
    <t>Термоусаджувальна трубка 3.2/1.6мм, колір синій, ДКС</t>
  </si>
  <si>
    <t>Термоусаджувальна трубка 3.2/1.6мм, колір червоний, ДКС</t>
  </si>
  <si>
    <t>Термоусаджувальна трубка 3.2/1.6мм, колір жовтий, ДКС</t>
  </si>
  <si>
    <t>Термоусаджувальна трубка 3.2/1.6мм, колір жовто-зелений, ДКС</t>
  </si>
  <si>
    <t>Термоусаджувальна трубка 4.8/2.4мм, колір чорний, ДКС</t>
  </si>
  <si>
    <t>Термоусаджувальна трубка 4.8/2.4мм, колір синій, ДКС</t>
  </si>
  <si>
    <t>Термоусаджувальна трубка 4.8/2.4мм, колір жовто-зелений, ДКС</t>
  </si>
  <si>
    <t>Термоусаджувальна трубка 4.8/2.4мм, колір червоний, ДКС</t>
  </si>
  <si>
    <t>Термоусаджувальна трубка 4.8/2.4мм, колір жовтий, ДКС</t>
  </si>
  <si>
    <t>Термоусаджувальна трубка 6.4/3.2мм, колір чорний, ДКС</t>
  </si>
  <si>
    <t>Термоусаджувальна трубка 6.4/3.2мм, колір синій, ДКС</t>
  </si>
  <si>
    <t>Термоусаджувальна трубка 6.4/3.2мм, колір жовто-зелений, ДКС</t>
  </si>
  <si>
    <t>Термоусаджувальна трубка 6.4/3.2мм, колір червоний, ДКС</t>
  </si>
  <si>
    <t>Термоусаджувальна трубка 6.4/3.2мм, колір жовтий, ДКС</t>
  </si>
  <si>
    <t>Термоусаджувальна трубка 9.5/4.7мм, колір чорний, ДКС</t>
  </si>
  <si>
    <t>Термоусаджувальна трубка 9.5/4.7мм, колір синій, ДКС</t>
  </si>
  <si>
    <t>Термоусаджувальна трубка 9.5/4.7мм, колір зелений, ДКС</t>
  </si>
  <si>
    <t>Термоусаджувальна трубка 9.5/4.7мм, колір жовто-зелений, ДКС</t>
  </si>
  <si>
    <t>Термоусаджувальна трубка 9.5/4.7мм, колір червоний, ДКС</t>
  </si>
  <si>
    <t>Термоусаджувальна трубка 9.5/4.7мм, колір жовтий, ДКС</t>
  </si>
  <si>
    <t>Термоусаджувальна трубка 12.7/6.4мм, колір чорний, ДКС</t>
  </si>
  <si>
    <t>Термоусаджувальна трубка 12.7/6.4мм, колір синій, ДКС</t>
  </si>
  <si>
    <t>Термоусаджувальна трубка 12.7/6.4мм, колір зелений, ДКС</t>
  </si>
  <si>
    <t>Термоусаджувальна трубка 12.7/6.4мм, колір червоний, ДКС</t>
  </si>
  <si>
    <t>Термоусаджувальна трубка 12.7/6.4мм, колір жовтий, ДКС</t>
  </si>
  <si>
    <t>Термоусаджувальна трубка 12.7/6.4мм, колір жовто-зелений, ДКС</t>
  </si>
  <si>
    <t>Термоусаджувальна трубка 19.1/9.5мм, колір чорний, ДКС</t>
  </si>
  <si>
    <t>Термоусаджувальна трубка 19.1/9.5мм, колір синій, ДКС</t>
  </si>
  <si>
    <t>Термоусаджувальна трубка 19.1/9.5мм, колір зелений, ДКС</t>
  </si>
  <si>
    <t>Термоусаджувальна трубка 19.1/9.5мм, колір жовто-зелений, ДКС</t>
  </si>
  <si>
    <t>Термоусаджувальна трубка 19.1/9.5мм, колір червоний, ДКС</t>
  </si>
  <si>
    <t>Термоусаджувальна трубка 19.1/9.5мм, колір жовтий, ДКС</t>
  </si>
  <si>
    <t>Термоусаджувальна трубка 25.4/12.7мм, колір чорний, ДКС</t>
  </si>
  <si>
    <t>Термоусаджувальна трубка 25.4/12.7мм, колір синій, ДКС</t>
  </si>
  <si>
    <t>Термоусаджувальна трубка 25.4/12.7мм, колір жовто-зелений, ДКС</t>
  </si>
  <si>
    <t>Термоусаджувальна трубка 25.4/12.7мм, колір червоний, ДКС</t>
  </si>
  <si>
    <t>Термоусаджувальна трубка 25.4/12.7мм, колір жовтий, ДКС</t>
  </si>
  <si>
    <t>Термоусаджувальна трубка 38.1/19.1мм, колір чорний, ДКС</t>
  </si>
  <si>
    <t>Термоусаджувальна трубка 38.1/19.1мм, колір синій, ДКС</t>
  </si>
  <si>
    <t>Термоусаджувальна трубка 38.1/19.1мм, колір червоний, ДКС</t>
  </si>
  <si>
    <t>Термоусаджувальна трубка 38.1/19.1мм, колір жовтий, ДКС</t>
  </si>
  <si>
    <t>Термоусаджувальна трубка 38.1/19.1мм, колір жовто-зелений, ДКС</t>
  </si>
  <si>
    <t>Термоусаджувальна трубка 50.8/25.4мм, колір чорний, ДКС</t>
  </si>
  <si>
    <t>Термоусаджувальна трубка 50.8/25.4мм, колір синій, ДКС</t>
  </si>
  <si>
    <t>Термоусаджувальна трубка 50.8/25.4мм, колір жовто-зелений, ДКС</t>
  </si>
  <si>
    <t>Термоусаджувальна трубка 50.8/25.4мм, колір червоний, ДКС</t>
  </si>
  <si>
    <t>Термоусаджувальна трубка 50.8/25.4мм, колір жовтий, ДКС</t>
  </si>
  <si>
    <t>Термоусаджувальна трубка в рулоні 1.2/0.6мм, колір чорний, ДКС</t>
  </si>
  <si>
    <t>Термоусаджувальна трубка в рулоні 1.2/0.6мм, колір синій, ДКС</t>
  </si>
  <si>
    <t>Термоусаджувальна трубка в рулоні 1.2/0.6мм, колір зелений, ДКС</t>
  </si>
  <si>
    <t>Термоусаджувальна трубка в рулоні 1.2/0.6мм, колір жовто-зелений., ДКС</t>
  </si>
  <si>
    <t>Термоусаджувальна трубка в рулоні 1.2/0.6мм, колір червоний, ДКС</t>
  </si>
  <si>
    <t>Термоусаджувальна трубка в рулоні 1.2/0.6мм, колір жовтий, ДКС</t>
  </si>
  <si>
    <t>Термоусаджувальна трубка в рулоні 1.6/0.8мм, колір чорний, ДКС</t>
  </si>
  <si>
    <t>Термоусаджувальна трубка в рулоні 1.6/0.8мм, колір синій, ДКС</t>
  </si>
  <si>
    <t>Термоусаджувальна трубка в рулоні 1.6/0.8мм, колір зелений, ДКС</t>
  </si>
  <si>
    <t>Термоусаджувальна трубка в рулоні 1.6/0.8мм, колір жовто-зелений, ДКС</t>
  </si>
  <si>
    <t>Термоусаджувальна трубка в рулоні 1.6/0.8мм, колір червоний, ДКС</t>
  </si>
  <si>
    <t>Термоусаджувальна трубка в рулоні 1.6/0.8мм, колір жовтий, ДКС</t>
  </si>
  <si>
    <t>Термоусаджувальна трубка в рулоні 2.4/1.2мм, колір чорний, ДКС</t>
  </si>
  <si>
    <t>Термоусаджувальна трубка в рулоні 2.4/1.2мм, колір синій, ДКС</t>
  </si>
  <si>
    <t>Термоусаджувальна трубка в рулоні 2.4/1.2мм, колір зелений, ДКС</t>
  </si>
  <si>
    <t>Термоусаджувальна трубка в рулоні 2.4/1.2мм, колір жовто-зелений, ДКС</t>
  </si>
  <si>
    <t>Термоусаджувальна трубка в рулоні 2.4/1.2мм, колір червоний, ДКС</t>
  </si>
  <si>
    <t>Термоусаджувальна трубка в рулоні 2.4/1.2мм, колір жовтий, ДКС</t>
  </si>
  <si>
    <t>Термоусаджувальна трубка в рулоні 3.2/1.6мм, колір чорний, ДКС</t>
  </si>
  <si>
    <t>Термоусаджувальна трубка в рулоні 3.2/1.6мм, колір синій, ДКС</t>
  </si>
  <si>
    <t>Термоусаджувальна трубка в рулоні 3.2/1.6мм, колір зелений, ДКС</t>
  </si>
  <si>
    <t>Термоусаджувальна трубка в рулоні 3.2/1.6мм, колір жовто-зелений, ДКС</t>
  </si>
  <si>
    <t>Термоусаджувальна трубка в рулоні 3.2/1.6мм, колір червоний, ДКС</t>
  </si>
  <si>
    <t>Термоусаджувальна трубка в рулоні 3.2/1.6мм, колір жовтий, ДКС</t>
  </si>
  <si>
    <t>Термоусаджувальна трубка в рулоні 4.8/2.4мм, колір чорний, ДКС</t>
  </si>
  <si>
    <t>Термоусаджувальна трубка в рулоні 4.8/2.4мм, колір синій, ДКС</t>
  </si>
  <si>
    <t>Термоусаджувальна трубка в рулоні 4.8/2.4мм, колір зелений, ДКС</t>
  </si>
  <si>
    <t>Термоусаджувальна трубка в рулоні 4.8/2.4мм, колір жовто-зелений., ДКС</t>
  </si>
  <si>
    <t>Термоусаджувальна трубка в рулоні 4.8/2.4мм, колір червоний, ДКС</t>
  </si>
  <si>
    <t>Термоусаджувальна трубка в рулоні 4.8/2.4мм, колір жовтий, ДКС</t>
  </si>
  <si>
    <t>Термоусаджувальна трубка в рулоні 6.4/3.2мм, колір чорний, ДКС</t>
  </si>
  <si>
    <t>Термоусаджувальна трубка в рулоні 6.4/3.2мм, колір синій, ДКС</t>
  </si>
  <si>
    <t>Термоусаджувальна трубка в рулоні 6.4/3.2мм, колір зелений, ДКС</t>
  </si>
  <si>
    <t>Термоусаджувальна трубка в рулоні 6.4/3.2мм, колір жовто-зелений, ДКС</t>
  </si>
  <si>
    <t>Термоусаджувальна трубка в рулоні 6.4/3.2мм, колір червоний, ДКС</t>
  </si>
  <si>
    <t>Термоусаджувальна трубка в рулоні 6.4/3.2мм, колір жовтий, ДКС</t>
  </si>
  <si>
    <t>Термоусаджувальна трубка в рулоні 9.5/4.7мм, колір чорний, ДКС</t>
  </si>
  <si>
    <t>Термоусаджувальна трубка в рулоні 9.5/4.7мм, колір синій, ДКС</t>
  </si>
  <si>
    <t>Термоусаджувальна трубка в рулоні 9.5/4.7мм, колір зелений, ДКС</t>
  </si>
  <si>
    <t>Термоусаджувальна трубка в рулоні 9.5/4.7мм, колір жовто-зелений, ДКС</t>
  </si>
  <si>
    <t>Термоусаджувальна трубка в рулоні 9.5/4.7мм, колір червоний, ДКС</t>
  </si>
  <si>
    <t>Термоусаджувальна трубка в рулоні 9.5/4.7мм, колір жовтий, ДКС</t>
  </si>
  <si>
    <t>Термоусаджувальна трубка в рулоні 12.7/6.4мм, колір чорний, ДКС</t>
  </si>
  <si>
    <t>Термоусаджувальна трубка в рулоні 12.7/6.4мм, колір синій, ДКС</t>
  </si>
  <si>
    <t>Термоусаджувальна трубка в рулоні 12.7/6.4мм, колір зелений, ДКС</t>
  </si>
  <si>
    <t>Термоусаджувальна трубка в рулоні 12.7/6.4мм, колір жовто-зелений, ДКС</t>
  </si>
  <si>
    <t>Термоусаджувальна трубка в рулоні 12.7/6.4мм, колір червоний, ДКС</t>
  </si>
  <si>
    <t>Термоусаджувальна трубка в рулоні 12.7/6.4мм, колір жовтий, ДКС</t>
  </si>
  <si>
    <t>Термоусаджувальна трубка в рулоні 19.1/9.5мм, колір чорний, ДКС</t>
  </si>
  <si>
    <t>Термоусаджувальна трубка в рулоні 19.1/9.5мм, колір синій, ДКС</t>
  </si>
  <si>
    <t>Термоусаджувальна трубка в рулоні 19.1/9.5мм, колір зелений, ДКС</t>
  </si>
  <si>
    <t>Термоусаджувальна трубка в рулоні 19.1/9.5мм, колір жовто-зелений, ДКС</t>
  </si>
  <si>
    <t>Термоусаджувальна трубка в рулоні 19.1/9.5мм, колір червоний, ДКС</t>
  </si>
  <si>
    <t>Термоусаджувальна трубка в рулоні 19.1/9.5мм, колір жовтий, ДКС</t>
  </si>
  <si>
    <t>Термоусаджувальна трубка в рулоні 25.4/12.7мм, колір чорний, ДКС</t>
  </si>
  <si>
    <t>Термоусаджувальна трубка в рулоні 25.4/12.7мм, колір синій, ДКС</t>
  </si>
  <si>
    <t>Термоусаджувальна трубка в рулоні 25.4/12.7мм, колір зелений, ДКС</t>
  </si>
  <si>
    <t>Термоусаджувальна трубка в рулоні 25.4/12.7мм, колір жовто-зелений, ДКС</t>
  </si>
  <si>
    <t>Термоусаджувальна трубка в рулоні 25.4/12.7мм, колір червоний, ДКС</t>
  </si>
  <si>
    <t>Термоусаджувальна трубка в рулоні 25.4/12.7мм, колір жовтий, ДКС</t>
  </si>
  <si>
    <t>Термоусаджувальна трубка в рулоні 38.1/19.1мм, колір чорний, ДКС</t>
  </si>
  <si>
    <t>Термоусаджувальна трубка в рулоні 38.1/19.1мм, колір синій, ДКС</t>
  </si>
  <si>
    <t>Термоусаджувальна трубка в рулоні 38.1/19.1мм, колір зелений, ДКС</t>
  </si>
  <si>
    <t>Термоусаджувальна трубка в рулоні 38.1/19.1мм, колір жовто-зелений, ДКС</t>
  </si>
  <si>
    <t>Термоусаджувальна трубка в рулоні 38.1/19.1мм, колір червоний, ДКС</t>
  </si>
  <si>
    <t>Термоусаджувальна трубка в рулоні 38.1/19.1мм, колір жовтий, ДКС</t>
  </si>
  <si>
    <t>Термоусаджувальна трубка в рулоні 50.8/25.4мм, колір чорний, ДКС</t>
  </si>
  <si>
    <t>Термоусаджувальна трубка в рулоні 50.8/25.4мм, колір синій, ДКС</t>
  </si>
  <si>
    <t>Термоусаджувальна трубка в рулоні 50.8/25.4мм, колір зелений, ДКС</t>
  </si>
  <si>
    <t>Термоусаджувальна трубка в рулоні 50.8/25.4мм, колір жовто-зелений, ДКС</t>
  </si>
  <si>
    <t>Термоусаджувальна трубка в рулоні 50.8/25.4мм, колір червоний, ДКС</t>
  </si>
  <si>
    <t>Термоусаджувальна трубка в рулоні 50.8/25.4мм, колір жовтий, ДКС</t>
  </si>
  <si>
    <t>Термотрубка, що не підтримує горіння 1.2/0.6мм, колір синій, ДКС</t>
  </si>
  <si>
    <t>Термотрубка, що не підтримує горіння 1.2/0.6мм, колір зелений, ДКС</t>
  </si>
  <si>
    <t>Термотрубка, що не підтримує горіння 1.2/0.6мм, колір жовто-зелений., ДКС</t>
  </si>
  <si>
    <t>Термотрубка, що не підтримує горіння 1.2/0.6мм, колір червоний, ДКС</t>
  </si>
  <si>
    <t>Термотрубка, що не підтримує горіння 1.2/0.6мм, колір жовтий, ДКС</t>
  </si>
  <si>
    <t>Термотрубка, що не підтримує горіння 1.2/0.6мм, колір чорний, ДКС</t>
  </si>
  <si>
    <t>Термотрубка, що не підтримує горіння 1.6/0.8мм, колір чорний, ДКС</t>
  </si>
  <si>
    <t>Термотрубка, що не підтримує горіння 1.6/0.8мм, колір синій, ДКС</t>
  </si>
  <si>
    <t>Термотрубка, що не підтримує горіння 1.6/0.8мм, колір жовто-зелений, ДКС</t>
  </si>
  <si>
    <t>Термотрубка, що не підтримує горіння 1.6/0.8мм, колір червоний, ДКС</t>
  </si>
  <si>
    <t>Термотрубка, що не підтримує горіння 1.6/0.8мм, колір жовтий, ДКС</t>
  </si>
  <si>
    <t>Термотрубка, що не підтримує горіння 2.4/1.2мм, колір чорний, ДКС</t>
  </si>
  <si>
    <t>Термотрубка, що не підтримує горіння 2.4/1.2мм, колір синій, ДКС</t>
  </si>
  <si>
    <t>Термотрубка, що не підтримує горіння 2.4/1.2мм, колір жовто-зелений, ДКС</t>
  </si>
  <si>
    <t>Термотрубка, що не підтримує горіння 2.4/1.2мм, колір червоний, ДКС</t>
  </si>
  <si>
    <t>Термотрубка, що не підтримує горіння 2.4/1.2мм, колір жовтий, ДКС</t>
  </si>
  <si>
    <t>Термотрубка, що не підтримує горіння 3.2/1.6мм, колір чорний, ДКС</t>
  </si>
  <si>
    <t>Термотрубка, що не підтримує горіння 3.2/1.6мм, колір синій, ДКС</t>
  </si>
  <si>
    <t>Термотрубка, що не підтримує горіння 3.2/1.6мм, колір червоний, ДКС</t>
  </si>
  <si>
    <t>Термотрубка, що не підтримує горіння 3.2/1.6мм, колір жовтий, ДКС</t>
  </si>
  <si>
    <t>Термотрубка, що не підтримує горіння 3.2/1.6мм, колір жовто-зелений, ДКС</t>
  </si>
  <si>
    <t>Термотрубка, що не підтримує горіння 4.8/2.4мм, колір чорний, ДКС</t>
  </si>
  <si>
    <t>Термотрубка, що не підтримує горіння 4.8/2.4мм, колір синій, ДКС</t>
  </si>
  <si>
    <t>Термотрубка, що не підтримує горіння 4.8/2.4мм, колір жовто-зелений, ДКС</t>
  </si>
  <si>
    <t>Термотрубка, що не підтримує горіння 4.8/2.4мм, колір червоний, ДКС</t>
  </si>
  <si>
    <t>Термотрубка, що не підтримує горіння 4.8/2.4мм, колір жовтий, ДКС</t>
  </si>
  <si>
    <t>Термотрубка, що не підтримує горіння 6.4/3.2мм, колір чорний, ДКС</t>
  </si>
  <si>
    <t>Термотрубка, що не підтримує горіння 6.4/3.2мм, колір синій, ДКС</t>
  </si>
  <si>
    <t>Термотрубка, що не підтримує горіння 6.4/3.2мм, колір жовто-зелений, ДКС</t>
  </si>
  <si>
    <t>Термотрубка, що не підтримує горіння 6.4/3.2мм, колір червоний, ДКС</t>
  </si>
  <si>
    <t>Термотрубка, що не підтримує горіння 6.4/3.2мм, колір жовтий, ДКС</t>
  </si>
  <si>
    <t>Термотрубка, що не підтримує горіння 9.5/4.7мм, колір чорний, ДКС</t>
  </si>
  <si>
    <t>Термотрубка, що не підтримує горіння 9.5/4.7мм, колір синій, ДКС</t>
  </si>
  <si>
    <t>Термотрубка, що не підтримує горіння 9.5/4.7мм, колір жовто-зелений, ДКС</t>
  </si>
  <si>
    <t>Термотрубка, що не підтримує горіння 9.5/4.7мм, колір червоний, ДКС</t>
  </si>
  <si>
    <t>Термотрубка, що не підтримує горіння 9.5/4.7мм, колір жовтий, ДКС</t>
  </si>
  <si>
    <t>Термотрубка, що не підтримує горіння 12.7/6.4мм, колір чорний, ДКС</t>
  </si>
  <si>
    <t>Термотрубка, що не підтримує горіння 12.7/6.4мм, колір синій, ДКС</t>
  </si>
  <si>
    <t>Термотрубка, що не підтримує горіння 12.7/6.4мм, колір червоний, ДКС</t>
  </si>
  <si>
    <t>Термотрубка, що не підтримує горіння 12.7/6.4мм, колір жовтий, ДКС</t>
  </si>
  <si>
    <t>Термотрубка, що не підтримує горіння 12.7/6.4мм, колір жовто-зелений, ДКС</t>
  </si>
  <si>
    <t>Термотрубка, що не підтримує горіння 19.1/9.5мм, колір чорний, ДКС</t>
  </si>
  <si>
    <t>Термотрубка, що не підтримує горіння 19.1/9.5мм, колір синій, ДКС</t>
  </si>
  <si>
    <t>Термотрубка, що не підтримує горіння 19.1/9.5мм, колір жовто-зелений, ДКС</t>
  </si>
  <si>
    <t>Термотрубка, що не підтримує горіння 19.1/9.5мм, колір червоний, ДКС</t>
  </si>
  <si>
    <t>Термотрубка, що не підтримує горіння 19.1/9.5мм, колір жовтий, ДКС</t>
  </si>
  <si>
    <t>Термотрубка, що не підтримує горіння 25.4/12.7мм, колір синій, ДКС</t>
  </si>
  <si>
    <t>Термотрубка, що не підтримує горіння 25.4/12.7мм, колір жовто-зелений, ДКС</t>
  </si>
  <si>
    <t>Термотрубка, що не підтримує горіння 25.4/12.7мм, колір червоний, ДКС</t>
  </si>
  <si>
    <t>Термотрубка, що не підтримує горіння 38.1/19.1мм, колір жовто-зелений, ДКС</t>
  </si>
  <si>
    <t>Термотрубка, що не підтримує горіння 50.8/25.4мм, колір чорний, ДКС</t>
  </si>
  <si>
    <t>Термотрубка, що не підтримує горіння 50.8/25.4мм, колір синій, ДКС</t>
  </si>
  <si>
    <t>Термотрубка, що не підтримує горіння 50.8/25.4мм, колір жовто-зелений., ДКС</t>
  </si>
  <si>
    <t>Термотрубка, що не підтримує горіння 50.8/25.4мм, колір червоний, ДКС</t>
  </si>
  <si>
    <t>Термотрубка, що не підтримує горіння 50.8/25.4мм, колір жовтий, ДКС</t>
  </si>
  <si>
    <t>Термотрубка, що не підтримує горіння 6.4/3.2мм, колір прозорий, ДКС</t>
  </si>
  <si>
    <t>Термотрубка, що не підтримує горіння 9.5/4.7мм, колір прозорий, ДКС</t>
  </si>
  <si>
    <t>Термотрубка, що не підтримує горіння 12.7/6.4мм, колір прозорий, ДКС</t>
  </si>
  <si>
    <t>Термотрубка, що не підтримує горіння 15.9/7.9мм, чорний, ДКС</t>
  </si>
  <si>
    <t>Термотрубка, що не підтримує горіння 15.9/7.9мм, колір синій, ДКС</t>
  </si>
  <si>
    <t>Термотрубка, що не підтримує горіння 15.9/7.9мм, колір жовто-зелений, ДКС</t>
  </si>
  <si>
    <t>Термотрубка, що не підтримує горіння 15.9/7.9мм, колір червоний, ДКС</t>
  </si>
  <si>
    <t>Термотрубка, що не підтримує горіння 15.9/7.9мм, колір прозорий, ДКС</t>
  </si>
  <si>
    <t>Термотрубка, що не підтримує горіння 19.1/9.5мм, колір прозорий, ДКС</t>
  </si>
  <si>
    <t>Термотрубка, що не підтримує горіння 25.4/12.7мм, колір прозорий, ДКС</t>
  </si>
  <si>
    <t>Термотрубка, що не підтримує горіння 19.1/9.5мм, колір зелений, ДКС</t>
  </si>
  <si>
    <t>Термотрубка, що не підтримує горіння 25.4/12.7мм, колір зелений, ДКС</t>
  </si>
  <si>
    <t>Термотрубка, що не підтримує горіння 38.1/19.1мм, колір зелений, ДКС</t>
  </si>
  <si>
    <t>Термотрубка, що не підтримує горіння 50.8/25.4мм, колір зелений, ДКС</t>
  </si>
  <si>
    <t>Термотрубка, що не підтримує горіння 76.2/38.1мм, колір синій, ДКС</t>
  </si>
  <si>
    <t>Термотрубка, що не підтримує горіння 76.2/38.1мм, колір зелений, ДКС</t>
  </si>
  <si>
    <t>Термотрубка, що не підтримує горіння 76.2/38.1мм, колір жовто-зелений, ДКС</t>
  </si>
  <si>
    <t>Термотрубка, що не підтримує горіння 76.2/38.1мм, колір червоний, ДКС</t>
  </si>
  <si>
    <t>Термотрубка, що не підтримує горіння 76.2/38.1мм, колір жовтий, ДКС</t>
  </si>
  <si>
    <t>Термотрубка, що не підтримує горіння 101.6/50.8мм, колір чорний, ДКС</t>
  </si>
  <si>
    <t>Термотрубка, що не підтримує горіння 2.4/1.2мм, колір білий, ДКС</t>
  </si>
  <si>
    <t>Термотрубка, що не підтримує горіння 3.2/1.6мм, колір білий, ДКС</t>
  </si>
  <si>
    <t>Термотрубка, що не підтримує горіння 4.8/2.4мм, колір білий, ДКС</t>
  </si>
  <si>
    <t>Термотрубка, що не підтримує горіння 6.4/3.2мм, колір білий, ДКС</t>
  </si>
  <si>
    <t>Термотрубка, що не підтримує горіння 9.5/4.7мм, колір білий, ДКС</t>
  </si>
  <si>
    <t>Термотрубка, що не підтримує горіння 12.7/6.4мм, колір білий, ДКС</t>
  </si>
  <si>
    <t>Термотрубка, що не підтримує горіння 15.9/7.9мм, колір білий, ДКС</t>
  </si>
  <si>
    <t>Термотрубка, що не підтримує горіння 19.1/9.5мм, колір білий, ДКС</t>
  </si>
  <si>
    <t>Термотрубка, що не підтримує горіння 25.4/12.7мм, колір білий, ДКС</t>
  </si>
  <si>
    <t>Термотрубка, що не підтримує горіння, в рулоні 1.5/0.5мм, колір чорний 3:1, ДКС</t>
  </si>
  <si>
    <t>Термотрубка, що не підтримує горіння, в рулоні 1.5/0.5мм, колір синій 3:1, ДКС</t>
  </si>
  <si>
    <t>Термотрубка, що не підтримує горіння, в рулоні 1.5/0.5мм, колір зелений 3:1, ДКС</t>
  </si>
  <si>
    <t>Термотрубка, що не підтримує горіння, в рулоні 1.5/0.5мм, колір жовто-зелений 3:1, ДКС</t>
  </si>
  <si>
    <t>Термотрубка, що не підтримує горіння, в рулоні 1.5/0.5мм, колір червоний 3:1, ДКС</t>
  </si>
  <si>
    <t>Термотрубка, що не підтримує горіння, в рулоні 1.5/0.5мм, колір жовтий 3:1, ДКС</t>
  </si>
  <si>
    <t>Термотрубка, що не підтримує горіння, в рулоні 3/1мм, колір чорний 3:1, ДКС</t>
  </si>
  <si>
    <t>Термотрубка, що не підтримує горіння, в рулоні 3/1мм, колір синій 3:1, ДКС</t>
  </si>
  <si>
    <t>Термотрубка, що не підтримує горіння, в рулоні 3/1мм, колір зелений 3:1, ДКС</t>
  </si>
  <si>
    <t>Термотрубка, що не підтримує горіння, в рулоні 3/1мм, колір жовто-зелений 3:1, ДКС</t>
  </si>
  <si>
    <t>Термотрубка, що не підтримує горіння, в рулоні 3/1мм, колір червоний 3:1, ДКС</t>
  </si>
  <si>
    <t>Термотрубка, що не підтримує горіння, в рулоні 3/1мм, колір жовтий 3:1, ДКС</t>
  </si>
  <si>
    <t>Термотрубка, що не підтримує горіння, в рулоні 4,8/1.5мм, колір чорний 3:1, ДКС</t>
  </si>
  <si>
    <t>Термотрубка, що не підтримує горіння, в рулоні 4,8/1.5мм, колір синій 3:1, ДКС</t>
  </si>
  <si>
    <t>Термотрубка, що не підтримує горіння, в рулоні 4,8/1.5мм, колір зелений 3:1, ДКС</t>
  </si>
  <si>
    <t>Термотрубка, що не підтримує горіння, в рулоні 4,8/1.5мм, колір жовто-зелений 3:1, ДКС</t>
  </si>
  <si>
    <t>Термотрубка, що не підтримує горіння, в рулоні 4,8/1.5мм, колір червоний 3:1, ДКС</t>
  </si>
  <si>
    <t>Термотрубка, що не підтримує горіння, в рулоні 4,8/1.5мм, колір жовтий 3:1, ДКС</t>
  </si>
  <si>
    <t>Термотрубка, що не підтримує горіння, в рулоні 6/2мм, колір чорний 3:1, ДКС</t>
  </si>
  <si>
    <t>Термотрубка, що не підтримує горіння, в рулоні 6/2мм, колір синій 3:1, ДКС</t>
  </si>
  <si>
    <t>Термотрубка, що не підтримує горіння, в рулоні 6/2мм, колір зелений 3:1, ДКС</t>
  </si>
  <si>
    <t>Термотрубка, що не підтримує горіння, в рулоні 6/2мм, колір жовто-зелений 3:1, ДКС</t>
  </si>
  <si>
    <t>Термотрубка, що не підтримує горіння, в рулоні 6/2мм, колір червоний 3:1, ДКС</t>
  </si>
  <si>
    <t>Термотрубка, що не підтримує горіння, в рулоні 6/2мм, колір жовтий 3:1, ДКС</t>
  </si>
  <si>
    <t>Термотрубка, що не підтримує горіння, в рулоні 9/3мм, колір чорний 3:1, ДКС</t>
  </si>
  <si>
    <t>Термотрубка, що не підтримує горіння, в рулоні 9/3мм, колір синій 3:1, ДКС</t>
  </si>
  <si>
    <t>Термотрубка, що не підтримує горіння, в рулоні 9/3мм, колір зелений 3:1, ДКС</t>
  </si>
  <si>
    <t>Термотрубка, що не підтримує горіння, в рулоні 9/3мм, колір жовто-зелений 3:1, ДКС</t>
  </si>
  <si>
    <t>Термотрубка, що не підтримує горіння, в рулоні 9/3мм, колір червоний 3:1, ДКС</t>
  </si>
  <si>
    <t>Термотрубка, що не підтримує горіння, в рулоні 9/3мм, колір жовтий 3:1, ДКС</t>
  </si>
  <si>
    <t>Термотрубка, що не підтримує горіння, в рулоні 12/4мм, колір чорний 3:1, ДКС</t>
  </si>
  <si>
    <t>Термотрубка, що не підтримує горіння, в рулоні 12/4мм, колір синій 3:1, ДКС</t>
  </si>
  <si>
    <t>Термотрубка, що не підтримує горіння, в рулоні 12/4мм, колір зелений 3:1, ДКС</t>
  </si>
  <si>
    <t>Термотрубка, що не підтримує горіння, в рулоні 12/4мм, колір жовто-зелений 3:1, ДКС</t>
  </si>
  <si>
    <t>Термотрубка, що не підтримує горіння, в рулоні 12/4мм, колір червоний 3:1, ДКС</t>
  </si>
  <si>
    <t>Термотрубка, що не підтримує горіння, в рулоні 12/4мм, колір жовтий 3:1, ДКС</t>
  </si>
  <si>
    <t>Термотрубка, що не підтримує горіння, в рулоні 18/6мм, колір чорний 3:1, ДКС</t>
  </si>
  <si>
    <t>Термотрубка, що не підтримує горіння, в рулоні 18/6мм, колір синій 3:1, ДКС</t>
  </si>
  <si>
    <t>Термотрубка, що не підтримує горіння, в рулоні 18/6мм, колір зелений 3:1, ДКС</t>
  </si>
  <si>
    <t>Термотрубка, що не підтримує горіння, в рулоні 18/6мм, колір жовто-зелений 3:1, ДКС</t>
  </si>
  <si>
    <t>Термотрубка, що не підтримує горіння, в рулоні 18/6мм, колір червоний 3:1, ДКС</t>
  </si>
  <si>
    <t>Термотрубка, що не підтримує горіння, в рулоні 18/6мм, колір жовтий 3:1, ДКС</t>
  </si>
  <si>
    <t>Термотрубка, що не підтримує горіння, в рулоні 24/8мм, колір чорний 3:1, ДКС</t>
  </si>
  <si>
    <t>Термотрубка, що не підтримує горіння, в рулоні 24/8мм, колір синій 3:1, ДКС</t>
  </si>
  <si>
    <t>Термотрубка, що не підтримує горіння, в рулоні 24/8мм, колір зелений 3:1, ДКС</t>
  </si>
  <si>
    <t>Термотрубка, що не підтримує горіння, в рулоні 24/8мм, колір жовто-зелений 3:1, ДКС</t>
  </si>
  <si>
    <t>Термотрубка, що не підтримує горіння, в рулоні 24/8мм, колір червоний 3:1, ДКС</t>
  </si>
  <si>
    <t>Термотрубка, що не підтримує горіння, в рулоні 24/8мм, колір жовтий 3:1, ДКС</t>
  </si>
  <si>
    <t>Термотрубка, що не підтримує горіння, в рулоні 39/13мм, колір чорний 3:1, ДКС</t>
  </si>
  <si>
    <t>Термотрубка, що не підтримує горіння, в рулоні 39/13мм, колір синій 3:1, ДКС</t>
  </si>
  <si>
    <t>Термотрубка, що не підтримує горіння, в рулоні 39/13мм, колір зелений 3:1, ДКС</t>
  </si>
  <si>
    <t>Термотрубка, що не підтримує горіння, в рулоні 39/13мм, колір жовто-зелений 3:1, ДКС</t>
  </si>
  <si>
    <t>Термотрубка, що не підтримує горіння, в рулоні 39/13мм, колір червоний 3:1, ДКС</t>
  </si>
  <si>
    <t>Термотрубка, що не підтримує горіння, в рулоні 39/13мм, колір жовтий 3:1, ДКС</t>
  </si>
  <si>
    <t>Термоусаджувальна середньостінна трубка 12/3мм, ДКС</t>
  </si>
  <si>
    <t>Термоусаджувальна середньостінна трубка 22/6мм, ДКС</t>
  </si>
  <si>
    <t>Термоусаджувальна середньостінна трубка 33/8мм, ДКС</t>
  </si>
  <si>
    <t>Термоусаджувальна середньостінна трубка 40/12мм, ДКС</t>
  </si>
  <si>
    <t>Термоусаджувальна середньостінна трубка 55/17мм, ДКС</t>
  </si>
  <si>
    <t>Термоусаджувальна середньостінна трубка 72/22мм, ДКС</t>
  </si>
  <si>
    <t>Термоусаджувальна середньостінна трубка 92/29мм, ДКС</t>
  </si>
  <si>
    <t>Термоусаджувальна середньостінна трубка 115/35мм, ДКС</t>
  </si>
  <si>
    <t>Термоусаджувальна середньостінна трубка 140/45мм, ДКС</t>
  </si>
  <si>
    <t>Термоусаджувальна середньостінна трубка 160/55мм, ДКС</t>
  </si>
  <si>
    <t>Термоусаджувальна середньостінна трубка 12/3мм з клейовим складом, ДКС</t>
  </si>
  <si>
    <t>Термоусаджувальна середньостінна трубка 22/6мм з клейовим складом, ДКС</t>
  </si>
  <si>
    <t>Термоусаджувальна середньостінна трубка 33/8мм з клейовим складом, ДКС</t>
  </si>
  <si>
    <t>Термоусаджувальна середньостінна трубка 40/12мм з клейовим складом, ДКС</t>
  </si>
  <si>
    <t>Термоусаджувальна середньостінна трубка 55/17мм з клейовим складом, ДКС</t>
  </si>
  <si>
    <t>Термоусаджувальна середньостінна трубка 72/22мм з клейовим складом, ДКС</t>
  </si>
  <si>
    <t>Термоусаджувальна середньостінна трубка 92/29мм з клейовим складом, ДКС</t>
  </si>
  <si>
    <t>Термоусаджувальна середньостінна трубка 115/35мм з клейовим складом, ДКС</t>
  </si>
  <si>
    <t>Термоусаджувальна середньостінна трубка 140/45мм з клейовим складом, ДКС</t>
  </si>
  <si>
    <t>Термоусаджувальна середньостінна трубка 160/55мм з клейовим складом, ДКС</t>
  </si>
  <si>
    <t>Термоусаджувальна середньостінна трубка 180/60мм з клейовим складом, ДКС</t>
  </si>
  <si>
    <t>Термоусаджувальна середньостінна трубка 200/65мм з клейовим складом, ДКС</t>
  </si>
  <si>
    <t>Термоусаджувальна середньостінна трубка 235/65мм з клейовим складом, ДКС</t>
  </si>
  <si>
    <t>Термоусаджувальна товстостінна трубка 12/3мм, з клейовою поверхнею, колір чорний, ДКС</t>
  </si>
  <si>
    <t>Термоусаджувальна товстостінна трубка 19/6мм, з клейовою поверхнею, колір чорний, ДКС</t>
  </si>
  <si>
    <t>Термоусаджувальна товстостінна трубка 52/15мм, з клейовою поверхнею, колір чорний, ДКС</t>
  </si>
  <si>
    <t>Термоусаджувальна товстостінна трубка 72/20мм, з клейовою поверхнею, колір чорний, ДКС</t>
  </si>
  <si>
    <t>Термоусаджувальна товстостінна трубка 92/29мм, з клейовою поверхнею, колір чорний, ДКС</t>
  </si>
  <si>
    <t>Термоусаджувальна товстостінна трубка 115/35мм, з клейовою поверхнею, колір чорний, ДКС</t>
  </si>
  <si>
    <t>Термоусаджувальна товстостінна трубка 130/45мм, з клейовою поверхнею, колір чорний, ДКС</t>
  </si>
  <si>
    <t>Термоусаджувальна товстостінна трубка 160/55мм, з клейовою поверхнею, колір чорний, ДКС</t>
  </si>
  <si>
    <t>Термоусаджувальна товстостінна трубка 180/55мм, з клейовою поверхнею, колір чорний, ДКС</t>
  </si>
  <si>
    <t>Термоусаджувальна товстостінна трубка 200/65мм, з клейовою поверхнею, колір чорний, ДКС</t>
  </si>
  <si>
    <t>Рамка-супорт "45х45" на короб шириною 80мм, колір білий, 2 модуля, колір білий, ДКС</t>
  </si>
  <si>
    <t>Рамка-супорт "45х45" на короб шириною 100 мм, колір білий, 2 модуля, колір білий, ДКС</t>
  </si>
  <si>
    <t>Рамка-супорт "45х45" на короб шириною 120мм, колір білий, 2 модуля, колір білий, ДКС</t>
  </si>
  <si>
    <t>Рамка-супорт "45х45" на короб шириною 150 мм, колір білий, 2 модуля, колір білий, ДКС</t>
  </si>
  <si>
    <t>Рамка-супорт "45х45" на короб шириною 100 мм, колір білий, 4 модуля, колір білий, ДКС</t>
  </si>
  <si>
    <t>Рамка для введення в стіну/коробку RQM 60, RAL9001, колір білий, АБС-пластик, ДКС</t>
  </si>
  <si>
    <t>Рамка для введення в стіну/коробку RQM 80, RAL9001, колір білий, АБС-пластик, ДКС</t>
  </si>
  <si>
    <t>Рамка для введення в стіну/коробку RQM 100, RAL9001, колір білий, АБС-пластик, ДКС</t>
  </si>
  <si>
    <t>Рамка для введення в стіну/коробку RQM 120, RAL9001, колір білий, АБС-пластик, ДКС</t>
  </si>
  <si>
    <t>Рамка для введення в стіну/коробку RQM 150, RAL9001, колір білий, АБС-пластик, ДКС</t>
  </si>
  <si>
    <t>Рамка для введення в стіну/коробку RQM 200, RAL9001, колір білий, АБС-пластик, ДКС</t>
  </si>
  <si>
    <t>Електроустановочні вироби Brava</t>
  </si>
  <si>
    <t>Аксесуари Brava</t>
  </si>
  <si>
    <t>Розетка одинарна 16A 250В 2 модулі під кутом 45°, колір білий, ДКС</t>
  </si>
  <si>
    <t>Розетка одинарна 16A 250В 2 модулі під кутом 45°, колір червоний, ДКС</t>
  </si>
  <si>
    <t>Заглушка 1 модуль , колір білий, ДКС</t>
  </si>
  <si>
    <t>Розетка комп'ютерна 1x RJ45 кат.5Е 1 модуль, колір білий, ДКС</t>
  </si>
  <si>
    <t>Адаптер для інформаційних роз'ємів Keystone 1хRJ45 1 модуль, колір білий, ДКС</t>
  </si>
  <si>
    <t>Вимикач 1-клавішний 10А 250В 1 модуль, колір білий, ДКС</t>
  </si>
  <si>
    <t>Вимикач 1-клавішний 10А 250В 2 модулі, колір білий, ДКС</t>
  </si>
  <si>
    <t>Вимикач 1-клавішний прохідний 10А 250В 1 модуль, колір білий, ДКС</t>
  </si>
  <si>
    <t>Неперфорований лоток</t>
  </si>
  <si>
    <t>Перфорований лоток</t>
  </si>
  <si>
    <t>Аксесуари для лотків</t>
  </si>
  <si>
    <t>Дротяний лоток з оцинкованої сталі</t>
  </si>
  <si>
    <t>Аксесуари для монтажу</t>
  </si>
  <si>
    <t>Кріплення для дротяного лотка</t>
  </si>
  <si>
    <t>Прямі лінії</t>
  </si>
  <si>
    <t>Монтажні аксесуари</t>
  </si>
  <si>
    <t>Стандартні кришки</t>
  </si>
  <si>
    <t>Полегшені кришки</t>
  </si>
  <si>
    <t>Кришки для лотків нестандартної товщини</t>
  </si>
  <si>
    <t>Перегородки вогнестійкі</t>
  </si>
  <si>
    <t>Консолі</t>
  </si>
  <si>
    <t>Кріплення до стелі</t>
  </si>
  <si>
    <t>Кріплення до стіни</t>
  </si>
  <si>
    <t>Монтажний профіль</t>
  </si>
  <si>
    <t>Тримачі кабелю - листові лотки</t>
  </si>
  <si>
    <t>Анкери</t>
  </si>
  <si>
    <t>Анкери LC</t>
  </si>
  <si>
    <t>Болти</t>
  </si>
  <si>
    <t>Гвинти</t>
  </si>
  <si>
    <t>Гайки</t>
  </si>
  <si>
    <t>Шайби</t>
  </si>
  <si>
    <t>Дюбеля</t>
  </si>
  <si>
    <t>Струбцини</t>
  </si>
  <si>
    <t>Такелаж</t>
  </si>
  <si>
    <t>Шпильки</t>
  </si>
  <si>
    <t>Кріплення до профнастилу</t>
  </si>
  <si>
    <t>Кріплення до лотків різне</t>
  </si>
  <si>
    <t>Лотки</t>
  </si>
  <si>
    <t>Мініканали</t>
  </si>
  <si>
    <t>Мініканали самоклейні</t>
  </si>
  <si>
    <t>Розділювачі</t>
  </si>
  <si>
    <t>З'єднувачі</t>
  </si>
  <si>
    <t>Фіксатори</t>
  </si>
  <si>
    <t>Кріпильні аксесуари</t>
  </si>
  <si>
    <t>90x50</t>
  </si>
  <si>
    <t>110х50</t>
  </si>
  <si>
    <t>140x50</t>
  </si>
  <si>
    <t>Підлогові короби</t>
  </si>
  <si>
    <t>70х22 Плінтус</t>
  </si>
  <si>
    <t>90х25 Плінтус</t>
  </si>
  <si>
    <t>Акссесуари</t>
  </si>
  <si>
    <t>Башточки TOR</t>
  </si>
  <si>
    <t>Труба гнучка гофрована ?16мм, важка з протяжкою, ПНТ, колір червоний, ДКС</t>
  </si>
  <si>
    <t>Труба гнучка гофрована ?20мм, важка з протяжкою, ПНТ, колір червоний, ДКС</t>
  </si>
  <si>
    <t>Труба гнучка гофрована ?25мм, важка з протяжкою, ПНТ, колір червоний, ДКС</t>
  </si>
  <si>
    <t>Труба гнучка гофрована ?32мм, важка з протяжкою, ПНТ, колір червоний, ДКС</t>
  </si>
  <si>
    <t>Труба гнучка гофрована ?40мм, важка з протяжкою, ПНТ, колір червоний, ДКС</t>
  </si>
  <si>
    <t>Труба гнучка гофрована ?16мм, легка з протяжкою, ПВХ, колір сірий, ДКС</t>
  </si>
  <si>
    <t>Труба гнучка гофрована ?20мм, легка з протяжкою, ПВХ, колір сірий, ДКС</t>
  </si>
  <si>
    <t>Труба гнучка гофрована ?25мм, легка з протяжкою, ПВХ, колір сірий, ДКС</t>
  </si>
  <si>
    <t>Труба гнучка гофрована ?32мм, легка з протяжкою, ПВХ, колір сірий, ДКС</t>
  </si>
  <si>
    <t>Труба гнучка гофрована ?40мм, легка з протяжкою, ПВХ, колір сірий, ДКС</t>
  </si>
  <si>
    <t>Труба гнучка гофрована ?50мм, легка з протяжкою, ПВХ, колір сірий, ДКС</t>
  </si>
  <si>
    <t>Труба гнучка гофрована ?16мм, важка з протяжкою, ПВХ, колір сірий, ДКС</t>
  </si>
  <si>
    <t>Труба гнучка гофрована ?20мм, важка з протяжкою, ПВХ, колір сірий, ДКС</t>
  </si>
  <si>
    <t>Труба гнучка гофрована ?25мм, важка з протяжкою, ПВХ, колір сірий, ДКС</t>
  </si>
  <si>
    <t>Труба гнучка гофрована ?32мм, важка з протяжкою, ПВХ, колір сірий, ДКС</t>
  </si>
  <si>
    <t>Труба гнучка гофрована ?40мм, важка з протяжкою, ПВХ, колір сірий, ДКС</t>
  </si>
  <si>
    <t>Труба гнучка гофрована ?50мм, важка з протяжкою, ПВХ, колір сірий, ДКС</t>
  </si>
  <si>
    <t>Труба гнучка гофрована ?16мм, легка з протяжкою, ПЕВД, колір чорний, ДКС</t>
  </si>
  <si>
    <t>Труба гнучка гофрована ?20мм, легка з протяжкою, ПЕВД, колір чорний, ДКС</t>
  </si>
  <si>
    <t>Труба гнучка гофрована ?25мм, легка з протяжкою, ПЕВД, колір чорний, ДКС</t>
  </si>
  <si>
    <t>Труба гнучка гофрована ?32мм, легка з протяжкою, ПЕВД, колір чорний, ДКС</t>
  </si>
  <si>
    <t>Труба гнучка гофрована ?40мм, легка з протяжкою, ПЕВД, колір чорний, ДКС</t>
  </si>
  <si>
    <t>Заглушка для труб, IP40, ?16мм, ДКС</t>
  </si>
  <si>
    <t>Заглушка для труб, IP40, ?20мм, ДКС</t>
  </si>
  <si>
    <t>Заглушка для труб, IP40, ?25мм, ДКС</t>
  </si>
  <si>
    <t>Заглушка для труб, IP40, ?32мм, ДКС</t>
  </si>
  <si>
    <t>Заглушка для труб, IP40, ?40мм, ДКС</t>
  </si>
  <si>
    <t>Заглушка для труб, IP40, ?50мм, ДКС</t>
  </si>
  <si>
    <t>Протяжка з нейлону, ?3мм, довжина 10м, ДКС</t>
  </si>
  <si>
    <t>Протяжка з нейлону, ?3мм, довжина 15м, ДКС</t>
  </si>
  <si>
    <t>Протяжка з нейлону, ?4мм, довжина 20м, ДКС</t>
  </si>
  <si>
    <t>Протяжка з нейлону, ?4мм, довжина 25м, ДКС</t>
  </si>
  <si>
    <t>Протяжка з нейлону, ?4мм, довжина 30м, ДКС</t>
  </si>
  <si>
    <t>Муфта для труб гофрованих, IP40, ?16мм, ДКС</t>
  </si>
  <si>
    <t>Муфта для труб гофрованих, IP40, ?20мм, ДКС</t>
  </si>
  <si>
    <t>Муфта для труб гофрованих, IP40, ?25мм, ДКС</t>
  </si>
  <si>
    <t>Муфта для труб гофрованих, IP40, ?32мм, ДКС</t>
  </si>
  <si>
    <t>Муфта для труб гофрованих, IP40, ?40мм, ДКС</t>
  </si>
  <si>
    <t>Муфта для труб гофрованих, IP40, ?50мм, ДКС</t>
  </si>
  <si>
    <t>Труба гнучка гофрована ?16мм, посилена з протяжкою, ПНТ, колір чорний, ДКС</t>
  </si>
  <si>
    <t>Труба гнучка гофрована ?20мм, посилена з протяжкою, ПНТ, колір чорний, ДКС</t>
  </si>
  <si>
    <t>Труба гнучка гофрована ?25мм, посилена з протяжкою, ПНТ, колір чорний, ДКС</t>
  </si>
  <si>
    <t>Труба гнучка гофрована ?32мм, посилена з протяжкою, ПНТ, колір чорний, ДКС</t>
  </si>
  <si>
    <t>Труба гнучка гофрована ?40мм, посилена з протяжкою, ПНТ, колір чорний, ДКС</t>
  </si>
  <si>
    <t>Труба гнучка гофрована, УФ-стійка, ?вн10.7мм, ?зов16мм, з протяжкою, 100м, ПВХ, колір чорний, ДКС</t>
  </si>
  <si>
    <t>Труба гнучка гофрована, УФ-стійка, ?вн14.1мм, ?зов20мм, з протяжкою, 100м, ПВХ, колір чорний, ДКС</t>
  </si>
  <si>
    <t>Труба гнучка гофрована, УФ-стійка, ?вн18.3мм, ?зов25мм, з протяжкою, 50м, ПВХ, колір чорний, ДКС</t>
  </si>
  <si>
    <t>Труба гнучка гофрована, УФ-стійка, ?вн31.2мм,?зов40мм, з протяжкою, 20м, ПВХ, колір чорний, ДКС</t>
  </si>
  <si>
    <t>Труба гнучка гофрована, УФ-стійка, ?вн39.6мм, ?зов50мм, з протяжкою, 15м, ПВХ, колір чорний, ДКС</t>
  </si>
  <si>
    <t>Жорсткі гладкі труби</t>
  </si>
  <si>
    <t>Гнучкі армовані труби</t>
  </si>
  <si>
    <t>Вологозахищені аксесуари</t>
  </si>
  <si>
    <t>Аксесуари без вологозахисту</t>
  </si>
  <si>
    <t xml:space="preserve">Тримачі труба ДКС </t>
  </si>
  <si>
    <t>Аксесуари для двостінних труб</t>
  </si>
  <si>
    <t>Коробка відгалужувальна з кабельними вводами, IP55, 100х100х50мм, ДКС</t>
  </si>
  <si>
    <t>Коробка відгалужувальна з кабельними вводами, IP55, 120х80х50мм, ДКС</t>
  </si>
  <si>
    <t>Коробка відгалужувальна з кабельними вводами, IP55, 150х110х70мм, ДКС</t>
  </si>
  <si>
    <t>Коробка відгалужувальна з кабельними вводами, IP55, 190х140х70мм, ДКС</t>
  </si>
  <si>
    <t>Коробка відгалужувальна з кабельними вводами, IP55, 240х190х90мм, ДКС</t>
  </si>
  <si>
    <t>Коробка відгалужувальна з кабельними вводами, IP55, 300х220х120мм, ДКС</t>
  </si>
  <si>
    <t>Коробка відгалужувальна з кабельними вводами, IP55, 380х300х120мм, ДКС</t>
  </si>
  <si>
    <t>Коробка відгалужувальна з гладкими стінками, IP56, 100х100х50мм, ДКС</t>
  </si>
  <si>
    <t>Коробка відгалужувальна з гладкими стінками, IP56, 120х80х50мм, ДКС</t>
  </si>
  <si>
    <t>Коробка відгалужувальна з гладкими стінками, IP56, 150х110х70мм, ДКС</t>
  </si>
  <si>
    <t>Коробка відгалужувальна з гладкими стінками, IP56, 190х140х70мм, ДКС</t>
  </si>
  <si>
    <t>Коробка відгалужувальна з гладкими стінками, IP56, 240х190х90мм, ДКС</t>
  </si>
  <si>
    <t>Коробка відгалужувальна з гладкими стінками, IP56, 300х220х120мм, ДКС</t>
  </si>
  <si>
    <t>Коробка відгалужувальна з гладкими стінками, IP56, 380х300х120мм, ДКС</t>
  </si>
  <si>
    <t>Коробка відгалужувальна з гладкими стінками, прозора, IP56, 150х110х70мм, ДКС</t>
  </si>
  <si>
    <t>Коробка відгалужувальна з гладкими стінками, прозора, IP56, 190х140х70мм, ДКС</t>
  </si>
  <si>
    <t>Коробка відгалужувальна з гладкими стінками, прозора, IP56, 240х190х90мм, ДКС</t>
  </si>
  <si>
    <t>Коробка відгалужувальна з гладкими стінками, прозора, IP56, 300х220х120мм, ДКС</t>
  </si>
  <si>
    <t>Коробка відгалужувальна з гладкими стінками, прозора, IP56, 380х300х120мм, ДКС</t>
  </si>
  <si>
    <t>Коробка відгалужувальна з гладкими стінками, IP56, 150х110х135мм, ДКС</t>
  </si>
  <si>
    <t>Коробка відгалужувальна з гладкими стінками, IP56, 190х145х135мм, ДКС</t>
  </si>
  <si>
    <t>Коробка ответвит. с гладкими стенками, IP56, 240х190х160мм</t>
  </si>
  <si>
    <t>Коробка відгалужувальна з гладкими стінками, прозора, IP56, 150х110х135мм, ДКС</t>
  </si>
  <si>
    <t>Коробка відгалужувальна з гладкими стінками, прозора, IP56, 190х145х135мм, ДКС</t>
  </si>
  <si>
    <t>Сигнальна світлова арматура, патрон Е-14, IP54, колір зелений, ДКС</t>
  </si>
  <si>
    <t>Хомути стандартні, колір білий</t>
  </si>
  <si>
    <t>Хомути стандартні, колір чорний</t>
  </si>
  <si>
    <t>Хомути з монтажним отвором</t>
  </si>
  <si>
    <t>Хомути з нержавіючої сталі</t>
  </si>
  <si>
    <t>Монтажні бази</t>
  </si>
  <si>
    <t>Тримачі</t>
  </si>
  <si>
    <t>Кліпси</t>
  </si>
  <si>
    <t>Гнучкий перфорований самоклейний мініканал</t>
  </si>
  <si>
    <t>Перфорований короб Т1</t>
  </si>
  <si>
    <t>Перфорований короб Т1-Е</t>
  </si>
  <si>
    <t>Перфорований короб TD</t>
  </si>
  <si>
    <t>Додаткові кришки для короба</t>
  </si>
  <si>
    <t>Тримачі кабелю</t>
  </si>
  <si>
    <t>Клемні колодки (поліамід)</t>
  </si>
  <si>
    <t>Клемні колодки (фіберглас) Т раб. 150?C</t>
  </si>
  <si>
    <t>Клемні колодки (поліпропілен) раб. t 85?C</t>
  </si>
  <si>
    <t>Клемні колодки роз'ємного типу</t>
  </si>
  <si>
    <t>Клемна колодка з'єднувальна</t>
  </si>
  <si>
    <t>Клемна колодка нейтралі та заземлення</t>
  </si>
  <si>
    <t>Клемна колодка на DIN-рейку</t>
  </si>
  <si>
    <t>Колодка еквіпотенційна розподільна еквіпотенційна</t>
  </si>
  <si>
    <t>Клемна колодка швидкого з'єднання</t>
  </si>
  <si>
    <t>Ковпачок ізоляційний під обтиск</t>
  </si>
  <si>
    <t>Клемні колодки з плавкою вставкою</t>
  </si>
  <si>
    <t>DIN-рейка металева</t>
  </si>
  <si>
    <t>Ізолятор шинний висота 12мм ширина 10мм кріплення на болт М3, V= 125 В, ДКС</t>
  </si>
  <si>
    <t>Ізолятор шинний висота 16мм ширина 15мм кріплення на болт М4, V= 500 В, ДКС</t>
  </si>
  <si>
    <t>Ізолятор шинний висота 16мм ширина 15мм кріплення на болт М5, V= 500 В, ДКС</t>
  </si>
  <si>
    <t>Ізолятор шинний висота 20мм ширина 19мм кріплення на болт М4, V= 750 В, ДКС</t>
  </si>
  <si>
    <t>Ізолятор шинний висота 20мм ширина 19мм кріплення на болт М5, V= 750 В, ДКС</t>
  </si>
  <si>
    <t>Ізолятор шинний висота 20мм ширина 19мм кріплення на болт М6, V= 750 В, ДКС</t>
  </si>
  <si>
    <t>Ізолятор шинний висота 25мм ширина 22мм кріплення на болт М4, V= 1000 В, ДКС</t>
  </si>
  <si>
    <t>Ізолятор шинний висота 25мм ширина 22мм кріплення на болт М5, V= 1000 В, ДКС</t>
  </si>
  <si>
    <t>Ізолятор шинний висота 25мм ширина 22мм кріплення на болт М6, V= 1000 В, ДКС</t>
  </si>
  <si>
    <t>Ізолятор шинний висота 30мм ширина 30мм кріплення на болт М6, V= 1200 В, ДКС</t>
  </si>
  <si>
    <t>Ізолятор шинний висота 30мм ширина 30мм кріплення на болт М8, V= 1200 В, ДКС</t>
  </si>
  <si>
    <t>Ізолятор шинний висота 35мм ширина 32мм кріплення на болт М6, V= 1400 В, ДКС</t>
  </si>
  <si>
    <t>Ізолятор шинний висота 35мм ширина 32мм кріплення на болт М8, V= 1400 В, ДКС</t>
  </si>
  <si>
    <t>Ізолятор шинний висота 35мм ширина 32мм кріплення на болт М10. V= 1400 В, ДКС</t>
  </si>
  <si>
    <t>Ізолятор шинний висота 40мм ширина 41мм кріплення на болт М6, V= 1600 В, ДКС</t>
  </si>
  <si>
    <t>Ізолятор шинний висота 40мм ширина 41мм кріплення на болт М8, V= 1600 В, ДКС</t>
  </si>
  <si>
    <t>Ізолятор шинний висота 40мм ширина 41мм кріплення на болт М10. V= 1600 В, ДКС</t>
  </si>
  <si>
    <t>Ізолятор шинний висота 40мм ширина 41мм кріплення на болт М12, V= 1600 В, ДКС</t>
  </si>
  <si>
    <t>Ізолятор шинний висота 50мм ширина 36мм кріплення на болт М6, V= 2000 В, ДКС</t>
  </si>
  <si>
    <t>Ізолятор шинний висота 50мм ширина 36мм кріплення на болт М8, V= 2000 В, ДКС</t>
  </si>
  <si>
    <t>Ізолятор шинний висота 50мм ширина 36мм кріплення на болт М10. V= 2000 В, ДКС</t>
  </si>
  <si>
    <t>Ізолятор шинний висота 65мм ширина 41мм кріплення на болт М8, V= 2500 В, ДКС</t>
  </si>
  <si>
    <t>Ізолятор шинний висота 65мм ширина 41мм кріплення на болт М10. V= 2500 В, ДКС</t>
  </si>
  <si>
    <t>Ізолятор шинний висота 65мм ширина 41мм кріплення на болт М12, V= 2500 В, ДКС</t>
  </si>
  <si>
    <t>Ізолятор шинний висота 75мм ширина 50мм кріплення на болт М8, V= 3200 В, ДКС</t>
  </si>
  <si>
    <t>Ізолятор шинний висота 75мм ширина 50мм кріплення на болт М10. V= 3200 В, ДКС</t>
  </si>
  <si>
    <t>Ізолятор шинний висота 75мм ширина 50мм кріплення на болт М12, V= 3200 В, ДКС</t>
  </si>
  <si>
    <t>Ізолятор шинний висота 100мм ширина 65мм кріплення на болт М10. V= 5000 В, ДКС</t>
  </si>
  <si>
    <t>Ізолятор шинний висота 100мм ширина 65мм кріплення на болт М12, V= 5000 В, ДКС</t>
  </si>
  <si>
    <t>Ізолятор шинний висота 100мм ширина 65мм кріплення на болт М16, V= 5000 В, ДКС</t>
  </si>
  <si>
    <t>Ізолятор шинний висота 35мм ширина 41мм кріплення на болт М6, V= 1400 В, ДКС</t>
  </si>
  <si>
    <t>Ізолятор шинний висота 35мм ширина 41мм кріплення на болт М8, V= 1400 В, ДКС</t>
  </si>
  <si>
    <t>Ізолятор шинний висота 35мм ширина 41мм кріплення на болт М10. V= 1400 В, ДКС</t>
  </si>
  <si>
    <t>Ізолятор шинний висота 40мм ширина 46мм кріплення на болт М8, V= 1600 В, ДКС</t>
  </si>
  <si>
    <t>Ізолятор шинний висота 40мм ширина 46мм кріплення на болт М10. V= 1600 В, ДКС</t>
  </si>
  <si>
    <t>Ізолятор шинний висота 40мм ширина 46мм кріплення на болт М12, V= 1600 В, ДКС</t>
  </si>
  <si>
    <t>Ізолятор шинний висота 45мм ширина 46мм кріплення на болт М8, V= 1800 В, ДКС</t>
  </si>
  <si>
    <t>Ізолятор шинний висота 45мм ширина 46мм кріплення на болт М10. V= 1800 В, ДКС</t>
  </si>
  <si>
    <t>Ізолятор шинний висота 45мм ширина 46мм кріплення на болт М12, V= 1800 В, ДКС</t>
  </si>
  <si>
    <t>Ізолятор шинний висота 50мм ширина 50мм кріплення на болт М8, V= 2000 В, ДКС</t>
  </si>
  <si>
    <t>Ізолятор шинний висота 50мм ширина 50мм кріплення на болт М10. V= 2000 В, ДКС</t>
  </si>
  <si>
    <t>Ізолятор шинний висота 50мм ширина 50мм кріплення на болт М12, V= 2000 В, ДКС</t>
  </si>
  <si>
    <t>Ізолятор шинний висота 60мм ширина 55мм кріплення на болт М8, V= 2400 В, ДКС</t>
  </si>
  <si>
    <t>Ізолятор шинний висота 60мм ширина 55мм кріплення на болт М10. V= 2400 В, ДКС</t>
  </si>
  <si>
    <t>Ізолятор шинний висота 60мм ширина 55мм кріплення на болт М12, V= 2400 В, ДКС</t>
  </si>
  <si>
    <t>Ізолятор шинний висота 70мм ширина 60мм кріплення на болт М8, V= 3000 В, ДКС</t>
  </si>
  <si>
    <t>Ізолятор шинний висота 70мм ширина 60мм кріплення на болт М10. V= 3000 В, ДКС</t>
  </si>
  <si>
    <t>Ізолятор шинний висота 70мм ширина 60мм кріплення на болт М12, V= 3000 В, ДКС</t>
  </si>
  <si>
    <t>Ізолятор шинний висота 70мм ширина 60мм кріплення на болт М16, V= 3000 В, ДКС</t>
  </si>
  <si>
    <t>Ізолятор шинний висота 80мм ширина 65мм кріплення на болт М10. V= 3500 В, ДКС</t>
  </si>
  <si>
    <t>Ізолятор шинний висота 80мм ширина 65мм кріплення на болт М12, V= 3500 В, ДКС</t>
  </si>
  <si>
    <t>Ізолятор шинний висота 80мм ширина 65мм кріплення на болт М16, V= 3500 В, ДКС</t>
  </si>
  <si>
    <t>Спейсер-кріплення для обладнання, висота 10мм кріплення М4 довжина різьби 7мм, ДКС</t>
  </si>
  <si>
    <t>Спейсер-кріплення для обладнання, висота 30мм кріплення М4 довжина різьби 7мм, ДКС</t>
  </si>
  <si>
    <t>Спейсер-кріплення для обладнання, висота 50мм кріплення М4 довжина різьби 7мм, ДКС</t>
  </si>
  <si>
    <t>Спейсер-кріплення для обладнання, висота 70мм кріплення М4 довжина різьби 7мм, ДКС</t>
  </si>
  <si>
    <t>Спейсер-кріплення для обладнання, висота 15мм кріплення М5 довжина різьби 8мм, ДКС</t>
  </si>
  <si>
    <t>Спейсер-кріплення для обладнання, висота 50мм кріплення М5 довжина різьби 8мм, ДКС</t>
  </si>
  <si>
    <t>Спейсер-кріплення для обладнання, висота 80мм кріплення М5 довжина різьби 8мм, ДКС</t>
  </si>
  <si>
    <t>Спейсер-кріплення для обладнання, висота 15мм кріплення М6 довжина різьби 10мм, ДКС</t>
  </si>
  <si>
    <t>Спейсер-кріплення для обладнання, висота 20мм кріплення М6 довжина різьби 10мм, ДКС</t>
  </si>
  <si>
    <t>Спейсер-кріплення для обладнання, висота 30мм кріплення М6 довжина різьби 10мм, ДКС</t>
  </si>
  <si>
    <t>Спейсер-кріплення для обладнання, висота 40мм кріплення М6 довжина різьби 10мм, ДКС</t>
  </si>
  <si>
    <t>Спейсер-кріплення для обладнання, висота 50мм кріплення М6 довжина різьби 10мм, ДКС</t>
  </si>
  <si>
    <t>Спейсер-кріплення для обладнання, висота 60мм кріплення М6 довжина різьби 10мм, ДКС</t>
  </si>
  <si>
    <t>Спейсер-кріплення для обладнання, висота 70мм, кріплення М6, довжина різьби 10мм, ДКС</t>
  </si>
  <si>
    <t>Спейсер-кріплення для обладнання, висота 80мм кріплення М6 довжина різьби 10мм, ДКС</t>
  </si>
  <si>
    <t>Спейсер-кріплення для обладнання, висота 90мм кріплення М6 довжина різьби 10мм, ДКС</t>
  </si>
  <si>
    <t>Спейсер-кріплення для обладнання, висота 100мм кріплення М6 довжина різьби 10мм, ДКС</t>
  </si>
  <si>
    <t>Спейсер-кріплення для обладнання, висота 20мм кріплення М8 довжина різьби 12мм, ДКС</t>
  </si>
  <si>
    <t>Спейсер-кріплення для обладнання, висота 30мм кріплення М8 довжина різьби 12мм, ДКС</t>
  </si>
  <si>
    <t>Спейсер-кріплення для обладнання, висота 40мм кріплення М8 довжина різьби 12мм, ДКС</t>
  </si>
  <si>
    <t>Спейсер-кріплення для обладнання, висота 50мм кріплення М8 довжина різьби 12мм, ДКС</t>
  </si>
  <si>
    <t>Спейсер-кріплення для обладнання, висота 100мм кріплення М8 довжина різьби 12мм, ДКС</t>
  </si>
  <si>
    <t>Наконечники з отвором під гвинт з ізольованим фланцем</t>
  </si>
  <si>
    <t>Наконечники з отвором під гвинт, луджені</t>
  </si>
  <si>
    <t>Вилкові наконечники під гвинт з ізольованим фланцем</t>
  </si>
  <si>
    <t>Неізольовані вилочні наконечники під гвинт, луджені</t>
  </si>
  <si>
    <t>Повністю ізольовані плоскі наконечники швидкого з'єднання (розетка)</t>
  </si>
  <si>
    <t>Наконечники швидкого з'єднання, луджені (розетка)</t>
  </si>
  <si>
    <t>Ізолятори для наконечників</t>
  </si>
  <si>
    <t>Кабельне з'єднання (без попереднього поділу)</t>
  </si>
  <si>
    <t>Наконечники-гільзи з ізольованим фланцем, луджені</t>
  </si>
  <si>
    <t>Кільцеві наконечники під гвинт без ізоляції, луджені</t>
  </si>
  <si>
    <t>Неізольовані штирові наконечники без ізоляції, луджені</t>
  </si>
  <si>
    <t>Неізольовані штирові наконечники плоскі, луджені</t>
  </si>
  <si>
    <t>З'єднувальні гільзи</t>
  </si>
  <si>
    <t>Шлейф заземлення</t>
  </si>
  <si>
    <t>Вилкові наконечники під гвинт без ізоляції</t>
  </si>
  <si>
    <t>Ізольовані круглі штирьові наконечники</t>
  </si>
  <si>
    <t>Плоскі наконечники швидкого з'єднання з ізольованим фланцем (розетка)</t>
  </si>
  <si>
    <t>Плоскі наконечники швидкого з'єднання з ізольованим фланцем (змішані)</t>
  </si>
  <si>
    <t>Циліндричні наконечники (розетка)</t>
  </si>
  <si>
    <t>Повністю ізольовані плоскі наконечники швидкого з'єднання (вилки)</t>
  </si>
  <si>
    <t>Плоскі наконечники швидкого з'єднання з ізольованим фланцем (вилки)</t>
  </si>
  <si>
    <t>Плоскі наконечники швидкого з'єднання, луджені (вилки)</t>
  </si>
  <si>
    <t>Штирові наконечники плоскі з ізольованим фланцем</t>
  </si>
  <si>
    <t>Універсальний кручений джгут, Spiralite P1, колір прозорий ?1.5/3, ДКС</t>
  </si>
  <si>
    <t>Універсальний кручений джгут,Spiralite P2, колір прозорий ?4/6, ДКС</t>
  </si>
  <si>
    <t>Універсальний кручений джгут, Spiralite P3, колір прозорий ?8/10, ДКС</t>
  </si>
  <si>
    <t>Універсальний кручений джгут, Spiralite P4, колір прозорий ?9/12, ДКС</t>
  </si>
  <si>
    <t>Універсальний кручений джгут, Spiralite PA2, колір білий ?4/6, ДКС</t>
  </si>
  <si>
    <t>Універсальний кручений джгут, Spiralite PA3, колір білий ?8/10, ДКС</t>
  </si>
  <si>
    <t>Універсальний кручений джгут, Spiralite PA4, колір білий ?9/12, ДКС</t>
  </si>
  <si>
    <t>Універсальний кручений джгут, Spiralite SP2N, колір чорний ?2,3/3.5, ДКС</t>
  </si>
  <si>
    <t>Універсальний кручений джгут, Spiralite SP4N, колір чорний ?3,7/5, ДКС</t>
  </si>
  <si>
    <t>Універсальний кручений джгут, Spiralite SP6N, колір чорний ?6.5/8, ДКС</t>
  </si>
  <si>
    <t>Універсальний кручений джгут, Spiralite SP20N, колір чорний ?17,6/20, ДКС</t>
  </si>
  <si>
    <t>Кабельне обплетення ?min-3мм, ?max-6мм, поліамід, ДКС</t>
  </si>
  <si>
    <t>Кабельне обплетення ?min-4мм, ?max-8мм, поліамід, ДКС</t>
  </si>
  <si>
    <t>Кабельне обплетення ?min-5мм, ?max-10мм, поліамід, ДКС</t>
  </si>
  <si>
    <t>Кабельне обплетення ?min-6мм, ?max-12мм, поліамід, ДКС</t>
  </si>
  <si>
    <t>Кабельне обплетення ?min-8мм, ?max-16мм, поліамід, ДКС</t>
  </si>
  <si>
    <t>Кабельне обплетення ?min-10мм, ?max-20мм, поліамід, ДКС</t>
  </si>
  <si>
    <t>Кабельне обплетення ?min-12мм, ?max-24мм, поліамід, ДКС</t>
  </si>
  <si>
    <t>Кабельне обплетення ?min-15мм, ?max-30мм, поліамід, ДКС</t>
  </si>
  <si>
    <t>Кабельне обплетення ?min-20мм, ?max-40мм, поліамід, ДКС</t>
  </si>
  <si>
    <t>Кабельне обплетення ?min-25мм, ?max-50мм, поліамід, ДКС</t>
  </si>
  <si>
    <t>Кабельне обплетення ?min-30мм, ?max-60мм, поліамід, ДКС</t>
  </si>
  <si>
    <t>Кабельне обплетення ?min-40мм, ?max-80мм, поліамід, ДКС</t>
  </si>
  <si>
    <t>Кабельне обплетення ?min-50мм, ?max-100мм, поліамід, ДКС</t>
  </si>
  <si>
    <t>Кабельне обплетення ?min-3мм, ?max-6мм, поліестер, ДКС</t>
  </si>
  <si>
    <t>Кабельне обплетення ?min-4мм, ?max-8мм, поліестер, ДКС</t>
  </si>
  <si>
    <t>Кабельне обплетення ?min-5мм, ?max-10мм, поліестер, ДКС</t>
  </si>
  <si>
    <t>Кабельне обплетення ?min-6мм, ?max-12мм, поліестер, ДКС</t>
  </si>
  <si>
    <t>Кабельне обплетення ?min-8мм, ?max-16мм, поліестер, ДКС</t>
  </si>
  <si>
    <t>Кабельне обплетення ?min-10мм, ?max-20мм, поліестер, ДКС</t>
  </si>
  <si>
    <t>Кабельне обплетення ?min-12мм, ?max-24мм, поліестер, ДКС</t>
  </si>
  <si>
    <t>Кабельне обплетення ?min-15мм, ?max-30мм, поліестер, ДКС</t>
  </si>
  <si>
    <t>Кабельне обплетення ?min-20мм, ?max-40мм, поліестер, ДКС</t>
  </si>
  <si>
    <t>Кабельне обплетення ?min-25мм, ?max-50мм, поліестер, ДКС</t>
  </si>
  <si>
    <t>Кабельне обплетення ?min-30мм, ?max-60мм, поліестер, ДКС</t>
  </si>
  <si>
    <t>Кабельне обплетення ?min-40мм, ?max-80мм, поліестер, ДКС</t>
  </si>
  <si>
    <t>Кабельне обплетення ?min-50мм, ?max-100мм, поліестер, ДКС</t>
  </si>
  <si>
    <t>Інструмент для обтиску хомутів</t>
  </si>
  <si>
    <t>Кліщі для обтиску наконечників</t>
  </si>
  <si>
    <t>Інструмент для роботи з кабелем</t>
  </si>
  <si>
    <t>Гексагольні матриці для інструментів</t>
  </si>
  <si>
    <t>Ізоляційна стрічка товщиною 0.13X15 10M Ж/З, ДКС</t>
  </si>
  <si>
    <t>Стрічка ізоляційна товщиною 0.13X15 10M, колір білий, ДКС</t>
  </si>
  <si>
    <t>Стрічка ізоляційна товщиною 0.13X15 10M, колір синій, ДКС</t>
  </si>
  <si>
    <t>Стрічка ізоляційна товщиною 0.13X15 10M, колір жовтий, ДКС</t>
  </si>
  <si>
    <t>Стрічка ізоляційна товщиною 0.13X15 10M, колір чорний, ДКС</t>
  </si>
  <si>
    <t>Стрічка ізоляційна товщиною 0.13X15 10M, колір червоний, ДКС</t>
  </si>
  <si>
    <t>Стрічка ізоляційна товщиною 0.13X15 10M, колір зелений, ДКС</t>
  </si>
  <si>
    <t>Ізоляційна стрічка товщиною 0.15X19 25M Ж/3, ДКС</t>
  </si>
  <si>
    <t>Стрічка ізоляційна товщиною 0.15X19 25M, колір білий, ДКС</t>
  </si>
  <si>
    <t>Стрічка ізоляційна товщиною 0.15X19 25M, колір синій, ДКС</t>
  </si>
  <si>
    <t>Ізоляційна стрічка товщиною 0.15X19 25M, колір жовтий, ДКС</t>
  </si>
  <si>
    <t>Ізоляційна стрічка товщиною 0.15X19 25M, колір чорний, ДКС</t>
  </si>
  <si>
    <t>Стрічка ізоляційна товщиною 0.15X19 25M, колір червоний, ДКС</t>
  </si>
  <si>
    <t>Стрічка ізоляційна товщиною 0.15X19 25M, колір зелений, ДКС</t>
  </si>
  <si>
    <t>Самосліпаюча гумова стрічка товщиною 0.75X19 10M, колір чорний, ДКС</t>
  </si>
  <si>
    <t>Рамка-супорт під 2 модулі 45х45мм</t>
  </si>
  <si>
    <t>Рамка для вводу в стіну</t>
  </si>
  <si>
    <t>Серія Brava</t>
  </si>
  <si>
    <t>ЕВВ стандарту "45Х45"</t>
  </si>
  <si>
    <t>В00009221</t>
  </si>
  <si>
    <t>L632904</t>
  </si>
  <si>
    <t>В00009219</t>
  </si>
  <si>
    <t>L632902</t>
  </si>
  <si>
    <t>В00009220</t>
  </si>
  <si>
    <t>L632903</t>
  </si>
  <si>
    <t>В00009218</t>
  </si>
  <si>
    <t>L632901</t>
  </si>
  <si>
    <t>B331.8753</t>
  </si>
  <si>
    <t>L88170</t>
  </si>
  <si>
    <t>B331.8754</t>
  </si>
  <si>
    <t>L88171</t>
  </si>
  <si>
    <t>B331.8755</t>
  </si>
  <si>
    <t>L88172</t>
  </si>
  <si>
    <t>B329.7924</t>
  </si>
  <si>
    <t>L88070</t>
  </si>
  <si>
    <t>B330.4188</t>
  </si>
  <si>
    <t>L88064</t>
  </si>
  <si>
    <t>B330.4185</t>
  </si>
  <si>
    <t>L88061</t>
  </si>
  <si>
    <t>B331.9907</t>
  </si>
  <si>
    <t>L66601</t>
  </si>
  <si>
    <t>B331.9908</t>
  </si>
  <si>
    <t>L66602</t>
  </si>
  <si>
    <t>B331.9909</t>
  </si>
  <si>
    <t>L66603</t>
  </si>
  <si>
    <t>B331.9910</t>
  </si>
  <si>
    <t>L66604</t>
  </si>
  <si>
    <t>B329.6348</t>
  </si>
  <si>
    <t>L66621</t>
  </si>
  <si>
    <t>B329.6349</t>
  </si>
  <si>
    <t>L66622</t>
  </si>
  <si>
    <t>B329.6350</t>
  </si>
  <si>
    <t>L66623</t>
  </si>
  <si>
    <t>B329.6351</t>
  </si>
  <si>
    <t>L66624</t>
  </si>
  <si>
    <t>B329.6353</t>
  </si>
  <si>
    <t>L66627</t>
  </si>
  <si>
    <t>000039039</t>
  </si>
  <si>
    <t>L68900</t>
  </si>
  <si>
    <t>000039040</t>
  </si>
  <si>
    <t>L68905</t>
  </si>
  <si>
    <t>B329.6498</t>
  </si>
  <si>
    <t>L68910</t>
  </si>
  <si>
    <t>B329.6381</t>
  </si>
  <si>
    <t>L66731</t>
  </si>
  <si>
    <t>B329.6382</t>
  </si>
  <si>
    <t>L66732</t>
  </si>
  <si>
    <t>B329.6383</t>
  </si>
  <si>
    <t>L66733</t>
  </si>
  <si>
    <t>B329.6384</t>
  </si>
  <si>
    <t>L66734</t>
  </si>
  <si>
    <t>B329.6385</t>
  </si>
  <si>
    <t>L66735</t>
  </si>
  <si>
    <t>B331.9915</t>
  </si>
  <si>
    <t>L66681</t>
  </si>
  <si>
    <t>B331.9916</t>
  </si>
  <si>
    <t>L66682</t>
  </si>
  <si>
    <t>B331.9917</t>
  </si>
  <si>
    <t>L66683</t>
  </si>
  <si>
    <t>B331.9918</t>
  </si>
  <si>
    <t>L66684</t>
  </si>
  <si>
    <t>B329.6387</t>
  </si>
  <si>
    <t>L66741</t>
  </si>
  <si>
    <t>B329.6388</t>
  </si>
  <si>
    <t>L66742</t>
  </si>
  <si>
    <t>B329.6389</t>
  </si>
  <si>
    <t>L66743</t>
  </si>
  <si>
    <t>B329.6390</t>
  </si>
  <si>
    <t>L66744</t>
  </si>
  <si>
    <t>B329.6391</t>
  </si>
  <si>
    <t>L66745</t>
  </si>
  <si>
    <t>В00011337</t>
  </si>
  <si>
    <t>L752862A</t>
  </si>
  <si>
    <t>В00011341</t>
  </si>
  <si>
    <t>L752962A</t>
  </si>
  <si>
    <t>В00011336</t>
  </si>
  <si>
    <t>L752762A</t>
  </si>
  <si>
    <t>В00011281</t>
  </si>
  <si>
    <t>L752970A</t>
  </si>
  <si>
    <t>В00011326</t>
  </si>
  <si>
    <t>L752088A</t>
  </si>
  <si>
    <t>В00011331</t>
  </si>
  <si>
    <t>L752093A</t>
  </si>
  <si>
    <t>B329.8331</t>
  </si>
  <si>
    <t>L419662</t>
  </si>
  <si>
    <t>B329.8340</t>
  </si>
  <si>
    <t>L419695</t>
  </si>
  <si>
    <t>B329.8349</t>
  </si>
  <si>
    <t>L419706</t>
  </si>
  <si>
    <t>B329.8358</t>
  </si>
  <si>
    <t>L419739</t>
  </si>
  <si>
    <t>B329.8332</t>
  </si>
  <si>
    <t>L419664</t>
  </si>
  <si>
    <t>B329.8341</t>
  </si>
  <si>
    <t>L419697</t>
  </si>
  <si>
    <t>B329.8350</t>
  </si>
  <si>
    <t>L419708</t>
  </si>
  <si>
    <t>B329.8359</t>
  </si>
  <si>
    <t>L419741</t>
  </si>
  <si>
    <t>B329.8333</t>
  </si>
  <si>
    <t>L419665</t>
  </si>
  <si>
    <t>B329.8342</t>
  </si>
  <si>
    <t>L419698</t>
  </si>
  <si>
    <t>B329.8351</t>
  </si>
  <si>
    <t>L419709</t>
  </si>
  <si>
    <t>B329.8360</t>
  </si>
  <si>
    <t>L419742</t>
  </si>
  <si>
    <t>B329.8334</t>
  </si>
  <si>
    <t>L419666</t>
  </si>
  <si>
    <t>B329.8343</t>
  </si>
  <si>
    <t>L419699</t>
  </si>
  <si>
    <t>B329.8352</t>
  </si>
  <si>
    <t>L419710</t>
  </si>
  <si>
    <t>B329.8361</t>
  </si>
  <si>
    <t>L419743</t>
  </si>
  <si>
    <t>B329.8335</t>
  </si>
  <si>
    <t>L419667</t>
  </si>
  <si>
    <t>B329.8344</t>
  </si>
  <si>
    <t>L419700</t>
  </si>
  <si>
    <t>B329.8353</t>
  </si>
  <si>
    <t>L419711</t>
  </si>
  <si>
    <t>B329.8362</t>
  </si>
  <si>
    <t>L419744</t>
  </si>
  <si>
    <t>B329.8336</t>
  </si>
  <si>
    <t>L419668</t>
  </si>
  <si>
    <t>B329.8345</t>
  </si>
  <si>
    <t>L419701</t>
  </si>
  <si>
    <t>B329.8354</t>
  </si>
  <si>
    <t>L419712</t>
  </si>
  <si>
    <t>B329.8363</t>
  </si>
  <si>
    <t>L419745</t>
  </si>
  <si>
    <t>B329.8337</t>
  </si>
  <si>
    <t>L419669</t>
  </si>
  <si>
    <t>B329.8346</t>
  </si>
  <si>
    <t>L419702</t>
  </si>
  <si>
    <t>B329.8355</t>
  </si>
  <si>
    <t>L419713</t>
  </si>
  <si>
    <t>B329.8364</t>
  </si>
  <si>
    <t>L419746</t>
  </si>
  <si>
    <t>B329.8338</t>
  </si>
  <si>
    <t>L419670</t>
  </si>
  <si>
    <t>B329.8347</t>
  </si>
  <si>
    <t>L419703</t>
  </si>
  <si>
    <t>B329.8356</t>
  </si>
  <si>
    <t>L419714</t>
  </si>
  <si>
    <t>B329.8365</t>
  </si>
  <si>
    <t>L419747</t>
  </si>
  <si>
    <t>B329.8330</t>
  </si>
  <si>
    <t>L419661</t>
  </si>
  <si>
    <t>B329.8339</t>
  </si>
  <si>
    <t>L419694</t>
  </si>
  <si>
    <t>B329.8348</t>
  </si>
  <si>
    <t>L419705</t>
  </si>
  <si>
    <t>B329.8357</t>
  </si>
  <si>
    <t>L419738</t>
  </si>
  <si>
    <t>000039677</t>
  </si>
  <si>
    <t>L403984</t>
  </si>
  <si>
    <t>000039686</t>
  </si>
  <si>
    <t>L403998</t>
  </si>
  <si>
    <t>000039695</t>
  </si>
  <si>
    <t>L404012</t>
  </si>
  <si>
    <t>000030115</t>
  </si>
  <si>
    <t>L403972</t>
  </si>
  <si>
    <t>000039678</t>
  </si>
  <si>
    <t>L403986</t>
  </si>
  <si>
    <t>000039687</t>
  </si>
  <si>
    <t>L404000</t>
  </si>
  <si>
    <t>000039696</t>
  </si>
  <si>
    <t>L404014</t>
  </si>
  <si>
    <t>000039671</t>
  </si>
  <si>
    <t>L403973</t>
  </si>
  <si>
    <t>000039679</t>
  </si>
  <si>
    <t>L403987</t>
  </si>
  <si>
    <t>000039688</t>
  </si>
  <si>
    <t>L404001</t>
  </si>
  <si>
    <t>000039697</t>
  </si>
  <si>
    <t>L404015</t>
  </si>
  <si>
    <t>000030114</t>
  </si>
  <si>
    <t>L403974</t>
  </si>
  <si>
    <t>000039680</t>
  </si>
  <si>
    <t>L403988</t>
  </si>
  <si>
    <t>000039689</t>
  </si>
  <si>
    <t>L404002</t>
  </si>
  <si>
    <t>000039698</t>
  </si>
  <si>
    <t>L404016</t>
  </si>
  <si>
    <t>000039672</t>
  </si>
  <si>
    <t>L403975</t>
  </si>
  <si>
    <t>000039681</t>
  </si>
  <si>
    <t>L403989</t>
  </si>
  <si>
    <t>000039690</t>
  </si>
  <si>
    <t>L404003</t>
  </si>
  <si>
    <t>000039699</t>
  </si>
  <si>
    <t>L404017</t>
  </si>
  <si>
    <t>000039673</t>
  </si>
  <si>
    <t>L403976</t>
  </si>
  <si>
    <t>000039682</t>
  </si>
  <si>
    <t>L403990</t>
  </si>
  <si>
    <t>000039691</t>
  </si>
  <si>
    <t>L404004</t>
  </si>
  <si>
    <t>000039700</t>
  </si>
  <si>
    <t>L404018</t>
  </si>
  <si>
    <t>000039674</t>
  </si>
  <si>
    <t>L403977</t>
  </si>
  <si>
    <t>000039683</t>
  </si>
  <si>
    <t>L403991</t>
  </si>
  <si>
    <t>000039692</t>
  </si>
  <si>
    <t>L404005</t>
  </si>
  <si>
    <t>000039701</t>
  </si>
  <si>
    <t>L404019</t>
  </si>
  <si>
    <t>000039675</t>
  </si>
  <si>
    <t>L403978</t>
  </si>
  <si>
    <t>000039684</t>
  </si>
  <si>
    <t>L403992</t>
  </si>
  <si>
    <t>000039693</t>
  </si>
  <si>
    <t>L404006</t>
  </si>
  <si>
    <t>000039702</t>
  </si>
  <si>
    <t>L404020</t>
  </si>
  <si>
    <t>000039676</t>
  </si>
  <si>
    <t>L403983</t>
  </si>
  <si>
    <t>000039685</t>
  </si>
  <si>
    <t>L403997</t>
  </si>
  <si>
    <t>000039694</t>
  </si>
  <si>
    <t>L404011</t>
  </si>
  <si>
    <t>000039670</t>
  </si>
  <si>
    <t>L403970</t>
  </si>
  <si>
    <t>000039669</t>
  </si>
  <si>
    <t>L403969</t>
  </si>
  <si>
    <t>000029482</t>
  </si>
  <si>
    <t>L404026</t>
  </si>
  <si>
    <t>000029491</t>
  </si>
  <si>
    <t>L404040</t>
  </si>
  <si>
    <t>000029500</t>
  </si>
  <si>
    <t>L404054</t>
  </si>
  <si>
    <t>000039704</t>
  </si>
  <si>
    <t>L404068</t>
  </si>
  <si>
    <t>000029483</t>
  </si>
  <si>
    <t>L404028</t>
  </si>
  <si>
    <t>000029492</t>
  </si>
  <si>
    <t>L404042</t>
  </si>
  <si>
    <t>000029501</t>
  </si>
  <si>
    <t>L404056</t>
  </si>
  <si>
    <t>000039705</t>
  </si>
  <si>
    <t>L404070</t>
  </si>
  <si>
    <t>000029484</t>
  </si>
  <si>
    <t>L404029</t>
  </si>
  <si>
    <t>000029493</t>
  </si>
  <si>
    <t>L404043</t>
  </si>
  <si>
    <t>000029502</t>
  </si>
  <si>
    <t>L404057</t>
  </si>
  <si>
    <t>000039706</t>
  </si>
  <si>
    <t>L404071</t>
  </si>
  <si>
    <t>000029485</t>
  </si>
  <si>
    <t>L404030</t>
  </si>
  <si>
    <t>000029494</t>
  </si>
  <si>
    <t>L404044</t>
  </si>
  <si>
    <t>000029503</t>
  </si>
  <si>
    <t>L404058</t>
  </si>
  <si>
    <t>000039707</t>
  </si>
  <si>
    <t>L404072</t>
  </si>
  <si>
    <t>000029486</t>
  </si>
  <si>
    <t>L404031</t>
  </si>
  <si>
    <t>000029495</t>
  </si>
  <si>
    <t>L404045</t>
  </si>
  <si>
    <t>000029504</t>
  </si>
  <si>
    <t>L404059</t>
  </si>
  <si>
    <t>000039708</t>
  </si>
  <si>
    <t>L404073</t>
  </si>
  <si>
    <t>000029496</t>
  </si>
  <si>
    <t>L404046</t>
  </si>
  <si>
    <t>000029505</t>
  </si>
  <si>
    <t>L404060</t>
  </si>
  <si>
    <t>000039709</t>
  </si>
  <si>
    <t>L404074</t>
  </si>
  <si>
    <t>000029488</t>
  </si>
  <si>
    <t>L404033</t>
  </si>
  <si>
    <t>000029497</t>
  </si>
  <si>
    <t>L404047</t>
  </si>
  <si>
    <t>000029506</t>
  </si>
  <si>
    <t>L404061</t>
  </si>
  <si>
    <t>000039710</t>
  </si>
  <si>
    <t>L404075</t>
  </si>
  <si>
    <t>000029489</t>
  </si>
  <si>
    <t>L404034</t>
  </si>
  <si>
    <t>000029498</t>
  </si>
  <si>
    <t>L404048</t>
  </si>
  <si>
    <t>000029507</t>
  </si>
  <si>
    <t>L404062</t>
  </si>
  <si>
    <t>000039711</t>
  </si>
  <si>
    <t>L404076</t>
  </si>
  <si>
    <t>000029481</t>
  </si>
  <si>
    <t>L404025</t>
  </si>
  <si>
    <t>000029490</t>
  </si>
  <si>
    <t>L404039</t>
  </si>
  <si>
    <t>000029499</t>
  </si>
  <si>
    <t>L404053</t>
  </si>
  <si>
    <t>000039703</t>
  </si>
  <si>
    <t>L404067</t>
  </si>
  <si>
    <t>000029487</t>
  </si>
  <si>
    <t>L404032</t>
  </si>
  <si>
    <t>000039726</t>
  </si>
  <si>
    <t>L404990</t>
  </si>
  <si>
    <t>000039727</t>
  </si>
  <si>
    <t>L404991</t>
  </si>
  <si>
    <t>000039723</t>
  </si>
  <si>
    <t>L404945</t>
  </si>
  <si>
    <t>000039721</t>
  </si>
  <si>
    <t>L404943</t>
  </si>
  <si>
    <t>000039717</t>
  </si>
  <si>
    <t>L404939</t>
  </si>
  <si>
    <t>000039720</t>
  </si>
  <si>
    <t>L404942</t>
  </si>
  <si>
    <t>000039725</t>
  </si>
  <si>
    <t>L404989</t>
  </si>
  <si>
    <t>000039724</t>
  </si>
  <si>
    <t>L404988</t>
  </si>
  <si>
    <t>000039712</t>
  </si>
  <si>
    <t>L404905</t>
  </si>
  <si>
    <t>000039713</t>
  </si>
  <si>
    <t>L404906</t>
  </si>
  <si>
    <t>000039714</t>
  </si>
  <si>
    <t>L404926</t>
  </si>
  <si>
    <t>000039715</t>
  </si>
  <si>
    <t>L404937</t>
  </si>
  <si>
    <t>000029832</t>
  </si>
  <si>
    <t>L411048</t>
  </si>
  <si>
    <t>000029817</t>
  </si>
  <si>
    <t>L411000</t>
  </si>
  <si>
    <t>000029833</t>
  </si>
  <si>
    <t>L411050</t>
  </si>
  <si>
    <t>000029818</t>
  </si>
  <si>
    <t>L411002</t>
  </si>
  <si>
    <t>000029834</t>
  </si>
  <si>
    <t>L411051</t>
  </si>
  <si>
    <t>000029819</t>
  </si>
  <si>
    <t>L411003</t>
  </si>
  <si>
    <t>000029835</t>
  </si>
  <si>
    <t>L411052</t>
  </si>
  <si>
    <t>000029820</t>
  </si>
  <si>
    <t>L411004</t>
  </si>
  <si>
    <t>000029836</t>
  </si>
  <si>
    <t>L411053</t>
  </si>
  <si>
    <t>000029821</t>
  </si>
  <si>
    <t>L411005</t>
  </si>
  <si>
    <t>000029815</t>
  </si>
  <si>
    <t>L410997</t>
  </si>
  <si>
    <t>000029837</t>
  </si>
  <si>
    <t>L411054</t>
  </si>
  <si>
    <t>000029822</t>
  </si>
  <si>
    <t>L411006</t>
  </si>
  <si>
    <t>000029831</t>
  </si>
  <si>
    <t>L411047</t>
  </si>
  <si>
    <t>000029816</t>
  </si>
  <si>
    <t>L410999</t>
  </si>
  <si>
    <t>000040067</t>
  </si>
  <si>
    <t>L411092</t>
  </si>
  <si>
    <t>000040083</t>
  </si>
  <si>
    <t>L411094</t>
  </si>
  <si>
    <t>000040084</t>
  </si>
  <si>
    <t>L411095</t>
  </si>
  <si>
    <t>000040085</t>
  </si>
  <si>
    <t>L411096</t>
  </si>
  <si>
    <t>000040086</t>
  </si>
  <si>
    <t>L411097</t>
  </si>
  <si>
    <t>000040087</t>
  </si>
  <si>
    <t>L411098</t>
  </si>
  <si>
    <t>000040066</t>
  </si>
  <si>
    <t>L411091</t>
  </si>
  <si>
    <t>000029841</t>
  </si>
  <si>
    <t>L411157</t>
  </si>
  <si>
    <t>000029842</t>
  </si>
  <si>
    <t>L411158</t>
  </si>
  <si>
    <t>000029843</t>
  </si>
  <si>
    <t>L411159</t>
  </si>
  <si>
    <t>000029844</t>
  </si>
  <si>
    <t>L411160</t>
  </si>
  <si>
    <t>000029845</t>
  </si>
  <si>
    <t>L411161</t>
  </si>
  <si>
    <t>000029846</t>
  </si>
  <si>
    <t>L411162</t>
  </si>
  <si>
    <t>000029847</t>
  </si>
  <si>
    <t>L411163</t>
  </si>
  <si>
    <t>000029848</t>
  </si>
  <si>
    <t>L411164</t>
  </si>
  <si>
    <t>000040088</t>
  </si>
  <si>
    <t>L411223</t>
  </si>
  <si>
    <t>000040102</t>
  </si>
  <si>
    <t>L411356</t>
  </si>
  <si>
    <t>000040089</t>
  </si>
  <si>
    <t>L411224</t>
  </si>
  <si>
    <t>000040090</t>
  </si>
  <si>
    <t>L411225</t>
  </si>
  <si>
    <t>000040091</t>
  </si>
  <si>
    <t>L411226</t>
  </si>
  <si>
    <t>000040092</t>
  </si>
  <si>
    <t>L411227</t>
  </si>
  <si>
    <t>000029873</t>
  </si>
  <si>
    <t>L411233</t>
  </si>
  <si>
    <t>000029857</t>
  </si>
  <si>
    <t>L411185</t>
  </si>
  <si>
    <t>000040103</t>
  </si>
  <si>
    <t>L411357</t>
  </si>
  <si>
    <t>000029874</t>
  </si>
  <si>
    <t>L411234</t>
  </si>
  <si>
    <t>000029858</t>
  </si>
  <si>
    <t>L411186</t>
  </si>
  <si>
    <t>000040098</t>
  </si>
  <si>
    <t>L411244</t>
  </si>
  <si>
    <t>000029875</t>
  </si>
  <si>
    <t>L411235</t>
  </si>
  <si>
    <t>000029859</t>
  </si>
  <si>
    <t>L411187</t>
  </si>
  <si>
    <t>000040099</t>
  </si>
  <si>
    <t>L411245</t>
  </si>
  <si>
    <t>000029876</t>
  </si>
  <si>
    <t>L411236</t>
  </si>
  <si>
    <t>000029860</t>
  </si>
  <si>
    <t>L411188</t>
  </si>
  <si>
    <t>000040100</t>
  </si>
  <si>
    <t>L411246</t>
  </si>
  <si>
    <t>000029877</t>
  </si>
  <si>
    <t>L411237</t>
  </si>
  <si>
    <t>000029861</t>
  </si>
  <si>
    <t>L411189</t>
  </si>
  <si>
    <t>000040101</t>
  </si>
  <si>
    <t>L411247</t>
  </si>
  <si>
    <t>000029862</t>
  </si>
  <si>
    <t>L411190</t>
  </si>
  <si>
    <t>000029863</t>
  </si>
  <si>
    <t>L411191</t>
  </si>
  <si>
    <t>000029864</t>
  </si>
  <si>
    <t>L411192</t>
  </si>
  <si>
    <t>В00007730</t>
  </si>
  <si>
    <t>L411013</t>
  </si>
  <si>
    <t>B330.1886</t>
  </si>
  <si>
    <t>L419397</t>
  </si>
  <si>
    <t>B330.1853</t>
  </si>
  <si>
    <t>L419399</t>
  </si>
  <si>
    <t>B330.1887</t>
  </si>
  <si>
    <t>L419400</t>
  </si>
  <si>
    <t>B330.1888</t>
  </si>
  <si>
    <t>L419401</t>
  </si>
  <si>
    <t>B330.1889</t>
  </si>
  <si>
    <t>L419402</t>
  </si>
  <si>
    <t>B330.1890</t>
  </si>
  <si>
    <t>L419403</t>
  </si>
  <si>
    <t>B330.1885</t>
  </si>
  <si>
    <t>L419396</t>
  </si>
  <si>
    <t>B329.8308</t>
  </si>
  <si>
    <t>L402028</t>
  </si>
  <si>
    <t>B329.8320</t>
  </si>
  <si>
    <t>L402066</t>
  </si>
  <si>
    <t>B329.8309</t>
  </si>
  <si>
    <t>L402029</t>
  </si>
  <si>
    <t>B329.8321</t>
  </si>
  <si>
    <t>L402067</t>
  </si>
  <si>
    <t>B329.8310</t>
  </si>
  <si>
    <t>L402030</t>
  </si>
  <si>
    <t>B329.8322</t>
  </si>
  <si>
    <t>L402068</t>
  </si>
  <si>
    <t>B329.8311</t>
  </si>
  <si>
    <t>L402032</t>
  </si>
  <si>
    <t>B329.8323</t>
  </si>
  <si>
    <t>L402070</t>
  </si>
  <si>
    <t>B329.8312</t>
  </si>
  <si>
    <t>L402033</t>
  </si>
  <si>
    <t>B329.8324</t>
  </si>
  <si>
    <t>L402071</t>
  </si>
  <si>
    <t>B329.8313</t>
  </si>
  <si>
    <t>L402034</t>
  </si>
  <si>
    <t>B329.8325</t>
  </si>
  <si>
    <t>L402072</t>
  </si>
  <si>
    <t>B329.8314</t>
  </si>
  <si>
    <t>L402036</t>
  </si>
  <si>
    <t>B329.8305</t>
  </si>
  <si>
    <t>L402024</t>
  </si>
  <si>
    <t>B329.8326</t>
  </si>
  <si>
    <t>L402074</t>
  </si>
  <si>
    <t>B329.8317</t>
  </si>
  <si>
    <t>L402062</t>
  </si>
  <si>
    <t>B329.8315</t>
  </si>
  <si>
    <t>L402037</t>
  </si>
  <si>
    <t>B329.8306</t>
  </si>
  <si>
    <t>L402025</t>
  </si>
  <si>
    <t>B329.8327</t>
  </si>
  <si>
    <t>L402075</t>
  </si>
  <si>
    <t>B329.8318</t>
  </si>
  <si>
    <t>L402063</t>
  </si>
  <si>
    <t>B329.8316</t>
  </si>
  <si>
    <t>L402038</t>
  </si>
  <si>
    <t>B329.8307</t>
  </si>
  <si>
    <t>L402026</t>
  </si>
  <si>
    <t>B329.8328</t>
  </si>
  <si>
    <t>L402076</t>
  </si>
  <si>
    <t>B329.8319</t>
  </si>
  <si>
    <t>L402064</t>
  </si>
  <si>
    <t>000029478</t>
  </si>
  <si>
    <t>L403038</t>
  </si>
  <si>
    <t>000029479</t>
  </si>
  <si>
    <t>L403039</t>
  </si>
  <si>
    <t>000029480</t>
  </si>
  <si>
    <t>L403040</t>
  </si>
  <si>
    <t>000039590</t>
  </si>
  <si>
    <t>L403042</t>
  </si>
  <si>
    <t>000039591</t>
  </si>
  <si>
    <t>L403043</t>
  </si>
  <si>
    <t>000039592</t>
  </si>
  <si>
    <t>L403044</t>
  </si>
  <si>
    <t>000029475</t>
  </si>
  <si>
    <t>L403000</t>
  </si>
  <si>
    <t>000029476</t>
  </si>
  <si>
    <t>L403001</t>
  </si>
  <si>
    <t>000029477</t>
  </si>
  <si>
    <t>L403002</t>
  </si>
  <si>
    <t>000039587</t>
  </si>
  <si>
    <t>L403008</t>
  </si>
  <si>
    <t>000039588</t>
  </si>
  <si>
    <t>L403009</t>
  </si>
  <si>
    <t>000039589</t>
  </si>
  <si>
    <t>L403010</t>
  </si>
  <si>
    <t>B329.4434</t>
  </si>
  <si>
    <t>L412930</t>
  </si>
  <si>
    <t>B329.4432</t>
  </si>
  <si>
    <t>L412928</t>
  </si>
  <si>
    <t>B329.4430</t>
  </si>
  <si>
    <t>L412926</t>
  </si>
  <si>
    <t>B329.4435</t>
  </si>
  <si>
    <t>L412931</t>
  </si>
  <si>
    <t>B329.4436</t>
  </si>
  <si>
    <t>L412932</t>
  </si>
  <si>
    <t>B329.4437</t>
  </si>
  <si>
    <t>L412933</t>
  </si>
  <si>
    <t>B329.4438</t>
  </si>
  <si>
    <t>L412934</t>
  </si>
  <si>
    <t>B329.4439</t>
  </si>
  <si>
    <t>L412935</t>
  </si>
  <si>
    <t>B329.4433</t>
  </si>
  <si>
    <t>L412929</t>
  </si>
  <si>
    <t>B329.4431</t>
  </si>
  <si>
    <t>L412927</t>
  </si>
  <si>
    <t>000011299</t>
  </si>
  <si>
    <t>L604077</t>
  </si>
  <si>
    <t>000011301</t>
  </si>
  <si>
    <t>L604079</t>
  </si>
  <si>
    <t>000011300</t>
  </si>
  <si>
    <t>L604078</t>
  </si>
  <si>
    <t>В00005283</t>
  </si>
  <si>
    <t>L400401</t>
  </si>
  <si>
    <t>В00005284</t>
  </si>
  <si>
    <t>L400402</t>
  </si>
  <si>
    <t>В00005285</t>
  </si>
  <si>
    <t>L400403</t>
  </si>
  <si>
    <t>В00005202</t>
  </si>
  <si>
    <t>L400400</t>
  </si>
  <si>
    <t>В00005287</t>
  </si>
  <si>
    <t>L400405</t>
  </si>
  <si>
    <t>В00005288</t>
  </si>
  <si>
    <t>L400406</t>
  </si>
  <si>
    <t>В00005289</t>
  </si>
  <si>
    <t>L400407</t>
  </si>
  <si>
    <t>В00005290</t>
  </si>
  <si>
    <t>L400408</t>
  </si>
  <si>
    <t>В00005291</t>
  </si>
  <si>
    <t>L400409</t>
  </si>
  <si>
    <t>В00005286</t>
  </si>
  <si>
    <t>L400404</t>
  </si>
  <si>
    <t>000026512</t>
  </si>
  <si>
    <t>L37662</t>
  </si>
  <si>
    <t>000028622</t>
  </si>
  <si>
    <t>L37554</t>
  </si>
  <si>
    <t>000027766</t>
  </si>
  <si>
    <t>L37551</t>
  </si>
  <si>
    <t>000026528</t>
  </si>
  <si>
    <t>L37550</t>
  </si>
  <si>
    <t>000030158</t>
  </si>
  <si>
    <t>L37510</t>
  </si>
  <si>
    <t>000046614</t>
  </si>
  <si>
    <t>L37430</t>
  </si>
  <si>
    <t>000046618</t>
  </si>
  <si>
    <t>L37435</t>
  </si>
  <si>
    <t>000030070</t>
  </si>
  <si>
    <t>L37178</t>
  </si>
  <si>
    <t>000030069</t>
  </si>
  <si>
    <t>L37102</t>
  </si>
  <si>
    <t>000027764</t>
  </si>
  <si>
    <t>L37163</t>
  </si>
  <si>
    <t>000027761</t>
  </si>
  <si>
    <t>L37164</t>
  </si>
  <si>
    <t>000027765</t>
  </si>
  <si>
    <t>L37160</t>
  </si>
  <si>
    <t>000027763</t>
  </si>
  <si>
    <t>L37165</t>
  </si>
  <si>
    <t>000026527</t>
  </si>
  <si>
    <t>L37161</t>
  </si>
  <si>
    <t>000046620</t>
  </si>
  <si>
    <t>L37437</t>
  </si>
  <si>
    <t>000046617</t>
  </si>
  <si>
    <t>L37433</t>
  </si>
  <si>
    <t>000046619</t>
  </si>
  <si>
    <t>L37436</t>
  </si>
  <si>
    <t>000026514</t>
  </si>
  <si>
    <t>L37697</t>
  </si>
  <si>
    <t>000000835</t>
  </si>
  <si>
    <t>L34213</t>
  </si>
  <si>
    <t>000039732</t>
  </si>
  <si>
    <t>L405034</t>
  </si>
  <si>
    <t>000039733</t>
  </si>
  <si>
    <t>L405035</t>
  </si>
  <si>
    <t>000039734</t>
  </si>
  <si>
    <t>L405036</t>
  </si>
  <si>
    <t>000039728</t>
  </si>
  <si>
    <t>L405023</t>
  </si>
  <si>
    <t>000039729</t>
  </si>
  <si>
    <t>L405024</t>
  </si>
  <si>
    <t>000039730</t>
  </si>
  <si>
    <t>L405025</t>
  </si>
  <si>
    <t>000039731</t>
  </si>
  <si>
    <t>L405026</t>
  </si>
  <si>
    <t>000039739</t>
  </si>
  <si>
    <t>L405230</t>
  </si>
  <si>
    <t>000039740</t>
  </si>
  <si>
    <t>L405231</t>
  </si>
  <si>
    <t>000037496</t>
  </si>
  <si>
    <t>L37405</t>
  </si>
  <si>
    <t>000037486</t>
  </si>
  <si>
    <t>L37360</t>
  </si>
  <si>
    <t>000037487</t>
  </si>
  <si>
    <t>L37361</t>
  </si>
  <si>
    <t>000037488</t>
  </si>
  <si>
    <t>L37362</t>
  </si>
  <si>
    <t>000037489</t>
  </si>
  <si>
    <t>L37365</t>
  </si>
  <si>
    <t>000037494</t>
  </si>
  <si>
    <t>L37403</t>
  </si>
  <si>
    <t>000037075</t>
  </si>
  <si>
    <t>L33054</t>
  </si>
  <si>
    <t>000037362</t>
  </si>
  <si>
    <t>L36774</t>
  </si>
  <si>
    <t>000046558</t>
  </si>
  <si>
    <t>L37311</t>
  </si>
  <si>
    <t>000026513</t>
  </si>
  <si>
    <t>L37609</t>
  </si>
  <si>
    <t>000006822</t>
  </si>
  <si>
    <t>L4846</t>
  </si>
  <si>
    <t>000006823</t>
  </si>
  <si>
    <t>L4836</t>
  </si>
  <si>
    <t>000036975</t>
  </si>
  <si>
    <t>L31210</t>
  </si>
  <si>
    <t>000035089</t>
  </si>
  <si>
    <t>L4805</t>
  </si>
  <si>
    <t>000035090</t>
  </si>
  <si>
    <t>L4806</t>
  </si>
  <si>
    <t>000035091</t>
  </si>
  <si>
    <t>L4807</t>
  </si>
  <si>
    <t>000035087</t>
  </si>
  <si>
    <t>L4801</t>
  </si>
  <si>
    <t>000035088</t>
  </si>
  <si>
    <t>L4803</t>
  </si>
  <si>
    <t>000047449</t>
  </si>
  <si>
    <t>L404907</t>
  </si>
  <si>
    <t>000047450</t>
  </si>
  <si>
    <t>L404908</t>
  </si>
  <si>
    <t>000047448</t>
  </si>
  <si>
    <t>L404904</t>
  </si>
  <si>
    <t>000035111</t>
  </si>
  <si>
    <t>L4867</t>
  </si>
  <si>
    <t>000035112</t>
  </si>
  <si>
    <t>L4868</t>
  </si>
  <si>
    <t>B329.7365</t>
  </si>
  <si>
    <t>L404814</t>
  </si>
  <si>
    <t>000046328</t>
  </si>
  <si>
    <t>L33074</t>
  </si>
  <si>
    <t>000046327</t>
  </si>
  <si>
    <t>L33025</t>
  </si>
  <si>
    <t>000037131</t>
  </si>
  <si>
    <t>L34322</t>
  </si>
  <si>
    <t>000037132</t>
  </si>
  <si>
    <t>L34323</t>
  </si>
  <si>
    <t>000037133</t>
  </si>
  <si>
    <t>L34325</t>
  </si>
  <si>
    <t>000037134</t>
  </si>
  <si>
    <t>L34328</t>
  </si>
  <si>
    <t>000037129</t>
  </si>
  <si>
    <t>L34225</t>
  </si>
  <si>
    <t>000037122</t>
  </si>
  <si>
    <t>L34205</t>
  </si>
  <si>
    <t>000037125</t>
  </si>
  <si>
    <t>L34215</t>
  </si>
  <si>
    <t>000037130</t>
  </si>
  <si>
    <t>L34227</t>
  </si>
  <si>
    <t>000037123</t>
  </si>
  <si>
    <t>L34207</t>
  </si>
  <si>
    <t>000037126</t>
  </si>
  <si>
    <t>L34217</t>
  </si>
  <si>
    <t>000037124</t>
  </si>
  <si>
    <t>L34209</t>
  </si>
  <si>
    <t>000037127</t>
  </si>
  <si>
    <t>L34219</t>
  </si>
  <si>
    <t>000037128</t>
  </si>
  <si>
    <t>L34221</t>
  </si>
  <si>
    <t>000026712</t>
  </si>
  <si>
    <t>L34211</t>
  </si>
  <si>
    <t>000026713</t>
  </si>
  <si>
    <t>L34223</t>
  </si>
  <si>
    <t>000037121</t>
  </si>
  <si>
    <t>L34203</t>
  </si>
  <si>
    <t>000035065</t>
  </si>
  <si>
    <t>L4830</t>
  </si>
  <si>
    <t>000027099</t>
  </si>
  <si>
    <t>L4832</t>
  </si>
  <si>
    <t>000040596</t>
  </si>
  <si>
    <t>L601291</t>
  </si>
  <si>
    <t>000035102</t>
  </si>
  <si>
    <t>L4840</t>
  </si>
  <si>
    <t>000008151</t>
  </si>
  <si>
    <t>L4842</t>
  </si>
  <si>
    <t>000035085</t>
  </si>
  <si>
    <t>L4820</t>
  </si>
  <si>
    <t>000035086</t>
  </si>
  <si>
    <t>L4822</t>
  </si>
  <si>
    <t>B329.7264</t>
  </si>
  <si>
    <t>L4816</t>
  </si>
  <si>
    <t>000035106</t>
  </si>
  <si>
    <t>L4850</t>
  </si>
  <si>
    <t>000027100</t>
  </si>
  <si>
    <t>L4852</t>
  </si>
  <si>
    <t>000046326</t>
  </si>
  <si>
    <t>L33007</t>
  </si>
  <si>
    <t>000010792</t>
  </si>
  <si>
    <t>L4834</t>
  </si>
  <si>
    <t>000027759</t>
  </si>
  <si>
    <t>L4835</t>
  </si>
  <si>
    <t>000035101</t>
  </si>
  <si>
    <t>L4838</t>
  </si>
  <si>
    <t>000010790</t>
  </si>
  <si>
    <t>L4844</t>
  </si>
  <si>
    <t>000028636</t>
  </si>
  <si>
    <t>L4845</t>
  </si>
  <si>
    <t>000035097</t>
  </si>
  <si>
    <t>L4824</t>
  </si>
  <si>
    <t>000035098</t>
  </si>
  <si>
    <t>L4825</t>
  </si>
  <si>
    <t>000035099</t>
  </si>
  <si>
    <t>L4826</t>
  </si>
  <si>
    <t>000035100</t>
  </si>
  <si>
    <t>L4828</t>
  </si>
  <si>
    <t>000010791</t>
  </si>
  <si>
    <t>L4854</t>
  </si>
  <si>
    <t>000035107</t>
  </si>
  <si>
    <t>L4855</t>
  </si>
  <si>
    <t>000035108</t>
  </si>
  <si>
    <t>L4856</t>
  </si>
  <si>
    <t>000035109</t>
  </si>
  <si>
    <t>L4858</t>
  </si>
  <si>
    <t>000046698</t>
  </si>
  <si>
    <t>L39561</t>
  </si>
  <si>
    <t>000046683</t>
  </si>
  <si>
    <t>L39512</t>
  </si>
  <si>
    <t>000046697</t>
  </si>
  <si>
    <t>L39560</t>
  </si>
  <si>
    <t>000046695</t>
  </si>
  <si>
    <t>L39557</t>
  </si>
  <si>
    <t>000046680</t>
  </si>
  <si>
    <t>L39507</t>
  </si>
  <si>
    <t>000046696</t>
  </si>
  <si>
    <t>L39558</t>
  </si>
  <si>
    <t>000046681</t>
  </si>
  <si>
    <t>L39508</t>
  </si>
  <si>
    <t>000046685</t>
  </si>
  <si>
    <t>L39516</t>
  </si>
  <si>
    <t>000046686</t>
  </si>
  <si>
    <t>L39517</t>
  </si>
  <si>
    <t>000046687</t>
  </si>
  <si>
    <t>L39518</t>
  </si>
  <si>
    <t>000046691</t>
  </si>
  <si>
    <t>L39525</t>
  </si>
  <si>
    <t>000046694</t>
  </si>
  <si>
    <t>L39528</t>
  </si>
  <si>
    <t>000046682</t>
  </si>
  <si>
    <t>L39511</t>
  </si>
  <si>
    <t>000037905</t>
  </si>
  <si>
    <t>L39598</t>
  </si>
  <si>
    <t>000037538</t>
  </si>
  <si>
    <t>L37527</t>
  </si>
  <si>
    <t>000037524</t>
  </si>
  <si>
    <t>L37505</t>
  </si>
  <si>
    <t>000037526</t>
  </si>
  <si>
    <t>L37508</t>
  </si>
  <si>
    <t>000037525</t>
  </si>
  <si>
    <t>L37507</t>
  </si>
  <si>
    <t>000037521</t>
  </si>
  <si>
    <t>L37501</t>
  </si>
  <si>
    <t>000037523</t>
  </si>
  <si>
    <t>L37504</t>
  </si>
  <si>
    <t>000037522</t>
  </si>
  <si>
    <t>L37502</t>
  </si>
  <si>
    <t>000037563</t>
  </si>
  <si>
    <t>L37582</t>
  </si>
  <si>
    <t>000037564</t>
  </si>
  <si>
    <t>L37585</t>
  </si>
  <si>
    <t>000037547</t>
  </si>
  <si>
    <t>L37546</t>
  </si>
  <si>
    <t>000037548</t>
  </si>
  <si>
    <t>L37547</t>
  </si>
  <si>
    <t>000037549</t>
  </si>
  <si>
    <t>L37552</t>
  </si>
  <si>
    <t>000037550</t>
  </si>
  <si>
    <t>L37553</t>
  </si>
  <si>
    <t>000037565</t>
  </si>
  <si>
    <t>L37586</t>
  </si>
  <si>
    <t>000037566</t>
  </si>
  <si>
    <t>L37587</t>
  </si>
  <si>
    <t>000037567</t>
  </si>
  <si>
    <t>L37588</t>
  </si>
  <si>
    <t>000037572</t>
  </si>
  <si>
    <t>L37589</t>
  </si>
  <si>
    <t>000037560</t>
  </si>
  <si>
    <t>L37567</t>
  </si>
  <si>
    <t>000037558</t>
  </si>
  <si>
    <t>L37565</t>
  </si>
  <si>
    <t>000037559</t>
  </si>
  <si>
    <t>L37566</t>
  </si>
  <si>
    <t>000037543</t>
  </si>
  <si>
    <t>L37535</t>
  </si>
  <si>
    <t>000037573</t>
  </si>
  <si>
    <t>L37590</t>
  </si>
  <si>
    <t>000037562</t>
  </si>
  <si>
    <t>L37569</t>
  </si>
  <si>
    <t>000037561</t>
  </si>
  <si>
    <t>L37568</t>
  </si>
  <si>
    <t>000037528</t>
  </si>
  <si>
    <t>L37512</t>
  </si>
  <si>
    <t>000037529</t>
  </si>
  <si>
    <t>L37513</t>
  </si>
  <si>
    <t>000037527</t>
  </si>
  <si>
    <t>L37511</t>
  </si>
  <si>
    <t>000037541</t>
  </si>
  <si>
    <t>L37532</t>
  </si>
  <si>
    <t>000037539</t>
  </si>
  <si>
    <t>L37530</t>
  </si>
  <si>
    <t>000037540</t>
  </si>
  <si>
    <t>L37531</t>
  </si>
  <si>
    <t>000037886</t>
  </si>
  <si>
    <t>L39073</t>
  </si>
  <si>
    <t>000037887</t>
  </si>
  <si>
    <t>L39074</t>
  </si>
  <si>
    <t>000037884</t>
  </si>
  <si>
    <t>L39071</t>
  </si>
  <si>
    <t>000037885</t>
  </si>
  <si>
    <t>L39072</t>
  </si>
  <si>
    <t>000037423</t>
  </si>
  <si>
    <t>L37179</t>
  </si>
  <si>
    <t>000037404</t>
  </si>
  <si>
    <t>L37153</t>
  </si>
  <si>
    <t>000037405</t>
  </si>
  <si>
    <t>L37154</t>
  </si>
  <si>
    <t>000037473</t>
  </si>
  <si>
    <t>L37273</t>
  </si>
  <si>
    <t>000037435</t>
  </si>
  <si>
    <t>L37203</t>
  </si>
  <si>
    <t>000037462</t>
  </si>
  <si>
    <t>L37263</t>
  </si>
  <si>
    <t>000037418</t>
  </si>
  <si>
    <t>L37173</t>
  </si>
  <si>
    <t>000037391</t>
  </si>
  <si>
    <t>L37103</t>
  </si>
  <si>
    <t>000037537</t>
  </si>
  <si>
    <t>L37525</t>
  </si>
  <si>
    <t>000037536</t>
  </si>
  <si>
    <t>L37524</t>
  </si>
  <si>
    <t>000037474</t>
  </si>
  <si>
    <t>L37274</t>
  </si>
  <si>
    <t>000037436</t>
  </si>
  <si>
    <t>L37204</t>
  </si>
  <si>
    <t>000037463</t>
  </si>
  <si>
    <t>L37264</t>
  </si>
  <si>
    <t>000037419</t>
  </si>
  <si>
    <t>L37174</t>
  </si>
  <si>
    <t>000037392</t>
  </si>
  <si>
    <t>L37104</t>
  </si>
  <si>
    <t>000037413</t>
  </si>
  <si>
    <t>L37168</t>
  </si>
  <si>
    <t>000037414</t>
  </si>
  <si>
    <t>L37169</t>
  </si>
  <si>
    <t>000037395</t>
  </si>
  <si>
    <t>L37107</t>
  </si>
  <si>
    <t>000037412</t>
  </si>
  <si>
    <t>L37167</t>
  </si>
  <si>
    <t>000037397</t>
  </si>
  <si>
    <t>L37109</t>
  </si>
  <si>
    <t>000037481</t>
  </si>
  <si>
    <t>L37285</t>
  </si>
  <si>
    <t>000037482</t>
  </si>
  <si>
    <t>L37286</t>
  </si>
  <si>
    <t>000037476</t>
  </si>
  <si>
    <t>L37280</t>
  </si>
  <si>
    <t>000037477</t>
  </si>
  <si>
    <t>L37281</t>
  </si>
  <si>
    <t>000037478</t>
  </si>
  <si>
    <t>L37282</t>
  </si>
  <si>
    <t>000037479</t>
  </si>
  <si>
    <t>L37283</t>
  </si>
  <si>
    <t>000037480</t>
  </si>
  <si>
    <t>L37284</t>
  </si>
  <si>
    <t>000037393</t>
  </si>
  <si>
    <t>L37100</t>
  </si>
  <si>
    <t>000037415</t>
  </si>
  <si>
    <t>L37170</t>
  </si>
  <si>
    <t>000037402</t>
  </si>
  <si>
    <t>L37151</t>
  </si>
  <si>
    <t>000037403</t>
  </si>
  <si>
    <t>L37152</t>
  </si>
  <si>
    <t>000037394</t>
  </si>
  <si>
    <t>L37105</t>
  </si>
  <si>
    <t>000037420</t>
  </si>
  <si>
    <t>L37175</t>
  </si>
  <si>
    <t>000037470</t>
  </si>
  <si>
    <t>L37270</t>
  </si>
  <si>
    <t>000037443</t>
  </si>
  <si>
    <t>L37220</t>
  </si>
  <si>
    <t>000037432</t>
  </si>
  <si>
    <t>L37200</t>
  </si>
  <si>
    <t>000037459</t>
  </si>
  <si>
    <t>L37260</t>
  </si>
  <si>
    <t>000037440</t>
  </si>
  <si>
    <t>L37210</t>
  </si>
  <si>
    <t>000037451</t>
  </si>
  <si>
    <t>L37242</t>
  </si>
  <si>
    <t>000037446</t>
  </si>
  <si>
    <t>L37241</t>
  </si>
  <si>
    <t>000037445</t>
  </si>
  <si>
    <t>L37240</t>
  </si>
  <si>
    <t>000037458</t>
  </si>
  <si>
    <t>L37256</t>
  </si>
  <si>
    <t>000037457</t>
  </si>
  <si>
    <t>L37255</t>
  </si>
  <si>
    <t>000037442</t>
  </si>
  <si>
    <t>L37212</t>
  </si>
  <si>
    <t>000037455</t>
  </si>
  <si>
    <t>L37247</t>
  </si>
  <si>
    <t>000037454</t>
  </si>
  <si>
    <t>L37246</t>
  </si>
  <si>
    <t>000037456</t>
  </si>
  <si>
    <t>L37254</t>
  </si>
  <si>
    <t>000037437</t>
  </si>
  <si>
    <t>L37207</t>
  </si>
  <si>
    <t>000037464</t>
  </si>
  <si>
    <t>L37267</t>
  </si>
  <si>
    <t>000037407</t>
  </si>
  <si>
    <t>L37156</t>
  </si>
  <si>
    <t>000037427</t>
  </si>
  <si>
    <t>L37183</t>
  </si>
  <si>
    <t>000037471</t>
  </si>
  <si>
    <t>L37271</t>
  </si>
  <si>
    <t>000037444</t>
  </si>
  <si>
    <t>L37221</t>
  </si>
  <si>
    <t>000037433</t>
  </si>
  <si>
    <t>L37201</t>
  </si>
  <si>
    <t>000037460</t>
  </si>
  <si>
    <t>L37261</t>
  </si>
  <si>
    <t>000037441</t>
  </si>
  <si>
    <t>L37211</t>
  </si>
  <si>
    <t>000037453</t>
  </si>
  <si>
    <t>L37244</t>
  </si>
  <si>
    <t>000037452</t>
  </si>
  <si>
    <t>L37243</t>
  </si>
  <si>
    <t>000037475</t>
  </si>
  <si>
    <t>L37279</t>
  </si>
  <si>
    <t>000037439</t>
  </si>
  <si>
    <t>L37209</t>
  </si>
  <si>
    <t>000037466</t>
  </si>
  <si>
    <t>L37269</t>
  </si>
  <si>
    <t>000037438</t>
  </si>
  <si>
    <t>L37208</t>
  </si>
  <si>
    <t>000037465</t>
  </si>
  <si>
    <t>L37268</t>
  </si>
  <si>
    <t>000037422</t>
  </si>
  <si>
    <t>L37177</t>
  </si>
  <si>
    <t>000037390</t>
  </si>
  <si>
    <t>L37101</t>
  </si>
  <si>
    <t>000037396</t>
  </si>
  <si>
    <t>L37108</t>
  </si>
  <si>
    <t>000037416</t>
  </si>
  <si>
    <t>L37171</t>
  </si>
  <si>
    <t>000037406</t>
  </si>
  <si>
    <t>L37155</t>
  </si>
  <si>
    <t>000037429</t>
  </si>
  <si>
    <t>L37185</t>
  </si>
  <si>
    <t>000037410</t>
  </si>
  <si>
    <t>L37192</t>
  </si>
  <si>
    <t>000037431</t>
  </si>
  <si>
    <t>L37187</t>
  </si>
  <si>
    <t>000037426</t>
  </si>
  <si>
    <t>L37182</t>
  </si>
  <si>
    <t>000037472</t>
  </si>
  <si>
    <t>L37272</t>
  </si>
  <si>
    <t>000037434</t>
  </si>
  <si>
    <t>L37202</t>
  </si>
  <si>
    <t>000037461</t>
  </si>
  <si>
    <t>L37262</t>
  </si>
  <si>
    <t>000037417</t>
  </si>
  <si>
    <t>L37172</t>
  </si>
  <si>
    <t>000037401</t>
  </si>
  <si>
    <t>L37131</t>
  </si>
  <si>
    <t>000037398</t>
  </si>
  <si>
    <t>L37120</t>
  </si>
  <si>
    <t>000037399</t>
  </si>
  <si>
    <t>L37121</t>
  </si>
  <si>
    <t>000037400</t>
  </si>
  <si>
    <t>L37130</t>
  </si>
  <si>
    <t>000037408</t>
  </si>
  <si>
    <t>L37162</t>
  </si>
  <si>
    <t>000037409</t>
  </si>
  <si>
    <t>L37166</t>
  </si>
  <si>
    <t>000046677</t>
  </si>
  <si>
    <t>L39502</t>
  </si>
  <si>
    <t>000046684</t>
  </si>
  <si>
    <t>L39515</t>
  </si>
  <si>
    <t>B329.6172</t>
  </si>
  <si>
    <t>L39565</t>
  </si>
  <si>
    <t>B329.6176</t>
  </si>
  <si>
    <t>L39571</t>
  </si>
  <si>
    <t>B329.6173</t>
  </si>
  <si>
    <t>L39566</t>
  </si>
  <si>
    <t>B329.6166</t>
  </si>
  <si>
    <t>L39522</t>
  </si>
  <si>
    <t>B329.6174</t>
  </si>
  <si>
    <t>L39567</t>
  </si>
  <si>
    <t>B329.6175</t>
  </si>
  <si>
    <t>L39568</t>
  </si>
  <si>
    <t>B329.6168</t>
  </si>
  <si>
    <t>L39524</t>
  </si>
  <si>
    <t>B329.6169</t>
  </si>
  <si>
    <t>L39529</t>
  </si>
  <si>
    <t>B329.6171</t>
  </si>
  <si>
    <t>L39531</t>
  </si>
  <si>
    <t>000037556</t>
  </si>
  <si>
    <t>L37562</t>
  </si>
  <si>
    <t>000037557</t>
  </si>
  <si>
    <t>L37563</t>
  </si>
  <si>
    <t>000037575</t>
  </si>
  <si>
    <t>L37596</t>
  </si>
  <si>
    <t>000037574</t>
  </si>
  <si>
    <t>L37595</t>
  </si>
  <si>
    <t>000037555</t>
  </si>
  <si>
    <t>L37561</t>
  </si>
  <si>
    <t>000037551</t>
  </si>
  <si>
    <t>L37560</t>
  </si>
  <si>
    <t>000037530</t>
  </si>
  <si>
    <t>L37515</t>
  </si>
  <si>
    <t>000037531</t>
  </si>
  <si>
    <t>L37516</t>
  </si>
  <si>
    <t>000037532</t>
  </si>
  <si>
    <t>L37517</t>
  </si>
  <si>
    <t>000037533</t>
  </si>
  <si>
    <t>L37518</t>
  </si>
  <si>
    <t>000037542</t>
  </si>
  <si>
    <t>L37534</t>
  </si>
  <si>
    <t>000037554</t>
  </si>
  <si>
    <t>L37557</t>
  </si>
  <si>
    <t>000037553</t>
  </si>
  <si>
    <t>L37556</t>
  </si>
  <si>
    <t>000037552</t>
  </si>
  <si>
    <t>L37555</t>
  </si>
  <si>
    <t>000037544</t>
  </si>
  <si>
    <t>L37540</t>
  </si>
  <si>
    <t>000037545</t>
  </si>
  <si>
    <t>L37542</t>
  </si>
  <si>
    <t>000037546</t>
  </si>
  <si>
    <t>L37544</t>
  </si>
  <si>
    <t>000046678</t>
  </si>
  <si>
    <t>L39505</t>
  </si>
  <si>
    <t>000046679</t>
  </si>
  <si>
    <t>L39506</t>
  </si>
  <si>
    <t>000046700</t>
  </si>
  <si>
    <t>L39570</t>
  </si>
  <si>
    <t>000046689</t>
  </si>
  <si>
    <t>L39520</t>
  </si>
  <si>
    <t>000046699</t>
  </si>
  <si>
    <t>L39569</t>
  </si>
  <si>
    <t>000046688</t>
  </si>
  <si>
    <t>L39519</t>
  </si>
  <si>
    <t>000046624</t>
  </si>
  <si>
    <t>L37500</t>
  </si>
  <si>
    <t>000046625</t>
  </si>
  <si>
    <t>L37503</t>
  </si>
  <si>
    <t>000037903</t>
  </si>
  <si>
    <t>L39596</t>
  </si>
  <si>
    <t>000037895</t>
  </si>
  <si>
    <t>L39489</t>
  </si>
  <si>
    <t>000037893</t>
  </si>
  <si>
    <t>L39486</t>
  </si>
  <si>
    <t>000037894</t>
  </si>
  <si>
    <t>L39488</t>
  </si>
  <si>
    <t>000046556</t>
  </si>
  <si>
    <t>L37299</t>
  </si>
  <si>
    <t>000037904</t>
  </si>
  <si>
    <t>L39597</t>
  </si>
  <si>
    <t>000037879</t>
  </si>
  <si>
    <t>L39017</t>
  </si>
  <si>
    <t>000037880</t>
  </si>
  <si>
    <t>L39018</t>
  </si>
  <si>
    <t>000037891</t>
  </si>
  <si>
    <t>L39477</t>
  </si>
  <si>
    <t>000037892</t>
  </si>
  <si>
    <t>L39478</t>
  </si>
  <si>
    <t>000037881</t>
  </si>
  <si>
    <t>L39020</t>
  </si>
  <si>
    <t>000037882</t>
  </si>
  <si>
    <t>L39021</t>
  </si>
  <si>
    <t>000046554</t>
  </si>
  <si>
    <t>L37198</t>
  </si>
  <si>
    <t>000046555</t>
  </si>
  <si>
    <t>L37199</t>
  </si>
  <si>
    <t>000037874</t>
  </si>
  <si>
    <t>L39010</t>
  </si>
  <si>
    <t>000037875</t>
  </si>
  <si>
    <t>L39011</t>
  </si>
  <si>
    <t>000037430</t>
  </si>
  <si>
    <t>L37186</t>
  </si>
  <si>
    <t>000037424</t>
  </si>
  <si>
    <t>L37180</t>
  </si>
  <si>
    <t>000037428</t>
  </si>
  <si>
    <t>L37184</t>
  </si>
  <si>
    <t>000037425</t>
  </si>
  <si>
    <t>L37181</t>
  </si>
  <si>
    <t>000037883</t>
  </si>
  <si>
    <t>L39033</t>
  </si>
  <si>
    <t>000037877</t>
  </si>
  <si>
    <t>L39014</t>
  </si>
  <si>
    <t>000037878</t>
  </si>
  <si>
    <t>L39015</t>
  </si>
  <si>
    <t>000037876</t>
  </si>
  <si>
    <t>L39013</t>
  </si>
  <si>
    <t>000037421</t>
  </si>
  <si>
    <t>L37176</t>
  </si>
  <si>
    <t>000037900</t>
  </si>
  <si>
    <t>L39555</t>
  </si>
  <si>
    <t>000037899</t>
  </si>
  <si>
    <t>L39510</t>
  </si>
  <si>
    <t>000037902</t>
  </si>
  <si>
    <t>L39559</t>
  </si>
  <si>
    <t>000037898</t>
  </si>
  <si>
    <t>L39509</t>
  </si>
  <si>
    <t>000037901</t>
  </si>
  <si>
    <t>L39556</t>
  </si>
  <si>
    <t>000037896</t>
  </si>
  <si>
    <t>L39500</t>
  </si>
  <si>
    <t>000037897</t>
  </si>
  <si>
    <t>L39501</t>
  </si>
  <si>
    <t>B329.6170</t>
  </si>
  <si>
    <t>L39530</t>
  </si>
  <si>
    <t>000046690</t>
  </si>
  <si>
    <t>L39521</t>
  </si>
  <si>
    <t>B329.6167</t>
  </si>
  <si>
    <t>L39523</t>
  </si>
  <si>
    <t>000037534</t>
  </si>
  <si>
    <t>L37521</t>
  </si>
  <si>
    <t>000037535</t>
  </si>
  <si>
    <t>L37522</t>
  </si>
  <si>
    <t>000046692</t>
  </si>
  <si>
    <t>L39526</t>
  </si>
  <si>
    <t>000046693</t>
  </si>
  <si>
    <t>L39527</t>
  </si>
  <si>
    <t>000046628</t>
  </si>
  <si>
    <t>L37577</t>
  </si>
  <si>
    <t>000046627</t>
  </si>
  <si>
    <t>L37576</t>
  </si>
  <si>
    <t>000046626</t>
  </si>
  <si>
    <t>L37575</t>
  </si>
  <si>
    <t>000037509</t>
  </si>
  <si>
    <t>L37442</t>
  </si>
  <si>
    <t>000046701</t>
  </si>
  <si>
    <t>L39599</t>
  </si>
  <si>
    <t>000037888</t>
  </si>
  <si>
    <t>L39446</t>
  </si>
  <si>
    <t>000037889</t>
  </si>
  <si>
    <t>L39447</t>
  </si>
  <si>
    <t>000040598</t>
  </si>
  <si>
    <t>L601293</t>
  </si>
  <si>
    <t>000037520</t>
  </si>
  <si>
    <t>L37481</t>
  </si>
  <si>
    <t>000037449</t>
  </si>
  <si>
    <t>L37308</t>
  </si>
  <si>
    <t>000037485</t>
  </si>
  <si>
    <t>L37349</t>
  </si>
  <si>
    <t>000037491</t>
  </si>
  <si>
    <t>L37389</t>
  </si>
  <si>
    <t>000027760</t>
  </si>
  <si>
    <t>L4810</t>
  </si>
  <si>
    <t>000035095</t>
  </si>
  <si>
    <t>L4817</t>
  </si>
  <si>
    <t>000035092</t>
  </si>
  <si>
    <t>L4811</t>
  </si>
  <si>
    <t>000035084</t>
  </si>
  <si>
    <t>L4819</t>
  </si>
  <si>
    <t>000046559</t>
  </si>
  <si>
    <t>L37316</t>
  </si>
  <si>
    <t>000046561</t>
  </si>
  <si>
    <t>L37318</t>
  </si>
  <si>
    <t>000046615</t>
  </si>
  <si>
    <t>L37431</t>
  </si>
  <si>
    <t>000046560</t>
  </si>
  <si>
    <t>L37317</t>
  </si>
  <si>
    <t>000037492</t>
  </si>
  <si>
    <t>L37395</t>
  </si>
  <si>
    <t>000027369</t>
  </si>
  <si>
    <t>L37400</t>
  </si>
  <si>
    <t>000037512</t>
  </si>
  <si>
    <t>L37447</t>
  </si>
  <si>
    <t>000046616</t>
  </si>
  <si>
    <t>L37432</t>
  </si>
  <si>
    <t>000046611</t>
  </si>
  <si>
    <t>L37396</t>
  </si>
  <si>
    <t>000046612</t>
  </si>
  <si>
    <t>L37398</t>
  </si>
  <si>
    <t>000037450</t>
  </si>
  <si>
    <t>L37315</t>
  </si>
  <si>
    <t>000046607</t>
  </si>
  <si>
    <t>L37390</t>
  </si>
  <si>
    <t>000046608</t>
  </si>
  <si>
    <t>L37391</t>
  </si>
  <si>
    <t>000046609</t>
  </si>
  <si>
    <t>L37392</t>
  </si>
  <si>
    <t>000046610</t>
  </si>
  <si>
    <t>L37393</t>
  </si>
  <si>
    <t>000046621</t>
  </si>
  <si>
    <t>L37459</t>
  </si>
  <si>
    <t>000037504</t>
  </si>
  <si>
    <t>L37434</t>
  </si>
  <si>
    <t>000037505</t>
  </si>
  <si>
    <t>L37438</t>
  </si>
  <si>
    <t>000037501</t>
  </si>
  <si>
    <t>L37418</t>
  </si>
  <si>
    <t>000037502</t>
  </si>
  <si>
    <t>L37419</t>
  </si>
  <si>
    <t>000037507</t>
  </si>
  <si>
    <t>L37440</t>
  </si>
  <si>
    <t>000037508</t>
  </si>
  <si>
    <t>L37441</t>
  </si>
  <si>
    <t>000037519</t>
  </si>
  <si>
    <t>L37467</t>
  </si>
  <si>
    <t>000037498</t>
  </si>
  <si>
    <t>L37410</t>
  </si>
  <si>
    <t>000037511</t>
  </si>
  <si>
    <t>L37446</t>
  </si>
  <si>
    <t>000037515</t>
  </si>
  <si>
    <t>L37458</t>
  </si>
  <si>
    <t>000037514</t>
  </si>
  <si>
    <t>L37457</t>
  </si>
  <si>
    <t>000037499</t>
  </si>
  <si>
    <t>L37411</t>
  </si>
  <si>
    <t>000037500</t>
  </si>
  <si>
    <t>L37412</t>
  </si>
  <si>
    <t>000037510</t>
  </si>
  <si>
    <t>L37443</t>
  </si>
  <si>
    <t>000046606</t>
  </si>
  <si>
    <t>L37388</t>
  </si>
  <si>
    <t>Дешеві люки в підлогу</t>
  </si>
  <si>
    <t>Коробка в підлогу 3 модулі, Legrand</t>
  </si>
  <si>
    <t>Коробка підлогова з кришкою для килим/паркет покриття на 16 модулів 50 мм, Legrand</t>
  </si>
  <si>
    <t>Люк в підлогу IP66 на 4 модулі з відкидною кришкою, нержавіюча сталь, Legrand</t>
  </si>
  <si>
    <t>Люк в підлогу IP66 на 4 модулі з гвинтовою кришкою, нержавіюча сталь, Legrand</t>
  </si>
  <si>
    <t>Люк прохідний groммet IP20, Legrand</t>
  </si>
  <si>
    <t>Valena™ Allure</t>
  </si>
  <si>
    <t>Лицьова панель розетки TV-SAT, колір антрацит, Valena Allure, Legrand</t>
  </si>
  <si>
    <t>Лицьова панель розетки TV, колір антрацит, Valena Allure, Legrand</t>
  </si>
  <si>
    <t>Накладка розетки TV + RJ, колір антрацит, Valena Allure, Legrand</t>
  </si>
  <si>
    <t>Накладка розетки TV-R, колір антрацит, Valena Allure, Legrand</t>
  </si>
  <si>
    <t>Клавіша вимикача "Світло+Вентиляція", колір антрацит, Valena Allure, Legrand</t>
  </si>
  <si>
    <t>Клавіша вимикача 2-клавішного з підсвіткою, колір антрацит, Valena Allure, Legrand</t>
  </si>
  <si>
    <t>Клавіша вимикача 2-клавішного, колір антрацит, Valena Allure, Legrand</t>
  </si>
  <si>
    <t>Клавіша вимикача 2-полюсного, колір антрацит, Valena Allure, Legrand</t>
  </si>
  <si>
    <t>Клавіша вимикача 3-клавішного, колір антрацит, Valena Allure, Legrand</t>
  </si>
  <si>
    <t>Клавіша вимикача з підсвіткою з символом "Дзвінок", колір антрацит, Valena Allure, Legrand</t>
  </si>
  <si>
    <t>Клавіша вимикача з підсвіткою, колір антрацит, Valena Allure, Legrand</t>
  </si>
  <si>
    <t>Клавіша вимикача карткового, колір антрацит, Valena Allure, Legrand</t>
  </si>
  <si>
    <t>Клавіша вимикача, колір антрацит, Valena Allure, Legrand</t>
  </si>
  <si>
    <t>Клавіша з символом "Дзвінок", колір антрацит, Valena Allure, Legrand</t>
  </si>
  <si>
    <t>Лицьова панель світлорегулятора кноп, 2-пров, б/нейтралі, колір чорний, Valena Allure, Legrand</t>
  </si>
  <si>
    <t>Лицьова панель світлорегулятора кноп, 3-пров, з нейтраллю, колір чорний, Valena Allure, Legrand</t>
  </si>
  <si>
    <t>Перемикач швидкості вентилятора гвинтові клеми, колір антрацит, Valena Allure, Legrand</t>
  </si>
  <si>
    <t>Лицьова панель модуля Bluetooth, колір антрацит, Valena Allure, Legrand</t>
  </si>
  <si>
    <t>Накладка термостату кімнатного, колір антрацит, Valena Allure, Legrand</t>
  </si>
  <si>
    <t>Накладка термостату теплої підлоги, колір антрацит, Valena Allure, Legrand</t>
  </si>
  <si>
    <t>Лицьова панель RJ11/RJ45 з полем для тексту, колір антрацит, Valena Allure, Legrand</t>
  </si>
  <si>
    <t>Лицьова панель розетки RJ11/RJ45, колір антрацит, Valena Allure, Legrand</t>
  </si>
  <si>
    <t>Лицьова панель розетки RJ11+RJ45, колір антрацит, Valena Allure, Legrand</t>
  </si>
  <si>
    <t>Накладка розетки RJ11+RJ45, колір антрацит, Valena Allure, Legrand</t>
  </si>
  <si>
    <t>Лицьова панель розетки 2К, колір антрацит, Valena Allure, Legrand</t>
  </si>
  <si>
    <t>Лицьова панель розетки 2К+З, колір антрацит, Valena Allure, Legrand</t>
  </si>
  <si>
    <t>Накладка розетки 2К+З з індикатором, колір антрацит, Valena Allure, Legrand</t>
  </si>
  <si>
    <t>Накладка розетки 2К+З з кришкою, колір антрацит, Valena Allure, Legrand</t>
  </si>
  <si>
    <t>Накладка розетки розетки подвійної 2К+З, колір антрацит, Valena Allure, Legrand</t>
  </si>
  <si>
    <t>Накладка розетки TV-R, колір слонова кістка, Valena Allure, Legrand</t>
  </si>
  <si>
    <t>Вимикачі автоматичні / вимикачі</t>
  </si>
  <si>
    <t>TX? Авт.Вимикач B 10A 2П 6kA</t>
  </si>
  <si>
    <t>TX? Авт.Вимикач B 10A 3П 6kA</t>
  </si>
  <si>
    <t>TX? Авт.Вимикач B 10A 4П 6kA</t>
  </si>
  <si>
    <t>TX? Авт.Вимикач B 16A 1П 6kA</t>
  </si>
  <si>
    <t>TX? Авт.Вимикач B 16A 2П 6kA</t>
  </si>
  <si>
    <t>TX? Авт.Вимикач B 16A 3П 6kA</t>
  </si>
  <si>
    <t>TX? Авт.Вимикач B 16A 4П 6kA</t>
  </si>
  <si>
    <t>TX? Авт.Вимикач B 20A 1П 6kA</t>
  </si>
  <si>
    <t>TX? Авт.Вимикач B 20A 2П 6kA</t>
  </si>
  <si>
    <t>TX? Авт.Вимикач B 20A 3П 6kA</t>
  </si>
  <si>
    <t>TX? Авт.Вимикач B 20A 4П 6kA</t>
  </si>
  <si>
    <t>TX? Авт.Вимикач B 25A 1П 6kA</t>
  </si>
  <si>
    <t>TX? Авт.Вимикач B 25A 2П 6kA</t>
  </si>
  <si>
    <t>TX? Авт.Вимикач B 25A 3П 6kA</t>
  </si>
  <si>
    <t>TX? Авт.Вимикач B 25A 4П 6kA</t>
  </si>
  <si>
    <t>TX? Авт.Вимикач B 32A 1П 6kA</t>
  </si>
  <si>
    <t>TX? Авт.Вимикач B 32A 2П 6kA</t>
  </si>
  <si>
    <t>TX? Авт.Вимикач B 32A 3П 6kA</t>
  </si>
  <si>
    <t>TX? Авт.Вимикач B 32A 4П 6kA</t>
  </si>
  <si>
    <t>TX? Авт.Вимикач B 40A 1П 6kA</t>
  </si>
  <si>
    <t>TX? Авт.Вимикач B 40A 2П 6kA</t>
  </si>
  <si>
    <t>TX? Авт.Вимикач B 40A 3П 6kA</t>
  </si>
  <si>
    <t>TX? Авт.Вимикач B 40A 4П 6kA</t>
  </si>
  <si>
    <t>TX? Авт.Вимикач B 50A 1П 6kA</t>
  </si>
  <si>
    <t>TX? Авт.Вимикач B 50A 2П 6kA</t>
  </si>
  <si>
    <t>TX? Авт.Вимикач B 50A 3П 6kA</t>
  </si>
  <si>
    <t>TX? Авт.Вимикач B 50A 4П 6kA</t>
  </si>
  <si>
    <t>TX? Авт.Вимикач B 63A 1П 6kA</t>
  </si>
  <si>
    <t>TX? Авт.Вимикач B 63A 2П 6kA</t>
  </si>
  <si>
    <t>TX? Авт.Вимикач B 63A 3П 6kA</t>
  </si>
  <si>
    <t>TX? Авт.Вимикач B 63A 4П 6kA</t>
  </si>
  <si>
    <t>TX? Авт.Вимикач B 6A 2П 6kA</t>
  </si>
  <si>
    <t>TX? Авт.Вимикач B 6A 3П 6kA</t>
  </si>
  <si>
    <t>TX? Авт.Вимикач B 6A 4П 6kA</t>
  </si>
  <si>
    <t>TX3 Авт.Вимикач B 10A 1П 6kA</t>
  </si>
  <si>
    <t>TX3 Авт.Вимикач B 6A 1П 6kA</t>
  </si>
  <si>
    <t>TX? Авт.Вимикач C 10A 1П 6kA</t>
  </si>
  <si>
    <t>TX? Авт.Вимикач C 10A 2П 6kA</t>
  </si>
  <si>
    <t>TX? Авт.Вимикач C 10A 3П 6kA</t>
  </si>
  <si>
    <t>TX? Авт.Вимикач C 10A 4П 6kA</t>
  </si>
  <si>
    <t>TX? Авт.Вимикач C 16A 1П 6kA</t>
  </si>
  <si>
    <t>TX? Авт.Вимикач C 16A 2П 6kA</t>
  </si>
  <si>
    <t>TX? Авт.Вимикач C 16A 3П 6kA</t>
  </si>
  <si>
    <t>TX? Авт.Вимикач C 16A 4П 6kA</t>
  </si>
  <si>
    <t>TX? Авт.Вимикач C 20A 1П 6kA</t>
  </si>
  <si>
    <t>TX? Авт.Вимикач C 20A 2П 6kA</t>
  </si>
  <si>
    <t>TX? Авт.Вимикач C 20A 3П 6kA</t>
  </si>
  <si>
    <t>TX? Авт.Вимикач C 20A 4П 6kA</t>
  </si>
  <si>
    <t>TX? Авт.Вимикач C 25A 1П 6kA</t>
  </si>
  <si>
    <t>TX? Авт.Вимикач C 25A 2П 6kA</t>
  </si>
  <si>
    <t>TX? Авт.Вимикач C 25A 3П 6kA</t>
  </si>
  <si>
    <t>TX? Авт.Вимикач C 25A 4П 6kA</t>
  </si>
  <si>
    <t>TX? Авт.Вимикач C 32A 1П 6kA</t>
  </si>
  <si>
    <t>TX? Авт.Вимикач C 32A 2П 6kA</t>
  </si>
  <si>
    <t>TX? Авт.Вимикач C 32A 3П 6kA</t>
  </si>
  <si>
    <t>TX? Авт.Вимикач C 32A 4П 6kA</t>
  </si>
  <si>
    <t>TX? Авт.Вимикач C 40A 2П 6kA</t>
  </si>
  <si>
    <t>TX? Авт.Вимикач C 40A 3П 6kA</t>
  </si>
  <si>
    <t>TX? Авт.Вимикач C 40A 4П 6kA</t>
  </si>
  <si>
    <t>TX? Авт.Вимикач C 50A 1П 6kA</t>
  </si>
  <si>
    <t>TX? Авт.Вимикач C 50A 2П 6kA</t>
  </si>
  <si>
    <t>TX? Авт.Вимикач C 50A 3П 6kA</t>
  </si>
  <si>
    <t>TX? Авт.Вимикач C 50A 4П 6kA</t>
  </si>
  <si>
    <t>TX? Авт.Вимикач C 63A 1П 6kA</t>
  </si>
  <si>
    <t>TX? Авт.Вимикач C 63A 2П 6kA</t>
  </si>
  <si>
    <t>TX? Авт.Вимикач C 63A 3П 6kA</t>
  </si>
  <si>
    <t>TX? Авт.Вимикач C 63A 4П 6kA</t>
  </si>
  <si>
    <t>TX? Авт.Вимикач C 6A 1П 6kA</t>
  </si>
  <si>
    <t>TX? Авт.Вимикач C 6A 2П 6kA</t>
  </si>
  <si>
    <t>TX? Авт.Вимикач C 6A 3П 6kA</t>
  </si>
  <si>
    <t>TX? Авт.Вимикач C 6A 4П 6kA</t>
  </si>
  <si>
    <t>TX? Авт.Вимикач С 40A 1П 6kA</t>
  </si>
  <si>
    <t>Гребінки розподільні</t>
  </si>
  <si>
    <t>Диференціальні автомати / реле / блоки</t>
  </si>
  <si>
    <t>Індикатори</t>
  </si>
  <si>
    <t>Клемники</t>
  </si>
  <si>
    <t>Патч-корд RJ45 F/UTP, кат. 6, PVC, 1 м, колір синій, Legrand</t>
  </si>
  <si>
    <t>Патч-корд RJ45 F/UTP, кат. 6, PVC, 2 м, колір синій, Legrand</t>
  </si>
  <si>
    <t>LCS2</t>
  </si>
  <si>
    <t>Рамка 1 пост, колір перлинний сірий, Celiane, Legrand</t>
  </si>
  <si>
    <t>Рамка 2 поста, колір перлинний сірий, Celiane, Legrand</t>
  </si>
  <si>
    <t>Рамка 3 поста, колір перлинний сірий, Celiane, Legrand</t>
  </si>
  <si>
    <t>Рамка 4 поста, колір перлинний сірий, Celiane, Legrand</t>
  </si>
  <si>
    <t>Рамка 1 пост, колір слонова кістка, Celiane, Legrand</t>
  </si>
  <si>
    <t>Рамка 2 поста, колір слонова кістка, Celiane, Legrand</t>
  </si>
  <si>
    <t>Рамка 1 пост, колір слонова кістка глянець, Celiane, Legrand</t>
  </si>
  <si>
    <t>Рамка 2 поста, колір слонова кістка глянець, Celiane, Legrand</t>
  </si>
  <si>
    <t>Рамка 3 поста, колір слонова кістка глянець, Celiane, Legrand</t>
  </si>
  <si>
    <t>Рамка 4 поста, колір слонова кістка глянець, Celiane, Legrand</t>
  </si>
  <si>
    <t>Рамка 4/5 постів, колір слонова кістка глянець, Celiane, Legrand</t>
  </si>
  <si>
    <t>Рамка 1 пост, колір титан, Celiane, Legrand</t>
  </si>
  <si>
    <t>Рамка 2 поста, колір титан, Celiane, Legrand</t>
  </si>
  <si>
    <t>Рамка 3 поста, колір титан, Celiane, Legrand</t>
  </si>
  <si>
    <t>Рамка 4 поста, колір титан, Celiane, Legrand</t>
  </si>
  <si>
    <t>Рамка 4/5 постів, колір титан, Celiane, Legrand</t>
  </si>
  <si>
    <t>Рамка 5 постів, колір титан, Celiane, Legrand</t>
  </si>
  <si>
    <t>Рамка 1 пост, колір фіолетовий перкаль, Celiane, Legrand</t>
  </si>
  <si>
    <t>Рамка 2 поста, колір фіолетовий перкаль, Celiane, Legrand</t>
  </si>
  <si>
    <t>Рамка 3 поста, колір фіолетовий перкаль, Celiane, Legrand</t>
  </si>
  <si>
    <t>Рамка 4 поста, колір фіолетовий перкаль, Celiane, Legrand</t>
  </si>
  <si>
    <t>Рамка 4/5 постів, колір фіолетовий перкаль, Celiane, Legrand</t>
  </si>
  <si>
    <t>Рамка 1 пост, колір чорний лак, Celiane, Legrand</t>
  </si>
  <si>
    <t>Рамка 2 поста, колір чорний лак, Celiane, Legrand</t>
  </si>
  <si>
    <t>Рамка 3 поста, колір чорний лак, Celiane, Legrand</t>
  </si>
  <si>
    <t>Рамка 4 поста, колір чорний лак, Celiane, Legrand</t>
  </si>
  <si>
    <t>Рамка 1 пост, колір чорний перкаль, Celiane, Legrand</t>
  </si>
  <si>
    <t>Рамка 2 поста, колір чорний перкаль, Celiane, Legrand</t>
  </si>
  <si>
    <t>Рамка 3 поста, колір чорний перкаль, Celiane, Legrand</t>
  </si>
  <si>
    <t>Рамка 4 поста, колір чорний перкаль, Celiane, Legrand</t>
  </si>
  <si>
    <t>Рамка 4/5 постів, колір чорний перкаль, Celiane, Legrand</t>
  </si>
  <si>
    <t>Світлорегулятор універ. кноп, б/нейтралі 2-проводовий 125 Вт, колір алюміній, Valena Allure, Legrand</t>
  </si>
  <si>
    <t>Світлорегулятор універ. кноп, б/нейтралі 2-проводовий 125 Вт, колір білий, Valena Allure, Legrand</t>
  </si>
  <si>
    <t>Датчик руху універ, б/нейтралі, без регулювання 100 Вт LED, колір алюміній, Valena Allure, Legrand</t>
  </si>
  <si>
    <t>Антрацит лицьові панелі Valena™ Allure</t>
  </si>
  <si>
    <t>RX? Автоматичний Вимикач 4,5кА 10А 1п C</t>
  </si>
  <si>
    <t>RX? Автоматичний Вимикач 4,5кА 10А 2п C</t>
  </si>
  <si>
    <t>RX? Автоматичний Вимикач 4,5кА 10А 3п C</t>
  </si>
  <si>
    <t>RX? Автоматичний Вимикач 4,5кА 10А 4п C</t>
  </si>
  <si>
    <t>RX? Автоматичний Вимикач 4,5кА 16А 1п C</t>
  </si>
  <si>
    <t>RX? Автоматичний Вимикач 4,5кА 16А 2п C</t>
  </si>
  <si>
    <t>RX? Автоматичний Вимикач 4,5кА 16А 3п C</t>
  </si>
  <si>
    <t>RX? Автоматичний Вимикач 4,5кА 16А 4п C</t>
  </si>
  <si>
    <t>RX? Автоматичний Вимикач 4,5кА 20А 1п C</t>
  </si>
  <si>
    <t>RX? Автоматичний Вимикач 4,5кА 20А 2п C</t>
  </si>
  <si>
    <t>RX? Автоматичний Вимикач 4,5кА 20А 3п C</t>
  </si>
  <si>
    <t>RX? Автоматичний Вимикач 4,5кА 20А 4п C</t>
  </si>
  <si>
    <t>RX? Автоматичний Вимикач 4,5кА 25А 1п C</t>
  </si>
  <si>
    <t>RX? Автоматичний Вимикач 4,5кА 25А 2п C</t>
  </si>
  <si>
    <t>RX? Автоматичний Вимикач 4,5кА 25А 3п C</t>
  </si>
  <si>
    <t>RX? Автоматичний Вимикач 4,5кА 25А 4п C</t>
  </si>
  <si>
    <t>RX? Автоматичний Вимикач 4,5кА 32А 1п C</t>
  </si>
  <si>
    <t>RX? Автоматичний Вимикач 4,5кА 32А 2п C</t>
  </si>
  <si>
    <t>RX? Автоматичний Вимикач 4,5кА 32А 3п C</t>
  </si>
  <si>
    <t>RX? Автоматичний Вимикач 4,5кА 32А 4п C</t>
  </si>
  <si>
    <t>RX? Автоматичний Вимикач 4,5кА 40А 1п C</t>
  </si>
  <si>
    <t>RX? Автоматичний Вимикач 4,5кА 40А 2п C</t>
  </si>
  <si>
    <t>RX? Автоматичний Вимикач 4,5кА 40А 3п C</t>
  </si>
  <si>
    <t>RX? Автоматичний Вимикач 4,5кА 40А 4п C</t>
  </si>
  <si>
    <t>RX? Автоматичний Вимикач 4,5кА 50А 1п C</t>
  </si>
  <si>
    <t>RX? Автоматичний Вимикач 4,5кА 50А 2п C</t>
  </si>
  <si>
    <t>RX? Автоматичний Вимикач 4,5кА 50А 3п C</t>
  </si>
  <si>
    <t>RX? Автоматичний Вимикач 4,5кА 50А 4п C</t>
  </si>
  <si>
    <t>RX? Автоматичний Вимикач 4,5кА 63А 1п C</t>
  </si>
  <si>
    <t>RX? Автоматичний Вимикач 4,5кА 63А 2п C</t>
  </si>
  <si>
    <t>RX? Автоматичний Вимикач 4,5кА 63А 3п C</t>
  </si>
  <si>
    <t>RX? Автоматичний Вимикач 4,5кА 63А 4п C</t>
  </si>
  <si>
    <t>RX? Автоматичний Вимикач 4,5кА 6А 1п C</t>
  </si>
  <si>
    <t>RX? Автоматичний Вимикач 4,5кА 6А 2п C</t>
  </si>
  <si>
    <t>RX? Автоматичний Вимикач 4,5кА 6А 3п C</t>
  </si>
  <si>
    <t>RX? Автоматичний Вимикач 4,5кА 6А 4п C</t>
  </si>
  <si>
    <t>ТX? - 6kA</t>
  </si>
  <si>
    <t>DX? Диф.автоматы 30mA</t>
  </si>
  <si>
    <t>RX? Диференційний Автомат 1П+Н C 10A 30mA-AC</t>
  </si>
  <si>
    <t>RX? Диференційний Автомат 1П+Н C 16A 30mA-AC</t>
  </si>
  <si>
    <t>RX? Диференційний Автомат 1П+Н C 20A 30mA-AC</t>
  </si>
  <si>
    <t>RX? Диференційний Автомат 1П+Н C 25A 30mA-AC</t>
  </si>
  <si>
    <t>RX? Диференційний Автомат 1П+Н C 32A 30mA-AC</t>
  </si>
  <si>
    <t>RX? Диференційний Автомат 1П+Н C 40A 30mA-AC</t>
  </si>
  <si>
    <t>RX? Диференційний Автомат 1П+Н C 6A 30mA-AC</t>
  </si>
  <si>
    <t>RX3 Диференційне Реле 100mA 25А 2п AC</t>
  </si>
  <si>
    <t>RX3 Диференційне Реле 100mA 25А 4п AC</t>
  </si>
  <si>
    <t>RX3 Диференційне Реле 100mA 40А 2п AC</t>
  </si>
  <si>
    <t>RX3 Диференційне Реле 100mA 40А 4п AC</t>
  </si>
  <si>
    <t>RX3 Диференційне Реле 100mA 63А 2п AC</t>
  </si>
  <si>
    <t>RX3 Диференційне Реле 100mA 63А 4п AC</t>
  </si>
  <si>
    <t>RX3 Диференційне Реле 300mA 25А 2п AC</t>
  </si>
  <si>
    <t>RX3 Диференційне Реле 300mA 25А 4п AC</t>
  </si>
  <si>
    <t>RX3 Диференційне Реле 300mA 40А 2п AC</t>
  </si>
  <si>
    <t>RX3 Диференційне Реле 300mA 40А 4п AC</t>
  </si>
  <si>
    <t>RX3 Диференційне Реле 300mA 63А 2п AC</t>
  </si>
  <si>
    <t>RX3 Диференційне Реле 300mA 63А 4п AC</t>
  </si>
  <si>
    <t>RX3 Диференційне Реле 30mA 25А 2п A</t>
  </si>
  <si>
    <t>RX3 Диференційне Реле 30mA 25А 2п AC</t>
  </si>
  <si>
    <t>RX3 Диференційне Реле 30mA 25А 4п A</t>
  </si>
  <si>
    <t>RX3 Диференційне Реле 30mA 25А 4п AC</t>
  </si>
  <si>
    <t>RX3 Диференційне Реле 30mA 40А 2п A</t>
  </si>
  <si>
    <t>RX3 Диференційне Реле 30mA 40А 2п AC</t>
  </si>
  <si>
    <t>RX3 Диференційне Реле 30mA 40А 4п A</t>
  </si>
  <si>
    <t>RX3 Диференційне Реле 30mA 40А 4п AC</t>
  </si>
  <si>
    <t>RX3 Диференційне Реле 30mA 63А 2п A</t>
  </si>
  <si>
    <t>RX3 Диференційне Реле 30mA 63А 2п AC</t>
  </si>
  <si>
    <t>RX3 Диференційне Реле 30mA 63А 4п A</t>
  </si>
  <si>
    <t>RX3 Диференційне Реле 30mA 63А 4п AC</t>
  </si>
  <si>
    <t>300mA</t>
  </si>
  <si>
    <t>30mA</t>
  </si>
  <si>
    <t>Vik. Марк.пл.5мм 101-200 верт</t>
  </si>
  <si>
    <t>Vik. Марк.пл.5мм 201-300 гор.</t>
  </si>
  <si>
    <t>Vik. Марк.пласт.5мм 1-100 верт</t>
  </si>
  <si>
    <t>Vik. Марк.пласт.5мм 21-30 верт</t>
  </si>
  <si>
    <t>Vik. Марк.пласт.5мм 21-30 гор.</t>
  </si>
  <si>
    <t>Vik. Марк.пласт.5мм 31-40 верт</t>
  </si>
  <si>
    <t>Vik. Марк.пласт.5мм 31-40 гор.</t>
  </si>
  <si>
    <t>Vik. Марк.пласт.6мм 11-20 гор.</t>
  </si>
  <si>
    <t>Vik. Марк.пласт.6мм 21-30 гор.</t>
  </si>
  <si>
    <t>Vik. Марк.пласт.6мм 31-40 гор.</t>
  </si>
  <si>
    <t>Vik. Марк.пласт.8мм 1-10 гор.</t>
  </si>
  <si>
    <t>Vik. Марк.пласт.8мм 31-40 гор.</t>
  </si>
  <si>
    <t>Vik.Марк.пласт.5мм101-200 гор.</t>
  </si>
  <si>
    <t>Vik.Фломастер нестир.(чор)</t>
  </si>
  <si>
    <t>Viking вимірювальна розетка шаг 56 мм</t>
  </si>
  <si>
    <t>Viking Гребінка дзєднання 2 полюси шаг 6</t>
  </si>
  <si>
    <t>Viking Гребінка дзєднання 2 полюси шаг 8</t>
  </si>
  <si>
    <t>Viking Гребінка дзєднання 3 полюси шаг 8</t>
  </si>
  <si>
    <t>Viking Гребінка дзєднання шаг 5</t>
  </si>
  <si>
    <t>Viking Гребінка дзєднання шаг 6</t>
  </si>
  <si>
    <t>Viking Гребінка зєднання 2 полюси шаг 5</t>
  </si>
  <si>
    <t>Viking Гребінка Зєднання шаг 10 мм</t>
  </si>
  <si>
    <t>Viking Гребінка зєднувальна 2полюси 16мм2</t>
  </si>
  <si>
    <t>Viking Гребінка Зєднувальна 3 рівні шаг 5мм коричнева</t>
  </si>
  <si>
    <t>Viking Гребінка Зєднувальна 3 рівні шаг 5мм синій</t>
  </si>
  <si>
    <t>Viking Заглушка 2 входи 2 виходи</t>
  </si>
  <si>
    <t>Viking Заглушка 2 рівня</t>
  </si>
  <si>
    <t>Viking Заглушка Шаг 5 пружинна 1 вхід 1 вихід</t>
  </si>
  <si>
    <t>Viking Заглушка Шаг 5 пружинна 1 вхід 2 вихід</t>
  </si>
  <si>
    <t>Viking Заглушка Шаг 5 пружинна 2 входи 2 виходи</t>
  </si>
  <si>
    <t>Viking Заглушка Шаг 5 пружинна 2 рівні</t>
  </si>
  <si>
    <t>Viking захисний екран шаг 12-15мм</t>
  </si>
  <si>
    <t>Viking захисний екран шаг 5-6мм</t>
  </si>
  <si>
    <t>Viking захисний екран шаг 8-10мм</t>
  </si>
  <si>
    <t>Viking Зєднувальний аксесуар шаг 56810</t>
  </si>
  <si>
    <t>Viking Ізолююча перегородка</t>
  </si>
  <si>
    <t>Viking Ізолюючий екран 1215мм</t>
  </si>
  <si>
    <t>Viking Ізолюючий екран 56810мм</t>
  </si>
  <si>
    <t>Viking Кінцевий фіксатор шаг 10</t>
  </si>
  <si>
    <t>Viking Кінцевий фіксатор шаг 12</t>
  </si>
  <si>
    <t>Viking Кінцевий фіксатор шаг 8</t>
  </si>
  <si>
    <t>Viking Клема для фіксації кабелю 10-20 мм</t>
  </si>
  <si>
    <t>Viking Клема для фіксації кабелю 3-8 мм</t>
  </si>
  <si>
    <t>Viking Клема для фіксації кабелю 4-13,5 мм</t>
  </si>
  <si>
    <t>Viking Клемний блок 120х34 дшин</t>
  </si>
  <si>
    <t>Viking Клемний блок 240х46 дшин</t>
  </si>
  <si>
    <t>Viking Клемний блок 35х26 дшин</t>
  </si>
  <si>
    <t>Viking Клемний блок 70х34 дшин</t>
  </si>
  <si>
    <t>Viking Клемний блок зеленийжовтий</t>
  </si>
  <si>
    <t>Viking Клемник 1 вхід 1 вихід Сірий модульный</t>
  </si>
  <si>
    <t>Viking Клемник 1 вхід 1 вихід Сірий модульный із світлодіодом</t>
  </si>
  <si>
    <t>Viking Клемник 10х10 1 вхід 1 вихід з заземленням</t>
  </si>
  <si>
    <t>Viking Клемник 10х10 1 вхід 1 вихід синій</t>
  </si>
  <si>
    <t>Viking Клемник 10х10 1 вхід 1 вихід сірий</t>
  </si>
  <si>
    <t>Viking Клемник 10х10 з заземленням</t>
  </si>
  <si>
    <t>Viking Клемник 10х10днейтралі синій</t>
  </si>
  <si>
    <t>Viking Клемник 110250 В</t>
  </si>
  <si>
    <t>Viking Клемник 122448 В</t>
  </si>
  <si>
    <t>Viking Клемник 16х12 1 вхід 1 вихід з заземленням</t>
  </si>
  <si>
    <t>Viking Клемник 16х12 1 вхід 1 вихід синій</t>
  </si>
  <si>
    <t>Viking Клемник 16х12 1 вхід 1 вихід сірий</t>
  </si>
  <si>
    <t>Viking Клемник 16х12 з заземленням</t>
  </si>
  <si>
    <t>Viking Клемник 16х12днейтралі синій</t>
  </si>
  <si>
    <t>Viking Клемник 2-х ступ. 4х6 стандартний</t>
  </si>
  <si>
    <t>Viking Клемник 2-х ступінчата 4х6 спеціальний</t>
  </si>
  <si>
    <t>Viking Клемник 2-х ступінчатий 2,5х5 синій</t>
  </si>
  <si>
    <t>Viking Клемник 2-х ступінчатий 2,5х5 стандартний</t>
  </si>
  <si>
    <t>Viking Клемник 2-х ступінчатий 4х6 спеціальний синій</t>
  </si>
  <si>
    <t>Viking Клемник 2,5х6 пружинний оранжевий</t>
  </si>
  <si>
    <t>Viking Клемник 2,5х6 пружинний сірий</t>
  </si>
  <si>
    <t>Viking Клемник 2.5х5 днейтралі синій</t>
  </si>
  <si>
    <t>Viking Клемник 2.5х5 жовтий</t>
  </si>
  <si>
    <t>Viking Клемник 3-х ступінчатий 2,5х5</t>
  </si>
  <si>
    <t>Viking Клемник 3-х ступінчатий 2,5х5 з заземленням</t>
  </si>
  <si>
    <t>Viking Клемник 35х15 днейтралі синій</t>
  </si>
  <si>
    <t>Viking Клемник 35х15 з заземленням</t>
  </si>
  <si>
    <t>Viking Клемник 4х5 1 вхід 1 вихід з заземленням</t>
  </si>
  <si>
    <t>Viking Клемник 4х5 1 вхід 1 вихід оранжевий</t>
  </si>
  <si>
    <t>Viking Клемник 4х5 1 вхід 1 вихід синій</t>
  </si>
  <si>
    <t>Viking Клемник 4х5 1 вхід 1 вихід сірий</t>
  </si>
  <si>
    <t>Viking Клемник 4х5 1 вхід 2 виходи з заземленням</t>
  </si>
  <si>
    <t>Viking Клемник 4х5 1 вхід 2 виходи оранжевий</t>
  </si>
  <si>
    <t>Viking Клемник 4х5 1 вхід 2 виходи синій</t>
  </si>
  <si>
    <t>Viking Клемник 4х5 1 вхід 2 виходи сірий</t>
  </si>
  <si>
    <t>Viking Клемник 4х5 2 входи 2 виходи LED сірий</t>
  </si>
  <si>
    <t>Viking Клемник 4х5 2 входи 2 виходи діод сірий</t>
  </si>
  <si>
    <t>Viking Клемник 4х5 2 входи 2 виходи з заземленням</t>
  </si>
  <si>
    <t>Viking Клемник 4х5 2 входи 2 виходи синій</t>
  </si>
  <si>
    <t>Viking Клемник 4х5 2 входи 2 виходи сірий</t>
  </si>
  <si>
    <t>Viking Клемник 4х5 2 входи 2 рівні синій</t>
  </si>
  <si>
    <t>Viking Клемник 4х5 2 входи 2 рівні сірий</t>
  </si>
  <si>
    <t>Viking Клемник 4х6</t>
  </si>
  <si>
    <t>Viking Клемник 4х6 1 вхід 1 вихід з заземленням</t>
  </si>
  <si>
    <t>Viking Клемник 4х6 1 вхід 1 вихід оранжевий</t>
  </si>
  <si>
    <t>Viking Клемник 4х6 1 вхід 1 вихід синій</t>
  </si>
  <si>
    <t>Viking Клемник 4х6 1 вхід 1 вихід сірий</t>
  </si>
  <si>
    <t>Viking Клемник 4х6 1 вхід 2 виходи з заземленням</t>
  </si>
  <si>
    <t>Viking Клемник 4х6 1 вхід 2 виходи синій</t>
  </si>
  <si>
    <t>Viking Клемник 4х6 1 вхід 2 виходи сірий</t>
  </si>
  <si>
    <t>Viking Клемник 4х6 2 входи 2 виходи з заземленням</t>
  </si>
  <si>
    <t>Viking Клемник 4х6 2 входи 2 виходи синій</t>
  </si>
  <si>
    <t>Viking Клемник 4х6 2 входи 2 виходи сірий</t>
  </si>
  <si>
    <t>Viking Клемник 4х6 2 входи 2 рівні синій</t>
  </si>
  <si>
    <t>Viking Клемник 4х6 2 входи 2 рівні сірий</t>
  </si>
  <si>
    <t>Viking Клемник 4х6 бзаземлення</t>
  </si>
  <si>
    <t>Viking Клемник 4х6 днейтралі син</t>
  </si>
  <si>
    <t>Viking Клемник 4х6 днейтралі синій</t>
  </si>
  <si>
    <t>Viking Клемник 4х6 жовтийзелений</t>
  </si>
  <si>
    <t>Viking Клемник 4х6 з діодом</t>
  </si>
  <si>
    <t>Viking Клемник 4х6 оранжевий</t>
  </si>
  <si>
    <t>Viking Клемник 4х8 1 вхід сірий</t>
  </si>
  <si>
    <t>Viking Клемник 4х8 з запобіжником</t>
  </si>
  <si>
    <t>Viking Клемник 4х8 з нейтраллю</t>
  </si>
  <si>
    <t>Viking Клемник 6х8 1 вхід 1 вихід з заземленням</t>
  </si>
  <si>
    <t>Viking Клемник 6х8 1 вхід 1 вихід синій</t>
  </si>
  <si>
    <t>Viking Клемник 6х8 1 вхід 1 вихід сірий</t>
  </si>
  <si>
    <t>Viking Клемник 6х8 з заземленням</t>
  </si>
  <si>
    <t>Viking Клемник дспеціальних ланцюгів 4мм2</t>
  </si>
  <si>
    <t>Viking Клемник оранжевий днерозціплюючих ланцюгів 2,5мм2</t>
  </si>
  <si>
    <t>Viking Клемник оранжевий днерозціплюючих ланцюгів 4мм2</t>
  </si>
  <si>
    <t>Viking Клемник спеціальний 2,5мм2</t>
  </si>
  <si>
    <t>Viking Клемник стандартний 6х8</t>
  </si>
  <si>
    <t>Viking Клемник стандартний 70х22</t>
  </si>
  <si>
    <t>Viking Марк.пласт. 8мм чист.</t>
  </si>
  <si>
    <t>Viking Марк.пласт.1-10 гор.</t>
  </si>
  <si>
    <t>Viking Маркування 6мм1-10</t>
  </si>
  <si>
    <t>Viking Маркування 6мм101-200</t>
  </si>
  <si>
    <t>Viking Маркування 6мм11-20</t>
  </si>
  <si>
    <t>Viking Маркування 6мм201-300</t>
  </si>
  <si>
    <t>Viking Маркування 6мм21-30</t>
  </si>
  <si>
    <t>Viking Маркування 6мм31-40</t>
  </si>
  <si>
    <t>Viking Маркування 6мм401-500</t>
  </si>
  <si>
    <t>Viking Маркування 8мм1-50</t>
  </si>
  <si>
    <t>Viking Маркування 8мм101-200</t>
  </si>
  <si>
    <t>Viking Перегородка 2 входи 2 виходи шаг 6 мм</t>
  </si>
  <si>
    <t>Viking Перегородка 2 рівні шаг 6 мм</t>
  </si>
  <si>
    <t>Viking Перегородка пружинна затиск 2 рівні</t>
  </si>
  <si>
    <t>Viking Перегородка пружинна затиск шаг 6</t>
  </si>
  <si>
    <t>Viking Перегородка шаг 1215 мм</t>
  </si>
  <si>
    <t>Viking Перегородка шаг 56810 мм</t>
  </si>
  <si>
    <t>Viking Перемичка 5х20</t>
  </si>
  <si>
    <t>Viking Перемичка синя</t>
  </si>
  <si>
    <t>Viking Перемичка сіра</t>
  </si>
  <si>
    <t>Viking Планка захисна 10х3 мм.</t>
  </si>
  <si>
    <t>Viking Розєднувальний для вимірювань</t>
  </si>
  <si>
    <t>Viking Розєднувальний картридж 5х20 мм</t>
  </si>
  <si>
    <t>Viking Розєднувальний клемник шаг 65 мм</t>
  </si>
  <si>
    <t>Viking Шина Зєднувальна шаг 10мм</t>
  </si>
  <si>
    <t>Viking Шина Зєднувальна шаг 12мм</t>
  </si>
  <si>
    <t>Viking Шина Зєднувальна шаг 15мм</t>
  </si>
  <si>
    <t>VikingМарк.пласт.5мм1-10 гор.</t>
  </si>
  <si>
    <t>VikingМарк.пласт.5мм11-20 гор.</t>
  </si>
  <si>
    <t>VikingМарк.пласт.6мм1-100 верт</t>
  </si>
  <si>
    <t>VikingМарк.пласт.6мм1-100 гор.</t>
  </si>
  <si>
    <t>VikingМарк.пласт.6мм1-50 верт.</t>
  </si>
  <si>
    <t>VikingМарк.пласт.6мм1-50 гор.</t>
  </si>
  <si>
    <t>Гребінка еквіпотенц, 10кл.-5 мм</t>
  </si>
  <si>
    <t>Гребінка еквіпотенц., 10кл.-6 мм</t>
  </si>
  <si>
    <t>Держ.Етикеток</t>
  </si>
  <si>
    <t>Екран Зах.Р 46мм</t>
  </si>
  <si>
    <t>Екран Захисн.Р46мм</t>
  </si>
  <si>
    <t>Екран Захисна ДViking</t>
  </si>
  <si>
    <t>Етик. зсимв."небезп.напруга"</t>
  </si>
  <si>
    <t>Етикетки З Гравіюванням</t>
  </si>
  <si>
    <t>Зєднув. ДКлем.Бл.Viking пр., М10</t>
  </si>
  <si>
    <t>Зєднув. ДКлем.Бл.Viking пр., М12</t>
  </si>
  <si>
    <t>Ізол.Перегор.Р 26мм</t>
  </si>
  <si>
    <t>Ізол.Перегор.Р 34 Та 46мм</t>
  </si>
  <si>
    <t>Кабель-пластина ДКлем.Бл.Viking, М10</t>
  </si>
  <si>
    <t>Кабель-пластина ДКлем.Бл.Viking, М12</t>
  </si>
  <si>
    <t>Клема 16 мм2 х 12 мм, зелена</t>
  </si>
  <si>
    <t>Клема 35 мм2 х 15 мм, зелена</t>
  </si>
  <si>
    <t>Клемний Блок Viking ДМідних та Алюм.Каб., 42Р</t>
  </si>
  <si>
    <t>Клемний Блок Viking ДМідних та Алюм.Каб., 55Р</t>
  </si>
  <si>
    <t>Клемник 1 вхід 1 вихід Оранжевий</t>
  </si>
  <si>
    <t>Клемник 1 вхід 1 вихід Сірий</t>
  </si>
  <si>
    <t>Клемник 1 вхід 1 вихід Сірій</t>
  </si>
  <si>
    <t>Клемник Viking 120х34 ДШин</t>
  </si>
  <si>
    <t>Клемник Viking 3, М10</t>
  </si>
  <si>
    <t>Клемник Viking 3, М12</t>
  </si>
  <si>
    <t>Клемник Viking 3, М8</t>
  </si>
  <si>
    <t>Клемник для з’єднання кабеля 35квадрат, металевий</t>
  </si>
  <si>
    <t>Марк.Пласт.Viking 1-10 Верт.</t>
  </si>
  <si>
    <t>Марк.Пласт.Viking 1-100 Гор.</t>
  </si>
  <si>
    <t>Марк.Пласт.Viking 1-50 Верт.</t>
  </si>
  <si>
    <t>Марк.Пласт.Viking 1-50 Гор.</t>
  </si>
  <si>
    <t>Марк.Пласт.Viking 11-20 Верт.</t>
  </si>
  <si>
    <t>Марк.Пласт.Viking 5мм Чист.</t>
  </si>
  <si>
    <t>Марк.Пласт.Viking 6мм Чист.</t>
  </si>
  <si>
    <t>Марк.пласт.гор."1-100" 8мм</t>
  </si>
  <si>
    <t>Марк.пласт.гор."101-200" 6мм</t>
  </si>
  <si>
    <t>Марк.пласт.гор."301-400" 6мм</t>
  </si>
  <si>
    <t>Металевий циліндр 2 блоки</t>
  </si>
  <si>
    <t>Металевий циліндр 3 блоки</t>
  </si>
  <si>
    <t>Пластина марк.симв.11-20</t>
  </si>
  <si>
    <t>Пластина марк.симв.21-30</t>
  </si>
  <si>
    <t>Роз"єм вимір. діам. 4 мм</t>
  </si>
  <si>
    <t>Роз"єм вимір. шаг 1215 мм</t>
  </si>
  <si>
    <t>Роз"єм вимір. шаг 56 мм</t>
  </si>
  <si>
    <t>Силовий блок Розподл. 400а</t>
  </si>
  <si>
    <t>Фломастер Змиваємий</t>
  </si>
  <si>
    <t>Шунт ДКл.Бл. Viking 3642</t>
  </si>
  <si>
    <t>Шунт ДКл.Бл. Viking 55</t>
  </si>
  <si>
    <t>Адаптор 45x45 мм для розетки 1хRJ45 (X10) + Роз'єм RJ45 кат.5E U/UTP (X10) Linkeo Legrand</t>
  </si>
  <si>
    <t>Адаптор 45x45 мм для розетки 1хRJ45 (X10) + Роз'єм RJ45 кат.6 F/UTP (X10) Linkeo Legrand</t>
  </si>
  <si>
    <t>Адаптор 45x45 мм для розетки 1хRJ45 (X10) + Роз'єм RJ45 кат.6 U/UTP (X10) Linkeo Legrand</t>
  </si>
  <si>
    <t>Адаптор 45x45 мм для розетки 1хRJ45 (X10) + Роз'єм RJ45 кат.6A S/FTP (X10) Linkeo Legrand</t>
  </si>
  <si>
    <t xml:space="preserve">Патч-корд </t>
  </si>
  <si>
    <t>Монтажна коробка 12 модулів для спрощених підлогових коробок, Legrand</t>
  </si>
  <si>
    <t>Підлогова коробка спрощена з вертикальним розміщенням ЕІВ 12 модулів, Legrand</t>
  </si>
  <si>
    <t>Підлогова коробка спрощена з горизонтальним розміщенням ЕІВ 12 модулів, Legrand</t>
  </si>
  <si>
    <t>Перлинний сірий</t>
  </si>
  <si>
    <t>Фіолетовий перкаль</t>
  </si>
  <si>
    <t>Чорний лак</t>
  </si>
  <si>
    <t>Чорний перкаль</t>
  </si>
  <si>
    <t>Механізми слонова кістка</t>
  </si>
  <si>
    <t>Вимикачі Valena™ Allure</t>
  </si>
  <si>
    <t>Вимикач 10А 250В, колір алюміній, Valena Allure, Legrand</t>
  </si>
  <si>
    <t>Вимикач 2-клавішний, автоматичні клеми, колір алюміній, Valena Allure, Legrand</t>
  </si>
  <si>
    <t>Перемикач  10АХ 250В, автоматичні клеми, колір алюміній, Valena Allure, Legrand</t>
  </si>
  <si>
    <t>Перемикач 2-клавішний 10АХ 250В, колір алюміній, Valena Allure, Legrand</t>
  </si>
  <si>
    <t>Перемикач 2-клавішний автоматичні клеми, колір алюміній, Valena Allure, Legrand</t>
  </si>
  <si>
    <t>Перемикач з індикацією 10АХ 250В, автоматичні клеми, колір алюміній, Valena Allure, Legrand</t>
  </si>
  <si>
    <t>Вимикач 10А 250В, колір антрацит, Valena Allure, Legrand</t>
  </si>
  <si>
    <t>Вимикач 2-клавішний, колір антрацит, Valena Allure, Legrand</t>
  </si>
  <si>
    <t>Перемикач  10АХ 250В, автоматичні клеми, колір антрацит, Valena Allure, Legrand</t>
  </si>
  <si>
    <t>Перемикач 2-клавішний 10АХ 250В, колір антрацит, Valena Allure, Legrand</t>
  </si>
  <si>
    <t>Перемикач 2-клавішний автоматичні клеми, колір антрацит, Valena Allure, Legrand</t>
  </si>
  <si>
    <t>Перемикач з індикацією 10АХ 250В, автоматичні клеми, колір антрацит, Valena Allure, Legrand</t>
  </si>
  <si>
    <t>Вимикач 10А 250В, колір білий, Valena Allure, Legrand</t>
  </si>
  <si>
    <t>Вимикач 2-клавішний, колір білий, Valena Allure, Legrand</t>
  </si>
  <si>
    <t>Перемикач  10АХ 250В, автоматичні клеми, колір білий, Valena Allure, Legrand</t>
  </si>
  <si>
    <t>Перемикач 2-клавішний автоматичні клеми, колір білий, Valena Allure, Legrand</t>
  </si>
  <si>
    <t>Перемикач 2-клавішний з підсвітко, 10АХ 250В, колір білий, Valena Allure, Legrand</t>
  </si>
  <si>
    <t>Перемикач з індикацією 10АХ 250В, автоматичні клеми, колір білий, Valena Allure, Legrand</t>
  </si>
  <si>
    <t>Вимикач 10А 250В, колір слонова кістка, Valena Allure, Legrand</t>
  </si>
  <si>
    <t>Вимикач 2-клавішний, колір слонова кістка, Valena Allure, Legrand</t>
  </si>
  <si>
    <t>Перемикач  10АХ 250В, автоматичні клеми, колір слонова кістка, Valena Allure, Legrand</t>
  </si>
  <si>
    <t>Перемикач 2-клавішний 10АХ 250В, колір слонова кістка, Valena Allure, Legrand</t>
  </si>
  <si>
    <t>Перемикач 2-клавішний автоматичні клеми, колір слонова кістка, Valena Allure, Legrand</t>
  </si>
  <si>
    <t>Перемикач з індикацією 10АХ 250В, автоматичні клеми, колір слонова кістка, Valena Allure, Legrand</t>
  </si>
  <si>
    <t>Перемикач швидкості вентилятора гвинтові клеми, колір слонова кістка, Valena Allure, Legrand</t>
  </si>
  <si>
    <t>Датчики Valena™ Allure</t>
  </si>
  <si>
    <t>Коробка накладного монтажу 1 пост, колір алюміній, Valena Allure, Legrand</t>
  </si>
  <si>
    <t>Коробка накладного монтажу 1 пост, колір білий, Valena Allure, Legrand</t>
  </si>
  <si>
    <t>Коробка накладного монтажу 1 пост, колір слонова кістка, Valena Allure, Legrand</t>
  </si>
  <si>
    <t>Коробка накладного монтажу 2 пости, колір алюміній, Valena Allure, Legrand</t>
  </si>
  <si>
    <t>Коробка накладного монтажу 2 пости, колір білий, Valena Allure, Legrand</t>
  </si>
  <si>
    <t>Коробка накладного монтажу 2 пости, колір слонова кістка, Valena Allure, Legrand</t>
  </si>
  <si>
    <t>Лампа світлодіодна портативна, колір алюміній, Valena Allure, Legrand</t>
  </si>
  <si>
    <t>Лицьова панель світлорегулятора, колір алюміній, Valena Allure, Legrand</t>
  </si>
  <si>
    <t>Лицьова панель світлорегулятора, колір антрацит, Valena Allure, Legrand</t>
  </si>
  <si>
    <t>Лицьова панель світлорегулятора, колір білий, Valena Allure, Legrand</t>
  </si>
  <si>
    <t>Лицьова панель світлорегулятора, колір перлина, Valena Allure, Legrand</t>
  </si>
  <si>
    <t>Лицьова панель світлорегулятора, колір слонова кістка, Valena Allure, Legrand</t>
  </si>
  <si>
    <t>Щитове обладнання Легранд</t>
  </si>
  <si>
    <t>RX?</t>
  </si>
  <si>
    <t>TX?</t>
  </si>
  <si>
    <t>ТX? - 6kA, харкатеристика В</t>
  </si>
  <si>
    <t>ТX? - 6kA, харкатеристика С</t>
  </si>
  <si>
    <t>Архив  Заглушка дГребінки 23-полюс.</t>
  </si>
  <si>
    <t>Архив  Заглушка дГребінки 4-полюсної</t>
  </si>
  <si>
    <t>Архив  Розп.Гребінка До 14 Авт. 4п Шт</t>
  </si>
  <si>
    <t>Архив  Розп.Гребінка До 19 Авт. 3п Шт</t>
  </si>
  <si>
    <t>Архив  Розп.Гребінка До 28 Авт. 2п Шт</t>
  </si>
  <si>
    <t>Архив  Розп.Гребінка До 4 Авт. 3п Шт</t>
  </si>
  <si>
    <t>Заглушка для Гребінки 1-полюсної</t>
  </si>
  <si>
    <t>Заглушка дштирів 12 модулів</t>
  </si>
  <si>
    <t>Клема живлення Гребінки 1-пол.</t>
  </si>
  <si>
    <t>Клема живлення Гребінки 35мм2</t>
  </si>
  <si>
    <t>Розпод.Гребінка До 13 Авт. 1п штир</t>
  </si>
  <si>
    <t>Розпод.Гребінка До 57 Авт. 1п штир</t>
  </si>
  <si>
    <t>DX? Диф. автоматы</t>
  </si>
  <si>
    <t>DX? Диф.Автомат 1П+Н C 10A 30mA-A</t>
  </si>
  <si>
    <t>DX? Диф.Автомат 1П+Н C 10A 30mA-AC</t>
  </si>
  <si>
    <t>DX? Диф.Автомат 1П+Н C 16A 30mA-A</t>
  </si>
  <si>
    <t>DX? Диф.Автомат 1П+Н C 16A 30mA-AC</t>
  </si>
  <si>
    <t>DX? Диф.Автомат 1П+Н C 20A 30mA-A</t>
  </si>
  <si>
    <t>DX? Диф.Автомат 1П+Н C 20A 30mA-AC</t>
  </si>
  <si>
    <t>DX? Диф.Автомат 1П+Н C 25A 30mA-A</t>
  </si>
  <si>
    <t>DX? Диф.Автомат 1П+Н C 25A 30mA-AC</t>
  </si>
  <si>
    <t>DX? Диф.Автомат 1П+Н C 32A 30mA-A</t>
  </si>
  <si>
    <t>DX? Диф.Автомат 1П+Н C 32A 30mA-AC</t>
  </si>
  <si>
    <t>DX? Диф.Автомат 1П+Н C 3A 30mA-AC</t>
  </si>
  <si>
    <t>DX? Диф.Автомат 1П+Н C 40A 30mA-A</t>
  </si>
  <si>
    <t>DX? Диф.Автомат 1П+Н C 40A 30mA-AC</t>
  </si>
  <si>
    <t>DX? Диф.Автомат 1П+Н C 6A 30mA-A</t>
  </si>
  <si>
    <t>DX? Диф.Автомат 1П+Н C 6A 30mA-AC</t>
  </si>
  <si>
    <t>DX? Диф.Автомат 1П+Н C10а 30mA-Hpi</t>
  </si>
  <si>
    <t>DX? Диф.Автомат 1П+Н C16а 30mA-Hpi</t>
  </si>
  <si>
    <t>DX? Диф.Автомат 1П+Н C20а 30mA-Hpi</t>
  </si>
  <si>
    <t>DX? Диф.Автомат 1П+Н C25а 30mA-Hpi</t>
  </si>
  <si>
    <t>DX? Диф.Автомат 1П+Н C32а 30mA-Hpi</t>
  </si>
  <si>
    <t>DX? Диф.Автомат 1П+Н C40а 30mA-Hpi</t>
  </si>
  <si>
    <t>DX? Диф.Автомат 1П+Н C6а 30mA-Hpi</t>
  </si>
  <si>
    <t>DX? Диф.Автомат 2П C 10A 30mA-AC</t>
  </si>
  <si>
    <t>DX? Диф.Автомат 2П C 16A 30mA-AC</t>
  </si>
  <si>
    <t>DX? Диф.Автомат 2П C 20A 30mA-AC</t>
  </si>
  <si>
    <t>DX? Диф.Автомат 2П C 25A 30mA-AC</t>
  </si>
  <si>
    <t>DX? Диф.Автомат 2П C 32A 30mA-AC</t>
  </si>
  <si>
    <t>DX? Диф.Автомат 2П C 40A 30mA-AC</t>
  </si>
  <si>
    <t>DX? Диф.Автомат 2П C 50A 30mA-AC</t>
  </si>
  <si>
    <t>DX? Диф.Автомат 2П C 63A 30mA-AC</t>
  </si>
  <si>
    <t>DX? Диф.Автомат 4П B 10A 30mA-A</t>
  </si>
  <si>
    <t>DX? Диф.Автомат 4П B 13A 30mA-A</t>
  </si>
  <si>
    <t>DX? Диф.Автомат 4П B 16A 30mA-A</t>
  </si>
  <si>
    <t>DX? Диф.Автомат 4П B 20A 30mA-A</t>
  </si>
  <si>
    <t>DX? Диф.Автомат 4П B 25A 30mA-A</t>
  </si>
  <si>
    <t>DX? Диф.Автомат 4П B 32A 30mA-A</t>
  </si>
  <si>
    <t>DX? Диф.Автомат 4П C 10A 30mA-A</t>
  </si>
  <si>
    <t>DX? Диф.Автомат 4П C 10A 30mA-AC</t>
  </si>
  <si>
    <t>DX? Диф.Автомат 4П C 13A 30mA-A</t>
  </si>
  <si>
    <t>DX? Диф.Автомат 4П C 16A 30mA-A</t>
  </si>
  <si>
    <t>DX? Диф.Автомат 4П C 16A 30mA-AC</t>
  </si>
  <si>
    <t>DX? Диф.Автомат 4П C 16A 30mA-Hpi</t>
  </si>
  <si>
    <t>DX? Диф.Автомат 4П C 20A 30mA-A</t>
  </si>
  <si>
    <t>DX? Диф.Автомат 4П C 20A 30mA-AC</t>
  </si>
  <si>
    <t>DX? Диф.Автомат 4П C 20A 30mA-Hpi</t>
  </si>
  <si>
    <t>DX? Диф.Автомат 4П C 25A 30mA-A</t>
  </si>
  <si>
    <t>DX? Диф.Автомат 4П C 25A 30mA-AC</t>
  </si>
  <si>
    <t>DX? Диф.Автомат 4П C 25A 30mA-Hpi</t>
  </si>
  <si>
    <t>DX? Диф.Автомат 4П C 32A 30mA-A</t>
  </si>
  <si>
    <t>DX? Диф.Автомат 4П C 32A 30mA-AC</t>
  </si>
  <si>
    <t>DX? Диф.Автомат 4П C 32A 30mA-Hpi</t>
  </si>
  <si>
    <t>DX? Диф.Автомат 4П C 40A 30mA-AC</t>
  </si>
  <si>
    <t>DX? Диф.Автомат 4П C 50A 30mA-AC</t>
  </si>
  <si>
    <t>DX? Диф.Автомат 4П C 63A 30mA-AC</t>
  </si>
  <si>
    <t>DX3 Диф.Авт.1П+Н C16 30mA 6кА</t>
  </si>
  <si>
    <t>RX3 Диференційне Реле</t>
  </si>
  <si>
    <t>TX? Диф реле</t>
  </si>
  <si>
    <t>TX? Диф.Реле 2П 25A 300mA -AC</t>
  </si>
  <si>
    <t>TX? Диф.Реле 2П 40A 300mA -AC</t>
  </si>
  <si>
    <t>TX? Диф.Реле 2П 63A 300mA -AC</t>
  </si>
  <si>
    <t>TX? Диф.Реле 4П 25A 300mA -AC</t>
  </si>
  <si>
    <t>TX? Диф.Реле 4П 40A 300mA -AC</t>
  </si>
  <si>
    <t>TX? Диф.Реле 4П 63A 300mA -AC</t>
  </si>
  <si>
    <t>TX? Диф.Реле 2П 25A 30mA -AC</t>
  </si>
  <si>
    <t>TX? Диф.Реле 2П 40A 30mA -AC</t>
  </si>
  <si>
    <t>TX? Диф.Реле 2П 63A 30mA -AC</t>
  </si>
  <si>
    <t>TX? Диф.Реле 4П 25A 30mA -AC</t>
  </si>
  <si>
    <t>TX? Диф.Реле 4П 40A 30mA -AC</t>
  </si>
  <si>
    <t>TX? Диф.Реле 4П 63A 30mA -AC</t>
  </si>
  <si>
    <t>CX? Індикатор білий 110/400В 1модуль</t>
  </si>
  <si>
    <t>CX? Індикатор жовтий 110/400В 1модуль</t>
  </si>
  <si>
    <t>CX? Індикатор зелений 110/400В 1модуль</t>
  </si>
  <si>
    <t>CX? Індикатор подвійний зелений/червоний 110/400В 1модуль</t>
  </si>
  <si>
    <t>CX? Індикатор потрійний білий 1модуль</t>
  </si>
  <si>
    <t>CX? Індикатор потрійний червоний 1модуль</t>
  </si>
  <si>
    <t>CX? Індикатор потрійний червоний/жовтий/зелений 1модуль</t>
  </si>
  <si>
    <t>CX? Індикатор потрійний червоний/жовтий/синій 1модуль</t>
  </si>
  <si>
    <t>CX? Індикатор синій 110/400В 1модуль</t>
  </si>
  <si>
    <t>CX? Індикатор червоний 110/400В 1модуль</t>
  </si>
  <si>
    <t>Індик. Зелен. 250В</t>
  </si>
  <si>
    <t>Індик. Оранж. 250В</t>
  </si>
  <si>
    <t>Індикатор Черв. 250В</t>
  </si>
  <si>
    <t>LEXIC Розподільний модульний блок 2 Полюса 100A 4 Модулів</t>
  </si>
  <si>
    <t>LEXIC Розподільний модульний блок 2 Полюса 100A 6 Модулів</t>
  </si>
  <si>
    <t>LEXIC Розподільний модульний блок 2 Полюса 125A 8 Модулів</t>
  </si>
  <si>
    <t>LEXIC Розподільний модульний блок 2 Полюса 40A 6 Модулів</t>
  </si>
  <si>
    <t>LEXIC Розподільний модульний блок 4 Полюса 100A 4 Модулів</t>
  </si>
  <si>
    <t>LEXIC Розподільний модульний блок 4 Полюса 100A 6 Модулів</t>
  </si>
  <si>
    <t>LEXIC Розподільний модульний блок 4 Полюса 100A 8 Модулів</t>
  </si>
  <si>
    <t>LEXIC Розподільний модульний блок 4 Полюса 125A 6 Модулів</t>
  </si>
  <si>
    <t>LEXIC Розподільний модульний блок 4 Полюса 125A 8 Модулів</t>
  </si>
  <si>
    <t>LEXIC Розподільний модульний блок 4 Полюса 40A 6 Модулів</t>
  </si>
  <si>
    <t>STARFIX Каб.Након. 0.75мм2 Син</t>
  </si>
  <si>
    <t>Viking Заглушка 3 рівня</t>
  </si>
  <si>
    <t>Viking Заглушка шаг 12/15мм</t>
  </si>
  <si>
    <t>Viking Заглушка шаг 5/6/8/10мм</t>
  </si>
  <si>
    <t>Viking Кінцевий фіксатор шаг 6</t>
  </si>
  <si>
    <t>Viking Клeмн. 4П 125A</t>
  </si>
  <si>
    <t>Viking Клeмн. 4П 250A</t>
  </si>
  <si>
    <t>Viking Клемник 6х8 б/заземлення</t>
  </si>
  <si>
    <t>Viking Клемник 6х8 д/нейтралі синій</t>
  </si>
  <si>
    <t>Viking Клемник стандартний 10х10</t>
  </si>
  <si>
    <t>Viking Клемник стандартний 16*12мм2</t>
  </si>
  <si>
    <t>Viking Клемник стандартний 2.5х5мм2</t>
  </si>
  <si>
    <t>Viking Клемник стандартний 35х15</t>
  </si>
  <si>
    <t>Viking Клемник стандартний 4х6мм2</t>
  </si>
  <si>
    <t>Viking Суп.д1шини 151825х4мм</t>
  </si>
  <si>
    <t>Viking Шина мід.плоск.15х4мм</t>
  </si>
  <si>
    <t>XL3 Супорт 4п ДМідних Шин 25х4мм (2шт.)</t>
  </si>
  <si>
    <t>Багато функціональний інструмент STARFIX для опресування наконечників 0,5-2,5 мм2</t>
  </si>
  <si>
    <t>Блок клеммников Dmax=6мм.кв.(Imax41A) Legrand</t>
  </si>
  <si>
    <t>Вертикальна шина VX3 125A 4-рядна авт. зажими</t>
  </si>
  <si>
    <t>Вертикальна шина VX3 125A 5-рядна авт. зажими</t>
  </si>
  <si>
    <t>Вертикальна шина VX3 125A 6-рядна авт. зажими</t>
  </si>
  <si>
    <t>Вертикальна шина VX3 63A 3-рядна авт. зажими</t>
  </si>
  <si>
    <t>Вертикальна шина VX3 63A 4-рядна авт. зажими</t>
  </si>
  <si>
    <t>Вертикальна шина VX3 63A 5-рядна авт. зажими</t>
  </si>
  <si>
    <t>Вертикальна шина VX3 63A 6-рядна авт. зажими</t>
  </si>
  <si>
    <t>Горизонтальна шина HX3 125A 1-рядна авт. зажими</t>
  </si>
  <si>
    <t>Горизонтальна шина HX3 125A 12-рядна авт. зажими</t>
  </si>
  <si>
    <t>З"єднувач з 7 отв. На 400а</t>
  </si>
  <si>
    <t>Зєдн.ДЗах.Провідн.1,5мм2</t>
  </si>
  <si>
    <t>Зєдн.ДЗах.Провідн.16мм2</t>
  </si>
  <si>
    <t>Зєдн.ДЗах.Провідн.35мм2</t>
  </si>
  <si>
    <t>Зєдн.ДШин 2х10мм2</t>
  </si>
  <si>
    <t>Зєдн.З 3-Ма Клем.На Вив.200а</t>
  </si>
  <si>
    <t>Зєднув.Короб.ІР30-ІК50, 125А</t>
  </si>
  <si>
    <t>Ізол.Гвинтм6х10дФікс.Перегор.</t>
  </si>
  <si>
    <t>Ізол.профиль дмід.шин 1м</t>
  </si>
  <si>
    <t>Інструмент STARFIX для опресування наконечників 0,5-2,5 мм2</t>
  </si>
  <si>
    <t>Кл. Синій 1х6-25+21х1.5-16мм2</t>
  </si>
  <si>
    <t>Кл.Зелений 1х6-25+21х1.5-16мм2</t>
  </si>
  <si>
    <t>Клем.Колодка На 4зажим.ДВстан.В Кор.</t>
  </si>
  <si>
    <t>Клем.Колодки неізол.1х6-25+14х1.5-16мм2 довжина 122мм</t>
  </si>
  <si>
    <t>Клем.Колодки неізол.1х6-25+19х1.5-16мм2 довжина 157мм</t>
  </si>
  <si>
    <t>Клем.Колодки неізол.1х6-25+24х1.5-16мм2 довжина 192мм</t>
  </si>
  <si>
    <t>Клем.Колодки неізол.1х6-25+4х1.5-16мм2 довжина.45мм</t>
  </si>
  <si>
    <t>Клем.Колодки неізол.1х6-25+8х1.5-16мм2 довжина 73мм</t>
  </si>
  <si>
    <t>Клема живлення гребінки 10мм2 ноль</t>
  </si>
  <si>
    <t>Клема живлення гребінки 10мм2 фаза</t>
  </si>
  <si>
    <t>Клема живлення гребінки вилкового типу</t>
  </si>
  <si>
    <t>Клемма Розподіл. Для Dpx, 160А</t>
  </si>
  <si>
    <t>Клемма Розподіл. Для Dpx, 250А</t>
  </si>
  <si>
    <t>Клемний блок 3П+Н 13 мод 227мм</t>
  </si>
  <si>
    <t>Клемний блок IP30 4п 150 кв мм</t>
  </si>
  <si>
    <t>Клемний блок IP30 5п 25 кв мм</t>
  </si>
  <si>
    <t>Клемник 0,75 - 2,5 Мм, 2Кл.</t>
  </si>
  <si>
    <t>Клемник 0,75 - 2,5 Мм, 3Кл.</t>
  </si>
  <si>
    <t>Клемник 0,75 - 2,5 Мм, 5Кл</t>
  </si>
  <si>
    <t>Клемник 0,75 - 2,5 Мм, 8Кл</t>
  </si>
  <si>
    <t>Клемник Nybloc 10мм2 Білий</t>
  </si>
  <si>
    <t>Клемник Nybloc 10мм2 Гол.</t>
  </si>
  <si>
    <t>Клемник Nybloc 10мм2 Чорний</t>
  </si>
  <si>
    <t>Клемник Nybloc 16мм2 Білий</t>
  </si>
  <si>
    <t>Клемник Nybloc 16мм2 Гол.</t>
  </si>
  <si>
    <t>Клемник Nybloc 16мм2 Чорний</t>
  </si>
  <si>
    <t>Клемник Nybloc 25мм2 Гол.</t>
  </si>
  <si>
    <t>Клемник Nybloc 25мм2 Чорний</t>
  </si>
  <si>
    <t>Клемник Nybloc 4мм2 Білий</t>
  </si>
  <si>
    <t>Клемник Nybloc 4мм2 Чорний</t>
  </si>
  <si>
    <t>Клемник Nybloc 6мм2 Білий</t>
  </si>
  <si>
    <t>Клемник Nybloc 6мм2 Гол.</t>
  </si>
  <si>
    <t>Клемник Зелений 4х1.5-16мм2 47мм</t>
  </si>
  <si>
    <t>Клемник Зелений 8х1.5-16мм2 75мм</t>
  </si>
  <si>
    <t>Клемник Нейтраль та Земля 2Х12мод.</t>
  </si>
  <si>
    <t>Клемник Синій 4х1.5-16мм2 47мм</t>
  </si>
  <si>
    <t>Клемник Синій 8х1.5-16мм2</t>
  </si>
  <si>
    <t>Клемник Універс.4х1.5-16мм2 47мм</t>
  </si>
  <si>
    <t>Клемник Універс.8х1.5-16мм2 75мм</t>
  </si>
  <si>
    <t>Клемник Чорний 1х10-35+5х6-25мм2 62мм</t>
  </si>
  <si>
    <t>Клемник Чорний 4х1.5-16мм2 47мм</t>
  </si>
  <si>
    <t>Клемник Чорний 8х1.5-16мм2 75мм</t>
  </si>
  <si>
    <t>Клемник-розгалужувач 70 кв мм</t>
  </si>
  <si>
    <t>Клемник.Зелений 1х6-25+12х1.5-16мм2 113мм</t>
  </si>
  <si>
    <t>Клемник.Зелений 1х6-25+16х1.5-16мм2 141мм</t>
  </si>
  <si>
    <t>Клемник.Зелений 1х6-25+33х1.5-16мм2 276мм</t>
  </si>
  <si>
    <t>Клемник.Синій 1х6-25+12х1.5-16мм2 113мм</t>
  </si>
  <si>
    <t>Клемник.Синій 1х6-25+16х1.5-16мм2 141мм</t>
  </si>
  <si>
    <t>Клемник.Універс.1х6-25+12х1.5-16мм2 113мм</t>
  </si>
  <si>
    <t>Клемник.Універс.1х6-25+16х1.5-16мм2 141мм</t>
  </si>
  <si>
    <t>Клемник.Універс.1х6-25+21х1.5-16мм2 176мм</t>
  </si>
  <si>
    <t>Клемник.Універс.1х6-25+33х1.5-16мм2 276мм</t>
  </si>
  <si>
    <t>Клемник.Чорний 1х6-25+12х1.5-16мм2 113мм</t>
  </si>
  <si>
    <t>Клемник.Чорний 1х6-25+16х1.5-16мм2 141мм</t>
  </si>
  <si>
    <t>Клемник.Чорний 1х6-25+21х1.5-16мм2 176мм</t>
  </si>
  <si>
    <t>Клемник.Чорний 2х6-25+33х1.5-16мм2</t>
  </si>
  <si>
    <t>Клемники Viking</t>
  </si>
  <si>
    <t>Клемники нейтраль 30 для щитків</t>
  </si>
  <si>
    <t>Короб.Зєдн. АлюмМідь до 540А</t>
  </si>
  <si>
    <t>Крос-модуль 400А</t>
  </si>
  <si>
    <t>Мідн.Шини Без. Отв.12х4мм</t>
  </si>
  <si>
    <t>Мідн.Шини З Різьб.12х4мм</t>
  </si>
  <si>
    <t>Підстави д/кріпл.клемних блоків</t>
  </si>
  <si>
    <t>Підстави для клемних колодок, 35отв., 276 мм</t>
  </si>
  <si>
    <t>Підстави універс. для кріплення клемників</t>
  </si>
  <si>
    <t>Плоска Планка 12х2 1м.</t>
  </si>
  <si>
    <t>Розпод. пристрій 3п+2н з каб</t>
  </si>
  <si>
    <t>Розпод. пристрій 3п+н бкаб.</t>
  </si>
  <si>
    <t>Розпод. пристрій 4П 160A</t>
  </si>
  <si>
    <t>Розпод. пристрій п+н</t>
  </si>
  <si>
    <t>Силовий блок 125а 12х4мм</t>
  </si>
  <si>
    <t>Силовий блок 160/250а</t>
  </si>
  <si>
    <t>Силовий блок Розподл. 125а</t>
  </si>
  <si>
    <t>Суп.д4шин 1518х4мм(2шт)</t>
  </si>
  <si>
    <t>Супорт 4п.</t>
  </si>
  <si>
    <t>Супорт д1 шины 12х212х4</t>
  </si>
  <si>
    <t>Супорт ДМідн. Шин</t>
  </si>
  <si>
    <t>Супорт Наборних Шин</t>
  </si>
  <si>
    <t>Шина 75х5мм 850.950А 1750мм</t>
  </si>
  <si>
    <t>Шина Мідн. Плоска 18х4мм</t>
  </si>
  <si>
    <t>Шина Мідн. Плоска 25х4мм</t>
  </si>
  <si>
    <t>Шина Мідн. Плоска 25х5мм</t>
  </si>
  <si>
    <t>Шина Мідн. Плоска 32х5мм</t>
  </si>
  <si>
    <t>Шина Мідн. Плоска 50х5мм</t>
  </si>
  <si>
    <t>Шина Мідн. Плоска 63х5мм</t>
  </si>
  <si>
    <t>Шина Мідн.Гн.250а</t>
  </si>
  <si>
    <t>Шина Мідн.Гнучка 13х3мм2</t>
  </si>
  <si>
    <t>Шина Мідн.Плоска 100х5мм</t>
  </si>
  <si>
    <t>Шина Мідна Гн.50х10мм, 1000а, 2м</t>
  </si>
  <si>
    <t>Шина Мідна Гн.50х5мм 630а L=2000мм</t>
  </si>
  <si>
    <t>Шина Мідна Гнучка 24х4мм2</t>
  </si>
  <si>
    <t>Шина Мідна Гнучка 32х5мм2</t>
  </si>
  <si>
    <t>Шина Мідна Плоска 80х5мм</t>
  </si>
  <si>
    <t>Шина12X2Mm</t>
  </si>
  <si>
    <t xml:space="preserve">            Daker DK Plus, онлайн, 1-фазні</t>
  </si>
  <si>
    <t xml:space="preserve">                ДБЖ 10000ВА/10000Вт, б/б, 0 хв, tower and rack, б/б, Daker DK Plus, Legrand</t>
  </si>
  <si>
    <t xml:space="preserve">                ДБЖ 10000ВА/9000Вт, 3х1 б/б, 0 хв, tower and rack, Daker DK Plus, Legrand</t>
  </si>
  <si>
    <t xml:space="preserve">                ДБЖ 1000ВА/900Вт 9 хв, tower and rack, Daker DK Plus, Legrand</t>
  </si>
  <si>
    <t xml:space="preserve">                ДБЖ 2000ВА/1800Вт 10 хв, tower and rack, Daker DK Plus, Legrand</t>
  </si>
  <si>
    <t xml:space="preserve">                ДБЖ 3000ВА/2700Вт 8 хв, tower and rack, Daker DK Plus, Legrand</t>
  </si>
  <si>
    <t xml:space="preserve">                ДБЖ 5000ВА/5000Вт 5 хв, tower and rack, Daker DK Plus, Legrand</t>
  </si>
  <si>
    <t xml:space="preserve">                ДБЖ 5000ВА/5000Вт, б/б, 0 хв, tower and rack, Daker DK Plus, Legrand</t>
  </si>
  <si>
    <t xml:space="preserve">                ДБЖ 6000ВА/6000Вт 4 хв, tower and rack, Daker DK Plus, Legrand</t>
  </si>
  <si>
    <t xml:space="preserve">                ДБЖ 6000ВА/6000Вт, б/б, 0 хв, tower and rack, Daker DK Plus, Legrand</t>
  </si>
  <si>
    <t xml:space="preserve">                Шафа батарейна для ДБЖ 310170 без батарей, Daker DK Plus, Legrand</t>
  </si>
  <si>
    <t xml:space="preserve">                Шафа батарейна для ДБЖ 310170 з батареями, Daker DK Plus, Legrand</t>
  </si>
  <si>
    <t xml:space="preserve">                Шафа батарейна для ДБЖ 310170 з батареями, укомплектована, Daker DK Plus, Legrand</t>
  </si>
  <si>
    <t xml:space="preserve">                Шафа батарейна для ДБЖ 310171 без батарей, Daker DK Plus, Legrand</t>
  </si>
  <si>
    <t xml:space="preserve">                Шафа батарейна для ДБЖ 310171 з батареями, Daker DK Plus, Legrand</t>
  </si>
  <si>
    <t xml:space="preserve">                Шафа батарейна для ДБЖ 310171 з батареями, укомплектована, Daker DK Plus, Legrand</t>
  </si>
  <si>
    <t xml:space="preserve">                Шафа батарейна для ДБЖ 310172  з батареями, укомплектована, Daker DK Plus, Legrand</t>
  </si>
  <si>
    <t xml:space="preserve">                Шафа батарейна для ДБЖ 310172 без батарей, Daker DK Plus, Legrand</t>
  </si>
  <si>
    <t xml:space="preserve">                Шафа батарейна для ДБЖ 310172 з батареями, Daker DK Plus, Legrand</t>
  </si>
  <si>
    <t xml:space="preserve">                Шафа батарейна для ДБЖ 310173-74-75-76 без батарей, Daker DK Plus, Legrand</t>
  </si>
  <si>
    <t xml:space="preserve">                Шафа батарейна для ДБЖ 310173-74-75-76 з батареями, Daker DK Plus, Legrand</t>
  </si>
  <si>
    <t xml:space="preserve">                Шафа батарейна для ДБЖ 310173-74-75-76 з батареями, укомплектована, Daker DK Plus, Legrand</t>
  </si>
  <si>
    <t xml:space="preserve">                Шафа батарейна для ДБЖ 310177-78 без батарей, Daker DK Plus, Legrand</t>
  </si>
  <si>
    <t xml:space="preserve">                Шафа батарейна для ДБЖ 310177-78 з батареями, Daker DK Plus, Legrand</t>
  </si>
  <si>
    <t xml:space="preserve">                Шафа батарейна для ДБЖ 310177-78 з батареями, укомплектована, Daker DK Plus, Legrand</t>
  </si>
  <si>
    <t xml:space="preserve">            Keor LP, онлайн, 1-фазні</t>
  </si>
  <si>
    <t xml:space="preserve">                ДБЖ 1000ВА/900Вт 5 хв, tower, Keor LP, Legrand</t>
  </si>
  <si>
    <t xml:space="preserve">                ДБЖ 2000ВА/1800Вт 5 хв, tower, Keor LP, Legrand</t>
  </si>
  <si>
    <t xml:space="preserve">                ДБЖ 3000ВА/2700Вт 5 хв, tower, Keor LP, Legrand</t>
  </si>
  <si>
    <t xml:space="preserve">                Шафа батарейна для ДБЖ 310154, 12 АКБ 12 В, 7 Аг, Keor LP, Legrand</t>
  </si>
  <si>
    <t xml:space="preserve">                Шафа батарейна для ДБЖ 310156, 12 АКБ 12 В, 7 Аг, Keor LP, Legrand</t>
  </si>
  <si>
    <t xml:space="preserve">                Шафа батарейна для ДБЖ 310158, 12 АКБ 12 В, 7 Аг, Keor LP, Legrand</t>
  </si>
  <si>
    <t xml:space="preserve">            Keor PDU, оффлайн, 1-фазні</t>
  </si>
  <si>
    <t xml:space="preserve">                ДБЖ 800ВА/480Вт 15 хв, rack, вхід - роз. German, вихід - 8 роз. IEC, Keor PDU, Legrand</t>
  </si>
  <si>
    <t xml:space="preserve">                ДБЖ 800ВА/480Вт 15 хв, rack, вхід - роз.German, вихід - 8 роз.German, Keor PDU, Legrand</t>
  </si>
  <si>
    <t xml:space="preserve">            Keor S, онлайн, 1-фазні</t>
  </si>
  <si>
    <t xml:space="preserve">                ДБЖ 10000ВА/9000Вт 0 хв, з трансформатором, tower, Keor S, Legrand</t>
  </si>
  <si>
    <t xml:space="preserve">                ДБЖ 10000ВА/9000Вт 10 хв, tower, Keor S, Legrand</t>
  </si>
  <si>
    <t xml:space="preserve">                ДБЖ 3000ВА/2400Вт 20 хв, tower, Keor S, Legrand</t>
  </si>
  <si>
    <t xml:space="preserve">                ДБЖ 3000ВА/2400Вт 50 хв, tower, Keor S, Legrand</t>
  </si>
  <si>
    <t xml:space="preserve">                ДБЖ 3000ВА/2400Вт 8 хв, tower, Keor S, Legrand</t>
  </si>
  <si>
    <t xml:space="preserve">                ДБЖ 3000ВА/2400Вт 8 хв, з трансформатором, tower, Keor S, Legrand</t>
  </si>
  <si>
    <t xml:space="preserve">                ДБЖ 6000ВА/5400Вт 0 хв, з трансформатором, tower, Keor S, Legrand</t>
  </si>
  <si>
    <t xml:space="preserve">                ДБЖ 6000ВА/5400Вт 55 хв, tower, Keor S, Legrand</t>
  </si>
  <si>
    <t xml:space="preserve">                Додаткова батарейна шафа до ДБЖ Keor S без батарей, Legrand</t>
  </si>
  <si>
    <t xml:space="preserve">                Додаткова батарейна шафа до ДБЖ Keor S, 20 батарей 12 В, 12 Aг, Legrand</t>
  </si>
  <si>
    <t xml:space="preserve">                Додаткова батарейна шафа до ДБЖ Keor S, 2x20 батарей 12 В, 12 Aг, Legrand</t>
  </si>
  <si>
    <t xml:space="preserve">                Додаткова батарейна шафа до ДБЖ Keor S, 2x6 батарей 12 В, 12 Aг, Legrand</t>
  </si>
  <si>
    <t xml:space="preserve">                Додаткова батарейна шафа до ДБЖ Keor S, 3х6 батарей 12 В, 12 Aг, Legrand</t>
  </si>
  <si>
    <t xml:space="preserve">                Додаткова батарейна шафа до ДБЖ Keor S, 6x6 батарей 12 В, 12 Aг, Legrand</t>
  </si>
  <si>
    <t xml:space="preserve">            Keor SP, Keor SPX, Niky, Niky S, KEOR RT, лінейно-інтерактивні, 1-фазні</t>
  </si>
  <si>
    <t xml:space="preserve">                Keor Multiplug NEW</t>
  </si>
  <si>
    <t xml:space="preserve">                    ДБЖ 600ВА/360Вт 15 хв, tower, Keor Multiplug, Legrand</t>
  </si>
  <si>
    <t xml:space="preserve">                    ДБЖ 800ВА/480Вт 15 хв, tower, Keor Multiplug, Legrand</t>
  </si>
  <si>
    <t xml:space="preserve">                Keor SP</t>
  </si>
  <si>
    <t xml:space="preserve">                    ДБЖ 1000ВА/600Вт 15 хв, GR, tower, Keor SP, Legrand</t>
  </si>
  <si>
    <t xml:space="preserve">                    ДБЖ 1000ВА/600Вт 15 хв, IEC, tower, Keor SP, Legrand</t>
  </si>
  <si>
    <t xml:space="preserve">                    ДБЖ 1500ВА/900Вт 15 хв, GR, tower, Keor SP, Legrand</t>
  </si>
  <si>
    <t xml:space="preserve">                    ДБЖ 1500ВА/900Вт 15 хв, IEC, tower, Keor SP, Legrand</t>
  </si>
  <si>
    <t xml:space="preserve">                    ДБЖ 2000ВА/1200Вт 15 хв, GR, tower, Keor SP, Legrand</t>
  </si>
  <si>
    <t xml:space="preserve">                    ДБЖ 2000ВА/1200Вт 15 хв, IEC, tower, Keor SP, Legrand</t>
  </si>
  <si>
    <t xml:space="preserve">                    ДБЖ 600ВА/360Вт 15 хв, GR, tower, Keor SP, Legrand</t>
  </si>
  <si>
    <t xml:space="preserve">                    ДБЖ 600ВА/360Вт 15 хв, IEC, tower, Keor SP, Legrand</t>
  </si>
  <si>
    <t xml:space="preserve">                    ДБЖ 800ВА/480Вт 15 хв, GR, tower, Keor SP, Legrand</t>
  </si>
  <si>
    <t xml:space="preserve">                    ДБЖ 800ВА/480Вт 15 хв, IEC, tower, Keor SP, Legrand</t>
  </si>
  <si>
    <t xml:space="preserve">            Keor SPE, лінійно-інтерактивні, 1-фазні</t>
  </si>
  <si>
    <t xml:space="preserve">                Батарейна шафа KEOR SPE для ДБЖ 311067, RT RACK 1 КВА, Legrand</t>
  </si>
  <si>
    <t xml:space="preserve">                Батарейна шафа KEOR SPE для ДБЖ 311069, RT RACK 1,5 КВА, Legrand</t>
  </si>
  <si>
    <t xml:space="preserve">                Батарейна шафа KEOR SPE для ДБЖ 311070-71, RT RACK 2,2 КВА, Legrand</t>
  </si>
  <si>
    <t xml:space="preserve">                Батарейна шафа KEOR SPE для ДБЖ 311072-73,  RT RACK 3 КВА, Legrand</t>
  </si>
  <si>
    <t xml:space="preserve">                ДБЖ 1000ВА/700Вт 7 хв, 5 IEC, RT Rack 1U, Keor SPE, Legrand</t>
  </si>
  <si>
    <t xml:space="preserve">                ДБЖ 1000ВА/800Вт 7 хв, 8 IEC, tower, Keor SPE, Legrand</t>
  </si>
  <si>
    <t xml:space="preserve">                ДБЖ 1000ВА/800Вт 8 хв, 8 IEC, RT Rack 2U, Keor SPE, Legrand</t>
  </si>
  <si>
    <t xml:space="preserve">                ДБЖ 1500ВА/1050Вт 8 хв, 5 IEC, RT Rack 1U, Keor SPE, Legrand</t>
  </si>
  <si>
    <t xml:space="preserve">                ДБЖ 1500ВА/1200Вт 10 хв, 8 IEC, RT Rack 2U, Keor SPE, Legrand</t>
  </si>
  <si>
    <t xml:space="preserve">                ДБЖ 1500ВА/1200Вт 7 хв, 8 IEC, tower, Keor SPE, Legrand</t>
  </si>
  <si>
    <t xml:space="preserve">                ДБЖ 2000ВА/1600Вт 7 хв, 8 IEC, tower, Keor SPE, Legrand</t>
  </si>
  <si>
    <t xml:space="preserve">                ДБЖ 2200ВА/1980Вт 8 хв, 8+1 IEC, RT Rack 2U, Keor SPE, Legrand</t>
  </si>
  <si>
    <t xml:space="preserve">                ДБЖ 2200ВА/1980Вт 8 хв, 8+1 IEC, RT Rack 3U, Keor SPE, Legrand</t>
  </si>
  <si>
    <t xml:space="preserve">                ДБЖ 3000ВА/2400Вт 4 хв, 8+1 IEC, tower, Keor SPE, Legrand</t>
  </si>
  <si>
    <t xml:space="preserve">                ДБЖ 3000ВА/2700Вт 6 хв, 8+1 IEC, RT Rack 2U, Keor SPE, Legrand</t>
  </si>
  <si>
    <t xml:space="preserve">                ДБЖ 3000ВА/2700Вт 6 хв, 8+1 IEC, RT Rack 3U, Keor SPE, Legrand</t>
  </si>
  <si>
    <t xml:space="preserve">                ДБЖ 750ВА/525Вт 10 хв, 5 IEC, RT Rack 1U, Keor SPE, Legrand</t>
  </si>
  <si>
    <t xml:space="preserve">                ДБЖ 750ВА/600Вт 9 хв, 6 IEC, tower, Keor SPE, Legrand</t>
  </si>
  <si>
    <t xml:space="preserve">            Зарядні пристрої, рекіб байпас</t>
  </si>
  <si>
    <t xml:space="preserve">                Додатковий зарядний пристрій для Daker Dk Plus 1-2-3 kVA, Keor LP 1-2-3 kVA, 250 W, Legrand</t>
  </si>
  <si>
    <t xml:space="preserve">                Додатковий зарядний пристрійдля Daker DK Plus 5-6-10 kWA, 1000 W, Legrand</t>
  </si>
  <si>
    <t xml:space="preserve">                Зовнішний ручний байпас для Daker DK 1-3 кВА, Legrand</t>
  </si>
  <si>
    <t xml:space="preserve">                Зовнішний ручний байпас для Daker DK 4500, 6000, 10000 ВА, Legrand</t>
  </si>
  <si>
    <t xml:space="preserve">                Картка сухого контакту для ДБЖ Daker Dk Plus, Legrand</t>
  </si>
  <si>
    <t xml:space="preserve">                Комплект кронштейнів для встановлення в стійку, Legrand</t>
  </si>
  <si>
    <t xml:space="preserve">            Мережеві інтерфейси, ПЗ, датчики, сервісні послуги</t>
  </si>
  <si>
    <t xml:space="preserve">                Датчики</t>
  </si>
  <si>
    <t xml:space="preserve">                    Датчик открытия двери SM</t>
  </si>
  <si>
    <t xml:space="preserve">                    Датчик температуры</t>
  </si>
  <si>
    <t xml:space="preserve">                    Датчик температуры SM</t>
  </si>
  <si>
    <t xml:space="preserve">                    Комб.датчик темп. и влаж.SM</t>
  </si>
  <si>
    <t xml:space="preserve">                    Комбінований датчик температури та вологи, Legrand</t>
  </si>
  <si>
    <t xml:space="preserve">                    Менеджер дат.окр.среды SM</t>
  </si>
  <si>
    <t xml:space="preserve">                    Световой сигнализатор SM</t>
  </si>
  <si>
    <t xml:space="preserve">                Мережеві інтерфейси</t>
  </si>
  <si>
    <t xml:space="preserve">                    Базовий мережевий інтерфейс CS102 SK, Legrand</t>
  </si>
  <si>
    <t xml:space="preserve">                    Пром. мережевий інтерфейс вбудований CS141M SK, Legrand</t>
  </si>
  <si>
    <t xml:space="preserve">                    Пром. мережевий інтерфейс зовнішній CS141M, Legrand</t>
  </si>
  <si>
    <t xml:space="preserve">                    Професійний мережевий інтерфейс вбудований CS141 SK, Legrand</t>
  </si>
  <si>
    <t xml:space="preserve">                    Професійний мережевий інтерфейс вбудований CS141, Legrand</t>
  </si>
  <si>
    <t xml:space="preserve">                    Стандартний мережевий інтерфейс вбудований CS141B SK, Legrand</t>
  </si>
  <si>
    <t>Wisenet T network outdoor vandal Radiometric bullet camera (uncooled), 640x480 @ 8fps, 13mm fixed focal lens (48.6°), triple codec H.265/H.264/MJPEG with Wisestream II,  built-in SD card slot (1x256GB), advanced video analytics and sound classification, PTZ handover, up to 6 user programmable temperature detection areas, temperature detection range is from (-4°F ~ 266°F) , open platform, DIS(Gyro), integrated back box, IP66, IK10, PoE/12VDC/24VAC, white color</t>
  </si>
  <si>
    <t>Wisenet T network outdoor vandal thermal bullet camera (uncooled), 640x480 @ 8fps, 19mm fixed focal lens (32°), triple codec H.265/H.264/MJPEG with Wisestream II,  built-in SD card slot (1x256GB), advanced video analytics and sound classification, PTZ handover, open platform, DIS(Gyro), integrated back box, IP66, IK10, PoE/12VDC/24VAC, white color</t>
  </si>
  <si>
    <t>Wisenet T network outdoor vandal thermal bullet camera (uncooled), 640x480 @ 8fps, 35mm fixed focal lens (17.2°), triple codec H.265/H.264/MJPEG with Wisestream II,  built-in SD card slot (1x256GB), advanced video analytics and sound classification, PTZ handover, open platform, DIS(Gyro), integrated back box, IP66, IK10, PoE/12VDC/24VAC, white color</t>
  </si>
  <si>
    <t>XNO-6120R</t>
  </si>
  <si>
    <t>Wisenet X powered by Wisenet 5 network IR outdoor bullet camera, 2MP, Full HD(1080p) @60fps, 12X optical zoom lens (5.2mm ~62.4mm) (54.58º ~ 5.30º), triple codec H.265/H.264/MJPEG with WiseStream II technology, 150dB WDR, USB port for easy installation, advanced video analytics and sound classification, high powered IR LEDs range of 229', true D/N, dual SD card, hallway view, HLC, defog detection, DIS(Gyro), backbox included, 12VDC/24VAC/PoE, IP67, IK10, Nema 4X, -40°C ~ +55°C (-40°F ~ +131°F)</t>
  </si>
  <si>
    <t>Powered by WN7, 6MP @ 30FPS resolution, 5mm~125mm (25x) lens, extreme WDR 120dB, Day &amp; Night ICR, H.265, H.264, MJPEG codec support, Intelligent Analytics, Object auto tracking (Person/Vehicle), Target lock track, BLC, HLC, SSDR, built-in SD card slot (2x512GB),  IP66, IK10, NEMA4X, NEMA-TS 2 (2.2.7, 2.2.8, 2.2.9), Power: PoE+, Operating Temperature -40°C~+55°C(-40°F ~ +131°F), (Compatible with I/O Box SPM-4210)</t>
  </si>
  <si>
    <t>Wisenet T network outdoor vandal thermal bullet camera (uncooled), 640x480 @ 8fps, 13mm fixed focal lens (48.6°), triple codec H.265/H.264/MJPEG with Wisestream II,  built-in SD card slot (1x256GB), advanced video analytics and sound classification, PTZ handover, open platform, DIS(Gyro), integrated back box, IP66, IK10, PoE/12VDC/24VAC, white color</t>
  </si>
  <si>
    <t>PNM-C20000QB</t>
  </si>
  <si>
    <t>XND-8020F</t>
  </si>
  <si>
    <t>Wisenet X powered by Wisenet 5 network flush mount dome camera, 5MP @ 30fps, 3.7mm fixed lens (97.5°), triple codec H.265/H.264/MJPEG with WiseStream II technology, 120dB WDR, USB port for easy installation, advanced video analytics and sound classification and business analytics, built-in Mic, magnetic cover, electronic D/N, SD card, hallway view, HLC, defog detection, DIS, PoE only</t>
  </si>
  <si>
    <t>XND-A8084RV</t>
  </si>
  <si>
    <t xml:space="preserve">5MP WN9 Network AI IR Indoor Dome Camera; Max Resolution 2592x1944@30FPS; 0.04Lux@F1.3 (Color), 0Lux (B/W IR LED On); 3.3~9.3mm (2.8x); FoV H:113°~47°; Motorized Varifocal Lens; Hard-Coated Dome Bubble; H.265/H.264/MJPEG Codec; AI-Based WiseStream; IR Viewable Length 40m (131.2ft); USB-C Port for Easy Installation;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Business Intelligence: Heatmap, Queue Management, People Counting; IP52, IK08; Operating Temperature: -10°C~50°C (14°F~+122°F); Built-In MicroSD Card Slot (x1) (Up to 1TB); PoE; Metal shielded RJ-45 (10/100BASE-T). * Alarm I/O and audio is supported through an optional cable (SPP-C7400) </t>
  </si>
  <si>
    <t>XND-A9084RV</t>
  </si>
  <si>
    <t xml:space="preserve">8MP WN9 Network AI IR Indoor Dome Camera; Max Resolution 3840x2160@30FPS; 0.04Lux@F1.3 (Color), 0Lux (B/W IR LED On); 4.4~9.3mm (2.1x); FoV H:113°~47°; Motorized Varifocal Lens; Hard-Coated Dome Bubble; H.265/H.264/MJPEG Codec; AI-Based WiseStream; IR Viewable Length 40m (131.2ft); USB-C Port for Easy Installation;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Business Intelligence: Heatmap, Queue Management, People Counting; IP52, IK08; Operating Temperature: -10°C~50°C (14°F~+122°F); Built-In MicroSD Card Slot (x1) (Up to 1TB); PoE; Metal shielded RJ-45 (10/100BASE-T). * Alarm I/O and audio is supported through an optional cable (SPP-C7400) </t>
  </si>
  <si>
    <t>XNO-A8084R</t>
  </si>
  <si>
    <t xml:space="preserve">5MP WN9 Network AI IR Outdoor Vandal Bullet Camera; Max Resolution 2592x1944@30FPS; 0.04Lux@F1.3 (Color), 0Lux (B/W IR LED On); 3.3~9.3mm (2.8x); FoV H:113°~47°; Motorized Varifocal Lens; Hard-Coated Dome Bubble; H.265/H.264/MJPEG Codec; AI-Based WiseStream; IR Viewable Length 40m (131.2ft); USB-C Port for Easy Installation;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Business Intelligence: Heatmap, Queue Management, People Counting; IP66/IP67, IK10, NEMA 4X; Operating Temp: -40°C~+60°C (-40°F~+140°F); Built-In MicroSD Card Slot (x1) (Up to 1TB); PoE; Metal shielded RJ-45 (10/100BASE-T). * Alarm I/O and audio is supported through an optional cable (SPP-C7400) </t>
  </si>
  <si>
    <t>XNO-A9084R</t>
  </si>
  <si>
    <t xml:space="preserve">8MP WN9 Network AI IR Outdoor Vandal Bullet Camera; Max Resolution 3840x2160@30FPS; 0.04Lux@F1.3 (Color), 0Lux (B/W IR LED On); 4.4~9.3mm(2.1x); FoV H:113°~47°; Motorized Varifocal Lens; Hard-Coated Dome Bubble; H.265/H.264/MJPEG Codec; AI-Based WiseStream; IR Viewable Length 40m (131.2ft); USB Port for Easy Installation;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Business Intelligence: Heatmap, Queue Management, People Counting; IP66/IP67, IK10, NEMA 4X; Operating Temp: -40°C~+60°C (-40°F~+140°F); Built-In MicroSD Card Slot (x1); Power: PoE; Metal shielded RJ-45. * Alarm I/O and audio is supported through an optional cable (SPP-C7400) </t>
  </si>
  <si>
    <t>XNP-6040HW</t>
  </si>
  <si>
    <t>Wisenet X powered by Wisenet 5 network outdoor PTZ camera, 2MP, Full HD(1080p) @ 60fps, 4.3X optical zoom lens (2.8mm ~12mm) (119.5º ~ 27.9º), Pan: 0°~350°. Tilt: 0°~ 90°, triple codec H.265/H.264/MJPEG with WiseStream II technology, 150dB WDR, USB port for easy installation, advanced video analytics and sound classification, true D/N, built-in SD card slot (1x256GB), HLC, defog detection, DIS(Gyro), 12VDC/PoE, IP66, IK10, -22°F ~ 131°F, White</t>
  </si>
  <si>
    <t>XNP-6120HW</t>
  </si>
  <si>
    <t>Wisenet X powered by Wisenet 5 network outdoor PTZ camera, 2MP, Full HD(1080p) @ 60fps, 12X optical zoom lens (5.2mm ~62.4mm) (54.58º ~ 5.30º), Pan: 360° endless. Tilt: -5°~ 185°, triple codec H.265/H.264/MJPEG with WiseStream II technology, 150dB WDR, USB port for easy installation, advanced video analytics and sound classification, true D/N, built-in SD card slot (1x256GB), HLC, defog detection, DIS(Gyro), 12VDC/PoE, IP66, IK10, -22°F ~ 131°F, White</t>
  </si>
  <si>
    <t>XNV-6011W</t>
  </si>
  <si>
    <t>Wisenet X powered by Wisenet 5 network outdoor compact vandal dome camera (white color), 2MP, Full HD(1080p) @60fps, 2.8mm fixed lens (112°), triple codec H.265/H.264/MJPEG with WiseStream II technology, 150dB WDR, USB port for easy installation, advanced video analytics and business analytics, single SD card, hallway view, HLC, defog detection, DIS, PoE, IP66,Nema 4X, IK10, white color</t>
  </si>
  <si>
    <t>XNV-A8084R</t>
  </si>
  <si>
    <t xml:space="preserve">5MP WN9 Network AI IR Outdoor Vandal Dome Camera; Max Resolution 2592x1944@30FPS; 0.04Lux@F1.3 (Color), 0Lux (B/W IR LED On); 3.3~9.3mm (2.8x) ; (H:113°~47°); Motorized Varifocal Lens; Hard-Coated Dome Bubble; H.265/H.264/MJPEG Codec; AI-Based WiseStream; IR Viewable Length 40m (131.2ft); USB-C Port for Easy Installation;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Business Intelligence: Heatmap, Queue Management, People Counting; IP66/IP67, IK10, NEMA 4X; Operating Temp: -40°C~+50°C (-40°F~+122°F); Built-In MicroSD Card Slot (x1) (Up to 1TB); PoE; Metal shielded RJ-45 (10/100BASE-T). * Alarm I/O and audio is supported through an optional cable (SPP-C7400) </t>
  </si>
  <si>
    <t>XNV-A9084R</t>
  </si>
  <si>
    <t xml:space="preserve">8MP WN9 Network AI IR Outdoor Vandal Dome Camera; Max Resolution 3840x2160@30FPS; 0.04Lux@F1.3 (Color), 0Lux (B/W IR LED On); 4.4~9.3mm (2.1x); FoV H:113°~47°; Motorized Varifocal Lens; Hard-Coated Dome Bubble; H.265/H.264/MJPEG Codec; AI-Based WiseStream; IR Viewable Length 40m (131.2ft); USB-C Port for Easy Installation;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Business Intelligence: Heatmap, Queue Management, People Counting; IP66/IP67, IK10, NEMA 4X; Operating Temp: -40°C~+50°C (-40°F~+122°F); Built-In MicroSD Card Slot (x1) (Up to 1TB); PoE; Metal shielded RJ-45 (10/100BASE-T). * Alarm I/O and audio is supported through an optional cable (SPP-C7400) </t>
  </si>
  <si>
    <t>SBP-302CM-12W</t>
  </si>
  <si>
    <t>Extension pendant pipe 12" long, fit the SBP-302CMBW (Mounting backbox), SBP-302CMAW (mounting plate), SBP-302CMW (telescopic pendant mount) and the extension pipes SBP-302CMW-06 SBP-302CMW-12 and SBP-302CMW-36; white color</t>
  </si>
  <si>
    <t>SBP-302CM-36W</t>
  </si>
  <si>
    <t>Extension pendant pipe 36" long, fit the SBP-302CMBW (Mounting backbox), SBP-302CMAW (mounting plate), SBP-302CMW (telescopic pendant mount) and the extension pipes SBP-302CMW-06 SBP-302CMW-12 and SBP-302CMW-36; white color</t>
  </si>
  <si>
    <t>SHD-1000F1</t>
  </si>
  <si>
    <t>Lite typed In-ceiling Mount compatible with QNF-9010/8010</t>
  </si>
  <si>
    <t>SPB-VAN16W</t>
  </si>
  <si>
    <t>Smoke Dome compatible with QNV-C8011R/C8012/C9011R</t>
  </si>
  <si>
    <t>SLA-M8550D</t>
  </si>
  <si>
    <t>Transmission-Fiber</t>
  </si>
  <si>
    <t>SBP-303HF</t>
  </si>
  <si>
    <t>RJ-45 to Fiber mounting accessory for PTZ XNP-6320H/6321H, XNP-6550RH and QNP-6230H</t>
  </si>
  <si>
    <t>PRN-6400B4</t>
  </si>
  <si>
    <t>XProtect Express+ Програмне забезпечення для керування IP-відео (VMS) до 48 камер спостереження. Підтримує прості способи інтеграції відео в існуючі бізнес-операції, такі як підключення контролю доступу до відеопотоків. XProtect Express+ ідеально підходить для роздрібних магазинів, паркінгів, офісів.</t>
  </si>
  <si>
    <t>Ліцензія для розширення системи XProtect Express+ на один IP-пристрій (камера, відеокодер, відеодекодер) – один канал. .</t>
  </si>
  <si>
    <r>
      <t xml:space="preserve">1 year Care Plus for XProtect Express+ Device License - </t>
    </r>
    <r>
      <rPr>
        <i/>
        <sz val="10"/>
        <color rgb="FF993300"/>
        <rFont val="Arial"/>
        <family val="2"/>
        <charset val="204"/>
      </rPr>
      <t>технічна підтримка</t>
    </r>
    <r>
      <rPr>
        <i/>
        <sz val="10"/>
        <color indexed="60"/>
        <rFont val="Arial"/>
        <family val="2"/>
      </rPr>
      <t xml:space="preserve"> XProtect Express+ Device License на 1 рік. Надає можливість безкоштовних оновлень та повне повернення вартості XProtect Essential при оновленні до старших продуктів (Professional+, Expert, Corporate) протягом терміну дії Care Plus. .</t>
    </r>
  </si>
  <si>
    <t>XProtect Professional+ Програмне забезпечення для керування IP-відео (VMS), розроблене для середнього бізнесу. Завдяки можливості для операторів централізовано керувати всіма серверами, камерами та користувачами, програмне забезпечення ідеально підходить для інсталяцій, розподілених по кількох об'єктах. XProtect Professional+ підтримує Edge Storage на основі камер, щоб мінімізувати втрату відео, є ідеальним вибором для таких установ, як школи, музеї, лікарні та виробничі підприємства.</t>
  </si>
  <si>
    <t>Ліцензія для розширення системи XProtect Professional+ на один IP-пристрій (камера, відеокодер, відеодекодер) – один канал.</t>
  </si>
  <si>
    <t>1 Year Care Plus for XProtect Professional+ Device License - технічна підтримка XProtect Professional+ на один рік. Надає можливість безкоштовних оновлень та повне повернення вартості XProtect Professional при оновленні до старших продуктів (Expert, Corporate) протягом терміну дії Care Plus. .</t>
  </si>
  <si>
    <t>XProtect Expert Програмне забезпечення для керування IP-відео (VMS) для середніх та великих інсталяцій. XProtect Expert пропонує надійний, безперебійний відеозапис та доступ через резервні сервери запису у разі збою сервера. Програмне забезпечення включає централізоване керування необмеженою кількістю серверів, камер та користувачів. Завдяки багаторівневим картам, обробці тривог та додатковій підтримці інтегрованих відеостін, XProtect Expert також ідеально підходить для інсталяцій з активним моніторингом у реальному часі, таких як склади та стадіони.</t>
  </si>
  <si>
    <t>1 year Care Plus for XProtect Expert Base License - технічна підтримка XProtectXProtect Expert Base на один рік. Надає можливість безкоштовних оновлень або повне повернення вартості XProtect Expert Base при оновленні до старших продуктів (Corporate) протягом терміну дії Care Plus. Є обов'язковим для XProtect Expert Base License.</t>
  </si>
  <si>
    <t>Ліцензія для розширення системи XProtect Expert на один IP-пристрій (камера, відеокодер, відеодекодер) – один канал.</t>
  </si>
  <si>
    <t>1 year Care Plus for XProtect Expert Device License - технічна підтримка XProtect Expert Device License на один рік. Надає можливість безкоштовних оновлень або повне повернення вартості XProtect Expert Device License при оновленні до старших продуктів (Corporate) протягом терміну дії Care Plus. Є обов'язковим для XProtect Expert Base License.</t>
  </si>
  <si>
    <t>XProtect Corporate програмне забезпечення для керування IP-відео (VMS), розроблене для масштабних інсталяцій з високим рівнем безпеки. XProtect Corporate включає вбудовану відеостіну для операторів, яким потрібна максимальна ситуаційна обізнаність. Програмне забезпечення підтримує резервування серверів. Працюючи на найпродуктивнішому в галузі механізмі запису зі швидкістю запису не менше 3,1 Гбіт/с, XProtect Corporate ідеально підходить для цілодобово працюючих об'єктів, таких як аеропорти, заводи, об'єкти критичної інфраструктури.</t>
  </si>
  <si>
    <t>1 year Care Plus for XProtect Corporate Base License - технічна підтримка XProtect XProtect Corporate на один рік. Надає можливість безкоштовних оновлень, обов'язкове для XProtect Corporate Base License.</t>
  </si>
  <si>
    <t>Ліцензія для розширення системи XProtect Corporate на один IP-пристрій (камера, відеокодер, відеодекодер) – один канал. .</t>
  </si>
  <si>
    <t>1 year Care Plus for XProtect Corporate Device License - технічна підтримка XProtect XProtect Corporate на один рік. Надає можливість безкоштовних оновлень, обов'язкове для XProtect Device License.</t>
  </si>
  <si>
    <t>Milestone Interconnect дозволяє системі XProtect Corporate VMS отримувати доступ до камер, що знаходяться в інших системах Milestone XProtect VMS.</t>
  </si>
  <si>
    <t>Milestone XProtect Access — це платформа XProtect Framework, яка забезпечує фізичну безпеку шляхом інтеграції відео з системами контролю доступу та вторгнень. Це дозволяє операторам ефективно контролювати події доступу, вручну допомагати проходам та проводити розслідування щодо певних точок доступу або власників карток. Завдяки розділенню відеосистеми та системи контролю доступу, XProtect Access надає клієнтам свободу вибору системи на свій вибір відповідно до конкретних потреб та бюджету. XProtect Access сумісний з усіма продуктами XProtect VMS, окрім XProtect Essential+.</t>
  </si>
  <si>
    <t>Ліцензія для розширення системи XProtect Access Base на одну точку проходу (двері, ворота тощо).</t>
  </si>
  <si>
    <t>XProtect Transact забезпечує моніторинг у режимі реального часу, обробку та документування транзакцій, поєднуючи дані про транзакції з торгових точок, сканерів, банкоматів або подібних систем з відповідним відеопотоком.</t>
  </si>
  <si>
    <t>Ліцензія для розширення XProtect Transact на один канал. .</t>
  </si>
  <si>
    <t>XProtect LPR Base License  - програмне забезпечення для розпізнавання номерних знаків транспортних засобів (LPR), яке виявляє інформацію про номерні знаки ТЗ та пов’язує її з відео, може надсилати сповіщення, коли виявляється певний номерний знак. Дає змогу встановити серверне ПЗ XProtect LPR на необмеженій кількості серверів, що використовують один Software License Code (SLC). Містить шаблони номерів п'яти країн (на вибір), додаткові шаблони номерів можна придбати у вигляді додаткових ліцензій XProtect LPR Country Module (XPLPRLL).</t>
  </si>
  <si>
    <t>Ліцензія для розширення системи XProtect LPR на один канал. .</t>
  </si>
  <si>
    <t>XProtect LPR Country Module - Додаткові шаблони (за потреби використання шаблонів більш ніж 5 країн) для XProtect LPR, що описують номери конкретних регіонів, областей (штатів) чи країн. Ліцензія XProtect LPR Country Module (XPLPRLL) дозволяє використовувати вибраний шаблон номерів на необмеженій кількості серверів XProtect LPR у межах однієї системи.</t>
  </si>
  <si>
    <t>Програмне забезпечення розроблене для лікарняних відділень, в яких доглядають за пацієнтами, які потребують цілодобового або ситуаційного спостереження, XProtect Hospital Assist – це спеціалізоване рішення для дистанційного моніторингу пацієнтів, яке дозволяє лікарні підвищити ефективність роботи персоналу, швидко реагувати на інциденти та забезпечувати високоякісний догляд за пацієнтами.
XProtect Hospital Assist 24A складається з 4 різних функцій: 
- XProtect Fall Detection 
- XProtect Privacy Blur 
- XProtect Sticky Notes 
- XProtect Multiroom Audio</t>
  </si>
  <si>
    <t>03218-021</t>
  </si>
  <si>
    <t>AXIS TW1109 Chest Harness 5 pcs</t>
  </si>
  <si>
    <t>5 pack mount for the Klick Fast adaptor on the Axis body worn camera. The harness center mount holds the camera independent of choice of clothing. It features a large mount pad, centered on the body, and its elastic bands makes it easy to adjust and comfortable to wear.</t>
  </si>
  <si>
    <t>03219-001</t>
  </si>
  <si>
    <t>AXIS TW1110 MOLLE Mount 5 pcs</t>
  </si>
  <si>
    <t>5 pack mount for the Klick Fast adaptor on the Axis body worn cameras.
The MOLLE mount is especially suitable for the MOLLE system found on tactical equipment and such.</t>
  </si>
  <si>
    <t>02725-001</t>
  </si>
  <si>
    <t>AXIS TW1906 Battery Replacement Kit 5P</t>
  </si>
  <si>
    <t>The AXIS 1906 Battery Replacement kit includes everything needed to safely replace the battery in the AXIS W100 Body Worn Camera or the AXIS W101 Body Worn Camera. Included in the kit are 5x replacement batteries, a plastic camera opening tool, a Torx T6 and spare screws.</t>
  </si>
  <si>
    <t>02958-001</t>
  </si>
  <si>
    <t>AXIS TW1908 Stud Mount 10 pcs</t>
  </si>
  <si>
    <t>AXIS TW1908 Stud Mount is a sparepart for our body worn cameras using Klick Fast solution and is sold in 10-pack.</t>
  </si>
  <si>
    <t>Системні пристрої для нагрудних камер</t>
  </si>
  <si>
    <t>02757-001</t>
  </si>
  <si>
    <t>AXIS P1518-LE</t>
  </si>
  <si>
    <t>Dual lens box camera with 1/1.2” 8 MP and 1/2.8” 2MP image sensors. Outdoor, NEMA 4X, IP66, IP67 and IK10 impact resistant, day/night camera with Deep Learning Processing Unit (DLPU). Forensic WDR and Lightfinder 2.0. OptimizedIR, a power-efficient 850nm IR LED technology. Fixed focal 5.9 mm 8MP lens, 114° HFoV with corridor format and 10.9-29 mm 2MP lens, 29-11° HFoV with remote zoom, focus, pan and tilt adjustment. Multiple, individually configurable H.264/H.265 with Zipstream and Motion JPEG. 8MP stream up to 25/30 fps, 2MP stream up to 50/60 fps. AXIS Object Analytics, shock detection and active tampering alarm. AXIS Edge Vault with FIPS 140-3 Level 3. Audio in and supervised I/O port, microSD memory card slot and serial RS422/485 communication.
Powered by IEEE 802.3at Type2 Class 4 or 10-28 V DC power with redundancy. Built-in heater, Operating conditions -40 °C to 60 °C (-40 °F to 140 °F). Includes removable sunshield, wall bracket and cable glands. Midspan or power supply not included.</t>
  </si>
  <si>
    <t>03055-001</t>
  </si>
  <si>
    <t>AXIS F4108 Dome Sensor</t>
  </si>
  <si>
    <t>AXIS F4108 Dome Sensor is an ultra compact Dome sensor unit delivering a 8Mp resolution. This is a non-rugged and indoor sensor unit.
AXIS F4108 Dome Sensor is compatible with all AXIS F91 and F91 Mk II main units. 
AXIS F4108 Dome Sensor is compatible with all AXIS TU600X cables.
Accessories are also available for separate purchase. All compatible accessories are shown on the AXIS F4108 Dome Sensor product page on axis.com</t>
  </si>
  <si>
    <t>03056-001</t>
  </si>
  <si>
    <t>AXIS F2108 Standard Sensor</t>
  </si>
  <si>
    <t>AXIS F2108 Standard Sensor is an ultra compact Standard sensor delivering a 8Mp resolution. This is a non-rugged and indoor sensor unit.
AXIS F2108 Standard Sensor is compatible with all AXIS F91 and F91 Mk II main units.
AXIS F2108 Standard Sensor is compatible with all AXIS TU600X cables.
Mounting accessories are also available for separate purchase. All compatible accessories are shown on the AXIS F2108 Standard Sensor product page on axis.com</t>
  </si>
  <si>
    <t>AXIS M4225-LVE</t>
  </si>
  <si>
    <t>Compact, varifocal 2 MP dome with AI analytics. Great image quality thanks to Forensic WDR, Lightfinder 2.0 and Optimized IR
Sleek, IP66/IK10 polycarbonate casing and included weather shield.
Varifocal 3.2–7.2 mm lens
Multiple, individually configurable streams, H.264/H.265 with zipstream in up to 2MP @ 30fps.
Acoustic sensors for audio analytics. 
Axis Edge Vault with FIPS 140-3 level 3 certified. Support for SD card storage.
Advanced AI analytics for object classification, counting, audio detection, masking and more.
Powered by IEEE 802.3af/802.3at Type 1 Class 3.</t>
  </si>
  <si>
    <t>02814-001</t>
  </si>
  <si>
    <t>AXIS M4227-LVE</t>
  </si>
  <si>
    <t>Compact, varifocal 5 MP dome with AI analytics. Great image quality thanks to Forensic WDR, Lightfinder 2.0 and Optimized IR
Sleek, IP66/IK10 polycarbonate casing and included weather shield.
Varifocal 3.2–7.2 mm lens
Multiple, individually configurable streams, H.264/H.265 with zipstream in up to 5MP @ 30fps.
Acoustic sensors for audio analytics. 
Axis Edge Vault with FIPS 140-3 level 3 certified. Support for SD card storage.
Advanced AI analytics for object classification, counting, audio detection, masking and more.
Powered by IEEE 802.3af/802.3at Type 1 Class 3.</t>
  </si>
  <si>
    <t>02815-001</t>
  </si>
  <si>
    <t>AXIS M4228-LVE</t>
  </si>
  <si>
    <t>Compact, varifocal 8 MP dome with AI analytics. Great image quality thanks to Forensic WDR, Lightfinder 2.0 and Optimized IR
Sleek, IP66/IK10 polycarbonate casing and included weather shield.
Varifocal 3.2–7.2 mm lens
Multiple, individually configurable streams, H.264/H.265 with zipstream in up to 8MP @ 30fps.
Acoustic sensors for audio analytics. 
Axis Edge Vault with FIPS 140-3 level 3 certified. Support for SD card storage.
Advanced AI analytics for object classification, counting, audio detection, masking and more.
Powered by IEEE 802.3af/802.3at Type 1 Class 3.</t>
  </si>
  <si>
    <t>02816-001</t>
  </si>
  <si>
    <t>02633-001</t>
  </si>
  <si>
    <t>AXIS P3735-PLE</t>
  </si>
  <si>
    <t>AXIS P3735-PLE Panoramic Camera offers 4x2 MP sensors and is perfect for 360° and 270° coverage. You’ll be able to count on both high-quality overviews and detailed coverage thanks to the brilliant design of this cost-effective solution. With 360° IR illumination, the product provides excellent image quality around the clock, even in challenging lighting. With ARTPEC-8 and its deep learning processing unit, the product supports analytics and metadata on all sensors.</t>
  </si>
  <si>
    <t>02971-001</t>
  </si>
  <si>
    <t>AXIS Q3546-LVE 10 mm</t>
  </si>
  <si>
    <t>Advanced 4 MP dome camera with AI analytics. Outstanding image quality thanks to Forensic WDR, Lightfinder 2.0 and Optimized IR with IR shielded dome.
Robust, IP66/IP6K9K/IK10 aluminum casing and included weather shield.
Varifocal 4-10mm P-iris lens with F1.1 aperture.
Multiple, individually configurable streams, AV1/H.264/H.265 with zipstream in up to 4MP @ 120fps.
Audio support from 3.5mm audio input, portcast and Edge-to-edge. Supervised digital input and output. Electronic Image Stabilization. Case-open sensor. Shock detector. Level assistant.
Axis Edge Vault with FIPS 140-3 level 3 certified. Support for SD card storage.
Advanced AI analytics for object classification, counting, masking and more.
Powered by IEEE 802.3at Type 2 Class 4 (PoE+) or 10-28V DC power with redundancy.</t>
  </si>
  <si>
    <t>02972-001</t>
  </si>
  <si>
    <t>AXIS Q3546-LVE 51 mm</t>
  </si>
  <si>
    <t>Advanced 4 MP dome camera with AI analytics. Outstanding image quality thanks to Forensic WDR, Lightfinder 2.0 and Optimized IR with IR shielded dome.
Robust, IP66/IP6K9K/IK10 aluminum casing and included weather shield.
Varifocal 14-51mm P-iris lens.
Multiple, individually configurable streams, AV1/H.264/H.265 with zipstream in up to 4MP @ 120fps.
Audio support from 3.5mm audio input, portcast and Edge-to-edge. Supervised digital input and output. Electronic Image Stabilization. Case-open sensor. Shock detector. Level assistant.
Axis Edge Vault with FIPS 140-3 level 3 certified. Support for SD card storage.
Advanced AI analytics for object classification, counting, masking and more.
Powered by IEEE 802.3at Type 2 Class 4 (PoE+) or 10-28V DC power with redundancy.</t>
  </si>
  <si>
    <t>03204-001</t>
  </si>
  <si>
    <t>AXIS Q3556-LVE 10mm</t>
  </si>
  <si>
    <t>Advanced 4 MP dome camera with AI analytics. Outstanding image quality thanks to Forensic WDR, Lightfinder 2.0 and Optimized IR with IR shielded dome.
Robust, IP66/IP6K9K/IK10 aluminum casing and included weather shield.
Varifocal 4-10mm P-iris lens with F1.1 aperture.
Multiple, individually configurable streams, AV1/H.264/H.265 with zipstream in up to 4MP @ 120fps.
Acoustic sensors for audio analytics. Supervised digital input and output. Electronic Image Stabilization. Case-open sensor. Shock detector. Level assistant.
Axis Edge Vault with FIPS 140-3 level 3 certified. Support for SD card storage.
Advanced AI analytics for object classification, counting, audio detection, masking and more.
Powered by IEEE 802.3at Type 2 Class 4 (PoE+) or 10-28V DC power with redundancy.</t>
  </si>
  <si>
    <t>03205-001</t>
  </si>
  <si>
    <t>AXIS Q3556-LVE 51 mm</t>
  </si>
  <si>
    <t>Advanced 4 MP dome camera with AI analytics. Outstanding image quality thanks to Forensic WDR, Lightfinder 2.0 and Optimized IR with IR shielded dome.
Robust, IP66/IP6K9K/IK10 aluminum casing and included weather shield.
Varifocal 14-51mm P-iris lens.
Multiple, individually configurable streams, AV1/H.264/H.265 with zipstream in up to 4MP @ 120fps.
Acoustic sensors for audio analytics. Supervised digital input and output. Electronic Image Stabilization. Case-open sensor. Shock detector. Level assistant.
Axis Edge Vault with FIPS 140-3 level 3 certified. Support for SD card storage.
Advanced AI analytics for object classification, counting, audio detection, masking and more.
Powered by IEEE 802.3at Type 2 Class 4 (PoE+) or 10-28V DC power with redundancy.</t>
  </si>
  <si>
    <t>02973-001</t>
  </si>
  <si>
    <t>AXIS Q3548-LVE</t>
  </si>
  <si>
    <t>Advanced 8 MP dome camera with AI analytics. Outstanding image quality thanks to Forensic WDR, Lightfinder 2.0 and Optimized IR with IR shielded dome.
Robust, IP66/IP6K9K/IK10 aluminum casing and included weather shield.
Varifocal 6-13mm P-iris lens.
Multiple, individually configurable streams, AV1/H.264/H.265 with zipstream in up to 8MP @ 60fps.
Audio support from 3.5mm audio input, portcast and Edge-to-edge. Supervised digital input and output. Electronic Image Stabilization. Case-open sensor. Shock detector. Level assistant.
Axis Edge Vault with FIPS 140-3 level 3 certified. Support for SD card storage.
Advanced AI analytics for object classification, counting, masking and more.
Powered by IEEE 802.3at Type 2 Class 4 (PoE+) or 10-28V DC power with redundancy.</t>
  </si>
  <si>
    <t>03206-001</t>
  </si>
  <si>
    <t>AXIS Q3558-LVE</t>
  </si>
  <si>
    <t>Advanced 8 MP dome camera with AI analytics. Outstanding image quality thanks to Forensic WDR, Lightfinder 2.0 and Optimized IR with IR shielded dome.
Robust, IP66/IP6K9K/IK10 aluminum casing and included weather shield.
Varifocal 6-13mm P-iris lens.
Multiple, individually configurable streams, AV1/H.264/H.265 with zipstream in up to 8MP @ 60fps.
Acoustic sensors for audio analytics. Supervised digital input and output. Electronic Image Stabilization. Case-open sensor. Shock detector. Level assistant.
Axis Edge Vault with FIPS 140-3 level 3 certified. Support for SD card storage.
Advanced AI analytics for object classification, counting, audio detection, masking and more.
Powered by IEEE 802.3at Type 2 Class 4 (PoE+) or 10-28V DC power with redundancy.</t>
  </si>
  <si>
    <t>02657-001</t>
  </si>
  <si>
    <t>AXIS Q3839-PVE</t>
  </si>
  <si>
    <t>AXIS Q3839-PVE delivers a 180º panoramic overview of extensive areas. With 29 MP resolution and seamless stitching of all four images, it offers 180° horizontal and 90° vertical coverage at 25/30 FPS. The camera is perfect for complete situational awareness without any blind spots. The product’s powerful AI solution is made possible by a dual ARTPEC-8 chipset and gives a comprehensive analytics experience over the whole 180° field of view. AXIS Q3839-PVE comes with pan/tilt/roll installation motors for ease of installation and offers the Horizon Straightening feature for natural 180° views.</t>
  </si>
  <si>
    <t>02658-001</t>
  </si>
  <si>
    <t>AXIS Q4809-PVE</t>
  </si>
  <si>
    <t>AXIS Q4809-PVE delivers a 180º panoramic overview of extensive areas. With 26 MP resolution and seamless stitching of all four images, it offers 180° horizontal and 45° vertical coverage at 25/30 FPS. The camera is ideal for situations where detail is important, offering very high pixel density. The product’s powerful AI solution is made possible by a dual ARTPEC-8 chipset and gives a comprehensive analytics experience over the whole 180° field of view. AXIS Q3839-PVE comes with pan/tilt/roll installation motors for ease of installation and offers the Horizon Straightening feature for natural 180° views.</t>
  </si>
  <si>
    <t>02956-001</t>
  </si>
  <si>
    <t>AXIS Q6020-E 50 Hz</t>
  </si>
  <si>
    <t>Outdoor-ready 360° situational awareness camera, comprising of 4 high light-sensitive ½” 5MP sensors @ 30fps in H.264/H.265 Zipstream and Motion JPEG. Movable sensors with exchangeable lenses 3.9mm to 25mm, Dual Artpec-8 with DLPU. Autofocus, D/N, Autopilot for tracking. Designed to be integrated with AXIS Q607x-E series camera for large area coverage and simultaneous zoomed-in view, using the one-click PTZ control feature. Full size SD-card slot. No extra equipment required, as it uses the same brackets, power supply and network cable as the connected AXIS Q60-E.</t>
  </si>
  <si>
    <t>02942-001</t>
  </si>
  <si>
    <t>AXIS Q6300-E 50 Hz</t>
  </si>
  <si>
    <t>Outdoor-ready 360° situational awareness camera, comprising of 4 high light-sensitive ½” 5MP sensors @ 25fps in H.264/H.265 Zipstream and Motion JPEG. Movable sensors with exchangeable lenses 3.9mm to 25mm, Double Artpec-8 with DLPU. Directional Audio Detection, Autofocus, D/N, Autopilot for tracking. Designed to be integrated with AXIS Q63-E and 56-E series camera for large area coverage and simultaneous zoomed-in view, using the one-click PTZ control feature. Full size SD-card slot. No extra equipment required, as it uses the same brackets, power supply and network cable as the connected AXIS Q63-E. For P56-series, AXIS TP6902-E Adapter Bracket are needed.</t>
  </si>
  <si>
    <t>02976-002</t>
  </si>
  <si>
    <t>AXIS Q6355-LE</t>
  </si>
  <si>
    <t>Features very light-sensitive ½” sensor, 31x optical zoom, IR illumination up 300M/984ft Laser Focus and quick-zoom. HDTV 1080 @50/60fps automatic selection, WDR, ARTPEC-9 with Deep learning processing unit enables detection and classification of objects. Auto tracking 2.Tour recording and Active Gatekeeper. Compass ruler overlay, Privacy mask with chameleon masking. IP66-, IK10-, and NEMA 4x, NEMA TS2 rated for temperatures up to 74C/165F°. Axis Zipstream with support for AV1, H.264, and H.265 significantly lowers bandwidth. Axis Edge Vault. Midspan with audio and I/O included. Smoked dome available as accessory.</t>
  </si>
  <si>
    <t>02976-301</t>
  </si>
  <si>
    <t>AXIS Q6355-LE NM</t>
  </si>
  <si>
    <t>Features very light-sensitive ½” sensor, 31x optical zoom, IR illumination up 300M/984ft Laser Focus and quick-zoom. HDTV 1080 @50/60fps automatic selection, WDR, ARTPEC-9 with Deep learning processing unit enables detection and classification of objects. Auto tracking 2.Tour recording and Active Gatekeeper. Compass ruler overlay, Privacy mask with chameleon masking. IP66-, IK10-, and NEMA 4x, NEMA TS2 rated for temperatures up to 74C/165F°. Axis Zipstream with support for AV1, H.264, and H.265 significantly lowers bandwidth. Smoked dome available as accessory. Midspan not included.</t>
  </si>
  <si>
    <t>02977-301</t>
  </si>
  <si>
    <t>AXIS Q6358-LE NM</t>
  </si>
  <si>
    <t>High-end PTZ camera with 4K UHD @50/60fps,  High sensitive ½” RGB sensor, 31x optical Quick zoom and Laser focus. Outdoor-ready, IP66, IK10 and NEMA 4x-rated, NEMA TS2 for temperature up to 74C (165F). Zipstream with new compression AV1 and  H.264/ H.265, Arctic Temperature Control enables operation and start up from -40 °C/F. Auto day/night functionality, IR illumination up to 250M (820Feet). Continuous 360º rotation. Shock detection, Autotracking 2, Tour recording and Active Gatekeeper. Compass ruler overlay, Privacy mask with chameleon and mosaic masking. Build in AI with DLPU including AOA. Clear transparent dome cover. No Midspan or mounting bracket included (several different accessories available).</t>
  </si>
  <si>
    <t>02977-002</t>
  </si>
  <si>
    <t>AXIS Q6358-LE</t>
  </si>
  <si>
    <t>High-end PTZ camera with 4K UHD @50/60fps,  High sensitive ½” RGB sensor, 31x optical Quick zoom and Laser focus. Outdoor-ready, IP66, IK10 and NEMA 4x-rated, NEMA TS2 for temperature up to 74C (165F). Zipstream with new compression AV1 and  H.264/ H.265, Arctic Temperature Control enables operation and start up from -40 °C/F. Auto day/night functionality, IR illumination up to 250M (820Feet). Continuous 360º rotation. Shock detection, Autotracking 2, Tour recording and Active Gatekeeper. Compass ruler overlay, Privacy mask with chameleon and mosaic masking. Build in AI with DLPU including AOA. Clear transparent dome cover and High PoE midspan with fiber slot, two-way audio and I/O. No mounting bracket included (several different accessories available).</t>
  </si>
  <si>
    <t>02959-001</t>
  </si>
  <si>
    <t>AXIS C1710 Network Display Speaker</t>
  </si>
  <si>
    <t>AXIS C1710 Network Display Speaker (wall mounted) is an all-in-one speaker system featuring a powerful speaker, a bright color LCD display and a strobe light. The speaker delivers clear and loud voice messages for critical situations as well as daily communications. The strobe captivates attention and the bright display communicates the text message. It connects to standard network using one cable for both power (PoE) and connectivity. AXIS C1710 works both stand alone as well as integrated with your video management software (VMS), VoIP telephony, analytics, and third party mass communication systems like Singlewire Informacast. A built-in microphone enabling remote health testing and two-way audio in full duplex with echo cancellation. Furthermore, the embedded audio management software supports user, content, zone, and scheduling management. This wall-mounted product is designed with the installer and customer in mind, easy and safe installation and configurable to the customers use cases.</t>
  </si>
  <si>
    <t>02960-001</t>
  </si>
  <si>
    <t>AXIS C1720 Network Display Speaker</t>
  </si>
  <si>
    <t>AXIS C1720 Network Display Speaker (Corridor version with two displays and speakers) is an all-in-one speaker system featuring two powerful speakers, two bright color LCD displays and a strobe light. The speaker delivers clear and loud voice messages for critical situations as well as daily communications. The strobe captivates attention and the bright display communicates the text message. It connects to standard network using one cable for both power (PoE) and connectivity. AXIS C1710 works both stand alone as well as integrated with your video management software (VMS), VoIP telephony, analytics, and third party mass communication systems like Singlewire Informacast. A built-in microphone enabling remote health testing and two-way audio in full duplex with echo cancellation. Furthermore, the embedded audio management software supports user, content, zone, and scheduling management. This wall or ceiling mounted product is designed with the installer and customer in mind, easy and safe installation and configurable to the customers use cases.</t>
  </si>
  <si>
    <t>02930-001</t>
  </si>
  <si>
    <t>AXIS D4200-VE</t>
  </si>
  <si>
    <t>Powerful Network Strobe Speaker. First D4XXX product with real speaker and a lot of added functionality, like two-way audio, poe passthrough, audio analytics, more LED colors and 102dB speaker</t>
  </si>
  <si>
    <t>03105-001</t>
  </si>
  <si>
    <t>AXIS D4100-VE Mk II</t>
  </si>
  <si>
    <t>Updated D4100-VE MK II Network Strobe Siren. Better CPU. Update done for future proofing</t>
  </si>
  <si>
    <t>03069-001</t>
  </si>
  <si>
    <t>AXIS D6210 Air Quality Sensor</t>
  </si>
  <si>
    <t>Axis first environment sensor, AXIS D6210 Air Quality Sensor. Seamlessly add indoor air quality monitoring to compatible Axis devices</t>
  </si>
  <si>
    <t>03037-001</t>
  </si>
  <si>
    <t>AXIS D3110 Mk II Connectivity Hub</t>
  </si>
  <si>
    <t>D3110 Mk II, is an upgraded version of the D3110, with a better CPU, more processing power and future proof.</t>
  </si>
  <si>
    <t>03238-001</t>
  </si>
  <si>
    <t>AXIS I5304 White</t>
  </si>
  <si>
    <t>7″ touchscreen answering unit with a wide viewing angle.
The I5304 White requires one of the three installation accessories:
Recessed Mount (03240-001), Wall Mount (03241-001) or Desk Stand (03242-001)</t>
  </si>
  <si>
    <t>03239-001</t>
  </si>
  <si>
    <t>AXIS I5304 Black</t>
  </si>
  <si>
    <t>7″ touchscreen answering unit with a wide viewing angle.
The I5304 Black requires one of the three installation accessories:
Recessed Mount (03240-001), Wall Mount (03241-001) or Desk Stand (03242-001)</t>
  </si>
  <si>
    <t>03317-001</t>
  </si>
  <si>
    <t>ENTERPRISE HARD DRIVE 12 TB</t>
  </si>
  <si>
    <t>Enterprise Hard Drive 12 TB is a 3.5-inch internal hard drive designed and tested for 24/7 reliable video surveillance. It is optimized for ultra-high-definition continuous or event-triggered recording at high workloads. Enterprise Hard Drive 12 TB can be added to an existing RAID array composed of drives of the same capacity. It can also be combined with enterprise hard drives of other capacities when RAID is not used. It is suitable for storage expansion of most products in AXIS S12 Series. Storage needs can be estimated with AXIS Site Designer and appropriate recommendation will be provided. Enterprise Hard Drive 12 TB​ is sold together with the HDD tray.</t>
  </si>
  <si>
    <t>03237-001</t>
  </si>
  <si>
    <t>AXIS S1224 RACK 12 TB</t>
  </si>
  <si>
    <t>AXIS Camera Station S1224 Rack Recording Server features powerful components, offering high performance and support for powerful applications and features. This secure, scalable recording server includes AXIS Camera Station Pro licenses and an empty hard drive bay. It uses a Trusted Platform Module (FIPS 140-2 level 2 certified) to encrypt both the operating system drive and stored
video, comes preloaded with pre-configured software and 12 TB of storage. Plus, all supported products are available in
one price list for a one-stop-shop experience. Furthermore, it offers services such as Keep Your Hard Drive, Next Business
Day Onsite Support, and a 5-year warranty.</t>
  </si>
  <si>
    <t>03334-001</t>
  </si>
  <si>
    <t>AXIS S1228 RACK AI 12 TB</t>
  </si>
  <si>
    <t>AXIS Camera Station S1228 AI Optimized Server is ideal for busy and complex scenes. This state-of-the-art recording server is optimized for AI-based analytics applications and offers accelerated search capabilities using free text search within Smart search. AXIS S1228 Rack AI can handle up-to 10 times more moving objects per minute compared with standard products, thanks to a top-class GPU and CPU delivering state-of-the-art object classification. This secure device uses a Trusted Platform Module (TPM) that is FIPS 140-2 level 2 certified. Produced in a TAA-designated country, it also complies with NDAA FY19 and FY2023 and comes with a Software Bill of Materials (SBOM). Furthermore, this high-performance analytics server comes with 28 AXIS Camera Station Pro licenses, and all necessary software pre-loaded.</t>
  </si>
  <si>
    <t>AXIS Camera Companion – найпростіше рішення для відеоспостереження для невеликих систем з кількістю камер до 16 шт. Програмне забезпечення для встановлення та управління мережними продуктами AXIS. Підтримує більшість мережних камер.</t>
  </si>
  <si>
    <t>Програмний засіб для встановлення та керування мережевими продуктами AXIS. ПЗ дає змогу автоматично виявляти пристрої AXIS в IP-мережі, призначати IP-адреси, налаштовувати конфігурацію, визначати статус пристрою та керувати / оновлювати вбудоване ПЗ груп пристроїв.</t>
  </si>
  <si>
    <t>AXIS Mobile Monitor - програмний продукт для швидкого і простого доступу до мережевих пристроїв Axis за допомогою кишенькових комп'ютерів Pocket PC або смартфонів, що працюють під управлінням ОС Windows Mobile. Підтримується керування поворотними пристроями, контроль тривожних входів/виходів.</t>
  </si>
  <si>
    <t>Поєднання виявлення об'єктів, інтелектуальної системи відстеження, аналітики трафіку та теплової карти з функціями постобробки графічних фільтрів та інтелектуального супроводу</t>
  </si>
  <si>
    <t>XProtect Rapid REVIEW — це просте у використанні та потужне програмне рішення, яке пришвидшує розслідування, дозволяючи операторам служби безпеки та слідчим швидко знаходити потрібну інформацію. Після встановлення XProtect Rapid REVIEW бездоганно інтегрується в XProtect Smart Client, що дозволяє переглядати години відео за лічені хвилини та негайно визначати людей, об’єкти та поведінку, що вас цікавлять. Потім ви можете перетворити цю інформацію на докази, аналітичні дані та дії.</t>
  </si>
  <si>
    <t xml:space="preserve">XProtect Essential+. Спрощена версія програмного забезпечення Milestone XProtect для керування відео (VMS) від Milestone, що пропонується безкоштовно. Завдяки підтримці восьми камер, XProtect Essential+ ідеально підходить для власників малого бізнесу.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</si>
</sst>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6">
    <numFmt numFmtId="164" formatCode="_-* #,##0.00_₴_-;\-* #,##0.00_₴_-;_-* &quot;-&quot;??_₴_-;_-@_-"/>
    <numFmt numFmtId="165" formatCode="_-* #,##0_р_._-;\-* #,##0_р_._-;_-* &quot;-&quot;_р_._-;_-@_-"/>
    <numFmt numFmtId="166" formatCode="_-* #,##0.00&quot;р.&quot;_-;\-* #,##0.00&quot;р.&quot;_-;_-* &quot;-&quot;??&quot;р.&quot;_-;_-@_-"/>
    <numFmt numFmtId="167" formatCode="_(* #,##0_);_(* \(#,##0\);_(* &quot;-&quot;_);_(@_)"/>
    <numFmt numFmtId="168" formatCode="_(* #,##0.00_);_(* \(#,##0.00\);_(* &quot;-&quot;??_);_(@_)"/>
    <numFmt numFmtId="169" formatCode="[$€-2]\ #,##0"/>
    <numFmt numFmtId="170" formatCode="[$$-409]#,##0"/>
    <numFmt numFmtId="171" formatCode="[$$-409]#,##0.00"/>
    <numFmt numFmtId="172" formatCode="0.0"/>
    <numFmt numFmtId="173" formatCode="&quot;$&quot;#,##0.00_);\(&quot;$&quot;#,##0.00\)"/>
    <numFmt numFmtId="174" formatCode="_(* #,##0_);_(* \(#,##0\);_(* \-_);_(@_)"/>
    <numFmt numFmtId="175" formatCode="_(* #,##0.00_);_(* \(#,##0.00\);_(* \-??_);_(@_)"/>
    <numFmt numFmtId="176" formatCode="_(\$* #,##0_);_(\$* \(#,##0\);_(\$* \-_);_(@_)"/>
    <numFmt numFmtId="177" formatCode="_(\$* #,##0.00_);_(\$* \(#,##0.00\);_(\$* \-??_);_(@_)"/>
    <numFmt numFmtId="178" formatCode="_-* #,##0_р_._-;\-* #,##0_р_._-;_-* \-_р_._-;_-@_-"/>
    <numFmt numFmtId="179" formatCode="_-* #,##0.00_р_._-;\-* #,##0.00_р_._-;_-* \-??_р_._-;_-@_-"/>
    <numFmt numFmtId="180" formatCode="_(&quot;$&quot;* #,##0.00_);_(&quot;$&quot;* \(#,##0.00\);_(&quot;$&quot;* &quot;-&quot;??_);_(@_)"/>
    <numFmt numFmtId="181" formatCode="_(&quot;$&quot;* #,##0_);_(&quot;$&quot;* \(#,##0\);_(&quot;$&quot;* &quot;-&quot;_);_(@_)"/>
    <numFmt numFmtId="182" formatCode="&quot;See Note &quot;\ #"/>
    <numFmt numFmtId="183" formatCode="_-&quot;$&quot;* #,##0_-;\-&quot;$&quot;* #,##0_-;_-&quot;$&quot;* &quot;-&quot;_-;_-@_-"/>
    <numFmt numFmtId="184" formatCode="_-&quot;$&quot;* #,##0.00_-;\-&quot;$&quot;* #,##0.00_-;_-&quot;$&quot;* &quot;-&quot;??_-;_-@_-"/>
    <numFmt numFmtId="185" formatCode="_-* #,##0\ _D_M_-;\-* #,##0\ _D_M_-;_-* &quot;-&quot;\ _D_M_-;_-@_-"/>
    <numFmt numFmtId="186" formatCode="0.00_)"/>
    <numFmt numFmtId="187" formatCode="#,##0;\-#,##0;&quot;-&quot;"/>
    <numFmt numFmtId="188" formatCode="\ \ @"/>
    <numFmt numFmtId="189" formatCode="#,##0.00;\-#,##0.00;&quot;-&quot;"/>
    <numFmt numFmtId="190" formatCode="#,##0%;\-#,##0%;&quot;- &quot;"/>
    <numFmt numFmtId="191" formatCode="#,##0.0%;\-#,##0.0%;&quot;- &quot;"/>
    <numFmt numFmtId="192" formatCode="#,##0.00%;\-#,##0.00%;&quot;- &quot;"/>
    <numFmt numFmtId="193" formatCode="#,##0.0;\-#,##0.0;&quot;-&quot;"/>
    <numFmt numFmtId="194" formatCode="\ \ \ \ @"/>
    <numFmt numFmtId="195" formatCode="0%;\(0%\)"/>
    <numFmt numFmtId="196" formatCode=";;;"/>
    <numFmt numFmtId="197" formatCode="_(* #,##0_);[Red]_(* \(#,##0\);_(* &quot; - &quot;_);_(@_)"/>
    <numFmt numFmtId="198" formatCode="_(* #,##0,_);[Red]_(* \(#,##0,\);_(* &quot;₽&quot;\ \-\ &quot;₽&quot;_);_(@_)"/>
    <numFmt numFmtId="199" formatCode="[$$-409]#,##0_ ;[Red]\-[$$-409]#,##0\ "/>
    <numFmt numFmtId="200" formatCode="_-* #,##0.00\ &quot;€&quot;_-;\-* #,##0.00\ &quot;€&quot;_-;_-* &quot;-&quot;??\ &quot;€&quot;_-;_-@_-"/>
    <numFmt numFmtId="201" formatCode="[$-409]d\-mmm\-yy;@"/>
    <numFmt numFmtId="202" formatCode="_-&quot;£&quot;* #,##0.00_-;\-&quot;£&quot;* #,##0.00_-;_-&quot;£&quot;* &quot;-&quot;??_-;_-@_-"/>
    <numFmt numFmtId="203" formatCode="#,##0.00;;"/>
    <numFmt numFmtId="204" formatCode="#,##0.0000"/>
    <numFmt numFmtId="205" formatCode="#,##0.00[$₴-422]"/>
    <numFmt numFmtId="206" formatCode="[$$-409]#,##0;[Red][$$-409]#,##0"/>
    <numFmt numFmtId="207" formatCode="[$€-2]\ #,##0.00"/>
    <numFmt numFmtId="208" formatCode="0.00%;[Red]\-0.00%;"/>
    <numFmt numFmtId="209" formatCode="_-[$€-2]\ * #,##0.00_-;\-[$€-2]\ * #,##0.00_-;_-[$€-2]\ * &quot;-&quot;??_-;_-@_-"/>
  </numFmts>
  <fonts count="194">
    <font>
      <sz val="10"/>
      <name val="Arial Cyr"/>
      <charset val="204"/>
    </font>
    <font>
      <sz val="10"/>
      <name val="Arial Cyr"/>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0"/>
      <color indexed="12"/>
      <name val="Arial"/>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8"/>
      <name val="Arial Cyr"/>
      <charset val="204"/>
    </font>
    <font>
      <sz val="10"/>
      <name val="Arial"/>
      <family val="2"/>
      <charset val="204"/>
    </font>
    <font>
      <sz val="10"/>
      <color indexed="10"/>
      <name val="Arial"/>
      <family val="2"/>
      <charset val="204"/>
    </font>
    <font>
      <b/>
      <sz val="10"/>
      <name val="Arial"/>
      <family val="2"/>
      <charset val="204"/>
    </font>
    <font>
      <b/>
      <sz val="12"/>
      <name val="Arial"/>
      <family val="2"/>
      <charset val="204"/>
    </font>
    <font>
      <sz val="10"/>
      <color indexed="8"/>
      <name val="Arial"/>
      <family val="2"/>
      <charset val="204"/>
    </font>
    <font>
      <b/>
      <sz val="10"/>
      <color indexed="10"/>
      <name val="Arial"/>
      <family val="2"/>
      <charset val="204"/>
    </font>
    <font>
      <sz val="8"/>
      <name val="Arial"/>
      <family val="2"/>
      <charset val="204"/>
    </font>
    <font>
      <sz val="10"/>
      <name val="Helv"/>
    </font>
    <font>
      <sz val="10"/>
      <name val="Helv"/>
      <charset val="238"/>
    </font>
    <font>
      <sz val="10"/>
      <name val="Helv"/>
      <family val="2"/>
      <charset val="204"/>
    </font>
    <font>
      <sz val="10"/>
      <name val="Helv"/>
      <charset val="204"/>
    </font>
    <font>
      <sz val="10"/>
      <name val="Helv"/>
      <family val="2"/>
    </font>
    <font>
      <b/>
      <sz val="14"/>
      <color indexed="9"/>
      <name val="Arial Cyr"/>
      <family val="2"/>
      <charset val="204"/>
    </font>
    <font>
      <sz val="10"/>
      <name val="Arial"/>
      <family val="2"/>
    </font>
    <font>
      <b/>
      <sz val="12"/>
      <name val="Arial Cyr"/>
    </font>
    <font>
      <sz val="10"/>
      <color indexed="8"/>
      <name val="MS Sans Serif"/>
      <family val="2"/>
      <charset val="204"/>
    </font>
    <font>
      <sz val="10"/>
      <name val="Arial CE"/>
      <charset val="238"/>
    </font>
    <font>
      <i/>
      <sz val="10"/>
      <name val="Comic Sans MS"/>
      <family val="4"/>
    </font>
    <font>
      <sz val="8"/>
      <color indexed="18"/>
      <name val="Arial"/>
      <family val="2"/>
    </font>
    <font>
      <b/>
      <sz val="9"/>
      <color indexed="8"/>
      <name val="Helvetica Cyrillic"/>
    </font>
    <font>
      <b/>
      <sz val="12"/>
      <name val="Arial"/>
      <family val="2"/>
    </font>
    <font>
      <sz val="10"/>
      <name val="Arial"/>
      <family val="2"/>
      <charset val="204"/>
    </font>
    <font>
      <b/>
      <sz val="10"/>
      <name val="Arial"/>
      <family val="2"/>
    </font>
    <font>
      <sz val="10"/>
      <color indexed="10"/>
      <name val="Arial"/>
      <family val="2"/>
    </font>
    <font>
      <sz val="10"/>
      <color indexed="12"/>
      <name val="Arial"/>
      <family val="2"/>
    </font>
    <font>
      <b/>
      <sz val="12"/>
      <color indexed="10"/>
      <name val="Arial"/>
      <family val="2"/>
    </font>
    <font>
      <b/>
      <sz val="10"/>
      <color indexed="12"/>
      <name val="Arial"/>
      <family val="2"/>
    </font>
    <font>
      <b/>
      <sz val="10"/>
      <color indexed="12"/>
      <name val="Arial"/>
      <family val="2"/>
      <charset val="204"/>
    </font>
    <font>
      <sz val="10"/>
      <color indexed="12"/>
      <name val="Arial"/>
      <family val="2"/>
      <charset val="204"/>
    </font>
    <font>
      <b/>
      <sz val="8"/>
      <color indexed="8"/>
      <name val="Arial"/>
      <family val="2"/>
    </font>
    <font>
      <sz val="11"/>
      <name val="Arial"/>
      <family val="2"/>
      <charset val="204"/>
    </font>
    <font>
      <sz val="10"/>
      <color indexed="8"/>
      <name val="Arial"/>
      <family val="2"/>
    </font>
    <font>
      <sz val="8"/>
      <name val="Arial"/>
      <family val="2"/>
    </font>
    <font>
      <sz val="10"/>
      <color indexed="63"/>
      <name val="Arial"/>
      <family val="2"/>
      <charset val="204"/>
    </font>
    <font>
      <b/>
      <sz val="10"/>
      <color indexed="9"/>
      <name val="Arial"/>
      <family val="2"/>
      <charset val="204"/>
    </font>
    <font>
      <b/>
      <i/>
      <sz val="10"/>
      <name val="Arial"/>
      <family val="2"/>
      <charset val="204"/>
    </font>
    <font>
      <b/>
      <sz val="8"/>
      <color indexed="81"/>
      <name val="Tahoma"/>
      <family val="2"/>
      <charset val="204"/>
    </font>
    <font>
      <sz val="8"/>
      <color indexed="63"/>
      <name val="Arial"/>
      <family val="2"/>
      <charset val="204"/>
    </font>
    <font>
      <b/>
      <u/>
      <sz val="10"/>
      <color indexed="12"/>
      <name val="Arial"/>
      <family val="2"/>
      <charset val="204"/>
    </font>
    <font>
      <sz val="12"/>
      <name val="Osaka"/>
      <family val="3"/>
      <charset val="128"/>
    </font>
    <font>
      <sz val="9"/>
      <name val="–ѕ’©"/>
      <charset val="128"/>
    </font>
    <font>
      <sz val="10"/>
      <name val="TimesET"/>
      <charset val="204"/>
    </font>
    <font>
      <sz val="10"/>
      <name val="Pragmatica"/>
      <family val="2"/>
      <charset val="204"/>
    </font>
    <font>
      <sz val="10"/>
      <color indexed="14"/>
      <name val="Arial"/>
      <family val="2"/>
    </font>
    <font>
      <b/>
      <i/>
      <sz val="16"/>
      <name val="Helv"/>
      <family val="2"/>
    </font>
    <font>
      <sz val="10"/>
      <color indexed="8"/>
      <name val="Arial"/>
      <family val="2"/>
      <charset val="204"/>
    </font>
    <font>
      <sz val="8"/>
      <name val="Helv"/>
    </font>
    <font>
      <sz val="10"/>
      <name val="CourierCyrillic"/>
      <charset val="204"/>
    </font>
    <font>
      <i/>
      <sz val="10"/>
      <name val="Arial"/>
      <family val="2"/>
      <charset val="204"/>
    </font>
    <font>
      <b/>
      <sz val="10"/>
      <color indexed="8"/>
      <name val="Arial"/>
      <family val="2"/>
      <charset val="204"/>
    </font>
    <font>
      <sz val="10"/>
      <color indexed="16"/>
      <name val="Arial"/>
      <family val="2"/>
      <charset val="204"/>
    </font>
    <font>
      <sz val="12"/>
      <name val="Arial"/>
      <family val="2"/>
      <charset val="204"/>
    </font>
    <font>
      <b/>
      <sz val="8"/>
      <color indexed="63"/>
      <name val="Arial"/>
      <family val="2"/>
      <charset val="204"/>
    </font>
    <font>
      <b/>
      <u/>
      <sz val="10"/>
      <name val="Arial"/>
      <family val="2"/>
      <charset val="204"/>
    </font>
    <font>
      <sz val="11"/>
      <color indexed="8"/>
      <name val="Calibri"/>
      <family val="2"/>
    </font>
    <font>
      <sz val="11"/>
      <color indexed="9"/>
      <name val="Calibri"/>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20"/>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b/>
      <sz val="11"/>
      <color indexed="9"/>
      <name val="Calibri"/>
      <family val="2"/>
    </font>
    <font>
      <sz val="12"/>
      <name val="新細明體"/>
      <family val="1"/>
      <charset val="136"/>
    </font>
    <font>
      <sz val="12"/>
      <name val="Times New Roman"/>
      <family val="1"/>
    </font>
    <font>
      <b/>
      <sz val="10"/>
      <color indexed="63"/>
      <name val="Arial"/>
      <family val="2"/>
      <charset val="204"/>
    </font>
    <font>
      <b/>
      <sz val="10"/>
      <color indexed="8"/>
      <name val="Arial"/>
      <family val="2"/>
    </font>
    <font>
      <b/>
      <sz val="10"/>
      <color indexed="10"/>
      <name val="Arial"/>
      <family val="2"/>
    </font>
    <font>
      <sz val="11"/>
      <name val="Times New Roman"/>
      <family val="1"/>
    </font>
    <font>
      <b/>
      <sz val="10"/>
      <color indexed="16"/>
      <name val="Arial"/>
      <family val="2"/>
    </font>
    <font>
      <sz val="8"/>
      <color indexed="8"/>
      <name val="Arial"/>
      <family val="2"/>
    </font>
    <font>
      <sz val="10"/>
      <color indexed="16"/>
      <name val="Arial"/>
      <family val="2"/>
    </font>
    <font>
      <b/>
      <sz val="16"/>
      <color indexed="9"/>
      <name val="Arial"/>
      <family val="2"/>
    </font>
    <font>
      <sz val="12"/>
      <name val="Arial"/>
      <family val="2"/>
    </font>
    <font>
      <b/>
      <i/>
      <sz val="10"/>
      <color indexed="60"/>
      <name val="Arial"/>
      <family val="2"/>
    </font>
    <font>
      <i/>
      <sz val="10"/>
      <color indexed="60"/>
      <name val="Arial"/>
      <family val="2"/>
    </font>
    <font>
      <b/>
      <i/>
      <sz val="12"/>
      <color indexed="9"/>
      <name val="Arial"/>
      <family val="2"/>
    </font>
    <font>
      <b/>
      <sz val="12"/>
      <color indexed="9"/>
      <name val="Arial"/>
      <family val="2"/>
    </font>
    <font>
      <b/>
      <sz val="10"/>
      <color indexed="9"/>
      <name val="Arial"/>
      <family val="2"/>
    </font>
    <font>
      <u/>
      <sz val="8"/>
      <color indexed="48"/>
      <name val="Arial"/>
      <family val="2"/>
      <charset val="204"/>
    </font>
    <font>
      <sz val="10"/>
      <name val="Arial Cyr"/>
      <charset val="204"/>
    </font>
    <font>
      <sz val="10"/>
      <color indexed="63"/>
      <name val="Arial"/>
      <family val="2"/>
    </font>
    <font>
      <sz val="10"/>
      <name val="Arial"/>
      <family val="2"/>
      <charset val="204"/>
    </font>
    <font>
      <sz val="10"/>
      <name val="MS Sans Serif"/>
      <family val="2"/>
    </font>
    <font>
      <sz val="10"/>
      <name val="Arial"/>
      <family val="2"/>
      <charset val="204"/>
    </font>
    <font>
      <b/>
      <sz val="16"/>
      <name val="Arial"/>
      <family val="2"/>
    </font>
    <font>
      <b/>
      <i/>
      <sz val="12"/>
      <name val="Arial"/>
      <family val="2"/>
    </font>
    <font>
      <u/>
      <sz val="10"/>
      <color indexed="12"/>
      <name val="Arial"/>
      <family val="2"/>
    </font>
    <font>
      <b/>
      <sz val="9"/>
      <name val="Arial"/>
      <family val="2"/>
    </font>
    <font>
      <sz val="8"/>
      <color indexed="24"/>
      <name val="Peterburg"/>
      <charset val="204"/>
    </font>
    <font>
      <sz val="9"/>
      <color indexed="8"/>
      <name val="Arial Cyr"/>
      <family val="2"/>
      <charset val="204"/>
    </font>
    <font>
      <sz val="11"/>
      <name val="돋움"/>
      <family val="3"/>
      <charset val="129"/>
    </font>
    <font>
      <sz val="10"/>
      <color indexed="8"/>
      <name val="Arial"/>
      <family val="2"/>
      <charset val="204"/>
    </font>
    <font>
      <i/>
      <sz val="10"/>
      <color theme="1"/>
      <name val="Arial"/>
      <family val="2"/>
      <charset val="204"/>
    </font>
    <font>
      <sz val="12"/>
      <color theme="1"/>
      <name val="Calibri"/>
      <family val="2"/>
      <charset val="136"/>
      <scheme val="minor"/>
    </font>
    <font>
      <i/>
      <strike/>
      <sz val="10"/>
      <color theme="1"/>
      <name val="Arial"/>
      <family val="2"/>
      <charset val="204"/>
    </font>
    <font>
      <u/>
      <sz val="11"/>
      <color theme="10"/>
      <name val="Calibri"/>
      <family val="2"/>
      <charset val="204"/>
      <scheme val="minor"/>
    </font>
    <font>
      <sz val="11"/>
      <color theme="1"/>
      <name val="Calibri"/>
      <family val="2"/>
      <charset val="204"/>
      <scheme val="minor"/>
    </font>
    <font>
      <b/>
      <i/>
      <sz val="10"/>
      <color rgb="FFFF0000"/>
      <name val="Arial"/>
      <family val="2"/>
      <charset val="204"/>
    </font>
    <font>
      <sz val="12"/>
      <color theme="1"/>
      <name val="Arial Unicode MS"/>
      <family val="2"/>
      <charset val="136"/>
    </font>
    <font>
      <b/>
      <sz val="11"/>
      <color rgb="FFFF0000"/>
      <name val="Arial"/>
      <family val="2"/>
    </font>
    <font>
      <b/>
      <sz val="10"/>
      <color rgb="FFFF0000"/>
      <name val="Arial"/>
      <family val="2"/>
    </font>
    <font>
      <b/>
      <sz val="10"/>
      <color rgb="FF003F2F"/>
      <name val="Arial"/>
      <family val="2"/>
      <charset val="204"/>
    </font>
    <font>
      <b/>
      <sz val="10"/>
      <color rgb="FFFF0000"/>
      <name val="Arial"/>
      <family val="2"/>
      <charset val="204"/>
    </font>
    <font>
      <sz val="10"/>
      <color indexed="8"/>
      <name val="Arial"/>
      <family val="2"/>
      <charset val="204"/>
    </font>
    <font>
      <sz val="10"/>
      <color theme="1"/>
      <name val="Arial"/>
      <family val="2"/>
      <charset val="204"/>
    </font>
    <font>
      <sz val="11"/>
      <name val="?? ?????"/>
      <family val="3"/>
      <charset val="128"/>
    </font>
    <font>
      <u/>
      <sz val="8.25"/>
      <color indexed="12"/>
      <name val="?? ?????"/>
      <family val="3"/>
      <charset val="128"/>
    </font>
    <font>
      <i/>
      <u/>
      <sz val="10"/>
      <color indexed="12"/>
      <name val="Arial"/>
      <family val="2"/>
      <charset val="204"/>
    </font>
    <font>
      <i/>
      <sz val="10"/>
      <color indexed="63"/>
      <name val="Arial"/>
      <family val="2"/>
      <charset val="204"/>
    </font>
    <font>
      <sz val="9"/>
      <name val="Arial"/>
      <family val="2"/>
      <charset val="204"/>
    </font>
    <font>
      <sz val="9"/>
      <color indexed="12"/>
      <name val="Arial"/>
      <family val="2"/>
      <charset val="204"/>
    </font>
    <font>
      <sz val="9"/>
      <color indexed="10"/>
      <name val="Arial"/>
      <family val="2"/>
      <charset val="204"/>
    </font>
    <font>
      <sz val="8"/>
      <color indexed="10"/>
      <name val="Arial"/>
      <family val="2"/>
      <charset val="204"/>
    </font>
    <font>
      <i/>
      <sz val="10"/>
      <name val="Arial Cyr"/>
      <charset val="204"/>
    </font>
    <font>
      <sz val="9"/>
      <color rgb="FF003F2F"/>
      <name val="Arial"/>
      <family val="2"/>
      <charset val="204"/>
    </font>
    <font>
      <sz val="10"/>
      <color indexed="8"/>
      <name val="Arial"/>
      <family val="2"/>
      <charset val="204"/>
    </font>
    <font>
      <b/>
      <sz val="12"/>
      <name val="Arial Cyr"/>
      <charset val="204"/>
    </font>
    <font>
      <b/>
      <i/>
      <sz val="9"/>
      <color rgb="FF002060"/>
      <name val="Arial"/>
      <family val="2"/>
      <charset val="204"/>
    </font>
    <font>
      <b/>
      <sz val="9"/>
      <color theme="1" tint="0.499984740745262"/>
      <name val="Arial"/>
      <family val="2"/>
      <charset val="204"/>
    </font>
    <font>
      <b/>
      <sz val="10"/>
      <color theme="1" tint="0.34998626667073579"/>
      <name val="Arial"/>
      <family val="2"/>
      <charset val="204"/>
    </font>
    <font>
      <b/>
      <sz val="12"/>
      <color rgb="FFFF0000"/>
      <name val="Arial Cyr"/>
      <charset val="204"/>
    </font>
    <font>
      <sz val="8"/>
      <color indexed="8"/>
      <name val="Arial"/>
      <family val="2"/>
      <charset val="204"/>
    </font>
    <font>
      <sz val="9"/>
      <color indexed="8"/>
      <name val="Arial"/>
      <family val="2"/>
      <charset val="204"/>
    </font>
    <font>
      <sz val="10"/>
      <color indexed="8"/>
      <name val="Arial"/>
      <family val="2"/>
      <charset val="204"/>
    </font>
    <font>
      <b/>
      <sz val="10"/>
      <color theme="9" tint="-0.499984740745262"/>
      <name val="Arial"/>
      <family val="2"/>
    </font>
    <font>
      <sz val="9"/>
      <name val="Arial Cyr"/>
      <charset val="204"/>
    </font>
    <font>
      <sz val="10"/>
      <color theme="1"/>
      <name val="Arial"/>
      <family val="2"/>
    </font>
    <font>
      <b/>
      <sz val="12"/>
      <color indexed="9"/>
      <name val="Arial"/>
      <family val="2"/>
      <charset val="204"/>
    </font>
    <font>
      <b/>
      <sz val="12"/>
      <color indexed="12"/>
      <name val="Arial"/>
      <family val="2"/>
    </font>
    <font>
      <b/>
      <sz val="11"/>
      <name val="Arial"/>
      <family val="2"/>
      <charset val="204"/>
    </font>
    <font>
      <sz val="11"/>
      <color theme="1"/>
      <name val="Calibri"/>
      <family val="2"/>
      <charset val="162"/>
      <scheme val="minor"/>
    </font>
    <font>
      <b/>
      <sz val="9"/>
      <color rgb="FF003F2F"/>
      <name val="Arial"/>
      <family val="2"/>
      <charset val="204"/>
    </font>
    <font>
      <sz val="8"/>
      <color rgb="FF0070C0"/>
      <name val="Arial"/>
      <family val="2"/>
      <charset val="204"/>
    </font>
    <font>
      <i/>
      <sz val="8"/>
      <color theme="1"/>
      <name val="Arial"/>
      <family val="2"/>
      <charset val="204"/>
    </font>
    <font>
      <b/>
      <i/>
      <sz val="9"/>
      <color theme="0"/>
      <name val="Arial"/>
      <family val="2"/>
      <charset val="204"/>
    </font>
    <font>
      <sz val="8"/>
      <color theme="1"/>
      <name val="Arial"/>
      <family val="2"/>
      <charset val="204"/>
    </font>
    <font>
      <b/>
      <i/>
      <u/>
      <sz val="10"/>
      <color indexed="12"/>
      <name val="Arial"/>
      <family val="2"/>
      <charset val="204"/>
    </font>
    <font>
      <b/>
      <i/>
      <sz val="8"/>
      <color rgb="FF002060"/>
      <name val="Arial"/>
      <family val="2"/>
      <charset val="204"/>
    </font>
    <font>
      <sz val="11"/>
      <color theme="1"/>
      <name val="Calibri"/>
      <family val="2"/>
      <scheme val="minor"/>
    </font>
    <font>
      <b/>
      <sz val="9"/>
      <name val="Arial"/>
      <family val="2"/>
      <charset val="204"/>
    </font>
    <font>
      <b/>
      <sz val="16"/>
      <color rgb="FFFF0000"/>
      <name val="Arial"/>
      <family val="2"/>
      <charset val="204"/>
    </font>
    <font>
      <sz val="9"/>
      <name val="Arial"/>
      <family val="2"/>
    </font>
    <font>
      <i/>
      <sz val="9"/>
      <color theme="1"/>
      <name val="Arial"/>
      <family val="2"/>
      <charset val="204"/>
    </font>
    <font>
      <i/>
      <sz val="9"/>
      <name val="Arial Cyr"/>
      <charset val="204"/>
    </font>
    <font>
      <i/>
      <sz val="10"/>
      <name val="Times New Roman"/>
      <family val="1"/>
    </font>
    <font>
      <b/>
      <sz val="9"/>
      <color indexed="8"/>
      <name val="Arial"/>
      <family val="2"/>
    </font>
    <font>
      <sz val="10"/>
      <color indexed="10"/>
      <name val="Arial Cyr"/>
      <charset val="204"/>
    </font>
    <font>
      <sz val="16"/>
      <name val="Arial"/>
      <family val="2"/>
    </font>
    <font>
      <sz val="9"/>
      <color indexed="16"/>
      <name val="Arial"/>
      <family val="2"/>
    </font>
    <font>
      <b/>
      <sz val="8"/>
      <name val="Arial"/>
      <family val="2"/>
    </font>
    <font>
      <b/>
      <sz val="8"/>
      <color indexed="10"/>
      <name val="Arial"/>
      <family val="2"/>
    </font>
    <font>
      <b/>
      <sz val="10"/>
      <color theme="1"/>
      <name val="Arial"/>
      <family val="2"/>
      <charset val="204"/>
    </font>
    <font>
      <b/>
      <sz val="11"/>
      <name val="Calibri"/>
      <family val="2"/>
      <charset val="238"/>
    </font>
    <font>
      <b/>
      <sz val="11"/>
      <name val="Calibri"/>
      <family val="2"/>
      <charset val="238"/>
      <scheme val="minor"/>
    </font>
    <font>
      <sz val="10"/>
      <color indexed="8"/>
      <name val="MS Sans Serif"/>
      <family val="2"/>
    </font>
    <font>
      <u/>
      <sz val="10"/>
      <color theme="10"/>
      <name val="Arial"/>
      <family val="2"/>
      <charset val="238"/>
    </font>
    <font>
      <u/>
      <sz val="11"/>
      <color theme="10"/>
      <name val="Calibri"/>
      <family val="2"/>
      <charset val="238"/>
      <scheme val="minor"/>
    </font>
    <font>
      <u/>
      <sz val="12"/>
      <color theme="10"/>
      <name val="Arial"/>
      <family val="2"/>
      <charset val="238"/>
    </font>
    <font>
      <sz val="10"/>
      <color rgb="FF000000"/>
      <name val="Arial"/>
      <family val="2"/>
      <charset val="204"/>
    </font>
    <font>
      <b/>
      <sz val="10"/>
      <name val="Calibri"/>
      <family val="2"/>
      <charset val="204"/>
    </font>
    <font>
      <b/>
      <sz val="10"/>
      <color theme="1"/>
      <name val="Arial"/>
      <family val="2"/>
    </font>
    <font>
      <b/>
      <sz val="10"/>
      <color rgb="FF000000"/>
      <name val="Arial"/>
      <family val="2"/>
    </font>
    <font>
      <b/>
      <sz val="11"/>
      <color theme="0"/>
      <name val="Calibri"/>
      <family val="2"/>
      <charset val="238"/>
      <scheme val="minor"/>
    </font>
    <font>
      <sz val="11"/>
      <name val="Calibri"/>
      <family val="2"/>
      <charset val="238"/>
      <scheme val="minor"/>
    </font>
    <font>
      <i/>
      <sz val="10"/>
      <color rgb="FF993300"/>
      <name val="Arial"/>
      <family val="2"/>
      <charset val="204"/>
    </font>
  </fonts>
  <fills count="55">
    <fill>
      <patternFill patternType="none"/>
    </fill>
    <fill>
      <patternFill patternType="gray125"/>
    </fill>
    <fill>
      <patternFill patternType="solid">
        <fgColor indexed="9"/>
        <bgColor indexed="4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8"/>
        <bgColor indexed="64"/>
      </patternFill>
    </fill>
    <fill>
      <patternFill patternType="solid">
        <fgColor indexed="55"/>
      </patternFill>
    </fill>
    <fill>
      <patternFill patternType="gray0625">
        <fgColor indexed="22"/>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9"/>
        <bgColor indexed="64"/>
      </patternFill>
    </fill>
    <fill>
      <patternFill patternType="solid">
        <fgColor indexed="42"/>
        <bgColor indexed="49"/>
      </patternFill>
    </fill>
    <fill>
      <patternFill patternType="solid">
        <fgColor indexed="10"/>
        <bgColor indexed="64"/>
      </patternFill>
    </fill>
    <fill>
      <patternFill patternType="solid">
        <fgColor indexed="44"/>
        <bgColor indexed="64"/>
      </patternFill>
    </fill>
    <fill>
      <patternFill patternType="solid">
        <fgColor indexed="43"/>
        <bgColor indexed="64"/>
      </patternFill>
    </fill>
    <fill>
      <patternFill patternType="solid">
        <fgColor indexed="21"/>
        <bgColor indexed="64"/>
      </patternFill>
    </fill>
    <fill>
      <patternFill patternType="solid">
        <fgColor rgb="FFFFFF99"/>
        <bgColor indexed="49"/>
      </patternFill>
    </fill>
    <fill>
      <patternFill patternType="solid">
        <fgColor rgb="FFFF99CC"/>
        <bgColor indexed="49"/>
      </patternFill>
    </fill>
    <fill>
      <patternFill patternType="solid">
        <fgColor rgb="FFC0C0C0"/>
        <bgColor indexed="49"/>
      </patternFill>
    </fill>
    <fill>
      <patternFill patternType="solid">
        <fgColor rgb="FF00FFCC"/>
        <bgColor indexed="49"/>
      </patternFill>
    </fill>
    <fill>
      <patternFill patternType="solid">
        <fgColor rgb="FFFFFF00"/>
        <bgColor indexed="64"/>
      </patternFill>
    </fill>
    <fill>
      <patternFill patternType="solid">
        <fgColor theme="0"/>
        <bgColor indexed="64"/>
      </patternFill>
    </fill>
    <fill>
      <patternFill patternType="solid">
        <fgColor theme="4" tint="0.79998168889431442"/>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206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0000"/>
        <bgColor indexed="64"/>
      </patternFill>
    </fill>
    <fill>
      <patternFill patternType="solid">
        <fgColor rgb="FF0070C0"/>
        <bgColor indexed="64"/>
      </patternFill>
    </fill>
    <fill>
      <patternFill patternType="solid">
        <fgColor theme="3" tint="0.79998168889431442"/>
        <bgColor indexed="64"/>
      </patternFill>
    </fill>
    <fill>
      <patternFill patternType="solid">
        <fgColor rgb="FFFFC000"/>
        <bgColor indexed="64"/>
      </patternFill>
    </fill>
    <fill>
      <patternFill patternType="solid">
        <fgColor indexed="40"/>
        <bgColor indexed="64"/>
      </patternFill>
    </fill>
    <fill>
      <patternFill patternType="solid">
        <fgColor rgb="FFFFFFFF"/>
        <bgColor rgb="FF000000"/>
      </patternFill>
    </fill>
    <fill>
      <patternFill patternType="solid">
        <fgColor theme="3"/>
        <bgColor indexed="64"/>
      </patternFill>
    </fill>
    <fill>
      <patternFill patternType="solid">
        <fgColor rgb="FFC5D9F1"/>
        <bgColor indexed="64"/>
      </patternFill>
    </fill>
  </fills>
  <borders count="80">
    <border>
      <left/>
      <right/>
      <top/>
      <bottom/>
      <diagonal/>
    </border>
    <border>
      <left style="thin">
        <color indexed="64"/>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thin">
        <color indexed="64"/>
      </left>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n">
        <color rgb="FFACC8BD"/>
      </left>
      <right style="thin">
        <color rgb="FFACC8BD"/>
      </right>
      <top style="thin">
        <color rgb="FFACC8BD"/>
      </top>
      <bottom style="thin">
        <color rgb="FFACC8BD"/>
      </bottom>
      <diagonal/>
    </border>
    <border>
      <left style="thin">
        <color rgb="FFACC8BD"/>
      </left>
      <right/>
      <top style="thin">
        <color rgb="FFACC8BD"/>
      </top>
      <bottom style="thin">
        <color rgb="FFACC8BD"/>
      </bottom>
      <diagonal/>
    </border>
    <border>
      <left style="thin">
        <color rgb="FFB3AC86"/>
      </left>
      <right/>
      <top style="thin">
        <color rgb="FFB3AC86"/>
      </top>
      <bottom style="thin">
        <color rgb="FFB3AC86"/>
      </bottom>
      <diagonal/>
    </border>
    <border>
      <left style="thin">
        <color rgb="FFB3AC86"/>
      </left>
      <right style="thin">
        <color rgb="FFB3AC86"/>
      </right>
      <top style="thin">
        <color rgb="FFB3AC86"/>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auto="1"/>
      </right>
      <top/>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rgb="FFB3AC86"/>
      </left>
      <right/>
      <top style="thin">
        <color rgb="FFB3AC86"/>
      </top>
      <bottom/>
      <diagonal/>
    </border>
    <border>
      <left/>
      <right/>
      <top style="thin">
        <color rgb="FFACC8BD"/>
      </top>
      <bottom style="thin">
        <color rgb="FFACC8BD"/>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medium">
        <color indexed="64"/>
      </right>
      <top/>
      <bottom/>
      <diagonal/>
    </border>
    <border>
      <left/>
      <right style="medium">
        <color indexed="64"/>
      </right>
      <top style="thin">
        <color indexed="64"/>
      </top>
      <bottom/>
      <diagonal/>
    </border>
    <border>
      <left/>
      <right style="thin">
        <color theme="0" tint="-0.34998626667073579"/>
      </right>
      <top/>
      <bottom style="thin">
        <color theme="0" tint="-0.34998626667073579"/>
      </bottom>
      <diagonal/>
    </border>
    <border>
      <left style="thin">
        <color theme="0" tint="-0.34998626667073579"/>
      </left>
      <right/>
      <top style="thin">
        <color indexed="64"/>
      </top>
      <bottom style="thin">
        <color indexed="64"/>
      </bottom>
      <diagonal/>
    </border>
    <border>
      <left style="thin">
        <color theme="0" tint="-0.34998626667073579"/>
      </left>
      <right style="medium">
        <color indexed="64"/>
      </right>
      <top style="thin">
        <color indexed="64"/>
      </top>
      <bottom style="thin">
        <color indexed="64"/>
      </bottom>
      <diagonal/>
    </border>
    <border>
      <left style="medium">
        <color indexed="64"/>
      </left>
      <right style="thin">
        <color theme="0" tint="-0.34998626667073579"/>
      </right>
      <top style="thin">
        <color indexed="64"/>
      </top>
      <bottom style="thin">
        <color indexed="64"/>
      </bottom>
      <diagonal/>
    </border>
    <border>
      <left style="thin">
        <color theme="0" tint="-0.34998626667073579"/>
      </left>
      <right style="thin">
        <color theme="0" tint="-0.34998626667073579"/>
      </right>
      <top style="thin">
        <color indexed="64"/>
      </top>
      <bottom style="thin">
        <color indexed="64"/>
      </bottom>
      <diagonal/>
    </border>
    <border>
      <left style="medium">
        <color indexed="64"/>
      </left>
      <right style="thin">
        <color theme="0" tint="-0.34998626667073579"/>
      </right>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22">
    <xf numFmtId="0" fontId="0" fillId="0" borderId="0">
      <alignment vertical="center"/>
    </xf>
    <xf numFmtId="0" fontId="36" fillId="0" borderId="0"/>
    <xf numFmtId="0" fontId="110" fillId="0" borderId="0"/>
    <xf numFmtId="0" fontId="21" fillId="0" borderId="0"/>
    <xf numFmtId="171" fontId="121" fillId="2" borderId="1" applyFill="0">
      <alignment horizontal="right" vertical="top"/>
    </xf>
    <xf numFmtId="0" fontId="42" fillId="0" borderId="0"/>
    <xf numFmtId="0" fontId="21" fillId="0" borderId="0"/>
    <xf numFmtId="0" fontId="21" fillId="0" borderId="0"/>
    <xf numFmtId="167" fontId="2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92" fillId="0" borderId="0"/>
    <xf numFmtId="0" fontId="9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6" fillId="0" borderId="0"/>
    <xf numFmtId="0" fontId="32" fillId="0" borderId="0"/>
    <xf numFmtId="0" fontId="29" fillId="0" borderId="0"/>
    <xf numFmtId="0" fontId="31" fillId="0" borderId="0"/>
    <xf numFmtId="0" fontId="31" fillId="0" borderId="0"/>
    <xf numFmtId="0" fontId="31" fillId="0" borderId="0"/>
    <xf numFmtId="0" fontId="28" fillId="0" borderId="0"/>
    <xf numFmtId="0" fontId="31" fillId="0" borderId="0"/>
    <xf numFmtId="0" fontId="31" fillId="0" borderId="0"/>
    <xf numFmtId="0" fontId="28" fillId="0" borderId="0"/>
    <xf numFmtId="0" fontId="30"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28" fillId="0" borderId="0"/>
    <xf numFmtId="0" fontId="28" fillId="0" borderId="0"/>
    <xf numFmtId="0" fontId="28" fillId="0" borderId="0"/>
    <xf numFmtId="0" fontId="28" fillId="0" borderId="0"/>
    <xf numFmtId="0" fontId="32" fillId="0" borderId="0"/>
    <xf numFmtId="0" fontId="60" fillId="0" borderId="0"/>
    <xf numFmtId="0" fontId="61" fillId="0" borderId="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75" fillId="3" borderId="0" applyNumberFormat="0" applyBorder="0" applyAlignment="0" applyProtection="0"/>
    <xf numFmtId="0" fontId="75" fillId="4" borderId="0" applyNumberFormat="0" applyBorder="0" applyAlignment="0" applyProtection="0"/>
    <xf numFmtId="0" fontId="75" fillId="5" borderId="0" applyNumberFormat="0" applyBorder="0" applyAlignment="0" applyProtection="0"/>
    <xf numFmtId="0" fontId="75" fillId="6" borderId="0" applyNumberFormat="0" applyBorder="0" applyAlignment="0" applyProtection="0"/>
    <xf numFmtId="0" fontId="75" fillId="7" borderId="0" applyNumberFormat="0" applyBorder="0" applyAlignment="0" applyProtection="0"/>
    <xf numFmtId="0" fontId="75"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6" borderId="0" applyNumberFormat="0" applyBorder="0" applyAlignment="0" applyProtection="0"/>
    <xf numFmtId="0" fontId="2" fillId="9" borderId="0" applyNumberFormat="0" applyBorder="0" applyAlignment="0" applyProtection="0"/>
    <xf numFmtId="0" fontId="2" fillId="12" borderId="0" applyNumberFormat="0" applyBorder="0" applyAlignment="0" applyProtection="0"/>
    <xf numFmtId="0" fontId="75" fillId="9" borderId="0" applyNumberFormat="0" applyBorder="0" applyAlignment="0" applyProtection="0"/>
    <xf numFmtId="0" fontId="75" fillId="10" borderId="0" applyNumberFormat="0" applyBorder="0" applyAlignment="0" applyProtection="0"/>
    <xf numFmtId="0" fontId="75" fillId="11" borderId="0" applyNumberFormat="0" applyBorder="0" applyAlignment="0" applyProtection="0"/>
    <xf numFmtId="0" fontId="75" fillId="6" borderId="0" applyNumberFormat="0" applyBorder="0" applyAlignment="0" applyProtection="0"/>
    <xf numFmtId="0" fontId="75" fillId="9" borderId="0" applyNumberFormat="0" applyBorder="0" applyAlignment="0" applyProtection="0"/>
    <xf numFmtId="0" fontId="75" fillId="12" borderId="0" applyNumberFormat="0" applyBorder="0" applyAlignment="0" applyProtection="0"/>
    <xf numFmtId="0" fontId="3" fillId="13"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76" fillId="13" borderId="0" applyNumberFormat="0" applyBorder="0" applyAlignment="0" applyProtection="0"/>
    <xf numFmtId="0" fontId="76" fillId="10" borderId="0" applyNumberFormat="0" applyBorder="0" applyAlignment="0" applyProtection="0"/>
    <xf numFmtId="0" fontId="76" fillId="11" borderId="0" applyNumberFormat="0" applyBorder="0" applyAlignment="0" applyProtection="0"/>
    <xf numFmtId="0" fontId="76" fillId="14" borderId="0" applyNumberFormat="0" applyBorder="0" applyAlignment="0" applyProtection="0"/>
    <xf numFmtId="0" fontId="76" fillId="15" borderId="0" applyNumberFormat="0" applyBorder="0" applyAlignment="0" applyProtection="0"/>
    <xf numFmtId="0" fontId="76" fillId="16" borderId="0" applyNumberFormat="0" applyBorder="0" applyAlignment="0" applyProtection="0"/>
    <xf numFmtId="181" fontId="62" fillId="0" borderId="0" applyFont="0" applyFill="0" applyBorder="0" applyAlignment="0" applyProtection="0"/>
    <xf numFmtId="180" fontId="62" fillId="0" borderId="0" applyFont="0" applyFill="0" applyBorder="0" applyAlignment="0" applyProtection="0"/>
    <xf numFmtId="0" fontId="76" fillId="17" borderId="0" applyNumberFormat="0" applyBorder="0" applyAlignment="0" applyProtection="0"/>
    <xf numFmtId="0" fontId="76" fillId="18" borderId="0" applyNumberFormat="0" applyBorder="0" applyAlignment="0" applyProtection="0"/>
    <xf numFmtId="0" fontId="76" fillId="19" borderId="0" applyNumberFormat="0" applyBorder="0" applyAlignment="0" applyProtection="0"/>
    <xf numFmtId="0" fontId="76" fillId="14" borderId="0" applyNumberFormat="0" applyBorder="0" applyAlignment="0" applyProtection="0"/>
    <xf numFmtId="0" fontId="76" fillId="15" borderId="0" applyNumberFormat="0" applyBorder="0" applyAlignment="0" applyProtection="0"/>
    <xf numFmtId="0" fontId="76" fillId="20" borderId="0" applyNumberFormat="0" applyBorder="0" applyAlignment="0" applyProtection="0"/>
    <xf numFmtId="0" fontId="77" fillId="21" borderId="2" applyNumberFormat="0" applyAlignment="0" applyProtection="0"/>
    <xf numFmtId="0" fontId="1" fillId="22" borderId="0"/>
    <xf numFmtId="0" fontId="78" fillId="21" borderId="3" applyNumberFormat="0" applyAlignment="0" applyProtection="0"/>
    <xf numFmtId="0" fontId="33" fillId="23" borderId="0" applyNumberFormat="0">
      <alignment horizontal="left" vertical="top" wrapText="1"/>
    </xf>
    <xf numFmtId="187" fontId="52" fillId="0" borderId="0" applyFill="0" applyBorder="0" applyAlignment="0"/>
    <xf numFmtId="189" fontId="52" fillId="0" borderId="0" applyFill="0" applyBorder="0" applyAlignment="0"/>
    <xf numFmtId="190" fontId="52" fillId="0" borderId="0" applyFill="0" applyBorder="0" applyAlignment="0"/>
    <xf numFmtId="191" fontId="52" fillId="0" borderId="0" applyFill="0" applyBorder="0" applyAlignment="0"/>
    <xf numFmtId="192" fontId="52" fillId="0" borderId="0" applyFill="0" applyBorder="0" applyAlignment="0"/>
    <xf numFmtId="187" fontId="52" fillId="0" borderId="0" applyFill="0" applyBorder="0" applyAlignment="0"/>
    <xf numFmtId="193" fontId="52" fillId="0" borderId="0" applyFill="0" applyBorder="0" applyAlignment="0"/>
    <xf numFmtId="189" fontId="52" fillId="0" borderId="0" applyFill="0" applyBorder="0" applyAlignment="0"/>
    <xf numFmtId="187" fontId="34" fillId="0" borderId="0" applyFont="0" applyFill="0" applyBorder="0" applyAlignment="0" applyProtection="0"/>
    <xf numFmtId="189" fontId="34" fillId="0" borderId="0" applyFont="0" applyFill="0" applyBorder="0" applyAlignment="0" applyProtection="0"/>
    <xf numFmtId="181" fontId="62" fillId="0" borderId="0" applyFont="0" applyFill="0" applyBorder="0" applyAlignment="0" applyProtection="0"/>
    <xf numFmtId="14" fontId="52" fillId="0" borderId="0" applyFill="0" applyBorder="0" applyAlignment="0"/>
    <xf numFmtId="185" fontId="34" fillId="0" borderId="0" applyFont="0" applyFill="0" applyBorder="0" applyAlignment="0" applyProtection="0"/>
    <xf numFmtId="0" fontId="79" fillId="8" borderId="3" applyNumberFormat="0" applyAlignment="0" applyProtection="0"/>
    <xf numFmtId="187" fontId="45" fillId="0" borderId="0" applyFill="0" applyBorder="0" applyAlignment="0"/>
    <xf numFmtId="189" fontId="45" fillId="0" borderId="0" applyFill="0" applyBorder="0" applyAlignment="0"/>
    <xf numFmtId="187" fontId="45" fillId="0" borderId="0" applyFill="0" applyBorder="0" applyAlignment="0"/>
    <xf numFmtId="193" fontId="45" fillId="0" borderId="0" applyFill="0" applyBorder="0" applyAlignment="0"/>
    <xf numFmtId="189" fontId="45" fillId="0" borderId="0" applyFill="0" applyBorder="0" applyAlignment="0"/>
    <xf numFmtId="0" fontId="80" fillId="0" borderId="5" applyNumberFormat="0" applyFill="0" applyAlignment="0" applyProtection="0"/>
    <xf numFmtId="0" fontId="81" fillId="0" borderId="0" applyNumberFormat="0" applyFill="0" applyBorder="0" applyAlignment="0" applyProtection="0"/>
    <xf numFmtId="200" fontId="42" fillId="0" borderId="0" applyFont="0" applyFill="0" applyBorder="0" applyAlignment="0" applyProtection="0"/>
    <xf numFmtId="200" fontId="21" fillId="0" borderId="0" applyFont="0" applyFill="0" applyBorder="0" applyAlignment="0" applyProtection="0"/>
    <xf numFmtId="0" fontId="34" fillId="0" borderId="0"/>
    <xf numFmtId="0" fontId="117" fillId="25" borderId="6" applyNumberFormat="0" applyFont="0" applyBorder="0" applyAlignment="0" applyProtection="0">
      <alignment horizontal="left"/>
    </xf>
    <xf numFmtId="38" fontId="53" fillId="26" borderId="0" applyNumberFormat="0" applyBorder="0" applyAlignment="0" applyProtection="0"/>
    <xf numFmtId="0" fontId="82" fillId="5" borderId="0" applyNumberFormat="0" applyBorder="0" applyAlignment="0" applyProtection="0"/>
    <xf numFmtId="0" fontId="41" fillId="0" borderId="7" applyNumberFormat="0" applyAlignment="0" applyProtection="0">
      <alignment horizontal="left" vertical="center"/>
    </xf>
    <xf numFmtId="0" fontId="41" fillId="0" borderId="8">
      <alignment horizontal="left" vertical="center"/>
    </xf>
    <xf numFmtId="1" fontId="35" fillId="0" borderId="7" applyFill="0">
      <alignment horizontal="center"/>
    </xf>
    <xf numFmtId="0" fontId="41" fillId="0" borderId="0"/>
    <xf numFmtId="0" fontId="63" fillId="0" borderId="0"/>
    <xf numFmtId="10" fontId="53" fillId="27" borderId="1" applyNumberFormat="0" applyBorder="0" applyAlignment="0" applyProtection="0"/>
    <xf numFmtId="197" fontId="34" fillId="0" borderId="0" applyFont="0" applyFill="0" applyBorder="0" applyAlignment="0" applyProtection="0"/>
    <xf numFmtId="198" fontId="34" fillId="0" borderId="0" applyFont="0" applyFill="0" applyBorder="0" applyAlignment="0" applyProtection="0"/>
    <xf numFmtId="187" fontId="64" fillId="0" borderId="0" applyFill="0" applyBorder="0" applyAlignment="0"/>
    <xf numFmtId="189" fontId="64" fillId="0" borderId="0" applyFill="0" applyBorder="0" applyAlignment="0"/>
    <xf numFmtId="187" fontId="64" fillId="0" borderId="0" applyFill="0" applyBorder="0" applyAlignment="0"/>
    <xf numFmtId="193" fontId="64" fillId="0" borderId="0" applyFill="0" applyBorder="0" applyAlignment="0"/>
    <xf numFmtId="189" fontId="64" fillId="0" borderId="0" applyFill="0" applyBorder="0" applyAlignment="0"/>
    <xf numFmtId="174" fontId="34" fillId="0" borderId="0" applyFill="0" applyBorder="0" applyAlignment="0" applyProtection="0"/>
    <xf numFmtId="175" fontId="34" fillId="0" borderId="0" applyFill="0" applyBorder="0" applyAlignment="0" applyProtection="0"/>
    <xf numFmtId="183" fontId="34" fillId="0" borderId="0" applyFont="0" applyFill="0" applyBorder="0" applyAlignment="0" applyProtection="0"/>
    <xf numFmtId="184" fontId="34" fillId="0" borderId="0" applyFont="0" applyFill="0" applyBorder="0" applyAlignment="0" applyProtection="0"/>
    <xf numFmtId="186" fontId="65" fillId="0" borderId="0"/>
    <xf numFmtId="0" fontId="122" fillId="0" borderId="0">
      <alignment vertical="center"/>
    </xf>
    <xf numFmtId="201" fontId="111" fillId="0" borderId="0"/>
    <xf numFmtId="0" fontId="34" fillId="0" borderId="0"/>
    <xf numFmtId="0" fontId="34" fillId="0" borderId="0"/>
    <xf numFmtId="0" fontId="75" fillId="0" borderId="0"/>
    <xf numFmtId="0" fontId="36" fillId="0" borderId="0"/>
    <xf numFmtId="0" fontId="37" fillId="0" borderId="0"/>
    <xf numFmtId="0" fontId="66" fillId="0" borderId="0"/>
    <xf numFmtId="0" fontId="32" fillId="0" borderId="0"/>
    <xf numFmtId="0" fontId="42" fillId="22" borderId="13" applyNumberFormat="0" applyFont="0" applyAlignment="0" applyProtection="0"/>
    <xf numFmtId="0" fontId="21" fillId="22" borderId="13" applyNumberFormat="0" applyFont="0" applyAlignment="0" applyProtection="0"/>
    <xf numFmtId="167" fontId="62" fillId="0" borderId="0" applyFont="0" applyFill="0" applyBorder="0" applyAlignment="0" applyProtection="0"/>
    <xf numFmtId="168" fontId="62" fillId="0" borderId="0" applyFont="0" applyFill="0" applyBorder="0" applyAlignment="0" applyProtection="0"/>
    <xf numFmtId="171" fontId="123" fillId="0" borderId="1">
      <alignment horizontal="right" vertical="top"/>
    </xf>
    <xf numFmtId="0" fontId="34" fillId="0" borderId="0"/>
    <xf numFmtId="0" fontId="108" fillId="0" borderId="0">
      <alignment vertical="center"/>
    </xf>
    <xf numFmtId="192" fontId="34" fillId="0" borderId="0" applyFont="0" applyFill="0" applyBorder="0" applyAlignment="0" applyProtection="0"/>
    <xf numFmtId="195" fontId="34" fillId="0" borderId="0" applyFont="0" applyFill="0" applyBorder="0" applyAlignment="0" applyProtection="0"/>
    <xf numFmtId="10" fontId="34" fillId="0" borderId="0" applyFont="0" applyFill="0" applyBorder="0" applyAlignment="0" applyProtection="0"/>
    <xf numFmtId="187" fontId="44" fillId="0" borderId="0" applyFill="0" applyBorder="0" applyAlignment="0"/>
    <xf numFmtId="189" fontId="44" fillId="0" borderId="0" applyFill="0" applyBorder="0" applyAlignment="0"/>
    <xf numFmtId="187" fontId="44" fillId="0" borderId="0" applyFill="0" applyBorder="0" applyAlignment="0"/>
    <xf numFmtId="193" fontId="44" fillId="0" borderId="0" applyFill="0" applyBorder="0" applyAlignment="0"/>
    <xf numFmtId="189" fontId="44" fillId="0" borderId="0" applyFill="0" applyBorder="0" applyAlignment="0"/>
    <xf numFmtId="3" fontId="34" fillId="0" borderId="0" applyFont="0" applyFill="0" applyBorder="0" applyAlignment="0" applyProtection="0"/>
    <xf numFmtId="0" fontId="83" fillId="4" borderId="0" applyNumberFormat="0" applyBorder="0" applyAlignment="0" applyProtection="0"/>
    <xf numFmtId="0" fontId="38" fillId="0" borderId="0"/>
    <xf numFmtId="0" fontId="42" fillId="0" borderId="0"/>
    <xf numFmtId="0" fontId="28" fillId="0" borderId="0"/>
    <xf numFmtId="0" fontId="39" fillId="29" borderId="0" applyNumberFormat="0">
      <alignment horizontal="left" vertical="center"/>
    </xf>
    <xf numFmtId="0" fontId="40" fillId="26" borderId="14" applyNumberFormat="0">
      <alignment vertical="top"/>
    </xf>
    <xf numFmtId="2" fontId="96" fillId="0" borderId="1" applyFont="0">
      <alignment vertical="top" wrapText="1"/>
    </xf>
    <xf numFmtId="49" fontId="52" fillId="0" borderId="0" applyFill="0" applyBorder="0" applyAlignment="0"/>
    <xf numFmtId="188" fontId="52" fillId="0" borderId="0" applyFill="0" applyBorder="0" applyAlignment="0"/>
    <xf numFmtId="194" fontId="52" fillId="0" borderId="0" applyFill="0" applyBorder="0" applyAlignment="0"/>
    <xf numFmtId="0" fontId="84" fillId="0" borderId="0" applyNumberFormat="0" applyFill="0" applyBorder="0" applyAlignment="0" applyProtection="0"/>
    <xf numFmtId="0" fontId="85" fillId="0" borderId="9" applyNumberFormat="0" applyFill="0" applyAlignment="0" applyProtection="0"/>
    <xf numFmtId="0" fontId="86" fillId="0" borderId="10" applyNumberFormat="0" applyFill="0" applyAlignment="0" applyProtection="0"/>
    <xf numFmtId="0" fontId="87" fillId="0" borderId="11" applyNumberFormat="0" applyFill="0" applyAlignment="0" applyProtection="0"/>
    <xf numFmtId="0" fontId="87" fillId="0" borderId="0" applyNumberFormat="0" applyFill="0" applyBorder="0" applyAlignment="0" applyProtection="0"/>
    <xf numFmtId="182" fontId="67" fillId="0" borderId="0">
      <alignment horizontal="left"/>
    </xf>
    <xf numFmtId="176" fontId="34" fillId="0" borderId="0" applyFill="0" applyBorder="0" applyAlignment="0" applyProtection="0"/>
    <xf numFmtId="196" fontId="34" fillId="0" borderId="0" applyFont="0" applyFill="0" applyBorder="0" applyAlignment="0" applyProtection="0"/>
    <xf numFmtId="177" fontId="34" fillId="0" borderId="0" applyFill="0" applyBorder="0" applyAlignment="0" applyProtection="0"/>
    <xf numFmtId="0" fontId="88" fillId="0" borderId="12" applyNumberFormat="0" applyFill="0" applyAlignment="0" applyProtection="0"/>
    <xf numFmtId="0" fontId="68" fillId="0" borderId="0"/>
    <xf numFmtId="0" fontId="89" fillId="0" borderId="0" applyNumberFormat="0" applyFill="0" applyBorder="0" applyAlignment="0" applyProtection="0"/>
    <xf numFmtId="0" fontId="90" fillId="24" borderId="4" applyNumberFormat="0" applyAlignment="0" applyProtection="0"/>
    <xf numFmtId="0" fontId="3"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20" borderId="0" applyNumberFormat="0" applyBorder="0" applyAlignment="0" applyProtection="0"/>
    <xf numFmtId="0" fontId="118" fillId="29" borderId="6" applyNumberFormat="0" applyFont="0" applyBorder="0" applyAlignment="0" applyProtection="0">
      <protection locked="0"/>
    </xf>
    <xf numFmtId="0" fontId="4" fillId="8" borderId="3" applyNumberFormat="0" applyAlignment="0" applyProtection="0"/>
    <xf numFmtId="0" fontId="5" fillId="21" borderId="2" applyNumberFormat="0" applyAlignment="0" applyProtection="0"/>
    <xf numFmtId="0" fontId="6" fillId="21" borderId="3" applyNumberFormat="0" applyAlignment="0" applyProtection="0"/>
    <xf numFmtId="0" fontId="7" fillId="0" borderId="0" applyNumberFormat="0" applyFill="0" applyBorder="0" applyAlignment="0" applyProtection="0">
      <alignment vertical="top"/>
      <protection locked="0"/>
    </xf>
    <xf numFmtId="0" fontId="115" fillId="0" borderId="0" applyNumberFormat="0" applyFill="0" applyBorder="0" applyAlignment="0" applyProtection="0">
      <alignment vertical="top"/>
      <protection locked="0"/>
    </xf>
    <xf numFmtId="0" fontId="115"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124" fillId="0" borderId="0" applyNumberFormat="0" applyFill="0" applyBorder="0" applyAlignment="0" applyProtection="0"/>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166" fontId="108" fillId="0" borderId="0" applyFont="0" applyFill="0" applyBorder="0" applyAlignment="0" applyProtection="0"/>
    <xf numFmtId="202" fontId="21" fillId="0" borderId="0" applyFont="0" applyFill="0" applyBorder="0" applyAlignment="0" applyProtection="0"/>
    <xf numFmtId="0" fontId="8" fillId="0" borderId="9" applyNumberFormat="0" applyFill="0" applyAlignment="0" applyProtection="0"/>
    <xf numFmtId="0" fontId="9" fillId="0" borderId="10" applyNumberFormat="0" applyFill="0" applyAlignment="0" applyProtection="0"/>
    <xf numFmtId="0" fontId="10" fillId="0" borderId="11" applyNumberFormat="0" applyFill="0" applyAlignment="0" applyProtection="0"/>
    <xf numFmtId="0" fontId="10" fillId="0" borderId="0" applyNumberFormat="0" applyFill="0" applyBorder="0" applyAlignment="0" applyProtection="0"/>
    <xf numFmtId="0" fontId="11" fillId="0" borderId="5" applyNumberFormat="0" applyFill="0" applyAlignment="0" applyProtection="0"/>
    <xf numFmtId="0" fontId="12" fillId="24" borderId="4" applyNumberFormat="0" applyAlignment="0" applyProtection="0"/>
    <xf numFmtId="0" fontId="13" fillId="0" borderId="0" applyNumberFormat="0" applyFill="0" applyBorder="0" applyAlignment="0" applyProtection="0"/>
    <xf numFmtId="0" fontId="14" fillId="28" borderId="0" applyNumberFormat="0" applyBorder="0" applyAlignment="0" applyProtection="0"/>
    <xf numFmtId="171" fontId="121" fillId="35" borderId="1">
      <alignment horizontal="right" vertical="top"/>
    </xf>
    <xf numFmtId="167" fontId="21" fillId="0" borderId="0" applyFont="0" applyFill="0" applyBorder="0" applyAlignment="0" applyProtection="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21" fillId="0" borderId="0"/>
    <xf numFmtId="0" fontId="27" fillId="0" borderId="0">
      <alignment horizontal="left"/>
    </xf>
    <xf numFmtId="0" fontId="112" fillId="0" borderId="0"/>
    <xf numFmtId="0" fontId="25" fillId="0" borderId="0"/>
    <xf numFmtId="0" fontId="1"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25" fillId="0" borderId="0"/>
    <xf numFmtId="0" fontId="108" fillId="0" borderId="0">
      <alignment vertical="center"/>
    </xf>
    <xf numFmtId="0" fontId="108" fillId="0" borderId="0">
      <alignment vertical="center"/>
    </xf>
    <xf numFmtId="0" fontId="108" fillId="0" borderId="0">
      <alignment vertical="center"/>
    </xf>
    <xf numFmtId="0" fontId="108" fillId="0" borderId="0">
      <alignment vertical="center"/>
    </xf>
    <xf numFmtId="0" fontId="108" fillId="0" borderId="0">
      <alignment vertical="center"/>
    </xf>
    <xf numFmtId="0" fontId="108" fillId="0" borderId="0">
      <alignment vertical="center"/>
    </xf>
    <xf numFmtId="0" fontId="108" fillId="0" borderId="0">
      <alignment vertical="center"/>
    </xf>
    <xf numFmtId="0" fontId="108" fillId="0" borderId="0">
      <alignment vertical="center"/>
    </xf>
    <xf numFmtId="0" fontId="108" fillId="0" borderId="0">
      <alignment vertical="center"/>
    </xf>
    <xf numFmtId="0" fontId="108" fillId="0" borderId="0">
      <alignment vertical="center"/>
    </xf>
    <xf numFmtId="0" fontId="125" fillId="0" borderId="0"/>
    <xf numFmtId="0" fontId="108" fillId="0" borderId="0"/>
    <xf numFmtId="0" fontId="34" fillId="0" borderId="0"/>
    <xf numFmtId="0" fontId="108" fillId="0" borderId="0">
      <alignment vertical="center"/>
    </xf>
    <xf numFmtId="0" fontId="125" fillId="0" borderId="0"/>
    <xf numFmtId="0" fontId="120" fillId="0" borderId="0"/>
    <xf numFmtId="0" fontId="108" fillId="0" borderId="0">
      <alignment vertical="center"/>
    </xf>
    <xf numFmtId="0" fontId="108" fillId="0" borderId="0">
      <alignment vertical="center"/>
    </xf>
    <xf numFmtId="0" fontId="108" fillId="0" borderId="0"/>
    <xf numFmtId="0" fontId="108" fillId="0" borderId="0"/>
    <xf numFmtId="0" fontId="108" fillId="0" borderId="0"/>
    <xf numFmtId="0" fontId="108" fillId="0" borderId="0"/>
    <xf numFmtId="0" fontId="108" fillId="0" borderId="0"/>
    <xf numFmtId="0" fontId="108" fillId="0" borderId="0"/>
    <xf numFmtId="0" fontId="15" fillId="4" borderId="0" applyNumberFormat="0" applyBorder="0" applyAlignment="0" applyProtection="0"/>
    <xf numFmtId="171" fontId="121" fillId="36" borderId="1">
      <alignment horizontal="right" vertical="top"/>
    </xf>
    <xf numFmtId="171" fontId="121" fillId="37" borderId="1">
      <alignment horizontal="right" vertical="top"/>
    </xf>
    <xf numFmtId="0" fontId="16" fillId="0" borderId="0" applyNumberFormat="0" applyFill="0" applyBorder="0" applyAlignment="0" applyProtection="0"/>
    <xf numFmtId="0" fontId="1" fillId="22" borderId="13" applyNumberFormat="0" applyFont="0" applyAlignment="0" applyProtection="0"/>
    <xf numFmtId="0" fontId="108" fillId="22" borderId="13" applyNumberFormat="0" applyFont="0" applyAlignment="0" applyProtection="0"/>
    <xf numFmtId="9" fontId="108" fillId="0" borderId="0" applyFont="0" applyFill="0" applyBorder="0" applyAlignment="0" applyProtection="0"/>
    <xf numFmtId="171" fontId="126" fillId="38" borderId="1">
      <alignment horizontal="right" vertical="top"/>
    </xf>
    <xf numFmtId="0" fontId="17" fillId="0" borderId="12" applyNumberFormat="0" applyFill="0" applyAlignment="0" applyProtection="0"/>
    <xf numFmtId="171" fontId="121" fillId="30" borderId="1">
      <alignment horizontal="right" vertical="top"/>
    </xf>
    <xf numFmtId="0" fontId="27" fillId="0" borderId="0"/>
    <xf numFmtId="0" fontId="28" fillId="0" borderId="0"/>
    <xf numFmtId="0" fontId="28" fillId="0" borderId="0"/>
    <xf numFmtId="0" fontId="18" fillId="0" borderId="0" applyNumberFormat="0" applyFill="0" applyBorder="0" applyAlignment="0" applyProtection="0"/>
    <xf numFmtId="178" fontId="34" fillId="0" borderId="0" applyFill="0" applyBorder="0" applyAlignment="0" applyProtection="0"/>
    <xf numFmtId="179" fontId="34" fillId="0" borderId="0" applyFill="0" applyBorder="0" applyAlignment="0" applyProtection="0"/>
    <xf numFmtId="165" fontId="108" fillId="0" borderId="0" applyFont="0" applyFill="0" applyBorder="0" applyAlignment="0" applyProtection="0"/>
    <xf numFmtId="164" fontId="2" fillId="0" borderId="0" applyFont="0" applyFill="0" applyBorder="0" applyAlignment="0" applyProtection="0"/>
    <xf numFmtId="168" fontId="2" fillId="0" borderId="0" applyFont="0" applyFill="0" applyBorder="0" applyAlignment="0" applyProtection="0"/>
    <xf numFmtId="0" fontId="19" fillId="5" borderId="0" applyNumberFormat="0" applyBorder="0" applyAlignment="0" applyProtection="0"/>
    <xf numFmtId="0" fontId="119" fillId="0" borderId="0"/>
    <xf numFmtId="0" fontId="127" fillId="0" borderId="0">
      <alignment vertical="center"/>
    </xf>
    <xf numFmtId="0" fontId="122" fillId="0" borderId="0">
      <alignment vertical="center"/>
    </xf>
    <xf numFmtId="0" fontId="91" fillId="0" borderId="0"/>
    <xf numFmtId="0" fontId="1" fillId="0" borderId="0">
      <alignment vertical="center"/>
    </xf>
    <xf numFmtId="0" fontId="1" fillId="0" borderId="0"/>
    <xf numFmtId="0" fontId="132" fillId="0" borderId="0"/>
    <xf numFmtId="0" fontId="1" fillId="0" borderId="0"/>
    <xf numFmtId="0" fontId="34" fillId="0" borderId="0"/>
    <xf numFmtId="38" fontId="111" fillId="0" borderId="0" applyFont="0" applyFill="0" applyBorder="0" applyAlignment="0" applyProtection="0"/>
    <xf numFmtId="0" fontId="34" fillId="0" borderId="0"/>
    <xf numFmtId="38" fontId="134" fillId="0" borderId="0" applyFont="0" applyFill="0" applyBorder="0" applyAlignment="0" applyProtection="0">
      <alignment vertical="center"/>
    </xf>
    <xf numFmtId="0" fontId="135" fillId="0" borderId="0" applyNumberFormat="0" applyFill="0" applyBorder="0" applyAlignment="0" applyProtection="0">
      <alignment vertical="top"/>
      <protection locked="0"/>
    </xf>
    <xf numFmtId="0" fontId="1" fillId="0" borderId="0">
      <alignment vertical="center"/>
    </xf>
    <xf numFmtId="0" fontId="144" fillId="0" borderId="0"/>
    <xf numFmtId="0" fontId="122" fillId="0" borderId="0">
      <alignment vertical="center"/>
    </xf>
    <xf numFmtId="9" fontId="122" fillId="0" borderId="0" applyFont="0" applyFill="0" applyBorder="0" applyAlignment="0" applyProtection="0">
      <alignment vertical="center"/>
    </xf>
    <xf numFmtId="0" fontId="7"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52" fillId="0" borderId="0"/>
    <xf numFmtId="0" fontId="159" fillId="0" borderId="0"/>
    <xf numFmtId="0" fontId="167" fillId="0" borderId="0"/>
    <xf numFmtId="0" fontId="173" fillId="0" borderId="0"/>
    <xf numFmtId="0" fontId="28" fillId="0" borderId="0"/>
    <xf numFmtId="0" fontId="34" fillId="0" borderId="0"/>
    <xf numFmtId="0" fontId="183" fillId="0" borderId="0"/>
    <xf numFmtId="0" fontId="184" fillId="0" borderId="0" applyNumberFormat="0" applyFill="0" applyBorder="0" applyAlignment="0" applyProtection="0"/>
    <xf numFmtId="0" fontId="25" fillId="0" borderId="0"/>
    <xf numFmtId="0" fontId="75" fillId="0" borderId="0"/>
    <xf numFmtId="0" fontId="1" fillId="0" borderId="0"/>
    <xf numFmtId="0" fontId="7" fillId="0" borderId="0" applyNumberFormat="0" applyFill="0" applyBorder="0" applyAlignment="0" applyProtection="0">
      <alignment vertical="top"/>
      <protection locked="0"/>
    </xf>
  </cellStyleXfs>
  <cellXfs count="864">
    <xf numFmtId="0" fontId="0" fillId="0" borderId="0" xfId="0" applyAlignment="1"/>
    <xf numFmtId="0" fontId="23" fillId="29" borderId="0" xfId="25" applyFont="1" applyFill="1" applyAlignment="1">
      <alignment horizontal="center" vertical="center" wrapText="1"/>
    </xf>
    <xf numFmtId="0" fontId="21" fillId="29" borderId="0" xfId="25" applyFont="1" applyFill="1"/>
    <xf numFmtId="0" fontId="49" fillId="29" borderId="0" xfId="25" applyFont="1" applyFill="1"/>
    <xf numFmtId="0" fontId="21" fillId="29" borderId="0" xfId="0" applyFont="1" applyFill="1" applyAlignment="1" applyProtection="1">
      <protection locked="0"/>
    </xf>
    <xf numFmtId="0" fontId="22" fillId="29" borderId="0" xfId="0" applyFont="1" applyFill="1" applyAlignment="1" applyProtection="1">
      <alignment horizontal="left" wrapText="1"/>
      <protection locked="0"/>
    </xf>
    <xf numFmtId="0" fontId="22" fillId="29" borderId="0" xfId="0" applyFont="1" applyFill="1" applyAlignment="1" applyProtection="1">
      <alignment horizontal="center" wrapText="1"/>
      <protection locked="0"/>
    </xf>
    <xf numFmtId="0" fontId="22" fillId="29" borderId="0" xfId="0" applyFont="1" applyFill="1" applyAlignment="1" applyProtection="1">
      <protection locked="0"/>
    </xf>
    <xf numFmtId="0" fontId="26" fillId="29" borderId="0" xfId="0" applyFont="1" applyFill="1" applyAlignment="1" applyProtection="1">
      <protection locked="0"/>
    </xf>
    <xf numFmtId="0" fontId="54" fillId="29" borderId="0" xfId="0" applyFont="1" applyFill="1" applyAlignment="1" applyProtection="1">
      <protection locked="0"/>
    </xf>
    <xf numFmtId="0" fontId="54" fillId="29" borderId="0" xfId="0" applyFont="1" applyFill="1" applyAlignment="1" applyProtection="1">
      <alignment horizontal="left" vertical="center"/>
      <protection locked="0"/>
    </xf>
    <xf numFmtId="0" fontId="7" fillId="29" borderId="0" xfId="199" applyFill="1" applyBorder="1" applyAlignment="1" applyProtection="1">
      <alignment horizontal="left" indent="1"/>
      <protection locked="0"/>
    </xf>
    <xf numFmtId="0" fontId="56" fillId="29" borderId="0" xfId="0" applyFont="1" applyFill="1" applyAlignment="1" applyProtection="1">
      <alignment horizontal="left" vertical="center" indent="1"/>
      <protection locked="0"/>
    </xf>
    <xf numFmtId="0" fontId="56" fillId="29" borderId="0" xfId="0" applyFont="1" applyFill="1" applyAlignment="1" applyProtection="1">
      <alignment horizontal="left" indent="1"/>
      <protection locked="0"/>
    </xf>
    <xf numFmtId="9" fontId="55" fillId="31" borderId="15" xfId="280" applyNumberFormat="1" applyFont="1" applyFill="1" applyBorder="1" applyAlignment="1" applyProtection="1">
      <alignment horizontal="center" vertical="center" wrapText="1"/>
      <protection locked="0"/>
    </xf>
    <xf numFmtId="0" fontId="58" fillId="29" borderId="0" xfId="280" applyFont="1" applyFill="1"/>
    <xf numFmtId="0" fontId="59" fillId="0" borderId="1" xfId="199" applyFont="1" applyFill="1" applyBorder="1" applyAlignment="1" applyProtection="1">
      <alignment horizontal="left" vertical="center" wrapText="1"/>
    </xf>
    <xf numFmtId="0" fontId="74" fillId="29" borderId="0" xfId="280" applyFont="1" applyFill="1"/>
    <xf numFmtId="0" fontId="58" fillId="29" borderId="0" xfId="0" applyFont="1" applyFill="1" applyAlignment="1" applyProtection="1">
      <protection locked="0"/>
    </xf>
    <xf numFmtId="0" fontId="73" fillId="29" borderId="0" xfId="0" applyFont="1" applyFill="1" applyAlignment="1" applyProtection="1">
      <protection locked="0"/>
    </xf>
    <xf numFmtId="0" fontId="7" fillId="29" borderId="0" xfId="199" applyFill="1" applyBorder="1" applyAlignment="1" applyProtection="1">
      <alignment horizontal="left" vertical="center"/>
      <protection locked="0"/>
    </xf>
    <xf numFmtId="0" fontId="0" fillId="0" borderId="0" xfId="0" applyAlignment="1">
      <alignment horizontal="left"/>
    </xf>
    <xf numFmtId="0" fontId="34" fillId="0" borderId="1" xfId="0" applyFont="1" applyBorder="1" applyAlignment="1">
      <alignment horizontal="left" vertical="center" wrapText="1"/>
    </xf>
    <xf numFmtId="0" fontId="43" fillId="0" borderId="1" xfId="0" applyFont="1" applyBorder="1" applyAlignment="1">
      <alignment horizontal="left" vertical="center" wrapText="1"/>
    </xf>
    <xf numFmtId="0" fontId="102" fillId="0" borderId="1" xfId="0" applyFont="1" applyBorder="1" applyAlignment="1">
      <alignment horizontal="left" vertical="center" wrapText="1"/>
    </xf>
    <xf numFmtId="0" fontId="107" fillId="0" borderId="0" xfId="199" applyFont="1" applyAlignment="1" applyProtection="1">
      <alignment horizontal="left"/>
    </xf>
    <xf numFmtId="0" fontId="43" fillId="0" borderId="1" xfId="200" applyFont="1" applyFill="1" applyBorder="1" applyAlignment="1" applyProtection="1">
      <alignment horizontal="left" vertical="center" wrapText="1"/>
    </xf>
    <xf numFmtId="0" fontId="23" fillId="29" borderId="0" xfId="25" applyFont="1" applyFill="1"/>
    <xf numFmtId="0" fontId="43" fillId="32" borderId="8" xfId="0" applyFont="1" applyFill="1" applyBorder="1">
      <alignment vertical="center"/>
    </xf>
    <xf numFmtId="0" fontId="34" fillId="0" borderId="1" xfId="0" applyFont="1" applyBorder="1" applyAlignment="1">
      <alignment vertical="center" wrapText="1"/>
    </xf>
    <xf numFmtId="0" fontId="59" fillId="0" borderId="0" xfId="199" applyFont="1" applyFill="1" applyBorder="1" applyAlignment="1" applyProtection="1">
      <alignment horizontal="center" vertical="center"/>
    </xf>
    <xf numFmtId="172" fontId="59" fillId="0" borderId="0" xfId="199" applyNumberFormat="1" applyFont="1" applyFill="1" applyBorder="1" applyAlignment="1" applyProtection="1">
      <alignment horizontal="center" vertical="center" wrapText="1"/>
    </xf>
    <xf numFmtId="0" fontId="23" fillId="29" borderId="0" xfId="25" applyFont="1" applyFill="1" applyAlignment="1">
      <alignment horizontal="right" vertical="center"/>
    </xf>
    <xf numFmtId="14" fontId="23" fillId="29" borderId="0" xfId="25" applyNumberFormat="1" applyFont="1" applyFill="1"/>
    <xf numFmtId="0" fontId="34" fillId="0" borderId="0" xfId="295" applyFont="1" applyAlignment="1">
      <alignment vertical="top"/>
    </xf>
    <xf numFmtId="0" fontId="47" fillId="0" borderId="0" xfId="295" applyFont="1" applyAlignment="1">
      <alignment horizontal="center" vertical="center" shrinkToFit="1"/>
    </xf>
    <xf numFmtId="170" fontId="43" fillId="0" borderId="1" xfId="295" applyNumberFormat="1" applyFont="1" applyBorder="1" applyAlignment="1">
      <alignment horizontal="center" vertical="center"/>
    </xf>
    <xf numFmtId="0" fontId="94" fillId="0" borderId="1" xfId="295" applyFont="1" applyBorder="1" applyAlignment="1">
      <alignment horizontal="left" vertical="center" wrapText="1"/>
    </xf>
    <xf numFmtId="0" fontId="52" fillId="0" borderId="1" xfId="295" applyFont="1" applyBorder="1" applyAlignment="1">
      <alignment vertical="center" wrapText="1"/>
    </xf>
    <xf numFmtId="0" fontId="99" fillId="0" borderId="0" xfId="295" applyFont="1" applyAlignment="1">
      <alignment vertical="top"/>
    </xf>
    <xf numFmtId="0" fontId="101" fillId="0" borderId="0" xfId="295" applyFont="1" applyAlignment="1">
      <alignment vertical="top"/>
    </xf>
    <xf numFmtId="0" fontId="25" fillId="0" borderId="1" xfId="295" applyFont="1" applyBorder="1" applyAlignment="1">
      <alignment horizontal="left" vertical="center" wrapText="1"/>
    </xf>
    <xf numFmtId="170" fontId="23" fillId="0" borderId="1" xfId="295" applyNumberFormat="1" applyFont="1" applyBorder="1" applyAlignment="1">
      <alignment horizontal="center" vertical="center"/>
    </xf>
    <xf numFmtId="199" fontId="43" fillId="0" borderId="1" xfId="295" applyNumberFormat="1" applyFont="1" applyBorder="1" applyAlignment="1">
      <alignment horizontal="center" vertical="center"/>
    </xf>
    <xf numFmtId="0" fontId="21" fillId="0" borderId="0" xfId="295" applyFont="1" applyAlignment="1">
      <alignment vertical="top"/>
    </xf>
    <xf numFmtId="0" fontId="34" fillId="0" borderId="6" xfId="295" applyFont="1" applyBorder="1" applyAlignment="1">
      <alignment vertical="top"/>
    </xf>
    <xf numFmtId="0" fontId="34" fillId="0" borderId="0" xfId="295" applyFont="1" applyAlignment="1">
      <alignment horizontal="left" vertical="top"/>
    </xf>
    <xf numFmtId="0" fontId="34" fillId="0" borderId="0" xfId="295" applyFont="1" applyAlignment="1">
      <alignment horizontal="center" vertical="center" wrapText="1"/>
    </xf>
    <xf numFmtId="0" fontId="93" fillId="29" borderId="0" xfId="295" applyFont="1" applyFill="1" applyAlignment="1">
      <alignment horizontal="center" vertical="center"/>
    </xf>
    <xf numFmtId="0" fontId="54" fillId="29" borderId="0" xfId="295" applyFont="1" applyFill="1" applyAlignment="1">
      <alignment vertical="center"/>
    </xf>
    <xf numFmtId="0" fontId="93" fillId="29" borderId="0" xfId="295" applyFont="1" applyFill="1" applyAlignment="1">
      <alignment horizontal="left" vertical="center"/>
    </xf>
    <xf numFmtId="0" fontId="54" fillId="29" borderId="24" xfId="295" applyFont="1" applyFill="1" applyBorder="1" applyAlignment="1">
      <alignment horizontal="center" vertical="center"/>
    </xf>
    <xf numFmtId="0" fontId="54" fillId="29" borderId="0" xfId="295" applyFont="1" applyFill="1" applyAlignment="1">
      <alignment horizontal="left" vertical="center"/>
    </xf>
    <xf numFmtId="0" fontId="34" fillId="0" borderId="0" xfId="297" applyFont="1" applyAlignment="1">
      <alignment vertical="top"/>
    </xf>
    <xf numFmtId="0" fontId="94" fillId="0" borderId="1" xfId="297" applyFont="1" applyBorder="1" applyAlignment="1">
      <alignment horizontal="left" vertical="center" wrapText="1"/>
    </xf>
    <xf numFmtId="4" fontId="43" fillId="33" borderId="16" xfId="295" applyNumberFormat="1" applyFont="1" applyFill="1" applyBorder="1" applyAlignment="1">
      <alignment horizontal="center" vertical="center" wrapText="1" shrinkToFit="1"/>
    </xf>
    <xf numFmtId="0" fontId="43" fillId="33" borderId="16" xfId="295" applyFont="1" applyFill="1" applyBorder="1" applyAlignment="1">
      <alignment horizontal="center" vertical="center" wrapText="1" shrinkToFit="1"/>
    </xf>
    <xf numFmtId="0" fontId="128" fillId="33" borderId="21" xfId="295" applyFont="1" applyFill="1" applyBorder="1" applyAlignment="1">
      <alignment horizontal="center" vertical="center" wrapText="1"/>
    </xf>
    <xf numFmtId="0" fontId="101" fillId="29" borderId="0" xfId="295" applyFont="1" applyFill="1" applyAlignment="1">
      <alignment horizontal="left" vertical="center" wrapText="1"/>
    </xf>
    <xf numFmtId="0" fontId="34" fillId="29" borderId="0" xfId="295" applyFont="1" applyFill="1" applyAlignment="1">
      <alignment vertical="top"/>
    </xf>
    <xf numFmtId="0" fontId="109" fillId="29" borderId="0" xfId="295" applyFont="1" applyFill="1" applyAlignment="1">
      <alignment vertical="center" wrapText="1"/>
    </xf>
    <xf numFmtId="0" fontId="43" fillId="29" borderId="0" xfId="295" applyFont="1" applyFill="1" applyAlignment="1">
      <alignment vertical="center" wrapText="1"/>
    </xf>
    <xf numFmtId="0" fontId="34" fillId="29" borderId="0" xfId="295" applyFont="1" applyFill="1" applyAlignment="1">
      <alignment horizontal="left" vertical="top"/>
    </xf>
    <xf numFmtId="0" fontId="100" fillId="23" borderId="20" xfId="0" applyFont="1" applyFill="1" applyBorder="1">
      <alignment vertical="center"/>
    </xf>
    <xf numFmtId="0" fontId="113" fillId="23" borderId="20" xfId="0" applyFont="1" applyFill="1" applyBorder="1">
      <alignment vertical="center"/>
    </xf>
    <xf numFmtId="0" fontId="43" fillId="0" borderId="17" xfId="0" applyFont="1" applyBorder="1" applyAlignment="1">
      <alignment horizontal="left" vertical="center" wrapText="1"/>
    </xf>
    <xf numFmtId="170" fontId="43" fillId="32" borderId="8" xfId="0" applyNumberFormat="1" applyFont="1" applyFill="1" applyBorder="1">
      <alignment vertical="center"/>
    </xf>
    <xf numFmtId="0" fontId="43" fillId="0" borderId="0" xfId="0" applyFont="1" applyAlignment="1">
      <alignment wrapText="1"/>
    </xf>
    <xf numFmtId="0" fontId="43" fillId="0" borderId="1" xfId="0" applyFont="1" applyBorder="1" applyAlignment="1">
      <alignment vertical="center" wrapText="1"/>
    </xf>
    <xf numFmtId="0" fontId="137" fillId="29" borderId="0" xfId="0" applyFont="1" applyFill="1" applyAlignment="1" applyProtection="1">
      <alignment horizontal="left" vertical="center"/>
      <protection locked="0"/>
    </xf>
    <xf numFmtId="0" fontId="138" fillId="29" borderId="0" xfId="25" applyFont="1" applyFill="1"/>
    <xf numFmtId="0" fontId="139" fillId="29" borderId="0" xfId="25" applyFont="1" applyFill="1"/>
    <xf numFmtId="0" fontId="138" fillId="29" borderId="0" xfId="0" applyFont="1" applyFill="1" applyAlignment="1" applyProtection="1">
      <protection locked="0"/>
    </xf>
    <xf numFmtId="0" fontId="140" fillId="29" borderId="0" xfId="0" applyFont="1" applyFill="1" applyAlignment="1" applyProtection="1">
      <protection locked="0"/>
    </xf>
    <xf numFmtId="0" fontId="53" fillId="0" borderId="26" xfId="0" applyFont="1" applyBorder="1" applyAlignment="1">
      <alignment horizontal="center" vertical="center" wrapText="1"/>
    </xf>
    <xf numFmtId="0" fontId="53" fillId="0" borderId="27" xfId="0" applyFont="1" applyBorder="1" applyAlignment="1">
      <alignment horizontal="left" vertical="top" wrapText="1"/>
    </xf>
    <xf numFmtId="0" fontId="130" fillId="43" borderId="28" xfId="0" applyFont="1" applyFill="1" applyBorder="1" applyAlignment="1">
      <alignment horizontal="center" vertical="center" wrapText="1"/>
    </xf>
    <xf numFmtId="4" fontId="0" fillId="0" borderId="0" xfId="0" applyNumberFormat="1" applyAlignment="1">
      <alignment horizontal="left"/>
    </xf>
    <xf numFmtId="0" fontId="141" fillId="0" borderId="0" xfId="229" applyFont="1" applyAlignment="1">
      <alignment horizontal="center" vertical="center"/>
    </xf>
    <xf numFmtId="0" fontId="130" fillId="43" borderId="29" xfId="0" applyFont="1" applyFill="1" applyBorder="1" applyAlignment="1">
      <alignment horizontal="center" vertical="center" wrapText="1"/>
    </xf>
    <xf numFmtId="0" fontId="142" fillId="0" borderId="0" xfId="0" applyFont="1" applyAlignment="1">
      <alignment horizontal="right"/>
    </xf>
    <xf numFmtId="9" fontId="55" fillId="43" borderId="15" xfId="280" applyNumberFormat="1" applyFont="1" applyFill="1" applyBorder="1" applyAlignment="1" applyProtection="1">
      <alignment horizontal="center" vertical="center" wrapText="1"/>
      <protection locked="0"/>
    </xf>
    <xf numFmtId="4" fontId="55" fillId="43" borderId="15" xfId="280" applyNumberFormat="1" applyFont="1" applyFill="1" applyBorder="1" applyAlignment="1" applyProtection="1">
      <alignment horizontal="center" vertical="center" wrapText="1"/>
      <protection locked="0"/>
    </xf>
    <xf numFmtId="203" fontId="0" fillId="0" borderId="0" xfId="0" applyNumberFormat="1" applyAlignment="1">
      <alignment horizontal="left"/>
    </xf>
    <xf numFmtId="203" fontId="53" fillId="0" borderId="26" xfId="0" applyNumberFormat="1" applyFont="1" applyBorder="1" applyAlignment="1">
      <alignment horizontal="center" vertical="center"/>
    </xf>
    <xf numFmtId="14" fontId="48" fillId="29" borderId="0" xfId="25" applyNumberFormat="1" applyFont="1" applyFill="1"/>
    <xf numFmtId="4" fontId="49" fillId="29" borderId="0" xfId="25" applyNumberFormat="1" applyFont="1" applyFill="1"/>
    <xf numFmtId="0" fontId="26" fillId="29" borderId="0" xfId="25" applyFont="1" applyFill="1" applyAlignment="1">
      <alignment vertical="center"/>
    </xf>
    <xf numFmtId="4" fontId="143" fillId="43" borderId="29" xfId="0" applyNumberFormat="1" applyFont="1" applyFill="1" applyBorder="1" applyAlignment="1">
      <alignment horizontal="center" vertical="center" wrapText="1"/>
    </xf>
    <xf numFmtId="0" fontId="136" fillId="0" borderId="0" xfId="199" applyFont="1" applyAlignment="1" applyProtection="1">
      <alignment horizontal="right"/>
    </xf>
    <xf numFmtId="0" fontId="69" fillId="0" borderId="0" xfId="0" applyFont="1" applyAlignment="1" applyProtection="1">
      <alignment horizontal="left" vertical="center" indent="1"/>
      <protection locked="0"/>
    </xf>
    <xf numFmtId="0" fontId="136" fillId="0" borderId="31" xfId="199" applyFont="1" applyFill="1" applyBorder="1" applyAlignment="1" applyProtection="1">
      <alignment horizontal="center"/>
      <protection locked="0"/>
    </xf>
    <xf numFmtId="0" fontId="26" fillId="29" borderId="0" xfId="0" applyFont="1" applyFill="1" applyAlignment="1" applyProtection="1">
      <alignment horizontal="right" vertical="center"/>
      <protection locked="0"/>
    </xf>
    <xf numFmtId="0" fontId="54" fillId="29" borderId="0" xfId="0" applyFont="1" applyFill="1" applyAlignment="1" applyProtection="1">
      <alignment horizontal="right" vertical="center"/>
      <protection locked="0"/>
    </xf>
    <xf numFmtId="0" fontId="21" fillId="29" borderId="0" xfId="0" applyFont="1" applyFill="1" applyAlignment="1" applyProtection="1">
      <alignment horizontal="right"/>
      <protection locked="0"/>
    </xf>
    <xf numFmtId="0" fontId="26" fillId="29" borderId="0" xfId="25" applyFont="1" applyFill="1" applyAlignment="1">
      <alignment horizontal="right" vertical="center"/>
    </xf>
    <xf numFmtId="0" fontId="22" fillId="29" borderId="0" xfId="0" applyFont="1" applyFill="1" applyAlignment="1" applyProtection="1">
      <alignment horizontal="right"/>
      <protection locked="0"/>
    </xf>
    <xf numFmtId="0" fontId="21" fillId="29" borderId="0" xfId="25" applyFont="1" applyFill="1" applyAlignment="1">
      <alignment horizontal="right"/>
    </xf>
    <xf numFmtId="0" fontId="69" fillId="29" borderId="0" xfId="0" applyFont="1" applyFill="1" applyAlignment="1" applyProtection="1">
      <alignment horizontal="right" vertical="center"/>
      <protection locked="0"/>
    </xf>
    <xf numFmtId="172" fontId="21" fillId="0" borderId="0" xfId="295" applyNumberFormat="1" applyFont="1" applyAlignment="1">
      <alignment vertical="top"/>
    </xf>
    <xf numFmtId="0" fontId="71" fillId="0" borderId="0" xfId="295" applyFont="1" applyAlignment="1">
      <alignment vertical="top"/>
    </xf>
    <xf numFmtId="170" fontId="71" fillId="0" borderId="0" xfId="295" applyNumberFormat="1" applyFont="1" applyAlignment="1">
      <alignment vertical="top"/>
    </xf>
    <xf numFmtId="0" fontId="21" fillId="0" borderId="0" xfId="295" applyFont="1" applyAlignment="1">
      <alignment horizontal="center" vertical="center" wrapText="1"/>
    </xf>
    <xf numFmtId="0" fontId="23" fillId="0" borderId="0" xfId="295" applyFont="1" applyAlignment="1">
      <alignment horizontal="left" vertical="top"/>
    </xf>
    <xf numFmtId="0" fontId="21" fillId="0" borderId="6" xfId="295" applyFont="1" applyBorder="1" applyAlignment="1">
      <alignment vertical="top"/>
    </xf>
    <xf numFmtId="4" fontId="23" fillId="33" borderId="16" xfId="295" applyNumberFormat="1" applyFont="1" applyFill="1" applyBorder="1" applyAlignment="1">
      <alignment horizontal="center" vertical="center" wrapText="1" shrinkToFit="1"/>
    </xf>
    <xf numFmtId="170" fontId="23" fillId="33" borderId="16" xfId="295" applyNumberFormat="1" applyFont="1" applyFill="1" applyBorder="1" applyAlignment="1">
      <alignment horizontal="center" vertical="center" wrapText="1" shrinkToFit="1"/>
    </xf>
    <xf numFmtId="0" fontId="23" fillId="33" borderId="16" xfId="295" applyFont="1" applyFill="1" applyBorder="1" applyAlignment="1">
      <alignment horizontal="center" vertical="center" wrapText="1" shrinkToFit="1"/>
    </xf>
    <xf numFmtId="0" fontId="23" fillId="29" borderId="0" xfId="295" applyFont="1" applyFill="1" applyAlignment="1">
      <alignment vertical="center" wrapText="1"/>
    </xf>
    <xf numFmtId="0" fontId="34" fillId="0" borderId="1" xfId="0" applyFont="1" applyBorder="1" applyAlignment="1">
      <alignment horizontal="left" vertical="top" wrapText="1"/>
    </xf>
    <xf numFmtId="0" fontId="104" fillId="34" borderId="20" xfId="0" applyFont="1" applyFill="1" applyBorder="1" applyAlignment="1">
      <alignment horizontal="left" vertical="center"/>
    </xf>
    <xf numFmtId="0" fontId="0" fillId="0" borderId="0" xfId="0" applyAlignment="1">
      <alignment horizontal="center"/>
    </xf>
    <xf numFmtId="204" fontId="21" fillId="29" borderId="0" xfId="25" applyNumberFormat="1" applyFont="1" applyFill="1"/>
    <xf numFmtId="204" fontId="23" fillId="0" borderId="15" xfId="280" applyNumberFormat="1" applyFont="1" applyBorder="1" applyAlignment="1" applyProtection="1">
      <alignment horizontal="center" vertical="center" wrapText="1"/>
      <protection locked="0"/>
    </xf>
    <xf numFmtId="0" fontId="1" fillId="0" borderId="0" xfId="308" applyAlignment="1"/>
    <xf numFmtId="0" fontId="1" fillId="0" borderId="0" xfId="308" applyAlignment="1">
      <alignment horizontal="center"/>
    </xf>
    <xf numFmtId="0" fontId="142" fillId="0" borderId="0" xfId="308" applyFont="1" applyAlignment="1">
      <alignment horizontal="center"/>
    </xf>
    <xf numFmtId="0" fontId="142" fillId="0" borderId="0" xfId="0" applyFont="1" applyAlignment="1"/>
    <xf numFmtId="0" fontId="146" fillId="0" borderId="0" xfId="229" applyFont="1" applyAlignment="1">
      <alignment horizontal="left"/>
    </xf>
    <xf numFmtId="203" fontId="146" fillId="0" borderId="0" xfId="229" applyNumberFormat="1" applyFont="1" applyAlignment="1">
      <alignment horizontal="left"/>
    </xf>
    <xf numFmtId="0" fontId="25" fillId="0" borderId="1" xfId="295" applyFont="1" applyBorder="1" applyAlignment="1">
      <alignment horizontal="left" vertical="top" wrapText="1"/>
    </xf>
    <xf numFmtId="0" fontId="34" fillId="29" borderId="32" xfId="295" applyFont="1" applyFill="1" applyBorder="1" applyAlignment="1">
      <alignment horizontal="left" vertical="top"/>
    </xf>
    <xf numFmtId="0" fontId="34" fillId="29" borderId="33" xfId="295" applyFont="1" applyFill="1" applyBorder="1" applyAlignment="1">
      <alignment horizontal="left" vertical="top"/>
    </xf>
    <xf numFmtId="0" fontId="43" fillId="29" borderId="33" xfId="295" applyFont="1" applyFill="1" applyBorder="1" applyAlignment="1">
      <alignment horizontal="left" vertical="center" wrapText="1"/>
    </xf>
    <xf numFmtId="0" fontId="34" fillId="29" borderId="33" xfId="295" applyFont="1" applyFill="1" applyBorder="1" applyAlignment="1">
      <alignment vertical="top"/>
    </xf>
    <xf numFmtId="0" fontId="147" fillId="0" borderId="0" xfId="295" applyFont="1" applyAlignment="1">
      <alignment horizontal="left" vertical="center"/>
    </xf>
    <xf numFmtId="0" fontId="148" fillId="0" borderId="34" xfId="295" applyFont="1" applyBorder="1" applyAlignment="1">
      <alignment horizontal="center" vertical="top"/>
    </xf>
    <xf numFmtId="0" fontId="34" fillId="29" borderId="35" xfId="295" applyFont="1" applyFill="1" applyBorder="1" applyAlignment="1">
      <alignment horizontal="left" vertical="top"/>
    </xf>
    <xf numFmtId="0" fontId="109" fillId="29" borderId="0" xfId="295" applyFont="1" applyFill="1" applyAlignment="1">
      <alignment horizontal="left" vertical="center" wrapText="1"/>
    </xf>
    <xf numFmtId="0" fontId="23" fillId="29" borderId="0" xfId="295" applyFont="1" applyFill="1" applyAlignment="1">
      <alignment horizontal="center" vertical="center" wrapText="1"/>
    </xf>
    <xf numFmtId="0" fontId="23" fillId="29" borderId="34" xfId="295" applyFont="1" applyFill="1" applyBorder="1" applyAlignment="1">
      <alignment horizontal="center" vertical="center" wrapText="1"/>
    </xf>
    <xf numFmtId="0" fontId="43" fillId="33" borderId="36" xfId="295" applyFont="1" applyFill="1" applyBorder="1" applyAlignment="1">
      <alignment horizontal="center" vertical="center" shrinkToFit="1"/>
    </xf>
    <xf numFmtId="0" fontId="43" fillId="33" borderId="37" xfId="295" applyFont="1" applyFill="1" applyBorder="1" applyAlignment="1">
      <alignment horizontal="center" vertical="center" wrapText="1" shrinkToFit="1"/>
    </xf>
    <xf numFmtId="4" fontId="43" fillId="33" borderId="37" xfId="295" applyNumberFormat="1" applyFont="1" applyFill="1" applyBorder="1" applyAlignment="1">
      <alignment horizontal="center" vertical="center" wrapText="1" shrinkToFit="1"/>
    </xf>
    <xf numFmtId="4" fontId="43" fillId="33" borderId="38" xfId="295" applyNumberFormat="1" applyFont="1" applyFill="1" applyBorder="1" applyAlignment="1">
      <alignment horizontal="center" vertical="center" wrapText="1" shrinkToFit="1"/>
    </xf>
    <xf numFmtId="0" fontId="41" fillId="32" borderId="39" xfId="233" applyFont="1" applyFill="1" applyBorder="1" applyAlignment="1">
      <alignment vertical="center"/>
    </xf>
    <xf numFmtId="0" fontId="41" fillId="32" borderId="22" xfId="233" applyFont="1" applyFill="1" applyBorder="1" applyAlignment="1">
      <alignment vertical="center"/>
    </xf>
    <xf numFmtId="0" fontId="41" fillId="32" borderId="40" xfId="233" applyFont="1" applyFill="1" applyBorder="1" applyAlignment="1">
      <alignment vertical="center"/>
    </xf>
    <xf numFmtId="0" fontId="74" fillId="0" borderId="17" xfId="200" applyFont="1" applyFill="1" applyBorder="1" applyAlignment="1" applyProtection="1">
      <alignment horizontal="left" vertical="center" wrapText="1"/>
    </xf>
    <xf numFmtId="205" fontId="94" fillId="40" borderId="41" xfId="295" applyNumberFormat="1" applyFont="1" applyFill="1" applyBorder="1" applyAlignment="1">
      <alignment horizontal="center" vertical="center" wrapText="1"/>
    </xf>
    <xf numFmtId="205" fontId="94" fillId="0" borderId="41" xfId="295" applyNumberFormat="1" applyFont="1" applyBorder="1" applyAlignment="1">
      <alignment horizontal="center" vertical="center" wrapText="1"/>
    </xf>
    <xf numFmtId="0" fontId="25" fillId="0" borderId="1" xfId="295" applyFont="1" applyBorder="1" applyAlignment="1">
      <alignment vertical="center" wrapText="1"/>
    </xf>
    <xf numFmtId="0" fontId="41" fillId="32" borderId="45" xfId="233" applyFont="1" applyFill="1" applyBorder="1" applyAlignment="1">
      <alignment vertical="center"/>
    </xf>
    <xf numFmtId="0" fontId="41" fillId="32" borderId="8" xfId="233" applyFont="1" applyFill="1" applyBorder="1" applyAlignment="1">
      <alignment vertical="center"/>
    </xf>
    <xf numFmtId="0" fontId="24" fillId="32" borderId="8" xfId="233" applyFont="1" applyFill="1" applyBorder="1" applyAlignment="1">
      <alignment vertical="center"/>
    </xf>
    <xf numFmtId="170" fontId="24" fillId="32" borderId="8" xfId="233" applyNumberFormat="1" applyFont="1" applyFill="1" applyBorder="1" applyAlignment="1">
      <alignment vertical="center"/>
    </xf>
    <xf numFmtId="0" fontId="41" fillId="32" borderId="46" xfId="233" applyFont="1" applyFill="1" applyBorder="1" applyAlignment="1">
      <alignment vertical="center"/>
    </xf>
    <xf numFmtId="0" fontId="21" fillId="0" borderId="1" xfId="233" applyFont="1" applyBorder="1" applyAlignment="1">
      <alignment vertical="center" wrapText="1"/>
    </xf>
    <xf numFmtId="0" fontId="43" fillId="0" borderId="47" xfId="233" applyFont="1" applyBorder="1" applyAlignment="1">
      <alignment horizontal="center" vertical="center" wrapText="1"/>
    </xf>
    <xf numFmtId="0" fontId="34" fillId="0" borderId="1" xfId="233" applyFont="1" applyBorder="1" applyAlignment="1">
      <alignment vertical="center" wrapText="1"/>
    </xf>
    <xf numFmtId="0" fontId="34" fillId="0" borderId="16" xfId="233" applyFont="1" applyBorder="1" applyAlignment="1">
      <alignment vertical="center" wrapText="1"/>
    </xf>
    <xf numFmtId="170" fontId="23" fillId="0" borderId="16" xfId="295" applyNumberFormat="1" applyFont="1" applyBorder="1" applyAlignment="1">
      <alignment horizontal="center" vertical="center"/>
    </xf>
    <xf numFmtId="0" fontId="150" fillId="46" borderId="3" xfId="0" applyFont="1" applyFill="1" applyBorder="1" applyAlignment="1">
      <alignment horizontal="center" vertical="center"/>
    </xf>
    <xf numFmtId="0" fontId="151" fillId="46" borderId="3" xfId="0" applyFont="1" applyFill="1" applyBorder="1" applyAlignment="1">
      <alignment horizontal="center" vertical="center"/>
    </xf>
    <xf numFmtId="0" fontId="0" fillId="0" borderId="0" xfId="0" applyAlignment="1">
      <alignment horizontal="center" vertical="center"/>
    </xf>
    <xf numFmtId="0" fontId="43" fillId="29" borderId="0" xfId="295" applyFont="1" applyFill="1" applyAlignment="1">
      <alignment horizontal="left" vertical="center" wrapText="1"/>
    </xf>
    <xf numFmtId="0" fontId="43" fillId="0" borderId="42" xfId="233" applyFont="1" applyBorder="1" applyAlignment="1">
      <alignment horizontal="center" vertical="center" wrapText="1"/>
    </xf>
    <xf numFmtId="10" fontId="131" fillId="29" borderId="1" xfId="295" applyNumberFormat="1" applyFont="1" applyFill="1" applyBorder="1" applyAlignment="1">
      <alignment horizontal="center" vertical="center" wrapText="1"/>
    </xf>
    <xf numFmtId="2" fontId="131" fillId="29" borderId="1" xfId="295" applyNumberFormat="1" applyFont="1" applyFill="1" applyBorder="1" applyAlignment="1">
      <alignment horizontal="center" vertical="center" wrapText="1"/>
    </xf>
    <xf numFmtId="0" fontId="21" fillId="29" borderId="32" xfId="295" applyFont="1" applyFill="1" applyBorder="1" applyAlignment="1">
      <alignment vertical="top"/>
    </xf>
    <xf numFmtId="0" fontId="23" fillId="29" borderId="33" xfId="295" applyFont="1" applyFill="1" applyBorder="1" applyAlignment="1">
      <alignment horizontal="left" vertical="top"/>
    </xf>
    <xf numFmtId="0" fontId="23" fillId="29" borderId="33" xfId="295" applyFont="1" applyFill="1" applyBorder="1" applyAlignment="1">
      <alignment horizontal="left" vertical="center" wrapText="1"/>
    </xf>
    <xf numFmtId="170" fontId="71" fillId="29" borderId="33" xfId="295" applyNumberFormat="1" applyFont="1" applyFill="1" applyBorder="1" applyAlignment="1">
      <alignment vertical="top"/>
    </xf>
    <xf numFmtId="0" fontId="71" fillId="29" borderId="33" xfId="295" applyFont="1" applyFill="1" applyBorder="1" applyAlignment="1">
      <alignment vertical="top"/>
    </xf>
    <xf numFmtId="0" fontId="71" fillId="29" borderId="50" xfId="295" applyFont="1" applyFill="1" applyBorder="1" applyAlignment="1">
      <alignment vertical="top"/>
    </xf>
    <xf numFmtId="0" fontId="21" fillId="29" borderId="35" xfId="295" applyFont="1" applyFill="1" applyBorder="1" applyAlignment="1">
      <alignment vertical="top"/>
    </xf>
    <xf numFmtId="0" fontId="21" fillId="29" borderId="34" xfId="295" applyFont="1" applyFill="1" applyBorder="1" applyAlignment="1">
      <alignment horizontal="left" vertical="center" wrapText="1"/>
    </xf>
    <xf numFmtId="172" fontId="21" fillId="0" borderId="0" xfId="295" applyNumberFormat="1" applyFont="1" applyAlignment="1">
      <alignment horizontal="left" vertical="center" wrapText="1"/>
    </xf>
    <xf numFmtId="0" fontId="26" fillId="33" borderId="21" xfId="295" applyFont="1" applyFill="1" applyBorder="1" applyAlignment="1">
      <alignment horizontal="center" vertical="center" wrapText="1"/>
    </xf>
    <xf numFmtId="9" fontId="26" fillId="33" borderId="41" xfId="295" applyNumberFormat="1" applyFont="1" applyFill="1" applyBorder="1" applyAlignment="1">
      <alignment horizontal="center" vertical="center" wrapText="1"/>
    </xf>
    <xf numFmtId="0" fontId="23" fillId="33" borderId="42" xfId="295" applyFont="1" applyFill="1" applyBorder="1" applyAlignment="1">
      <alignment horizontal="center" vertical="center" shrinkToFit="1"/>
    </xf>
    <xf numFmtId="4" fontId="23" fillId="33" borderId="52" xfId="295" applyNumberFormat="1" applyFont="1" applyFill="1" applyBorder="1" applyAlignment="1">
      <alignment horizontal="center" vertical="center" wrapText="1" shrinkToFit="1"/>
    </xf>
    <xf numFmtId="0" fontId="94" fillId="26" borderId="41" xfId="295" applyFont="1" applyFill="1" applyBorder="1" applyAlignment="1">
      <alignment horizontal="center" vertical="center" wrapText="1"/>
    </xf>
    <xf numFmtId="0" fontId="94" fillId="0" borderId="47" xfId="295" applyFont="1" applyBorder="1" applyAlignment="1">
      <alignment horizontal="center" vertical="center" wrapText="1"/>
    </xf>
    <xf numFmtId="0" fontId="43" fillId="0" borderId="47" xfId="0" applyFont="1" applyBorder="1" applyAlignment="1">
      <alignment horizontal="center" vertical="center" wrapText="1"/>
    </xf>
    <xf numFmtId="0" fontId="41" fillId="32" borderId="45" xfId="0" applyFont="1" applyFill="1" applyBorder="1">
      <alignment vertical="center"/>
    </xf>
    <xf numFmtId="0" fontId="94" fillId="0" borderId="47" xfId="297" applyFont="1" applyBorder="1" applyAlignment="1">
      <alignment horizontal="center" vertical="center" wrapText="1"/>
    </xf>
    <xf numFmtId="0" fontId="104" fillId="34" borderId="45" xfId="0" applyFont="1" applyFill="1" applyBorder="1" applyAlignment="1">
      <alignment horizontal="left" vertical="center"/>
    </xf>
    <xf numFmtId="0" fontId="129" fillId="33" borderId="21" xfId="295" applyFont="1" applyFill="1" applyBorder="1" applyAlignment="1">
      <alignment horizontal="center" vertical="center" wrapText="1"/>
    </xf>
    <xf numFmtId="0" fontId="105" fillId="23" borderId="20" xfId="0" applyFont="1" applyFill="1" applyBorder="1">
      <alignment vertical="center"/>
    </xf>
    <xf numFmtId="0" fontId="105" fillId="23" borderId="45" xfId="0" applyFont="1" applyFill="1" applyBorder="1">
      <alignment vertical="center"/>
    </xf>
    <xf numFmtId="169" fontId="97" fillId="26" borderId="41" xfId="295" applyNumberFormat="1" applyFont="1" applyFill="1" applyBorder="1" applyAlignment="1">
      <alignment horizontal="center" vertical="center"/>
    </xf>
    <xf numFmtId="0" fontId="43" fillId="0" borderId="47" xfId="200" applyFont="1" applyFill="1" applyBorder="1" applyAlignment="1" applyProtection="1">
      <alignment horizontal="center" vertical="center" wrapText="1"/>
    </xf>
    <xf numFmtId="0" fontId="150" fillId="0" borderId="3" xfId="0" applyFont="1" applyBorder="1" applyAlignment="1">
      <alignment horizontal="center" vertical="center"/>
    </xf>
    <xf numFmtId="14" fontId="0" fillId="0" borderId="0" xfId="0" applyNumberFormat="1" applyAlignment="1">
      <alignment horizontal="center" vertical="center"/>
    </xf>
    <xf numFmtId="14" fontId="107" fillId="0" borderId="0" xfId="199" applyNumberFormat="1" applyFont="1" applyAlignment="1" applyProtection="1">
      <alignment horizontal="left"/>
    </xf>
    <xf numFmtId="0" fontId="43" fillId="32" borderId="46" xfId="0" applyFont="1" applyFill="1" applyBorder="1">
      <alignment vertical="center"/>
    </xf>
    <xf numFmtId="0" fontId="52" fillId="0" borderId="1" xfId="295" applyFont="1" applyBorder="1" applyAlignment="1">
      <alignment horizontal="left" vertical="top" wrapText="1"/>
    </xf>
    <xf numFmtId="0" fontId="43" fillId="0" borderId="44" xfId="0" applyFont="1" applyBorder="1" applyAlignment="1">
      <alignment horizontal="center" vertical="center"/>
    </xf>
    <xf numFmtId="0" fontId="34" fillId="0" borderId="1" xfId="0" applyFont="1" applyBorder="1" applyAlignment="1">
      <alignment vertical="top" wrapText="1"/>
    </xf>
    <xf numFmtId="0" fontId="43" fillId="0" borderId="47" xfId="0" applyFont="1" applyBorder="1" applyAlignment="1">
      <alignment horizontal="center" vertical="center"/>
    </xf>
    <xf numFmtId="0" fontId="52" fillId="0" borderId="1" xfId="295" applyFont="1" applyBorder="1" applyAlignment="1">
      <alignment vertical="top" wrapText="1"/>
    </xf>
    <xf numFmtId="1" fontId="94" fillId="0" borderId="47" xfId="0" applyNumberFormat="1" applyFont="1" applyBorder="1" applyAlignment="1">
      <alignment horizontal="center" vertical="center" wrapText="1"/>
    </xf>
    <xf numFmtId="0" fontId="34" fillId="29" borderId="34" xfId="295" applyFont="1" applyFill="1" applyBorder="1" applyAlignment="1">
      <alignment horizontal="left" vertical="center" wrapText="1"/>
    </xf>
    <xf numFmtId="0" fontId="94" fillId="26" borderId="40" xfId="295" applyFont="1" applyFill="1" applyBorder="1" applyAlignment="1">
      <alignment horizontal="center" vertical="center" wrapText="1"/>
    </xf>
    <xf numFmtId="0" fontId="154" fillId="0" borderId="0" xfId="0" applyFont="1" applyAlignment="1"/>
    <xf numFmtId="0" fontId="52" fillId="40" borderId="1" xfId="295" applyFont="1" applyFill="1" applyBorder="1" applyAlignment="1">
      <alignment vertical="top" wrapText="1"/>
    </xf>
    <xf numFmtId="0" fontId="21" fillId="0" borderId="0" xfId="295" applyFont="1" applyAlignment="1">
      <alignment horizontal="left" vertical="top"/>
    </xf>
    <xf numFmtId="0" fontId="21" fillId="29" borderId="0" xfId="295" applyFont="1" applyFill="1" applyAlignment="1">
      <alignment horizontal="left" vertical="top"/>
    </xf>
    <xf numFmtId="0" fontId="21" fillId="29" borderId="33" xfId="295" applyFont="1" applyFill="1" applyBorder="1" applyAlignment="1">
      <alignment horizontal="left" vertical="top"/>
    </xf>
    <xf numFmtId="0" fontId="41" fillId="23" borderId="20" xfId="0" applyFont="1" applyFill="1" applyBorder="1">
      <alignment vertical="center"/>
    </xf>
    <xf numFmtId="0" fontId="105" fillId="23" borderId="51" xfId="295" applyFont="1" applyFill="1" applyBorder="1" applyAlignment="1">
      <alignment horizontal="left" vertical="center" shrinkToFit="1"/>
    </xf>
    <xf numFmtId="0" fontId="157" fillId="0" borderId="0" xfId="295" applyFont="1" applyAlignment="1">
      <alignment horizontal="center" vertical="center" shrinkToFit="1"/>
    </xf>
    <xf numFmtId="0" fontId="133" fillId="0" borderId="1" xfId="0" applyFont="1" applyBorder="1" applyAlignment="1">
      <alignment horizontal="left" vertical="top" wrapText="1"/>
    </xf>
    <xf numFmtId="0" fontId="106" fillId="23" borderId="51" xfId="295" applyFont="1" applyFill="1" applyBorder="1" applyAlignment="1">
      <alignment horizontal="left" vertical="center" shrinkToFit="1"/>
    </xf>
    <xf numFmtId="0" fontId="34" fillId="29" borderId="35" xfId="295" applyFont="1" applyFill="1" applyBorder="1" applyAlignment="1">
      <alignment vertical="top"/>
    </xf>
    <xf numFmtId="0" fontId="99" fillId="29" borderId="34" xfId="295" applyFont="1" applyFill="1" applyBorder="1" applyAlignment="1">
      <alignment vertical="top"/>
    </xf>
    <xf numFmtId="0" fontId="101" fillId="29" borderId="34" xfId="295" applyFont="1" applyFill="1" applyBorder="1" applyAlignment="1">
      <alignment horizontal="left" vertical="center" wrapText="1"/>
    </xf>
    <xf numFmtId="9" fontId="128" fillId="33" borderId="41" xfId="295" applyNumberFormat="1" applyFont="1" applyFill="1" applyBorder="1" applyAlignment="1">
      <alignment horizontal="center" vertical="center" wrapText="1"/>
    </xf>
    <xf numFmtId="0" fontId="43" fillId="33" borderId="42" xfId="295" applyFont="1" applyFill="1" applyBorder="1" applyAlignment="1">
      <alignment horizontal="center" vertical="center" shrinkToFit="1"/>
    </xf>
    <xf numFmtId="4" fontId="43" fillId="33" borderId="52" xfId="295" applyNumberFormat="1" applyFont="1" applyFill="1" applyBorder="1" applyAlignment="1">
      <alignment horizontal="center" vertical="center" wrapText="1" shrinkToFit="1"/>
    </xf>
    <xf numFmtId="203" fontId="0" fillId="0" borderId="0" xfId="0" applyNumberFormat="1" applyAlignment="1"/>
    <xf numFmtId="4" fontId="23" fillId="33" borderId="20" xfId="295" applyNumberFormat="1" applyFont="1" applyFill="1" applyBorder="1" applyAlignment="1">
      <alignment vertical="center" wrapText="1"/>
    </xf>
    <xf numFmtId="0" fontId="23" fillId="33" borderId="16" xfId="295" applyFont="1" applyFill="1" applyBorder="1" applyAlignment="1">
      <alignment horizontal="center" vertical="center" shrinkToFit="1"/>
    </xf>
    <xf numFmtId="0" fontId="138" fillId="0" borderId="0" xfId="0" applyFont="1" applyAlignment="1"/>
    <xf numFmtId="0" fontId="160" fillId="43" borderId="29" xfId="0" applyFont="1" applyFill="1" applyBorder="1" applyAlignment="1">
      <alignment horizontal="center" vertical="center" wrapText="1"/>
    </xf>
    <xf numFmtId="0" fontId="161" fillId="0" borderId="15" xfId="311" applyFont="1" applyBorder="1" applyAlignment="1">
      <alignment horizontal="center" vertical="center"/>
    </xf>
    <xf numFmtId="0" fontId="162" fillId="49" borderId="8" xfId="229" applyFont="1" applyFill="1" applyBorder="1" applyAlignment="1">
      <alignment horizontal="right"/>
    </xf>
    <xf numFmtId="0" fontId="27" fillId="0" borderId="0" xfId="0" applyFont="1" applyAlignment="1">
      <alignment horizontal="center" vertical="center"/>
    </xf>
    <xf numFmtId="203" fontId="162" fillId="49" borderId="8" xfId="229" applyNumberFormat="1" applyFont="1" applyFill="1" applyBorder="1" applyAlignment="1">
      <alignment horizontal="right"/>
    </xf>
    <xf numFmtId="0" fontId="20" fillId="0" borderId="0" xfId="0" applyFont="1" applyAlignment="1"/>
    <xf numFmtId="0" fontId="160" fillId="43" borderId="57" xfId="0" applyFont="1" applyFill="1" applyBorder="1" applyAlignment="1">
      <alignment horizontal="center" vertical="center" wrapText="1"/>
    </xf>
    <xf numFmtId="0" fontId="143" fillId="43" borderId="29" xfId="0" applyFont="1" applyFill="1" applyBorder="1" applyAlignment="1">
      <alignment horizontal="center" vertical="center" wrapText="1"/>
    </xf>
    <xf numFmtId="0" fontId="163" fillId="48" borderId="58" xfId="229" applyFont="1" applyFill="1" applyBorder="1" applyAlignment="1" applyProtection="1">
      <alignment horizontal="right"/>
      <protection hidden="1"/>
    </xf>
    <xf numFmtId="203" fontId="163" fillId="48" borderId="58" xfId="229" applyNumberFormat="1" applyFont="1" applyFill="1" applyBorder="1" applyAlignment="1" applyProtection="1">
      <alignment horizontal="right"/>
      <protection hidden="1"/>
    </xf>
    <xf numFmtId="0" fontId="165" fillId="0" borderId="30" xfId="199" applyFont="1" applyFill="1" applyBorder="1" applyAlignment="1" applyProtection="1">
      <alignment horizontal="left" indent="1"/>
      <protection locked="0"/>
    </xf>
    <xf numFmtId="0" fontId="163" fillId="44" borderId="58" xfId="0" applyFont="1" applyFill="1" applyBorder="1" applyAlignment="1">
      <alignment vertical="top" wrapText="1"/>
    </xf>
    <xf numFmtId="203" fontId="163" fillId="44" borderId="58" xfId="0" applyNumberFormat="1" applyFont="1" applyFill="1" applyBorder="1" applyAlignment="1">
      <alignment vertical="top" wrapText="1"/>
    </xf>
    <xf numFmtId="0" fontId="53" fillId="0" borderId="27" xfId="0" applyFont="1" applyBorder="1" applyAlignment="1">
      <alignment horizontal="center" vertical="center" wrapText="1"/>
    </xf>
    <xf numFmtId="0" fontId="166" fillId="0" borderId="0" xfId="229" applyFont="1" applyAlignment="1">
      <alignment horizontal="left"/>
    </xf>
    <xf numFmtId="0" fontId="170" fillId="0" borderId="26" xfId="0" applyFont="1" applyBorder="1" applyAlignment="1">
      <alignment horizontal="center" vertical="center" wrapText="1"/>
    </xf>
    <xf numFmtId="0" fontId="170" fillId="0" borderId="27" xfId="0" applyFont="1" applyBorder="1" applyAlignment="1">
      <alignment horizontal="left" vertical="top" wrapText="1"/>
    </xf>
    <xf numFmtId="0" fontId="170" fillId="0" borderId="27" xfId="0" applyFont="1" applyBorder="1" applyAlignment="1">
      <alignment horizontal="center" vertical="center" wrapText="1"/>
    </xf>
    <xf numFmtId="203" fontId="170" fillId="0" borderId="26" xfId="0" applyNumberFormat="1" applyFont="1" applyBorder="1" applyAlignment="1">
      <alignment horizontal="center" vertical="center"/>
    </xf>
    <xf numFmtId="0" fontId="171" fillId="49" borderId="8" xfId="229" applyFont="1" applyFill="1" applyBorder="1" applyAlignment="1">
      <alignment horizontal="right"/>
    </xf>
    <xf numFmtId="203" fontId="171" fillId="49" borderId="8" xfId="229" applyNumberFormat="1" applyFont="1" applyFill="1" applyBorder="1" applyAlignment="1">
      <alignment horizontal="right"/>
    </xf>
    <xf numFmtId="0" fontId="172" fillId="0" borderId="0" xfId="0" applyFont="1" applyAlignment="1"/>
    <xf numFmtId="0" fontId="168" fillId="0" borderId="27" xfId="0" applyFont="1" applyBorder="1" applyAlignment="1">
      <alignment horizontal="left" vertical="top" wrapText="1"/>
    </xf>
    <xf numFmtId="0" fontId="170" fillId="0" borderId="27" xfId="0" applyFont="1" applyBorder="1" applyAlignment="1">
      <alignment horizontal="left" vertical="top"/>
    </xf>
    <xf numFmtId="0" fontId="170" fillId="0" borderId="26" xfId="0" quotePrefix="1" applyFont="1" applyBorder="1" applyAlignment="1">
      <alignment horizontal="center" vertical="center" wrapText="1"/>
    </xf>
    <xf numFmtId="0" fontId="170" fillId="0" borderId="26" xfId="0" applyFont="1" applyBorder="1" applyAlignment="1">
      <alignment horizontal="center" vertical="center"/>
    </xf>
    <xf numFmtId="0" fontId="151" fillId="0" borderId="3" xfId="0" applyFont="1" applyBorder="1" applyAlignment="1">
      <alignment horizontal="center" vertical="center"/>
    </xf>
    <xf numFmtId="49" fontId="151" fillId="0" borderId="3" xfId="0" applyNumberFormat="1" applyFont="1" applyBorder="1" applyAlignment="1">
      <alignment horizontal="center" vertical="center"/>
    </xf>
    <xf numFmtId="0" fontId="154" fillId="0" borderId="0" xfId="0" applyFont="1" applyAlignment="1">
      <alignment horizontal="center" vertical="center"/>
    </xf>
    <xf numFmtId="0" fontId="163" fillId="48" borderId="58" xfId="229" applyFont="1" applyFill="1" applyBorder="1" applyAlignment="1" applyProtection="1">
      <alignment horizontal="right" wrapText="1"/>
      <protection hidden="1"/>
    </xf>
    <xf numFmtId="0" fontId="171" fillId="49" borderId="8" xfId="229" applyFont="1" applyFill="1" applyBorder="1" applyAlignment="1">
      <alignment horizontal="right" wrapText="1"/>
    </xf>
    <xf numFmtId="0" fontId="170" fillId="39" borderId="26" xfId="0" applyFont="1" applyFill="1" applyBorder="1" applyAlignment="1">
      <alignment horizontal="center" vertical="center"/>
    </xf>
    <xf numFmtId="0" fontId="146" fillId="0" borderId="0" xfId="229" applyFont="1" applyAlignment="1">
      <alignment horizontal="left" wrapText="1"/>
    </xf>
    <xf numFmtId="0" fontId="156" fillId="23" borderId="20" xfId="0" applyFont="1" applyFill="1" applyBorder="1" applyAlignment="1">
      <alignment horizontal="center" vertical="center"/>
    </xf>
    <xf numFmtId="0" fontId="158" fillId="32" borderId="8" xfId="0" applyFont="1" applyFill="1" applyBorder="1" applyAlignment="1">
      <alignment horizontal="center" vertical="center"/>
    </xf>
    <xf numFmtId="0" fontId="158" fillId="32" borderId="54" xfId="0" applyFont="1" applyFill="1" applyBorder="1" applyAlignment="1">
      <alignment horizontal="center" vertical="center"/>
    </xf>
    <xf numFmtId="0" fontId="156" fillId="23" borderId="41" xfId="0" applyFont="1" applyFill="1" applyBorder="1" applyAlignment="1">
      <alignment horizontal="center" vertical="center"/>
    </xf>
    <xf numFmtId="0" fontId="158" fillId="32" borderId="46" xfId="0" applyFont="1" applyFill="1" applyBorder="1" applyAlignment="1">
      <alignment horizontal="center" vertical="center"/>
    </xf>
    <xf numFmtId="0" fontId="158" fillId="32" borderId="55" xfId="0" applyFont="1" applyFill="1" applyBorder="1" applyAlignment="1">
      <alignment horizontal="center" vertical="center"/>
    </xf>
    <xf numFmtId="0" fontId="23" fillId="33" borderId="20" xfId="295" applyFont="1" applyFill="1" applyBorder="1" applyAlignment="1">
      <alignment vertical="center" wrapText="1"/>
    </xf>
    <xf numFmtId="0" fontId="23" fillId="29" borderId="34" xfId="295" applyFont="1" applyFill="1" applyBorder="1" applyAlignment="1">
      <alignment vertical="center" wrapText="1"/>
    </xf>
    <xf numFmtId="4" fontId="23" fillId="33" borderId="45" xfId="295" applyNumberFormat="1" applyFont="1" applyFill="1" applyBorder="1" applyAlignment="1">
      <alignment vertical="center" wrapText="1"/>
    </xf>
    <xf numFmtId="0" fontId="23" fillId="33" borderId="53" xfId="295" applyFont="1" applyFill="1" applyBorder="1" applyAlignment="1">
      <alignment horizontal="center" vertical="center" wrapText="1" shrinkToFit="1"/>
    </xf>
    <xf numFmtId="0" fontId="168" fillId="0" borderId="27" xfId="0" applyFont="1" applyBorder="1" applyAlignment="1">
      <alignment horizontal="left" vertical="top"/>
    </xf>
    <xf numFmtId="0" fontId="163" fillId="48" borderId="58" xfId="229" applyFont="1" applyFill="1" applyBorder="1" applyAlignment="1" applyProtection="1">
      <alignment horizontal="center"/>
      <protection hidden="1"/>
    </xf>
    <xf numFmtId="0" fontId="171" fillId="49" borderId="8" xfId="229" applyFont="1" applyFill="1" applyBorder="1" applyAlignment="1">
      <alignment horizontal="center"/>
    </xf>
    <xf numFmtId="0" fontId="146" fillId="0" borderId="0" xfId="229" applyFont="1" applyAlignment="1">
      <alignment horizontal="center"/>
    </xf>
    <xf numFmtId="0" fontId="163" fillId="44" borderId="58" xfId="0" applyFont="1" applyFill="1" applyBorder="1" applyAlignment="1">
      <alignment horizontal="center" vertical="top" wrapText="1"/>
    </xf>
    <xf numFmtId="0" fontId="53" fillId="50" borderId="26" xfId="0" applyFont="1" applyFill="1" applyBorder="1" applyAlignment="1">
      <alignment horizontal="center" vertical="center" wrapText="1"/>
    </xf>
    <xf numFmtId="0" fontId="168" fillId="42" borderId="19" xfId="0" applyFont="1" applyFill="1" applyBorder="1" applyAlignment="1">
      <alignment horizontal="center" vertical="center" wrapText="1"/>
    </xf>
    <xf numFmtId="0" fontId="116" fillId="42" borderId="19" xfId="0" applyFont="1" applyFill="1" applyBorder="1" applyAlignment="1">
      <alignment horizontal="center" vertical="center" wrapText="1"/>
    </xf>
    <xf numFmtId="0" fontId="41" fillId="32" borderId="8" xfId="0" applyFont="1" applyFill="1" applyBorder="1" applyAlignment="1">
      <alignment horizontal="left" vertical="top"/>
    </xf>
    <xf numFmtId="0" fontId="0" fillId="0" borderId="0" xfId="0">
      <alignment vertical="center"/>
    </xf>
    <xf numFmtId="0" fontId="94" fillId="0" borderId="42" xfId="295" applyFont="1" applyBorder="1" applyAlignment="1">
      <alignment horizontal="center" vertical="center" wrapText="1"/>
    </xf>
    <xf numFmtId="10" fontId="129" fillId="41" borderId="1" xfId="295" applyNumberFormat="1" applyFont="1" applyFill="1" applyBorder="1" applyAlignment="1">
      <alignment horizontal="center" vertical="center" wrapText="1"/>
    </xf>
    <xf numFmtId="0" fontId="43" fillId="0" borderId="42" xfId="233" applyFont="1" applyBorder="1" applyAlignment="1">
      <alignment vertical="center"/>
    </xf>
    <xf numFmtId="0" fontId="43" fillId="0" borderId="42" xfId="233" applyFont="1" applyBorder="1" applyAlignment="1">
      <alignment vertical="center" wrapText="1"/>
    </xf>
    <xf numFmtId="203" fontId="0" fillId="0" borderId="0" xfId="0" applyNumberFormat="1" applyAlignment="1" applyProtection="1">
      <alignment horizontal="left"/>
      <protection hidden="1"/>
    </xf>
    <xf numFmtId="9" fontId="55" fillId="43" borderId="15" xfId="280" applyNumberFormat="1" applyFont="1" applyFill="1" applyBorder="1" applyAlignment="1" applyProtection="1">
      <alignment horizontal="center" vertical="center" wrapText="1"/>
      <protection hidden="1"/>
    </xf>
    <xf numFmtId="203" fontId="143" fillId="43" borderId="29" xfId="0" applyNumberFormat="1" applyFont="1" applyFill="1" applyBorder="1" applyAlignment="1" applyProtection="1">
      <alignment horizontal="center" vertical="center" wrapText="1"/>
      <protection hidden="1"/>
    </xf>
    <xf numFmtId="203" fontId="163" fillId="44" borderId="58" xfId="0" applyNumberFormat="1" applyFont="1" applyFill="1" applyBorder="1" applyAlignment="1" applyProtection="1">
      <alignment vertical="top" wrapText="1"/>
      <protection hidden="1"/>
    </xf>
    <xf numFmtId="203" fontId="162" fillId="49" borderId="8" xfId="229" applyNumberFormat="1" applyFont="1" applyFill="1" applyBorder="1" applyAlignment="1" applyProtection="1">
      <alignment horizontal="right"/>
      <protection hidden="1"/>
    </xf>
    <xf numFmtId="203" fontId="53" fillId="0" borderId="26" xfId="0" applyNumberFormat="1" applyFont="1" applyBorder="1" applyAlignment="1" applyProtection="1">
      <alignment horizontal="center" vertical="center"/>
      <protection hidden="1"/>
    </xf>
    <xf numFmtId="203" fontId="146" fillId="0" borderId="0" xfId="229" applyNumberFormat="1" applyFont="1" applyAlignment="1" applyProtection="1">
      <alignment horizontal="left"/>
      <protection hidden="1"/>
    </xf>
    <xf numFmtId="0" fontId="7" fillId="29" borderId="0" xfId="199" applyFill="1" applyBorder="1" applyAlignment="1" applyProtection="1">
      <alignment horizontal="right" vertical="center"/>
      <protection locked="0"/>
    </xf>
    <xf numFmtId="0" fontId="34" fillId="29" borderId="0" xfId="295" applyFont="1" applyFill="1" applyAlignment="1">
      <alignment horizontal="left" vertical="center" wrapText="1"/>
    </xf>
    <xf numFmtId="9" fontId="95" fillId="33" borderId="1" xfId="295" applyNumberFormat="1" applyFont="1" applyFill="1" applyBorder="1" applyAlignment="1">
      <alignment horizontal="center" vertical="center" wrapText="1"/>
    </xf>
    <xf numFmtId="9" fontId="95" fillId="33" borderId="41" xfId="295" applyNumberFormat="1" applyFont="1" applyFill="1" applyBorder="1" applyAlignment="1">
      <alignment horizontal="center" vertical="center" wrapText="1"/>
    </xf>
    <xf numFmtId="4" fontId="43" fillId="33" borderId="1" xfId="295" applyNumberFormat="1" applyFont="1" applyFill="1" applyBorder="1" applyAlignment="1">
      <alignment horizontal="center" vertical="center" wrapText="1" shrinkToFit="1"/>
    </xf>
    <xf numFmtId="4" fontId="43" fillId="33" borderId="41" xfId="295" applyNumberFormat="1" applyFont="1" applyFill="1" applyBorder="1" applyAlignment="1">
      <alignment horizontal="center" vertical="center" wrapText="1" shrinkToFit="1"/>
    </xf>
    <xf numFmtId="0" fontId="41" fillId="51" borderId="45" xfId="303" applyFont="1" applyFill="1" applyBorder="1">
      <alignment vertical="center"/>
    </xf>
    <xf numFmtId="0" fontId="43" fillId="51" borderId="8" xfId="303" applyFont="1" applyFill="1" applyBorder="1">
      <alignment vertical="center"/>
    </xf>
    <xf numFmtId="0" fontId="43" fillId="51" borderId="8" xfId="303" applyFont="1" applyFill="1" applyBorder="1" applyAlignment="1">
      <alignment horizontal="left" vertical="center" wrapText="1"/>
    </xf>
    <xf numFmtId="0" fontId="43" fillId="51" borderId="46" xfId="303" applyFont="1" applyFill="1" applyBorder="1">
      <alignment vertical="center"/>
    </xf>
    <xf numFmtId="0" fontId="105" fillId="26" borderId="45" xfId="303" applyFont="1" applyFill="1" applyBorder="1">
      <alignment vertical="center"/>
    </xf>
    <xf numFmtId="0" fontId="105" fillId="26" borderId="8" xfId="303" applyFont="1" applyFill="1" applyBorder="1">
      <alignment vertical="center"/>
    </xf>
    <xf numFmtId="0" fontId="106" fillId="26" borderId="8" xfId="303" applyFont="1" applyFill="1" applyBorder="1" applyAlignment="1">
      <alignment horizontal="left" vertical="center"/>
    </xf>
    <xf numFmtId="0" fontId="41" fillId="26" borderId="8" xfId="303" applyFont="1" applyFill="1" applyBorder="1">
      <alignment vertical="center"/>
    </xf>
    <xf numFmtId="0" fontId="105" fillId="26" borderId="46" xfId="303" applyFont="1" applyFill="1" applyBorder="1">
      <alignment vertical="center"/>
    </xf>
    <xf numFmtId="0" fontId="43" fillId="0" borderId="47" xfId="303" applyFont="1" applyBorder="1" applyAlignment="1">
      <alignment horizontal="center" vertical="center" wrapText="1"/>
    </xf>
    <xf numFmtId="0" fontId="43" fillId="0" borderId="1" xfId="303" applyFont="1" applyBorder="1" applyAlignment="1">
      <alignment vertical="center" wrapText="1"/>
    </xf>
    <xf numFmtId="0" fontId="21" fillId="0" borderId="1" xfId="303" applyFont="1" applyBorder="1" applyAlignment="1">
      <alignment horizontal="left" vertical="center" wrapText="1"/>
    </xf>
    <xf numFmtId="206" fontId="43" fillId="0" borderId="1" xfId="295" applyNumberFormat="1" applyFont="1" applyBorder="1" applyAlignment="1">
      <alignment horizontal="center" vertical="center"/>
    </xf>
    <xf numFmtId="0" fontId="43" fillId="0" borderId="47" xfId="303" applyFont="1" applyBorder="1" applyAlignment="1">
      <alignment horizontal="center" vertical="center"/>
    </xf>
    <xf numFmtId="0" fontId="34" fillId="0" borderId="1" xfId="303" applyFont="1" applyBorder="1" applyAlignment="1">
      <alignment horizontal="left" vertical="center" wrapText="1"/>
    </xf>
    <xf numFmtId="0" fontId="105" fillId="26" borderId="45" xfId="303" applyFont="1" applyFill="1" applyBorder="1" applyAlignment="1">
      <alignment horizontal="left" vertical="center"/>
    </xf>
    <xf numFmtId="0" fontId="43" fillId="0" borderId="1" xfId="303" applyFont="1" applyBorder="1" applyAlignment="1">
      <alignment horizontal="left" vertical="center"/>
    </xf>
    <xf numFmtId="0" fontId="106" fillId="26" borderId="8" xfId="303" applyFont="1" applyFill="1" applyBorder="1">
      <alignment vertical="center"/>
    </xf>
    <xf numFmtId="0" fontId="94" fillId="26" borderId="46" xfId="295" applyFont="1" applyFill="1" applyBorder="1" applyAlignment="1">
      <alignment horizontal="center" vertical="center" wrapText="1"/>
    </xf>
    <xf numFmtId="0" fontId="41" fillId="51" borderId="39" xfId="303" applyFont="1" applyFill="1" applyBorder="1">
      <alignment vertical="center"/>
    </xf>
    <xf numFmtId="0" fontId="41" fillId="51" borderId="6" xfId="303" applyFont="1" applyFill="1" applyBorder="1">
      <alignment vertical="center"/>
    </xf>
    <xf numFmtId="0" fontId="43" fillId="51" borderId="6" xfId="303" applyFont="1" applyFill="1" applyBorder="1" applyAlignment="1">
      <alignment horizontal="left" vertical="center"/>
    </xf>
    <xf numFmtId="0" fontId="41" fillId="51" borderId="0" xfId="303" applyFont="1" applyFill="1">
      <alignment vertical="center"/>
    </xf>
    <xf numFmtId="0" fontId="41" fillId="51" borderId="34" xfId="303" applyFont="1" applyFill="1" applyBorder="1">
      <alignment vertical="center"/>
    </xf>
    <xf numFmtId="0" fontId="100" fillId="23" borderId="52" xfId="295" applyFont="1" applyFill="1" applyBorder="1" applyAlignment="1">
      <alignment horizontal="left" vertical="center" shrinkToFit="1"/>
    </xf>
    <xf numFmtId="0" fontId="176" fillId="0" borderId="0" xfId="295" applyFont="1" applyAlignment="1">
      <alignment vertical="top"/>
    </xf>
    <xf numFmtId="0" fontId="41" fillId="51" borderId="8" xfId="303" applyFont="1" applyFill="1" applyBorder="1">
      <alignment vertical="center"/>
    </xf>
    <xf numFmtId="0" fontId="41" fillId="51" borderId="46" xfId="303" applyFont="1" applyFill="1" applyBorder="1">
      <alignment vertical="center"/>
    </xf>
    <xf numFmtId="0" fontId="34" fillId="0" borderId="17" xfId="303" applyFont="1" applyBorder="1" applyAlignment="1">
      <alignment horizontal="left" vertical="center" wrapText="1"/>
    </xf>
    <xf numFmtId="170" fontId="43" fillId="0" borderId="1" xfId="297" applyNumberFormat="1" applyFont="1" applyBorder="1" applyAlignment="1">
      <alignment horizontal="center" vertical="center"/>
    </xf>
    <xf numFmtId="206" fontId="43" fillId="0" borderId="1" xfId="297" applyNumberFormat="1" applyFont="1" applyBorder="1" applyAlignment="1">
      <alignment horizontal="center" vertical="center"/>
    </xf>
    <xf numFmtId="0" fontId="94" fillId="26" borderId="40" xfId="297" applyFont="1" applyFill="1" applyBorder="1" applyAlignment="1">
      <alignment horizontal="center" vertical="center" wrapText="1"/>
    </xf>
    <xf numFmtId="0" fontId="34" fillId="0" borderId="0" xfId="303" applyFont="1" applyAlignment="1">
      <alignment vertical="center" wrapText="1"/>
    </xf>
    <xf numFmtId="0" fontId="94" fillId="0" borderId="39" xfId="295" applyFont="1" applyBorder="1" applyAlignment="1">
      <alignment horizontal="center" vertical="center" wrapText="1"/>
    </xf>
    <xf numFmtId="170" fontId="43" fillId="0" borderId="23" xfId="295" applyNumberFormat="1" applyFont="1" applyBorder="1" applyAlignment="1">
      <alignment horizontal="center" vertical="center"/>
    </xf>
    <xf numFmtId="0" fontId="41" fillId="51" borderId="19" xfId="303" applyFont="1" applyFill="1" applyBorder="1">
      <alignment vertical="center"/>
    </xf>
    <xf numFmtId="0" fontId="43" fillId="0" borderId="45" xfId="303" applyFont="1" applyBorder="1" applyAlignment="1">
      <alignment horizontal="center" vertical="center"/>
    </xf>
    <xf numFmtId="0" fontId="34" fillId="0" borderId="1" xfId="303" applyFont="1" applyBorder="1" applyAlignment="1">
      <alignment vertical="center" wrapText="1"/>
    </xf>
    <xf numFmtId="0" fontId="94" fillId="26" borderId="1" xfId="295" applyFont="1" applyFill="1" applyBorder="1" applyAlignment="1">
      <alignment horizontal="center" vertical="center" wrapText="1"/>
    </xf>
    <xf numFmtId="0" fontId="43" fillId="0" borderId="1" xfId="303" applyFont="1" applyBorder="1" applyAlignment="1">
      <alignment horizontal="left" vertical="center" wrapText="1"/>
    </xf>
    <xf numFmtId="0" fontId="43" fillId="0" borderId="1" xfId="303" applyFont="1" applyBorder="1" applyAlignment="1">
      <alignment horizontal="center" vertical="center"/>
    </xf>
    <xf numFmtId="0" fontId="43" fillId="0" borderId="1" xfId="295" applyFont="1" applyBorder="1" applyAlignment="1">
      <alignment horizontal="center" vertical="center" wrapText="1"/>
    </xf>
    <xf numFmtId="0" fontId="43" fillId="0" borderId="20" xfId="295" applyFont="1" applyBorder="1" applyAlignment="1">
      <alignment horizontal="center" vertical="center" wrapText="1"/>
    </xf>
    <xf numFmtId="0" fontId="21" fillId="0" borderId="23" xfId="0" applyFont="1" applyBorder="1" applyAlignment="1">
      <alignment horizontal="left" vertical="top" wrapText="1"/>
    </xf>
    <xf numFmtId="0" fontId="21" fillId="0" borderId="19" xfId="0" applyFont="1" applyBorder="1" applyAlignment="1">
      <alignment horizontal="left" vertical="top" wrapText="1"/>
    </xf>
    <xf numFmtId="0" fontId="105" fillId="23" borderId="52" xfId="295" applyFont="1" applyFill="1" applyBorder="1" applyAlignment="1">
      <alignment horizontal="left" vertical="center" shrinkToFit="1"/>
    </xf>
    <xf numFmtId="0" fontId="116" fillId="47" borderId="19" xfId="0" applyFont="1" applyFill="1" applyBorder="1" applyAlignment="1">
      <alignment horizontal="center" vertical="center" wrapText="1"/>
    </xf>
    <xf numFmtId="0" fontId="43" fillId="0" borderId="1" xfId="0" applyFont="1" applyBorder="1" applyAlignment="1">
      <alignment horizontal="left" vertical="top" wrapText="1"/>
    </xf>
    <xf numFmtId="0" fontId="25" fillId="40" borderId="1" xfId="295" applyFont="1" applyFill="1" applyBorder="1" applyAlignment="1">
      <alignment horizontal="left" vertical="top" wrapText="1"/>
    </xf>
    <xf numFmtId="0" fontId="43" fillId="0" borderId="1" xfId="0" applyFont="1" applyBorder="1" applyAlignment="1">
      <alignment vertical="top" wrapText="1"/>
    </xf>
    <xf numFmtId="1" fontId="174" fillId="47" borderId="19" xfId="0" applyNumberFormat="1" applyFont="1" applyFill="1" applyBorder="1" applyAlignment="1">
      <alignment horizontal="center" vertical="center" wrapText="1"/>
    </xf>
    <xf numFmtId="0" fontId="178" fillId="0" borderId="44" xfId="0" applyFont="1" applyBorder="1" applyAlignment="1">
      <alignment horizontal="center" vertical="center"/>
    </xf>
    <xf numFmtId="0" fontId="53" fillId="0" borderId="1" xfId="0" applyFont="1" applyBorder="1" applyAlignment="1">
      <alignment vertical="top" wrapText="1"/>
    </xf>
    <xf numFmtId="0" fontId="52" fillId="29" borderId="1" xfId="295" applyFont="1" applyFill="1" applyBorder="1" applyAlignment="1">
      <alignment vertical="top" wrapText="1"/>
    </xf>
    <xf numFmtId="0" fontId="116" fillId="47" borderId="19" xfId="295" applyFont="1" applyFill="1" applyBorder="1" applyAlignment="1">
      <alignment horizontal="center" vertical="center"/>
    </xf>
    <xf numFmtId="0" fontId="116" fillId="47" borderId="25" xfId="0" applyFont="1" applyFill="1" applyBorder="1" applyAlignment="1">
      <alignment horizontal="center" vertical="center" wrapText="1"/>
    </xf>
    <xf numFmtId="208" fontId="164" fillId="0" borderId="0" xfId="0" applyNumberFormat="1" applyFont="1" applyAlignment="1">
      <alignment horizontal="center" vertical="center"/>
    </xf>
    <xf numFmtId="0" fontId="168" fillId="47" borderId="19" xfId="0" applyFont="1" applyFill="1" applyBorder="1" applyAlignment="1">
      <alignment horizontal="center" vertical="center" wrapText="1"/>
    </xf>
    <xf numFmtId="9" fontId="129" fillId="33" borderId="41" xfId="295" applyNumberFormat="1" applyFont="1" applyFill="1" applyBorder="1" applyAlignment="1">
      <alignment horizontal="center" vertical="center" wrapText="1"/>
    </xf>
    <xf numFmtId="207" fontId="43" fillId="32" borderId="8" xfId="0" applyNumberFormat="1" applyFont="1" applyFill="1" applyBorder="1" applyAlignment="1">
      <alignment horizontal="right" vertical="center"/>
    </xf>
    <xf numFmtId="207" fontId="105" fillId="23" borderId="20" xfId="0" applyNumberFormat="1" applyFont="1" applyFill="1" applyBorder="1" applyAlignment="1">
      <alignment horizontal="right" vertical="center"/>
    </xf>
    <xf numFmtId="207" fontId="41" fillId="32" borderId="8" xfId="0" applyNumberFormat="1" applyFont="1" applyFill="1" applyBorder="1" applyAlignment="1">
      <alignment horizontal="right" vertical="center"/>
    </xf>
    <xf numFmtId="0" fontId="116" fillId="47" borderId="19" xfId="0" applyFont="1" applyFill="1" applyBorder="1" applyAlignment="1">
      <alignment horizontal="center" vertical="top" wrapText="1"/>
    </xf>
    <xf numFmtId="207" fontId="104" fillId="34" borderId="8" xfId="0" applyNumberFormat="1" applyFont="1" applyFill="1" applyBorder="1" applyAlignment="1">
      <alignment horizontal="right" vertical="center"/>
    </xf>
    <xf numFmtId="171" fontId="104" fillId="34" borderId="8" xfId="0" applyNumberFormat="1" applyFont="1" applyFill="1" applyBorder="1" applyAlignment="1">
      <alignment horizontal="right" vertical="center"/>
    </xf>
    <xf numFmtId="207" fontId="71" fillId="29" borderId="33" xfId="295" applyNumberFormat="1" applyFont="1" applyFill="1" applyBorder="1" applyAlignment="1">
      <alignment vertical="top"/>
    </xf>
    <xf numFmtId="207" fontId="71" fillId="29" borderId="50" xfId="295" applyNumberFormat="1" applyFont="1" applyFill="1" applyBorder="1" applyAlignment="1">
      <alignment vertical="top"/>
    </xf>
    <xf numFmtId="0" fontId="21" fillId="29" borderId="0" xfId="295" applyFont="1" applyFill="1" applyBorder="1" applyAlignment="1">
      <alignment horizontal="left" vertical="top"/>
    </xf>
    <xf numFmtId="0" fontId="109" fillId="29" borderId="0" xfId="295" applyFont="1" applyFill="1" applyBorder="1" applyAlignment="1">
      <alignment vertical="center" wrapText="1"/>
    </xf>
    <xf numFmtId="207" fontId="23" fillId="29" borderId="0" xfId="295" applyNumberFormat="1" applyFont="1" applyFill="1" applyBorder="1" applyAlignment="1">
      <alignment vertical="center" wrapText="1"/>
    </xf>
    <xf numFmtId="207" fontId="23" fillId="29" borderId="34" xfId="295" applyNumberFormat="1" applyFont="1" applyFill="1" applyBorder="1" applyAlignment="1">
      <alignment vertical="center" wrapText="1"/>
    </xf>
    <xf numFmtId="207" fontId="23" fillId="33" borderId="16" xfId="295" applyNumberFormat="1" applyFont="1" applyFill="1" applyBorder="1" applyAlignment="1">
      <alignment horizontal="center" vertical="center" wrapText="1" shrinkToFit="1"/>
    </xf>
    <xf numFmtId="207" fontId="23" fillId="33" borderId="52" xfId="295" applyNumberFormat="1" applyFont="1" applyFill="1" applyBorder="1" applyAlignment="1">
      <alignment horizontal="center" vertical="center" wrapText="1" shrinkToFit="1"/>
    </xf>
    <xf numFmtId="0" fontId="23" fillId="0" borderId="17" xfId="0" applyFont="1" applyBorder="1" applyAlignment="1">
      <alignment horizontal="left" vertical="center" wrapText="1"/>
    </xf>
    <xf numFmtId="0" fontId="21" fillId="0" borderId="17" xfId="0" applyFont="1" applyBorder="1" applyAlignment="1">
      <alignment horizontal="left" vertical="center" wrapText="1"/>
    </xf>
    <xf numFmtId="207" fontId="23" fillId="0" borderId="17" xfId="0" applyNumberFormat="1" applyFont="1" applyBorder="1" applyAlignment="1">
      <alignment horizontal="right" vertical="center"/>
    </xf>
    <xf numFmtId="0" fontId="23" fillId="0" borderId="1" xfId="0" applyFont="1" applyBorder="1" applyAlignment="1">
      <alignment horizontal="left" vertical="center" wrapText="1"/>
    </xf>
    <xf numFmtId="0" fontId="21" fillId="0" borderId="1" xfId="0" applyFont="1" applyBorder="1" applyAlignment="1">
      <alignment horizontal="left" vertical="center" wrapText="1"/>
    </xf>
    <xf numFmtId="207" fontId="23" fillId="0" borderId="1" xfId="0" applyNumberFormat="1" applyFont="1" applyBorder="1" applyAlignment="1">
      <alignment horizontal="right" vertical="center"/>
    </xf>
    <xf numFmtId="0" fontId="21" fillId="0" borderId="23" xfId="0" applyFont="1" applyBorder="1" applyAlignment="1">
      <alignment horizontal="left" vertical="center" wrapText="1"/>
    </xf>
    <xf numFmtId="207" fontId="23" fillId="0" borderId="61" xfId="0" applyNumberFormat="1" applyFont="1" applyBorder="1" applyAlignment="1">
      <alignment horizontal="right" vertical="center"/>
    </xf>
    <xf numFmtId="207" fontId="23" fillId="0" borderId="62" xfId="0" applyNumberFormat="1" applyFont="1" applyBorder="1" applyAlignment="1">
      <alignment horizontal="right" vertical="center"/>
    </xf>
    <xf numFmtId="207" fontId="23" fillId="40" borderId="40" xfId="295" applyNumberFormat="1" applyFont="1" applyFill="1" applyBorder="1" applyAlignment="1">
      <alignment horizontal="right" vertical="center"/>
    </xf>
    <xf numFmtId="207" fontId="23" fillId="40" borderId="41" xfId="295" applyNumberFormat="1" applyFont="1" applyFill="1" applyBorder="1" applyAlignment="1">
      <alignment horizontal="right" vertical="center"/>
    </xf>
    <xf numFmtId="0" fontId="23" fillId="0" borderId="16" xfId="0" applyFont="1" applyBorder="1" applyAlignment="1">
      <alignment horizontal="left" vertical="center" wrapText="1"/>
    </xf>
    <xf numFmtId="0" fontId="21" fillId="0" borderId="16" xfId="0" applyFont="1" applyBorder="1" applyAlignment="1">
      <alignment horizontal="left" vertical="center" wrapText="1"/>
    </xf>
    <xf numFmtId="207" fontId="23" fillId="0" borderId="16" xfId="0" applyNumberFormat="1" applyFont="1" applyBorder="1" applyAlignment="1">
      <alignment horizontal="right" vertical="center"/>
    </xf>
    <xf numFmtId="207" fontId="23" fillId="40" borderId="52" xfId="295" applyNumberFormat="1" applyFont="1" applyFill="1" applyBorder="1" applyAlignment="1">
      <alignment horizontal="right" vertical="center"/>
    </xf>
    <xf numFmtId="207" fontId="23" fillId="0" borderId="63" xfId="0" applyNumberFormat="1" applyFont="1" applyBorder="1" applyAlignment="1">
      <alignment horizontal="right" vertical="center"/>
    </xf>
    <xf numFmtId="207" fontId="23" fillId="40" borderId="64" xfId="295" applyNumberFormat="1" applyFont="1" applyFill="1" applyBorder="1" applyAlignment="1">
      <alignment horizontal="right" vertical="center"/>
    </xf>
    <xf numFmtId="207" fontId="23" fillId="40" borderId="1" xfId="0" applyNumberFormat="1" applyFont="1" applyFill="1" applyBorder="1" applyAlignment="1">
      <alignment horizontal="right" vertical="center"/>
    </xf>
    <xf numFmtId="207" fontId="180" fillId="0" borderId="17" xfId="0" applyNumberFormat="1" applyFont="1" applyBorder="1" applyAlignment="1">
      <alignment horizontal="right" vertical="center"/>
    </xf>
    <xf numFmtId="207" fontId="180" fillId="0" borderId="1" xfId="0" applyNumberFormat="1" applyFont="1" applyBorder="1" applyAlignment="1">
      <alignment horizontal="right" vertical="center"/>
    </xf>
    <xf numFmtId="207" fontId="180" fillId="0" borderId="16" xfId="0" applyNumberFormat="1" applyFont="1" applyBorder="1" applyAlignment="1">
      <alignment horizontal="right" vertical="center"/>
    </xf>
    <xf numFmtId="0" fontId="21" fillId="0" borderId="24" xfId="0" applyFont="1" applyBorder="1" applyAlignment="1">
      <alignment horizontal="left" vertical="center" wrapText="1"/>
    </xf>
    <xf numFmtId="207" fontId="23" fillId="40" borderId="17" xfId="0" applyNumberFormat="1" applyFont="1" applyFill="1" applyBorder="1" applyAlignment="1">
      <alignment horizontal="right" vertical="center"/>
    </xf>
    <xf numFmtId="207" fontId="23" fillId="40" borderId="16" xfId="0" applyNumberFormat="1" applyFont="1" applyFill="1" applyBorder="1" applyAlignment="1">
      <alignment horizontal="right" vertical="center"/>
    </xf>
    <xf numFmtId="0" fontId="23" fillId="0" borderId="24" xfId="0" applyFont="1" applyBorder="1" applyAlignment="1">
      <alignment horizontal="left" vertical="center" wrapText="1"/>
    </xf>
    <xf numFmtId="0" fontId="23" fillId="0" borderId="17" xfId="0" applyFont="1" applyBorder="1" applyAlignment="1">
      <alignment horizontal="left" vertical="top" wrapText="1"/>
    </xf>
    <xf numFmtId="0" fontId="23" fillId="0" borderId="1" xfId="0" applyFont="1" applyBorder="1" applyAlignment="1">
      <alignment horizontal="left" vertical="top" wrapText="1"/>
    </xf>
    <xf numFmtId="0" fontId="23" fillId="52" borderId="1" xfId="0" applyFont="1" applyFill="1" applyBorder="1" applyAlignment="1">
      <alignment horizontal="left" vertical="center" wrapText="1"/>
    </xf>
    <xf numFmtId="0" fontId="23" fillId="0" borderId="63" xfId="0" applyFont="1" applyBorder="1" applyAlignment="1">
      <alignment horizontal="left" vertical="center" wrapText="1"/>
    </xf>
    <xf numFmtId="0" fontId="21" fillId="0" borderId="63" xfId="0" applyFont="1" applyBorder="1" applyAlignment="1">
      <alignment horizontal="left" vertical="center" wrapText="1"/>
    </xf>
    <xf numFmtId="0" fontId="23" fillId="52" borderId="16" xfId="0" applyFont="1" applyFill="1" applyBorder="1" applyAlignment="1">
      <alignment horizontal="left" vertical="center" wrapText="1"/>
    </xf>
    <xf numFmtId="207" fontId="23" fillId="40" borderId="63" xfId="0" applyNumberFormat="1" applyFont="1" applyFill="1" applyBorder="1" applyAlignment="1">
      <alignment horizontal="right" vertical="center"/>
    </xf>
    <xf numFmtId="207" fontId="71" fillId="0" borderId="0" xfId="295" applyNumberFormat="1" applyFont="1" applyAlignment="1">
      <alignment vertical="top"/>
    </xf>
    <xf numFmtId="0" fontId="21" fillId="0" borderId="0" xfId="295" applyFont="1" applyBorder="1" applyAlignment="1">
      <alignment vertical="top"/>
    </xf>
    <xf numFmtId="0" fontId="23" fillId="0" borderId="17" xfId="0" applyFont="1" applyBorder="1" applyAlignment="1">
      <alignment horizontal="left" vertical="center"/>
    </xf>
    <xf numFmtId="0" fontId="23" fillId="0" borderId="1" xfId="0" applyFont="1" applyBorder="1" applyAlignment="1">
      <alignment horizontal="left" vertical="center"/>
    </xf>
    <xf numFmtId="0" fontId="23" fillId="0" borderId="16" xfId="0" applyFont="1" applyBorder="1" applyAlignment="1">
      <alignment horizontal="left" vertical="center"/>
    </xf>
    <xf numFmtId="0" fontId="21" fillId="29" borderId="39" xfId="295" applyFont="1" applyFill="1" applyBorder="1" applyAlignment="1">
      <alignment vertical="top"/>
    </xf>
    <xf numFmtId="0" fontId="21" fillId="29" borderId="14" xfId="295" applyFont="1" applyFill="1" applyBorder="1" applyAlignment="1">
      <alignment horizontal="left" vertical="top"/>
    </xf>
    <xf numFmtId="0" fontId="109" fillId="29" borderId="14" xfId="295" applyFont="1" applyFill="1" applyBorder="1" applyAlignment="1">
      <alignment vertical="center" wrapText="1"/>
    </xf>
    <xf numFmtId="207" fontId="23" fillId="29" borderId="14" xfId="295" applyNumberFormat="1" applyFont="1" applyFill="1" applyBorder="1" applyAlignment="1">
      <alignment vertical="center" wrapText="1"/>
    </xf>
    <xf numFmtId="207" fontId="23" fillId="29" borderId="51" xfId="295" applyNumberFormat="1" applyFont="1" applyFill="1" applyBorder="1" applyAlignment="1">
      <alignment vertical="center" wrapText="1"/>
    </xf>
    <xf numFmtId="0" fontId="23" fillId="33" borderId="22" xfId="295" applyFont="1" applyFill="1" applyBorder="1" applyAlignment="1">
      <alignment vertical="center" wrapText="1"/>
    </xf>
    <xf numFmtId="207" fontId="26" fillId="33" borderId="6" xfId="295" applyNumberFormat="1" applyFont="1" applyFill="1" applyBorder="1" applyAlignment="1">
      <alignment horizontal="center" vertical="center" wrapText="1"/>
    </xf>
    <xf numFmtId="4" fontId="26" fillId="33" borderId="40" xfId="295" applyNumberFormat="1" applyFont="1" applyFill="1" applyBorder="1" applyAlignment="1">
      <alignment horizontal="center" vertical="center" wrapText="1"/>
    </xf>
    <xf numFmtId="0" fontId="23" fillId="33" borderId="42" xfId="295" applyFont="1" applyFill="1" applyBorder="1" applyAlignment="1">
      <alignment horizontal="center" vertical="center" wrapText="1" shrinkToFit="1"/>
    </xf>
    <xf numFmtId="0" fontId="23" fillId="0" borderId="47" xfId="0" applyFont="1" applyBorder="1" applyAlignment="1">
      <alignment horizontal="left" vertical="center"/>
    </xf>
    <xf numFmtId="0" fontId="23" fillId="0" borderId="39" xfId="0" applyFont="1" applyBorder="1" applyAlignment="1">
      <alignment horizontal="left" vertical="center"/>
    </xf>
    <xf numFmtId="0" fontId="23" fillId="0" borderId="44" xfId="0" applyFont="1" applyBorder="1" applyAlignment="1">
      <alignment horizontal="left" vertical="center"/>
    </xf>
    <xf numFmtId="0" fontId="23" fillId="0" borderId="42" xfId="0" applyFont="1" applyBorder="1" applyAlignment="1">
      <alignment horizontal="left" vertical="center"/>
    </xf>
    <xf numFmtId="0" fontId="24" fillId="46" borderId="45" xfId="316" applyFont="1" applyFill="1" applyBorder="1" applyAlignment="1">
      <alignment vertical="center"/>
    </xf>
    <xf numFmtId="0" fontId="24" fillId="46" borderId="8" xfId="316" applyFont="1" applyFill="1" applyBorder="1" applyAlignment="1">
      <alignment vertical="center" wrapText="1"/>
    </xf>
    <xf numFmtId="0" fontId="24" fillId="46" borderId="46" xfId="316" applyFont="1" applyFill="1" applyBorder="1" applyAlignment="1">
      <alignment vertical="center" wrapText="1"/>
    </xf>
    <xf numFmtId="0" fontId="24" fillId="46" borderId="67" xfId="316" applyFont="1" applyFill="1" applyBorder="1" applyAlignment="1">
      <alignment vertical="center"/>
    </xf>
    <xf numFmtId="0" fontId="24" fillId="46" borderId="68" xfId="316" applyFont="1" applyFill="1" applyBorder="1" applyAlignment="1">
      <alignment vertical="center"/>
    </xf>
    <xf numFmtId="0" fontId="0" fillId="40" borderId="0" xfId="0" applyFill="1" applyAlignment="1"/>
    <xf numFmtId="0" fontId="23" fillId="0" borderId="43" xfId="0" applyFont="1" applyBorder="1" applyAlignment="1">
      <alignment horizontal="left" vertical="center"/>
    </xf>
    <xf numFmtId="0" fontId="23" fillId="0" borderId="23" xfId="0" applyFont="1" applyBorder="1" applyAlignment="1">
      <alignment horizontal="left" vertical="center" wrapText="1"/>
    </xf>
    <xf numFmtId="207" fontId="23" fillId="0" borderId="37" xfId="0" applyNumberFormat="1" applyFont="1" applyBorder="1" applyAlignment="1">
      <alignment horizontal="right" vertical="center"/>
    </xf>
    <xf numFmtId="207" fontId="23" fillId="40" borderId="38" xfId="295" applyNumberFormat="1" applyFont="1" applyFill="1" applyBorder="1" applyAlignment="1">
      <alignment horizontal="right" vertical="center"/>
    </xf>
    <xf numFmtId="0" fontId="21" fillId="0" borderId="17" xfId="0" applyFont="1" applyBorder="1" applyAlignment="1">
      <alignment horizontal="left" vertical="top" wrapText="1"/>
    </xf>
    <xf numFmtId="0" fontId="21" fillId="0" borderId="1" xfId="0" applyFont="1" applyBorder="1" applyAlignment="1">
      <alignment horizontal="left" vertical="top" wrapText="1"/>
    </xf>
    <xf numFmtId="0" fontId="23" fillId="0" borderId="16" xfId="0" applyFont="1" applyBorder="1" applyAlignment="1">
      <alignment horizontal="left" vertical="top" wrapText="1"/>
    </xf>
    <xf numFmtId="0" fontId="21" fillId="0" borderId="16" xfId="0" applyFont="1" applyBorder="1" applyAlignment="1">
      <alignment horizontal="left" vertical="top" wrapText="1"/>
    </xf>
    <xf numFmtId="0" fontId="7" fillId="29" borderId="0" xfId="199" applyFill="1" applyAlignment="1" applyProtection="1">
      <alignment horizontal="right"/>
      <protection locked="0"/>
    </xf>
    <xf numFmtId="0" fontId="26" fillId="33" borderId="20" xfId="295" applyFont="1" applyFill="1" applyBorder="1" applyAlignment="1">
      <alignment vertical="center" wrapText="1"/>
    </xf>
    <xf numFmtId="0" fontId="43" fillId="0" borderId="47" xfId="199" applyFont="1" applyFill="1" applyBorder="1" applyAlignment="1" applyProtection="1">
      <alignment horizontal="center" vertical="center" wrapText="1"/>
    </xf>
    <xf numFmtId="0" fontId="43" fillId="0" borderId="1" xfId="199" applyFont="1" applyFill="1" applyBorder="1" applyAlignment="1" applyProtection="1">
      <alignment horizontal="left" vertical="top" wrapText="1"/>
    </xf>
    <xf numFmtId="0" fontId="102" fillId="0" borderId="47" xfId="199" applyFont="1" applyFill="1" applyBorder="1" applyAlignment="1" applyProtection="1">
      <alignment horizontal="center" vertical="center" wrapText="1"/>
    </xf>
    <xf numFmtId="0" fontId="23" fillId="29" borderId="0" xfId="295" applyFont="1" applyFill="1" applyBorder="1" applyAlignment="1">
      <alignment horizontal="left" vertical="top"/>
    </xf>
    <xf numFmtId="0" fontId="54" fillId="29" borderId="0" xfId="295" applyFont="1" applyFill="1" applyBorder="1" applyAlignment="1">
      <alignment vertical="center" wrapText="1"/>
    </xf>
    <xf numFmtId="170" fontId="23" fillId="29" borderId="0" xfId="295" applyNumberFormat="1" applyFont="1" applyFill="1" applyBorder="1" applyAlignment="1">
      <alignment vertical="center" wrapText="1"/>
    </xf>
    <xf numFmtId="170" fontId="21" fillId="29" borderId="0" xfId="295" applyNumberFormat="1" applyFont="1" applyFill="1" applyBorder="1" applyAlignment="1">
      <alignment horizontal="left" vertical="center" wrapText="1"/>
    </xf>
    <xf numFmtId="4" fontId="43" fillId="33" borderId="20" xfId="295" applyNumberFormat="1" applyFont="1" applyFill="1" applyBorder="1" applyAlignment="1">
      <alignment vertical="center" wrapText="1"/>
    </xf>
    <xf numFmtId="207" fontId="43" fillId="32" borderId="46" xfId="0" applyNumberFormat="1" applyFont="1" applyFill="1" applyBorder="1" applyAlignment="1">
      <alignment horizontal="right" vertical="center"/>
    </xf>
    <xf numFmtId="207" fontId="105" fillId="23" borderId="41" xfId="0" applyNumberFormat="1" applyFont="1" applyFill="1" applyBorder="1" applyAlignment="1">
      <alignment horizontal="right" vertical="center"/>
    </xf>
    <xf numFmtId="207" fontId="41" fillId="32" borderId="46" xfId="0" applyNumberFormat="1" applyFont="1" applyFill="1" applyBorder="1" applyAlignment="1">
      <alignment horizontal="right" vertical="center"/>
    </xf>
    <xf numFmtId="207" fontId="104" fillId="34" borderId="46" xfId="0" applyNumberFormat="1" applyFont="1" applyFill="1" applyBorder="1" applyAlignment="1">
      <alignment horizontal="right" vertical="center"/>
    </xf>
    <xf numFmtId="171" fontId="104" fillId="34" borderId="46" xfId="0" applyNumberFormat="1" applyFont="1" applyFill="1" applyBorder="1" applyAlignment="1">
      <alignment horizontal="right" vertical="center"/>
    </xf>
    <xf numFmtId="0" fontId="34" fillId="29" borderId="32" xfId="295" applyFont="1" applyFill="1" applyBorder="1" applyAlignment="1">
      <alignment vertical="top"/>
    </xf>
    <xf numFmtId="0" fontId="34" fillId="29" borderId="50" xfId="295" applyFont="1" applyFill="1" applyBorder="1" applyAlignment="1">
      <alignment vertical="top"/>
    </xf>
    <xf numFmtId="0" fontId="34" fillId="29" borderId="0" xfId="295" applyFont="1" applyFill="1" applyBorder="1" applyAlignment="1">
      <alignment horizontal="left" vertical="top"/>
    </xf>
    <xf numFmtId="0" fontId="43" fillId="29" borderId="0" xfId="295" applyFont="1" applyFill="1" applyBorder="1" applyAlignment="1">
      <alignment vertical="center" wrapText="1"/>
    </xf>
    <xf numFmtId="0" fontId="43" fillId="29" borderId="34" xfId="295" applyFont="1" applyFill="1" applyBorder="1" applyAlignment="1">
      <alignment vertical="center" wrapText="1"/>
    </xf>
    <xf numFmtId="0" fontId="101" fillId="29" borderId="0" xfId="295" applyFont="1" applyFill="1" applyBorder="1" applyAlignment="1">
      <alignment horizontal="left" vertical="center" wrapText="1"/>
    </xf>
    <xf numFmtId="0" fontId="163" fillId="44" borderId="58" xfId="0" applyFont="1" applyFill="1" applyBorder="1" applyAlignment="1">
      <alignment vertical="top" wrapText="1"/>
    </xf>
    <xf numFmtId="209" fontId="53" fillId="0" borderId="26" xfId="0" applyNumberFormat="1" applyFont="1" applyBorder="1" applyAlignment="1">
      <alignment horizontal="center" vertical="center"/>
    </xf>
    <xf numFmtId="0" fontId="43" fillId="0" borderId="1" xfId="0" applyFont="1" applyBorder="1" applyAlignment="1">
      <alignment horizontal="left" vertical="center"/>
    </xf>
    <xf numFmtId="0" fontId="178" fillId="0" borderId="1" xfId="0" applyFont="1" applyBorder="1" applyAlignment="1">
      <alignment horizontal="left" vertical="center" wrapText="1"/>
    </xf>
    <xf numFmtId="0" fontId="178" fillId="0" borderId="1" xfId="0" applyFont="1" applyBorder="1" applyAlignment="1">
      <alignment vertical="center" wrapText="1"/>
    </xf>
    <xf numFmtId="0" fontId="23" fillId="0" borderId="19" xfId="0" applyFont="1" applyBorder="1" applyAlignment="1">
      <alignment horizontal="left" vertical="center" wrapText="1"/>
    </xf>
    <xf numFmtId="0" fontId="21" fillId="0" borderId="19" xfId="0" applyFont="1" applyBorder="1" applyAlignment="1">
      <alignment horizontal="left" vertical="center" wrapText="1"/>
    </xf>
    <xf numFmtId="0" fontId="163" fillId="44" borderId="58" xfId="0" applyFont="1" applyFill="1" applyBorder="1" applyAlignment="1">
      <alignment vertical="top" wrapText="1"/>
    </xf>
    <xf numFmtId="0" fontId="25" fillId="0" borderId="1" xfId="0" applyFont="1" applyBorder="1" applyAlignment="1">
      <alignment horizontal="left" vertical="top" wrapText="1"/>
    </xf>
    <xf numFmtId="171" fontId="23" fillId="0" borderId="1" xfId="0" applyNumberFormat="1" applyFont="1" applyBorder="1" applyAlignment="1">
      <alignment horizontal="right" vertical="center"/>
    </xf>
    <xf numFmtId="0" fontId="2" fillId="0" borderId="1" xfId="0" applyFont="1" applyBorder="1" applyAlignment="1">
      <alignment horizontal="center" vertical="center" wrapText="1"/>
    </xf>
    <xf numFmtId="171" fontId="23" fillId="0" borderId="17" xfId="0" applyNumberFormat="1" applyFont="1" applyBorder="1" applyAlignment="1">
      <alignment horizontal="right" vertical="center"/>
    </xf>
    <xf numFmtId="207" fontId="41" fillId="23" borderId="20" xfId="0" applyNumberFormat="1" applyFont="1" applyFill="1" applyBorder="1">
      <alignment vertical="center"/>
    </xf>
    <xf numFmtId="207" fontId="41" fillId="23" borderId="41" xfId="0" applyNumberFormat="1" applyFont="1" applyFill="1" applyBorder="1">
      <alignment vertical="center"/>
    </xf>
    <xf numFmtId="0" fontId="170" fillId="0" borderId="0" xfId="295" applyFont="1" applyAlignment="1">
      <alignment vertical="top"/>
    </xf>
    <xf numFmtId="207" fontId="43" fillId="32" borderId="8" xfId="0" applyNumberFormat="1" applyFont="1" applyFill="1" applyBorder="1">
      <alignment vertical="center"/>
    </xf>
    <xf numFmtId="207" fontId="43" fillId="32" borderId="46" xfId="0" applyNumberFormat="1" applyFont="1" applyFill="1" applyBorder="1">
      <alignment vertical="center"/>
    </xf>
    <xf numFmtId="0" fontId="43" fillId="0" borderId="17" xfId="0" applyFont="1" applyBorder="1" applyAlignment="1">
      <alignment vertical="center" wrapText="1"/>
    </xf>
    <xf numFmtId="207" fontId="43" fillId="0" borderId="1" xfId="295" applyNumberFormat="1" applyFont="1" applyBorder="1" applyAlignment="1">
      <alignment horizontal="right" vertical="center"/>
    </xf>
    <xf numFmtId="207" fontId="43" fillId="0" borderId="41" xfId="295" applyNumberFormat="1" applyFont="1" applyBorder="1" applyAlignment="1">
      <alignment horizontal="right" vertical="center"/>
    </xf>
    <xf numFmtId="207" fontId="43" fillId="0" borderId="1" xfId="297" applyNumberFormat="1" applyFont="1" applyBorder="1" applyAlignment="1">
      <alignment horizontal="right" vertical="center"/>
    </xf>
    <xf numFmtId="0" fontId="7" fillId="0" borderId="1" xfId="199" applyFill="1" applyBorder="1" applyAlignment="1" applyProtection="1">
      <alignment vertical="top" wrapText="1"/>
    </xf>
    <xf numFmtId="0" fontId="43" fillId="0" borderId="1" xfId="199" applyFont="1" applyFill="1" applyBorder="1" applyAlignment="1" applyProtection="1">
      <alignment horizontal="left" vertical="center" wrapText="1"/>
    </xf>
    <xf numFmtId="0" fontId="155" fillId="0" borderId="1" xfId="0" applyFont="1" applyBorder="1" applyAlignment="1">
      <alignment vertical="top" wrapText="1"/>
    </xf>
    <xf numFmtId="0" fontId="43" fillId="32" borderId="20" xfId="0" applyFont="1" applyFill="1" applyBorder="1">
      <alignment vertical="center"/>
    </xf>
    <xf numFmtId="0" fontId="43" fillId="0" borderId="1" xfId="295" applyFont="1" applyBorder="1" applyAlignment="1">
      <alignment vertical="center"/>
    </xf>
    <xf numFmtId="0" fontId="21" fillId="0" borderId="1" xfId="0" applyFont="1" applyBorder="1" applyAlignment="1">
      <alignment vertical="top" wrapText="1"/>
    </xf>
    <xf numFmtId="0" fontId="34" fillId="0" borderId="20" xfId="0" applyFont="1" applyBorder="1" applyAlignment="1">
      <alignment horizontal="left" vertical="top" wrapText="1"/>
    </xf>
    <xf numFmtId="0" fontId="41" fillId="32" borderId="39" xfId="0" applyFont="1" applyFill="1" applyBorder="1">
      <alignment vertical="center"/>
    </xf>
    <xf numFmtId="0" fontId="43" fillId="32" borderId="14" xfId="0" applyFont="1" applyFill="1" applyBorder="1">
      <alignment vertical="center"/>
    </xf>
    <xf numFmtId="207" fontId="43" fillId="32" borderId="14" xfId="0" applyNumberFormat="1" applyFont="1" applyFill="1" applyBorder="1">
      <alignment vertical="center"/>
    </xf>
    <xf numFmtId="0" fontId="177" fillId="0" borderId="0" xfId="295" applyFont="1" applyAlignment="1">
      <alignment vertical="top"/>
    </xf>
    <xf numFmtId="0" fontId="41" fillId="32" borderId="8" xfId="0" applyFont="1" applyFill="1" applyBorder="1">
      <alignment vertical="center"/>
    </xf>
    <xf numFmtId="0" fontId="101" fillId="0" borderId="0" xfId="0" applyFont="1" applyAlignment="1">
      <alignment wrapText="1"/>
    </xf>
    <xf numFmtId="0" fontId="25" fillId="0" borderId="1" xfId="295" applyFont="1" applyBorder="1" applyAlignment="1">
      <alignment vertical="top" wrapText="1"/>
    </xf>
    <xf numFmtId="0" fontId="34" fillId="0" borderId="0" xfId="0" applyFont="1" applyAlignment="1">
      <alignment vertical="center" wrapText="1"/>
    </xf>
    <xf numFmtId="0" fontId="43" fillId="0" borderId="42" xfId="0" applyFont="1" applyBorder="1" applyAlignment="1">
      <alignment horizontal="center" vertical="center"/>
    </xf>
    <xf numFmtId="0" fontId="43" fillId="0" borderId="16" xfId="0" applyFont="1" applyBorder="1" applyAlignment="1">
      <alignment horizontal="left" vertical="center" wrapText="1"/>
    </xf>
    <xf numFmtId="0" fontId="94" fillId="0" borderId="36" xfId="295" applyFont="1" applyBorder="1" applyAlignment="1">
      <alignment horizontal="center" vertical="center" wrapText="1"/>
    </xf>
    <xf numFmtId="0" fontId="94" fillId="0" borderId="37" xfId="295" applyFont="1" applyBorder="1" applyAlignment="1">
      <alignment horizontal="left" vertical="center" wrapText="1"/>
    </xf>
    <xf numFmtId="0" fontId="52" fillId="0" borderId="37" xfId="295" applyFont="1" applyBorder="1" applyAlignment="1">
      <alignment vertical="top" wrapText="1"/>
    </xf>
    <xf numFmtId="207" fontId="43" fillId="0" borderId="37" xfId="295" applyNumberFormat="1" applyFont="1" applyBorder="1" applyAlignment="1">
      <alignment horizontal="right" vertical="center"/>
    </xf>
    <xf numFmtId="207" fontId="43" fillId="0" borderId="38" xfId="295" applyNumberFormat="1" applyFont="1" applyBorder="1" applyAlignment="1">
      <alignment horizontal="right" vertical="center"/>
    </xf>
    <xf numFmtId="207" fontId="105" fillId="23" borderId="20" xfId="0" applyNumberFormat="1" applyFont="1" applyFill="1" applyBorder="1">
      <alignment vertical="center"/>
    </xf>
    <xf numFmtId="207" fontId="105" fillId="23" borderId="41" xfId="0" applyNumberFormat="1" applyFont="1" applyFill="1" applyBorder="1">
      <alignment vertical="center"/>
    </xf>
    <xf numFmtId="0" fontId="170" fillId="0" borderId="0" xfId="295" applyFont="1" applyAlignment="1">
      <alignment vertical="top" wrapText="1"/>
    </xf>
    <xf numFmtId="207" fontId="41" fillId="32" borderId="8" xfId="0" applyNumberFormat="1" applyFont="1" applyFill="1" applyBorder="1">
      <alignment vertical="center"/>
    </xf>
    <xf numFmtId="207" fontId="41" fillId="32" borderId="46" xfId="0" applyNumberFormat="1" applyFont="1" applyFill="1" applyBorder="1">
      <alignment vertical="center"/>
    </xf>
    <xf numFmtId="0" fontId="34" fillId="0" borderId="1" xfId="295" applyFont="1" applyBorder="1" applyAlignment="1">
      <alignment vertical="top" wrapText="1"/>
    </xf>
    <xf numFmtId="0" fontId="34" fillId="0" borderId="0" xfId="295" applyFont="1" applyAlignment="1">
      <alignment vertical="top" wrapText="1"/>
    </xf>
    <xf numFmtId="1" fontId="94" fillId="0" borderId="1" xfId="0" applyNumberFormat="1" applyFont="1" applyBorder="1" applyAlignment="1">
      <alignment horizontal="left" vertical="center" wrapText="1"/>
    </xf>
    <xf numFmtId="0" fontId="101" fillId="0" borderId="0" xfId="295" applyFont="1" applyAlignment="1">
      <alignment vertical="top" wrapText="1"/>
    </xf>
    <xf numFmtId="0" fontId="41" fillId="32" borderId="14" xfId="0" applyFont="1" applyFill="1" applyBorder="1">
      <alignment vertical="center"/>
    </xf>
    <xf numFmtId="207" fontId="41" fillId="32" borderId="14" xfId="0" applyNumberFormat="1" applyFont="1" applyFill="1" applyBorder="1">
      <alignment vertical="center"/>
    </xf>
    <xf numFmtId="207" fontId="41" fillId="32" borderId="51" xfId="0" applyNumberFormat="1" applyFont="1" applyFill="1" applyBorder="1">
      <alignment vertical="center"/>
    </xf>
    <xf numFmtId="0" fontId="43" fillId="0" borderId="36" xfId="0" applyFont="1" applyBorder="1" applyAlignment="1">
      <alignment horizontal="center" vertical="center"/>
    </xf>
    <xf numFmtId="49" fontId="43" fillId="0" borderId="37" xfId="0" applyNumberFormat="1" applyFont="1" applyBorder="1" applyAlignment="1">
      <alignment vertical="center" wrapText="1"/>
    </xf>
    <xf numFmtId="0" fontId="34" fillId="0" borderId="37" xfId="0" applyFont="1" applyBorder="1" applyAlignment="1">
      <alignment vertical="top" wrapText="1"/>
    </xf>
    <xf numFmtId="0" fontId="23" fillId="42" borderId="0" xfId="0" applyFont="1" applyFill="1" applyAlignment="1">
      <alignment horizontal="center" vertical="center" wrapText="1"/>
    </xf>
    <xf numFmtId="0" fontId="0" fillId="0" borderId="8" xfId="0" applyBorder="1" applyAlignment="1">
      <alignment horizontal="left" vertical="top" wrapText="1"/>
    </xf>
    <xf numFmtId="0" fontId="94" fillId="0" borderId="17" xfId="295" applyFont="1" applyBorder="1" applyAlignment="1">
      <alignment horizontal="left" vertical="center" wrapText="1"/>
    </xf>
    <xf numFmtId="0" fontId="34" fillId="0" borderId="17" xfId="0" applyFont="1" applyBorder="1" applyAlignment="1">
      <alignment horizontal="left" vertical="top" wrapText="1"/>
    </xf>
    <xf numFmtId="207" fontId="43" fillId="0" borderId="17" xfId="295" applyNumberFormat="1" applyFont="1" applyBorder="1" applyAlignment="1">
      <alignment horizontal="right" vertical="center"/>
    </xf>
    <xf numFmtId="207" fontId="43" fillId="0" borderId="40" xfId="295" applyNumberFormat="1" applyFont="1" applyBorder="1" applyAlignment="1">
      <alignment horizontal="right" vertical="center"/>
    </xf>
    <xf numFmtId="0" fontId="94" fillId="0" borderId="75" xfId="295" applyFont="1" applyBorder="1" applyAlignment="1">
      <alignment horizontal="center" vertical="center" wrapText="1"/>
    </xf>
    <xf numFmtId="0" fontId="94" fillId="0" borderId="76" xfId="295" applyFont="1" applyBorder="1" applyAlignment="1">
      <alignment horizontal="left" vertical="center" wrapText="1"/>
    </xf>
    <xf numFmtId="0" fontId="34" fillId="0" borderId="76" xfId="0" applyFont="1" applyBorder="1" applyAlignment="1">
      <alignment horizontal="left" vertical="top" wrapText="1"/>
    </xf>
    <xf numFmtId="1" fontId="94" fillId="0" borderId="1" xfId="0" applyNumberFormat="1" applyFont="1" applyBorder="1" applyAlignment="1">
      <alignment vertical="center" wrapText="1"/>
    </xf>
    <xf numFmtId="0" fontId="94" fillId="0" borderId="47" xfId="0" applyFont="1" applyBorder="1" applyAlignment="1">
      <alignment horizontal="center" vertical="center" wrapText="1"/>
    </xf>
    <xf numFmtId="49" fontId="43" fillId="0" borderId="17" xfId="0" applyNumberFormat="1" applyFont="1" applyBorder="1" applyAlignment="1">
      <alignment vertical="center" wrapText="1"/>
    </xf>
    <xf numFmtId="0" fontId="34" fillId="0" borderId="17" xfId="0" applyFont="1" applyBorder="1" applyAlignment="1">
      <alignment vertical="top" wrapText="1"/>
    </xf>
    <xf numFmtId="0" fontId="41" fillId="32" borderId="20" xfId="0" applyFont="1" applyFill="1" applyBorder="1">
      <alignment vertical="center"/>
    </xf>
    <xf numFmtId="0" fontId="94" fillId="0" borderId="1" xfId="295" applyFont="1" applyBorder="1" applyAlignment="1">
      <alignment horizontal="left" vertical="top" wrapText="1"/>
    </xf>
    <xf numFmtId="49" fontId="43" fillId="0" borderId="1" xfId="0" applyNumberFormat="1" applyFont="1" applyBorder="1" applyAlignment="1">
      <alignment vertical="center" wrapText="1"/>
    </xf>
    <xf numFmtId="49" fontId="43" fillId="0" borderId="1" xfId="0" applyNumberFormat="1" applyFont="1" applyBorder="1" applyAlignment="1">
      <alignment vertical="top" wrapText="1"/>
    </xf>
    <xf numFmtId="0" fontId="104" fillId="34" borderId="45" xfId="0" applyFont="1" applyFill="1" applyBorder="1">
      <alignment vertical="center"/>
    </xf>
    <xf numFmtId="0" fontId="104" fillId="34" borderId="8" xfId="0" applyFont="1" applyFill="1" applyBorder="1">
      <alignment vertical="center"/>
    </xf>
    <xf numFmtId="0" fontId="43" fillId="0" borderId="47" xfId="295" applyFont="1" applyBorder="1" applyAlignment="1">
      <alignment horizontal="center" vertical="center" wrapText="1"/>
    </xf>
    <xf numFmtId="0" fontId="43" fillId="0" borderId="1" xfId="295" applyFont="1" applyBorder="1" applyAlignment="1">
      <alignment horizontal="left" vertical="center"/>
    </xf>
    <xf numFmtId="0" fontId="34" fillId="0" borderId="1" xfId="295" applyFont="1" applyBorder="1" applyAlignment="1">
      <alignment horizontal="left" vertical="center"/>
    </xf>
    <xf numFmtId="171" fontId="43" fillId="0" borderId="1" xfId="295" applyNumberFormat="1" applyFont="1" applyBorder="1" applyAlignment="1">
      <alignment horizontal="right" vertical="center"/>
    </xf>
    <xf numFmtId="171" fontId="43" fillId="0" borderId="41" xfId="295" applyNumberFormat="1" applyFont="1" applyBorder="1" applyAlignment="1">
      <alignment horizontal="right" vertical="center"/>
    </xf>
    <xf numFmtId="0" fontId="114" fillId="0" borderId="0" xfId="295" applyFont="1" applyAlignment="1">
      <alignment vertical="top"/>
    </xf>
    <xf numFmtId="0" fontId="34" fillId="0" borderId="1" xfId="295" applyFont="1" applyBorder="1" applyAlignment="1">
      <alignment vertical="center"/>
    </xf>
    <xf numFmtId="0" fontId="43" fillId="0" borderId="1" xfId="295" applyFont="1" applyBorder="1" applyAlignment="1">
      <alignment horizontal="left" vertical="center" wrapText="1"/>
    </xf>
    <xf numFmtId="0" fontId="105" fillId="23" borderId="41" xfId="0" applyFont="1" applyFill="1" applyBorder="1">
      <alignment vertical="center"/>
    </xf>
    <xf numFmtId="0" fontId="41" fillId="32" borderId="46" xfId="0" applyFont="1" applyFill="1" applyBorder="1">
      <alignment vertical="center"/>
    </xf>
    <xf numFmtId="0" fontId="34" fillId="0" borderId="0" xfId="0" applyFont="1" applyAlignment="1">
      <alignment wrapText="1"/>
    </xf>
    <xf numFmtId="0" fontId="129" fillId="0" borderId="47" xfId="0" applyFont="1" applyBorder="1" applyAlignment="1">
      <alignment horizontal="center" vertical="center" wrapText="1"/>
    </xf>
    <xf numFmtId="0" fontId="129" fillId="0" borderId="1" xfId="0" applyFont="1" applyBorder="1" applyAlignment="1">
      <alignment horizontal="center" vertical="center" wrapText="1"/>
    </xf>
    <xf numFmtId="0" fontId="129" fillId="0" borderId="41" xfId="0" applyFont="1" applyBorder="1" applyAlignment="1">
      <alignment horizontal="center" vertical="center" wrapText="1"/>
    </xf>
    <xf numFmtId="169" fontId="21" fillId="0" borderId="1" xfId="295" applyNumberFormat="1" applyFont="1" applyBorder="1" applyAlignment="1">
      <alignment vertical="top" wrapText="1"/>
    </xf>
    <xf numFmtId="169" fontId="34" fillId="0" borderId="1" xfId="295" applyNumberFormat="1" applyFont="1" applyBorder="1" applyAlignment="1">
      <alignment vertical="top" wrapText="1"/>
    </xf>
    <xf numFmtId="0" fontId="102" fillId="0" borderId="1" xfId="199" applyFont="1" applyFill="1" applyBorder="1" applyAlignment="1" applyProtection="1">
      <alignment horizontal="left" vertical="center" wrapText="1"/>
    </xf>
    <xf numFmtId="0" fontId="103" fillId="0" borderId="1" xfId="295" applyFont="1" applyBorder="1" applyAlignment="1">
      <alignment vertical="top" wrapText="1"/>
    </xf>
    <xf numFmtId="0" fontId="102" fillId="0" borderId="47" xfId="295" applyFont="1" applyBorder="1" applyAlignment="1">
      <alignment horizontal="center" vertical="center" wrapText="1"/>
    </xf>
    <xf numFmtId="0" fontId="103" fillId="0" borderId="1" xfId="295" applyFont="1" applyBorder="1" applyAlignment="1">
      <alignment horizontal="left" vertical="top" wrapText="1"/>
    </xf>
    <xf numFmtId="169" fontId="21" fillId="0" borderId="1" xfId="295" applyNumberFormat="1" applyFont="1" applyBorder="1" applyAlignment="1">
      <alignment vertical="center" wrapText="1"/>
    </xf>
    <xf numFmtId="169" fontId="34" fillId="0" borderId="1" xfId="295" applyNumberFormat="1" applyFont="1" applyBorder="1" applyAlignment="1">
      <alignment vertical="center" wrapText="1"/>
    </xf>
    <xf numFmtId="169" fontId="21" fillId="0" borderId="1" xfId="295" applyNumberFormat="1" applyFont="1" applyBorder="1" applyAlignment="1">
      <alignment horizontal="left" vertical="top" wrapText="1"/>
    </xf>
    <xf numFmtId="169" fontId="34" fillId="0" borderId="1" xfId="295" applyNumberFormat="1" applyFont="1" applyBorder="1" applyAlignment="1">
      <alignment horizontal="left" vertical="top" wrapText="1"/>
    </xf>
    <xf numFmtId="171" fontId="23" fillId="0" borderId="1" xfId="295" applyNumberFormat="1" applyFont="1" applyBorder="1" applyAlignment="1">
      <alignment horizontal="right" vertical="center"/>
    </xf>
    <xf numFmtId="171" fontId="23" fillId="0" borderId="41" xfId="295" applyNumberFormat="1" applyFont="1" applyBorder="1" applyAlignment="1">
      <alignment horizontal="right" vertical="center"/>
    </xf>
    <xf numFmtId="0" fontId="72" fillId="0" borderId="0" xfId="295" applyFont="1" applyAlignment="1">
      <alignment vertical="top"/>
    </xf>
    <xf numFmtId="0" fontId="70" fillId="0" borderId="47" xfId="295" applyFont="1" applyBorder="1" applyAlignment="1">
      <alignment horizontal="center" vertical="center" wrapText="1"/>
    </xf>
    <xf numFmtId="0" fontId="21" fillId="0" borderId="1" xfId="0" applyFont="1" applyBorder="1" applyAlignment="1">
      <alignment vertical="center" wrapText="1"/>
    </xf>
    <xf numFmtId="207" fontId="153" fillId="0" borderId="1" xfId="295" applyNumberFormat="1" applyFont="1" applyBorder="1" applyAlignment="1">
      <alignment horizontal="right" vertical="center"/>
    </xf>
    <xf numFmtId="207" fontId="153" fillId="0" borderId="41" xfId="295" applyNumberFormat="1" applyFont="1" applyBorder="1" applyAlignment="1">
      <alignment horizontal="right" vertical="center"/>
    </xf>
    <xf numFmtId="0" fontId="70" fillId="0" borderId="45" xfId="295" applyFont="1" applyBorder="1" applyAlignment="1">
      <alignment horizontal="center" vertical="center" wrapText="1"/>
    </xf>
    <xf numFmtId="0" fontId="70" fillId="0" borderId="1" xfId="295" applyFont="1" applyBorder="1" applyAlignment="1">
      <alignment horizontal="left" vertical="center" wrapText="1"/>
    </xf>
    <xf numFmtId="0" fontId="70" fillId="0" borderId="36" xfId="295" applyFont="1" applyBorder="1" applyAlignment="1">
      <alignment horizontal="center" vertical="center" wrapText="1"/>
    </xf>
    <xf numFmtId="207" fontId="153" fillId="0" borderId="37" xfId="295" applyNumberFormat="1" applyFont="1" applyBorder="1" applyAlignment="1">
      <alignment horizontal="right" vertical="center"/>
    </xf>
    <xf numFmtId="207" fontId="153" fillId="0" borderId="38" xfId="295" applyNumberFormat="1" applyFont="1" applyBorder="1" applyAlignment="1">
      <alignment horizontal="right" vertical="center"/>
    </xf>
    <xf numFmtId="0" fontId="34" fillId="0" borderId="0" xfId="295" applyFont="1" applyAlignment="1">
      <alignment vertical="justify" wrapText="1"/>
    </xf>
    <xf numFmtId="1" fontId="94" fillId="0" borderId="1" xfId="0" applyNumberFormat="1" applyFont="1" applyBorder="1" applyAlignment="1">
      <alignment vertical="top" wrapText="1"/>
    </xf>
    <xf numFmtId="0" fontId="43" fillId="0" borderId="17" xfId="0" applyFont="1" applyBorder="1" applyAlignment="1">
      <alignment horizontal="left" vertical="top" wrapText="1"/>
    </xf>
    <xf numFmtId="0" fontId="34" fillId="0" borderId="20" xfId="0" applyFont="1" applyBorder="1" applyAlignment="1">
      <alignment vertical="top" wrapText="1"/>
    </xf>
    <xf numFmtId="0" fontId="43" fillId="0" borderId="17" xfId="0" applyFont="1" applyBorder="1" applyAlignment="1">
      <alignment vertical="top" wrapText="1"/>
    </xf>
    <xf numFmtId="0" fontId="43" fillId="0" borderId="47" xfId="0" applyFont="1" applyBorder="1" applyAlignment="1">
      <alignment horizontal="center" vertical="top"/>
    </xf>
    <xf numFmtId="207" fontId="43" fillId="0" borderId="1" xfId="295" applyNumberFormat="1" applyFont="1" applyBorder="1" applyAlignment="1">
      <alignment horizontal="right" vertical="top"/>
    </xf>
    <xf numFmtId="49" fontId="25" fillId="0" borderId="1" xfId="295" applyNumberFormat="1" applyFont="1" applyBorder="1" applyAlignment="1">
      <alignment horizontal="left" vertical="top" wrapText="1"/>
    </xf>
    <xf numFmtId="0" fontId="52" fillId="0" borderId="1" xfId="295" applyFont="1" applyBorder="1" applyAlignment="1">
      <alignment horizontal="left" vertical="center" wrapText="1"/>
    </xf>
    <xf numFmtId="0" fontId="43" fillId="40" borderId="0" xfId="0" applyFont="1" applyFill="1" applyAlignment="1">
      <alignment wrapText="1"/>
    </xf>
    <xf numFmtId="207" fontId="43" fillId="0" borderId="1" xfId="295" applyNumberFormat="1" applyFont="1" applyBorder="1" applyAlignment="1">
      <alignment horizontal="center" vertical="center"/>
    </xf>
    <xf numFmtId="207" fontId="43" fillId="0" borderId="41" xfId="295" applyNumberFormat="1" applyFont="1" applyBorder="1" applyAlignment="1">
      <alignment horizontal="center" vertical="center"/>
    </xf>
    <xf numFmtId="0" fontId="43" fillId="0" borderId="1" xfId="295" applyFont="1" applyBorder="1" applyAlignment="1">
      <alignment horizontal="left" vertical="top" wrapText="1"/>
    </xf>
    <xf numFmtId="1" fontId="94" fillId="0" borderId="1" xfId="0" applyNumberFormat="1" applyFont="1" applyBorder="1" applyAlignment="1">
      <alignment horizontal="left" vertical="top" wrapText="1"/>
    </xf>
    <xf numFmtId="207" fontId="43" fillId="0" borderId="1" xfId="297" applyNumberFormat="1" applyFont="1" applyBorder="1" applyAlignment="1">
      <alignment horizontal="center" vertical="center"/>
    </xf>
    <xf numFmtId="14" fontId="34" fillId="0" borderId="0" xfId="295" applyNumberFormat="1" applyFont="1" applyAlignment="1">
      <alignment vertical="top"/>
    </xf>
    <xf numFmtId="207" fontId="153" fillId="0" borderId="1" xfId="295" applyNumberFormat="1" applyFont="1" applyBorder="1" applyAlignment="1">
      <alignment horizontal="center" vertical="center"/>
    </xf>
    <xf numFmtId="207" fontId="153" fillId="0" borderId="41" xfId="295" applyNumberFormat="1" applyFont="1" applyBorder="1" applyAlignment="1">
      <alignment horizontal="center" vertical="center"/>
    </xf>
    <xf numFmtId="0" fontId="43" fillId="0" borderId="8" xfId="0" applyFont="1" applyBorder="1" applyAlignment="1">
      <alignment vertical="top" wrapText="1"/>
    </xf>
    <xf numFmtId="0" fontId="43" fillId="0" borderId="42" xfId="0" applyFont="1" applyBorder="1" applyAlignment="1">
      <alignment horizontal="center" vertical="center" wrapText="1"/>
    </xf>
    <xf numFmtId="0" fontId="43" fillId="0" borderId="16" xfId="0" applyFont="1" applyBorder="1" applyAlignment="1">
      <alignment vertical="center" wrapText="1"/>
    </xf>
    <xf numFmtId="0" fontId="34" fillId="0" borderId="16" xfId="0" applyFont="1" applyBorder="1" applyAlignment="1">
      <alignment vertical="top" wrapText="1"/>
    </xf>
    <xf numFmtId="207" fontId="43" fillId="0" borderId="16" xfId="295" applyNumberFormat="1" applyFont="1" applyBorder="1" applyAlignment="1">
      <alignment horizontal="center" vertical="center"/>
    </xf>
    <xf numFmtId="207" fontId="43" fillId="0" borderId="52" xfId="295" applyNumberFormat="1" applyFont="1" applyBorder="1" applyAlignment="1">
      <alignment horizontal="center" vertical="center"/>
    </xf>
    <xf numFmtId="0" fontId="34" fillId="0" borderId="1" xfId="295" applyFont="1" applyBorder="1" applyAlignment="1">
      <alignment horizontal="left" vertical="top" wrapText="1"/>
    </xf>
    <xf numFmtId="0" fontId="50" fillId="0" borderId="47" xfId="295" applyFont="1" applyBorder="1" applyAlignment="1">
      <alignment horizontal="center" vertical="center" wrapText="1"/>
    </xf>
    <xf numFmtId="0" fontId="178" fillId="0" borderId="17" xfId="0" applyFont="1" applyBorder="1" applyAlignment="1">
      <alignment horizontal="left" vertical="center" wrapText="1"/>
    </xf>
    <xf numFmtId="0" fontId="53" fillId="0" borderId="1" xfId="0" applyFont="1" applyBorder="1" applyAlignment="1">
      <alignment horizontal="left" vertical="top" wrapText="1"/>
    </xf>
    <xf numFmtId="0" fontId="178" fillId="0" borderId="17" xfId="0" applyFont="1" applyBorder="1" applyAlignment="1">
      <alignment vertical="center" wrapText="1"/>
    </xf>
    <xf numFmtId="0" fontId="43" fillId="0" borderId="44" xfId="0" applyFont="1" applyBorder="1" applyAlignment="1">
      <alignment horizontal="center" vertical="center" wrapText="1"/>
    </xf>
    <xf numFmtId="0" fontId="178" fillId="0" borderId="47" xfId="0" applyFont="1" applyBorder="1" applyAlignment="1">
      <alignment horizontal="center" vertical="center"/>
    </xf>
    <xf numFmtId="0" fontId="178" fillId="0" borderId="1" xfId="199" applyFont="1" applyFill="1" applyBorder="1" applyAlignment="1" applyProtection="1">
      <alignment horizontal="left" vertical="center" wrapText="1"/>
    </xf>
    <xf numFmtId="0" fontId="98" fillId="0" borderId="1" xfId="295" applyFont="1" applyBorder="1" applyAlignment="1">
      <alignment horizontal="left" vertical="top" wrapText="1"/>
    </xf>
    <xf numFmtId="0" fontId="178" fillId="0" borderId="1" xfId="199" applyFont="1" applyBorder="1" applyAlignment="1" applyProtection="1">
      <alignment horizontal="left" vertical="center" wrapText="1"/>
    </xf>
    <xf numFmtId="0" fontId="50" fillId="0" borderId="1" xfId="295" applyFont="1" applyBorder="1" applyAlignment="1">
      <alignment horizontal="left" vertical="center" wrapText="1"/>
    </xf>
    <xf numFmtId="0" fontId="178" fillId="0" borderId="1" xfId="295" applyFont="1" applyBorder="1" applyAlignment="1">
      <alignment horizontal="left" vertical="center" wrapText="1"/>
    </xf>
    <xf numFmtId="0" fontId="43" fillId="0" borderId="0" xfId="0" applyFont="1">
      <alignment vertical="center"/>
    </xf>
    <xf numFmtId="0" fontId="98" fillId="0" borderId="1" xfId="295" applyFont="1" applyBorder="1" applyAlignment="1">
      <alignment vertical="top" wrapText="1"/>
    </xf>
    <xf numFmtId="0" fontId="178" fillId="0" borderId="44" xfId="0" applyFont="1" applyBorder="1" applyAlignment="1">
      <alignment horizontal="center" vertical="center" wrapText="1"/>
    </xf>
    <xf numFmtId="0" fontId="43" fillId="0" borderId="1" xfId="0" applyFont="1" applyBorder="1">
      <alignment vertical="center"/>
    </xf>
    <xf numFmtId="0" fontId="178" fillId="0" borderId="47" xfId="0" applyFont="1" applyBorder="1" applyAlignment="1">
      <alignment horizontal="center" vertical="center" wrapText="1"/>
    </xf>
    <xf numFmtId="0" fontId="1" fillId="0" borderId="1" xfId="295" applyBorder="1" applyAlignment="1">
      <alignment horizontal="left" vertical="top" wrapText="1"/>
    </xf>
    <xf numFmtId="0" fontId="178" fillId="0" borderId="22" xfId="0" applyFont="1" applyBorder="1" applyAlignment="1">
      <alignment horizontal="left" vertical="center" wrapText="1"/>
    </xf>
    <xf numFmtId="0" fontId="53" fillId="0" borderId="1" xfId="295" applyFont="1" applyBorder="1" applyAlignment="1">
      <alignment horizontal="left" vertical="top" wrapText="1"/>
    </xf>
    <xf numFmtId="0" fontId="70" fillId="0" borderId="1" xfId="295" applyFont="1" applyBorder="1" applyAlignment="1">
      <alignment horizontal="left" vertical="top" wrapText="1"/>
    </xf>
    <xf numFmtId="0" fontId="50" fillId="0" borderId="1" xfId="295" applyFont="1" applyBorder="1" applyAlignment="1">
      <alignment horizontal="left" vertical="top" wrapText="1"/>
    </xf>
    <xf numFmtId="0" fontId="43" fillId="0" borderId="22" xfId="0" applyFont="1" applyBorder="1" applyAlignment="1">
      <alignment vertical="center" wrapText="1"/>
    </xf>
    <xf numFmtId="0" fontId="178" fillId="0" borderId="22" xfId="0" applyFont="1" applyBorder="1" applyAlignment="1">
      <alignment vertical="center" wrapText="1"/>
    </xf>
    <xf numFmtId="0" fontId="53" fillId="0" borderId="47" xfId="0" applyFont="1" applyBorder="1" applyAlignment="1">
      <alignment horizontal="center" vertical="center"/>
    </xf>
    <xf numFmtId="0" fontId="53" fillId="0" borderId="1" xfId="0" applyFont="1" applyBorder="1" applyAlignment="1">
      <alignment vertical="center" wrapText="1"/>
    </xf>
    <xf numFmtId="0" fontId="53" fillId="0" borderId="47" xfId="199" applyFont="1" applyFill="1" applyBorder="1" applyAlignment="1" applyProtection="1">
      <alignment horizontal="center" vertical="center" wrapText="1"/>
    </xf>
    <xf numFmtId="0" fontId="53" fillId="0" borderId="1" xfId="199" applyFont="1" applyFill="1" applyBorder="1" applyAlignment="1" applyProtection="1">
      <alignment horizontal="left" vertical="center" wrapText="1"/>
    </xf>
    <xf numFmtId="0" fontId="178" fillId="0" borderId="42" xfId="0" applyFont="1" applyBorder="1" applyAlignment="1">
      <alignment horizontal="center" vertical="center"/>
    </xf>
    <xf numFmtId="0" fontId="52" fillId="0" borderId="16" xfId="295" applyFont="1" applyBorder="1" applyAlignment="1">
      <alignment horizontal="left" vertical="top" wrapText="1"/>
    </xf>
    <xf numFmtId="0" fontId="34" fillId="0" borderId="19" xfId="0" applyFont="1" applyBorder="1" applyAlignment="1">
      <alignment horizontal="left" vertical="top" wrapText="1"/>
    </xf>
    <xf numFmtId="0" fontId="53" fillId="0" borderId="19" xfId="0" applyFont="1" applyBorder="1" applyAlignment="1">
      <alignment horizontal="left" vertical="top" wrapText="1"/>
    </xf>
    <xf numFmtId="0" fontId="43" fillId="0" borderId="0" xfId="0" applyFont="1" applyAlignment="1"/>
    <xf numFmtId="0" fontId="34" fillId="0" borderId="1" xfId="314" applyFont="1" applyBorder="1" applyAlignment="1">
      <alignment vertical="top" wrapText="1"/>
    </xf>
    <xf numFmtId="0" fontId="94" fillId="0" borderId="1" xfId="295" applyFont="1" applyBorder="1" applyAlignment="1">
      <alignment vertical="center" wrapText="1"/>
    </xf>
    <xf numFmtId="0" fontId="94" fillId="0" borderId="16" xfId="295" applyFont="1" applyBorder="1" applyAlignment="1">
      <alignment horizontal="left" vertical="center" wrapText="1"/>
    </xf>
    <xf numFmtId="0" fontId="43" fillId="0" borderId="36" xfId="295" applyFont="1" applyBorder="1" applyAlignment="1">
      <alignment horizontal="center" vertical="center" wrapText="1"/>
    </xf>
    <xf numFmtId="0" fontId="43" fillId="0" borderId="37" xfId="295" applyFont="1" applyBorder="1" applyAlignment="1">
      <alignment horizontal="left" vertical="center" wrapText="1"/>
    </xf>
    <xf numFmtId="0" fontId="34" fillId="0" borderId="37" xfId="0" applyFont="1" applyBorder="1" applyAlignment="1">
      <alignment horizontal="left" vertical="top" wrapText="1"/>
    </xf>
    <xf numFmtId="207" fontId="43" fillId="0" borderId="37" xfId="295" applyNumberFormat="1" applyFont="1" applyBorder="1" applyAlignment="1">
      <alignment horizontal="center" vertical="center"/>
    </xf>
    <xf numFmtId="207" fontId="43" fillId="0" borderId="38" xfId="295" applyNumberFormat="1" applyFont="1" applyBorder="1" applyAlignment="1">
      <alignment horizontal="center" vertical="center"/>
    </xf>
    <xf numFmtId="0" fontId="163" fillId="44" borderId="58" xfId="0" applyFont="1" applyFill="1" applyBorder="1" applyAlignment="1">
      <alignment vertical="top" wrapText="1"/>
    </xf>
    <xf numFmtId="0" fontId="156" fillId="23" borderId="45" xfId="0" applyFont="1" applyFill="1" applyBorder="1">
      <alignment vertical="center"/>
    </xf>
    <xf numFmtId="0" fontId="156" fillId="23" borderId="20" xfId="0" applyFont="1" applyFill="1" applyBorder="1">
      <alignment vertical="center"/>
    </xf>
    <xf numFmtId="0" fontId="21" fillId="0" borderId="1" xfId="295" applyFont="1" applyBorder="1" applyAlignment="1">
      <alignment horizontal="left" vertical="center" wrapText="1"/>
    </xf>
    <xf numFmtId="0" fontId="21" fillId="0" borderId="0" xfId="0" applyFont="1" applyAlignment="1">
      <alignment wrapText="1"/>
    </xf>
    <xf numFmtId="0" fontId="21" fillId="0" borderId="1" xfId="295" applyFont="1" applyBorder="1" applyAlignment="1">
      <alignment horizontal="left" vertical="top" wrapText="1"/>
    </xf>
    <xf numFmtId="0" fontId="158" fillId="32" borderId="45" xfId="0" applyFont="1" applyFill="1" applyBorder="1">
      <alignment vertical="center"/>
    </xf>
    <xf numFmtId="0" fontId="158" fillId="32" borderId="20" xfId="0" applyFont="1" applyFill="1" applyBorder="1">
      <alignment vertical="center"/>
    </xf>
    <xf numFmtId="0" fontId="158" fillId="32" borderId="8" xfId="0" applyFont="1" applyFill="1" applyBorder="1">
      <alignment vertical="center"/>
    </xf>
    <xf numFmtId="0" fontId="51" fillId="0" borderId="0" xfId="0" applyFont="1" applyAlignment="1">
      <alignment vertical="center" wrapText="1"/>
    </xf>
    <xf numFmtId="0" fontId="70" fillId="0" borderId="45" xfId="295" applyFont="1" applyBorder="1" applyAlignment="1">
      <alignment horizontal="left" vertical="center" wrapText="1"/>
    </xf>
    <xf numFmtId="0" fontId="21" fillId="0" borderId="0" xfId="0" applyFont="1" applyAlignment="1">
      <alignment vertical="center" wrapText="1"/>
    </xf>
    <xf numFmtId="0" fontId="51" fillId="0" borderId="0" xfId="0" applyFont="1" applyAlignment="1">
      <alignment wrapText="1"/>
    </xf>
    <xf numFmtId="0" fontId="23" fillId="0" borderId="45" xfId="0" applyFont="1" applyBorder="1" applyAlignment="1">
      <alignment horizontal="left" vertical="center" wrapText="1"/>
    </xf>
    <xf numFmtId="0" fontId="21" fillId="0" borderId="16" xfId="295" applyFont="1" applyBorder="1" applyAlignment="1">
      <alignment horizontal="left" vertical="center" wrapText="1"/>
    </xf>
    <xf numFmtId="0" fontId="70" fillId="0" borderId="44" xfId="295" applyFont="1" applyBorder="1" applyAlignment="1">
      <alignment vertical="center" wrapText="1"/>
    </xf>
    <xf numFmtId="0" fontId="70" fillId="0" borderId="17" xfId="295" applyFont="1" applyBorder="1" applyAlignment="1">
      <alignment horizontal="left" vertical="center" wrapText="1"/>
    </xf>
    <xf numFmtId="0" fontId="70" fillId="0" borderId="47" xfId="295" applyFont="1" applyBorder="1" applyAlignment="1">
      <alignment vertical="center" wrapText="1"/>
    </xf>
    <xf numFmtId="0" fontId="21" fillId="0" borderId="16" xfId="295" applyFont="1" applyBorder="1" applyAlignment="1">
      <alignment horizontal="left" vertical="top" wrapText="1"/>
    </xf>
    <xf numFmtId="0" fontId="23" fillId="0" borderId="45" xfId="0" applyFont="1" applyBorder="1" applyAlignment="1">
      <alignment horizontal="left" vertical="center"/>
    </xf>
    <xf numFmtId="0" fontId="23" fillId="0" borderId="44" xfId="0" applyFont="1" applyBorder="1">
      <alignment vertical="center"/>
    </xf>
    <xf numFmtId="0" fontId="158" fillId="32" borderId="59" xfId="0" applyFont="1" applyFill="1" applyBorder="1">
      <alignment vertical="center"/>
    </xf>
    <xf numFmtId="0" fontId="158" fillId="32" borderId="56" xfId="0" applyFont="1" applyFill="1" applyBorder="1">
      <alignment vertical="center"/>
    </xf>
    <xf numFmtId="0" fontId="158" fillId="32" borderId="54" xfId="0" applyFont="1" applyFill="1" applyBorder="1">
      <alignment vertical="center"/>
    </xf>
    <xf numFmtId="0" fontId="51" fillId="0" borderId="0" xfId="295" applyFont="1" applyAlignment="1">
      <alignment vertical="top"/>
    </xf>
    <xf numFmtId="0" fontId="23" fillId="0" borderId="0" xfId="295" applyFont="1" applyAlignment="1">
      <alignment horizontal="left" vertical="center" wrapText="1"/>
    </xf>
    <xf numFmtId="0" fontId="71" fillId="0" borderId="0" xfId="295" applyFont="1" applyAlignment="1">
      <alignment horizontal="center" vertical="center"/>
    </xf>
    <xf numFmtId="0" fontId="93" fillId="29" borderId="6" xfId="295" applyFont="1" applyFill="1" applyBorder="1" applyAlignment="1">
      <alignment horizontal="left" vertical="center"/>
    </xf>
    <xf numFmtId="2" fontId="93" fillId="29" borderId="0" xfId="295" applyNumberFormat="1" applyFont="1" applyFill="1" applyAlignment="1">
      <alignment horizontal="right" vertical="center"/>
    </xf>
    <xf numFmtId="2" fontId="93" fillId="29" borderId="0" xfId="295" applyNumberFormat="1" applyFont="1" applyFill="1" applyAlignment="1">
      <alignment vertical="center"/>
    </xf>
    <xf numFmtId="1" fontId="54" fillId="29" borderId="0" xfId="295" applyNumberFormat="1" applyFont="1" applyFill="1" applyAlignment="1">
      <alignment horizontal="center" vertical="center"/>
    </xf>
    <xf numFmtId="0" fontId="25" fillId="0" borderId="0" xfId="318"/>
    <xf numFmtId="0" fontId="21" fillId="0" borderId="24" xfId="318" applyFont="1" applyBorder="1" applyAlignment="1">
      <alignment horizontal="center" vertical="top"/>
    </xf>
    <xf numFmtId="0" fontId="25" fillId="0" borderId="0" xfId="318" applyAlignment="1">
      <alignment horizontal="left" vertical="center"/>
    </xf>
    <xf numFmtId="171" fontId="25" fillId="0" borderId="0" xfId="318" applyNumberFormat="1" applyAlignment="1">
      <alignment horizontal="right"/>
    </xf>
    <xf numFmtId="2" fontId="25" fillId="0" borderId="0" xfId="318" applyNumberFormat="1"/>
    <xf numFmtId="0" fontId="25" fillId="0" borderId="0" xfId="318" applyAlignment="1">
      <alignment horizontal="center"/>
    </xf>
    <xf numFmtId="1" fontId="25" fillId="0" borderId="0" xfId="318" applyNumberFormat="1"/>
    <xf numFmtId="0" fontId="21" fillId="0" borderId="45" xfId="0" applyFont="1" applyBorder="1">
      <alignment vertical="center"/>
    </xf>
    <xf numFmtId="0" fontId="43" fillId="0" borderId="8" xfId="0" applyFont="1" applyBorder="1">
      <alignment vertical="center"/>
    </xf>
    <xf numFmtId="207" fontId="43" fillId="0" borderId="8" xfId="0" applyNumberFormat="1" applyFont="1" applyBorder="1">
      <alignment vertical="center"/>
    </xf>
    <xf numFmtId="0" fontId="43" fillId="0" borderId="46" xfId="0" applyFont="1" applyBorder="1">
      <alignment vertical="center"/>
    </xf>
    <xf numFmtId="207" fontId="23" fillId="0" borderId="41" xfId="295" applyNumberFormat="1" applyFont="1" applyBorder="1" applyAlignment="1">
      <alignment horizontal="right" vertical="center"/>
    </xf>
    <xf numFmtId="207" fontId="41" fillId="32" borderId="53" xfId="0" applyNumberFormat="1" applyFont="1" applyFill="1" applyBorder="1">
      <alignment vertical="center"/>
    </xf>
    <xf numFmtId="207" fontId="43" fillId="32" borderId="18" xfId="0" applyNumberFormat="1" applyFont="1" applyFill="1" applyBorder="1">
      <alignment vertical="center"/>
    </xf>
    <xf numFmtId="207" fontId="43" fillId="32" borderId="65" xfId="0" applyNumberFormat="1" applyFont="1" applyFill="1" applyBorder="1">
      <alignment vertical="center"/>
    </xf>
    <xf numFmtId="0" fontId="43" fillId="32" borderId="51" xfId="0" applyFont="1" applyFill="1" applyBorder="1">
      <alignment vertical="center"/>
    </xf>
    <xf numFmtId="0" fontId="181" fillId="0" borderId="1" xfId="0" applyFont="1" applyBorder="1" applyAlignment="1">
      <alignment horizontal="left" vertical="center" wrapText="1"/>
    </xf>
    <xf numFmtId="207" fontId="21" fillId="0" borderId="1" xfId="0" applyNumberFormat="1" applyFont="1" applyBorder="1" applyAlignment="1">
      <alignment horizontal="left" vertical="top" wrapText="1"/>
    </xf>
    <xf numFmtId="207" fontId="43" fillId="0" borderId="1" xfId="0" applyNumberFormat="1" applyFont="1" applyBorder="1">
      <alignment vertical="center"/>
    </xf>
    <xf numFmtId="207" fontId="21" fillId="0" borderId="1" xfId="0" applyNumberFormat="1" applyFont="1" applyBorder="1" applyAlignment="1">
      <alignment horizontal="left" vertical="top"/>
    </xf>
    <xf numFmtId="0" fontId="182" fillId="0" borderId="1" xfId="315" applyFont="1" applyBorder="1" applyAlignment="1">
      <alignment horizontal="left" vertical="center" wrapText="1"/>
    </xf>
    <xf numFmtId="0" fontId="70" fillId="0" borderId="47" xfId="295" applyFont="1" applyBorder="1" applyAlignment="1">
      <alignment horizontal="left" vertical="center" wrapText="1"/>
    </xf>
    <xf numFmtId="0" fontId="182" fillId="0" borderId="47" xfId="316" applyFont="1" applyBorder="1" applyAlignment="1">
      <alignment horizontal="left" vertical="center" wrapText="1"/>
    </xf>
    <xf numFmtId="0" fontId="181" fillId="0" borderId="66" xfId="316" applyFont="1" applyBorder="1" applyAlignment="1">
      <alignment horizontal="left" vertical="center" wrapText="1"/>
    </xf>
    <xf numFmtId="207" fontId="21" fillId="0" borderId="1" xfId="0" applyNumberFormat="1" applyFont="1" applyBorder="1" applyAlignment="1">
      <alignment vertical="top" wrapText="1"/>
    </xf>
    <xf numFmtId="0" fontId="43" fillId="0" borderId="47" xfId="0" applyFont="1" applyBorder="1">
      <alignment vertical="center"/>
    </xf>
    <xf numFmtId="0" fontId="181" fillId="0" borderId="1" xfId="316" applyFont="1" applyBorder="1" applyAlignment="1">
      <alignment horizontal="left" vertical="center" wrapText="1"/>
    </xf>
    <xf numFmtId="0" fontId="181" fillId="0" borderId="47" xfId="0" applyFont="1" applyBorder="1" applyAlignment="1">
      <alignment horizontal="left" vertical="center" wrapText="1"/>
    </xf>
    <xf numFmtId="207" fontId="21" fillId="0" borderId="1" xfId="0" applyNumberFormat="1" applyFont="1" applyBorder="1" applyAlignment="1">
      <alignment vertical="center" wrapText="1"/>
    </xf>
    <xf numFmtId="0" fontId="182" fillId="0" borderId="47" xfId="315" applyFont="1" applyBorder="1" applyAlignment="1">
      <alignment horizontal="left"/>
    </xf>
    <xf numFmtId="207" fontId="23" fillId="0" borderId="63" xfId="295" applyNumberFormat="1" applyFont="1" applyBorder="1" applyAlignment="1">
      <alignment horizontal="right" vertical="center"/>
    </xf>
    <xf numFmtId="207" fontId="23" fillId="0" borderId="1" xfId="295" applyNumberFormat="1" applyFont="1" applyBorder="1" applyAlignment="1">
      <alignment horizontal="right" vertical="center"/>
    </xf>
    <xf numFmtId="0" fontId="182" fillId="0" borderId="69" xfId="315" applyFont="1" applyBorder="1" applyAlignment="1">
      <alignment horizontal="left"/>
    </xf>
    <xf numFmtId="0" fontId="182" fillId="0" borderId="70" xfId="315" applyFont="1" applyBorder="1" applyAlignment="1">
      <alignment horizontal="left" wrapText="1"/>
    </xf>
    <xf numFmtId="0" fontId="182" fillId="0" borderId="71" xfId="315" applyFont="1" applyBorder="1" applyAlignment="1">
      <alignment horizontal="left"/>
    </xf>
    <xf numFmtId="0" fontId="182" fillId="0" borderId="72" xfId="315" applyFont="1" applyBorder="1" applyAlignment="1">
      <alignment horizontal="left" wrapText="1"/>
    </xf>
    <xf numFmtId="0" fontId="186" fillId="0" borderId="1" xfId="199" applyFont="1" applyBorder="1" applyAlignment="1" applyProtection="1">
      <alignment horizontal="left" vertical="center" wrapText="1"/>
    </xf>
    <xf numFmtId="49" fontId="185" fillId="0" borderId="1" xfId="199" applyNumberFormat="1" applyFont="1" applyFill="1" applyBorder="1" applyAlignment="1" applyProtection="1">
      <alignment vertical="center"/>
    </xf>
    <xf numFmtId="0" fontId="41" fillId="32" borderId="73" xfId="0" applyFont="1" applyFill="1" applyBorder="1">
      <alignment vertical="center"/>
    </xf>
    <xf numFmtId="0" fontId="43" fillId="32" borderId="74" xfId="0" applyFont="1" applyFill="1" applyBorder="1">
      <alignment vertical="center"/>
    </xf>
    <xf numFmtId="207" fontId="43" fillId="32" borderId="74" xfId="0" applyNumberFormat="1" applyFont="1" applyFill="1" applyBorder="1">
      <alignment vertical="center"/>
    </xf>
    <xf numFmtId="0" fontId="43" fillId="32" borderId="60" xfId="0" applyFont="1" applyFill="1" applyBorder="1">
      <alignment vertical="center"/>
    </xf>
    <xf numFmtId="207" fontId="23" fillId="0" borderId="40" xfId="295" applyNumberFormat="1" applyFont="1" applyBorder="1" applyAlignment="1">
      <alignment horizontal="right" vertical="center"/>
    </xf>
    <xf numFmtId="0" fontId="23" fillId="0" borderId="37" xfId="0" applyFont="1" applyBorder="1" applyAlignment="1">
      <alignment horizontal="left" vertical="center"/>
    </xf>
    <xf numFmtId="0" fontId="23" fillId="0" borderId="37" xfId="0" applyFont="1" applyBorder="1" applyAlignment="1">
      <alignment horizontal="left" vertical="top" wrapText="1"/>
    </xf>
    <xf numFmtId="0" fontId="21" fillId="0" borderId="37" xfId="0" applyFont="1" applyBorder="1" applyAlignment="1">
      <alignment horizontal="left" vertical="top" wrapText="1"/>
    </xf>
    <xf numFmtId="0" fontId="133" fillId="0" borderId="1" xfId="0" applyFont="1" applyBorder="1" applyAlignment="1">
      <alignment horizontal="left" vertical="center"/>
    </xf>
    <xf numFmtId="171" fontId="180" fillId="0" borderId="1" xfId="318" applyNumberFormat="1" applyFont="1" applyBorder="1" applyAlignment="1">
      <alignment vertical="center"/>
    </xf>
    <xf numFmtId="0" fontId="133" fillId="0" borderId="0" xfId="0" applyFont="1">
      <alignment vertical="center"/>
    </xf>
    <xf numFmtId="2" fontId="25" fillId="0" borderId="1" xfId="143" applyNumberFormat="1" applyFont="1" applyBorder="1" applyAlignment="1">
      <alignment horizontal="left" vertical="top" wrapText="1"/>
    </xf>
    <xf numFmtId="0" fontId="187" fillId="0" borderId="1" xfId="143" applyFont="1" applyBorder="1" applyAlignment="1">
      <alignment horizontal="left" vertical="top" wrapText="1"/>
    </xf>
    <xf numFmtId="0" fontId="25" fillId="0" borderId="1" xfId="319" applyFont="1" applyBorder="1" applyAlignment="1">
      <alignment horizontal="left" vertical="top" wrapText="1"/>
    </xf>
    <xf numFmtId="0" fontId="25" fillId="0" borderId="1" xfId="311" applyFont="1" applyBorder="1" applyAlignment="1">
      <alignment horizontal="left" vertical="top" wrapText="1"/>
    </xf>
    <xf numFmtId="0" fontId="25" fillId="40" borderId="1" xfId="143" applyFont="1" applyFill="1" applyBorder="1" applyAlignment="1">
      <alignment horizontal="left" vertical="top" wrapText="1"/>
    </xf>
    <xf numFmtId="0" fontId="21" fillId="0" borderId="1" xfId="143" applyFont="1" applyBorder="1" applyAlignment="1">
      <alignment horizontal="left" vertical="top" wrapText="1"/>
    </xf>
    <xf numFmtId="0" fontId="25" fillId="0" borderId="1" xfId="143" applyFont="1" applyBorder="1" applyAlignment="1">
      <alignment horizontal="left" vertical="top" wrapText="1"/>
    </xf>
    <xf numFmtId="0" fontId="25" fillId="40" borderId="1" xfId="143" applyFont="1" applyFill="1" applyBorder="1" applyAlignment="1">
      <alignment horizontal="left" vertical="center" wrapText="1"/>
    </xf>
    <xf numFmtId="0" fontId="21" fillId="40" borderId="1" xfId="143" applyFont="1" applyFill="1" applyBorder="1" applyAlignment="1">
      <alignment horizontal="left" vertical="top" wrapText="1"/>
    </xf>
    <xf numFmtId="0" fontId="25" fillId="0" borderId="1" xfId="143" applyFont="1" applyBorder="1" applyAlignment="1">
      <alignment horizontal="left" vertical="center" wrapText="1"/>
    </xf>
    <xf numFmtId="0" fontId="187" fillId="40" borderId="1" xfId="143" applyFont="1" applyFill="1" applyBorder="1" applyAlignment="1">
      <alignment horizontal="left" vertical="top" wrapText="1"/>
    </xf>
    <xf numFmtId="0" fontId="187" fillId="0" borderId="1" xfId="311" applyFont="1" applyBorder="1" applyAlignment="1">
      <alignment horizontal="left" vertical="top" wrapText="1"/>
    </xf>
    <xf numFmtId="0" fontId="21" fillId="0" borderId="1" xfId="319" applyFont="1" applyBorder="1" applyAlignment="1">
      <alignment horizontal="left" vertical="top" wrapText="1"/>
    </xf>
    <xf numFmtId="0" fontId="133" fillId="0" borderId="1" xfId="311" applyFont="1" applyBorder="1" applyAlignment="1">
      <alignment horizontal="left" vertical="top" wrapText="1"/>
    </xf>
    <xf numFmtId="0" fontId="187" fillId="0" borderId="1" xfId="311" applyFont="1" applyBorder="1" applyAlignment="1">
      <alignment horizontal="left" vertical="center"/>
    </xf>
    <xf numFmtId="0" fontId="133" fillId="0" borderId="1" xfId="0" applyFont="1" applyBorder="1">
      <alignment vertical="center"/>
    </xf>
    <xf numFmtId="0" fontId="22" fillId="0" borderId="1" xfId="143" applyFont="1" applyBorder="1" applyAlignment="1">
      <alignment horizontal="left" vertical="top" wrapText="1"/>
    </xf>
    <xf numFmtId="0" fontId="133" fillId="0" borderId="16" xfId="0" applyFont="1" applyBorder="1" applyAlignment="1">
      <alignment horizontal="left" vertical="center"/>
    </xf>
    <xf numFmtId="0" fontId="187" fillId="0" borderId="16" xfId="311" applyFont="1" applyBorder="1" applyAlignment="1">
      <alignment horizontal="left" vertical="top" wrapText="1"/>
    </xf>
    <xf numFmtId="0" fontId="23" fillId="0" borderId="1" xfId="320" applyFont="1" applyBorder="1" applyAlignment="1">
      <alignment vertical="center"/>
    </xf>
    <xf numFmtId="0" fontId="21" fillId="0" borderId="1" xfId="320" applyFont="1" applyBorder="1" applyAlignment="1">
      <alignment vertical="center" wrapText="1"/>
    </xf>
    <xf numFmtId="0" fontId="23" fillId="0" borderId="37" xfId="320" applyFont="1" applyBorder="1" applyAlignment="1">
      <alignment vertical="center"/>
    </xf>
    <xf numFmtId="0" fontId="21" fillId="0" borderId="37" xfId="320" applyFont="1" applyBorder="1" applyAlignment="1">
      <alignment vertical="center" wrapText="1"/>
    </xf>
    <xf numFmtId="0" fontId="2" fillId="0" borderId="17" xfId="0" applyFont="1" applyBorder="1" applyAlignment="1">
      <alignment horizontal="center" vertical="center" wrapText="1"/>
    </xf>
    <xf numFmtId="0" fontId="23" fillId="41" borderId="1" xfId="0" applyFont="1" applyFill="1" applyBorder="1" applyAlignment="1">
      <alignment horizontal="center" vertical="center"/>
    </xf>
    <xf numFmtId="2" fontId="23" fillId="41" borderId="1" xfId="0" applyNumberFormat="1" applyFont="1" applyFill="1" applyBorder="1" applyAlignment="1">
      <alignment horizontal="center" vertical="center" wrapText="1"/>
    </xf>
    <xf numFmtId="1" fontId="23" fillId="41" borderId="1" xfId="0" applyNumberFormat="1" applyFont="1" applyFill="1" applyBorder="1" applyAlignment="1">
      <alignment horizontal="center" vertical="center" wrapText="1"/>
    </xf>
    <xf numFmtId="171" fontId="23" fillId="41" borderId="1" xfId="0" applyNumberFormat="1" applyFont="1" applyFill="1" applyBorder="1" applyAlignment="1">
      <alignment horizontal="center" vertical="center" wrapText="1"/>
    </xf>
    <xf numFmtId="0" fontId="25" fillId="0" borderId="44" xfId="0" applyFont="1" applyBorder="1" applyAlignment="1">
      <alignment horizontal="left" vertical="top"/>
    </xf>
    <xf numFmtId="0" fontId="25" fillId="0" borderId="17" xfId="0" applyFont="1" applyBorder="1" applyAlignment="1">
      <alignment horizontal="left" vertical="top"/>
    </xf>
    <xf numFmtId="171" fontId="23" fillId="0" borderId="17" xfId="0" applyNumberFormat="1" applyFont="1" applyBorder="1">
      <alignment vertical="center"/>
    </xf>
    <xf numFmtId="1" fontId="2" fillId="0" borderId="17" xfId="0" applyNumberFormat="1" applyFont="1" applyBorder="1" applyAlignment="1">
      <alignment horizontal="center" vertical="center" wrapText="1"/>
    </xf>
    <xf numFmtId="0" fontId="2" fillId="0" borderId="40" xfId="0" applyFont="1" applyBorder="1" applyAlignment="1">
      <alignment horizontal="center" vertical="center" wrapText="1"/>
    </xf>
    <xf numFmtId="0" fontId="25" fillId="0" borderId="47" xfId="0" applyFont="1" applyBorder="1" applyAlignment="1">
      <alignment horizontal="left" vertical="top"/>
    </xf>
    <xf numFmtId="0" fontId="25" fillId="0" borderId="1" xfId="0" applyFont="1" applyBorder="1" applyAlignment="1">
      <alignment horizontal="left" vertical="top"/>
    </xf>
    <xf numFmtId="1" fontId="2" fillId="0" borderId="1" xfId="0" applyNumberFormat="1" applyFont="1" applyBorder="1" applyAlignment="1">
      <alignment horizontal="center" vertical="center" wrapText="1"/>
    </xf>
    <xf numFmtId="0" fontId="2" fillId="0" borderId="41" xfId="0" applyFont="1" applyBorder="1" applyAlignment="1">
      <alignment horizontal="center" vertical="center" wrapText="1"/>
    </xf>
    <xf numFmtId="171" fontId="23" fillId="0" borderId="1" xfId="0" applyNumberFormat="1" applyFont="1" applyBorder="1">
      <alignment vertical="center"/>
    </xf>
    <xf numFmtId="0" fontId="21" fillId="0" borderId="0" xfId="0" applyFont="1" applyAlignment="1"/>
    <xf numFmtId="173" fontId="168" fillId="0" borderId="35" xfId="0" applyNumberFormat="1" applyFont="1" applyBorder="1" applyAlignment="1">
      <alignment horizontal="left" vertical="top"/>
    </xf>
    <xf numFmtId="173" fontId="23" fillId="0" borderId="0" xfId="0" applyNumberFormat="1" applyFont="1" applyAlignment="1">
      <alignment horizontal="center" vertical="center"/>
    </xf>
    <xf numFmtId="0" fontId="21" fillId="0" borderId="34" xfId="0" applyFont="1" applyBorder="1" applyAlignment="1">
      <alignment horizontal="center" vertical="top" wrapText="1"/>
    </xf>
    <xf numFmtId="173" fontId="168" fillId="0" borderId="39" xfId="0" applyNumberFormat="1" applyFont="1" applyBorder="1" applyAlignment="1">
      <alignment vertical="top"/>
    </xf>
    <xf numFmtId="173" fontId="23" fillId="0" borderId="14" xfId="0" applyNumberFormat="1" applyFont="1" applyBorder="1" applyAlignment="1">
      <alignment vertical="top" wrapText="1"/>
    </xf>
    <xf numFmtId="0" fontId="23" fillId="0" borderId="14" xfId="0" applyFont="1" applyBorder="1" applyAlignment="1">
      <alignment horizontal="center" vertical="center"/>
    </xf>
    <xf numFmtId="0" fontId="21" fillId="0" borderId="51" xfId="0" applyFont="1" applyBorder="1" applyAlignment="1">
      <alignment horizontal="center" vertical="top" wrapText="1"/>
    </xf>
    <xf numFmtId="0" fontId="188" fillId="41" borderId="77" xfId="0" applyFont="1" applyFill="1" applyBorder="1" applyAlignment="1">
      <alignment horizontal="left" vertical="center"/>
    </xf>
    <xf numFmtId="0" fontId="23" fillId="41" borderId="78" xfId="0" applyFont="1" applyFill="1" applyBorder="1" applyAlignment="1">
      <alignment horizontal="center" vertical="center"/>
    </xf>
    <xf numFmtId="2" fontId="23" fillId="41" borderId="78" xfId="0" applyNumberFormat="1" applyFont="1" applyFill="1" applyBorder="1" applyAlignment="1">
      <alignment horizontal="center" vertical="center" wrapText="1"/>
    </xf>
    <xf numFmtId="2" fontId="23" fillId="41" borderId="78" xfId="0" applyNumberFormat="1" applyFont="1" applyFill="1" applyBorder="1" applyAlignment="1">
      <alignment horizontal="right" vertical="center" wrapText="1"/>
    </xf>
    <xf numFmtId="0" fontId="188" fillId="41" borderId="79" xfId="0" applyFont="1" applyFill="1" applyBorder="1" applyAlignment="1">
      <alignment horizontal="center" vertical="center"/>
    </xf>
    <xf numFmtId="0" fontId="25" fillId="0" borderId="0" xfId="0" applyFont="1" applyAlignment="1"/>
    <xf numFmtId="0" fontId="25" fillId="0" borderId="47" xfId="0" applyFont="1" applyBorder="1" applyAlignment="1">
      <alignment horizontal="left" vertical="top" wrapText="1"/>
    </xf>
    <xf numFmtId="0" fontId="2" fillId="0" borderId="41" xfId="0" applyFont="1" applyBorder="1" applyAlignment="1">
      <alignment horizontal="center" vertical="center"/>
    </xf>
    <xf numFmtId="0" fontId="25" fillId="0" borderId="42" xfId="0" applyFont="1" applyBorder="1" applyAlignment="1">
      <alignment horizontal="left" vertical="top" wrapText="1"/>
    </xf>
    <xf numFmtId="0" fontId="25" fillId="0" borderId="16" xfId="0" applyFont="1" applyBorder="1" applyAlignment="1">
      <alignment horizontal="left" vertical="top" wrapText="1"/>
    </xf>
    <xf numFmtId="171" fontId="23" fillId="0" borderId="16" xfId="0" applyNumberFormat="1" applyFont="1" applyBorder="1" applyAlignment="1">
      <alignment horizontal="right" vertical="center"/>
    </xf>
    <xf numFmtId="0" fontId="2" fillId="0" borderId="16" xfId="0" applyFont="1" applyBorder="1" applyAlignment="1">
      <alignment horizontal="center" vertical="center" wrapText="1"/>
    </xf>
    <xf numFmtId="0" fontId="2" fillId="0" borderId="52" xfId="0" applyFont="1" applyBorder="1" applyAlignment="1">
      <alignment horizontal="center" vertical="center" wrapText="1"/>
    </xf>
    <xf numFmtId="173" fontId="168" fillId="0" borderId="32" xfId="0" applyNumberFormat="1" applyFont="1" applyBorder="1" applyAlignment="1">
      <alignment horizontal="left" vertical="top"/>
    </xf>
    <xf numFmtId="0" fontId="21" fillId="0" borderId="33" xfId="0" applyFont="1" applyBorder="1" applyAlignment="1"/>
    <xf numFmtId="173" fontId="23" fillId="0" borderId="33" xfId="0" applyNumberFormat="1" applyFont="1" applyBorder="1" applyAlignment="1">
      <alignment horizontal="center" vertical="center"/>
    </xf>
    <xf numFmtId="173" fontId="23" fillId="0" borderId="50" xfId="0" applyNumberFormat="1" applyFont="1" applyBorder="1" applyAlignment="1">
      <alignment horizontal="center" vertical="center"/>
    </xf>
    <xf numFmtId="173" fontId="168" fillId="0" borderId="77" xfId="0" applyNumberFormat="1" applyFont="1" applyBorder="1" applyAlignment="1">
      <alignment vertical="top"/>
    </xf>
    <xf numFmtId="173" fontId="23" fillId="0" borderId="78" xfId="0" applyNumberFormat="1" applyFont="1" applyBorder="1" applyAlignment="1">
      <alignment vertical="top" wrapText="1"/>
    </xf>
    <xf numFmtId="0" fontId="23" fillId="0" borderId="78" xfId="0" applyFont="1" applyBorder="1" applyAlignment="1">
      <alignment horizontal="center" vertical="center"/>
    </xf>
    <xf numFmtId="0" fontId="23" fillId="0" borderId="79" xfId="0" applyFont="1" applyBorder="1" applyAlignment="1">
      <alignment horizontal="center" vertical="center"/>
    </xf>
    <xf numFmtId="0" fontId="2" fillId="0" borderId="37" xfId="0" applyFont="1" applyBorder="1" applyAlignment="1">
      <alignment horizontal="center" vertical="center" wrapText="1"/>
    </xf>
    <xf numFmtId="0" fontId="189" fillId="0" borderId="1" xfId="0" applyFont="1" applyBorder="1" applyAlignment="1">
      <alignment horizontal="left" vertical="center"/>
    </xf>
    <xf numFmtId="0" fontId="94" fillId="0" borderId="1" xfId="143" applyFont="1" applyBorder="1" applyAlignment="1">
      <alignment horizontal="left" vertical="center"/>
    </xf>
    <xf numFmtId="0" fontId="190" fillId="0" borderId="1" xfId="143" applyFont="1" applyBorder="1" applyAlignment="1">
      <alignment horizontal="left" vertical="center"/>
    </xf>
    <xf numFmtId="0" fontId="189" fillId="0" borderId="1" xfId="143" applyFont="1" applyBorder="1" applyAlignment="1">
      <alignment horizontal="left" vertical="center"/>
    </xf>
    <xf numFmtId="0" fontId="94" fillId="0" borderId="1" xfId="319" applyFont="1" applyBorder="1" applyAlignment="1">
      <alignment horizontal="left" vertical="center"/>
    </xf>
    <xf numFmtId="0" fontId="94" fillId="0" borderId="1" xfId="311" applyFont="1" applyBorder="1" applyAlignment="1">
      <alignment horizontal="left" vertical="center"/>
    </xf>
    <xf numFmtId="0" fontId="189" fillId="0" borderId="1" xfId="143" applyFont="1" applyBorder="1" applyAlignment="1">
      <alignment horizontal="left" vertical="center" wrapText="1"/>
    </xf>
    <xf numFmtId="2" fontId="189" fillId="0" borderId="1" xfId="143" applyNumberFormat="1" applyFont="1" applyBorder="1" applyAlignment="1">
      <alignment horizontal="left" vertical="center" wrapText="1"/>
    </xf>
    <xf numFmtId="0" fontId="43" fillId="0" borderId="1" xfId="143" applyFont="1" applyBorder="1" applyAlignment="1">
      <alignment horizontal="left" vertical="center"/>
    </xf>
    <xf numFmtId="0" fontId="189" fillId="40" borderId="1" xfId="143" applyFont="1" applyFill="1" applyBorder="1" applyAlignment="1">
      <alignment horizontal="left" vertical="center" wrapText="1"/>
    </xf>
    <xf numFmtId="0" fontId="189" fillId="0" borderId="1" xfId="319" applyFont="1" applyBorder="1" applyAlignment="1">
      <alignment horizontal="left" vertical="center"/>
    </xf>
    <xf numFmtId="0" fontId="190" fillId="0" borderId="1" xfId="311" applyFont="1" applyBorder="1" applyAlignment="1">
      <alignment vertical="center"/>
    </xf>
    <xf numFmtId="0" fontId="189" fillId="0" borderId="1" xfId="311" applyFont="1" applyBorder="1" applyAlignment="1">
      <alignment horizontal="left" vertical="center"/>
    </xf>
    <xf numFmtId="0" fontId="190" fillId="0" borderId="1" xfId="311" applyFont="1" applyBorder="1" applyAlignment="1">
      <alignment horizontal="left" vertical="center"/>
    </xf>
    <xf numFmtId="0" fontId="25" fillId="0" borderId="47" xfId="295" applyFont="1" applyBorder="1" applyAlignment="1">
      <alignment horizontal="center" vertical="center" wrapText="1"/>
    </xf>
    <xf numFmtId="0" fontId="21" fillId="0" borderId="47" xfId="321" applyFont="1" applyFill="1" applyBorder="1" applyAlignment="1" applyProtection="1">
      <alignment horizontal="center" vertical="center" wrapText="1"/>
    </xf>
    <xf numFmtId="0" fontId="43" fillId="0" borderId="1" xfId="321" applyFont="1" applyFill="1" applyBorder="1" applyAlignment="1" applyProtection="1">
      <alignment horizontal="left" vertical="center" wrapText="1"/>
    </xf>
    <xf numFmtId="0" fontId="191" fillId="53" borderId="0" xfId="0" applyFont="1" applyFill="1" applyAlignment="1" applyProtection="1">
      <protection hidden="1"/>
    </xf>
    <xf numFmtId="0" fontId="0" fillId="0" borderId="0" xfId="0" applyAlignment="1" applyProtection="1">
      <protection hidden="1"/>
    </xf>
    <xf numFmtId="207" fontId="0" fillId="0" borderId="0" xfId="0" applyNumberFormat="1" applyAlignment="1" applyProtection="1">
      <protection locked="0" hidden="1"/>
    </xf>
    <xf numFmtId="4" fontId="0" fillId="0" borderId="0" xfId="0" applyNumberFormat="1" applyAlignment="1"/>
    <xf numFmtId="0" fontId="192" fillId="0" borderId="0" xfId="0" applyFont="1" applyAlignment="1" applyProtection="1">
      <alignment horizontal="left"/>
      <protection hidden="1"/>
    </xf>
    <xf numFmtId="209" fontId="0" fillId="0" borderId="0" xfId="0" applyNumberFormat="1" applyAlignment="1"/>
    <xf numFmtId="0" fontId="185" fillId="0" borderId="0" xfId="199" applyNumberFormat="1" applyFont="1" applyFill="1" applyAlignment="1" applyProtection="1">
      <protection hidden="1"/>
    </xf>
    <xf numFmtId="0" fontId="192" fillId="0" borderId="0" xfId="0" applyFont="1" applyAlignment="1">
      <alignment horizontal="left"/>
    </xf>
    <xf numFmtId="0" fontId="185" fillId="0" borderId="0" xfId="199" applyNumberFormat="1" applyFont="1" applyFill="1" applyAlignment="1" applyProtection="1"/>
    <xf numFmtId="0" fontId="192" fillId="0" borderId="0" xfId="0" applyFont="1" applyAlignment="1"/>
    <xf numFmtId="0" fontId="163" fillId="44" borderId="58" xfId="0" applyFont="1" applyFill="1" applyBorder="1" applyAlignment="1">
      <alignment vertical="top" wrapText="1"/>
    </xf>
    <xf numFmtId="0" fontId="163" fillId="44" borderId="58" xfId="0" applyFont="1" applyFill="1" applyBorder="1" applyAlignment="1">
      <alignment vertical="top" wrapText="1"/>
    </xf>
    <xf numFmtId="0" fontId="136" fillId="29" borderId="0" xfId="203" applyFont="1" applyFill="1" applyBorder="1" applyAlignment="1" applyProtection="1">
      <alignment horizontal="right"/>
      <protection locked="0"/>
    </xf>
    <xf numFmtId="0" fontId="162" fillId="54" borderId="8" xfId="229" applyFont="1" applyFill="1" applyBorder="1" applyAlignment="1">
      <alignment horizontal="right"/>
    </xf>
    <xf numFmtId="0" fontId="163" fillId="44" borderId="58" xfId="0" applyFont="1" applyFill="1" applyBorder="1" applyAlignment="1">
      <alignment vertical="top" wrapText="1"/>
    </xf>
    <xf numFmtId="0" fontId="163" fillId="44" borderId="58" xfId="0" applyFont="1" applyFill="1" applyBorder="1" applyAlignment="1">
      <alignment vertical="top" wrapText="1"/>
    </xf>
    <xf numFmtId="0" fontId="163" fillId="44" borderId="58" xfId="0" applyFont="1" applyFill="1" applyBorder="1" applyAlignment="1">
      <alignment vertical="top" wrapText="1"/>
    </xf>
    <xf numFmtId="0" fontId="163" fillId="44" borderId="58" xfId="0" applyFont="1" applyFill="1" applyBorder="1" applyAlignment="1">
      <alignment vertical="top" wrapText="1"/>
    </xf>
    <xf numFmtId="0" fontId="94" fillId="0" borderId="42" xfId="295" applyFont="1" applyBorder="1" applyAlignment="1">
      <alignment horizontal="center" vertical="center" wrapText="1"/>
    </xf>
    <xf numFmtId="0" fontId="94" fillId="0" borderId="44" xfId="295" applyFont="1" applyBorder="1" applyAlignment="1">
      <alignment horizontal="center" vertical="center" wrapText="1"/>
    </xf>
    <xf numFmtId="0" fontId="21" fillId="29" borderId="0" xfId="25" applyFont="1" applyFill="1" applyAlignment="1">
      <alignment horizontal="center"/>
    </xf>
    <xf numFmtId="0" fontId="59" fillId="0" borderId="0" xfId="199" applyFont="1" applyAlignment="1" applyProtection="1">
      <alignment horizontal="center" vertical="center"/>
    </xf>
    <xf numFmtId="0" fontId="59" fillId="0" borderId="0" xfId="307" applyFont="1" applyAlignment="1" applyProtection="1">
      <alignment horizontal="center" vertical="center"/>
    </xf>
    <xf numFmtId="0" fontId="163" fillId="44" borderId="58" xfId="0" applyFont="1" applyFill="1" applyBorder="1" applyAlignment="1">
      <alignment vertical="top" wrapText="1"/>
    </xf>
    <xf numFmtId="4" fontId="43" fillId="33" borderId="45" xfId="295" applyNumberFormat="1" applyFont="1" applyFill="1" applyBorder="1" applyAlignment="1">
      <alignment horizontal="center" vertical="center" wrapText="1"/>
    </xf>
    <xf numFmtId="4" fontId="43" fillId="33" borderId="19" xfId="295" applyNumberFormat="1" applyFont="1" applyFill="1" applyBorder="1" applyAlignment="1">
      <alignment horizontal="center" vertical="center" wrapText="1"/>
    </xf>
    <xf numFmtId="0" fontId="43" fillId="29" borderId="35" xfId="295" applyFont="1" applyFill="1" applyBorder="1" applyAlignment="1">
      <alignment horizontal="left" vertical="center" wrapText="1"/>
    </xf>
    <xf numFmtId="0" fontId="43" fillId="29" borderId="0" xfId="295" applyFont="1" applyFill="1" applyBorder="1" applyAlignment="1">
      <alignment horizontal="left" vertical="center" wrapText="1"/>
    </xf>
    <xf numFmtId="0" fontId="46" fillId="26" borderId="48" xfId="0" applyFont="1" applyFill="1" applyBorder="1" applyAlignment="1">
      <alignment horizontal="left" vertical="center"/>
    </xf>
    <xf numFmtId="0" fontId="46" fillId="26" borderId="7" xfId="0" applyFont="1" applyFill="1" applyBorder="1" applyAlignment="1">
      <alignment horizontal="left" vertical="center"/>
    </xf>
    <xf numFmtId="0" fontId="46" fillId="26" borderId="49" xfId="0" applyFont="1" applyFill="1" applyBorder="1" applyAlignment="1">
      <alignment horizontal="left" vertical="center"/>
    </xf>
    <xf numFmtId="0" fontId="23" fillId="29" borderId="35" xfId="295" applyFont="1" applyFill="1" applyBorder="1" applyAlignment="1">
      <alignment horizontal="left" vertical="center" wrapText="1"/>
    </xf>
    <xf numFmtId="0" fontId="23" fillId="29" borderId="0" xfId="295" applyFont="1" applyFill="1" applyBorder="1" applyAlignment="1">
      <alignment horizontal="left" vertical="center" wrapText="1"/>
    </xf>
    <xf numFmtId="4" fontId="23" fillId="33" borderId="45" xfId="295" applyNumberFormat="1" applyFont="1" applyFill="1" applyBorder="1" applyAlignment="1">
      <alignment horizontal="center" vertical="center" wrapText="1"/>
    </xf>
    <xf numFmtId="4" fontId="23" fillId="33" borderId="19" xfId="295" applyNumberFormat="1" applyFont="1" applyFill="1" applyBorder="1" applyAlignment="1">
      <alignment horizontal="center" vertical="center" wrapText="1"/>
    </xf>
    <xf numFmtId="0" fontId="23" fillId="0" borderId="43" xfId="0" applyFont="1" applyBorder="1" applyAlignment="1">
      <alignment horizontal="center" vertical="center"/>
    </xf>
    <xf numFmtId="0" fontId="70" fillId="0" borderId="42" xfId="295" applyFont="1" applyBorder="1" applyAlignment="1">
      <alignment horizontal="center" vertical="center" wrapText="1"/>
    </xf>
    <xf numFmtId="0" fontId="70" fillId="0" borderId="44" xfId="295" applyFont="1" applyBorder="1" applyAlignment="1">
      <alignment horizontal="center" vertical="center" wrapText="1"/>
    </xf>
    <xf numFmtId="0" fontId="70" fillId="0" borderId="43" xfId="295" applyFont="1" applyBorder="1" applyAlignment="1">
      <alignment horizontal="center" vertical="center" wrapText="1"/>
    </xf>
    <xf numFmtId="0" fontId="23" fillId="0" borderId="42" xfId="0" applyFont="1" applyBorder="1" applyAlignment="1">
      <alignment horizontal="center" vertical="center"/>
    </xf>
    <xf numFmtId="0" fontId="23" fillId="0" borderId="44" xfId="0" applyFont="1" applyBorder="1" applyAlignment="1">
      <alignment horizontal="center" vertical="center"/>
    </xf>
    <xf numFmtId="0" fontId="21" fillId="0" borderId="25" xfId="0" applyFont="1" applyBorder="1" applyAlignment="1">
      <alignment horizontal="center" wrapText="1"/>
    </xf>
    <xf numFmtId="0" fontId="21" fillId="0" borderId="24" xfId="0" applyFont="1" applyBorder="1" applyAlignment="1">
      <alignment horizontal="center" wrapText="1"/>
    </xf>
    <xf numFmtId="0" fontId="21" fillId="0" borderId="23" xfId="0" applyFont="1" applyBorder="1" applyAlignment="1">
      <alignment horizontal="center" wrapText="1"/>
    </xf>
    <xf numFmtId="0" fontId="21" fillId="0" borderId="45" xfId="0" applyFont="1" applyBorder="1" applyAlignment="1">
      <alignment horizontal="left" vertical="top" wrapText="1"/>
    </xf>
    <xf numFmtId="0" fontId="21" fillId="0" borderId="8" xfId="0" applyFont="1" applyBorder="1" applyAlignment="1">
      <alignment horizontal="left" vertical="top" wrapText="1"/>
    </xf>
    <xf numFmtId="0" fontId="21" fillId="0" borderId="46" xfId="0" applyFont="1" applyBorder="1" applyAlignment="1">
      <alignment horizontal="left" vertical="top" wrapText="1"/>
    </xf>
    <xf numFmtId="0" fontId="43" fillId="29" borderId="0" xfId="295" applyFont="1" applyFill="1" applyAlignment="1">
      <alignment horizontal="left" vertical="center" wrapText="1"/>
    </xf>
    <xf numFmtId="4" fontId="43" fillId="33" borderId="20" xfId="295" applyNumberFormat="1" applyFont="1" applyFill="1" applyBorder="1" applyAlignment="1">
      <alignment horizontal="center" vertical="center" wrapText="1"/>
    </xf>
    <xf numFmtId="0" fontId="145" fillId="45" borderId="48" xfId="233" applyFont="1" applyFill="1" applyBorder="1" applyAlignment="1">
      <alignment horizontal="left" vertical="center"/>
    </xf>
    <xf numFmtId="0" fontId="145" fillId="45" borderId="7" xfId="233" applyFont="1" applyFill="1" applyBorder="1" applyAlignment="1">
      <alignment horizontal="left" vertical="center"/>
    </xf>
    <xf numFmtId="0" fontId="145" fillId="45" borderId="49" xfId="233" applyFont="1" applyFill="1" applyBorder="1" applyAlignment="1">
      <alignment horizontal="left" vertical="center"/>
    </xf>
    <xf numFmtId="0" fontId="94" fillId="0" borderId="42" xfId="295" applyFont="1" applyBorder="1" applyAlignment="1">
      <alignment horizontal="center" vertical="center" wrapText="1"/>
    </xf>
    <xf numFmtId="0" fontId="94" fillId="0" borderId="44" xfId="295" applyFont="1" applyBorder="1" applyAlignment="1">
      <alignment horizontal="center" vertical="center" wrapText="1"/>
    </xf>
    <xf numFmtId="0" fontId="105" fillId="23" borderId="53" xfId="295" applyFont="1" applyFill="1" applyBorder="1" applyAlignment="1">
      <alignment horizontal="left" vertical="center" shrinkToFit="1"/>
    </xf>
    <xf numFmtId="0" fontId="105" fillId="23" borderId="18" xfId="295" applyFont="1" applyFill="1" applyBorder="1" applyAlignment="1">
      <alignment horizontal="left" vertical="center" shrinkToFit="1"/>
    </xf>
    <xf numFmtId="0" fontId="95" fillId="33" borderId="20" xfId="295" applyFont="1" applyFill="1" applyBorder="1" applyAlignment="1">
      <alignment horizontal="center" vertical="center" wrapText="1"/>
    </xf>
    <xf numFmtId="0" fontId="175" fillId="0" borderId="19" xfId="303" applyFont="1" applyBorder="1" applyAlignment="1"/>
    <xf numFmtId="0" fontId="105" fillId="23" borderId="45" xfId="295" applyFont="1" applyFill="1" applyBorder="1" applyAlignment="1">
      <alignment horizontal="left" vertical="center" shrinkToFit="1"/>
    </xf>
    <xf numFmtId="0" fontId="105" fillId="23" borderId="8" xfId="295" applyFont="1" applyFill="1" applyBorder="1" applyAlignment="1">
      <alignment horizontal="left" vertical="center" shrinkToFit="1"/>
    </xf>
    <xf numFmtId="0" fontId="105" fillId="23" borderId="14" xfId="295" applyFont="1" applyFill="1" applyBorder="1" applyAlignment="1">
      <alignment horizontal="left" vertical="center" shrinkToFit="1"/>
    </xf>
    <xf numFmtId="0" fontId="180" fillId="42" borderId="0" xfId="0" applyFont="1" applyFill="1" applyAlignment="1">
      <alignment horizontal="center" vertical="center"/>
    </xf>
    <xf numFmtId="0" fontId="101" fillId="0" borderId="0" xfId="295" applyFont="1" applyAlignment="1">
      <alignment horizontal="center" vertical="center"/>
    </xf>
    <xf numFmtId="0" fontId="34" fillId="0" borderId="0" xfId="295" applyFont="1" applyAlignment="1">
      <alignment horizontal="center" vertical="center"/>
    </xf>
    <xf numFmtId="0" fontId="23" fillId="42" borderId="0" xfId="295" applyFont="1" applyFill="1" applyAlignment="1">
      <alignment horizontal="center" vertical="center"/>
    </xf>
    <xf numFmtId="0" fontId="21" fillId="0" borderId="0" xfId="295" applyFont="1" applyAlignment="1">
      <alignment horizontal="center" vertical="center"/>
    </xf>
    <xf numFmtId="0" fontId="72" fillId="0" borderId="0" xfId="295" applyFont="1" applyAlignment="1">
      <alignment horizontal="center" vertical="center"/>
    </xf>
    <xf numFmtId="0" fontId="95" fillId="26" borderId="48" xfId="0" applyFont="1" applyFill="1" applyBorder="1" applyAlignment="1">
      <alignment horizontal="left" vertical="center"/>
    </xf>
    <xf numFmtId="0" fontId="95" fillId="26" borderId="7" xfId="0" applyFont="1" applyFill="1" applyBorder="1" applyAlignment="1">
      <alignment horizontal="left" vertical="center"/>
    </xf>
    <xf numFmtId="0" fontId="95" fillId="26" borderId="49" xfId="0" applyFont="1" applyFill="1" applyBorder="1" applyAlignment="1">
      <alignment horizontal="left" vertical="center"/>
    </xf>
    <xf numFmtId="0" fontId="129" fillId="0" borderId="1" xfId="0" applyFont="1" applyBorder="1" applyAlignment="1">
      <alignment horizontal="center" vertical="top" wrapText="1"/>
    </xf>
    <xf numFmtId="0" fontId="129" fillId="0" borderId="41" xfId="0" applyFont="1" applyBorder="1" applyAlignment="1">
      <alignment horizontal="center" vertical="top" wrapText="1"/>
    </xf>
    <xf numFmtId="1" fontId="94" fillId="0" borderId="44" xfId="0" applyNumberFormat="1" applyFont="1" applyBorder="1" applyAlignment="1">
      <alignment horizontal="center" vertical="center" wrapText="1"/>
    </xf>
    <xf numFmtId="0" fontId="41" fillId="32" borderId="48" xfId="0" applyFont="1" applyFill="1" applyBorder="1">
      <alignment vertical="center"/>
    </xf>
    <xf numFmtId="0" fontId="43" fillId="32" borderId="7" xfId="0" applyFont="1" applyFill="1" applyBorder="1">
      <alignment vertical="center"/>
    </xf>
    <xf numFmtId="207" fontId="43" fillId="32" borderId="7" xfId="0" applyNumberFormat="1" applyFont="1" applyFill="1" applyBorder="1">
      <alignment vertical="center"/>
    </xf>
    <xf numFmtId="207" fontId="43" fillId="32" borderId="49" xfId="0" applyNumberFormat="1" applyFont="1" applyFill="1" applyBorder="1">
      <alignment vertical="center"/>
    </xf>
    <xf numFmtId="14" fontId="23" fillId="29" borderId="0" xfId="25" applyNumberFormat="1" applyFont="1" applyFill="1" applyAlignment="1">
      <alignment horizontal="center" vertical="center"/>
    </xf>
  </cellXfs>
  <cellStyles count="322">
    <cellStyle name="_x000d__x000a_JournalTemplate=C:\COMFO\CTALK\JOURSTD.TPL_x000d__x000a_LbStateAddress=3 3 0 251 1 89 2 311_x000d__x000a_LbStateJou" xfId="1" xr:uid="{00000000-0005-0000-0000-000000000000}"/>
    <cellStyle name="_x000d__x000a_JournalTemplate=C:\COMFO\CTALK\JOURSTD.TPL_x000d__x000a_LbStateAddress=3 3 0 251 1 89 2 311_x000d__x000a_LbStateJou 2" xfId="2" xr:uid="{00000000-0005-0000-0000-000001000000}"/>
    <cellStyle name="_x000d__x000a_JournalTemplate=C:\COMFO\CTALK\JOURSTD.TPL_x000d__x000a_LbStateAddress=3 3 0 251 1 89 2 311_x000d__x000a_LbStateJou 2 2" xfId="3" xr:uid="{00000000-0005-0000-0000-000002000000}"/>
    <cellStyle name="_x000d__x000a_JournalTemplate=C:\COMFO\CTALK\JOURSTD.TPL_x000d__x000a_LbStateAddress=3 3 0 251 1 89 2 311_x000d__x000a_LbStateJou 3" xfId="315" xr:uid="{00000000-0005-0000-0000-000003000000}"/>
    <cellStyle name="$ цена" xfId="4" xr:uid="{00000000-0005-0000-0000-000004000000}"/>
    <cellStyle name="%" xfId="5" xr:uid="{00000000-0005-0000-0000-000005000000}"/>
    <cellStyle name="% 2" xfId="6" xr:uid="{00000000-0005-0000-0000-000006000000}"/>
    <cellStyle name="%_Компоненты OK-net" xfId="7" xr:uid="{00000000-0005-0000-0000-000007000000}"/>
    <cellStyle name="???? 1" xfId="299" xr:uid="{00000000-0005-0000-0000-000008000000}"/>
    <cellStyle name="??_????????_S&amp;S????????_022410" xfId="300" xr:uid="{00000000-0005-0000-0000-000009000000}"/>
    <cellStyle name="?…‹?ђO‚e_Sheet1 (2)" xfId="8" xr:uid="{00000000-0005-0000-0000-00000A000000}"/>
    <cellStyle name="_ACTi_Price_Partner_November09_Site" xfId="9" xr:uid="{00000000-0005-0000-0000-00000B000000}"/>
    <cellStyle name="_ACTi_Price_Q1_2012_Site" xfId="10" xr:uid="{00000000-0005-0000-0000-00000C000000}"/>
    <cellStyle name="_ACTi_Price_Q2_2010_сайт" xfId="11" xr:uid="{00000000-0005-0000-0000-00000D000000}"/>
    <cellStyle name="_ACTi_Price_Q2_2011-сайт" xfId="12" xr:uid="{00000000-0005-0000-0000-00000E000000}"/>
    <cellStyle name="_ACTi_Price_Q3_2010_САЙТ" xfId="13" xr:uid="{00000000-0005-0000-0000-00000F000000}"/>
    <cellStyle name="_ATI_Price_Partner_Q3-2010" xfId="14" xr:uid="{00000000-0005-0000-0000-000010000000}"/>
    <cellStyle name="_ATI_Price_Q3_November_2009" xfId="15" xr:uid="{00000000-0005-0000-0000-000011000000}"/>
    <cellStyle name="_Axis_Price_Partner_April11_сайт" xfId="16" xr:uid="{00000000-0005-0000-0000-000012000000}"/>
    <cellStyle name="_Axis_Price_Partner_January_12_Сайт" xfId="17" xr:uid="{00000000-0005-0000-0000-000013000000}"/>
    <cellStyle name="_Axis_Price_Partner_January11_сайт" xfId="18" xr:uid="{00000000-0005-0000-0000-000014000000}"/>
    <cellStyle name="_Axis_Price_Partner_June10_сайт" xfId="19" xr:uid="{00000000-0005-0000-0000-000015000000}"/>
    <cellStyle name="_Axis_Price_Partner_May10_Сайт" xfId="20" xr:uid="{00000000-0005-0000-0000-000016000000}"/>
    <cellStyle name="_Axis_Price_Partner_November09_Site" xfId="21" xr:uid="{00000000-0005-0000-0000-000017000000}"/>
    <cellStyle name="_CDVI_Price_site" xfId="22" xr:uid="{00000000-0005-0000-0000-000018000000}"/>
    <cellStyle name="_DKCU_price-list_c230711" xfId="23" xr:uid="{00000000-0005-0000-0000-000019000000}"/>
    <cellStyle name="_ET_STYLE_NoName_00_" xfId="24" xr:uid="{00000000-0005-0000-0000-00001A000000}"/>
    <cellStyle name="_Iv Trading. Partner Price" xfId="25" xr:uid="{00000000-0005-0000-0000-00001B000000}"/>
    <cellStyle name="_LEGRAND прайслист 2008 УКРАИНА v 15.12.2008" xfId="26" xr:uid="{00000000-0005-0000-0000-00001C000000}"/>
    <cellStyle name="_Samsung_Techwin_Price_Site" xfId="27" xr:uid="{00000000-0005-0000-0000-00001D000000}"/>
    <cellStyle name="_SIEMENS-Цены" xfId="28" xr:uid="{00000000-0005-0000-0000-00001E000000}"/>
    <cellStyle name="_новые референции" xfId="29" xr:uid="{00000000-0005-0000-0000-00001F000000}"/>
    <cellStyle name="_общий (3)" xfId="30" xr:uid="{00000000-0005-0000-0000-000020000000}"/>
    <cellStyle name="_общий (3)_ОБЩИЙ (8)" xfId="31" xr:uid="{00000000-0005-0000-0000-000021000000}"/>
    <cellStyle name="_остатки" xfId="32" xr:uid="{00000000-0005-0000-0000-000022000000}"/>
    <cellStyle name="_Россия DKC_price-list_01-02-2006" xfId="33" xr:uid="{00000000-0005-0000-0000-000023000000}"/>
    <cellStyle name="_Россия DKC_price-list_01-02-2006_Flexel UA Price-list_020810" xfId="34" xr:uid="{00000000-0005-0000-0000-000024000000}"/>
    <cellStyle name="_Россия DKC_price-list_01-02-2006_Flexel UA Price-list_280909" xfId="35" xr:uid="{00000000-0005-0000-0000-000025000000}"/>
    <cellStyle name="_Россия DKC_price-list_01-02-2006_ДКС" xfId="36" xr:uid="{00000000-0005-0000-0000-000026000000}"/>
    <cellStyle name="_Россия DKC_price-list_01-02-2006_Изменение прайс-листа на пластиковые кабель-каналы" xfId="37" xr:uid="{00000000-0005-0000-0000-000027000000}"/>
    <cellStyle name="_Россия DKC_price-list_01-02-2006_ПРАЙС 2008  по квадро" xfId="38" xr:uid="{00000000-0005-0000-0000-000028000000}"/>
    <cellStyle name="_Сайт_Axis_Price_Partner_June09" xfId="39" xr:uid="{00000000-0005-0000-0000-000029000000}"/>
    <cellStyle name="_Сайт_Axis_Price_Partner_March10" xfId="40" xr:uid="{00000000-0005-0000-0000-00002A000000}"/>
    <cellStyle name="_снятые с производства реф" xfId="41" xr:uid="{00000000-0005-0000-0000-00002B000000}"/>
    <cellStyle name="_Спецификация Верна_Банк" xfId="42" xr:uid="{00000000-0005-0000-0000-00002C000000}"/>
    <cellStyle name="_Спецификация ШевченкоВ" xfId="43" xr:uid="{00000000-0005-0000-0000-00002D000000}"/>
    <cellStyle name="_тариф 01.07.2008" xfId="44" xr:uid="{00000000-0005-0000-0000-00002E000000}"/>
    <cellStyle name="_цены на кластера" xfId="45" xr:uid="{00000000-0005-0000-0000-00002F000000}"/>
    <cellStyle name="•W_99BUD1" xfId="46" xr:uid="{00000000-0005-0000-0000-000030000000}"/>
    <cellStyle name="•WЏЂ_EPL5500" xfId="47" xr:uid="{00000000-0005-0000-0000-000031000000}"/>
    <cellStyle name="20% - Accent1" xfId="48" xr:uid="{00000000-0005-0000-0000-000032000000}"/>
    <cellStyle name="20% - Accent2" xfId="49" xr:uid="{00000000-0005-0000-0000-000033000000}"/>
    <cellStyle name="20% - Accent3" xfId="50" xr:uid="{00000000-0005-0000-0000-000034000000}"/>
    <cellStyle name="20% - Accent4" xfId="51" xr:uid="{00000000-0005-0000-0000-000035000000}"/>
    <cellStyle name="20% - Accent5" xfId="52" xr:uid="{00000000-0005-0000-0000-000036000000}"/>
    <cellStyle name="20% - Accent6" xfId="53" xr:uid="{00000000-0005-0000-0000-000037000000}"/>
    <cellStyle name="20% - Akzent1" xfId="54" xr:uid="{00000000-0005-0000-0000-000038000000}"/>
    <cellStyle name="20% - Akzent2" xfId="55" xr:uid="{00000000-0005-0000-0000-000039000000}"/>
    <cellStyle name="20% - Akzent3" xfId="56" xr:uid="{00000000-0005-0000-0000-00003A000000}"/>
    <cellStyle name="20% - Akzent4" xfId="57" xr:uid="{00000000-0005-0000-0000-00003B000000}"/>
    <cellStyle name="20% - Akzent5" xfId="58" xr:uid="{00000000-0005-0000-0000-00003C000000}"/>
    <cellStyle name="20% - Akzent6" xfId="59" xr:uid="{00000000-0005-0000-0000-00003D000000}"/>
    <cellStyle name="40% - Accent1" xfId="60" xr:uid="{00000000-0005-0000-0000-00003E000000}"/>
    <cellStyle name="40% - Accent2" xfId="61" xr:uid="{00000000-0005-0000-0000-00003F000000}"/>
    <cellStyle name="40% - Accent3" xfId="62" xr:uid="{00000000-0005-0000-0000-000040000000}"/>
    <cellStyle name="40% - Accent4" xfId="63" xr:uid="{00000000-0005-0000-0000-000041000000}"/>
    <cellStyle name="40% - Accent5" xfId="64" xr:uid="{00000000-0005-0000-0000-000042000000}"/>
    <cellStyle name="40% - Accent6" xfId="65" xr:uid="{00000000-0005-0000-0000-000043000000}"/>
    <cellStyle name="40% - Akzent1" xfId="66" xr:uid="{00000000-0005-0000-0000-000044000000}"/>
    <cellStyle name="40% - Akzent2" xfId="67" xr:uid="{00000000-0005-0000-0000-000045000000}"/>
    <cellStyle name="40% - Akzent3" xfId="68" xr:uid="{00000000-0005-0000-0000-000046000000}"/>
    <cellStyle name="40% - Akzent4" xfId="69" xr:uid="{00000000-0005-0000-0000-000047000000}"/>
    <cellStyle name="40% - Akzent5" xfId="70" xr:uid="{00000000-0005-0000-0000-000048000000}"/>
    <cellStyle name="40% - Akzent6" xfId="71" xr:uid="{00000000-0005-0000-0000-000049000000}"/>
    <cellStyle name="60% - Accent1" xfId="72" xr:uid="{00000000-0005-0000-0000-00004A000000}"/>
    <cellStyle name="60% - Accent2" xfId="73" xr:uid="{00000000-0005-0000-0000-00004B000000}"/>
    <cellStyle name="60% - Accent3" xfId="74" xr:uid="{00000000-0005-0000-0000-00004C000000}"/>
    <cellStyle name="60% - Accent4" xfId="75" xr:uid="{00000000-0005-0000-0000-00004D000000}"/>
    <cellStyle name="60% - Accent5" xfId="76" xr:uid="{00000000-0005-0000-0000-00004E000000}"/>
    <cellStyle name="60% - Accent6" xfId="77" xr:uid="{00000000-0005-0000-0000-00004F000000}"/>
    <cellStyle name="60% - Akzent1" xfId="78" xr:uid="{00000000-0005-0000-0000-000050000000}"/>
    <cellStyle name="60% - Akzent2" xfId="79" xr:uid="{00000000-0005-0000-0000-000051000000}"/>
    <cellStyle name="60% - Akzent3" xfId="80" xr:uid="{00000000-0005-0000-0000-000052000000}"/>
    <cellStyle name="60% - Akzent4" xfId="81" xr:uid="{00000000-0005-0000-0000-000053000000}"/>
    <cellStyle name="60% - Akzent5" xfId="82" xr:uid="{00000000-0005-0000-0000-000054000000}"/>
    <cellStyle name="60% - Akzent6" xfId="83" xr:uid="{00000000-0005-0000-0000-000055000000}"/>
    <cellStyle name="Aaia?iue [0]_1 (2)" xfId="84" xr:uid="{00000000-0005-0000-0000-000056000000}"/>
    <cellStyle name="Aaia?iue_1 (2)" xfId="85" xr:uid="{00000000-0005-0000-0000-000057000000}"/>
    <cellStyle name="Accent1" xfId="189" xr:uid="{00000000-0005-0000-0000-000058000000}"/>
    <cellStyle name="Accent2" xfId="190" xr:uid="{00000000-0005-0000-0000-000059000000}"/>
    <cellStyle name="Accent3" xfId="191" xr:uid="{00000000-0005-0000-0000-00005A000000}"/>
    <cellStyle name="Accent4" xfId="192" xr:uid="{00000000-0005-0000-0000-00005B000000}"/>
    <cellStyle name="Accent5" xfId="193" xr:uid="{00000000-0005-0000-0000-00005C000000}"/>
    <cellStyle name="Accent6" xfId="194" xr:uid="{00000000-0005-0000-0000-00005D000000}"/>
    <cellStyle name="Akzent1" xfId="86" xr:uid="{00000000-0005-0000-0000-00005E000000}"/>
    <cellStyle name="Akzent2" xfId="87" xr:uid="{00000000-0005-0000-0000-00005F000000}"/>
    <cellStyle name="Akzent3" xfId="88" xr:uid="{00000000-0005-0000-0000-000060000000}"/>
    <cellStyle name="Akzent4" xfId="89" xr:uid="{00000000-0005-0000-0000-000061000000}"/>
    <cellStyle name="Akzent5" xfId="90" xr:uid="{00000000-0005-0000-0000-000062000000}"/>
    <cellStyle name="Akzent6" xfId="91" xr:uid="{00000000-0005-0000-0000-000063000000}"/>
    <cellStyle name="Ausgabe" xfId="92" xr:uid="{00000000-0005-0000-0000-000064000000}"/>
    <cellStyle name="AXAPTA_Mandatory" xfId="93" xr:uid="{00000000-0005-0000-0000-000065000000}"/>
    <cellStyle name="Bad" xfId="270" xr:uid="{00000000-0005-0000-0000-000066000000}"/>
    <cellStyle name="Berechnung" xfId="94" xr:uid="{00000000-0005-0000-0000-000067000000}"/>
    <cellStyle name="Big Header" xfId="95" xr:uid="{00000000-0005-0000-0000-000068000000}"/>
    <cellStyle name="Calc Currency (0)" xfId="96" xr:uid="{00000000-0005-0000-0000-000069000000}"/>
    <cellStyle name="Calc Currency (2)" xfId="97" xr:uid="{00000000-0005-0000-0000-00006A000000}"/>
    <cellStyle name="Calc Percent (0)" xfId="98" xr:uid="{00000000-0005-0000-0000-00006B000000}"/>
    <cellStyle name="Calc Percent (1)" xfId="99" xr:uid="{00000000-0005-0000-0000-00006C000000}"/>
    <cellStyle name="Calc Percent (2)" xfId="100" xr:uid="{00000000-0005-0000-0000-00006D000000}"/>
    <cellStyle name="Calc Units (0)" xfId="101" xr:uid="{00000000-0005-0000-0000-00006E000000}"/>
    <cellStyle name="Calc Units (1)" xfId="102" xr:uid="{00000000-0005-0000-0000-00006F000000}"/>
    <cellStyle name="Calc Units (2)" xfId="103" xr:uid="{00000000-0005-0000-0000-000070000000}"/>
    <cellStyle name="Calculation" xfId="198" xr:uid="{00000000-0005-0000-0000-000071000000}"/>
    <cellStyle name="Check Cell" xfId="214" xr:uid="{00000000-0005-0000-0000-000072000000}"/>
    <cellStyle name="Comma [0] 2" xfId="301" xr:uid="{00000000-0005-0000-0000-000073000000}"/>
    <cellStyle name="Comma [00]" xfId="104" xr:uid="{00000000-0005-0000-0000-000074000000}"/>
    <cellStyle name="Currency [00]" xfId="105" xr:uid="{00000000-0005-0000-0000-000075000000}"/>
    <cellStyle name="Currency S0]_Eeno1 (18)" xfId="106" xr:uid="{00000000-0005-0000-0000-000076000000}"/>
    <cellStyle name="Date Short" xfId="107" xr:uid="{00000000-0005-0000-0000-000077000000}"/>
    <cellStyle name="Dezimal [0]_paolo" xfId="108" xr:uid="{00000000-0005-0000-0000-000078000000}"/>
    <cellStyle name="Eingabe" xfId="109" xr:uid="{00000000-0005-0000-0000-000079000000}"/>
    <cellStyle name="Enter Currency (0)" xfId="110" xr:uid="{00000000-0005-0000-0000-00007A000000}"/>
    <cellStyle name="Enter Currency (2)" xfId="111" xr:uid="{00000000-0005-0000-0000-00007B000000}"/>
    <cellStyle name="Enter Units (0)" xfId="112" xr:uid="{00000000-0005-0000-0000-00007C000000}"/>
    <cellStyle name="Enter Units (1)" xfId="113" xr:uid="{00000000-0005-0000-0000-00007D000000}"/>
    <cellStyle name="Enter Units (2)" xfId="114" xr:uid="{00000000-0005-0000-0000-00007E000000}"/>
    <cellStyle name="Ergebnis" xfId="115" xr:uid="{00000000-0005-0000-0000-00007F000000}"/>
    <cellStyle name="Erklärender Text" xfId="116" xr:uid="{00000000-0005-0000-0000-000080000000}"/>
    <cellStyle name="Euro" xfId="117" xr:uid="{00000000-0005-0000-0000-000081000000}"/>
    <cellStyle name="Euro 2" xfId="118" xr:uid="{00000000-0005-0000-0000-000082000000}"/>
    <cellStyle name="Explanatory Text" xfId="273" xr:uid="{00000000-0005-0000-0000-000083000000}"/>
    <cellStyle name="Flag" xfId="119" xr:uid="{00000000-0005-0000-0000-000084000000}"/>
    <cellStyle name="Good" xfId="289" xr:uid="{00000000-0005-0000-0000-000085000000}"/>
    <cellStyle name="Gray_Normal" xfId="120" xr:uid="{00000000-0005-0000-0000-000086000000}"/>
    <cellStyle name="Grey" xfId="121" xr:uid="{00000000-0005-0000-0000-000087000000}"/>
    <cellStyle name="Gut" xfId="122" xr:uid="{00000000-0005-0000-0000-000088000000}"/>
    <cellStyle name="Header1" xfId="123" xr:uid="{00000000-0005-0000-0000-000089000000}"/>
    <cellStyle name="Header2" xfId="124" xr:uid="{00000000-0005-0000-0000-00008A000000}"/>
    <cellStyle name="heading" xfId="125" xr:uid="{00000000-0005-0000-0000-00008B000000}"/>
    <cellStyle name="Heading 1" xfId="209" xr:uid="{00000000-0005-0000-0000-00008C000000}"/>
    <cellStyle name="Heading 2" xfId="210" xr:uid="{00000000-0005-0000-0000-00008D000000}"/>
    <cellStyle name="Heading 3" xfId="211" xr:uid="{00000000-0005-0000-0000-00008E000000}"/>
    <cellStyle name="Heading 4" xfId="212" xr:uid="{00000000-0005-0000-0000-00008F000000}"/>
    <cellStyle name="Heading2" xfId="126" xr:uid="{00000000-0005-0000-0000-000090000000}"/>
    <cellStyle name="Hyperlink 2" xfId="302" xr:uid="{00000000-0005-0000-0000-000091000000}"/>
    <cellStyle name="Iau?iue_1 (2)" xfId="127" xr:uid="{00000000-0005-0000-0000-000092000000}"/>
    <cellStyle name="Input" xfId="196" xr:uid="{00000000-0005-0000-0000-000093000000}"/>
    <cellStyle name="Input [yellow]" xfId="128" xr:uid="{00000000-0005-0000-0000-000094000000}"/>
    <cellStyle name="Komma [0]_laroux" xfId="129" xr:uid="{00000000-0005-0000-0000-000095000000}"/>
    <cellStyle name="Komma_laroux" xfId="130" xr:uid="{00000000-0005-0000-0000-000096000000}"/>
    <cellStyle name="Link Currency (0)" xfId="131" xr:uid="{00000000-0005-0000-0000-000097000000}"/>
    <cellStyle name="Link Currency (2)" xfId="132" xr:uid="{00000000-0005-0000-0000-000098000000}"/>
    <cellStyle name="Link Units (0)" xfId="133" xr:uid="{00000000-0005-0000-0000-000099000000}"/>
    <cellStyle name="Link Units (1)" xfId="134" xr:uid="{00000000-0005-0000-0000-00009A000000}"/>
    <cellStyle name="Link Units (2)" xfId="135" xr:uid="{00000000-0005-0000-0000-00009B000000}"/>
    <cellStyle name="Linked Cell" xfId="278" xr:uid="{00000000-0005-0000-0000-00009C000000}"/>
    <cellStyle name="Migliaia (0)_Foglio1" xfId="136" xr:uid="{00000000-0005-0000-0000-00009D000000}"/>
    <cellStyle name="Migliaia_Foglio1" xfId="137" xr:uid="{00000000-0005-0000-0000-00009E000000}"/>
    <cellStyle name="Monétaire [0]_NEGS" xfId="138" xr:uid="{00000000-0005-0000-0000-00009F000000}"/>
    <cellStyle name="Monétaire_NEGS" xfId="139" xr:uid="{00000000-0005-0000-0000-0000A0000000}"/>
    <cellStyle name="Neutral" xfId="216" xr:uid="{00000000-0005-0000-0000-0000A1000000}"/>
    <cellStyle name="Normal - Style1" xfId="140" xr:uid="{00000000-0005-0000-0000-0000A2000000}"/>
    <cellStyle name="Normal 15 3" xfId="141" xr:uid="{00000000-0005-0000-0000-0000A3000000}"/>
    <cellStyle name="Normal 2" xfId="142" xr:uid="{00000000-0005-0000-0000-0000A4000000}"/>
    <cellStyle name="Normal 2 2" xfId="143" xr:uid="{00000000-0005-0000-0000-0000A5000000}"/>
    <cellStyle name="Normal 28" xfId="144" xr:uid="{00000000-0005-0000-0000-0000A6000000}"/>
    <cellStyle name="Normal 3" xfId="311" xr:uid="{00000000-0005-0000-0000-0000A7000000}"/>
    <cellStyle name="Normal 3 2" xfId="298" xr:uid="{00000000-0005-0000-0000-0000A8000000}"/>
    <cellStyle name="Normal 6" xfId="319" xr:uid="{1D08065D-C024-41FD-8969-76A6A0FBD978}"/>
    <cellStyle name="Normal 7" xfId="145" xr:uid="{00000000-0005-0000-0000-0000A9000000}"/>
    <cellStyle name="Normale_Foglio1" xfId="146" xr:uid="{00000000-0005-0000-0000-0000AA000000}"/>
    <cellStyle name="Normální 2 2" xfId="312" xr:uid="{00000000-0005-0000-0000-0000AB000000}"/>
    <cellStyle name="normalni_A (2)" xfId="147" xr:uid="{00000000-0005-0000-0000-0000AC000000}"/>
    <cellStyle name="normální_List1" xfId="313" xr:uid="{00000000-0005-0000-0000-0000AD000000}"/>
    <cellStyle name="normální_List1 2" xfId="316" xr:uid="{00000000-0005-0000-0000-0000AE000000}"/>
    <cellStyle name="Normalny_Arkusz1" xfId="148" xr:uid="{00000000-0005-0000-0000-0000AF000000}"/>
    <cellStyle name="normбlnн_laroux" xfId="149" xr:uid="{00000000-0005-0000-0000-0000B0000000}"/>
    <cellStyle name="Note" xfId="274" xr:uid="{00000000-0005-0000-0000-0000B1000000}"/>
    <cellStyle name="Notiz" xfId="150" xr:uid="{00000000-0005-0000-0000-0000B2000000}"/>
    <cellStyle name="Notiz 2" xfId="151" xr:uid="{00000000-0005-0000-0000-0000B3000000}"/>
    <cellStyle name="Oeiainiaue [0]_1 (2)" xfId="152" xr:uid="{00000000-0005-0000-0000-0000B4000000}"/>
    <cellStyle name="Oeiainiaue_1 (2)" xfId="153" xr:uid="{00000000-0005-0000-0000-0000B5000000}"/>
    <cellStyle name="Old price" xfId="154" xr:uid="{00000000-0005-0000-0000-0000B6000000}"/>
    <cellStyle name="Option" xfId="155" xr:uid="{00000000-0005-0000-0000-0000B7000000}"/>
    <cellStyle name="Output" xfId="197" xr:uid="{00000000-0005-0000-0000-0000B8000000}"/>
    <cellStyle name="Output 3 2 2 2 2 2 5" xfId="156" xr:uid="{00000000-0005-0000-0000-0000B9000000}"/>
    <cellStyle name="Output 3 2 2 2 2 2 5 2" xfId="303" xr:uid="{00000000-0005-0000-0000-0000BA000000}"/>
    <cellStyle name="Percent [0]" xfId="157" xr:uid="{00000000-0005-0000-0000-0000BB000000}"/>
    <cellStyle name="Percent [00]" xfId="158" xr:uid="{00000000-0005-0000-0000-0000BC000000}"/>
    <cellStyle name="Percent [2]" xfId="159" xr:uid="{00000000-0005-0000-0000-0000BD000000}"/>
    <cellStyle name="PrePop Currency (0)" xfId="160" xr:uid="{00000000-0005-0000-0000-0000BE000000}"/>
    <cellStyle name="PrePop Currency (2)" xfId="161" xr:uid="{00000000-0005-0000-0000-0000BF000000}"/>
    <cellStyle name="PrePop Units (0)" xfId="162" xr:uid="{00000000-0005-0000-0000-0000C0000000}"/>
    <cellStyle name="PrePop Units (1)" xfId="163" xr:uid="{00000000-0005-0000-0000-0000C1000000}"/>
    <cellStyle name="PrePop Units (2)" xfId="164" xr:uid="{00000000-0005-0000-0000-0000C2000000}"/>
    <cellStyle name="Prozent_paolo" xfId="165" xr:uid="{00000000-0005-0000-0000-0000C3000000}"/>
    <cellStyle name="Schlecht" xfId="166" xr:uid="{00000000-0005-0000-0000-0000C4000000}"/>
    <cellStyle name="Standaard_Blad1_3" xfId="167" xr:uid="{00000000-0005-0000-0000-0000C5000000}"/>
    <cellStyle name="Standard_FO_CABLE99" xfId="168" xr:uid="{00000000-0005-0000-0000-0000C6000000}"/>
    <cellStyle name="Styl 1" xfId="169" xr:uid="{00000000-0005-0000-0000-0000C7000000}"/>
    <cellStyle name="Style Main Ss" xfId="170" xr:uid="{00000000-0005-0000-0000-0000C8000000}"/>
    <cellStyle name="Sub Header" xfId="171" xr:uid="{00000000-0005-0000-0000-0000C9000000}"/>
    <cellStyle name="tableau price list CDVI" xfId="172" xr:uid="{00000000-0005-0000-0000-0000CA000000}"/>
    <cellStyle name="Text Indent A" xfId="173" xr:uid="{00000000-0005-0000-0000-0000CB000000}"/>
    <cellStyle name="Text Indent B" xfId="174" xr:uid="{00000000-0005-0000-0000-0000CC000000}"/>
    <cellStyle name="Text Indent C" xfId="175" xr:uid="{00000000-0005-0000-0000-0000CD000000}"/>
    <cellStyle name="Title" xfId="215" xr:uid="{00000000-0005-0000-0000-0000CE000000}"/>
    <cellStyle name="Total" xfId="213" xr:uid="{00000000-0005-0000-0000-0000CF000000}"/>
    <cellStyle name="Überschrift" xfId="176" xr:uid="{00000000-0005-0000-0000-0000D0000000}"/>
    <cellStyle name="Überschrift 1" xfId="177" xr:uid="{00000000-0005-0000-0000-0000D1000000}"/>
    <cellStyle name="Überschrift 2" xfId="178" xr:uid="{00000000-0005-0000-0000-0000D2000000}"/>
    <cellStyle name="Überschrift 3" xfId="179" xr:uid="{00000000-0005-0000-0000-0000D3000000}"/>
    <cellStyle name="Überschrift 4" xfId="180" xr:uid="{00000000-0005-0000-0000-0000D4000000}"/>
    <cellStyle name="Unit" xfId="181" xr:uid="{00000000-0005-0000-0000-0000D5000000}"/>
    <cellStyle name="Valuta (0)_Foglio1" xfId="182" xr:uid="{00000000-0005-0000-0000-0000D6000000}"/>
    <cellStyle name="Valuta [0]_laroux" xfId="183" xr:uid="{00000000-0005-0000-0000-0000D7000000}"/>
    <cellStyle name="Valuta_Foglio1" xfId="184" xr:uid="{00000000-0005-0000-0000-0000D8000000}"/>
    <cellStyle name="Verknüpfte Zelle" xfId="185" xr:uid="{00000000-0005-0000-0000-0000D9000000}"/>
    <cellStyle name="Vladimir" xfId="186" xr:uid="{00000000-0005-0000-0000-0000DA000000}"/>
    <cellStyle name="Warnender Text" xfId="187" xr:uid="{00000000-0005-0000-0000-0000DB000000}"/>
    <cellStyle name="Warning Text" xfId="283" xr:uid="{00000000-0005-0000-0000-0000DC000000}"/>
    <cellStyle name="Zelle überprüfen" xfId="188" xr:uid="{00000000-0005-0000-0000-0000DD000000}"/>
    <cellStyle name="Белый" xfId="195" xr:uid="{00000000-0005-0000-0000-0000DE000000}"/>
    <cellStyle name="Гиперссылка 2" xfId="200" xr:uid="{00000000-0005-0000-0000-0000E0000000}"/>
    <cellStyle name="Гиперссылка 2 2" xfId="201" xr:uid="{00000000-0005-0000-0000-0000E1000000}"/>
    <cellStyle name="Гиперссылка 2 3" xfId="202" xr:uid="{00000000-0005-0000-0000-0000E2000000}"/>
    <cellStyle name="Гиперссылка 3" xfId="203" xr:uid="{00000000-0005-0000-0000-0000E3000000}"/>
    <cellStyle name="Гиперссылка 4" xfId="204" xr:uid="{00000000-0005-0000-0000-0000E4000000}"/>
    <cellStyle name="Гиперссылка 5" xfId="205" xr:uid="{00000000-0005-0000-0000-0000E5000000}"/>
    <cellStyle name="Гиперссылка 6" xfId="206" xr:uid="{00000000-0005-0000-0000-0000E6000000}"/>
    <cellStyle name="Гиперссылка 7" xfId="307" xr:uid="{00000000-0005-0000-0000-0000E7000000}"/>
    <cellStyle name="Гиперссылка 8" xfId="317" xr:uid="{00000000-0005-0000-0000-0000E8000000}"/>
    <cellStyle name="Гіперпосилання" xfId="199" builtinId="8"/>
    <cellStyle name="Гіперпосилання 2" xfId="321" xr:uid="{DBF659E8-A137-4C46-8ABE-4A101C33CDFF}"/>
    <cellStyle name="Денежный 2" xfId="207" xr:uid="{00000000-0005-0000-0000-0000E9000000}"/>
    <cellStyle name="Денежный 2 2" xfId="208" xr:uid="{00000000-0005-0000-0000-0000EA000000}"/>
    <cellStyle name="Звичайний" xfId="0" builtinId="0"/>
    <cellStyle name="Звичайний 2" xfId="318" xr:uid="{00B9EC4A-72D9-4E49-94DC-9B13AB782691}"/>
    <cellStyle name="Звичайний 3" xfId="320" xr:uid="{B6BDA8EF-9089-40A2-993F-77C95C854FE1}"/>
    <cellStyle name="Новинка" xfId="217" xr:uid="{00000000-0005-0000-0000-0000EB000000}"/>
    <cellStyle name="Њ…‹?ђO‚e_Sheet1 (2)" xfId="218" xr:uid="{00000000-0005-0000-0000-0000EC000000}"/>
    <cellStyle name="Обычный 10" xfId="219" xr:uid="{00000000-0005-0000-0000-0000EE000000}"/>
    <cellStyle name="Обычный 11" xfId="220" xr:uid="{00000000-0005-0000-0000-0000EF000000}"/>
    <cellStyle name="Обычный 12" xfId="221" xr:uid="{00000000-0005-0000-0000-0000F0000000}"/>
    <cellStyle name="Обычный 13" xfId="222" xr:uid="{00000000-0005-0000-0000-0000F1000000}"/>
    <cellStyle name="Обычный 14" xfId="223" xr:uid="{00000000-0005-0000-0000-0000F2000000}"/>
    <cellStyle name="Обычный 15" xfId="224" xr:uid="{00000000-0005-0000-0000-0000F3000000}"/>
    <cellStyle name="Обычный 16" xfId="225" xr:uid="{00000000-0005-0000-0000-0000F4000000}"/>
    <cellStyle name="Обычный 17" xfId="226" xr:uid="{00000000-0005-0000-0000-0000F5000000}"/>
    <cellStyle name="Обычный 18" xfId="227" xr:uid="{00000000-0005-0000-0000-0000F6000000}"/>
    <cellStyle name="Обычный 19" xfId="228" xr:uid="{00000000-0005-0000-0000-0000F7000000}"/>
    <cellStyle name="Обычный 2" xfId="229" xr:uid="{00000000-0005-0000-0000-0000F8000000}"/>
    <cellStyle name="Обычный 2 2" xfId="230" xr:uid="{00000000-0005-0000-0000-0000F9000000}"/>
    <cellStyle name="Обычный 2 3" xfId="231" xr:uid="{00000000-0005-0000-0000-0000FA000000}"/>
    <cellStyle name="Обычный 2 4" xfId="232" xr:uid="{00000000-0005-0000-0000-0000FB000000}"/>
    <cellStyle name="Обычный 2_ДКС" xfId="233" xr:uid="{00000000-0005-0000-0000-0000FC000000}"/>
    <cellStyle name="Обычный 20" xfId="234" xr:uid="{00000000-0005-0000-0000-0000FD000000}"/>
    <cellStyle name="Обычный 21" xfId="235" xr:uid="{00000000-0005-0000-0000-0000FE000000}"/>
    <cellStyle name="Обычный 22" xfId="236" xr:uid="{00000000-0005-0000-0000-0000FF000000}"/>
    <cellStyle name="Обычный 23" xfId="237" xr:uid="{00000000-0005-0000-0000-000000010000}"/>
    <cellStyle name="Обычный 24" xfId="238" xr:uid="{00000000-0005-0000-0000-000001010000}"/>
    <cellStyle name="Обычный 25" xfId="239" xr:uid="{00000000-0005-0000-0000-000002010000}"/>
    <cellStyle name="Обычный 26" xfId="240" xr:uid="{00000000-0005-0000-0000-000003010000}"/>
    <cellStyle name="Обычный 27" xfId="241" xr:uid="{00000000-0005-0000-0000-000004010000}"/>
    <cellStyle name="Обычный 28" xfId="242" xr:uid="{00000000-0005-0000-0000-000005010000}"/>
    <cellStyle name="Обычный 29" xfId="243" xr:uid="{00000000-0005-0000-0000-000006010000}"/>
    <cellStyle name="Обычный 3" xfId="244" xr:uid="{00000000-0005-0000-0000-000007010000}"/>
    <cellStyle name="Обычный 3 2" xfId="245" xr:uid="{00000000-0005-0000-0000-000008010000}"/>
    <cellStyle name="Обычный 3 3" xfId="246" xr:uid="{00000000-0005-0000-0000-000009010000}"/>
    <cellStyle name="Обычный 30" xfId="247" xr:uid="{00000000-0005-0000-0000-00000A010000}"/>
    <cellStyle name="Обычный 31" xfId="248" xr:uid="{00000000-0005-0000-0000-00000B010000}"/>
    <cellStyle name="Обычный 32" xfId="249" xr:uid="{00000000-0005-0000-0000-00000C010000}"/>
    <cellStyle name="Обычный 33" xfId="250" xr:uid="{00000000-0005-0000-0000-00000D010000}"/>
    <cellStyle name="Обычный 34" xfId="251" xr:uid="{00000000-0005-0000-0000-00000E010000}"/>
    <cellStyle name="Обычный 35" xfId="252" xr:uid="{00000000-0005-0000-0000-00000F010000}"/>
    <cellStyle name="Обычный 36" xfId="253" xr:uid="{00000000-0005-0000-0000-000010010000}"/>
    <cellStyle name="Обычный 37" xfId="254" xr:uid="{00000000-0005-0000-0000-000011010000}"/>
    <cellStyle name="Обычный 38" xfId="255" xr:uid="{00000000-0005-0000-0000-000012010000}"/>
    <cellStyle name="Обычный 39" xfId="256" xr:uid="{00000000-0005-0000-0000-000013010000}"/>
    <cellStyle name="Обычный 4" xfId="257" xr:uid="{00000000-0005-0000-0000-000014010000}"/>
    <cellStyle name="Обычный 4 2" xfId="258" xr:uid="{00000000-0005-0000-0000-000015010000}"/>
    <cellStyle name="Обычный 4 3" xfId="259" xr:uid="{00000000-0005-0000-0000-000016010000}"/>
    <cellStyle name="Обычный 40" xfId="260" xr:uid="{00000000-0005-0000-0000-000017010000}"/>
    <cellStyle name="Обычный 41" xfId="261" xr:uid="{00000000-0005-0000-0000-000018010000}"/>
    <cellStyle name="Обычный 42" xfId="262" xr:uid="{00000000-0005-0000-0000-000019010000}"/>
    <cellStyle name="Обычный 43" xfId="263" xr:uid="{00000000-0005-0000-0000-00001A010000}"/>
    <cellStyle name="Обычный 44" xfId="294" xr:uid="{00000000-0005-0000-0000-00001B010000}"/>
    <cellStyle name="Обычный 45" xfId="296" xr:uid="{00000000-0005-0000-0000-00001C010000}"/>
    <cellStyle name="Обычный 46" xfId="304" xr:uid="{00000000-0005-0000-0000-00001D010000}"/>
    <cellStyle name="Обычный 47" xfId="308" xr:uid="{00000000-0005-0000-0000-00001E010000}"/>
    <cellStyle name="Обычный 48" xfId="310" xr:uid="{00000000-0005-0000-0000-00001F010000}"/>
    <cellStyle name="Обычный 49" xfId="309" xr:uid="{00000000-0005-0000-0000-000020010000}"/>
    <cellStyle name="Обычный 5" xfId="264" xr:uid="{00000000-0005-0000-0000-000021010000}"/>
    <cellStyle name="Обычный 6" xfId="265" xr:uid="{00000000-0005-0000-0000-000022010000}"/>
    <cellStyle name="Обычный 6 2" xfId="266" xr:uid="{00000000-0005-0000-0000-000023010000}"/>
    <cellStyle name="Обычный 7" xfId="267" xr:uid="{00000000-0005-0000-0000-000024010000}"/>
    <cellStyle name="Обычный 8" xfId="268" xr:uid="{00000000-0005-0000-0000-000025010000}"/>
    <cellStyle name="Обычный 9" xfId="269" xr:uid="{00000000-0005-0000-0000-000026010000}"/>
    <cellStyle name="Обычный_Videotec1" xfId="314" xr:uid="{00000000-0005-0000-0000-000027010000}"/>
    <cellStyle name="Обычный_Шаблон прайс-листа" xfId="295" xr:uid="{00000000-0005-0000-0000-000028010000}"/>
    <cellStyle name="Обычный_Шаблон прайс-листа 2 2" xfId="297" xr:uid="{00000000-0005-0000-0000-000029010000}"/>
    <cellStyle name="Повышение цены" xfId="271" xr:uid="{00000000-0005-0000-0000-00002A010000}"/>
    <cellStyle name="Поставки прекращены" xfId="272" xr:uid="{00000000-0005-0000-0000-00002B010000}"/>
    <cellStyle name="Примечание 2" xfId="275" xr:uid="{00000000-0005-0000-0000-00002C010000}"/>
    <cellStyle name="Процентный 2" xfId="276" xr:uid="{00000000-0005-0000-0000-00002D010000}"/>
    <cellStyle name="Распродажа" xfId="277" xr:uid="{00000000-0005-0000-0000-00002E010000}"/>
    <cellStyle name="Снижение цены" xfId="279" xr:uid="{00000000-0005-0000-0000-00002F010000}"/>
    <cellStyle name="Стиль 1" xfId="280" xr:uid="{00000000-0005-0000-0000-000030010000}"/>
    <cellStyle name="Стиль 1 2" xfId="281" xr:uid="{00000000-0005-0000-0000-000031010000}"/>
    <cellStyle name="Стиль 1 3" xfId="282" xr:uid="{00000000-0005-0000-0000-000032010000}"/>
    <cellStyle name="Тысячи [0]_laroux" xfId="284" xr:uid="{00000000-0005-0000-0000-000033010000}"/>
    <cellStyle name="Тысячи_laroux" xfId="285" xr:uid="{00000000-0005-0000-0000-000034010000}"/>
    <cellStyle name="Финансовый [0] 2" xfId="286" xr:uid="{00000000-0005-0000-0000-000035010000}"/>
    <cellStyle name="Финансовый 2" xfId="287" xr:uid="{00000000-0005-0000-0000-000036010000}"/>
    <cellStyle name="Финансовый 3" xfId="288" xr:uid="{00000000-0005-0000-0000-000037010000}"/>
    <cellStyle name="표준_P.I-CVS" xfId="290" xr:uid="{00000000-0005-0000-0000-000038010000}"/>
    <cellStyle name="一般 11 2" xfId="291" xr:uid="{00000000-0005-0000-0000-000039010000}"/>
    <cellStyle name="一般 12 7" xfId="292" xr:uid="{00000000-0005-0000-0000-00003A010000}"/>
    <cellStyle name="一般 67" xfId="305" xr:uid="{00000000-0005-0000-0000-00003B010000}"/>
    <cellStyle name="一般_Price List" xfId="293" xr:uid="{00000000-0005-0000-0000-00003C010000}"/>
    <cellStyle name="百分比 16" xfId="306" xr:uid="{00000000-0005-0000-0000-00003D010000}"/>
  </cellStyles>
  <dxfs count="56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C5D9F1"/>
      <color rgb="FF004A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7.png"/><Relationship Id="rId13" Type="http://schemas.openxmlformats.org/officeDocument/2006/relationships/hyperlink" Target="http://www.alliedtelesis.com/" TargetMode="External"/><Relationship Id="rId18" Type="http://schemas.openxmlformats.org/officeDocument/2006/relationships/image" Target="../media/image15.png"/><Relationship Id="rId3" Type="http://schemas.openxmlformats.org/officeDocument/2006/relationships/image" Target="../media/image3.jpeg"/><Relationship Id="rId21" Type="http://schemas.openxmlformats.org/officeDocument/2006/relationships/image" Target="../media/image18.png"/><Relationship Id="rId7" Type="http://schemas.openxmlformats.org/officeDocument/2006/relationships/hyperlink" Target="http://www.iqtrading.com.ua/" TargetMode="External"/><Relationship Id="rId12" Type="http://schemas.openxmlformats.org/officeDocument/2006/relationships/image" Target="../media/image10.png"/><Relationship Id="rId17" Type="http://schemas.openxmlformats.org/officeDocument/2006/relationships/image" Target="../media/image14.png"/><Relationship Id="rId2" Type="http://schemas.openxmlformats.org/officeDocument/2006/relationships/image" Target="../media/image2.jpeg"/><Relationship Id="rId16" Type="http://schemas.openxmlformats.org/officeDocument/2006/relationships/image" Target="../media/image13.png"/><Relationship Id="rId20" Type="http://schemas.openxmlformats.org/officeDocument/2006/relationships/image" Target="../media/image17.png"/><Relationship Id="rId1" Type="http://schemas.openxmlformats.org/officeDocument/2006/relationships/image" Target="../media/image1.png"/><Relationship Id="rId6" Type="http://schemas.openxmlformats.org/officeDocument/2006/relationships/image" Target="../media/image6.jpg"/><Relationship Id="rId11" Type="http://schemas.openxmlformats.org/officeDocument/2006/relationships/hyperlink" Target="http://luxriot.com/" TargetMode="External"/><Relationship Id="rId5" Type="http://schemas.openxmlformats.org/officeDocument/2006/relationships/image" Target="../media/image5.jpg"/><Relationship Id="rId15" Type="http://schemas.openxmlformats.org/officeDocument/2006/relationships/image" Target="../media/image12.jpeg"/><Relationship Id="rId23" Type="http://schemas.openxmlformats.org/officeDocument/2006/relationships/image" Target="../media/image20.svg"/><Relationship Id="rId10" Type="http://schemas.openxmlformats.org/officeDocument/2006/relationships/image" Target="../media/image9.png"/><Relationship Id="rId19" Type="http://schemas.openxmlformats.org/officeDocument/2006/relationships/image" Target="../media/image16.png"/><Relationship Id="rId4" Type="http://schemas.openxmlformats.org/officeDocument/2006/relationships/image" Target="../media/image4.jpg"/><Relationship Id="rId9" Type="http://schemas.openxmlformats.org/officeDocument/2006/relationships/image" Target="../media/image8.png"/><Relationship Id="rId14" Type="http://schemas.openxmlformats.org/officeDocument/2006/relationships/image" Target="../media/image11.jpeg"/><Relationship Id="rId22" Type="http://schemas.openxmlformats.org/officeDocument/2006/relationships/image" Target="../media/image19.png"/></Relationships>
</file>

<file path=xl/drawings/_rels/drawing2.xml.rels><?xml version="1.0" encoding="UTF-8" standalone="yes"?>
<Relationships xmlns="http://schemas.openxmlformats.org/package/2006/relationships"><Relationship Id="rId2" Type="http://schemas.openxmlformats.org/officeDocument/2006/relationships/image" Target="../media/image21.jpg"/><Relationship Id="rId1" Type="http://schemas.openxmlformats.org/officeDocument/2006/relationships/hyperlink" Target="http://odeskabel.com/main-rus/index.php" TargetMode="External"/></Relationships>
</file>

<file path=xl/drawings/_rels/drawing3.xml.rels><?xml version="1.0" encoding="UTF-8" standalone="yes"?>
<Relationships xmlns="http://schemas.openxmlformats.org/package/2006/relationships"><Relationship Id="rId1" Type="http://schemas.openxmlformats.org/officeDocument/2006/relationships/image" Target="../media/image7.png"/></Relationships>
</file>

<file path=xl/drawings/_rels/drawing4.xml.rels><?xml version="1.0" encoding="UTF-8" standalone="yes"?>
<Relationships xmlns="http://schemas.openxmlformats.org/package/2006/relationships"><Relationship Id="rId2" Type="http://schemas.openxmlformats.org/officeDocument/2006/relationships/image" Target="../media/image20.svg"/><Relationship Id="rId1" Type="http://schemas.openxmlformats.org/officeDocument/2006/relationships/image" Target="../media/image19.pn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g"/><Relationship Id="rId1" Type="http://schemas.openxmlformats.org/officeDocument/2006/relationships/image" Target="../media/image22.jpeg"/></Relationships>
</file>

<file path=xl/drawings/_rels/drawing7.xml.rels><?xml version="1.0" encoding="UTF-8" standalone="yes"?>
<Relationships xmlns="http://schemas.openxmlformats.org/package/2006/relationships"><Relationship Id="rId2" Type="http://schemas.openxmlformats.org/officeDocument/2006/relationships/image" Target="../media/image5.jpg"/><Relationship Id="rId1" Type="http://schemas.openxmlformats.org/officeDocument/2006/relationships/hyperlink" Target="http://www.dkc.kiev.ua/ru/" TargetMode="External"/></Relationships>
</file>

<file path=xl/drawings/_rels/drawing8.xml.rels><?xml version="1.0" encoding="UTF-8" standalone="yes"?>
<Relationships xmlns="http://schemas.openxmlformats.org/package/2006/relationships"><Relationship Id="rId1" Type="http://schemas.openxmlformats.org/officeDocument/2006/relationships/image" Target="../media/image4.jpg"/></Relationships>
</file>

<file path=xl/drawings/_rels/drawing9.xml.rels><?xml version="1.0" encoding="UTF-8" standalone="yes"?>
<Relationships xmlns="http://schemas.openxmlformats.org/package/2006/relationships"><Relationship Id="rId2" Type="http://schemas.openxmlformats.org/officeDocument/2006/relationships/image" Target="../media/image4.jpg"/><Relationship Id="rId1" Type="http://schemas.openxmlformats.org/officeDocument/2006/relationships/hyperlink" Target="http://upslegrand.ru/" TargetMode="External"/></Relationships>
</file>

<file path=xl/drawings/_rels/drawing10.xml.rels><?xml version="1.0" encoding="UTF-8" standalone="yes"?>
<Relationships xmlns="http://schemas.openxmlformats.org/package/2006/relationships"><Relationship Id="rId3" Type="http://schemas.openxmlformats.org/officeDocument/2006/relationships/image" Target="../media/image24.jpeg"/><Relationship Id="rId2" Type="http://schemas.openxmlformats.org/officeDocument/2006/relationships/hyperlink" Target="http://www.alliedtelesis.com/" TargetMode="External"/><Relationship Id="rId1" Type="http://schemas.openxmlformats.org/officeDocument/2006/relationships/image" Target="../media/image23.png"/><Relationship Id="rId4" Type="http://schemas.openxmlformats.org/officeDocument/2006/relationships/image" Target="../media/image25.jpeg"/></Relationships>
</file>

<file path=xl/drawings/_rels/drawing11.x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6.jpeg"/><Relationship Id="rId1" Type="http://schemas.openxmlformats.org/officeDocument/2006/relationships/hyperlink" Target="http://www.axis.com/" TargetMode="External"/></Relationships>
</file>

<file path=xl/drawings/_rels/drawing12.xml.rels><?xml version="1.0" encoding="UTF-8" standalone="yes"?>
<Relationships xmlns="http://schemas.openxmlformats.org/package/2006/relationships"><Relationship Id="rId3" Type="http://schemas.openxmlformats.org/officeDocument/2006/relationships/image" Target="../media/image27.png"/><Relationship Id="rId2" Type="http://schemas.openxmlformats.org/officeDocument/2006/relationships/image" Target="../media/image18.png"/><Relationship Id="rId1" Type="http://schemas.openxmlformats.org/officeDocument/2006/relationships/image" Target="../media/image8.png"/></Relationships>
</file>

<file path=xl/drawings/_rels/drawing13.xml.rels><?xml version="1.0" encoding="UTF-8" standalone="yes"?>
<Relationships xmlns="http://schemas.openxmlformats.org/package/2006/relationships"><Relationship Id="rId26" Type="http://schemas.openxmlformats.org/officeDocument/2006/relationships/image" Target="../media/image52.emf"/><Relationship Id="rId21" Type="http://schemas.openxmlformats.org/officeDocument/2006/relationships/image" Target="../media/image47.emf"/><Relationship Id="rId42" Type="http://schemas.openxmlformats.org/officeDocument/2006/relationships/image" Target="../media/image68.jpeg"/><Relationship Id="rId47" Type="http://schemas.openxmlformats.org/officeDocument/2006/relationships/image" Target="../media/image73.jpeg"/><Relationship Id="rId63" Type="http://schemas.openxmlformats.org/officeDocument/2006/relationships/image" Target="../media/image89.jpeg"/><Relationship Id="rId68" Type="http://schemas.openxmlformats.org/officeDocument/2006/relationships/image" Target="../media/image94.jpeg"/><Relationship Id="rId16" Type="http://schemas.openxmlformats.org/officeDocument/2006/relationships/image" Target="../media/image42.emf"/><Relationship Id="rId11" Type="http://schemas.openxmlformats.org/officeDocument/2006/relationships/image" Target="../media/image37.emf"/><Relationship Id="rId24" Type="http://schemas.openxmlformats.org/officeDocument/2006/relationships/image" Target="../media/image50.emf"/><Relationship Id="rId32" Type="http://schemas.openxmlformats.org/officeDocument/2006/relationships/image" Target="../media/image58.emf"/><Relationship Id="rId37" Type="http://schemas.openxmlformats.org/officeDocument/2006/relationships/image" Target="../media/image63.emf"/><Relationship Id="rId40" Type="http://schemas.openxmlformats.org/officeDocument/2006/relationships/image" Target="../media/image66.png"/><Relationship Id="rId45" Type="http://schemas.openxmlformats.org/officeDocument/2006/relationships/image" Target="../media/image71.jpeg"/><Relationship Id="rId53" Type="http://schemas.openxmlformats.org/officeDocument/2006/relationships/image" Target="../media/image79.jpeg"/><Relationship Id="rId58" Type="http://schemas.openxmlformats.org/officeDocument/2006/relationships/image" Target="../media/image84.jpeg"/><Relationship Id="rId66" Type="http://schemas.openxmlformats.org/officeDocument/2006/relationships/image" Target="../media/image92.png"/><Relationship Id="rId74" Type="http://schemas.openxmlformats.org/officeDocument/2006/relationships/image" Target="../media/image100.jpeg"/><Relationship Id="rId5" Type="http://schemas.openxmlformats.org/officeDocument/2006/relationships/image" Target="../media/image31.emf"/><Relationship Id="rId61" Type="http://schemas.openxmlformats.org/officeDocument/2006/relationships/image" Target="../media/image87.jpeg"/><Relationship Id="rId19" Type="http://schemas.openxmlformats.org/officeDocument/2006/relationships/image" Target="../media/image45.emf"/><Relationship Id="rId14" Type="http://schemas.openxmlformats.org/officeDocument/2006/relationships/image" Target="../media/image40.emf"/><Relationship Id="rId22" Type="http://schemas.openxmlformats.org/officeDocument/2006/relationships/image" Target="../media/image48.png"/><Relationship Id="rId27" Type="http://schemas.openxmlformats.org/officeDocument/2006/relationships/image" Target="../media/image53.emf"/><Relationship Id="rId30" Type="http://schemas.openxmlformats.org/officeDocument/2006/relationships/image" Target="../media/image56.emf"/><Relationship Id="rId35" Type="http://schemas.openxmlformats.org/officeDocument/2006/relationships/image" Target="../media/image61.emf"/><Relationship Id="rId43" Type="http://schemas.openxmlformats.org/officeDocument/2006/relationships/image" Target="../media/image69.jpeg"/><Relationship Id="rId48" Type="http://schemas.openxmlformats.org/officeDocument/2006/relationships/image" Target="../media/image74.jpeg"/><Relationship Id="rId56" Type="http://schemas.openxmlformats.org/officeDocument/2006/relationships/image" Target="../media/image82.jpeg"/><Relationship Id="rId64" Type="http://schemas.openxmlformats.org/officeDocument/2006/relationships/image" Target="../media/image90.jpeg"/><Relationship Id="rId69" Type="http://schemas.openxmlformats.org/officeDocument/2006/relationships/image" Target="../media/image95.png"/><Relationship Id="rId77" Type="http://schemas.openxmlformats.org/officeDocument/2006/relationships/image" Target="../media/image103.jpeg"/><Relationship Id="rId8" Type="http://schemas.openxmlformats.org/officeDocument/2006/relationships/image" Target="../media/image34.emf"/><Relationship Id="rId51" Type="http://schemas.openxmlformats.org/officeDocument/2006/relationships/image" Target="../media/image77.jpeg"/><Relationship Id="rId72" Type="http://schemas.openxmlformats.org/officeDocument/2006/relationships/image" Target="../media/image98.png"/><Relationship Id="rId3" Type="http://schemas.openxmlformats.org/officeDocument/2006/relationships/image" Target="../media/image29.emf"/><Relationship Id="rId12" Type="http://schemas.openxmlformats.org/officeDocument/2006/relationships/image" Target="../media/image38.emf"/><Relationship Id="rId17" Type="http://schemas.openxmlformats.org/officeDocument/2006/relationships/image" Target="../media/image43.emf"/><Relationship Id="rId25" Type="http://schemas.openxmlformats.org/officeDocument/2006/relationships/image" Target="../media/image51.emf"/><Relationship Id="rId33" Type="http://schemas.openxmlformats.org/officeDocument/2006/relationships/image" Target="../media/image59.emf"/><Relationship Id="rId38" Type="http://schemas.openxmlformats.org/officeDocument/2006/relationships/image" Target="../media/image64.png"/><Relationship Id="rId46" Type="http://schemas.openxmlformats.org/officeDocument/2006/relationships/image" Target="../media/image72.jpeg"/><Relationship Id="rId59" Type="http://schemas.openxmlformats.org/officeDocument/2006/relationships/image" Target="../media/image85.jpeg"/><Relationship Id="rId67" Type="http://schemas.openxmlformats.org/officeDocument/2006/relationships/image" Target="../media/image93.png"/><Relationship Id="rId20" Type="http://schemas.openxmlformats.org/officeDocument/2006/relationships/image" Target="../media/image46.emf"/><Relationship Id="rId41" Type="http://schemas.openxmlformats.org/officeDocument/2006/relationships/image" Target="../media/image67.jpeg"/><Relationship Id="rId54" Type="http://schemas.openxmlformats.org/officeDocument/2006/relationships/image" Target="../media/image80.jpeg"/><Relationship Id="rId62" Type="http://schemas.openxmlformats.org/officeDocument/2006/relationships/image" Target="../media/image88.png"/><Relationship Id="rId70" Type="http://schemas.openxmlformats.org/officeDocument/2006/relationships/image" Target="../media/image96.jpeg"/><Relationship Id="rId75" Type="http://schemas.openxmlformats.org/officeDocument/2006/relationships/image" Target="../media/image101.jpeg"/><Relationship Id="rId1" Type="http://schemas.openxmlformats.org/officeDocument/2006/relationships/image" Target="../media/image8.png"/><Relationship Id="rId6" Type="http://schemas.openxmlformats.org/officeDocument/2006/relationships/image" Target="../media/image32.emf"/><Relationship Id="rId15" Type="http://schemas.openxmlformats.org/officeDocument/2006/relationships/image" Target="../media/image41.emf"/><Relationship Id="rId23" Type="http://schemas.openxmlformats.org/officeDocument/2006/relationships/image" Target="../media/image49.emf"/><Relationship Id="rId28" Type="http://schemas.openxmlformats.org/officeDocument/2006/relationships/image" Target="../media/image54.emf"/><Relationship Id="rId36" Type="http://schemas.openxmlformats.org/officeDocument/2006/relationships/image" Target="../media/image62.emf"/><Relationship Id="rId49" Type="http://schemas.openxmlformats.org/officeDocument/2006/relationships/image" Target="../media/image75.jpeg"/><Relationship Id="rId57" Type="http://schemas.openxmlformats.org/officeDocument/2006/relationships/image" Target="../media/image83.jpeg"/><Relationship Id="rId10" Type="http://schemas.openxmlformats.org/officeDocument/2006/relationships/image" Target="../media/image36.emf"/><Relationship Id="rId31" Type="http://schemas.openxmlformats.org/officeDocument/2006/relationships/image" Target="../media/image57.emf"/><Relationship Id="rId44" Type="http://schemas.openxmlformats.org/officeDocument/2006/relationships/image" Target="../media/image70.jpeg"/><Relationship Id="rId52" Type="http://schemas.openxmlformats.org/officeDocument/2006/relationships/image" Target="../media/image78.jpeg"/><Relationship Id="rId60" Type="http://schemas.openxmlformats.org/officeDocument/2006/relationships/image" Target="../media/image86.jpeg"/><Relationship Id="rId65" Type="http://schemas.openxmlformats.org/officeDocument/2006/relationships/image" Target="../media/image91.jpeg"/><Relationship Id="rId73" Type="http://schemas.openxmlformats.org/officeDocument/2006/relationships/image" Target="../media/image99.jpg"/><Relationship Id="rId78" Type="http://schemas.openxmlformats.org/officeDocument/2006/relationships/image" Target="../media/image104.jpeg"/><Relationship Id="rId4" Type="http://schemas.openxmlformats.org/officeDocument/2006/relationships/image" Target="../media/image30.emf"/><Relationship Id="rId9" Type="http://schemas.openxmlformats.org/officeDocument/2006/relationships/image" Target="../media/image35.emf"/><Relationship Id="rId13" Type="http://schemas.openxmlformats.org/officeDocument/2006/relationships/image" Target="../media/image39.emf"/><Relationship Id="rId18" Type="http://schemas.openxmlformats.org/officeDocument/2006/relationships/image" Target="../media/image44.emf"/><Relationship Id="rId39" Type="http://schemas.openxmlformats.org/officeDocument/2006/relationships/image" Target="../media/image65.emf"/><Relationship Id="rId34" Type="http://schemas.openxmlformats.org/officeDocument/2006/relationships/image" Target="../media/image60.emf"/><Relationship Id="rId50" Type="http://schemas.openxmlformats.org/officeDocument/2006/relationships/image" Target="../media/image76.jpeg"/><Relationship Id="rId55" Type="http://schemas.openxmlformats.org/officeDocument/2006/relationships/image" Target="../media/image81.jpeg"/><Relationship Id="rId76" Type="http://schemas.openxmlformats.org/officeDocument/2006/relationships/image" Target="../media/image102.jpeg"/><Relationship Id="rId7" Type="http://schemas.openxmlformats.org/officeDocument/2006/relationships/image" Target="../media/image33.emf"/><Relationship Id="rId71" Type="http://schemas.openxmlformats.org/officeDocument/2006/relationships/image" Target="../media/image97.jpeg"/><Relationship Id="rId2" Type="http://schemas.openxmlformats.org/officeDocument/2006/relationships/image" Target="../media/image28.png"/><Relationship Id="rId29" Type="http://schemas.openxmlformats.org/officeDocument/2006/relationships/image" Target="../media/image55.emf"/></Relationships>
</file>

<file path=xl/drawings/_rels/drawing14.xml.rels><?xml version="1.0" encoding="UTF-8" standalone="yes"?>
<Relationships xmlns="http://schemas.openxmlformats.org/package/2006/relationships"><Relationship Id="rId2" Type="http://schemas.openxmlformats.org/officeDocument/2006/relationships/image" Target="../media/image105.jpeg"/><Relationship Id="rId1" Type="http://schemas.openxmlformats.org/officeDocument/2006/relationships/image" Target="../media/image8.png"/></Relationships>
</file>

<file path=xl/drawings/_rels/drawing15.xml.rels><?xml version="1.0" encoding="UTF-8" standalone="yes"?>
<Relationships xmlns="http://schemas.openxmlformats.org/package/2006/relationships"><Relationship Id="rId2" Type="http://schemas.openxmlformats.org/officeDocument/2006/relationships/image" Target="../media/image23.png"/><Relationship Id="rId1" Type="http://schemas.openxmlformats.org/officeDocument/2006/relationships/image" Target="../media/image106.png"/></Relationships>
</file>

<file path=xl/drawings/_rels/drawing16.xml.rels><?xml version="1.0" encoding="UTF-8" standalone="yes"?>
<Relationships xmlns="http://schemas.openxmlformats.org/package/2006/relationships"><Relationship Id="rId3" Type="http://schemas.openxmlformats.org/officeDocument/2006/relationships/image" Target="../media/image109.jpeg"/><Relationship Id="rId2" Type="http://schemas.openxmlformats.org/officeDocument/2006/relationships/image" Target="../media/image108.png"/><Relationship Id="rId1" Type="http://schemas.openxmlformats.org/officeDocument/2006/relationships/image" Target="../media/image107.jpeg"/><Relationship Id="rId6" Type="http://schemas.openxmlformats.org/officeDocument/2006/relationships/image" Target="../media/image8.png"/><Relationship Id="rId5" Type="http://schemas.openxmlformats.org/officeDocument/2006/relationships/image" Target="../media/image111.png"/><Relationship Id="rId4" Type="http://schemas.openxmlformats.org/officeDocument/2006/relationships/image" Target="../media/image110.png"/></Relationships>
</file>

<file path=xl/drawings/_rels/drawing17.xml.rels><?xml version="1.0" encoding="UTF-8" standalone="yes"?>
<Relationships xmlns="http://schemas.openxmlformats.org/package/2006/relationships"><Relationship Id="rId8" Type="http://schemas.openxmlformats.org/officeDocument/2006/relationships/image" Target="../media/image117.jpeg"/><Relationship Id="rId13" Type="http://schemas.openxmlformats.org/officeDocument/2006/relationships/image" Target="../media/image122.jpeg"/><Relationship Id="rId18" Type="http://schemas.openxmlformats.org/officeDocument/2006/relationships/image" Target="../media/image127.png"/><Relationship Id="rId3" Type="http://schemas.openxmlformats.org/officeDocument/2006/relationships/hyperlink" Target="http://acti.com/" TargetMode="External"/><Relationship Id="rId7" Type="http://schemas.openxmlformats.org/officeDocument/2006/relationships/image" Target="../media/image116.png"/><Relationship Id="rId12" Type="http://schemas.openxmlformats.org/officeDocument/2006/relationships/image" Target="../media/image121.jpeg"/><Relationship Id="rId17" Type="http://schemas.openxmlformats.org/officeDocument/2006/relationships/image" Target="../media/image126.jpeg"/><Relationship Id="rId2" Type="http://schemas.openxmlformats.org/officeDocument/2006/relationships/image" Target="../media/image112.jpeg"/><Relationship Id="rId16" Type="http://schemas.openxmlformats.org/officeDocument/2006/relationships/image" Target="../media/image125.jpeg"/><Relationship Id="rId20" Type="http://schemas.openxmlformats.org/officeDocument/2006/relationships/image" Target="../media/image129.jpeg"/><Relationship Id="rId1" Type="http://schemas.openxmlformats.org/officeDocument/2006/relationships/hyperlink" Target="http://www.iqtrading.com.ua/" TargetMode="External"/><Relationship Id="rId6" Type="http://schemas.openxmlformats.org/officeDocument/2006/relationships/image" Target="../media/image115.jpeg"/><Relationship Id="rId11" Type="http://schemas.openxmlformats.org/officeDocument/2006/relationships/image" Target="../media/image120.png"/><Relationship Id="rId5" Type="http://schemas.openxmlformats.org/officeDocument/2006/relationships/image" Target="../media/image114.png"/><Relationship Id="rId15" Type="http://schemas.openxmlformats.org/officeDocument/2006/relationships/image" Target="../media/image124.jpeg"/><Relationship Id="rId10" Type="http://schemas.openxmlformats.org/officeDocument/2006/relationships/image" Target="../media/image119.jpeg"/><Relationship Id="rId19" Type="http://schemas.openxmlformats.org/officeDocument/2006/relationships/image" Target="../media/image128.png"/><Relationship Id="rId4" Type="http://schemas.openxmlformats.org/officeDocument/2006/relationships/image" Target="../media/image113.png"/><Relationship Id="rId9" Type="http://schemas.openxmlformats.org/officeDocument/2006/relationships/image" Target="../media/image118.png"/><Relationship Id="rId14" Type="http://schemas.openxmlformats.org/officeDocument/2006/relationships/image" Target="../media/image123.jpeg"/></Relationships>
</file>

<file path=xl/drawings/drawing1.xml><?xml version="1.0" encoding="utf-8"?>
<xdr:wsDr xmlns:xdr="http://schemas.openxmlformats.org/drawingml/2006/spreadsheetDrawing" xmlns:a="http://schemas.openxmlformats.org/drawingml/2006/main">
  <xdr:twoCellAnchor>
    <xdr:from>
      <xdr:col>10</xdr:col>
      <xdr:colOff>215515</xdr:colOff>
      <xdr:row>16</xdr:row>
      <xdr:rowOff>100004</xdr:rowOff>
    </xdr:from>
    <xdr:to>
      <xdr:col>11</xdr:col>
      <xdr:colOff>351456</xdr:colOff>
      <xdr:row>17</xdr:row>
      <xdr:rowOff>114300</xdr:rowOff>
    </xdr:to>
    <xdr:pic>
      <xdr:nvPicPr>
        <xdr:cNvPr id="3928226" name="Picture 75" descr="logo-oknet">
          <a:extLst>
            <a:ext uri="{FF2B5EF4-FFF2-40B4-BE49-F238E27FC236}">
              <a16:creationId xmlns:a16="http://schemas.microsoft.com/office/drawing/2014/main" id="{00000000-0008-0000-0000-0000A2F03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73590" y="2690804"/>
          <a:ext cx="774116" cy="176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261407</xdr:colOff>
      <xdr:row>18</xdr:row>
      <xdr:rowOff>11642</xdr:rowOff>
    </xdr:from>
    <xdr:to>
      <xdr:col>11</xdr:col>
      <xdr:colOff>94191</xdr:colOff>
      <xdr:row>20</xdr:row>
      <xdr:rowOff>104987</xdr:rowOff>
    </xdr:to>
    <xdr:pic>
      <xdr:nvPicPr>
        <xdr:cNvPr id="3928234" name="Picture 98" descr="odescable">
          <a:extLst>
            <a:ext uri="{FF2B5EF4-FFF2-40B4-BE49-F238E27FC236}">
              <a16:creationId xmlns:a16="http://schemas.microsoft.com/office/drawing/2014/main" id="{00000000-0008-0000-0000-0000AAF03B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05307" y="3135842"/>
          <a:ext cx="470959"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191558</xdr:colOff>
      <xdr:row>14</xdr:row>
      <xdr:rowOff>16934</xdr:rowOff>
    </xdr:from>
    <xdr:to>
      <xdr:col>11</xdr:col>
      <xdr:colOff>210609</xdr:colOff>
      <xdr:row>16</xdr:row>
      <xdr:rowOff>14398</xdr:rowOff>
    </xdr:to>
    <xdr:pic>
      <xdr:nvPicPr>
        <xdr:cNvPr id="3928236" name="Picture 101" descr="ESTAP">
          <a:extLst>
            <a:ext uri="{FF2B5EF4-FFF2-40B4-BE49-F238E27FC236}">
              <a16:creationId xmlns:a16="http://schemas.microsoft.com/office/drawing/2014/main" id="{00000000-0008-0000-0000-0000ACF03B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649633" y="2283884"/>
          <a:ext cx="657226" cy="3213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169334</xdr:colOff>
      <xdr:row>8</xdr:row>
      <xdr:rowOff>184150</xdr:rowOff>
    </xdr:from>
    <xdr:to>
      <xdr:col>11</xdr:col>
      <xdr:colOff>553509</xdr:colOff>
      <xdr:row>10</xdr:row>
      <xdr:rowOff>85630</xdr:rowOff>
    </xdr:to>
    <xdr:pic>
      <xdr:nvPicPr>
        <xdr:cNvPr id="21" name="Рисунок 20">
          <a:extLst>
            <a:ext uri="{FF2B5EF4-FFF2-40B4-BE49-F238E27FC236}">
              <a16:creationId xmlns:a16="http://schemas.microsoft.com/office/drawing/2014/main" id="{00000000-0008-0000-0000-000015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513234" y="1212850"/>
          <a:ext cx="1022350" cy="252000"/>
        </a:xfrm>
        <a:prstGeom prst="rect">
          <a:avLst/>
        </a:prstGeom>
      </xdr:spPr>
    </xdr:pic>
    <xdr:clientData/>
  </xdr:twoCellAnchor>
  <xdr:twoCellAnchor editAs="oneCell">
    <xdr:from>
      <xdr:col>10</xdr:col>
      <xdr:colOff>207433</xdr:colOff>
      <xdr:row>10</xdr:row>
      <xdr:rowOff>164041</xdr:rowOff>
    </xdr:from>
    <xdr:to>
      <xdr:col>11</xdr:col>
      <xdr:colOff>355967</xdr:colOff>
      <xdr:row>12</xdr:row>
      <xdr:rowOff>8761</xdr:rowOff>
    </xdr:to>
    <xdr:pic>
      <xdr:nvPicPr>
        <xdr:cNvPr id="24" name="Рисунок 23">
          <a:extLst>
            <a:ext uri="{FF2B5EF4-FFF2-40B4-BE49-F238E27FC236}">
              <a16:creationId xmlns:a16="http://schemas.microsoft.com/office/drawing/2014/main" id="{00000000-0008-0000-0000-000018000000}"/>
            </a:ext>
          </a:extLst>
        </xdr:cNvPr>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8551333" y="1573741"/>
          <a:ext cx="786709" cy="180000"/>
        </a:xfrm>
        <a:prstGeom prst="rect">
          <a:avLst/>
        </a:prstGeom>
      </xdr:spPr>
    </xdr:pic>
    <xdr:clientData/>
  </xdr:twoCellAnchor>
  <xdr:twoCellAnchor editAs="oneCell">
    <xdr:from>
      <xdr:col>10</xdr:col>
      <xdr:colOff>204259</xdr:colOff>
      <xdr:row>12</xdr:row>
      <xdr:rowOff>81491</xdr:rowOff>
    </xdr:from>
    <xdr:to>
      <xdr:col>11</xdr:col>
      <xdr:colOff>216202</xdr:colOff>
      <xdr:row>13</xdr:row>
      <xdr:rowOff>160136</xdr:rowOff>
    </xdr:to>
    <xdr:pic>
      <xdr:nvPicPr>
        <xdr:cNvPr id="26" name="Рисунок 25">
          <a:extLst>
            <a:ext uri="{FF2B5EF4-FFF2-40B4-BE49-F238E27FC236}">
              <a16:creationId xmlns:a16="http://schemas.microsoft.com/office/drawing/2014/main" id="{00000000-0008-0000-0000-00001A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7662334" y="2024591"/>
          <a:ext cx="650118" cy="240570"/>
        </a:xfrm>
        <a:prstGeom prst="rect">
          <a:avLst/>
        </a:prstGeom>
      </xdr:spPr>
    </xdr:pic>
    <xdr:clientData/>
  </xdr:twoCellAnchor>
  <xdr:twoCellAnchor>
    <xdr:from>
      <xdr:col>0</xdr:col>
      <xdr:colOff>0</xdr:colOff>
      <xdr:row>0</xdr:row>
      <xdr:rowOff>1</xdr:rowOff>
    </xdr:from>
    <xdr:to>
      <xdr:col>2</xdr:col>
      <xdr:colOff>1127760</xdr:colOff>
      <xdr:row>7</xdr:row>
      <xdr:rowOff>121920</xdr:rowOff>
    </xdr:to>
    <xdr:sp macro="" textlink="">
      <xdr:nvSpPr>
        <xdr:cNvPr id="29" name="TextBox 28">
          <a:hlinkClick xmlns:r="http://schemas.openxmlformats.org/officeDocument/2006/relationships" r:id="rId7"/>
          <a:extLst>
            <a:ext uri="{FF2B5EF4-FFF2-40B4-BE49-F238E27FC236}">
              <a16:creationId xmlns:a16="http://schemas.microsoft.com/office/drawing/2014/main" id="{00000000-0008-0000-0000-00001D000000}"/>
            </a:ext>
          </a:extLst>
        </xdr:cNvPr>
        <xdr:cNvSpPr txBox="1"/>
      </xdr:nvSpPr>
      <xdr:spPr bwMode="auto">
        <a:xfrm>
          <a:off x="0" y="1"/>
          <a:ext cx="2209800" cy="1295399"/>
        </a:xfrm>
        <a:prstGeom prst="rect">
          <a:avLst/>
        </a:prstGeom>
        <a:ln w="0">
          <a:noFill/>
        </a:ln>
      </xdr:spPr>
      <xdr:style>
        <a:lnRef idx="2">
          <a:schemeClr val="dk1"/>
        </a:lnRef>
        <a:fillRef idx="1">
          <a:schemeClr val="lt1"/>
        </a:fillRef>
        <a:effectRef idx="0">
          <a:schemeClr val="dk1"/>
        </a:effectRef>
        <a:fontRef idx="minor">
          <a:schemeClr val="dk1"/>
        </a:fontRef>
      </xdr:style>
      <xdr:txBody>
        <a:bodyPr vertOverflow="clip" horzOverflow="clip" vert="horz" rtlCol="0" anchor="ctr"/>
        <a:lstStyle/>
        <a:p>
          <a:pPr algn="ctr"/>
          <a:r>
            <a:rPr lang="en-US" sz="1200" b="1" i="0" cap="none" spc="0" baseline="0">
              <a:ln>
                <a:noFill/>
              </a:ln>
              <a:solidFill>
                <a:schemeClr val="tx1"/>
              </a:solidFill>
              <a:effectLst/>
              <a:latin typeface="Arial" pitchFamily="34" charset="0"/>
              <a:cs typeface="Arial" pitchFamily="34" charset="0"/>
            </a:rPr>
            <a:t>IQ Trading</a:t>
          </a:r>
          <a:r>
            <a:rPr lang="ru-RU" sz="1200" b="1" i="0" cap="none" spc="0" baseline="0">
              <a:ln>
                <a:noFill/>
              </a:ln>
              <a:solidFill>
                <a:schemeClr val="tx1"/>
              </a:solidFill>
              <a:effectLst/>
              <a:latin typeface="Arial" pitchFamily="34" charset="0"/>
              <a:cs typeface="Arial" pitchFamily="34" charset="0"/>
            </a:rPr>
            <a:t> </a:t>
          </a:r>
          <a:r>
            <a:rPr lang="en-US" sz="1200" b="1" i="0" cap="none" spc="0" baseline="0">
              <a:ln>
                <a:noFill/>
              </a:ln>
              <a:solidFill>
                <a:schemeClr val="tx1"/>
              </a:solidFill>
              <a:effectLst/>
              <a:latin typeface="Arial" pitchFamily="34" charset="0"/>
              <a:cs typeface="Arial" pitchFamily="34" charset="0"/>
            </a:rPr>
            <a:t>Group</a:t>
          </a:r>
        </a:p>
        <a:p>
          <a:pPr algn="ctr"/>
          <a:r>
            <a:rPr lang="ru-RU" sz="1000" b="0" i="0" cap="none" spc="0" baseline="0">
              <a:ln>
                <a:noFill/>
              </a:ln>
              <a:solidFill>
                <a:schemeClr val="tx1"/>
              </a:solidFill>
              <a:effectLst/>
              <a:latin typeface="Arial" pitchFamily="34" charset="0"/>
              <a:cs typeface="Arial" pitchFamily="34" charset="0"/>
            </a:rPr>
            <a:t>Україна, 04080 м. Київ, вул. Межигірська, 87-А</a:t>
          </a:r>
          <a:endParaRPr lang="en-US" sz="1000" b="0" i="0" cap="none" spc="0" baseline="0">
            <a:ln>
              <a:noFill/>
            </a:ln>
            <a:solidFill>
              <a:schemeClr val="tx1"/>
            </a:solidFill>
            <a:effectLst/>
            <a:latin typeface="Arial" pitchFamily="34" charset="0"/>
            <a:cs typeface="Arial" pitchFamily="34" charset="0"/>
          </a:endParaRPr>
        </a:p>
        <a:p>
          <a:pPr algn="ctr"/>
          <a:r>
            <a:rPr lang="ru-RU" sz="1000" b="0" i="0" cap="none" spc="0" baseline="0">
              <a:ln>
                <a:noFill/>
              </a:ln>
              <a:solidFill>
                <a:schemeClr val="tx1"/>
              </a:solidFill>
              <a:effectLst/>
              <a:latin typeface="Arial" pitchFamily="34" charset="0"/>
              <a:cs typeface="Arial" pitchFamily="34" charset="0"/>
            </a:rPr>
            <a:t>Тел.:+380(44)351-14-37, </a:t>
          </a:r>
          <a:endParaRPr lang="en-US" sz="1000" b="0" i="0" cap="none" spc="0" baseline="0">
            <a:ln>
              <a:noFill/>
            </a:ln>
            <a:solidFill>
              <a:schemeClr val="tx1"/>
            </a:solidFill>
            <a:effectLst/>
            <a:latin typeface="Arial" pitchFamily="34" charset="0"/>
            <a:cs typeface="Arial" pitchFamily="34" charset="0"/>
          </a:endParaRPr>
        </a:p>
        <a:p>
          <a:pPr algn="ctr"/>
          <a:r>
            <a:rPr lang="ru-RU" sz="1000" b="0" i="0" cap="none" spc="0" baseline="0">
              <a:ln>
                <a:noFill/>
              </a:ln>
              <a:solidFill>
                <a:schemeClr val="tx1"/>
              </a:solidFill>
              <a:effectLst/>
              <a:latin typeface="Arial" pitchFamily="34" charset="0"/>
              <a:cs typeface="Arial" pitchFamily="34" charset="0"/>
            </a:rPr>
            <a:t>факс: +380(44)351-14-38</a:t>
          </a:r>
        </a:p>
        <a:p>
          <a:pPr algn="ctr"/>
          <a:r>
            <a:rPr lang="en-US" sz="1100" b="0" i="0" cap="none" spc="0" baseline="0">
              <a:ln>
                <a:noFill/>
              </a:ln>
              <a:solidFill>
                <a:srgbClr val="0070C0"/>
              </a:solidFill>
              <a:effectLst/>
              <a:latin typeface="Arial" pitchFamily="34" charset="0"/>
              <a:cs typeface="Arial" pitchFamily="34" charset="0"/>
            </a:rPr>
            <a:t>www.iqtrading.ua </a:t>
          </a:r>
          <a:r>
            <a:rPr lang="en-US" sz="1100" b="0" i="1" cap="none" spc="0" baseline="0">
              <a:ln>
                <a:noFill/>
              </a:ln>
              <a:solidFill>
                <a:srgbClr val="0070C0"/>
              </a:solidFill>
              <a:effectLst/>
              <a:latin typeface="Arial" pitchFamily="34" charset="0"/>
              <a:cs typeface="Arial" pitchFamily="34" charset="0"/>
            </a:rPr>
            <a:t>   </a:t>
          </a:r>
        </a:p>
        <a:p>
          <a:pPr algn="ctr"/>
          <a:r>
            <a:rPr lang="en-US" sz="1000" b="0" i="0" cap="none" spc="0" baseline="0">
              <a:ln>
                <a:noFill/>
              </a:ln>
              <a:solidFill>
                <a:schemeClr val="tx1"/>
              </a:solidFill>
              <a:effectLst/>
              <a:latin typeface="Arial" pitchFamily="34" charset="0"/>
              <a:cs typeface="Arial" pitchFamily="34" charset="0"/>
            </a:rPr>
            <a:t> e-mail: </a:t>
          </a:r>
          <a:r>
            <a:rPr lang="en-US" sz="1100" b="0" i="0" cap="none" spc="0" baseline="0">
              <a:ln>
                <a:noFill/>
              </a:ln>
              <a:solidFill>
                <a:srgbClr val="0070C0"/>
              </a:solidFill>
              <a:effectLst/>
              <a:latin typeface="Arial" pitchFamily="34" charset="0"/>
              <a:cs typeface="Arial" pitchFamily="34" charset="0"/>
            </a:rPr>
            <a:t>disti@iqtrading.ua</a:t>
          </a:r>
          <a:endParaRPr lang="ru-RU" sz="1100" b="0" i="0" cap="none" spc="0" baseline="0">
            <a:ln>
              <a:noFill/>
            </a:ln>
            <a:solidFill>
              <a:srgbClr val="0070C0"/>
            </a:solidFill>
            <a:effectLst/>
            <a:latin typeface="Arial" pitchFamily="34" charset="0"/>
            <a:cs typeface="Arial" pitchFamily="34" charset="0"/>
          </a:endParaRPr>
        </a:p>
      </xdr:txBody>
    </xdr:sp>
    <xdr:clientData/>
  </xdr:twoCellAnchor>
  <xdr:twoCellAnchor editAs="oneCell">
    <xdr:from>
      <xdr:col>12</xdr:col>
      <xdr:colOff>136760</xdr:colOff>
      <xdr:row>8</xdr:row>
      <xdr:rowOff>105834</xdr:rowOff>
    </xdr:from>
    <xdr:to>
      <xdr:col>13</xdr:col>
      <xdr:colOff>442968</xdr:colOff>
      <xdr:row>10</xdr:row>
      <xdr:rowOff>88053</xdr:rowOff>
    </xdr:to>
    <xdr:pic>
      <xdr:nvPicPr>
        <xdr:cNvPr id="31" name="Рисунок 6" descr="http://www.premiumline-cabling.ru/fileadmin/template/img/default/logo-premiumline.gif">
          <a:extLst>
            <a:ext uri="{FF2B5EF4-FFF2-40B4-BE49-F238E27FC236}">
              <a16:creationId xmlns:a16="http://schemas.microsoft.com/office/drawing/2014/main" id="{00000000-0008-0000-0000-00001F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9728435" y="1134534"/>
          <a:ext cx="1020583" cy="3174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144779</xdr:colOff>
      <xdr:row>0</xdr:row>
      <xdr:rowOff>167640</xdr:rowOff>
    </xdr:from>
    <xdr:to>
      <xdr:col>12</xdr:col>
      <xdr:colOff>259080</xdr:colOff>
      <xdr:row>5</xdr:row>
      <xdr:rowOff>79572</xdr:rowOff>
    </xdr:to>
    <xdr:pic>
      <xdr:nvPicPr>
        <xdr:cNvPr id="2" name="Рисунок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5974079" y="167640"/>
          <a:ext cx="3238501" cy="750132"/>
        </a:xfrm>
        <a:prstGeom prst="rect">
          <a:avLst/>
        </a:prstGeom>
      </xdr:spPr>
    </xdr:pic>
    <xdr:clientData/>
  </xdr:twoCellAnchor>
  <xdr:twoCellAnchor>
    <xdr:from>
      <xdr:col>10</xdr:col>
      <xdr:colOff>83820</xdr:colOff>
      <xdr:row>24</xdr:row>
      <xdr:rowOff>124270</xdr:rowOff>
    </xdr:from>
    <xdr:to>
      <xdr:col>16</xdr:col>
      <xdr:colOff>209668</xdr:colOff>
      <xdr:row>39</xdr:row>
      <xdr:rowOff>152399</xdr:rowOff>
    </xdr:to>
    <xdr:grpSp>
      <xdr:nvGrpSpPr>
        <xdr:cNvPr id="7" name="Группа 6">
          <a:extLst>
            <a:ext uri="{FF2B5EF4-FFF2-40B4-BE49-F238E27FC236}">
              <a16:creationId xmlns:a16="http://schemas.microsoft.com/office/drawing/2014/main" id="{00000000-0008-0000-0000-000007000000}"/>
            </a:ext>
          </a:extLst>
        </xdr:cNvPr>
        <xdr:cNvGrpSpPr/>
      </xdr:nvGrpSpPr>
      <xdr:grpSpPr>
        <a:xfrm>
          <a:off x="7749540" y="4147630"/>
          <a:ext cx="3661528" cy="2542729"/>
          <a:chOff x="7749540" y="4315270"/>
          <a:chExt cx="3661528" cy="2542729"/>
        </a:xfrm>
      </xdr:grpSpPr>
      <xdr:pic>
        <xdr:nvPicPr>
          <xdr:cNvPr id="3928229" name="Picture 70" descr="logo-axis">
            <a:extLst>
              <a:ext uri="{FF2B5EF4-FFF2-40B4-BE49-F238E27FC236}">
                <a16:creationId xmlns:a16="http://schemas.microsoft.com/office/drawing/2014/main" id="{00000000-0008-0000-0000-0000A5F03B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7921356" y="4315270"/>
            <a:ext cx="1192164" cy="385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928237" name="Picture 103" descr="LuxRiot_Logo">
            <a:hlinkClick xmlns:r="http://schemas.openxmlformats.org/officeDocument/2006/relationships" r:id="rId11"/>
            <a:extLst>
              <a:ext uri="{FF2B5EF4-FFF2-40B4-BE49-F238E27FC236}">
                <a16:creationId xmlns:a16="http://schemas.microsoft.com/office/drawing/2014/main" id="{00000000-0008-0000-0000-0000ADF03B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9999821" y="4870570"/>
            <a:ext cx="1328952" cy="2850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nvGrpSpPr>
          <xdr:cNvPr id="23" name="Группа 4">
            <a:extLst>
              <a:ext uri="{FF2B5EF4-FFF2-40B4-BE49-F238E27FC236}">
                <a16:creationId xmlns:a16="http://schemas.microsoft.com/office/drawing/2014/main" id="{00000000-0008-0000-0000-000017000000}"/>
              </a:ext>
            </a:extLst>
          </xdr:cNvPr>
          <xdr:cNvGrpSpPr>
            <a:grpSpLocks noChangeAspect="1"/>
          </xdr:cNvGrpSpPr>
        </xdr:nvGrpSpPr>
        <xdr:grpSpPr bwMode="auto">
          <a:xfrm>
            <a:off x="9262999" y="4398103"/>
            <a:ext cx="2148069" cy="255159"/>
            <a:chOff x="8829675" y="314325"/>
            <a:chExt cx="3095625" cy="381000"/>
          </a:xfrm>
        </xdr:grpSpPr>
        <xdr:pic>
          <xdr:nvPicPr>
            <xdr:cNvPr id="28" name="Picture 7" descr="atkk2">
              <a:hlinkClick xmlns:r="http://schemas.openxmlformats.org/officeDocument/2006/relationships" r:id="rId13"/>
              <a:extLst>
                <a:ext uri="{FF2B5EF4-FFF2-40B4-BE49-F238E27FC236}">
                  <a16:creationId xmlns:a16="http://schemas.microsoft.com/office/drawing/2014/main" id="{00000000-0008-0000-0000-00001C000000}"/>
                </a:ext>
              </a:extLst>
            </xdr:cNvPr>
            <xdr:cNvPicPr>
              <a:picLocks noChangeAspect="1" noChangeArrowheads="1"/>
            </xdr:cNvPicPr>
          </xdr:nvPicPr>
          <xdr:blipFill>
            <a:blip xmlns:r="http://schemas.openxmlformats.org/officeDocument/2006/relationships" r:embed="rId14" cstate="print">
              <a:clrChange>
                <a:clrFrom>
                  <a:srgbClr val="FFFFFF"/>
                </a:clrFrom>
                <a:clrTo>
                  <a:srgbClr val="FFFFFF">
                    <a:alpha val="0"/>
                  </a:srgbClr>
                </a:clrTo>
              </a:clrChange>
              <a:extLst>
                <a:ext uri="{28A0092B-C50C-407E-A947-70E740481C1C}">
                  <a14:useLocalDpi xmlns:a14="http://schemas.microsoft.com/office/drawing/2010/main" val="0"/>
                </a:ext>
              </a:extLst>
            </a:blip>
            <a:srcRect r="-1178" b="32796"/>
            <a:stretch>
              <a:fillRect/>
            </a:stretch>
          </xdr:blipFill>
          <xdr:spPr bwMode="auto">
            <a:xfrm>
              <a:off x="8829675" y="333375"/>
              <a:ext cx="11049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2" name="Picture 10" descr="atkk2">
              <a:hlinkClick xmlns:r="http://schemas.openxmlformats.org/officeDocument/2006/relationships" r:id="rId13"/>
              <a:extLst>
                <a:ext uri="{FF2B5EF4-FFF2-40B4-BE49-F238E27FC236}">
                  <a16:creationId xmlns:a16="http://schemas.microsoft.com/office/drawing/2014/main" id="{00000000-0008-0000-0000-000020000000}"/>
                </a:ext>
              </a:extLst>
            </xdr:cNvPr>
            <xdr:cNvPicPr>
              <a:picLocks noChangeAspect="1" noChangeArrowheads="1"/>
            </xdr:cNvPicPr>
          </xdr:nvPicPr>
          <xdr:blipFill>
            <a:blip xmlns:r="http://schemas.openxmlformats.org/officeDocument/2006/relationships" r:embed="rId15" cstate="print">
              <a:clrChange>
                <a:clrFrom>
                  <a:srgbClr val="FFFFFF"/>
                </a:clrFrom>
                <a:clrTo>
                  <a:srgbClr val="FFFFFF">
                    <a:alpha val="0"/>
                  </a:srgbClr>
                </a:clrTo>
              </a:clrChange>
              <a:extLst>
                <a:ext uri="{28A0092B-C50C-407E-A947-70E740481C1C}">
                  <a14:useLocalDpi xmlns:a14="http://schemas.microsoft.com/office/drawing/2010/main" val="0"/>
                </a:ext>
              </a:extLst>
            </a:blip>
            <a:srcRect t="66882" r="-2000" b="-4025"/>
            <a:stretch>
              <a:fillRect/>
            </a:stretch>
          </xdr:blipFill>
          <xdr:spPr bwMode="auto">
            <a:xfrm>
              <a:off x="9944100" y="314325"/>
              <a:ext cx="19812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pic>
        <xdr:nvPicPr>
          <xdr:cNvPr id="37" name="Рисунок 36">
            <a:extLst>
              <a:ext uri="{FF2B5EF4-FFF2-40B4-BE49-F238E27FC236}">
                <a16:creationId xmlns:a16="http://schemas.microsoft.com/office/drawing/2014/main" id="{00000000-0008-0000-0000-00002500000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7901546" y="5971956"/>
            <a:ext cx="1663996" cy="360263"/>
          </a:xfrm>
          <a:prstGeom prst="rect">
            <a:avLst/>
          </a:prstGeom>
        </xdr:spPr>
      </xdr:pic>
      <xdr:pic>
        <xdr:nvPicPr>
          <xdr:cNvPr id="4" name="Рисунок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7848601" y="4861472"/>
            <a:ext cx="1890905" cy="403773"/>
          </a:xfrm>
          <a:prstGeom prst="rect">
            <a:avLst/>
          </a:prstGeom>
        </xdr:spPr>
      </xdr:pic>
      <xdr:pic>
        <xdr:nvPicPr>
          <xdr:cNvPr id="5" name="Рисунок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10336525" y="5400302"/>
            <a:ext cx="930326" cy="570260"/>
          </a:xfrm>
          <a:prstGeom prst="rect">
            <a:avLst/>
          </a:prstGeom>
        </xdr:spPr>
      </xdr:pic>
      <xdr:pic>
        <xdr:nvPicPr>
          <xdr:cNvPr id="22" name="Obrázek 1" descr="LOGO_WHITE_small.png">
            <a:extLst>
              <a:ext uri="{FF2B5EF4-FFF2-40B4-BE49-F238E27FC236}">
                <a16:creationId xmlns:a16="http://schemas.microsoft.com/office/drawing/2014/main" id="{00000000-0008-0000-0000-000016000000}"/>
              </a:ext>
            </a:extLst>
          </xdr:cNvPr>
          <xdr:cNvPicPr>
            <a:picLocks noChangeAspect="1"/>
          </xdr:cNvPicPr>
        </xdr:nvPicPr>
        <xdr:blipFill>
          <a:blip xmlns:r="http://schemas.openxmlformats.org/officeDocument/2006/relationships" r:embed="rId19" cstate="print"/>
          <a:stretch>
            <a:fillRect/>
          </a:stretch>
        </xdr:blipFill>
        <xdr:spPr>
          <a:xfrm>
            <a:off x="10345370" y="6263640"/>
            <a:ext cx="886510" cy="499380"/>
          </a:xfrm>
          <a:prstGeom prst="rect">
            <a:avLst/>
          </a:prstGeom>
        </xdr:spPr>
      </xdr:pic>
      <xdr:pic>
        <xdr:nvPicPr>
          <xdr:cNvPr id="30" name="Рисунок 29">
            <a:extLst>
              <a:ext uri="{FF2B5EF4-FFF2-40B4-BE49-F238E27FC236}">
                <a16:creationId xmlns:a16="http://schemas.microsoft.com/office/drawing/2014/main" id="{00000000-0008-0000-0000-00001E000000}"/>
              </a:ext>
            </a:extLst>
          </xdr:cNvPr>
          <xdr:cNvPicPr>
            <a:picLocks noChangeAspect="1"/>
          </xdr:cNvPicPr>
        </xdr:nvPicPr>
        <xdr:blipFill>
          <a:blip xmlns:r="http://schemas.openxmlformats.org/officeDocument/2006/relationships" r:embed="rId20"/>
          <a:stretch/>
        </xdr:blipFill>
        <xdr:spPr bwMode="auto">
          <a:xfrm>
            <a:off x="7893869" y="6501652"/>
            <a:ext cx="2078633" cy="356347"/>
          </a:xfrm>
          <a:prstGeom prst="rect">
            <a:avLst/>
          </a:prstGeom>
        </xdr:spPr>
      </xdr:pic>
      <xdr:pic>
        <xdr:nvPicPr>
          <xdr:cNvPr id="33" name="Picture 1" descr="image003">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7749540" y="5318760"/>
            <a:ext cx="2354580" cy="522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10</xdr:col>
      <xdr:colOff>190500</xdr:colOff>
      <xdr:row>21</xdr:row>
      <xdr:rowOff>38100</xdr:rowOff>
    </xdr:from>
    <xdr:to>
      <xdr:col>12</xdr:col>
      <xdr:colOff>514350</xdr:colOff>
      <xdr:row>22</xdr:row>
      <xdr:rowOff>65458</xdr:rowOff>
    </xdr:to>
    <xdr:pic>
      <xdr:nvPicPr>
        <xdr:cNvPr id="25" name="Graphic 1">
          <a:extLst>
            <a:ext uri="{FF2B5EF4-FFF2-40B4-BE49-F238E27FC236}">
              <a16:creationId xmlns:a16="http://schemas.microsoft.com/office/drawing/2014/main" id="{00000000-0008-0000-0000-000019000000}"/>
            </a:ext>
          </a:extLst>
        </xdr:cNvPr>
        <xdr:cNvPicPr>
          <a:picLocks noChangeAspect="1"/>
        </xdr:cNvPicPr>
      </xdr:nvPicPr>
      <xdr:blipFill>
        <a:blip xmlns:r="http://schemas.openxmlformats.org/officeDocument/2006/relationships" r:embed="rId22">
          <a:extLst>
            <a:ext uri="{96DAC541-7B7A-43D3-8B79-37D633B846F1}">
              <asvg:svgBlip xmlns:asvg="http://schemas.microsoft.com/office/drawing/2016/SVG/main" r:embed="rId23"/>
            </a:ext>
          </a:extLst>
        </a:blip>
        <a:stretch>
          <a:fillRect/>
        </a:stretch>
      </xdr:blipFill>
      <xdr:spPr>
        <a:xfrm>
          <a:off x="7648575" y="3600450"/>
          <a:ext cx="1571625" cy="1892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142875</xdr:colOff>
      <xdr:row>0</xdr:row>
      <xdr:rowOff>47625</xdr:rowOff>
    </xdr:from>
    <xdr:to>
      <xdr:col>2</xdr:col>
      <xdr:colOff>1474875</xdr:colOff>
      <xdr:row>1</xdr:row>
      <xdr:rowOff>101700</xdr:rowOff>
    </xdr:to>
    <xdr:pic>
      <xdr:nvPicPr>
        <xdr:cNvPr id="3" name="Рисунок 2">
          <a:hlinkClick xmlns:r="http://schemas.openxmlformats.org/officeDocument/2006/relationships" r:id="rId1"/>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24000" y="47625"/>
          <a:ext cx="1332000" cy="216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1362075</xdr:colOff>
      <xdr:row>0</xdr:row>
      <xdr:rowOff>47625</xdr:rowOff>
    </xdr:from>
    <xdr:to>
      <xdr:col>2</xdr:col>
      <xdr:colOff>1000125</xdr:colOff>
      <xdr:row>2</xdr:row>
      <xdr:rowOff>37904</xdr:rowOff>
    </xdr:to>
    <xdr:pic>
      <xdr:nvPicPr>
        <xdr:cNvPr id="4" name="Рисунок 6" descr="http://www.premiumline-cabling.ru/fileadmin/template/img/default/logo-premiumline.gif">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2075" y="47625"/>
          <a:ext cx="1019175" cy="3141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19050</xdr:colOff>
      <xdr:row>0</xdr:row>
      <xdr:rowOff>76200</xdr:rowOff>
    </xdr:from>
    <xdr:to>
      <xdr:col>2</xdr:col>
      <xdr:colOff>2305050</xdr:colOff>
      <xdr:row>2</xdr:row>
      <xdr:rowOff>27671</xdr:rowOff>
    </xdr:to>
    <xdr:pic>
      <xdr:nvPicPr>
        <xdr:cNvPr id="4" name="Graphic 1">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400175" y="76200"/>
          <a:ext cx="2286000" cy="27532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209550</xdr:colOff>
      <xdr:row>0</xdr:row>
      <xdr:rowOff>38100</xdr:rowOff>
    </xdr:from>
    <xdr:to>
      <xdr:col>2</xdr:col>
      <xdr:colOff>628650</xdr:colOff>
      <xdr:row>2</xdr:row>
      <xdr:rowOff>93971</xdr:rowOff>
    </xdr:to>
    <xdr:pic>
      <xdr:nvPicPr>
        <xdr:cNvPr id="12" name="Picture 98" descr="odescable">
          <a:extLst>
            <a:ext uri="{FF2B5EF4-FFF2-40B4-BE49-F238E27FC236}">
              <a16:creationId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09675" y="38100"/>
          <a:ext cx="419100" cy="3416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85726</xdr:colOff>
      <xdr:row>0</xdr:row>
      <xdr:rowOff>0</xdr:rowOff>
    </xdr:from>
    <xdr:to>
      <xdr:col>2</xdr:col>
      <xdr:colOff>800100</xdr:colOff>
      <xdr:row>2</xdr:row>
      <xdr:rowOff>38995</xdr:rowOff>
    </xdr:to>
    <xdr:pic>
      <xdr:nvPicPr>
        <xdr:cNvPr id="3" name="Picture 101" descr="ESTAP">
          <a:extLst>
            <a:ext uri="{FF2B5EF4-FFF2-40B4-BE49-F238E27FC236}">
              <a16:creationId xmlns:a16="http://schemas.microsoft.com/office/drawing/2014/main" id="{00000000-0008-0000-08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66851" y="0"/>
          <a:ext cx="714374" cy="3628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1895475</xdr:colOff>
      <xdr:row>0</xdr:row>
      <xdr:rowOff>66675</xdr:rowOff>
    </xdr:from>
    <xdr:to>
      <xdr:col>2</xdr:col>
      <xdr:colOff>2547710</xdr:colOff>
      <xdr:row>1</xdr:row>
      <xdr:rowOff>156750</xdr:rowOff>
    </xdr:to>
    <xdr:pic>
      <xdr:nvPicPr>
        <xdr:cNvPr id="4" name="Рисунок 3">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010025" y="66675"/>
          <a:ext cx="652235" cy="252000"/>
        </a:xfrm>
        <a:prstGeom prst="rect">
          <a:avLst/>
        </a:prstGeom>
      </xdr:spPr>
    </xdr:pic>
    <xdr:clientData/>
  </xdr:twoCellAnchor>
  <xdr:twoCellAnchor editAs="oneCell">
    <xdr:from>
      <xdr:col>2</xdr:col>
      <xdr:colOff>895351</xdr:colOff>
      <xdr:row>0</xdr:row>
      <xdr:rowOff>38101</xdr:rowOff>
    </xdr:from>
    <xdr:to>
      <xdr:col>2</xdr:col>
      <xdr:colOff>1809751</xdr:colOff>
      <xdr:row>1</xdr:row>
      <xdr:rowOff>151758</xdr:rowOff>
    </xdr:to>
    <xdr:pic>
      <xdr:nvPicPr>
        <xdr:cNvPr id="5" name="Рисунок 6" descr="http://www.premiumline-cabling.ru/fileadmin/template/img/default/logo-premiumline.gif">
          <a:extLst>
            <a:ext uri="{FF2B5EF4-FFF2-40B4-BE49-F238E27FC236}">
              <a16:creationId xmlns:a16="http://schemas.microsoft.com/office/drawing/2014/main" id="{00000000-0008-0000-08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009901" y="38101"/>
          <a:ext cx="914400" cy="2755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133350</xdr:colOff>
      <xdr:row>1</xdr:row>
      <xdr:rowOff>66675</xdr:rowOff>
    </xdr:from>
    <xdr:to>
      <xdr:col>2</xdr:col>
      <xdr:colOff>928072</xdr:colOff>
      <xdr:row>2</xdr:row>
      <xdr:rowOff>84750</xdr:rowOff>
    </xdr:to>
    <xdr:pic>
      <xdr:nvPicPr>
        <xdr:cNvPr id="3" name="Рисунок 2">
          <a:hlinkClick xmlns:r="http://schemas.openxmlformats.org/officeDocument/2006/relationships" r:id="rId1"/>
          <a:extLst>
            <a:ext uri="{FF2B5EF4-FFF2-40B4-BE49-F238E27FC236}">
              <a16:creationId xmlns:a16="http://schemas.microsoft.com/office/drawing/2014/main" id="{00000000-0008-0000-0A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14475" y="228600"/>
          <a:ext cx="794722" cy="1800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47625</xdr:colOff>
      <xdr:row>0</xdr:row>
      <xdr:rowOff>66675</xdr:rowOff>
    </xdr:from>
    <xdr:to>
      <xdr:col>2</xdr:col>
      <xdr:colOff>1076325</xdr:colOff>
      <xdr:row>1</xdr:row>
      <xdr:rowOff>156750</xdr:rowOff>
    </xdr:to>
    <xdr:pic>
      <xdr:nvPicPr>
        <xdr:cNvPr id="3" name="Рисунок 2">
          <a:extLst>
            <a:ext uri="{FF2B5EF4-FFF2-40B4-BE49-F238E27FC236}">
              <a16:creationId xmlns:a16="http://schemas.microsoft.com/office/drawing/2014/main" id="{00000000-0008-0000-0B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95400" y="66675"/>
          <a:ext cx="1028700" cy="2520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66675</xdr:colOff>
      <xdr:row>0</xdr:row>
      <xdr:rowOff>85725</xdr:rowOff>
    </xdr:from>
    <xdr:to>
      <xdr:col>2</xdr:col>
      <xdr:colOff>1095375</xdr:colOff>
      <xdr:row>2</xdr:row>
      <xdr:rowOff>13875</xdr:rowOff>
    </xdr:to>
    <xdr:pic>
      <xdr:nvPicPr>
        <xdr:cNvPr id="3" name="Рисунок 2">
          <a:hlinkClick xmlns:r="http://schemas.openxmlformats.org/officeDocument/2006/relationships" r:id="rId1"/>
          <a:extLst>
            <a:ext uri="{FF2B5EF4-FFF2-40B4-BE49-F238E27FC236}">
              <a16:creationId xmlns:a16="http://schemas.microsoft.com/office/drawing/2014/main" id="{00000000-0008-0000-0C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447800" y="85725"/>
          <a:ext cx="1028700" cy="2520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absolute">
    <xdr:from>
      <xdr:col>0</xdr:col>
      <xdr:colOff>113428</xdr:colOff>
      <xdr:row>0</xdr:row>
      <xdr:rowOff>19051</xdr:rowOff>
    </xdr:from>
    <xdr:to>
      <xdr:col>1</xdr:col>
      <xdr:colOff>1406064</xdr:colOff>
      <xdr:row>3</xdr:row>
      <xdr:rowOff>134874</xdr:rowOff>
    </xdr:to>
    <xdr:pic>
      <xdr:nvPicPr>
        <xdr:cNvPr id="2" name="Picture 6">
          <a:extLst>
            <a:ext uri="{FF2B5EF4-FFF2-40B4-BE49-F238E27FC236}">
              <a16:creationId xmlns:a16="http://schemas.microsoft.com/office/drawing/2014/main" id="{A26F1A14-C8D6-42F5-90DD-75F3AB253A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3428" y="19051"/>
          <a:ext cx="2801396" cy="61874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twoCellAnchor editAs="absolute">
    <xdr:from>
      <xdr:col>3</xdr:col>
      <xdr:colOff>306952</xdr:colOff>
      <xdr:row>0</xdr:row>
      <xdr:rowOff>121922</xdr:rowOff>
    </xdr:from>
    <xdr:to>
      <xdr:col>7</xdr:col>
      <xdr:colOff>1101778</xdr:colOff>
      <xdr:row>3</xdr:row>
      <xdr:rowOff>16586</xdr:rowOff>
    </xdr:to>
    <xdr:grpSp>
      <xdr:nvGrpSpPr>
        <xdr:cNvPr id="3" name="Группа 4">
          <a:extLst>
            <a:ext uri="{FF2B5EF4-FFF2-40B4-BE49-F238E27FC236}">
              <a16:creationId xmlns:a16="http://schemas.microsoft.com/office/drawing/2014/main" id="{5F538577-9DF5-44B2-99F4-1FAA592BAA73}"/>
            </a:ext>
          </a:extLst>
        </xdr:cNvPr>
        <xdr:cNvGrpSpPr>
          <a:grpSpLocks noChangeAspect="1"/>
        </xdr:cNvGrpSpPr>
      </xdr:nvGrpSpPr>
      <xdr:grpSpPr bwMode="auto">
        <a:xfrm>
          <a:off x="9016612" y="121922"/>
          <a:ext cx="3263706" cy="397584"/>
          <a:chOff x="8829675" y="314325"/>
          <a:chExt cx="3095625" cy="381000"/>
        </a:xfrm>
      </xdr:grpSpPr>
      <xdr:pic>
        <xdr:nvPicPr>
          <xdr:cNvPr id="4" name="Picture 7" descr="atkk2">
            <a:hlinkClick xmlns:r="http://schemas.openxmlformats.org/officeDocument/2006/relationships" r:id="rId2"/>
            <a:extLst>
              <a:ext uri="{FF2B5EF4-FFF2-40B4-BE49-F238E27FC236}">
                <a16:creationId xmlns:a16="http://schemas.microsoft.com/office/drawing/2014/main" id="{ACD946B4-A45C-488A-B02E-415078BF4CF2}"/>
              </a:ext>
            </a:extLst>
          </xdr:cNvPr>
          <xdr:cNvPicPr>
            <a:picLocks noChangeAspect="1" noChangeArrowheads="1"/>
          </xdr:cNvPicPr>
        </xdr:nvPicPr>
        <xdr:blipFill>
          <a:blip xmlns:r="http://schemas.openxmlformats.org/officeDocument/2006/relationships" r:embed="rId3" cstate="print">
            <a:clrChange>
              <a:clrFrom>
                <a:srgbClr val="FFFFFF"/>
              </a:clrFrom>
              <a:clrTo>
                <a:srgbClr val="FFFFFF">
                  <a:alpha val="0"/>
                </a:srgbClr>
              </a:clrTo>
            </a:clrChange>
            <a:extLst>
              <a:ext uri="{28A0092B-C50C-407E-A947-70E740481C1C}">
                <a14:useLocalDpi xmlns:a14="http://schemas.microsoft.com/office/drawing/2010/main" val="0"/>
              </a:ext>
            </a:extLst>
          </a:blip>
          <a:srcRect r="-1178" b="32796"/>
          <a:stretch>
            <a:fillRect/>
          </a:stretch>
        </xdr:blipFill>
        <xdr:spPr bwMode="auto">
          <a:xfrm>
            <a:off x="8829675" y="333375"/>
            <a:ext cx="11049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Picture 10" descr="atkk2">
            <a:hlinkClick xmlns:r="http://schemas.openxmlformats.org/officeDocument/2006/relationships" r:id="rId2"/>
            <a:extLst>
              <a:ext uri="{FF2B5EF4-FFF2-40B4-BE49-F238E27FC236}">
                <a16:creationId xmlns:a16="http://schemas.microsoft.com/office/drawing/2014/main" id="{110F2B64-216E-4CAB-AA6C-D88942CEF310}"/>
              </a:ext>
            </a:extLst>
          </xdr:cNvPr>
          <xdr:cNvPicPr>
            <a:picLocks noChangeAspect="1" noChangeArrowheads="1"/>
          </xdr:cNvPicPr>
        </xdr:nvPicPr>
        <xdr:blipFill>
          <a:blip xmlns:r="http://schemas.openxmlformats.org/officeDocument/2006/relationships" r:embed="rId4" cstate="print">
            <a:clrChange>
              <a:clrFrom>
                <a:srgbClr val="FFFFFF"/>
              </a:clrFrom>
              <a:clrTo>
                <a:srgbClr val="FFFFFF">
                  <a:alpha val="0"/>
                </a:srgbClr>
              </a:clrTo>
            </a:clrChange>
            <a:extLst>
              <a:ext uri="{28A0092B-C50C-407E-A947-70E740481C1C}">
                <a14:useLocalDpi xmlns:a14="http://schemas.microsoft.com/office/drawing/2010/main" val="0"/>
              </a:ext>
            </a:extLst>
          </a:blip>
          <a:srcRect t="66882" r="-2000" b="-4025"/>
          <a:stretch>
            <a:fillRect/>
          </a:stretch>
        </xdr:blipFill>
        <xdr:spPr bwMode="auto">
          <a:xfrm>
            <a:off x="9944100" y="314325"/>
            <a:ext cx="19812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11.xml><?xml version="1.0" encoding="utf-8"?>
<xdr:wsDr xmlns:xdr="http://schemas.openxmlformats.org/drawingml/2006/spreadsheetDrawing" xmlns:a="http://schemas.openxmlformats.org/drawingml/2006/main">
  <xdr:oneCellAnchor>
    <xdr:from>
      <xdr:col>2</xdr:col>
      <xdr:colOff>6687668</xdr:colOff>
      <xdr:row>0</xdr:row>
      <xdr:rowOff>19051</xdr:rowOff>
    </xdr:from>
    <xdr:ext cx="1676400" cy="604472"/>
    <xdr:pic>
      <xdr:nvPicPr>
        <xdr:cNvPr id="3" name="Picture 81" descr="Axis_logo">
          <a:hlinkClick xmlns:r="http://schemas.openxmlformats.org/officeDocument/2006/relationships" r:id="rId1"/>
          <a:extLst>
            <a:ext uri="{FF2B5EF4-FFF2-40B4-BE49-F238E27FC236}">
              <a16:creationId xmlns:a16="http://schemas.microsoft.com/office/drawing/2014/main" id="{00000000-0008-0000-0F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646021" y="19051"/>
          <a:ext cx="1676400" cy="6044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absoluteAnchor>
    <xdr:pos x="206189" y="53790"/>
    <xdr:ext cx="2501153" cy="575418"/>
    <xdr:pic>
      <xdr:nvPicPr>
        <xdr:cNvPr id="4" name="Picture 6">
          <a:extLst>
            <a:ext uri="{FF2B5EF4-FFF2-40B4-BE49-F238E27FC236}">
              <a16:creationId xmlns:a16="http://schemas.microsoft.com/office/drawing/2014/main" id="{00000000-0008-0000-0F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6189" y="53790"/>
          <a:ext cx="2501153" cy="57541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absoluteAnchor>
</xdr:wsDr>
</file>

<file path=xl/drawings/drawing12.xml><?xml version="1.0" encoding="utf-8"?>
<xdr:wsDr xmlns:xdr="http://schemas.openxmlformats.org/drawingml/2006/spreadsheetDrawing" xmlns:a="http://schemas.openxmlformats.org/drawingml/2006/main">
  <xdr:twoCellAnchor editAs="oneCell">
    <xdr:from>
      <xdr:col>0</xdr:col>
      <xdr:colOff>170329</xdr:colOff>
      <xdr:row>0</xdr:row>
      <xdr:rowOff>107578</xdr:rowOff>
    </xdr:from>
    <xdr:to>
      <xdr:col>1</xdr:col>
      <xdr:colOff>1133000</xdr:colOff>
      <xdr:row>3</xdr:row>
      <xdr:rowOff>134472</xdr:rowOff>
    </xdr:to>
    <xdr:pic>
      <xdr:nvPicPr>
        <xdr:cNvPr id="4" name="Рисунок 3">
          <a:extLst>
            <a:ext uri="{FF2B5EF4-FFF2-40B4-BE49-F238E27FC236}">
              <a16:creationId xmlns:a16="http://schemas.microsoft.com/office/drawing/2014/main" id="{00000000-0008-0000-1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0329" y="107578"/>
          <a:ext cx="2322169" cy="537882"/>
        </a:xfrm>
        <a:prstGeom prst="rect">
          <a:avLst/>
        </a:prstGeom>
      </xdr:spPr>
    </xdr:pic>
    <xdr:clientData/>
  </xdr:twoCellAnchor>
  <xdr:twoCellAnchor editAs="oneCell">
    <xdr:from>
      <xdr:col>2</xdr:col>
      <xdr:colOff>4840941</xdr:colOff>
      <xdr:row>0</xdr:row>
      <xdr:rowOff>98611</xdr:rowOff>
    </xdr:from>
    <xdr:to>
      <xdr:col>4</xdr:col>
      <xdr:colOff>778584</xdr:colOff>
      <xdr:row>3</xdr:row>
      <xdr:rowOff>84354</xdr:rowOff>
    </xdr:to>
    <xdr:grpSp>
      <xdr:nvGrpSpPr>
        <xdr:cNvPr id="5" name="Группа 4">
          <a:extLst>
            <a:ext uri="{FF2B5EF4-FFF2-40B4-BE49-F238E27FC236}">
              <a16:creationId xmlns:a16="http://schemas.microsoft.com/office/drawing/2014/main" id="{00000000-0008-0000-1000-000005000000}"/>
            </a:ext>
          </a:extLst>
        </xdr:cNvPr>
        <xdr:cNvGrpSpPr>
          <a:grpSpLocks noChangeAspect="1"/>
        </xdr:cNvGrpSpPr>
      </xdr:nvGrpSpPr>
      <xdr:grpSpPr>
        <a:xfrm>
          <a:off x="7736541" y="98611"/>
          <a:ext cx="3885303" cy="488663"/>
          <a:chOff x="7593106" y="134470"/>
          <a:chExt cx="3889337" cy="496731"/>
        </a:xfrm>
      </xdr:grpSpPr>
      <xdr:pic>
        <xdr:nvPicPr>
          <xdr:cNvPr id="7" name="Picture 1" descr="image003">
            <a:extLst>
              <a:ext uri="{FF2B5EF4-FFF2-40B4-BE49-F238E27FC236}">
                <a16:creationId xmlns:a16="http://schemas.microsoft.com/office/drawing/2014/main" id="{00000000-0008-0000-1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242612" y="134470"/>
            <a:ext cx="2239831" cy="4967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8" name="Рисунок 7">
            <a:extLst>
              <a:ext uri="{FF2B5EF4-FFF2-40B4-BE49-F238E27FC236}">
                <a16:creationId xmlns:a16="http://schemas.microsoft.com/office/drawing/2014/main" id="{00000000-0008-0000-1000-000008000000}"/>
              </a:ext>
            </a:extLst>
          </xdr:cNvPr>
          <xdr:cNvPicPr>
            <a:picLocks noChangeAspect="1"/>
          </xdr:cNvPicPr>
        </xdr:nvPicPr>
        <xdr:blipFill>
          <a:blip xmlns:r="http://schemas.openxmlformats.org/officeDocument/2006/relationships" r:embed="rId3" cstate="print"/>
          <a:stretch>
            <a:fillRect/>
          </a:stretch>
        </xdr:blipFill>
        <xdr:spPr>
          <a:xfrm>
            <a:off x="7593106" y="206189"/>
            <a:ext cx="1676401" cy="310171"/>
          </a:xfrm>
          <a:prstGeom prst="rect">
            <a:avLst/>
          </a:prstGeom>
        </xdr:spPr>
      </xdr:pic>
    </xdr:grp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98610</xdr:colOff>
      <xdr:row>0</xdr:row>
      <xdr:rowOff>89648</xdr:rowOff>
    </xdr:from>
    <xdr:to>
      <xdr:col>1</xdr:col>
      <xdr:colOff>1434352</xdr:colOff>
      <xdr:row>3</xdr:row>
      <xdr:rowOff>85323</xdr:rowOff>
    </xdr:to>
    <xdr:pic>
      <xdr:nvPicPr>
        <xdr:cNvPr id="76" name="Рисунок 75">
          <a:extLst>
            <a:ext uri="{FF2B5EF4-FFF2-40B4-BE49-F238E27FC236}">
              <a16:creationId xmlns:a16="http://schemas.microsoft.com/office/drawing/2014/main" id="{00000000-0008-0000-1100-00004C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8610" y="89648"/>
          <a:ext cx="2187389" cy="506663"/>
        </a:xfrm>
        <a:prstGeom prst="rect">
          <a:avLst/>
        </a:prstGeom>
      </xdr:spPr>
    </xdr:pic>
    <xdr:clientData/>
  </xdr:twoCellAnchor>
  <xdr:twoCellAnchor>
    <xdr:from>
      <xdr:col>2</xdr:col>
      <xdr:colOff>6777318</xdr:colOff>
      <xdr:row>0</xdr:row>
      <xdr:rowOff>134470</xdr:rowOff>
    </xdr:from>
    <xdr:to>
      <xdr:col>4</xdr:col>
      <xdr:colOff>403413</xdr:colOff>
      <xdr:row>3</xdr:row>
      <xdr:rowOff>67935</xdr:rowOff>
    </xdr:to>
    <xdr:pic>
      <xdr:nvPicPr>
        <xdr:cNvPr id="77" name="Рисунок 76">
          <a:extLst>
            <a:ext uri="{FF2B5EF4-FFF2-40B4-BE49-F238E27FC236}">
              <a16:creationId xmlns:a16="http://schemas.microsoft.com/office/drawing/2014/main" id="{00000000-0008-0000-1100-00004D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206753" y="134470"/>
          <a:ext cx="2043953" cy="444453"/>
        </a:xfrm>
        <a:prstGeom prst="rect">
          <a:avLst/>
        </a:prstGeom>
      </xdr:spPr>
    </xdr:pic>
    <xdr:clientData/>
  </xdr:twoCellAnchor>
  <xdr:twoCellAnchor>
    <xdr:from>
      <xdr:col>0</xdr:col>
      <xdr:colOff>29135</xdr:colOff>
      <xdr:row>12</xdr:row>
      <xdr:rowOff>16137</xdr:rowOff>
    </xdr:from>
    <xdr:to>
      <xdr:col>0</xdr:col>
      <xdr:colOff>783515</xdr:colOff>
      <xdr:row>15</xdr:row>
      <xdr:rowOff>25102</xdr:rowOff>
    </xdr:to>
    <xdr:pic>
      <xdr:nvPicPr>
        <xdr:cNvPr id="94" name="Рисунок 93">
          <a:extLst>
            <a:ext uri="{FF2B5EF4-FFF2-40B4-BE49-F238E27FC236}">
              <a16:creationId xmlns:a16="http://schemas.microsoft.com/office/drawing/2014/main" id="{446D3A38-A594-49FC-8448-AD2CB851F89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9135" y="2058297"/>
          <a:ext cx="754380" cy="527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279699</xdr:colOff>
      <xdr:row>58</xdr:row>
      <xdr:rowOff>64994</xdr:rowOff>
    </xdr:from>
    <xdr:to>
      <xdr:col>0</xdr:col>
      <xdr:colOff>564777</xdr:colOff>
      <xdr:row>58</xdr:row>
      <xdr:rowOff>529814</xdr:rowOff>
    </xdr:to>
    <xdr:pic>
      <xdr:nvPicPr>
        <xdr:cNvPr id="95" name="Рисунок 94">
          <a:extLst>
            <a:ext uri="{FF2B5EF4-FFF2-40B4-BE49-F238E27FC236}">
              <a16:creationId xmlns:a16="http://schemas.microsoft.com/office/drawing/2014/main" id="{18A19ED1-EB61-49B1-B0F9-AFD90FDF577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79699" y="20654234"/>
          <a:ext cx="285078"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184673</xdr:colOff>
      <xdr:row>20</xdr:row>
      <xdr:rowOff>52444</xdr:rowOff>
    </xdr:from>
    <xdr:to>
      <xdr:col>0</xdr:col>
      <xdr:colOff>654424</xdr:colOff>
      <xdr:row>20</xdr:row>
      <xdr:rowOff>692524</xdr:rowOff>
    </xdr:to>
    <xdr:pic>
      <xdr:nvPicPr>
        <xdr:cNvPr id="96" name="Рисунок 95">
          <a:extLst>
            <a:ext uri="{FF2B5EF4-FFF2-40B4-BE49-F238E27FC236}">
              <a16:creationId xmlns:a16="http://schemas.microsoft.com/office/drawing/2014/main" id="{6578B23A-5948-4C0D-8BFB-D2A51E43414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84673" y="3824344"/>
          <a:ext cx="469751" cy="6400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304352</xdr:colOff>
      <xdr:row>32</xdr:row>
      <xdr:rowOff>30479</xdr:rowOff>
    </xdr:from>
    <xdr:to>
      <xdr:col>0</xdr:col>
      <xdr:colOff>537883</xdr:colOff>
      <xdr:row>32</xdr:row>
      <xdr:rowOff>627528</xdr:rowOff>
    </xdr:to>
    <xdr:pic>
      <xdr:nvPicPr>
        <xdr:cNvPr id="97" name="Рисунок 96">
          <a:extLst>
            <a:ext uri="{FF2B5EF4-FFF2-40B4-BE49-F238E27FC236}">
              <a16:creationId xmlns:a16="http://schemas.microsoft.com/office/drawing/2014/main" id="{43DDC4DF-F957-446D-8B98-639E103C84AC}"/>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304352" y="8260079"/>
          <a:ext cx="233531" cy="597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216497</xdr:colOff>
      <xdr:row>33</xdr:row>
      <xdr:rowOff>89498</xdr:rowOff>
    </xdr:from>
    <xdr:to>
      <xdr:col>0</xdr:col>
      <xdr:colOff>620059</xdr:colOff>
      <xdr:row>33</xdr:row>
      <xdr:rowOff>531458</xdr:rowOff>
    </xdr:to>
    <xdr:pic>
      <xdr:nvPicPr>
        <xdr:cNvPr id="98" name="Рисунок 97">
          <a:extLst>
            <a:ext uri="{FF2B5EF4-FFF2-40B4-BE49-F238E27FC236}">
              <a16:creationId xmlns:a16="http://schemas.microsoft.com/office/drawing/2014/main" id="{46ECF7D6-BFED-4E7B-9EE7-B47DA06E7A12}"/>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6497" y="8966798"/>
          <a:ext cx="403562"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228600</xdr:colOff>
      <xdr:row>34</xdr:row>
      <xdr:rowOff>38100</xdr:rowOff>
    </xdr:from>
    <xdr:to>
      <xdr:col>0</xdr:col>
      <xdr:colOff>617220</xdr:colOff>
      <xdr:row>34</xdr:row>
      <xdr:rowOff>480060</xdr:rowOff>
    </xdr:to>
    <xdr:pic>
      <xdr:nvPicPr>
        <xdr:cNvPr id="99" name="Рисунок 98">
          <a:extLst>
            <a:ext uri="{FF2B5EF4-FFF2-40B4-BE49-F238E27FC236}">
              <a16:creationId xmlns:a16="http://schemas.microsoft.com/office/drawing/2014/main" id="{16C50C75-C0E2-4B5F-890F-78DB20168EE8}"/>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28600" y="9563100"/>
          <a:ext cx="388620"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316006</xdr:colOff>
      <xdr:row>30</xdr:row>
      <xdr:rowOff>38249</xdr:rowOff>
    </xdr:from>
    <xdr:to>
      <xdr:col>0</xdr:col>
      <xdr:colOff>533400</xdr:colOff>
      <xdr:row>30</xdr:row>
      <xdr:rowOff>609749</xdr:rowOff>
    </xdr:to>
    <xdr:pic>
      <xdr:nvPicPr>
        <xdr:cNvPr id="100" name="Рисунок 99">
          <a:extLst>
            <a:ext uri="{FF2B5EF4-FFF2-40B4-BE49-F238E27FC236}">
              <a16:creationId xmlns:a16="http://schemas.microsoft.com/office/drawing/2014/main" id="{6D8302B1-D918-47D5-B2CF-AB93B1898E58}"/>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316006" y="7422029"/>
          <a:ext cx="217394"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228600</xdr:colOff>
      <xdr:row>24</xdr:row>
      <xdr:rowOff>38100</xdr:rowOff>
    </xdr:from>
    <xdr:to>
      <xdr:col>0</xdr:col>
      <xdr:colOff>510988</xdr:colOff>
      <xdr:row>24</xdr:row>
      <xdr:rowOff>396240</xdr:rowOff>
    </xdr:to>
    <xdr:pic>
      <xdr:nvPicPr>
        <xdr:cNvPr id="101" name="Рисунок 100">
          <a:extLst>
            <a:ext uri="{FF2B5EF4-FFF2-40B4-BE49-F238E27FC236}">
              <a16:creationId xmlns:a16="http://schemas.microsoft.com/office/drawing/2014/main" id="{76763220-B11A-4313-AD36-F59A56FBBD2A}"/>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28600" y="5280660"/>
          <a:ext cx="282388" cy="3581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236220</xdr:colOff>
      <xdr:row>72</xdr:row>
      <xdr:rowOff>45720</xdr:rowOff>
    </xdr:from>
    <xdr:to>
      <xdr:col>0</xdr:col>
      <xdr:colOff>594360</xdr:colOff>
      <xdr:row>73</xdr:row>
      <xdr:rowOff>304800</xdr:rowOff>
    </xdr:to>
    <xdr:pic>
      <xdr:nvPicPr>
        <xdr:cNvPr id="102" name="Рисунок 101">
          <a:extLst>
            <a:ext uri="{FF2B5EF4-FFF2-40B4-BE49-F238E27FC236}">
              <a16:creationId xmlns:a16="http://schemas.microsoft.com/office/drawing/2014/main" id="{1A37A91C-5369-466C-B3AE-0EEE4DEA7AD6}"/>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36220" y="26311860"/>
          <a:ext cx="358140" cy="594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236220</xdr:colOff>
      <xdr:row>75</xdr:row>
      <xdr:rowOff>137160</xdr:rowOff>
    </xdr:from>
    <xdr:to>
      <xdr:col>0</xdr:col>
      <xdr:colOff>594360</xdr:colOff>
      <xdr:row>77</xdr:row>
      <xdr:rowOff>259080</xdr:rowOff>
    </xdr:to>
    <xdr:pic>
      <xdr:nvPicPr>
        <xdr:cNvPr id="103" name="Рисунок 102">
          <a:extLst>
            <a:ext uri="{FF2B5EF4-FFF2-40B4-BE49-F238E27FC236}">
              <a16:creationId xmlns:a16="http://schemas.microsoft.com/office/drawing/2014/main" id="{58A6B970-760C-4E81-BBAB-EF5F3174BBC4}"/>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236220" y="27249120"/>
          <a:ext cx="358140"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239155</xdr:colOff>
      <xdr:row>86</xdr:row>
      <xdr:rowOff>68281</xdr:rowOff>
    </xdr:from>
    <xdr:to>
      <xdr:col>0</xdr:col>
      <xdr:colOff>564179</xdr:colOff>
      <xdr:row>87</xdr:row>
      <xdr:rowOff>373529</xdr:rowOff>
    </xdr:to>
    <xdr:pic>
      <xdr:nvPicPr>
        <xdr:cNvPr id="104" name="Рисунок 103">
          <a:extLst>
            <a:ext uri="{FF2B5EF4-FFF2-40B4-BE49-F238E27FC236}">
              <a16:creationId xmlns:a16="http://schemas.microsoft.com/office/drawing/2014/main" id="{515C821E-1B01-46B8-8B07-E95956B9B399}"/>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39155" y="29900581"/>
          <a:ext cx="325024" cy="8005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326614</xdr:colOff>
      <xdr:row>42</xdr:row>
      <xdr:rowOff>30480</xdr:rowOff>
    </xdr:from>
    <xdr:to>
      <xdr:col>0</xdr:col>
      <xdr:colOff>575235</xdr:colOff>
      <xdr:row>42</xdr:row>
      <xdr:rowOff>624840</xdr:rowOff>
    </xdr:to>
    <xdr:pic>
      <xdr:nvPicPr>
        <xdr:cNvPr id="105" name="Рисунок 104">
          <a:extLst>
            <a:ext uri="{FF2B5EF4-FFF2-40B4-BE49-F238E27FC236}">
              <a16:creationId xmlns:a16="http://schemas.microsoft.com/office/drawing/2014/main" id="{79CF4E38-27AB-49D3-B55F-5EE23A44E649}"/>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326614" y="13068300"/>
          <a:ext cx="248621" cy="594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243840</xdr:colOff>
      <xdr:row>43</xdr:row>
      <xdr:rowOff>30480</xdr:rowOff>
    </xdr:from>
    <xdr:to>
      <xdr:col>0</xdr:col>
      <xdr:colOff>662940</xdr:colOff>
      <xdr:row>43</xdr:row>
      <xdr:rowOff>537882</xdr:rowOff>
    </xdr:to>
    <xdr:pic>
      <xdr:nvPicPr>
        <xdr:cNvPr id="106" name="Рисунок 105">
          <a:extLst>
            <a:ext uri="{FF2B5EF4-FFF2-40B4-BE49-F238E27FC236}">
              <a16:creationId xmlns:a16="http://schemas.microsoft.com/office/drawing/2014/main" id="{D64B90FF-1346-43A5-A10C-E15B307FC603}"/>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43840" y="13716000"/>
          <a:ext cx="419100" cy="5074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220980</xdr:colOff>
      <xdr:row>44</xdr:row>
      <xdr:rowOff>53339</xdr:rowOff>
    </xdr:from>
    <xdr:to>
      <xdr:col>0</xdr:col>
      <xdr:colOff>701040</xdr:colOff>
      <xdr:row>44</xdr:row>
      <xdr:rowOff>573740</xdr:rowOff>
    </xdr:to>
    <xdr:pic>
      <xdr:nvPicPr>
        <xdr:cNvPr id="107" name="Рисунок 106">
          <a:extLst>
            <a:ext uri="{FF2B5EF4-FFF2-40B4-BE49-F238E27FC236}">
              <a16:creationId xmlns:a16="http://schemas.microsoft.com/office/drawing/2014/main" id="{6DE2E24C-C910-481A-8B27-A9877BA0EC78}"/>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220980" y="14295119"/>
          <a:ext cx="480060" cy="5204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213360</xdr:colOff>
      <xdr:row>109</xdr:row>
      <xdr:rowOff>53340</xdr:rowOff>
    </xdr:from>
    <xdr:to>
      <xdr:col>0</xdr:col>
      <xdr:colOff>601980</xdr:colOff>
      <xdr:row>109</xdr:row>
      <xdr:rowOff>266700</xdr:rowOff>
    </xdr:to>
    <xdr:pic>
      <xdr:nvPicPr>
        <xdr:cNvPr id="109" name="Рисунок 108">
          <a:extLst>
            <a:ext uri="{FF2B5EF4-FFF2-40B4-BE49-F238E27FC236}">
              <a16:creationId xmlns:a16="http://schemas.microsoft.com/office/drawing/2014/main" id="{1469E0E8-91B7-4121-B091-09F4987A5A72}"/>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13360" y="39837360"/>
          <a:ext cx="388620" cy="213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307489</xdr:colOff>
      <xdr:row>122</xdr:row>
      <xdr:rowOff>36756</xdr:rowOff>
    </xdr:from>
    <xdr:to>
      <xdr:col>0</xdr:col>
      <xdr:colOff>511948</xdr:colOff>
      <xdr:row>122</xdr:row>
      <xdr:rowOff>313765</xdr:rowOff>
    </xdr:to>
    <xdr:pic>
      <xdr:nvPicPr>
        <xdr:cNvPr id="110" name="Рисунок 109">
          <a:extLst>
            <a:ext uri="{FF2B5EF4-FFF2-40B4-BE49-F238E27FC236}">
              <a16:creationId xmlns:a16="http://schemas.microsoft.com/office/drawing/2014/main" id="{423E6850-60A8-4350-9577-72C724CE233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307489" y="44316576"/>
          <a:ext cx="204459" cy="2770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307489</xdr:colOff>
      <xdr:row>123</xdr:row>
      <xdr:rowOff>11206</xdr:rowOff>
    </xdr:from>
    <xdr:to>
      <xdr:col>0</xdr:col>
      <xdr:colOff>534990</xdr:colOff>
      <xdr:row>123</xdr:row>
      <xdr:rowOff>370242</xdr:rowOff>
    </xdr:to>
    <xdr:pic>
      <xdr:nvPicPr>
        <xdr:cNvPr id="111" name="Рисунок 110">
          <a:extLst>
            <a:ext uri="{FF2B5EF4-FFF2-40B4-BE49-F238E27FC236}">
              <a16:creationId xmlns:a16="http://schemas.microsoft.com/office/drawing/2014/main" id="{19C4A0F2-15F4-4523-B20E-500C89E3005C}"/>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307489" y="44687266"/>
          <a:ext cx="227501" cy="3590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134922</xdr:colOff>
      <xdr:row>129</xdr:row>
      <xdr:rowOff>107129</xdr:rowOff>
    </xdr:from>
    <xdr:to>
      <xdr:col>0</xdr:col>
      <xdr:colOff>703024</xdr:colOff>
      <xdr:row>129</xdr:row>
      <xdr:rowOff>430306</xdr:rowOff>
    </xdr:to>
    <xdr:pic>
      <xdr:nvPicPr>
        <xdr:cNvPr id="112" name="Рисунок 111">
          <a:extLst>
            <a:ext uri="{FF2B5EF4-FFF2-40B4-BE49-F238E27FC236}">
              <a16:creationId xmlns:a16="http://schemas.microsoft.com/office/drawing/2014/main" id="{AE0993E3-E527-4AA4-AA04-DAE6C32452E1}"/>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134922" y="46741529"/>
          <a:ext cx="568102" cy="3231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60960</xdr:colOff>
      <xdr:row>89</xdr:row>
      <xdr:rowOff>121920</xdr:rowOff>
    </xdr:from>
    <xdr:to>
      <xdr:col>0</xdr:col>
      <xdr:colOff>787789</xdr:colOff>
      <xdr:row>89</xdr:row>
      <xdr:rowOff>495300</xdr:rowOff>
    </xdr:to>
    <xdr:pic>
      <xdr:nvPicPr>
        <xdr:cNvPr id="113" name="Рисунок 112">
          <a:extLst>
            <a:ext uri="{FF2B5EF4-FFF2-40B4-BE49-F238E27FC236}">
              <a16:creationId xmlns:a16="http://schemas.microsoft.com/office/drawing/2014/main" id="{7549FEEF-60C2-4750-86B6-171CAA895F9A}"/>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60960" y="31142940"/>
          <a:ext cx="726829" cy="3733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179294</xdr:colOff>
      <xdr:row>55</xdr:row>
      <xdr:rowOff>89647</xdr:rowOff>
    </xdr:from>
    <xdr:to>
      <xdr:col>0</xdr:col>
      <xdr:colOff>689834</xdr:colOff>
      <xdr:row>56</xdr:row>
      <xdr:rowOff>402067</xdr:rowOff>
    </xdr:to>
    <xdr:pic>
      <xdr:nvPicPr>
        <xdr:cNvPr id="114" name="Рисунок 113">
          <a:extLst>
            <a:ext uri="{FF2B5EF4-FFF2-40B4-BE49-F238E27FC236}">
              <a16:creationId xmlns:a16="http://schemas.microsoft.com/office/drawing/2014/main" id="{A9971C4F-3ABC-402A-AEC6-3580A18E3943}"/>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179294" y="19421587"/>
          <a:ext cx="510540" cy="8534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233084</xdr:colOff>
      <xdr:row>37</xdr:row>
      <xdr:rowOff>44825</xdr:rowOff>
    </xdr:from>
    <xdr:to>
      <xdr:col>0</xdr:col>
      <xdr:colOff>576280</xdr:colOff>
      <xdr:row>37</xdr:row>
      <xdr:rowOff>546848</xdr:rowOff>
    </xdr:to>
    <xdr:pic>
      <xdr:nvPicPr>
        <xdr:cNvPr id="115" name="Рисунок 114">
          <a:extLst>
            <a:ext uri="{FF2B5EF4-FFF2-40B4-BE49-F238E27FC236}">
              <a16:creationId xmlns:a16="http://schemas.microsoft.com/office/drawing/2014/main" id="{903542D3-3541-4AA0-893B-55641721A897}"/>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233084" y="10590905"/>
          <a:ext cx="343196" cy="5020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224119</xdr:colOff>
      <xdr:row>38</xdr:row>
      <xdr:rowOff>62753</xdr:rowOff>
    </xdr:from>
    <xdr:to>
      <xdr:col>0</xdr:col>
      <xdr:colOff>600637</xdr:colOff>
      <xdr:row>38</xdr:row>
      <xdr:rowOff>555192</xdr:rowOff>
    </xdr:to>
    <xdr:pic>
      <xdr:nvPicPr>
        <xdr:cNvPr id="116" name="Рисунок 115">
          <a:extLst>
            <a:ext uri="{FF2B5EF4-FFF2-40B4-BE49-F238E27FC236}">
              <a16:creationId xmlns:a16="http://schemas.microsoft.com/office/drawing/2014/main" id="{08E3301C-BCF6-4917-A320-252B5AA3FCF7}"/>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224119" y="11187953"/>
          <a:ext cx="376518" cy="4924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224119</xdr:colOff>
      <xdr:row>39</xdr:row>
      <xdr:rowOff>44824</xdr:rowOff>
    </xdr:from>
    <xdr:to>
      <xdr:col>0</xdr:col>
      <xdr:colOff>559991</xdr:colOff>
      <xdr:row>39</xdr:row>
      <xdr:rowOff>537883</xdr:rowOff>
    </xdr:to>
    <xdr:pic>
      <xdr:nvPicPr>
        <xdr:cNvPr id="143" name="Рисунок 142">
          <a:extLst>
            <a:ext uri="{FF2B5EF4-FFF2-40B4-BE49-F238E27FC236}">
              <a16:creationId xmlns:a16="http://schemas.microsoft.com/office/drawing/2014/main" id="{3088A615-A73A-402A-8B0E-7E010A2D4E84}"/>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224119" y="11749144"/>
          <a:ext cx="335872" cy="4930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233083</xdr:colOff>
      <xdr:row>40</xdr:row>
      <xdr:rowOff>53789</xdr:rowOff>
    </xdr:from>
    <xdr:to>
      <xdr:col>0</xdr:col>
      <xdr:colOff>573741</xdr:colOff>
      <xdr:row>40</xdr:row>
      <xdr:rowOff>553357</xdr:rowOff>
    </xdr:to>
    <xdr:pic>
      <xdr:nvPicPr>
        <xdr:cNvPr id="144" name="Рисунок 143">
          <a:extLst>
            <a:ext uri="{FF2B5EF4-FFF2-40B4-BE49-F238E27FC236}">
              <a16:creationId xmlns:a16="http://schemas.microsoft.com/office/drawing/2014/main" id="{D9D69B56-1C12-4121-B709-E9F35B1555B0}"/>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233083" y="12337229"/>
          <a:ext cx="340658" cy="4995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44824</xdr:colOff>
      <xdr:row>60</xdr:row>
      <xdr:rowOff>201705</xdr:rowOff>
    </xdr:from>
    <xdr:to>
      <xdr:col>0</xdr:col>
      <xdr:colOff>824753</xdr:colOff>
      <xdr:row>62</xdr:row>
      <xdr:rowOff>107576</xdr:rowOff>
    </xdr:to>
    <xdr:pic>
      <xdr:nvPicPr>
        <xdr:cNvPr id="145" name="Рисунок 144">
          <a:extLst>
            <a:ext uri="{FF2B5EF4-FFF2-40B4-BE49-F238E27FC236}">
              <a16:creationId xmlns:a16="http://schemas.microsoft.com/office/drawing/2014/main" id="{F8B928D1-F0E8-4E8F-ACEC-510E87784D5B}"/>
            </a:ext>
          </a:extLst>
        </xdr:cNvPr>
        <xdr:cNvPicPr>
          <a:picLocks noChangeAspect="1"/>
        </xdr:cNvPicPr>
      </xdr:nvPicPr>
      <xdr:blipFill>
        <a:blip xmlns:r="http://schemas.openxmlformats.org/officeDocument/2006/relationships" r:embed="rId22"/>
        <a:stretch>
          <a:fillRect/>
        </a:stretch>
      </xdr:blipFill>
      <xdr:spPr>
        <a:xfrm>
          <a:off x="44824" y="21522465"/>
          <a:ext cx="779929" cy="622151"/>
        </a:xfrm>
        <a:prstGeom prst="rect">
          <a:avLst/>
        </a:prstGeom>
      </xdr:spPr>
    </xdr:pic>
    <xdr:clientData/>
  </xdr:twoCellAnchor>
  <xdr:twoCellAnchor>
    <xdr:from>
      <xdr:col>0</xdr:col>
      <xdr:colOff>125506</xdr:colOff>
      <xdr:row>26</xdr:row>
      <xdr:rowOff>35861</xdr:rowOff>
    </xdr:from>
    <xdr:to>
      <xdr:col>0</xdr:col>
      <xdr:colOff>650792</xdr:colOff>
      <xdr:row>26</xdr:row>
      <xdr:rowOff>403413</xdr:rowOff>
    </xdr:to>
    <xdr:pic>
      <xdr:nvPicPr>
        <xdr:cNvPr id="146" name="Рисунок 145">
          <a:extLst>
            <a:ext uri="{FF2B5EF4-FFF2-40B4-BE49-F238E27FC236}">
              <a16:creationId xmlns:a16="http://schemas.microsoft.com/office/drawing/2014/main" id="{3480388A-4FA3-4FFA-A52B-F35F84A2BF58}"/>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125506" y="6162341"/>
          <a:ext cx="525286" cy="3675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116540</xdr:colOff>
      <xdr:row>47</xdr:row>
      <xdr:rowOff>161367</xdr:rowOff>
    </xdr:from>
    <xdr:to>
      <xdr:col>0</xdr:col>
      <xdr:colOff>732118</xdr:colOff>
      <xdr:row>48</xdr:row>
      <xdr:rowOff>412377</xdr:rowOff>
    </xdr:to>
    <xdr:pic>
      <xdr:nvPicPr>
        <xdr:cNvPr id="147" name="Рисунок 146">
          <a:extLst>
            <a:ext uri="{FF2B5EF4-FFF2-40B4-BE49-F238E27FC236}">
              <a16:creationId xmlns:a16="http://schemas.microsoft.com/office/drawing/2014/main" id="{3ED9B937-1B5D-4973-BDE5-4B1D427FBB26}"/>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116540" y="16071927"/>
          <a:ext cx="615578" cy="8606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235484</xdr:colOff>
      <xdr:row>108</xdr:row>
      <xdr:rowOff>29648</xdr:rowOff>
    </xdr:from>
    <xdr:to>
      <xdr:col>0</xdr:col>
      <xdr:colOff>621071</xdr:colOff>
      <xdr:row>108</xdr:row>
      <xdr:rowOff>313765</xdr:rowOff>
    </xdr:to>
    <xdr:pic>
      <xdr:nvPicPr>
        <xdr:cNvPr id="148" name="Рисунок 147">
          <a:extLst>
            <a:ext uri="{FF2B5EF4-FFF2-40B4-BE49-F238E27FC236}">
              <a16:creationId xmlns:a16="http://schemas.microsoft.com/office/drawing/2014/main" id="{40DD6610-886F-49D6-9036-5E68688B7338}"/>
            </a:ext>
          </a:extLst>
        </xdr:cNvPr>
        <xdr:cNvPicPr>
          <a:picLocks noChangeAspect="1" noChangeArrowheads="1"/>
        </xdr:cNvPicPr>
      </xdr:nvPicPr>
      <xdr:blipFill rotWithShape="1">
        <a:blip xmlns:r="http://schemas.openxmlformats.org/officeDocument/2006/relationships" r:embed="rId25" cstate="print">
          <a:extLst>
            <a:ext uri="{28A0092B-C50C-407E-A947-70E740481C1C}">
              <a14:useLocalDpi xmlns:a14="http://schemas.microsoft.com/office/drawing/2010/main" val="0"/>
            </a:ext>
          </a:extLst>
        </a:blip>
        <a:srcRect l="9473" t="18705" r="23294" b="16176"/>
        <a:stretch/>
      </xdr:blipFill>
      <xdr:spPr bwMode="auto">
        <a:xfrm>
          <a:off x="235484" y="39470768"/>
          <a:ext cx="385587" cy="2841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331693</xdr:colOff>
      <xdr:row>120</xdr:row>
      <xdr:rowOff>35859</xdr:rowOff>
    </xdr:from>
    <xdr:to>
      <xdr:col>0</xdr:col>
      <xdr:colOff>482150</xdr:colOff>
      <xdr:row>120</xdr:row>
      <xdr:rowOff>376519</xdr:rowOff>
    </xdr:to>
    <xdr:pic>
      <xdr:nvPicPr>
        <xdr:cNvPr id="149" name="Рисунок 148">
          <a:extLst>
            <a:ext uri="{FF2B5EF4-FFF2-40B4-BE49-F238E27FC236}">
              <a16:creationId xmlns:a16="http://schemas.microsoft.com/office/drawing/2014/main" id="{56E99254-CFF7-4247-BCAC-4B40C422BEE8}"/>
            </a:ext>
          </a:extLst>
        </xdr:cNvPr>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331693" y="43523199"/>
          <a:ext cx="150457" cy="340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277905</xdr:colOff>
      <xdr:row>121</xdr:row>
      <xdr:rowOff>17930</xdr:rowOff>
    </xdr:from>
    <xdr:to>
      <xdr:col>0</xdr:col>
      <xdr:colOff>553961</xdr:colOff>
      <xdr:row>122</xdr:row>
      <xdr:rowOff>1</xdr:rowOff>
    </xdr:to>
    <xdr:pic>
      <xdr:nvPicPr>
        <xdr:cNvPr id="150" name="Рисунок 149">
          <a:extLst>
            <a:ext uri="{FF2B5EF4-FFF2-40B4-BE49-F238E27FC236}">
              <a16:creationId xmlns:a16="http://schemas.microsoft.com/office/drawing/2014/main" id="{367936D5-1646-449A-900A-E09E06D6708D}"/>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277905" y="43901510"/>
          <a:ext cx="276056" cy="3783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79</xdr:row>
      <xdr:rowOff>254001</xdr:rowOff>
    </xdr:from>
    <xdr:to>
      <xdr:col>0</xdr:col>
      <xdr:colOff>766600</xdr:colOff>
      <xdr:row>81</xdr:row>
      <xdr:rowOff>216647</xdr:rowOff>
    </xdr:to>
    <xdr:pic>
      <xdr:nvPicPr>
        <xdr:cNvPr id="151" name="Рисунок 150">
          <a:extLst>
            <a:ext uri="{FF2B5EF4-FFF2-40B4-BE49-F238E27FC236}">
              <a16:creationId xmlns:a16="http://schemas.microsoft.com/office/drawing/2014/main" id="{97B67A0C-425D-4531-883A-E3AAC4E69F5D}"/>
            </a:ext>
          </a:extLst>
        </xdr:cNvPr>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bwMode="auto">
        <a:xfrm>
          <a:off x="0" y="28615641"/>
          <a:ext cx="766600" cy="7551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170329</xdr:colOff>
      <xdr:row>27</xdr:row>
      <xdr:rowOff>35859</xdr:rowOff>
    </xdr:from>
    <xdr:to>
      <xdr:col>0</xdr:col>
      <xdr:colOff>631399</xdr:colOff>
      <xdr:row>27</xdr:row>
      <xdr:rowOff>430305</xdr:rowOff>
    </xdr:to>
    <xdr:pic>
      <xdr:nvPicPr>
        <xdr:cNvPr id="216" name="Рисунок 215">
          <a:extLst>
            <a:ext uri="{FF2B5EF4-FFF2-40B4-BE49-F238E27FC236}">
              <a16:creationId xmlns:a16="http://schemas.microsoft.com/office/drawing/2014/main" id="{4875DAD4-DD99-4C0C-B28A-84CEE4A7886F}"/>
            </a:ext>
          </a:extLst>
        </xdr:cNvPr>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170329" y="6604299"/>
          <a:ext cx="461070" cy="3944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242047</xdr:colOff>
      <xdr:row>25</xdr:row>
      <xdr:rowOff>17930</xdr:rowOff>
    </xdr:from>
    <xdr:to>
      <xdr:col>0</xdr:col>
      <xdr:colOff>468044</xdr:colOff>
      <xdr:row>25</xdr:row>
      <xdr:rowOff>430306</xdr:rowOff>
    </xdr:to>
    <xdr:pic>
      <xdr:nvPicPr>
        <xdr:cNvPr id="217" name="Рисунок 216">
          <a:extLst>
            <a:ext uri="{FF2B5EF4-FFF2-40B4-BE49-F238E27FC236}">
              <a16:creationId xmlns:a16="http://schemas.microsoft.com/office/drawing/2014/main" id="{0CE34099-DA0A-4256-B3E8-CCE7B40CB837}"/>
            </a:ext>
          </a:extLst>
        </xdr:cNvPr>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242047" y="5702450"/>
          <a:ext cx="225997" cy="4123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167640</xdr:colOff>
      <xdr:row>110</xdr:row>
      <xdr:rowOff>76200</xdr:rowOff>
    </xdr:from>
    <xdr:to>
      <xdr:col>0</xdr:col>
      <xdr:colOff>678180</xdr:colOff>
      <xdr:row>110</xdr:row>
      <xdr:rowOff>281940</xdr:rowOff>
    </xdr:to>
    <xdr:pic>
      <xdr:nvPicPr>
        <xdr:cNvPr id="218" name="Рисунок 217">
          <a:extLst>
            <a:ext uri="{FF2B5EF4-FFF2-40B4-BE49-F238E27FC236}">
              <a16:creationId xmlns:a16="http://schemas.microsoft.com/office/drawing/2014/main" id="{0DC190AD-1F9A-4CD8-990F-CE242E094453}"/>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167640" y="40172640"/>
          <a:ext cx="510540" cy="205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107576</xdr:colOff>
      <xdr:row>111</xdr:row>
      <xdr:rowOff>17931</xdr:rowOff>
    </xdr:from>
    <xdr:to>
      <xdr:col>0</xdr:col>
      <xdr:colOff>668671</xdr:colOff>
      <xdr:row>111</xdr:row>
      <xdr:rowOff>340661</xdr:rowOff>
    </xdr:to>
    <xdr:pic>
      <xdr:nvPicPr>
        <xdr:cNvPr id="219" name="Рисунок 218">
          <a:extLst>
            <a:ext uri="{FF2B5EF4-FFF2-40B4-BE49-F238E27FC236}">
              <a16:creationId xmlns:a16="http://schemas.microsoft.com/office/drawing/2014/main" id="{2ECBC656-5487-4E7C-B249-77DA47FF3F1C}"/>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107576" y="40457271"/>
          <a:ext cx="561095" cy="3227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242048</xdr:colOff>
      <xdr:row>118</xdr:row>
      <xdr:rowOff>26894</xdr:rowOff>
    </xdr:from>
    <xdr:to>
      <xdr:col>0</xdr:col>
      <xdr:colOff>506735</xdr:colOff>
      <xdr:row>118</xdr:row>
      <xdr:rowOff>376517</xdr:rowOff>
    </xdr:to>
    <xdr:pic>
      <xdr:nvPicPr>
        <xdr:cNvPr id="220" name="Рисунок 219">
          <a:extLst>
            <a:ext uri="{FF2B5EF4-FFF2-40B4-BE49-F238E27FC236}">
              <a16:creationId xmlns:a16="http://schemas.microsoft.com/office/drawing/2014/main" id="{5566FF5D-BE63-453C-87A2-AD9BF4352911}"/>
            </a:ext>
          </a:extLst>
        </xdr:cNvPr>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242048" y="42721754"/>
          <a:ext cx="264687" cy="3496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251012</xdr:colOff>
      <xdr:row>119</xdr:row>
      <xdr:rowOff>35859</xdr:rowOff>
    </xdr:from>
    <xdr:to>
      <xdr:col>0</xdr:col>
      <xdr:colOff>508573</xdr:colOff>
      <xdr:row>119</xdr:row>
      <xdr:rowOff>376517</xdr:rowOff>
    </xdr:to>
    <xdr:pic>
      <xdr:nvPicPr>
        <xdr:cNvPr id="221" name="Рисунок 220">
          <a:extLst>
            <a:ext uri="{FF2B5EF4-FFF2-40B4-BE49-F238E27FC236}">
              <a16:creationId xmlns:a16="http://schemas.microsoft.com/office/drawing/2014/main" id="{9731004B-1181-4B77-9F1C-717422F024BD}"/>
            </a:ext>
          </a:extLst>
        </xdr:cNvPr>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251012" y="43126959"/>
          <a:ext cx="257561" cy="3406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224118</xdr:colOff>
      <xdr:row>116</xdr:row>
      <xdr:rowOff>53788</xdr:rowOff>
    </xdr:from>
    <xdr:to>
      <xdr:col>0</xdr:col>
      <xdr:colOff>537883</xdr:colOff>
      <xdr:row>116</xdr:row>
      <xdr:rowOff>324757</xdr:rowOff>
    </xdr:to>
    <xdr:pic>
      <xdr:nvPicPr>
        <xdr:cNvPr id="222" name="Рисунок 221">
          <a:extLst>
            <a:ext uri="{FF2B5EF4-FFF2-40B4-BE49-F238E27FC236}">
              <a16:creationId xmlns:a16="http://schemas.microsoft.com/office/drawing/2014/main" id="{76BF47A9-B236-4BAF-875D-651FED2770A1}"/>
            </a:ext>
          </a:extLst>
        </xdr:cNvPr>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bwMode="auto">
        <a:xfrm>
          <a:off x="224118" y="42184768"/>
          <a:ext cx="313765" cy="2709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143435</xdr:colOff>
      <xdr:row>115</xdr:row>
      <xdr:rowOff>35859</xdr:rowOff>
    </xdr:from>
    <xdr:to>
      <xdr:col>0</xdr:col>
      <xdr:colOff>636494</xdr:colOff>
      <xdr:row>115</xdr:row>
      <xdr:rowOff>374657</xdr:rowOff>
    </xdr:to>
    <xdr:pic>
      <xdr:nvPicPr>
        <xdr:cNvPr id="223" name="Рисунок 222">
          <a:extLst>
            <a:ext uri="{FF2B5EF4-FFF2-40B4-BE49-F238E27FC236}">
              <a16:creationId xmlns:a16="http://schemas.microsoft.com/office/drawing/2014/main" id="{92EFF4F9-4373-4A87-9082-6B33625B3FD4}"/>
            </a:ext>
          </a:extLst>
        </xdr:cNvPr>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143435" y="41778219"/>
          <a:ext cx="493059" cy="3387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215153</xdr:colOff>
      <xdr:row>114</xdr:row>
      <xdr:rowOff>35860</xdr:rowOff>
    </xdr:from>
    <xdr:to>
      <xdr:col>0</xdr:col>
      <xdr:colOff>527262</xdr:colOff>
      <xdr:row>114</xdr:row>
      <xdr:rowOff>340660</xdr:rowOff>
    </xdr:to>
    <xdr:pic>
      <xdr:nvPicPr>
        <xdr:cNvPr id="224" name="Рисунок 223">
          <a:extLst>
            <a:ext uri="{FF2B5EF4-FFF2-40B4-BE49-F238E27FC236}">
              <a16:creationId xmlns:a16="http://schemas.microsoft.com/office/drawing/2014/main" id="{82792271-5A32-44CA-99DB-3E05AD03E4DF}"/>
            </a:ext>
          </a:extLst>
        </xdr:cNvPr>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215153" y="41389600"/>
          <a:ext cx="312109" cy="304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152400</xdr:colOff>
      <xdr:row>113</xdr:row>
      <xdr:rowOff>35859</xdr:rowOff>
    </xdr:from>
    <xdr:to>
      <xdr:col>0</xdr:col>
      <xdr:colOff>540871</xdr:colOff>
      <xdr:row>113</xdr:row>
      <xdr:rowOff>349624</xdr:rowOff>
    </xdr:to>
    <xdr:pic>
      <xdr:nvPicPr>
        <xdr:cNvPr id="225" name="Рисунок 224">
          <a:extLst>
            <a:ext uri="{FF2B5EF4-FFF2-40B4-BE49-F238E27FC236}">
              <a16:creationId xmlns:a16="http://schemas.microsoft.com/office/drawing/2014/main" id="{F0EB5AB8-A823-44CA-977A-874DA0D1809E}"/>
            </a:ext>
          </a:extLst>
        </xdr:cNvPr>
        <xdr:cNvPicPr>
          <a:picLocks noChangeAspect="1"/>
        </xdr:cNvPicPr>
      </xdr:nvPicPr>
      <xdr:blipFill>
        <a:blip xmlns:r="http://schemas.openxmlformats.org/officeDocument/2006/relationships" r:embed="rId38"/>
        <a:stretch>
          <a:fillRect/>
        </a:stretch>
      </xdr:blipFill>
      <xdr:spPr>
        <a:xfrm>
          <a:off x="152400" y="41000979"/>
          <a:ext cx="388471" cy="313765"/>
        </a:xfrm>
        <a:prstGeom prst="rect">
          <a:avLst/>
        </a:prstGeom>
      </xdr:spPr>
    </xdr:pic>
    <xdr:clientData/>
  </xdr:twoCellAnchor>
  <xdr:twoCellAnchor>
    <xdr:from>
      <xdr:col>0</xdr:col>
      <xdr:colOff>206189</xdr:colOff>
      <xdr:row>65</xdr:row>
      <xdr:rowOff>53787</xdr:rowOff>
    </xdr:from>
    <xdr:to>
      <xdr:col>0</xdr:col>
      <xdr:colOff>600636</xdr:colOff>
      <xdr:row>66</xdr:row>
      <xdr:rowOff>351117</xdr:rowOff>
    </xdr:to>
    <xdr:pic>
      <xdr:nvPicPr>
        <xdr:cNvPr id="226" name="Рисунок 225">
          <a:extLst>
            <a:ext uri="{FF2B5EF4-FFF2-40B4-BE49-F238E27FC236}">
              <a16:creationId xmlns:a16="http://schemas.microsoft.com/office/drawing/2014/main" id="{4BAAC2EF-F7F8-4454-A1F3-200443A57635}"/>
            </a:ext>
          </a:extLst>
        </xdr:cNvPr>
        <xdr:cNvPicPr>
          <a:picLocks noChangeAspect="1" noChangeArrowheads="1"/>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a:stretch>
          <a:fillRect/>
        </a:stretch>
      </xdr:blipFill>
      <xdr:spPr bwMode="auto">
        <a:xfrm>
          <a:off x="206189" y="22822347"/>
          <a:ext cx="394447" cy="7164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251013</xdr:colOff>
      <xdr:row>51</xdr:row>
      <xdr:rowOff>149413</xdr:rowOff>
    </xdr:from>
    <xdr:to>
      <xdr:col>0</xdr:col>
      <xdr:colOff>641857</xdr:colOff>
      <xdr:row>53</xdr:row>
      <xdr:rowOff>167641</xdr:rowOff>
    </xdr:to>
    <xdr:pic>
      <xdr:nvPicPr>
        <xdr:cNvPr id="227" name="Рисунок 226">
          <a:extLst>
            <a:ext uri="{FF2B5EF4-FFF2-40B4-BE49-F238E27FC236}">
              <a16:creationId xmlns:a16="http://schemas.microsoft.com/office/drawing/2014/main" id="{8D457025-032E-4408-8AC5-FF9165AD6B6F}"/>
            </a:ext>
          </a:extLst>
        </xdr:cNvPr>
        <xdr:cNvPicPr>
          <a:picLocks noChangeAspect="1"/>
        </xdr:cNvPicPr>
      </xdr:nvPicPr>
      <xdr:blipFill>
        <a:blip xmlns:r="http://schemas.openxmlformats.org/officeDocument/2006/relationships" r:embed="rId40" cstate="print">
          <a:extLst>
            <a:ext uri="{28A0092B-C50C-407E-A947-70E740481C1C}">
              <a14:useLocalDpi xmlns:a14="http://schemas.microsoft.com/office/drawing/2010/main" val="0"/>
            </a:ext>
          </a:extLst>
        </a:blip>
        <a:stretch>
          <a:fillRect/>
        </a:stretch>
      </xdr:blipFill>
      <xdr:spPr>
        <a:xfrm>
          <a:off x="251013" y="17500153"/>
          <a:ext cx="390844" cy="749748"/>
        </a:xfrm>
        <a:prstGeom prst="rect">
          <a:avLst/>
        </a:prstGeom>
      </xdr:spPr>
    </xdr:pic>
    <xdr:clientData/>
  </xdr:twoCellAnchor>
  <xdr:twoCellAnchor>
    <xdr:from>
      <xdr:col>0</xdr:col>
      <xdr:colOff>215153</xdr:colOff>
      <xdr:row>127</xdr:row>
      <xdr:rowOff>44824</xdr:rowOff>
    </xdr:from>
    <xdr:to>
      <xdr:col>0</xdr:col>
      <xdr:colOff>600635</xdr:colOff>
      <xdr:row>127</xdr:row>
      <xdr:rowOff>416046</xdr:rowOff>
    </xdr:to>
    <xdr:pic>
      <xdr:nvPicPr>
        <xdr:cNvPr id="228" name="Picture 1">
          <a:extLst>
            <a:ext uri="{FF2B5EF4-FFF2-40B4-BE49-F238E27FC236}">
              <a16:creationId xmlns:a16="http://schemas.microsoft.com/office/drawing/2014/main" id="{BBB5FA04-C2AB-49A4-9467-B25044F4D713}"/>
            </a:ext>
          </a:extLst>
        </xdr:cNvPr>
        <xdr:cNvPicPr>
          <a:picLocks noChangeAspect="1" noChangeArrowheads="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bwMode="auto">
        <a:xfrm>
          <a:off x="215153" y="45985804"/>
          <a:ext cx="385482" cy="3712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251012</xdr:colOff>
      <xdr:row>132</xdr:row>
      <xdr:rowOff>26894</xdr:rowOff>
    </xdr:from>
    <xdr:to>
      <xdr:col>0</xdr:col>
      <xdr:colOff>492277</xdr:colOff>
      <xdr:row>132</xdr:row>
      <xdr:rowOff>502023</xdr:rowOff>
    </xdr:to>
    <xdr:pic>
      <xdr:nvPicPr>
        <xdr:cNvPr id="229" name="Picture 21">
          <a:extLst>
            <a:ext uri="{FF2B5EF4-FFF2-40B4-BE49-F238E27FC236}">
              <a16:creationId xmlns:a16="http://schemas.microsoft.com/office/drawing/2014/main" id="{3A66492E-42FB-46D1-A6C0-82F6AE287B9A}"/>
            </a:ext>
          </a:extLst>
        </xdr:cNvPr>
        <xdr:cNvPicPr>
          <a:picLocks noChangeAspect="1" noChangeArrowheads="1"/>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a:fillRect/>
        </a:stretch>
      </xdr:blipFill>
      <xdr:spPr bwMode="auto">
        <a:xfrm>
          <a:off x="251012" y="48215774"/>
          <a:ext cx="241265" cy="4751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197223</xdr:colOff>
      <xdr:row>133</xdr:row>
      <xdr:rowOff>17929</xdr:rowOff>
    </xdr:from>
    <xdr:to>
      <xdr:col>0</xdr:col>
      <xdr:colOff>502023</xdr:colOff>
      <xdr:row>133</xdr:row>
      <xdr:rowOff>498316</xdr:rowOff>
    </xdr:to>
    <xdr:pic>
      <xdr:nvPicPr>
        <xdr:cNvPr id="230" name="Picture 19">
          <a:extLst>
            <a:ext uri="{FF2B5EF4-FFF2-40B4-BE49-F238E27FC236}">
              <a16:creationId xmlns:a16="http://schemas.microsoft.com/office/drawing/2014/main" id="{0DAE6ECC-7178-431D-95C7-9093D3B9EE13}"/>
            </a:ext>
          </a:extLst>
        </xdr:cNvPr>
        <xdr:cNvPicPr>
          <a:picLocks noChangeAspect="1"/>
        </xdr:cNvPicPr>
      </xdr:nvPicPr>
      <xdr:blipFill>
        <a:blip xmlns:r="http://schemas.openxmlformats.org/officeDocument/2006/relationships" r:embed="rId43" cstate="print">
          <a:extLst>
            <a:ext uri="{28A0092B-C50C-407E-A947-70E740481C1C}">
              <a14:useLocalDpi xmlns:a14="http://schemas.microsoft.com/office/drawing/2010/main" val="0"/>
            </a:ext>
          </a:extLst>
        </a:blip>
        <a:stretch>
          <a:fillRect/>
        </a:stretch>
      </xdr:blipFill>
      <xdr:spPr>
        <a:xfrm>
          <a:off x="197223" y="48724969"/>
          <a:ext cx="304800" cy="480387"/>
        </a:xfrm>
        <a:prstGeom prst="rect">
          <a:avLst/>
        </a:prstGeom>
      </xdr:spPr>
    </xdr:pic>
    <xdr:clientData/>
  </xdr:twoCellAnchor>
  <xdr:twoCellAnchor>
    <xdr:from>
      <xdr:col>0</xdr:col>
      <xdr:colOff>107576</xdr:colOff>
      <xdr:row>178</xdr:row>
      <xdr:rowOff>53788</xdr:rowOff>
    </xdr:from>
    <xdr:to>
      <xdr:col>0</xdr:col>
      <xdr:colOff>754642</xdr:colOff>
      <xdr:row>178</xdr:row>
      <xdr:rowOff>493059</xdr:rowOff>
    </xdr:to>
    <xdr:pic>
      <xdr:nvPicPr>
        <xdr:cNvPr id="231" name="Picture 23" descr="Batteries 12V Rechargeables">
          <a:extLst>
            <a:ext uri="{FF2B5EF4-FFF2-40B4-BE49-F238E27FC236}">
              <a16:creationId xmlns:a16="http://schemas.microsoft.com/office/drawing/2014/main" id="{B19707FC-9F3C-4AB1-A077-4030A653B3BB}"/>
            </a:ext>
          </a:extLst>
        </xdr:cNvPr>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107576" y="67757488"/>
          <a:ext cx="647066" cy="4392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143435</xdr:colOff>
      <xdr:row>176</xdr:row>
      <xdr:rowOff>26895</xdr:rowOff>
    </xdr:from>
    <xdr:to>
      <xdr:col>0</xdr:col>
      <xdr:colOff>625288</xdr:colOff>
      <xdr:row>176</xdr:row>
      <xdr:rowOff>442196</xdr:rowOff>
    </xdr:to>
    <xdr:pic>
      <xdr:nvPicPr>
        <xdr:cNvPr id="232" name="Picture 22" descr="Passe-câble carlo gavazzi 40cm - Continental Automatisme Distribution">
          <a:extLst>
            <a:ext uri="{FF2B5EF4-FFF2-40B4-BE49-F238E27FC236}">
              <a16:creationId xmlns:a16="http://schemas.microsoft.com/office/drawing/2014/main" id="{73F042EC-EDBF-410F-BEDF-43A5D4F6656A}"/>
            </a:ext>
          </a:extLst>
        </xdr:cNvPr>
        <xdr:cNvPicPr>
          <a:picLocks noChangeAspect="1" noChangeArrowheads="1"/>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a:stretch>
          <a:fillRect/>
        </a:stretch>
      </xdr:blipFill>
      <xdr:spPr bwMode="auto">
        <a:xfrm>
          <a:off x="143435" y="67037175"/>
          <a:ext cx="481853" cy="4153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125506</xdr:colOff>
      <xdr:row>175</xdr:row>
      <xdr:rowOff>71718</xdr:rowOff>
    </xdr:from>
    <xdr:to>
      <xdr:col>0</xdr:col>
      <xdr:colOff>690656</xdr:colOff>
      <xdr:row>175</xdr:row>
      <xdr:rowOff>446704</xdr:rowOff>
    </xdr:to>
    <xdr:pic>
      <xdr:nvPicPr>
        <xdr:cNvPr id="233" name="Picture 13" descr="Capot de protection double action IZYX [RCP-C]">
          <a:extLst>
            <a:ext uri="{FF2B5EF4-FFF2-40B4-BE49-F238E27FC236}">
              <a16:creationId xmlns:a16="http://schemas.microsoft.com/office/drawing/2014/main" id="{EBEEC38F-6F63-45A3-9FEC-13F50ED1420F}"/>
            </a:ext>
          </a:extLst>
        </xdr:cNvPr>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125506" y="66563838"/>
          <a:ext cx="565150" cy="3749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259976</xdr:colOff>
      <xdr:row>174</xdr:row>
      <xdr:rowOff>80683</xdr:rowOff>
    </xdr:from>
    <xdr:to>
      <xdr:col>0</xdr:col>
      <xdr:colOff>622295</xdr:colOff>
      <xdr:row>174</xdr:row>
      <xdr:rowOff>484095</xdr:rowOff>
    </xdr:to>
    <xdr:pic>
      <xdr:nvPicPr>
        <xdr:cNvPr id="234" name="Picture 11" descr="Déclencheurs manuels verts 1 ou 3 contacts">
          <a:extLst>
            <a:ext uri="{FF2B5EF4-FFF2-40B4-BE49-F238E27FC236}">
              <a16:creationId xmlns:a16="http://schemas.microsoft.com/office/drawing/2014/main" id="{D87C9618-2A64-4979-80BB-2291BAD82638}"/>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259976" y="66054643"/>
          <a:ext cx="362319" cy="4034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233082</xdr:colOff>
      <xdr:row>172</xdr:row>
      <xdr:rowOff>89647</xdr:rowOff>
    </xdr:from>
    <xdr:to>
      <xdr:col>0</xdr:col>
      <xdr:colOff>641349</xdr:colOff>
      <xdr:row>172</xdr:row>
      <xdr:rowOff>504039</xdr:rowOff>
    </xdr:to>
    <xdr:pic>
      <xdr:nvPicPr>
        <xdr:cNvPr id="235" name="Picture 6" descr="Alimentation non secourues - en coffret A.B.S avec portillon Izyx">
          <a:extLst>
            <a:ext uri="{FF2B5EF4-FFF2-40B4-BE49-F238E27FC236}">
              <a16:creationId xmlns:a16="http://schemas.microsoft.com/office/drawing/2014/main" id="{2732EBEA-A885-470C-868F-5801FA1E4580}"/>
            </a:ext>
          </a:extLst>
        </xdr:cNvPr>
        <xdr:cNvPicPr>
          <a:picLocks noChangeAspect="1" noChangeArrowheads="1"/>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233082" y="65027287"/>
          <a:ext cx="408267" cy="4143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233083</xdr:colOff>
      <xdr:row>171</xdr:row>
      <xdr:rowOff>53789</xdr:rowOff>
    </xdr:from>
    <xdr:to>
      <xdr:col>0</xdr:col>
      <xdr:colOff>641350</xdr:colOff>
      <xdr:row>171</xdr:row>
      <xdr:rowOff>461831</xdr:rowOff>
    </xdr:to>
    <xdr:pic>
      <xdr:nvPicPr>
        <xdr:cNvPr id="236" name="Picture 5" descr="Alimentation non secourues - en coffret A.B.S avec portillon Izyx">
          <a:extLst>
            <a:ext uri="{FF2B5EF4-FFF2-40B4-BE49-F238E27FC236}">
              <a16:creationId xmlns:a16="http://schemas.microsoft.com/office/drawing/2014/main" id="{231EFF91-2F7A-4AE1-A2DD-2C1571B5EC26}"/>
            </a:ext>
          </a:extLst>
        </xdr:cNvPr>
        <xdr:cNvPicPr>
          <a:picLocks noChangeAspect="1" noChangeArrowheads="1"/>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233083" y="64503749"/>
          <a:ext cx="408267" cy="4080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268941</xdr:colOff>
      <xdr:row>170</xdr:row>
      <xdr:rowOff>17930</xdr:rowOff>
    </xdr:from>
    <xdr:to>
      <xdr:col>0</xdr:col>
      <xdr:colOff>589691</xdr:colOff>
      <xdr:row>170</xdr:row>
      <xdr:rowOff>473263</xdr:rowOff>
    </xdr:to>
    <xdr:pic>
      <xdr:nvPicPr>
        <xdr:cNvPr id="237" name="Picture 9" descr="Alimentation en coffret 12 V/3 A - PSX100-1203 - Quincaillerie Portalet">
          <a:extLst>
            <a:ext uri="{FF2B5EF4-FFF2-40B4-BE49-F238E27FC236}">
              <a16:creationId xmlns:a16="http://schemas.microsoft.com/office/drawing/2014/main" id="{E8340AC2-FA86-457C-8496-268BAD0E2A2C}"/>
            </a:ext>
          </a:extLst>
        </xdr:cNvPr>
        <xdr:cNvPicPr>
          <a:picLocks noChangeAspect="1" noChangeArrowheads="1"/>
        </xdr:cNvPicPr>
      </xdr:nvPicPr>
      <xdr:blipFill>
        <a:blip xmlns:r="http://schemas.openxmlformats.org/officeDocument/2006/relationships" r:embed="rId50" cstate="print">
          <a:extLst>
            <a:ext uri="{28A0092B-C50C-407E-A947-70E740481C1C}">
              <a14:useLocalDpi xmlns:a14="http://schemas.microsoft.com/office/drawing/2010/main" val="0"/>
            </a:ext>
          </a:extLst>
        </a:blip>
        <a:srcRect/>
        <a:stretch>
          <a:fillRect/>
        </a:stretch>
      </xdr:blipFill>
      <xdr:spPr bwMode="auto">
        <a:xfrm>
          <a:off x="268941" y="63980210"/>
          <a:ext cx="320750" cy="4553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268941</xdr:colOff>
      <xdr:row>169</xdr:row>
      <xdr:rowOff>8964</xdr:rowOff>
    </xdr:from>
    <xdr:to>
      <xdr:col>0</xdr:col>
      <xdr:colOff>580395</xdr:colOff>
      <xdr:row>169</xdr:row>
      <xdr:rowOff>448235</xdr:rowOff>
    </xdr:to>
    <xdr:pic>
      <xdr:nvPicPr>
        <xdr:cNvPr id="238" name="Picture 7" descr="Alimentation en coffret 12 V/3 A - PSX100-1203 - Quincaillerie Portalet">
          <a:extLst>
            <a:ext uri="{FF2B5EF4-FFF2-40B4-BE49-F238E27FC236}">
              <a16:creationId xmlns:a16="http://schemas.microsoft.com/office/drawing/2014/main" id="{99041F5F-9630-4236-A2F7-8310FE9C6A6A}"/>
            </a:ext>
          </a:extLst>
        </xdr:cNvPr>
        <xdr:cNvPicPr>
          <a:picLocks noChangeAspect="1" noChangeArrowheads="1"/>
        </xdr:cNvPicPr>
      </xdr:nvPicPr>
      <xdr:blipFill>
        <a:blip xmlns:r="http://schemas.openxmlformats.org/officeDocument/2006/relationships" r:embed="rId51" cstate="print">
          <a:extLst>
            <a:ext uri="{28A0092B-C50C-407E-A947-70E740481C1C}">
              <a14:useLocalDpi xmlns:a14="http://schemas.microsoft.com/office/drawing/2010/main" val="0"/>
            </a:ext>
          </a:extLst>
        </a:blip>
        <a:srcRect/>
        <a:stretch>
          <a:fillRect/>
        </a:stretch>
      </xdr:blipFill>
      <xdr:spPr bwMode="auto">
        <a:xfrm>
          <a:off x="268941" y="63483564"/>
          <a:ext cx="311454" cy="4392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259976</xdr:colOff>
      <xdr:row>168</xdr:row>
      <xdr:rowOff>74494</xdr:rowOff>
    </xdr:from>
    <xdr:to>
      <xdr:col>0</xdr:col>
      <xdr:colOff>600635</xdr:colOff>
      <xdr:row>168</xdr:row>
      <xdr:rowOff>410123</xdr:rowOff>
    </xdr:to>
    <xdr:pic>
      <xdr:nvPicPr>
        <xdr:cNvPr id="239" name="Picture 3" descr="IZYX SYSTEMS PSXU-TS Contact d'autoprotection">
          <a:extLst>
            <a:ext uri="{FF2B5EF4-FFF2-40B4-BE49-F238E27FC236}">
              <a16:creationId xmlns:a16="http://schemas.microsoft.com/office/drawing/2014/main" id="{44544A33-6D30-40DC-8A1C-290C7D305BA4}"/>
            </a:ext>
          </a:extLst>
        </xdr:cNvPr>
        <xdr:cNvPicPr>
          <a:picLocks noChangeAspect="1" noChangeArrowheads="1"/>
        </xdr:cNvPicPr>
      </xdr:nvPicPr>
      <xdr:blipFill>
        <a:blip xmlns:r="http://schemas.openxmlformats.org/officeDocument/2006/relationships" r:embed="rId52" cstate="print">
          <a:extLst>
            <a:ext uri="{28A0092B-C50C-407E-A947-70E740481C1C}">
              <a14:useLocalDpi xmlns:a14="http://schemas.microsoft.com/office/drawing/2010/main" val="0"/>
            </a:ext>
          </a:extLst>
        </a:blip>
        <a:srcRect/>
        <a:stretch>
          <a:fillRect/>
        </a:stretch>
      </xdr:blipFill>
      <xdr:spPr bwMode="auto">
        <a:xfrm>
          <a:off x="259976" y="63061414"/>
          <a:ext cx="340659" cy="3356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259976</xdr:colOff>
      <xdr:row>167</xdr:row>
      <xdr:rowOff>17929</xdr:rowOff>
    </xdr:from>
    <xdr:to>
      <xdr:col>0</xdr:col>
      <xdr:colOff>679076</xdr:colOff>
      <xdr:row>167</xdr:row>
      <xdr:rowOff>438150</xdr:rowOff>
    </xdr:to>
    <xdr:pic>
      <xdr:nvPicPr>
        <xdr:cNvPr id="240" name="Picture 18" descr="IZYX IRS19P201 Capteur IR sans contact plaque carrée – 12/24V">
          <a:extLst>
            <a:ext uri="{FF2B5EF4-FFF2-40B4-BE49-F238E27FC236}">
              <a16:creationId xmlns:a16="http://schemas.microsoft.com/office/drawing/2014/main" id="{4A249061-E9BC-407F-A8B0-9219B65FCE17}"/>
            </a:ext>
          </a:extLst>
        </xdr:cNvPr>
        <xdr:cNvPicPr>
          <a:picLocks noChangeAspect="1" noChangeArrowheads="1"/>
        </xdr:cNvPicPr>
      </xdr:nvPicPr>
      <xdr:blipFill>
        <a:blip xmlns:r="http://schemas.openxmlformats.org/officeDocument/2006/relationships" r:embed="rId53" cstate="print">
          <a:extLst>
            <a:ext uri="{28A0092B-C50C-407E-A947-70E740481C1C}">
              <a14:useLocalDpi xmlns:a14="http://schemas.microsoft.com/office/drawing/2010/main" val="0"/>
            </a:ext>
          </a:extLst>
        </a:blip>
        <a:srcRect/>
        <a:stretch>
          <a:fillRect/>
        </a:stretch>
      </xdr:blipFill>
      <xdr:spPr bwMode="auto">
        <a:xfrm>
          <a:off x="259976" y="62517169"/>
          <a:ext cx="419100" cy="4202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259976</xdr:colOff>
      <xdr:row>166</xdr:row>
      <xdr:rowOff>26894</xdr:rowOff>
    </xdr:from>
    <xdr:to>
      <xdr:col>0</xdr:col>
      <xdr:colOff>698125</xdr:colOff>
      <xdr:row>166</xdr:row>
      <xdr:rowOff>463096</xdr:rowOff>
    </xdr:to>
    <xdr:pic>
      <xdr:nvPicPr>
        <xdr:cNvPr id="241" name="Picture 17" descr="IZYX SS19P201 Bouton poussoir sur plaque carrée">
          <a:extLst>
            <a:ext uri="{FF2B5EF4-FFF2-40B4-BE49-F238E27FC236}">
              <a16:creationId xmlns:a16="http://schemas.microsoft.com/office/drawing/2014/main" id="{84CB6BCD-4751-419F-A155-A5CCEF2383BD}"/>
            </a:ext>
          </a:extLst>
        </xdr:cNvPr>
        <xdr:cNvPicPr>
          <a:picLocks noChangeAspect="1" noChangeArrowheads="1"/>
        </xdr:cNvPicPr>
      </xdr:nvPicPr>
      <xdr:blipFill>
        <a:blip xmlns:r="http://schemas.openxmlformats.org/officeDocument/2006/relationships" r:embed="rId54" cstate="print">
          <a:extLst>
            <a:ext uri="{28A0092B-C50C-407E-A947-70E740481C1C}">
              <a14:useLocalDpi xmlns:a14="http://schemas.microsoft.com/office/drawing/2010/main" val="0"/>
            </a:ext>
          </a:extLst>
        </a:blip>
        <a:srcRect/>
        <a:stretch>
          <a:fillRect/>
        </a:stretch>
      </xdr:blipFill>
      <xdr:spPr bwMode="auto">
        <a:xfrm>
          <a:off x="259976" y="62038454"/>
          <a:ext cx="438149" cy="4362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251012</xdr:colOff>
      <xdr:row>165</xdr:row>
      <xdr:rowOff>35859</xdr:rowOff>
    </xdr:from>
    <xdr:to>
      <xdr:col>0</xdr:col>
      <xdr:colOff>653863</xdr:colOff>
      <xdr:row>165</xdr:row>
      <xdr:rowOff>445804</xdr:rowOff>
    </xdr:to>
    <xdr:pic>
      <xdr:nvPicPr>
        <xdr:cNvPr id="242" name="Picture 16" descr="IZYX SSH200 Boîtier saillie pour boutons poussoirs plaque carrée">
          <a:extLst>
            <a:ext uri="{FF2B5EF4-FFF2-40B4-BE49-F238E27FC236}">
              <a16:creationId xmlns:a16="http://schemas.microsoft.com/office/drawing/2014/main" id="{B724D210-E7BA-44B5-8B0B-B26673AB3A03}"/>
            </a:ext>
          </a:extLst>
        </xdr:cNvPr>
        <xdr:cNvPicPr>
          <a:picLocks noChangeAspect="1" noChangeArrowheads="1"/>
        </xdr:cNvPicPr>
      </xdr:nvPicPr>
      <xdr:blipFill>
        <a:blip xmlns:r="http://schemas.openxmlformats.org/officeDocument/2006/relationships" r:embed="rId55" cstate="print">
          <a:extLst>
            <a:ext uri="{28A0092B-C50C-407E-A947-70E740481C1C}">
              <a14:useLocalDpi xmlns:a14="http://schemas.microsoft.com/office/drawing/2010/main" val="0"/>
            </a:ext>
          </a:extLst>
        </a:blip>
        <a:srcRect/>
        <a:stretch>
          <a:fillRect/>
        </a:stretch>
      </xdr:blipFill>
      <xdr:spPr bwMode="auto">
        <a:xfrm>
          <a:off x="251012" y="61559739"/>
          <a:ext cx="402851" cy="4099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224118</xdr:colOff>
      <xdr:row>164</xdr:row>
      <xdr:rowOff>35859</xdr:rowOff>
    </xdr:from>
    <xdr:to>
      <xdr:col>0</xdr:col>
      <xdr:colOff>643217</xdr:colOff>
      <xdr:row>164</xdr:row>
      <xdr:rowOff>454958</xdr:rowOff>
    </xdr:to>
    <xdr:pic>
      <xdr:nvPicPr>
        <xdr:cNvPr id="243" name="Picture 15" descr="BP ABS">
          <a:extLst>
            <a:ext uri="{FF2B5EF4-FFF2-40B4-BE49-F238E27FC236}">
              <a16:creationId xmlns:a16="http://schemas.microsoft.com/office/drawing/2014/main" id="{47B83B5A-5D18-452A-B979-D1506B0EF133}"/>
            </a:ext>
          </a:extLst>
        </xdr:cNvPr>
        <xdr:cNvPicPr>
          <a:picLocks noChangeAspect="1" noChangeArrowheads="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a:fillRect/>
        </a:stretch>
      </xdr:blipFill>
      <xdr:spPr bwMode="auto">
        <a:xfrm>
          <a:off x="224118" y="61072059"/>
          <a:ext cx="419099" cy="4190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233082</xdr:colOff>
      <xdr:row>163</xdr:row>
      <xdr:rowOff>35859</xdr:rowOff>
    </xdr:from>
    <xdr:to>
      <xdr:col>0</xdr:col>
      <xdr:colOff>658044</xdr:colOff>
      <xdr:row>163</xdr:row>
      <xdr:rowOff>468292</xdr:rowOff>
    </xdr:to>
    <xdr:pic>
      <xdr:nvPicPr>
        <xdr:cNvPr id="244" name="Picture 12">
          <a:extLst>
            <a:ext uri="{FF2B5EF4-FFF2-40B4-BE49-F238E27FC236}">
              <a16:creationId xmlns:a16="http://schemas.microsoft.com/office/drawing/2014/main" id="{81F13422-BDEF-4DD4-8A0E-01178F1957CA}"/>
            </a:ext>
          </a:extLst>
        </xdr:cNvPr>
        <xdr:cNvPicPr>
          <a:picLocks noChangeAspect="1"/>
        </xdr:cNvPicPr>
      </xdr:nvPicPr>
      <xdr:blipFill>
        <a:blip xmlns:r="http://schemas.openxmlformats.org/officeDocument/2006/relationships" r:embed="rId57" cstate="print">
          <a:extLst>
            <a:ext uri="{28A0092B-C50C-407E-A947-70E740481C1C}">
              <a14:useLocalDpi xmlns:a14="http://schemas.microsoft.com/office/drawing/2010/main" val="0"/>
            </a:ext>
          </a:extLst>
        </a:blip>
        <a:stretch>
          <a:fillRect/>
        </a:stretch>
      </xdr:blipFill>
      <xdr:spPr>
        <a:xfrm>
          <a:off x="233082" y="60584379"/>
          <a:ext cx="424962" cy="432433"/>
        </a:xfrm>
        <a:prstGeom prst="rect">
          <a:avLst/>
        </a:prstGeom>
      </xdr:spPr>
    </xdr:pic>
    <xdr:clientData/>
  </xdr:twoCellAnchor>
  <xdr:twoCellAnchor>
    <xdr:from>
      <xdr:col>0</xdr:col>
      <xdr:colOff>125506</xdr:colOff>
      <xdr:row>162</xdr:row>
      <xdr:rowOff>53788</xdr:rowOff>
    </xdr:from>
    <xdr:to>
      <xdr:col>0</xdr:col>
      <xdr:colOff>725580</xdr:colOff>
      <xdr:row>162</xdr:row>
      <xdr:rowOff>453837</xdr:rowOff>
    </xdr:to>
    <xdr:pic>
      <xdr:nvPicPr>
        <xdr:cNvPr id="245" name="Picture 14">
          <a:extLst>
            <a:ext uri="{FF2B5EF4-FFF2-40B4-BE49-F238E27FC236}">
              <a16:creationId xmlns:a16="http://schemas.microsoft.com/office/drawing/2014/main" id="{7CE8E07B-07B9-4655-B717-977FB336E00F}"/>
            </a:ext>
          </a:extLst>
        </xdr:cNvPr>
        <xdr:cNvPicPr>
          <a:picLocks noChangeAspect="1"/>
        </xdr:cNvPicPr>
      </xdr:nvPicPr>
      <xdr:blipFill>
        <a:blip xmlns:r="http://schemas.openxmlformats.org/officeDocument/2006/relationships" r:embed="rId58" cstate="print">
          <a:extLst>
            <a:ext uri="{28A0092B-C50C-407E-A947-70E740481C1C}">
              <a14:useLocalDpi xmlns:a14="http://schemas.microsoft.com/office/drawing/2010/main" val="0"/>
            </a:ext>
          </a:extLst>
        </a:blip>
        <a:stretch>
          <a:fillRect/>
        </a:stretch>
      </xdr:blipFill>
      <xdr:spPr>
        <a:xfrm>
          <a:off x="125506" y="60114628"/>
          <a:ext cx="600074" cy="400049"/>
        </a:xfrm>
        <a:prstGeom prst="rect">
          <a:avLst/>
        </a:prstGeom>
      </xdr:spPr>
    </xdr:pic>
    <xdr:clientData/>
  </xdr:twoCellAnchor>
  <xdr:twoCellAnchor>
    <xdr:from>
      <xdr:col>0</xdr:col>
      <xdr:colOff>224117</xdr:colOff>
      <xdr:row>160</xdr:row>
      <xdr:rowOff>71717</xdr:rowOff>
    </xdr:from>
    <xdr:to>
      <xdr:col>0</xdr:col>
      <xdr:colOff>668639</xdr:colOff>
      <xdr:row>160</xdr:row>
      <xdr:rowOff>501635</xdr:rowOff>
    </xdr:to>
    <xdr:pic>
      <xdr:nvPicPr>
        <xdr:cNvPr id="246" name="Picture 10">
          <a:extLst>
            <a:ext uri="{FF2B5EF4-FFF2-40B4-BE49-F238E27FC236}">
              <a16:creationId xmlns:a16="http://schemas.microsoft.com/office/drawing/2014/main" id="{1F940EA0-68DB-44EC-B545-071A5EC44524}"/>
            </a:ext>
          </a:extLst>
        </xdr:cNvPr>
        <xdr:cNvPicPr>
          <a:picLocks noChangeAspect="1"/>
        </xdr:cNvPicPr>
      </xdr:nvPicPr>
      <xdr:blipFill>
        <a:blip xmlns:r="http://schemas.openxmlformats.org/officeDocument/2006/relationships" r:embed="rId59" cstate="print">
          <a:extLst>
            <a:ext uri="{28A0092B-C50C-407E-A947-70E740481C1C}">
              <a14:useLocalDpi xmlns:a14="http://schemas.microsoft.com/office/drawing/2010/main" val="0"/>
            </a:ext>
          </a:extLst>
        </a:blip>
        <a:stretch>
          <a:fillRect/>
        </a:stretch>
      </xdr:blipFill>
      <xdr:spPr>
        <a:xfrm>
          <a:off x="224117" y="59393417"/>
          <a:ext cx="444522" cy="429918"/>
        </a:xfrm>
        <a:prstGeom prst="rect">
          <a:avLst/>
        </a:prstGeom>
      </xdr:spPr>
    </xdr:pic>
    <xdr:clientData/>
  </xdr:twoCellAnchor>
  <xdr:twoCellAnchor>
    <xdr:from>
      <xdr:col>0</xdr:col>
      <xdr:colOff>125506</xdr:colOff>
      <xdr:row>159</xdr:row>
      <xdr:rowOff>125506</xdr:rowOff>
    </xdr:from>
    <xdr:to>
      <xdr:col>0</xdr:col>
      <xdr:colOff>769774</xdr:colOff>
      <xdr:row>159</xdr:row>
      <xdr:rowOff>547502</xdr:rowOff>
    </xdr:to>
    <xdr:pic>
      <xdr:nvPicPr>
        <xdr:cNvPr id="247" name="Picture 8">
          <a:extLst>
            <a:ext uri="{FF2B5EF4-FFF2-40B4-BE49-F238E27FC236}">
              <a16:creationId xmlns:a16="http://schemas.microsoft.com/office/drawing/2014/main" id="{E327F0DD-FF74-4B14-9941-3305A40EE74E}"/>
            </a:ext>
          </a:extLst>
        </xdr:cNvPr>
        <xdr:cNvPicPr>
          <a:picLocks noChangeAspect="1"/>
        </xdr:cNvPicPr>
      </xdr:nvPicPr>
      <xdr:blipFill>
        <a:blip xmlns:r="http://schemas.openxmlformats.org/officeDocument/2006/relationships" r:embed="rId60" cstate="print">
          <a:extLst>
            <a:ext uri="{28A0092B-C50C-407E-A947-70E740481C1C}">
              <a14:useLocalDpi xmlns:a14="http://schemas.microsoft.com/office/drawing/2010/main" val="0"/>
            </a:ext>
          </a:extLst>
        </a:blip>
        <a:stretch>
          <a:fillRect/>
        </a:stretch>
      </xdr:blipFill>
      <xdr:spPr>
        <a:xfrm>
          <a:off x="125506" y="58883326"/>
          <a:ext cx="644268" cy="421996"/>
        </a:xfrm>
        <a:prstGeom prst="rect">
          <a:avLst/>
        </a:prstGeom>
      </xdr:spPr>
    </xdr:pic>
    <xdr:clientData/>
  </xdr:twoCellAnchor>
  <xdr:twoCellAnchor>
    <xdr:from>
      <xdr:col>0</xdr:col>
      <xdr:colOff>215152</xdr:colOff>
      <xdr:row>153</xdr:row>
      <xdr:rowOff>62753</xdr:rowOff>
    </xdr:from>
    <xdr:to>
      <xdr:col>0</xdr:col>
      <xdr:colOff>681317</xdr:colOff>
      <xdr:row>153</xdr:row>
      <xdr:rowOff>510989</xdr:rowOff>
    </xdr:to>
    <xdr:pic>
      <xdr:nvPicPr>
        <xdr:cNvPr id="248" name="Picture 19">
          <a:extLst>
            <a:ext uri="{FF2B5EF4-FFF2-40B4-BE49-F238E27FC236}">
              <a16:creationId xmlns:a16="http://schemas.microsoft.com/office/drawing/2014/main" id="{599971D2-57D8-4D8F-B023-415C3F1861FC}"/>
            </a:ext>
          </a:extLst>
        </xdr:cNvPr>
        <xdr:cNvPicPr>
          <a:picLocks noChangeAspect="1"/>
        </xdr:cNvPicPr>
      </xdr:nvPicPr>
      <xdr:blipFill>
        <a:blip xmlns:r="http://schemas.openxmlformats.org/officeDocument/2006/relationships" r:embed="rId61" cstate="print">
          <a:extLst>
            <a:ext uri="{28A0092B-C50C-407E-A947-70E740481C1C}">
              <a14:useLocalDpi xmlns:a14="http://schemas.microsoft.com/office/drawing/2010/main" val="0"/>
            </a:ext>
          </a:extLst>
        </a:blip>
        <a:stretch>
          <a:fillRect/>
        </a:stretch>
      </xdr:blipFill>
      <xdr:spPr>
        <a:xfrm>
          <a:off x="215152" y="55864013"/>
          <a:ext cx="466165" cy="448236"/>
        </a:xfrm>
        <a:prstGeom prst="rect">
          <a:avLst/>
        </a:prstGeom>
      </xdr:spPr>
    </xdr:pic>
    <xdr:clientData/>
  </xdr:twoCellAnchor>
  <xdr:twoCellAnchor>
    <xdr:from>
      <xdr:col>0</xdr:col>
      <xdr:colOff>277905</xdr:colOff>
      <xdr:row>152</xdr:row>
      <xdr:rowOff>53788</xdr:rowOff>
    </xdr:from>
    <xdr:to>
      <xdr:col>0</xdr:col>
      <xdr:colOff>519952</xdr:colOff>
      <xdr:row>152</xdr:row>
      <xdr:rowOff>452717</xdr:rowOff>
    </xdr:to>
    <xdr:pic>
      <xdr:nvPicPr>
        <xdr:cNvPr id="249" name="Picture 20">
          <a:extLst>
            <a:ext uri="{FF2B5EF4-FFF2-40B4-BE49-F238E27FC236}">
              <a16:creationId xmlns:a16="http://schemas.microsoft.com/office/drawing/2014/main" id="{C49084C7-AE75-4F26-A511-B449113A685E}"/>
            </a:ext>
          </a:extLst>
        </xdr:cNvPr>
        <xdr:cNvPicPr>
          <a:picLocks noChangeAspect="1" noChangeArrowheads="1"/>
        </xdr:cNvPicPr>
      </xdr:nvPicPr>
      <xdr:blipFill>
        <a:blip xmlns:r="http://schemas.openxmlformats.org/officeDocument/2006/relationships" r:embed="rId62" cstate="print">
          <a:extLst>
            <a:ext uri="{28A0092B-C50C-407E-A947-70E740481C1C}">
              <a14:useLocalDpi xmlns:a14="http://schemas.microsoft.com/office/drawing/2010/main" val="0"/>
            </a:ext>
          </a:extLst>
        </a:blip>
        <a:srcRect/>
        <a:stretch>
          <a:fillRect/>
        </a:stretch>
      </xdr:blipFill>
      <xdr:spPr bwMode="auto">
        <a:xfrm>
          <a:off x="277905" y="55329268"/>
          <a:ext cx="242047" cy="3989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358589</xdr:colOff>
      <xdr:row>151</xdr:row>
      <xdr:rowOff>26896</xdr:rowOff>
    </xdr:from>
    <xdr:to>
      <xdr:col>0</xdr:col>
      <xdr:colOff>476061</xdr:colOff>
      <xdr:row>151</xdr:row>
      <xdr:rowOff>430306</xdr:rowOff>
    </xdr:to>
    <xdr:pic>
      <xdr:nvPicPr>
        <xdr:cNvPr id="250" name="Picture 21">
          <a:extLst>
            <a:ext uri="{FF2B5EF4-FFF2-40B4-BE49-F238E27FC236}">
              <a16:creationId xmlns:a16="http://schemas.microsoft.com/office/drawing/2014/main" id="{E44A9659-7328-491D-92CF-71EE588CBCE5}"/>
            </a:ext>
          </a:extLst>
        </xdr:cNvPr>
        <xdr:cNvPicPr>
          <a:picLocks noChangeAspect="1"/>
        </xdr:cNvPicPr>
      </xdr:nvPicPr>
      <xdr:blipFill>
        <a:blip xmlns:r="http://schemas.openxmlformats.org/officeDocument/2006/relationships" r:embed="rId63" cstate="print">
          <a:extLst>
            <a:ext uri="{28A0092B-C50C-407E-A947-70E740481C1C}">
              <a14:useLocalDpi xmlns:a14="http://schemas.microsoft.com/office/drawing/2010/main" val="0"/>
            </a:ext>
          </a:extLst>
        </a:blip>
        <a:stretch>
          <a:fillRect/>
        </a:stretch>
      </xdr:blipFill>
      <xdr:spPr>
        <a:xfrm>
          <a:off x="358589" y="54776596"/>
          <a:ext cx="117472" cy="403410"/>
        </a:xfrm>
        <a:prstGeom prst="rect">
          <a:avLst/>
        </a:prstGeom>
      </xdr:spPr>
    </xdr:pic>
    <xdr:clientData/>
  </xdr:twoCellAnchor>
  <xdr:twoCellAnchor>
    <xdr:from>
      <xdr:col>0</xdr:col>
      <xdr:colOff>349623</xdr:colOff>
      <xdr:row>150</xdr:row>
      <xdr:rowOff>80684</xdr:rowOff>
    </xdr:from>
    <xdr:to>
      <xdr:col>0</xdr:col>
      <xdr:colOff>493587</xdr:colOff>
      <xdr:row>150</xdr:row>
      <xdr:rowOff>421342</xdr:rowOff>
    </xdr:to>
    <xdr:pic>
      <xdr:nvPicPr>
        <xdr:cNvPr id="251" name="Picture 4">
          <a:extLst>
            <a:ext uri="{FF2B5EF4-FFF2-40B4-BE49-F238E27FC236}">
              <a16:creationId xmlns:a16="http://schemas.microsoft.com/office/drawing/2014/main" id="{83E4ECBC-78C4-4A27-BD3D-DB91D3DC06BA}"/>
            </a:ext>
          </a:extLst>
        </xdr:cNvPr>
        <xdr:cNvPicPr>
          <a:picLocks noChangeAspect="1"/>
        </xdr:cNvPicPr>
      </xdr:nvPicPr>
      <xdr:blipFill>
        <a:blip xmlns:r="http://schemas.openxmlformats.org/officeDocument/2006/relationships" r:embed="rId64" cstate="print">
          <a:extLst>
            <a:ext uri="{28A0092B-C50C-407E-A947-70E740481C1C}">
              <a14:useLocalDpi xmlns:a14="http://schemas.microsoft.com/office/drawing/2010/main" val="0"/>
            </a:ext>
          </a:extLst>
        </a:blip>
        <a:stretch>
          <a:fillRect/>
        </a:stretch>
      </xdr:blipFill>
      <xdr:spPr>
        <a:xfrm>
          <a:off x="349623" y="54304604"/>
          <a:ext cx="143964" cy="340658"/>
        </a:xfrm>
        <a:prstGeom prst="rect">
          <a:avLst/>
        </a:prstGeom>
      </xdr:spPr>
    </xdr:pic>
    <xdr:clientData/>
  </xdr:twoCellAnchor>
  <xdr:twoCellAnchor>
    <xdr:from>
      <xdr:col>0</xdr:col>
      <xdr:colOff>161366</xdr:colOff>
      <xdr:row>149</xdr:row>
      <xdr:rowOff>71719</xdr:rowOff>
    </xdr:from>
    <xdr:to>
      <xdr:col>0</xdr:col>
      <xdr:colOff>646102</xdr:colOff>
      <xdr:row>149</xdr:row>
      <xdr:rowOff>475131</xdr:rowOff>
    </xdr:to>
    <xdr:pic>
      <xdr:nvPicPr>
        <xdr:cNvPr id="252" name="Picture 2">
          <a:extLst>
            <a:ext uri="{FF2B5EF4-FFF2-40B4-BE49-F238E27FC236}">
              <a16:creationId xmlns:a16="http://schemas.microsoft.com/office/drawing/2014/main" id="{37EF78DB-E680-4B53-A895-4100B7EF532E}"/>
            </a:ext>
          </a:extLst>
        </xdr:cNvPr>
        <xdr:cNvPicPr>
          <a:picLocks noChangeAspect="1"/>
        </xdr:cNvPicPr>
      </xdr:nvPicPr>
      <xdr:blipFill>
        <a:blip xmlns:r="http://schemas.openxmlformats.org/officeDocument/2006/relationships" r:embed="rId65" cstate="print">
          <a:extLst>
            <a:ext uri="{28A0092B-C50C-407E-A947-70E740481C1C}">
              <a14:useLocalDpi xmlns:a14="http://schemas.microsoft.com/office/drawing/2010/main" val="0"/>
            </a:ext>
          </a:extLst>
        </a:blip>
        <a:stretch>
          <a:fillRect/>
        </a:stretch>
      </xdr:blipFill>
      <xdr:spPr>
        <a:xfrm>
          <a:off x="161366" y="53769859"/>
          <a:ext cx="484736" cy="403412"/>
        </a:xfrm>
        <a:prstGeom prst="rect">
          <a:avLst/>
        </a:prstGeom>
      </xdr:spPr>
    </xdr:pic>
    <xdr:clientData/>
  </xdr:twoCellAnchor>
  <xdr:twoCellAnchor>
    <xdr:from>
      <xdr:col>0</xdr:col>
      <xdr:colOff>304800</xdr:colOff>
      <xdr:row>125</xdr:row>
      <xdr:rowOff>26895</xdr:rowOff>
    </xdr:from>
    <xdr:to>
      <xdr:col>0</xdr:col>
      <xdr:colOff>546903</xdr:colOff>
      <xdr:row>125</xdr:row>
      <xdr:rowOff>484094</xdr:rowOff>
    </xdr:to>
    <xdr:pic>
      <xdr:nvPicPr>
        <xdr:cNvPr id="253" name="Image 16">
          <a:extLst>
            <a:ext uri="{FF2B5EF4-FFF2-40B4-BE49-F238E27FC236}">
              <a16:creationId xmlns:a16="http://schemas.microsoft.com/office/drawing/2014/main" id="{7C8B6CA7-5518-4B14-A35F-A7D0BAD5DC81}"/>
            </a:ext>
          </a:extLst>
        </xdr:cNvPr>
        <xdr:cNvPicPr>
          <a:picLocks noChangeAspect="1"/>
        </xdr:cNvPicPr>
      </xdr:nvPicPr>
      <xdr:blipFill>
        <a:blip xmlns:r="http://schemas.openxmlformats.org/officeDocument/2006/relationships" r:embed="rId66"/>
        <a:stretch>
          <a:fillRect/>
        </a:stretch>
      </xdr:blipFill>
      <xdr:spPr>
        <a:xfrm>
          <a:off x="304800" y="45274455"/>
          <a:ext cx="242103" cy="457199"/>
        </a:xfrm>
        <a:prstGeom prst="rect">
          <a:avLst/>
        </a:prstGeom>
      </xdr:spPr>
    </xdr:pic>
    <xdr:clientData/>
  </xdr:twoCellAnchor>
  <xdr:twoCellAnchor>
    <xdr:from>
      <xdr:col>0</xdr:col>
      <xdr:colOff>197223</xdr:colOff>
      <xdr:row>49</xdr:row>
      <xdr:rowOff>44825</xdr:rowOff>
    </xdr:from>
    <xdr:to>
      <xdr:col>0</xdr:col>
      <xdr:colOff>505450</xdr:colOff>
      <xdr:row>49</xdr:row>
      <xdr:rowOff>708213</xdr:rowOff>
    </xdr:to>
    <xdr:pic>
      <xdr:nvPicPr>
        <xdr:cNvPr id="255" name="Image 21">
          <a:extLst>
            <a:ext uri="{FF2B5EF4-FFF2-40B4-BE49-F238E27FC236}">
              <a16:creationId xmlns:a16="http://schemas.microsoft.com/office/drawing/2014/main" id="{7A6358B2-8219-4911-925B-28BB10A6FFF5}"/>
            </a:ext>
          </a:extLst>
        </xdr:cNvPr>
        <xdr:cNvPicPr>
          <a:picLocks noChangeAspect="1"/>
        </xdr:cNvPicPr>
      </xdr:nvPicPr>
      <xdr:blipFill>
        <a:blip xmlns:r="http://schemas.openxmlformats.org/officeDocument/2006/relationships" r:embed="rId67"/>
        <a:stretch>
          <a:fillRect/>
        </a:stretch>
      </xdr:blipFill>
      <xdr:spPr>
        <a:xfrm>
          <a:off x="197223" y="17174585"/>
          <a:ext cx="308227" cy="663388"/>
        </a:xfrm>
        <a:prstGeom prst="rect">
          <a:avLst/>
        </a:prstGeom>
      </xdr:spPr>
    </xdr:pic>
    <xdr:clientData/>
  </xdr:twoCellAnchor>
  <xdr:twoCellAnchor>
    <xdr:from>
      <xdr:col>0</xdr:col>
      <xdr:colOff>0</xdr:colOff>
      <xdr:row>69</xdr:row>
      <xdr:rowOff>197223</xdr:rowOff>
    </xdr:from>
    <xdr:to>
      <xdr:col>0</xdr:col>
      <xdr:colOff>843460</xdr:colOff>
      <xdr:row>70</xdr:row>
      <xdr:rowOff>394447</xdr:rowOff>
    </xdr:to>
    <xdr:pic>
      <xdr:nvPicPr>
        <xdr:cNvPr id="256" name="Picture 5">
          <a:extLst>
            <a:ext uri="{FF2B5EF4-FFF2-40B4-BE49-F238E27FC236}">
              <a16:creationId xmlns:a16="http://schemas.microsoft.com/office/drawing/2014/main" id="{658419F2-0948-49C6-9C51-EEF86E51D436}"/>
            </a:ext>
          </a:extLst>
        </xdr:cNvPr>
        <xdr:cNvPicPr>
          <a:picLocks noChangeAspect="1"/>
        </xdr:cNvPicPr>
      </xdr:nvPicPr>
      <xdr:blipFill>
        <a:blip xmlns:r="http://schemas.openxmlformats.org/officeDocument/2006/relationships" r:embed="rId68" cstate="print">
          <a:extLst>
            <a:ext uri="{28A0092B-C50C-407E-A947-70E740481C1C}">
              <a14:useLocalDpi xmlns:a14="http://schemas.microsoft.com/office/drawing/2010/main" val="0"/>
            </a:ext>
          </a:extLst>
        </a:blip>
        <a:stretch>
          <a:fillRect/>
        </a:stretch>
      </xdr:blipFill>
      <xdr:spPr>
        <a:xfrm>
          <a:off x="0" y="25145103"/>
          <a:ext cx="843460" cy="768724"/>
        </a:xfrm>
        <a:prstGeom prst="rect">
          <a:avLst/>
        </a:prstGeom>
      </xdr:spPr>
    </xdr:pic>
    <xdr:clientData/>
  </xdr:twoCellAnchor>
  <xdr:twoCellAnchor>
    <xdr:from>
      <xdr:col>0</xdr:col>
      <xdr:colOff>224117</xdr:colOff>
      <xdr:row>137</xdr:row>
      <xdr:rowOff>53788</xdr:rowOff>
    </xdr:from>
    <xdr:to>
      <xdr:col>0</xdr:col>
      <xdr:colOff>532761</xdr:colOff>
      <xdr:row>137</xdr:row>
      <xdr:rowOff>358588</xdr:rowOff>
    </xdr:to>
    <xdr:pic>
      <xdr:nvPicPr>
        <xdr:cNvPr id="257" name="그림 4">
          <a:extLst>
            <a:ext uri="{FF2B5EF4-FFF2-40B4-BE49-F238E27FC236}">
              <a16:creationId xmlns:a16="http://schemas.microsoft.com/office/drawing/2014/main" id="{9891566E-DD0D-409A-A332-E9E233BDF2D9}"/>
            </a:ext>
          </a:extLst>
        </xdr:cNvPr>
        <xdr:cNvPicPr>
          <a:picLocks noChangeAspect="1" noChangeArrowheads="1"/>
        </xdr:cNvPicPr>
      </xdr:nvPicPr>
      <xdr:blipFill>
        <a:blip xmlns:r="http://schemas.openxmlformats.org/officeDocument/2006/relationships" r:embed="rId69" cstate="print">
          <a:extLst>
            <a:ext uri="{28A0092B-C50C-407E-A947-70E740481C1C}">
              <a14:useLocalDpi xmlns:a14="http://schemas.microsoft.com/office/drawing/2010/main" val="0"/>
            </a:ext>
          </a:extLst>
        </a:blip>
        <a:srcRect/>
        <a:stretch>
          <a:fillRect/>
        </a:stretch>
      </xdr:blipFill>
      <xdr:spPr bwMode="auto">
        <a:xfrm>
          <a:off x="224117" y="50223868"/>
          <a:ext cx="308644"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268941</xdr:colOff>
      <xdr:row>130</xdr:row>
      <xdr:rowOff>35859</xdr:rowOff>
    </xdr:from>
    <xdr:to>
      <xdr:col>0</xdr:col>
      <xdr:colOff>537082</xdr:colOff>
      <xdr:row>130</xdr:row>
      <xdr:rowOff>493059</xdr:rowOff>
    </xdr:to>
    <xdr:pic>
      <xdr:nvPicPr>
        <xdr:cNvPr id="258" name="Picture 31">
          <a:extLst>
            <a:ext uri="{FF2B5EF4-FFF2-40B4-BE49-F238E27FC236}">
              <a16:creationId xmlns:a16="http://schemas.microsoft.com/office/drawing/2014/main" id="{8F6F2788-9AC0-41DC-9984-016C0C5CED74}"/>
            </a:ext>
          </a:extLst>
        </xdr:cNvPr>
        <xdr:cNvPicPr>
          <a:picLocks noChangeAspect="1"/>
        </xdr:cNvPicPr>
      </xdr:nvPicPr>
      <xdr:blipFill>
        <a:blip xmlns:r="http://schemas.openxmlformats.org/officeDocument/2006/relationships" r:embed="rId70" cstate="print">
          <a:extLst>
            <a:ext uri="{28A0092B-C50C-407E-A947-70E740481C1C}">
              <a14:useLocalDpi xmlns:a14="http://schemas.microsoft.com/office/drawing/2010/main" val="0"/>
            </a:ext>
          </a:extLst>
        </a:blip>
        <a:stretch>
          <a:fillRect/>
        </a:stretch>
      </xdr:blipFill>
      <xdr:spPr>
        <a:xfrm>
          <a:off x="268941" y="47188419"/>
          <a:ext cx="268141" cy="457200"/>
        </a:xfrm>
        <a:prstGeom prst="rect">
          <a:avLst/>
        </a:prstGeom>
      </xdr:spPr>
    </xdr:pic>
    <xdr:clientData/>
  </xdr:twoCellAnchor>
  <xdr:twoCellAnchor>
    <xdr:from>
      <xdr:col>0</xdr:col>
      <xdr:colOff>224118</xdr:colOff>
      <xdr:row>131</xdr:row>
      <xdr:rowOff>26894</xdr:rowOff>
    </xdr:from>
    <xdr:to>
      <xdr:col>0</xdr:col>
      <xdr:colOff>584229</xdr:colOff>
      <xdr:row>131</xdr:row>
      <xdr:rowOff>475129</xdr:rowOff>
    </xdr:to>
    <xdr:pic>
      <xdr:nvPicPr>
        <xdr:cNvPr id="259" name="Picture 28">
          <a:extLst>
            <a:ext uri="{FF2B5EF4-FFF2-40B4-BE49-F238E27FC236}">
              <a16:creationId xmlns:a16="http://schemas.microsoft.com/office/drawing/2014/main" id="{F9D20890-04E1-4FEC-AA8A-8C732671E51B}"/>
            </a:ext>
          </a:extLst>
        </xdr:cNvPr>
        <xdr:cNvPicPr>
          <a:picLocks noChangeAspect="1"/>
        </xdr:cNvPicPr>
      </xdr:nvPicPr>
      <xdr:blipFill>
        <a:blip xmlns:r="http://schemas.openxmlformats.org/officeDocument/2006/relationships" r:embed="rId71" cstate="print">
          <a:extLst>
            <a:ext uri="{28A0092B-C50C-407E-A947-70E740481C1C}">
              <a14:useLocalDpi xmlns:a14="http://schemas.microsoft.com/office/drawing/2010/main" val="0"/>
            </a:ext>
          </a:extLst>
        </a:blip>
        <a:stretch>
          <a:fillRect/>
        </a:stretch>
      </xdr:blipFill>
      <xdr:spPr>
        <a:xfrm>
          <a:off x="224118" y="47697614"/>
          <a:ext cx="360111" cy="448235"/>
        </a:xfrm>
        <a:prstGeom prst="rect">
          <a:avLst/>
        </a:prstGeom>
      </xdr:spPr>
    </xdr:pic>
    <xdr:clientData/>
  </xdr:twoCellAnchor>
  <xdr:twoCellAnchor>
    <xdr:from>
      <xdr:col>0</xdr:col>
      <xdr:colOff>179294</xdr:colOff>
      <xdr:row>147</xdr:row>
      <xdr:rowOff>8964</xdr:rowOff>
    </xdr:from>
    <xdr:to>
      <xdr:col>0</xdr:col>
      <xdr:colOff>564776</xdr:colOff>
      <xdr:row>147</xdr:row>
      <xdr:rowOff>503113</xdr:rowOff>
    </xdr:to>
    <xdr:pic>
      <xdr:nvPicPr>
        <xdr:cNvPr id="260" name="Picture 32">
          <a:extLst>
            <a:ext uri="{FF2B5EF4-FFF2-40B4-BE49-F238E27FC236}">
              <a16:creationId xmlns:a16="http://schemas.microsoft.com/office/drawing/2014/main" id="{CEF918E9-E6D8-4E19-9551-239F2F8C452F}"/>
            </a:ext>
          </a:extLst>
        </xdr:cNvPr>
        <xdr:cNvPicPr>
          <a:picLocks noChangeAspect="1"/>
        </xdr:cNvPicPr>
      </xdr:nvPicPr>
      <xdr:blipFill>
        <a:blip xmlns:r="http://schemas.openxmlformats.org/officeDocument/2006/relationships" r:embed="rId72" cstate="print">
          <a:extLst>
            <a:ext uri="{28A0092B-C50C-407E-A947-70E740481C1C}">
              <a14:useLocalDpi xmlns:a14="http://schemas.microsoft.com/office/drawing/2010/main" val="0"/>
            </a:ext>
          </a:extLst>
        </a:blip>
        <a:stretch>
          <a:fillRect/>
        </a:stretch>
      </xdr:blipFill>
      <xdr:spPr>
        <a:xfrm>
          <a:off x="179294" y="52655544"/>
          <a:ext cx="385482" cy="494149"/>
        </a:xfrm>
        <a:prstGeom prst="rect">
          <a:avLst/>
        </a:prstGeom>
      </xdr:spPr>
    </xdr:pic>
    <xdr:clientData/>
  </xdr:twoCellAnchor>
  <xdr:twoCellAnchor>
    <xdr:from>
      <xdr:col>0</xdr:col>
      <xdr:colOff>179294</xdr:colOff>
      <xdr:row>148</xdr:row>
      <xdr:rowOff>8964</xdr:rowOff>
    </xdr:from>
    <xdr:to>
      <xdr:col>0</xdr:col>
      <xdr:colOff>564776</xdr:colOff>
      <xdr:row>148</xdr:row>
      <xdr:rowOff>503113</xdr:rowOff>
    </xdr:to>
    <xdr:pic>
      <xdr:nvPicPr>
        <xdr:cNvPr id="261" name="Picture 32">
          <a:extLst>
            <a:ext uri="{FF2B5EF4-FFF2-40B4-BE49-F238E27FC236}">
              <a16:creationId xmlns:a16="http://schemas.microsoft.com/office/drawing/2014/main" id="{5C0814CB-1EA0-4450-87FE-372A2F722034}"/>
            </a:ext>
          </a:extLst>
        </xdr:cNvPr>
        <xdr:cNvPicPr>
          <a:picLocks noChangeAspect="1"/>
        </xdr:cNvPicPr>
      </xdr:nvPicPr>
      <xdr:blipFill>
        <a:blip xmlns:r="http://schemas.openxmlformats.org/officeDocument/2006/relationships" r:embed="rId72" cstate="print">
          <a:extLst>
            <a:ext uri="{28A0092B-C50C-407E-A947-70E740481C1C}">
              <a14:useLocalDpi xmlns:a14="http://schemas.microsoft.com/office/drawing/2010/main" val="0"/>
            </a:ext>
          </a:extLst>
        </a:blip>
        <a:stretch>
          <a:fillRect/>
        </a:stretch>
      </xdr:blipFill>
      <xdr:spPr>
        <a:xfrm>
          <a:off x="179294" y="53181324"/>
          <a:ext cx="385482" cy="494149"/>
        </a:xfrm>
        <a:prstGeom prst="rect">
          <a:avLst/>
        </a:prstGeom>
      </xdr:spPr>
    </xdr:pic>
    <xdr:clientData/>
  </xdr:twoCellAnchor>
  <xdr:twoCellAnchor>
    <xdr:from>
      <xdr:col>0</xdr:col>
      <xdr:colOff>35858</xdr:colOff>
      <xdr:row>155</xdr:row>
      <xdr:rowOff>116541</xdr:rowOff>
    </xdr:from>
    <xdr:to>
      <xdr:col>0</xdr:col>
      <xdr:colOff>791288</xdr:colOff>
      <xdr:row>155</xdr:row>
      <xdr:rowOff>426461</xdr:rowOff>
    </xdr:to>
    <xdr:pic>
      <xdr:nvPicPr>
        <xdr:cNvPr id="262" name="Picture 1">
          <a:extLst>
            <a:ext uri="{FF2B5EF4-FFF2-40B4-BE49-F238E27FC236}">
              <a16:creationId xmlns:a16="http://schemas.microsoft.com/office/drawing/2014/main" id="{F407CE3B-8E92-4087-9B11-716637A06AB7}"/>
            </a:ext>
          </a:extLst>
        </xdr:cNvPr>
        <xdr:cNvPicPr>
          <a:picLocks noChangeAspect="1"/>
        </xdr:cNvPicPr>
      </xdr:nvPicPr>
      <xdr:blipFill>
        <a:blip xmlns:r="http://schemas.openxmlformats.org/officeDocument/2006/relationships" r:embed="rId73" cstate="print">
          <a:extLst>
            <a:ext uri="{28A0092B-C50C-407E-A947-70E740481C1C}">
              <a14:useLocalDpi xmlns:a14="http://schemas.microsoft.com/office/drawing/2010/main" val="0"/>
            </a:ext>
          </a:extLst>
        </a:blip>
        <a:srcRect/>
        <a:stretch/>
      </xdr:blipFill>
      <xdr:spPr>
        <a:xfrm>
          <a:off x="35858" y="56618841"/>
          <a:ext cx="755430" cy="309920"/>
        </a:xfrm>
        <a:prstGeom prst="rect">
          <a:avLst/>
        </a:prstGeom>
      </xdr:spPr>
    </xdr:pic>
    <xdr:clientData/>
  </xdr:twoCellAnchor>
  <xdr:twoCellAnchor>
    <xdr:from>
      <xdr:col>0</xdr:col>
      <xdr:colOff>44824</xdr:colOff>
      <xdr:row>156</xdr:row>
      <xdr:rowOff>107576</xdr:rowOff>
    </xdr:from>
    <xdr:to>
      <xdr:col>0</xdr:col>
      <xdr:colOff>800254</xdr:colOff>
      <xdr:row>156</xdr:row>
      <xdr:rowOff>417496</xdr:rowOff>
    </xdr:to>
    <xdr:pic>
      <xdr:nvPicPr>
        <xdr:cNvPr id="263" name="Picture 1">
          <a:extLst>
            <a:ext uri="{FF2B5EF4-FFF2-40B4-BE49-F238E27FC236}">
              <a16:creationId xmlns:a16="http://schemas.microsoft.com/office/drawing/2014/main" id="{6FB4E3ED-9EDB-43DE-9B9D-72A5E363C4BB}"/>
            </a:ext>
          </a:extLst>
        </xdr:cNvPr>
        <xdr:cNvPicPr>
          <a:picLocks noChangeAspect="1"/>
        </xdr:cNvPicPr>
      </xdr:nvPicPr>
      <xdr:blipFill>
        <a:blip xmlns:r="http://schemas.openxmlformats.org/officeDocument/2006/relationships" r:embed="rId73" cstate="print">
          <a:extLst>
            <a:ext uri="{28A0092B-C50C-407E-A947-70E740481C1C}">
              <a14:useLocalDpi xmlns:a14="http://schemas.microsoft.com/office/drawing/2010/main" val="0"/>
            </a:ext>
          </a:extLst>
        </a:blip>
        <a:srcRect/>
        <a:stretch/>
      </xdr:blipFill>
      <xdr:spPr>
        <a:xfrm>
          <a:off x="44824" y="57173756"/>
          <a:ext cx="755430" cy="309920"/>
        </a:xfrm>
        <a:prstGeom prst="rect">
          <a:avLst/>
        </a:prstGeom>
      </xdr:spPr>
    </xdr:pic>
    <xdr:clientData/>
  </xdr:twoCellAnchor>
  <xdr:twoCellAnchor>
    <xdr:from>
      <xdr:col>0</xdr:col>
      <xdr:colOff>53788</xdr:colOff>
      <xdr:row>157</xdr:row>
      <xdr:rowOff>116541</xdr:rowOff>
    </xdr:from>
    <xdr:to>
      <xdr:col>0</xdr:col>
      <xdr:colOff>809218</xdr:colOff>
      <xdr:row>157</xdr:row>
      <xdr:rowOff>426461</xdr:rowOff>
    </xdr:to>
    <xdr:pic>
      <xdr:nvPicPr>
        <xdr:cNvPr id="264" name="Picture 1">
          <a:extLst>
            <a:ext uri="{FF2B5EF4-FFF2-40B4-BE49-F238E27FC236}">
              <a16:creationId xmlns:a16="http://schemas.microsoft.com/office/drawing/2014/main" id="{B0DF1BF0-35BB-4F4A-BC7B-4DC0B21B5F5E}"/>
            </a:ext>
          </a:extLst>
        </xdr:cNvPr>
        <xdr:cNvPicPr>
          <a:picLocks noChangeAspect="1"/>
        </xdr:cNvPicPr>
      </xdr:nvPicPr>
      <xdr:blipFill>
        <a:blip xmlns:r="http://schemas.openxmlformats.org/officeDocument/2006/relationships" r:embed="rId73" cstate="print">
          <a:extLst>
            <a:ext uri="{28A0092B-C50C-407E-A947-70E740481C1C}">
              <a14:useLocalDpi xmlns:a14="http://schemas.microsoft.com/office/drawing/2010/main" val="0"/>
            </a:ext>
          </a:extLst>
        </a:blip>
        <a:srcRect/>
        <a:stretch/>
      </xdr:blipFill>
      <xdr:spPr>
        <a:xfrm>
          <a:off x="53788" y="57746601"/>
          <a:ext cx="755430" cy="309920"/>
        </a:xfrm>
        <a:prstGeom prst="rect">
          <a:avLst/>
        </a:prstGeom>
      </xdr:spPr>
    </xdr:pic>
    <xdr:clientData/>
  </xdr:twoCellAnchor>
  <xdr:twoCellAnchor>
    <xdr:from>
      <xdr:col>0</xdr:col>
      <xdr:colOff>26894</xdr:colOff>
      <xdr:row>158</xdr:row>
      <xdr:rowOff>116541</xdr:rowOff>
    </xdr:from>
    <xdr:to>
      <xdr:col>0</xdr:col>
      <xdr:colOff>782324</xdr:colOff>
      <xdr:row>158</xdr:row>
      <xdr:rowOff>426461</xdr:rowOff>
    </xdr:to>
    <xdr:pic>
      <xdr:nvPicPr>
        <xdr:cNvPr id="265" name="Picture 1">
          <a:extLst>
            <a:ext uri="{FF2B5EF4-FFF2-40B4-BE49-F238E27FC236}">
              <a16:creationId xmlns:a16="http://schemas.microsoft.com/office/drawing/2014/main" id="{99F6F885-9659-4ADB-BE31-8A3B70DC4CC5}"/>
            </a:ext>
          </a:extLst>
        </xdr:cNvPr>
        <xdr:cNvPicPr>
          <a:picLocks noChangeAspect="1"/>
        </xdr:cNvPicPr>
      </xdr:nvPicPr>
      <xdr:blipFill>
        <a:blip xmlns:r="http://schemas.openxmlformats.org/officeDocument/2006/relationships" r:embed="rId73" cstate="print">
          <a:extLst>
            <a:ext uri="{28A0092B-C50C-407E-A947-70E740481C1C}">
              <a14:useLocalDpi xmlns:a14="http://schemas.microsoft.com/office/drawing/2010/main" val="0"/>
            </a:ext>
          </a:extLst>
        </a:blip>
        <a:srcRect/>
        <a:stretch/>
      </xdr:blipFill>
      <xdr:spPr>
        <a:xfrm>
          <a:off x="26894" y="58310481"/>
          <a:ext cx="755430" cy="309920"/>
        </a:xfrm>
        <a:prstGeom prst="rect">
          <a:avLst/>
        </a:prstGeom>
      </xdr:spPr>
    </xdr:pic>
    <xdr:clientData/>
  </xdr:twoCellAnchor>
  <xdr:twoCellAnchor>
    <xdr:from>
      <xdr:col>0</xdr:col>
      <xdr:colOff>259976</xdr:colOff>
      <xdr:row>173</xdr:row>
      <xdr:rowOff>80683</xdr:rowOff>
    </xdr:from>
    <xdr:to>
      <xdr:col>0</xdr:col>
      <xdr:colOff>622295</xdr:colOff>
      <xdr:row>173</xdr:row>
      <xdr:rowOff>484095</xdr:rowOff>
    </xdr:to>
    <xdr:pic>
      <xdr:nvPicPr>
        <xdr:cNvPr id="266" name="Picture 11" descr="Déclencheurs manuels verts 1 ou 3 contacts">
          <a:extLst>
            <a:ext uri="{FF2B5EF4-FFF2-40B4-BE49-F238E27FC236}">
              <a16:creationId xmlns:a16="http://schemas.microsoft.com/office/drawing/2014/main" id="{FAF3AEAA-1293-458A-959E-B36B210D0C02}"/>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259976" y="65536483"/>
          <a:ext cx="362319" cy="4034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44824</xdr:colOff>
      <xdr:row>92</xdr:row>
      <xdr:rowOff>62754</xdr:rowOff>
    </xdr:from>
    <xdr:to>
      <xdr:col>0</xdr:col>
      <xdr:colOff>750816</xdr:colOff>
      <xdr:row>92</xdr:row>
      <xdr:rowOff>600636</xdr:rowOff>
    </xdr:to>
    <xdr:pic>
      <xdr:nvPicPr>
        <xdr:cNvPr id="267" name="Image 1">
          <a:extLst>
            <a:ext uri="{FF2B5EF4-FFF2-40B4-BE49-F238E27FC236}">
              <a16:creationId xmlns:a16="http://schemas.microsoft.com/office/drawing/2014/main" id="{2AAE32FE-73F1-481A-965A-DCAECC7A653E}"/>
            </a:ext>
          </a:extLst>
        </xdr:cNvPr>
        <xdr:cNvPicPr>
          <a:picLocks noChangeAspect="1"/>
        </xdr:cNvPicPr>
      </xdr:nvPicPr>
      <xdr:blipFill>
        <a:blip xmlns:r="http://schemas.openxmlformats.org/officeDocument/2006/relationships" r:embed="rId74" cstate="print">
          <a:extLst>
            <a:ext uri="{28A0092B-C50C-407E-A947-70E740481C1C}">
              <a14:useLocalDpi xmlns:a14="http://schemas.microsoft.com/office/drawing/2010/main" val="0"/>
            </a:ext>
          </a:extLst>
        </a:blip>
        <a:srcRect/>
        <a:stretch/>
      </xdr:blipFill>
      <xdr:spPr>
        <a:xfrm>
          <a:off x="44824" y="32104854"/>
          <a:ext cx="705992" cy="537882"/>
        </a:xfrm>
        <a:prstGeom prst="rect">
          <a:avLst/>
        </a:prstGeom>
      </xdr:spPr>
    </xdr:pic>
    <xdr:clientData/>
  </xdr:twoCellAnchor>
  <xdr:twoCellAnchor>
    <xdr:from>
      <xdr:col>0</xdr:col>
      <xdr:colOff>26895</xdr:colOff>
      <xdr:row>95</xdr:row>
      <xdr:rowOff>62753</xdr:rowOff>
    </xdr:from>
    <xdr:to>
      <xdr:col>0</xdr:col>
      <xdr:colOff>755377</xdr:colOff>
      <xdr:row>95</xdr:row>
      <xdr:rowOff>609600</xdr:rowOff>
    </xdr:to>
    <xdr:pic>
      <xdr:nvPicPr>
        <xdr:cNvPr id="269" name="Image 2">
          <a:extLst>
            <a:ext uri="{FF2B5EF4-FFF2-40B4-BE49-F238E27FC236}">
              <a16:creationId xmlns:a16="http://schemas.microsoft.com/office/drawing/2014/main" id="{CC007293-F217-40B3-998F-6FF3018048E6}"/>
            </a:ext>
          </a:extLst>
        </xdr:cNvPr>
        <xdr:cNvPicPr>
          <a:picLocks noChangeAspect="1"/>
        </xdr:cNvPicPr>
      </xdr:nvPicPr>
      <xdr:blipFill>
        <a:blip xmlns:r="http://schemas.openxmlformats.org/officeDocument/2006/relationships" r:embed="rId75" cstate="print">
          <a:extLst>
            <a:ext uri="{28A0092B-C50C-407E-A947-70E740481C1C}">
              <a14:useLocalDpi xmlns:a14="http://schemas.microsoft.com/office/drawing/2010/main" val="0"/>
            </a:ext>
          </a:extLst>
        </a:blip>
        <a:srcRect/>
        <a:stretch/>
      </xdr:blipFill>
      <xdr:spPr>
        <a:xfrm>
          <a:off x="26895" y="33758393"/>
          <a:ext cx="728482" cy="546847"/>
        </a:xfrm>
        <a:prstGeom prst="rect">
          <a:avLst/>
        </a:prstGeom>
      </xdr:spPr>
    </xdr:pic>
    <xdr:clientData/>
  </xdr:twoCellAnchor>
  <xdr:twoCellAnchor>
    <xdr:from>
      <xdr:col>0</xdr:col>
      <xdr:colOff>98612</xdr:colOff>
      <xdr:row>96</xdr:row>
      <xdr:rowOff>80683</xdr:rowOff>
    </xdr:from>
    <xdr:to>
      <xdr:col>0</xdr:col>
      <xdr:colOff>735106</xdr:colOff>
      <xdr:row>96</xdr:row>
      <xdr:rowOff>557576</xdr:rowOff>
    </xdr:to>
    <xdr:pic>
      <xdr:nvPicPr>
        <xdr:cNvPr id="270" name="Image 2">
          <a:extLst>
            <a:ext uri="{FF2B5EF4-FFF2-40B4-BE49-F238E27FC236}">
              <a16:creationId xmlns:a16="http://schemas.microsoft.com/office/drawing/2014/main" id="{C4A54499-BE24-4062-A3A1-8CD18781ADCC}"/>
            </a:ext>
          </a:extLst>
        </xdr:cNvPr>
        <xdr:cNvPicPr>
          <a:picLocks noChangeAspect="1"/>
        </xdr:cNvPicPr>
      </xdr:nvPicPr>
      <xdr:blipFill>
        <a:blip xmlns:r="http://schemas.openxmlformats.org/officeDocument/2006/relationships" r:embed="rId76" cstate="print">
          <a:extLst>
            <a:ext uri="{28A0092B-C50C-407E-A947-70E740481C1C}">
              <a14:useLocalDpi xmlns:a14="http://schemas.microsoft.com/office/drawing/2010/main" val="0"/>
            </a:ext>
          </a:extLst>
        </a:blip>
        <a:srcRect/>
        <a:stretch/>
      </xdr:blipFill>
      <xdr:spPr>
        <a:xfrm>
          <a:off x="98612" y="34416403"/>
          <a:ext cx="636494" cy="476893"/>
        </a:xfrm>
        <a:prstGeom prst="rect">
          <a:avLst/>
        </a:prstGeom>
      </xdr:spPr>
    </xdr:pic>
    <xdr:clientData/>
  </xdr:twoCellAnchor>
  <xdr:twoCellAnchor>
    <xdr:from>
      <xdr:col>0</xdr:col>
      <xdr:colOff>35859</xdr:colOff>
      <xdr:row>97</xdr:row>
      <xdr:rowOff>62753</xdr:rowOff>
    </xdr:from>
    <xdr:to>
      <xdr:col>0</xdr:col>
      <xdr:colOff>830690</xdr:colOff>
      <xdr:row>97</xdr:row>
      <xdr:rowOff>546847</xdr:rowOff>
    </xdr:to>
    <xdr:pic>
      <xdr:nvPicPr>
        <xdr:cNvPr id="271" name="Image 2">
          <a:extLst>
            <a:ext uri="{FF2B5EF4-FFF2-40B4-BE49-F238E27FC236}">
              <a16:creationId xmlns:a16="http://schemas.microsoft.com/office/drawing/2014/main" id="{31A6716E-0A88-4358-9694-591DD3D930FA}"/>
            </a:ext>
          </a:extLst>
        </xdr:cNvPr>
        <xdr:cNvPicPr>
          <a:picLocks noChangeAspect="1"/>
        </xdr:cNvPicPr>
      </xdr:nvPicPr>
      <xdr:blipFill>
        <a:blip xmlns:r="http://schemas.openxmlformats.org/officeDocument/2006/relationships" r:embed="rId77" cstate="print">
          <a:extLst>
            <a:ext uri="{28A0092B-C50C-407E-A947-70E740481C1C}">
              <a14:useLocalDpi xmlns:a14="http://schemas.microsoft.com/office/drawing/2010/main" val="0"/>
            </a:ext>
          </a:extLst>
        </a:blip>
        <a:srcRect/>
        <a:stretch/>
      </xdr:blipFill>
      <xdr:spPr>
        <a:xfrm>
          <a:off x="35859" y="35038553"/>
          <a:ext cx="794831" cy="484094"/>
        </a:xfrm>
        <a:prstGeom prst="rect">
          <a:avLst/>
        </a:prstGeom>
      </xdr:spPr>
    </xdr:pic>
    <xdr:clientData/>
  </xdr:twoCellAnchor>
  <xdr:twoCellAnchor>
    <xdr:from>
      <xdr:col>0</xdr:col>
      <xdr:colOff>62753</xdr:colOff>
      <xdr:row>100</xdr:row>
      <xdr:rowOff>295835</xdr:rowOff>
    </xdr:from>
    <xdr:to>
      <xdr:col>0</xdr:col>
      <xdr:colOff>815930</xdr:colOff>
      <xdr:row>100</xdr:row>
      <xdr:rowOff>770964</xdr:rowOff>
    </xdr:to>
    <xdr:pic>
      <xdr:nvPicPr>
        <xdr:cNvPr id="272" name="Image 2">
          <a:extLst>
            <a:ext uri="{FF2B5EF4-FFF2-40B4-BE49-F238E27FC236}">
              <a16:creationId xmlns:a16="http://schemas.microsoft.com/office/drawing/2014/main" id="{05373C63-6F44-457C-ABA5-DB3C44EF6540}"/>
            </a:ext>
          </a:extLst>
        </xdr:cNvPr>
        <xdr:cNvPicPr>
          <a:picLocks noChangeAspect="1"/>
        </xdr:cNvPicPr>
      </xdr:nvPicPr>
      <xdr:blipFill>
        <a:blip xmlns:r="http://schemas.openxmlformats.org/officeDocument/2006/relationships" r:embed="rId78" cstate="print">
          <a:extLst>
            <a:ext uri="{28A0092B-C50C-407E-A947-70E740481C1C}">
              <a14:useLocalDpi xmlns:a14="http://schemas.microsoft.com/office/drawing/2010/main" val="0"/>
            </a:ext>
          </a:extLst>
        </a:blip>
        <a:srcRect/>
        <a:stretch/>
      </xdr:blipFill>
      <xdr:spPr>
        <a:xfrm>
          <a:off x="62753" y="36285095"/>
          <a:ext cx="753177" cy="475129"/>
        </a:xfrm>
        <a:prstGeom prst="rect">
          <a:avLst/>
        </a:prstGeom>
      </xdr:spPr>
    </xdr:pic>
    <xdr:clientData/>
  </xdr:twoCellAnchor>
  <xdr:twoCellAnchor>
    <xdr:from>
      <xdr:col>0</xdr:col>
      <xdr:colOff>26894</xdr:colOff>
      <xdr:row>101</xdr:row>
      <xdr:rowOff>349623</xdr:rowOff>
    </xdr:from>
    <xdr:to>
      <xdr:col>0</xdr:col>
      <xdr:colOff>780071</xdr:colOff>
      <xdr:row>101</xdr:row>
      <xdr:rowOff>824752</xdr:rowOff>
    </xdr:to>
    <xdr:pic>
      <xdr:nvPicPr>
        <xdr:cNvPr id="273" name="Image 2">
          <a:extLst>
            <a:ext uri="{FF2B5EF4-FFF2-40B4-BE49-F238E27FC236}">
              <a16:creationId xmlns:a16="http://schemas.microsoft.com/office/drawing/2014/main" id="{EF534D92-972E-4481-8CF5-F1FB26372CDF}"/>
            </a:ext>
          </a:extLst>
        </xdr:cNvPr>
        <xdr:cNvPicPr>
          <a:picLocks noChangeAspect="1"/>
        </xdr:cNvPicPr>
      </xdr:nvPicPr>
      <xdr:blipFill>
        <a:blip xmlns:r="http://schemas.openxmlformats.org/officeDocument/2006/relationships" r:embed="rId78" cstate="print">
          <a:extLst>
            <a:ext uri="{28A0092B-C50C-407E-A947-70E740481C1C}">
              <a14:useLocalDpi xmlns:a14="http://schemas.microsoft.com/office/drawing/2010/main" val="0"/>
            </a:ext>
          </a:extLst>
        </a:blip>
        <a:srcRect/>
        <a:stretch/>
      </xdr:blipFill>
      <xdr:spPr>
        <a:xfrm>
          <a:off x="26894" y="37359963"/>
          <a:ext cx="753177" cy="475129"/>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98612</xdr:colOff>
      <xdr:row>0</xdr:row>
      <xdr:rowOff>30480</xdr:rowOff>
    </xdr:from>
    <xdr:to>
      <xdr:col>1</xdr:col>
      <xdr:colOff>1819836</xdr:colOff>
      <xdr:row>3</xdr:row>
      <xdr:rowOff>153646</xdr:rowOff>
    </xdr:to>
    <xdr:pic>
      <xdr:nvPicPr>
        <xdr:cNvPr id="2" name="Рисунок 1">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8612" y="30480"/>
          <a:ext cx="2772784" cy="626086"/>
        </a:xfrm>
        <a:prstGeom prst="rect">
          <a:avLst/>
        </a:prstGeom>
      </xdr:spPr>
    </xdr:pic>
    <xdr:clientData/>
  </xdr:twoCellAnchor>
  <xdr:oneCellAnchor>
    <xdr:from>
      <xdr:col>3</xdr:col>
      <xdr:colOff>541020</xdr:colOff>
      <xdr:row>0</xdr:row>
      <xdr:rowOff>0</xdr:rowOff>
    </xdr:from>
    <xdr:ext cx="883471" cy="657248"/>
    <xdr:pic>
      <xdr:nvPicPr>
        <xdr:cNvPr id="4" name="Obrázek 2" descr="Obsah obrázku Písmo, Grafika, logo, text&#10;&#10;Popis byl vytvořen automaticky">
          <a:extLst>
            <a:ext uri="{FF2B5EF4-FFF2-40B4-BE49-F238E27FC236}">
              <a16:creationId xmlns:a16="http://schemas.microsoft.com/office/drawing/2014/main" id="{BC7C4524-3254-440E-AD87-153A031590B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231880" y="0"/>
          <a:ext cx="883471" cy="657248"/>
        </a:xfrm>
        <a:prstGeom prst="rect">
          <a:avLst/>
        </a:prstGeom>
      </xdr:spPr>
    </xdr:pic>
    <xdr:clientData/>
  </xdr:oneCellAnchor>
</xdr:wsDr>
</file>

<file path=xl/drawings/drawing15.xml><?xml version="1.0" encoding="utf-8"?>
<xdr:wsDr xmlns:xdr="http://schemas.openxmlformats.org/drawingml/2006/spreadsheetDrawing" xmlns:a="http://schemas.openxmlformats.org/drawingml/2006/main">
  <xdr:twoCellAnchor editAs="oneCell">
    <xdr:from>
      <xdr:col>2</xdr:col>
      <xdr:colOff>7063740</xdr:colOff>
      <xdr:row>0</xdr:row>
      <xdr:rowOff>7620</xdr:rowOff>
    </xdr:from>
    <xdr:to>
      <xdr:col>5</xdr:col>
      <xdr:colOff>373380</xdr:colOff>
      <xdr:row>3</xdr:row>
      <xdr:rowOff>117088</xdr:rowOff>
    </xdr:to>
    <xdr:pic>
      <xdr:nvPicPr>
        <xdr:cNvPr id="3" name="Рисунок 1">
          <a:extLst>
            <a:ext uri="{FF2B5EF4-FFF2-40B4-BE49-F238E27FC236}">
              <a16:creationId xmlns:a16="http://schemas.microsoft.com/office/drawing/2014/main" id="{00000000-0008-0000-13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27920" y="7620"/>
          <a:ext cx="2011680" cy="6123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absoluteAnchor>
    <xdr:pos x="125506" y="26894"/>
    <xdr:ext cx="2644588" cy="608417"/>
    <xdr:pic>
      <xdr:nvPicPr>
        <xdr:cNvPr id="4" name="Picture 6">
          <a:extLst>
            <a:ext uri="{FF2B5EF4-FFF2-40B4-BE49-F238E27FC236}">
              <a16:creationId xmlns:a16="http://schemas.microsoft.com/office/drawing/2014/main" id="{00000000-0008-0000-13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506" y="26894"/>
          <a:ext cx="2644588" cy="60841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absoluteAnchor>
</xdr:wsDr>
</file>

<file path=xl/drawings/drawing16.xml><?xml version="1.0" encoding="utf-8"?>
<xdr:wsDr xmlns:xdr="http://schemas.openxmlformats.org/drawingml/2006/spreadsheetDrawing" xmlns:a="http://schemas.openxmlformats.org/drawingml/2006/main">
  <xdr:twoCellAnchor editAs="oneCell">
    <xdr:from>
      <xdr:col>0</xdr:col>
      <xdr:colOff>41463</xdr:colOff>
      <xdr:row>5</xdr:row>
      <xdr:rowOff>42022</xdr:rowOff>
    </xdr:from>
    <xdr:to>
      <xdr:col>0</xdr:col>
      <xdr:colOff>684194</xdr:colOff>
      <xdr:row>5</xdr:row>
      <xdr:rowOff>609599</xdr:rowOff>
    </xdr:to>
    <xdr:pic>
      <xdr:nvPicPr>
        <xdr:cNvPr id="6" name="Picture 3" descr="C:\Users\z01150\Desktop\IPC3231ER_FU.jpg">
          <a:extLst>
            <a:ext uri="{FF2B5EF4-FFF2-40B4-BE49-F238E27FC236}">
              <a16:creationId xmlns:a16="http://schemas.microsoft.com/office/drawing/2014/main" id="{00000000-0008-0000-1400-00000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1463" y="911598"/>
          <a:ext cx="642731" cy="567577"/>
        </a:xfrm>
        <a:prstGeom prst="rect">
          <a:avLst/>
        </a:prstGeom>
        <a:noFill/>
      </xdr:spPr>
    </xdr:pic>
    <xdr:clientData/>
  </xdr:twoCellAnchor>
  <xdr:twoCellAnchor editAs="oneCell">
    <xdr:from>
      <xdr:col>0</xdr:col>
      <xdr:colOff>62752</xdr:colOff>
      <xdr:row>7</xdr:row>
      <xdr:rowOff>317688</xdr:rowOff>
    </xdr:from>
    <xdr:to>
      <xdr:col>0</xdr:col>
      <xdr:colOff>645723</xdr:colOff>
      <xdr:row>8</xdr:row>
      <xdr:rowOff>152401</xdr:rowOff>
    </xdr:to>
    <xdr:pic>
      <xdr:nvPicPr>
        <xdr:cNvPr id="7" name="图片 24" descr="IMG_7882.png">
          <a:extLst>
            <a:ext uri="{FF2B5EF4-FFF2-40B4-BE49-F238E27FC236}">
              <a16:creationId xmlns:a16="http://schemas.microsoft.com/office/drawing/2014/main" id="{00000000-0008-0000-1400-000007000000}"/>
            </a:ext>
          </a:extLst>
        </xdr:cNvPr>
        <xdr:cNvPicPr>
          <a:picLocks noChangeAspect="1"/>
        </xdr:cNvPicPr>
      </xdr:nvPicPr>
      <xdr:blipFill>
        <a:blip xmlns:r="http://schemas.openxmlformats.org/officeDocument/2006/relationships" r:embed="rId2" cstate="print"/>
        <a:srcRect l="19883" t="15575" r="14503" b="28615"/>
        <a:stretch>
          <a:fillRect/>
        </a:stretch>
      </xdr:blipFill>
      <xdr:spPr>
        <a:xfrm>
          <a:off x="62752" y="2020982"/>
          <a:ext cx="582971" cy="372595"/>
        </a:xfrm>
        <a:prstGeom prst="rect">
          <a:avLst/>
        </a:prstGeom>
      </xdr:spPr>
    </xdr:pic>
    <xdr:clientData/>
  </xdr:twoCellAnchor>
  <xdr:twoCellAnchor editAs="oneCell">
    <xdr:from>
      <xdr:col>0</xdr:col>
      <xdr:colOff>68358</xdr:colOff>
      <xdr:row>9</xdr:row>
      <xdr:rowOff>65554</xdr:rowOff>
    </xdr:from>
    <xdr:to>
      <xdr:col>0</xdr:col>
      <xdr:colOff>699248</xdr:colOff>
      <xdr:row>9</xdr:row>
      <xdr:rowOff>443700</xdr:rowOff>
    </xdr:to>
    <xdr:pic>
      <xdr:nvPicPr>
        <xdr:cNvPr id="9" name="图片 34" descr="23xx.JPG">
          <a:extLst>
            <a:ext uri="{FF2B5EF4-FFF2-40B4-BE49-F238E27FC236}">
              <a16:creationId xmlns:a16="http://schemas.microsoft.com/office/drawing/2014/main" id="{00000000-0008-0000-1400-000009000000}"/>
            </a:ext>
          </a:extLst>
        </xdr:cNvPr>
        <xdr:cNvPicPr>
          <a:picLocks noChangeAspect="1"/>
        </xdr:cNvPicPr>
      </xdr:nvPicPr>
      <xdr:blipFill>
        <a:blip xmlns:r="http://schemas.openxmlformats.org/officeDocument/2006/relationships" r:embed="rId3" cstate="print"/>
        <a:stretch>
          <a:fillRect/>
        </a:stretch>
      </xdr:blipFill>
      <xdr:spPr>
        <a:xfrm>
          <a:off x="68358" y="2844613"/>
          <a:ext cx="630890" cy="378146"/>
        </a:xfrm>
        <a:prstGeom prst="rect">
          <a:avLst/>
        </a:prstGeom>
      </xdr:spPr>
    </xdr:pic>
    <xdr:clientData/>
  </xdr:twoCellAnchor>
  <xdr:twoCellAnchor editAs="oneCell">
    <xdr:from>
      <xdr:col>2</xdr:col>
      <xdr:colOff>6557627</xdr:colOff>
      <xdr:row>0</xdr:row>
      <xdr:rowOff>47625</xdr:rowOff>
    </xdr:from>
    <xdr:to>
      <xdr:col>2</xdr:col>
      <xdr:colOff>7411664</xdr:colOff>
      <xdr:row>2</xdr:row>
      <xdr:rowOff>123825</xdr:rowOff>
    </xdr:to>
    <xdr:pic>
      <xdr:nvPicPr>
        <xdr:cNvPr id="12" name="Рисунок 11">
          <a:extLst>
            <a:ext uri="{FF2B5EF4-FFF2-40B4-BE49-F238E27FC236}">
              <a16:creationId xmlns:a16="http://schemas.microsoft.com/office/drawing/2014/main" id="{00000000-0008-0000-1400-00000C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372545" y="47625"/>
          <a:ext cx="854037" cy="4168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11</xdr:row>
      <xdr:rowOff>107016</xdr:rowOff>
    </xdr:from>
    <xdr:to>
      <xdr:col>0</xdr:col>
      <xdr:colOff>708212</xdr:colOff>
      <xdr:row>11</xdr:row>
      <xdr:rowOff>378398</xdr:rowOff>
    </xdr:to>
    <xdr:pic>
      <xdr:nvPicPr>
        <xdr:cNvPr id="20" name="图片 22">
          <a:extLst>
            <a:ext uri="{FF2B5EF4-FFF2-40B4-BE49-F238E27FC236}">
              <a16:creationId xmlns:a16="http://schemas.microsoft.com/office/drawing/2014/main" id="{00000000-0008-0000-1400-000014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3701863"/>
          <a:ext cx="708212" cy="2713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125506</xdr:colOff>
      <xdr:row>0</xdr:row>
      <xdr:rowOff>35858</xdr:rowOff>
    </xdr:from>
    <xdr:to>
      <xdr:col>1</xdr:col>
      <xdr:colOff>1246094</xdr:colOff>
      <xdr:row>2</xdr:row>
      <xdr:rowOff>125032</xdr:rowOff>
    </xdr:to>
    <xdr:pic>
      <xdr:nvPicPr>
        <xdr:cNvPr id="11" name="Рисунок 10">
          <a:extLst>
            <a:ext uri="{FF2B5EF4-FFF2-40B4-BE49-F238E27FC236}">
              <a16:creationId xmlns:a16="http://schemas.microsoft.com/office/drawing/2014/main" id="{00000000-0008-0000-1400-00000B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25506" y="35858"/>
          <a:ext cx="1855694" cy="429833"/>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57150</xdr:colOff>
      <xdr:row>0</xdr:row>
      <xdr:rowOff>0</xdr:rowOff>
    </xdr:from>
    <xdr:to>
      <xdr:col>1</xdr:col>
      <xdr:colOff>2038350</xdr:colOff>
      <xdr:row>3</xdr:row>
      <xdr:rowOff>160020</xdr:rowOff>
    </xdr:to>
    <xdr:pic>
      <xdr:nvPicPr>
        <xdr:cNvPr id="2" name="Picture 523" descr="Лого Слоган">
          <a:hlinkClick xmlns:r="http://schemas.openxmlformats.org/officeDocument/2006/relationships" r:id="rId1"/>
          <a:extLst>
            <a:ext uri="{FF2B5EF4-FFF2-40B4-BE49-F238E27FC236}">
              <a16:creationId xmlns:a16="http://schemas.microsoft.com/office/drawing/2014/main" id="{00000000-0008-0000-15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7150" y="0"/>
          <a:ext cx="296418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6924675</xdr:colOff>
      <xdr:row>0</xdr:row>
      <xdr:rowOff>0</xdr:rowOff>
    </xdr:from>
    <xdr:to>
      <xdr:col>5</xdr:col>
      <xdr:colOff>609600</xdr:colOff>
      <xdr:row>3</xdr:row>
      <xdr:rowOff>161925</xdr:rowOff>
    </xdr:to>
    <xdr:pic>
      <xdr:nvPicPr>
        <xdr:cNvPr id="3" name="Picture 536">
          <a:hlinkClick xmlns:r="http://schemas.openxmlformats.org/officeDocument/2006/relationships" r:id="rId3"/>
          <a:extLst>
            <a:ext uri="{FF2B5EF4-FFF2-40B4-BE49-F238E27FC236}">
              <a16:creationId xmlns:a16="http://schemas.microsoft.com/office/drawing/2014/main" id="{00000000-0008-0000-1500-000003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056495" y="0"/>
          <a:ext cx="2386965" cy="6648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1219200</xdr:colOff>
      <xdr:row>20</xdr:row>
      <xdr:rowOff>95250</xdr:rowOff>
    </xdr:from>
    <xdr:to>
      <xdr:col>1</xdr:col>
      <xdr:colOff>1990725</xdr:colOff>
      <xdr:row>20</xdr:row>
      <xdr:rowOff>561975</xdr:rowOff>
    </xdr:to>
    <xdr:pic>
      <xdr:nvPicPr>
        <xdr:cNvPr id="5" name="Picture 2">
          <a:extLst>
            <a:ext uri="{FF2B5EF4-FFF2-40B4-BE49-F238E27FC236}">
              <a16:creationId xmlns:a16="http://schemas.microsoft.com/office/drawing/2014/main" id="{00000000-0008-0000-1500-000005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02180" y="6572250"/>
          <a:ext cx="77152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xdr:col>
      <xdr:colOff>1343025</xdr:colOff>
      <xdr:row>15</xdr:row>
      <xdr:rowOff>133350</xdr:rowOff>
    </xdr:from>
    <xdr:to>
      <xdr:col>1</xdr:col>
      <xdr:colOff>1895475</xdr:colOff>
      <xdr:row>15</xdr:row>
      <xdr:rowOff>590550</xdr:rowOff>
    </xdr:to>
    <xdr:pic>
      <xdr:nvPicPr>
        <xdr:cNvPr id="6" name="圖片 96" descr="E31_S.jpg">
          <a:extLst>
            <a:ext uri="{FF2B5EF4-FFF2-40B4-BE49-F238E27FC236}">
              <a16:creationId xmlns:a16="http://schemas.microsoft.com/office/drawing/2014/main" id="{00000000-0008-0000-1500-000006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r="1303" b="18404"/>
        <a:stretch>
          <a:fillRect/>
        </a:stretch>
      </xdr:blipFill>
      <xdr:spPr bwMode="auto">
        <a:xfrm>
          <a:off x="2326005" y="4354830"/>
          <a:ext cx="55245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1304925</xdr:colOff>
      <xdr:row>9</xdr:row>
      <xdr:rowOff>114300</xdr:rowOff>
    </xdr:from>
    <xdr:to>
      <xdr:col>1</xdr:col>
      <xdr:colOff>1962150</xdr:colOff>
      <xdr:row>9</xdr:row>
      <xdr:rowOff>542925</xdr:rowOff>
    </xdr:to>
    <xdr:pic>
      <xdr:nvPicPr>
        <xdr:cNvPr id="7" name="Picture 19">
          <a:extLst>
            <a:ext uri="{FF2B5EF4-FFF2-40B4-BE49-F238E27FC236}">
              <a16:creationId xmlns:a16="http://schemas.microsoft.com/office/drawing/2014/main" id="{00000000-0008-0000-1500-000007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287905" y="1691640"/>
          <a:ext cx="65722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xdr:col>
      <xdr:colOff>1352550</xdr:colOff>
      <xdr:row>12</xdr:row>
      <xdr:rowOff>95250</xdr:rowOff>
    </xdr:from>
    <xdr:to>
      <xdr:col>1</xdr:col>
      <xdr:colOff>1905000</xdr:colOff>
      <xdr:row>12</xdr:row>
      <xdr:rowOff>466725</xdr:rowOff>
    </xdr:to>
    <xdr:pic>
      <xdr:nvPicPr>
        <xdr:cNvPr id="8" name="圖片 151" descr="E31_S.jpg">
          <a:extLst>
            <a:ext uri="{FF2B5EF4-FFF2-40B4-BE49-F238E27FC236}">
              <a16:creationId xmlns:a16="http://schemas.microsoft.com/office/drawing/2014/main" id="{00000000-0008-0000-1500-000008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335530" y="2632710"/>
          <a:ext cx="5524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1276350</xdr:colOff>
      <xdr:row>16</xdr:row>
      <xdr:rowOff>38100</xdr:rowOff>
    </xdr:from>
    <xdr:to>
      <xdr:col>1</xdr:col>
      <xdr:colOff>1876425</xdr:colOff>
      <xdr:row>17</xdr:row>
      <xdr:rowOff>47625</xdr:rowOff>
    </xdr:to>
    <xdr:pic>
      <xdr:nvPicPr>
        <xdr:cNvPr id="9" name="圖片 217">
          <a:extLst>
            <a:ext uri="{FF2B5EF4-FFF2-40B4-BE49-F238E27FC236}">
              <a16:creationId xmlns:a16="http://schemas.microsoft.com/office/drawing/2014/main" id="{00000000-0008-0000-1500-000009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259330" y="4930140"/>
          <a:ext cx="600075" cy="6038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1428750</xdr:colOff>
      <xdr:row>33</xdr:row>
      <xdr:rowOff>133350</xdr:rowOff>
    </xdr:from>
    <xdr:to>
      <xdr:col>1</xdr:col>
      <xdr:colOff>1924050</xdr:colOff>
      <xdr:row>33</xdr:row>
      <xdr:rowOff>628650</xdr:rowOff>
    </xdr:to>
    <xdr:pic>
      <xdr:nvPicPr>
        <xdr:cNvPr id="10" name="圖片 70" descr="D81.jpg">
          <a:extLst>
            <a:ext uri="{FF2B5EF4-FFF2-40B4-BE49-F238E27FC236}">
              <a16:creationId xmlns:a16="http://schemas.microsoft.com/office/drawing/2014/main" id="{00000000-0008-0000-1500-00000A00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l="11250" t="12750" r="13750" b="11501"/>
        <a:stretch>
          <a:fillRect/>
        </a:stretch>
      </xdr:blipFill>
      <xdr:spPr bwMode="auto">
        <a:xfrm>
          <a:off x="2411730" y="13620750"/>
          <a:ext cx="4953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1352550</xdr:colOff>
      <xdr:row>30</xdr:row>
      <xdr:rowOff>95250</xdr:rowOff>
    </xdr:from>
    <xdr:to>
      <xdr:col>1</xdr:col>
      <xdr:colOff>1924050</xdr:colOff>
      <xdr:row>30</xdr:row>
      <xdr:rowOff>609600</xdr:rowOff>
    </xdr:to>
    <xdr:pic>
      <xdr:nvPicPr>
        <xdr:cNvPr id="11" name="Picture 1">
          <a:extLst>
            <a:ext uri="{FF2B5EF4-FFF2-40B4-BE49-F238E27FC236}">
              <a16:creationId xmlns:a16="http://schemas.microsoft.com/office/drawing/2014/main" id="{00000000-0008-0000-1500-00000B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335530" y="12538710"/>
          <a:ext cx="5715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xdr:col>
      <xdr:colOff>1304925</xdr:colOff>
      <xdr:row>16</xdr:row>
      <xdr:rowOff>581025</xdr:rowOff>
    </xdr:from>
    <xdr:to>
      <xdr:col>1</xdr:col>
      <xdr:colOff>1905000</xdr:colOff>
      <xdr:row>17</xdr:row>
      <xdr:rowOff>590550</xdr:rowOff>
    </xdr:to>
    <xdr:pic>
      <xdr:nvPicPr>
        <xdr:cNvPr id="12" name="圖片 217">
          <a:extLst>
            <a:ext uri="{FF2B5EF4-FFF2-40B4-BE49-F238E27FC236}">
              <a16:creationId xmlns:a16="http://schemas.microsoft.com/office/drawing/2014/main" id="{00000000-0008-0000-1500-00000C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287905" y="5473065"/>
          <a:ext cx="600075" cy="6038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1352550</xdr:colOff>
      <xdr:row>21</xdr:row>
      <xdr:rowOff>47625</xdr:rowOff>
    </xdr:from>
    <xdr:to>
      <xdr:col>1</xdr:col>
      <xdr:colOff>1895475</xdr:colOff>
      <xdr:row>22</xdr:row>
      <xdr:rowOff>0</xdr:rowOff>
    </xdr:to>
    <xdr:pic>
      <xdr:nvPicPr>
        <xdr:cNvPr id="13" name="圖片 33">
          <a:extLst>
            <a:ext uri="{FF2B5EF4-FFF2-40B4-BE49-F238E27FC236}">
              <a16:creationId xmlns:a16="http://schemas.microsoft.com/office/drawing/2014/main" id="{00000000-0008-0000-1500-00000D00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2335530" y="7111365"/>
          <a:ext cx="542925" cy="539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1343025</xdr:colOff>
      <xdr:row>22</xdr:row>
      <xdr:rowOff>95250</xdr:rowOff>
    </xdr:from>
    <xdr:to>
      <xdr:col>1</xdr:col>
      <xdr:colOff>1885950</xdr:colOff>
      <xdr:row>22</xdr:row>
      <xdr:rowOff>638175</xdr:rowOff>
    </xdr:to>
    <xdr:pic>
      <xdr:nvPicPr>
        <xdr:cNvPr id="14" name="圖片 33">
          <a:extLst>
            <a:ext uri="{FF2B5EF4-FFF2-40B4-BE49-F238E27FC236}">
              <a16:creationId xmlns:a16="http://schemas.microsoft.com/office/drawing/2014/main" id="{00000000-0008-0000-1500-00000E00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2326005" y="7745730"/>
          <a:ext cx="54292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1381125</xdr:colOff>
      <xdr:row>24</xdr:row>
      <xdr:rowOff>38100</xdr:rowOff>
    </xdr:from>
    <xdr:to>
      <xdr:col>1</xdr:col>
      <xdr:colOff>1952625</xdr:colOff>
      <xdr:row>25</xdr:row>
      <xdr:rowOff>0</xdr:rowOff>
    </xdr:to>
    <xdr:pic>
      <xdr:nvPicPr>
        <xdr:cNvPr id="15" name="圖片 36">
          <a:extLst>
            <a:ext uri="{FF2B5EF4-FFF2-40B4-BE49-F238E27FC236}">
              <a16:creationId xmlns:a16="http://schemas.microsoft.com/office/drawing/2014/main" id="{00000000-0008-0000-1500-00000F00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2364105" y="9144000"/>
          <a:ext cx="5715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1352550</xdr:colOff>
      <xdr:row>25</xdr:row>
      <xdr:rowOff>47625</xdr:rowOff>
    </xdr:from>
    <xdr:to>
      <xdr:col>1</xdr:col>
      <xdr:colOff>1924050</xdr:colOff>
      <xdr:row>25</xdr:row>
      <xdr:rowOff>619125</xdr:rowOff>
    </xdr:to>
    <xdr:pic>
      <xdr:nvPicPr>
        <xdr:cNvPr id="16" name="圖片 37">
          <a:extLst>
            <a:ext uri="{FF2B5EF4-FFF2-40B4-BE49-F238E27FC236}">
              <a16:creationId xmlns:a16="http://schemas.microsoft.com/office/drawing/2014/main" id="{00000000-0008-0000-1500-00001000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335530" y="9763125"/>
          <a:ext cx="5715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1352550</xdr:colOff>
      <xdr:row>26</xdr:row>
      <xdr:rowOff>38100</xdr:rowOff>
    </xdr:from>
    <xdr:to>
      <xdr:col>1</xdr:col>
      <xdr:colOff>1924050</xdr:colOff>
      <xdr:row>26</xdr:row>
      <xdr:rowOff>609600</xdr:rowOff>
    </xdr:to>
    <xdr:pic>
      <xdr:nvPicPr>
        <xdr:cNvPr id="17" name="圖片 37">
          <a:extLst>
            <a:ext uri="{FF2B5EF4-FFF2-40B4-BE49-F238E27FC236}">
              <a16:creationId xmlns:a16="http://schemas.microsoft.com/office/drawing/2014/main" id="{00000000-0008-0000-1500-00001100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335530" y="10424160"/>
          <a:ext cx="5715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1362075</xdr:colOff>
      <xdr:row>27</xdr:row>
      <xdr:rowOff>19050</xdr:rowOff>
    </xdr:from>
    <xdr:to>
      <xdr:col>1</xdr:col>
      <xdr:colOff>1933575</xdr:colOff>
      <xdr:row>28</xdr:row>
      <xdr:rowOff>0</xdr:rowOff>
    </xdr:to>
    <xdr:pic>
      <xdr:nvPicPr>
        <xdr:cNvPr id="18" name="圖片 38">
          <a:extLst>
            <a:ext uri="{FF2B5EF4-FFF2-40B4-BE49-F238E27FC236}">
              <a16:creationId xmlns:a16="http://schemas.microsoft.com/office/drawing/2014/main" id="{00000000-0008-0000-1500-0000120000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2345055" y="11029950"/>
          <a:ext cx="571500" cy="567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1419225</xdr:colOff>
      <xdr:row>34</xdr:row>
      <xdr:rowOff>133350</xdr:rowOff>
    </xdr:from>
    <xdr:to>
      <xdr:col>1</xdr:col>
      <xdr:colOff>1933575</xdr:colOff>
      <xdr:row>34</xdr:row>
      <xdr:rowOff>638175</xdr:rowOff>
    </xdr:to>
    <xdr:pic>
      <xdr:nvPicPr>
        <xdr:cNvPr id="19" name="圖片 90" descr="E81.jpg">
          <a:extLst>
            <a:ext uri="{FF2B5EF4-FFF2-40B4-BE49-F238E27FC236}">
              <a16:creationId xmlns:a16="http://schemas.microsoft.com/office/drawing/2014/main" id="{00000000-0008-0000-1500-00001300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l="11250" t="12000" r="13000" b="13750"/>
        <a:stretch>
          <a:fillRect/>
        </a:stretch>
      </xdr:blipFill>
      <xdr:spPr bwMode="auto">
        <a:xfrm>
          <a:off x="2402205" y="14291310"/>
          <a:ext cx="51435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1352550</xdr:colOff>
      <xdr:row>29</xdr:row>
      <xdr:rowOff>66675</xdr:rowOff>
    </xdr:from>
    <xdr:to>
      <xdr:col>1</xdr:col>
      <xdr:colOff>1924050</xdr:colOff>
      <xdr:row>29</xdr:row>
      <xdr:rowOff>638175</xdr:rowOff>
    </xdr:to>
    <xdr:pic>
      <xdr:nvPicPr>
        <xdr:cNvPr id="20" name="圖片 31">
          <a:extLst>
            <a:ext uri="{FF2B5EF4-FFF2-40B4-BE49-F238E27FC236}">
              <a16:creationId xmlns:a16="http://schemas.microsoft.com/office/drawing/2014/main" id="{00000000-0008-0000-1500-000014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2335530" y="11862435"/>
          <a:ext cx="5715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1285875</xdr:colOff>
      <xdr:row>36</xdr:row>
      <xdr:rowOff>66675</xdr:rowOff>
    </xdr:from>
    <xdr:to>
      <xdr:col>1</xdr:col>
      <xdr:colOff>1905000</xdr:colOff>
      <xdr:row>37</xdr:row>
      <xdr:rowOff>38100</xdr:rowOff>
    </xdr:to>
    <xdr:pic>
      <xdr:nvPicPr>
        <xdr:cNvPr id="21" name="圖片 48" descr="E96.jpg">
          <a:extLst>
            <a:ext uri="{FF2B5EF4-FFF2-40B4-BE49-F238E27FC236}">
              <a16:creationId xmlns:a16="http://schemas.microsoft.com/office/drawing/2014/main" id="{00000000-0008-0000-1500-000015000000}"/>
            </a:ext>
          </a:extLst>
        </xdr:cNvPr>
        <xdr:cNvPicPr>
          <a:picLocks noChangeAspect="1"/>
        </xdr:cNvPicPr>
      </xdr:nvPicPr>
      <xdr:blipFill>
        <a:blip xmlns:r="http://schemas.openxmlformats.org/officeDocument/2006/relationships" r:embed="rId1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268855" y="15093315"/>
          <a:ext cx="61912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1333500</xdr:colOff>
      <xdr:row>14</xdr:row>
      <xdr:rowOff>104775</xdr:rowOff>
    </xdr:from>
    <xdr:to>
      <xdr:col>1</xdr:col>
      <xdr:colOff>1885950</xdr:colOff>
      <xdr:row>14</xdr:row>
      <xdr:rowOff>561975</xdr:rowOff>
    </xdr:to>
    <xdr:pic>
      <xdr:nvPicPr>
        <xdr:cNvPr id="22" name="圖片 96" descr="E31_S.jpg">
          <a:extLst>
            <a:ext uri="{FF2B5EF4-FFF2-40B4-BE49-F238E27FC236}">
              <a16:creationId xmlns:a16="http://schemas.microsoft.com/office/drawing/2014/main" id="{00000000-0008-0000-1500-000016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r="1303" b="18404"/>
        <a:stretch>
          <a:fillRect/>
        </a:stretch>
      </xdr:blipFill>
      <xdr:spPr bwMode="auto">
        <a:xfrm>
          <a:off x="2316480" y="3488055"/>
          <a:ext cx="55245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1343025</xdr:colOff>
      <xdr:row>39</xdr:row>
      <xdr:rowOff>19050</xdr:rowOff>
    </xdr:from>
    <xdr:to>
      <xdr:col>1</xdr:col>
      <xdr:colOff>1895475</xdr:colOff>
      <xdr:row>39</xdr:row>
      <xdr:rowOff>542925</xdr:rowOff>
    </xdr:to>
    <xdr:pic>
      <xdr:nvPicPr>
        <xdr:cNvPr id="23" name="Picture 2857">
          <a:extLst>
            <a:ext uri="{FF2B5EF4-FFF2-40B4-BE49-F238E27FC236}">
              <a16:creationId xmlns:a16="http://schemas.microsoft.com/office/drawing/2014/main" id="{00000000-0008-0000-1500-000017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326005" y="16158210"/>
          <a:ext cx="5524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xdr:col>
      <xdr:colOff>1202951</xdr:colOff>
      <xdr:row>42</xdr:row>
      <xdr:rowOff>628650</xdr:rowOff>
    </xdr:from>
    <xdr:to>
      <xdr:col>1</xdr:col>
      <xdr:colOff>1774451</xdr:colOff>
      <xdr:row>44</xdr:row>
      <xdr:rowOff>61072</xdr:rowOff>
    </xdr:to>
    <xdr:pic>
      <xdr:nvPicPr>
        <xdr:cNvPr id="24" name="ENR-1000.png6a7d78fd-0d7c-4a38-9f6b-aae02326d414">
          <a:extLst>
            <a:ext uri="{FF2B5EF4-FFF2-40B4-BE49-F238E27FC236}">
              <a16:creationId xmlns:a16="http://schemas.microsoft.com/office/drawing/2014/main" id="{00000000-0008-0000-1500-00001800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2185931" y="17826990"/>
          <a:ext cx="571500" cy="689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1200150</xdr:colOff>
      <xdr:row>42</xdr:row>
      <xdr:rowOff>47625</xdr:rowOff>
    </xdr:from>
    <xdr:to>
      <xdr:col>1</xdr:col>
      <xdr:colOff>1790700</xdr:colOff>
      <xdr:row>42</xdr:row>
      <xdr:rowOff>571500</xdr:rowOff>
    </xdr:to>
    <xdr:pic>
      <xdr:nvPicPr>
        <xdr:cNvPr id="25" name="Picture 8" descr="http://www.acti.com/file/ProductSelector/ProductImages/INR-320.jpg">
          <a:extLst>
            <a:ext uri="{FF2B5EF4-FFF2-40B4-BE49-F238E27FC236}">
              <a16:creationId xmlns:a16="http://schemas.microsoft.com/office/drawing/2014/main" id="{00000000-0008-0000-1500-00001900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2183130" y="17245965"/>
          <a:ext cx="5905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polozhiy\Desktop\Copy%20IQTrading_partner_pricelist_0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055;&#1088;&#1086;&#1076;&#1091;&#1082;&#1094;&#1080;&#1103;\&#1054;&#1073;&#1097;&#1080;&#1081;%20&#1087;&#1088;&#1072;&#1081;&#1089;%20&#1083;&#1080;&#1089;&#1090;\IQTrading%20partner%20pricelist%2008.02.202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IQTrading_partner_pricelist_06.08.202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1055;&#1088;&#1086;&#1076;&#1091;&#1082;&#1094;&#1080;&#1103;\&#1054;&#1073;&#1097;&#1080;&#1081;%20&#1087;&#1088;&#1072;&#1081;&#1089;%20&#1083;&#1080;&#1089;&#1090;\IQTrading_partner_pricelist_24.07.202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m.polozhiy\Desktop\Axis_IQ%20Trading_partner_pricelist_2025_Q2_EU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Кабель OK-Net"/>
      <sheetName val="PL"/>
      <sheetName val="СКС OK-Net"/>
      <sheetName val="LAN кабель ЗЗЦС"/>
      <sheetName val="Коакс.кабель "/>
      <sheetName val="АКБ"/>
      <sheetName val="Сил.кабель"/>
      <sheetName val="Estap"/>
      <sheetName val="ВОК"/>
      <sheetName val="ДКС"/>
      <sheetName val="Legrand"/>
      <sheetName val="ИБП Legrand"/>
      <sheetName val="Копос"/>
      <sheetName val="Allied Telesis"/>
      <sheetName val="AXIS"/>
      <sheetName val="Hanwha Vision"/>
      <sheetName val="Suprema Inc."/>
      <sheetName val="2N"/>
      <sheetName val="Canon"/>
      <sheetName val="UNV "/>
      <sheetName val="ACTi"/>
    </sheetNames>
    <sheetDataSet>
      <sheetData sheetId="0">
        <row r="9">
          <cell r="B9">
            <v>0</v>
          </cell>
        </row>
        <row r="10">
          <cell r="B10">
            <v>0</v>
          </cell>
        </row>
        <row r="11">
          <cell r="B11">
            <v>0</v>
          </cell>
        </row>
        <row r="12">
          <cell r="B12">
            <v>0</v>
          </cell>
        </row>
        <row r="13">
          <cell r="B13">
            <v>0</v>
          </cell>
        </row>
        <row r="14">
          <cell r="B14">
            <v>0</v>
          </cell>
        </row>
        <row r="15">
          <cell r="B15">
            <v>0</v>
          </cell>
        </row>
        <row r="16">
          <cell r="B16">
            <v>0</v>
          </cell>
        </row>
        <row r="17">
          <cell r="B17">
            <v>0</v>
          </cell>
        </row>
        <row r="18">
          <cell r="B18">
            <v>0</v>
          </cell>
        </row>
        <row r="19">
          <cell r="B19">
            <v>0</v>
          </cell>
        </row>
        <row r="20">
          <cell r="B20">
            <v>0</v>
          </cell>
        </row>
        <row r="21">
          <cell r="B2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Кабель OK-Net"/>
      <sheetName val="PL"/>
      <sheetName val="СКС OK-Net"/>
      <sheetName val="LAN кабель ЗЗЦС"/>
      <sheetName val="Коакс.кабель "/>
      <sheetName val="Сил.кабель"/>
      <sheetName val="Estap"/>
      <sheetName val="ВОК"/>
      <sheetName val="ДКС"/>
      <sheetName val="Legrand"/>
      <sheetName val="ИБП Legrand"/>
      <sheetName val="Копос"/>
      <sheetName val="Allied Telesis"/>
      <sheetName val="AXIS"/>
      <sheetName val="Canon"/>
      <sheetName val="Hanwha Techwin (Samsung)"/>
      <sheetName val="Suprema Inc."/>
      <sheetName val="UNV "/>
      <sheetName val="ACTi"/>
    </sheetNames>
    <sheetDataSet>
      <sheetData sheetId="0">
        <row r="9">
          <cell r="B9">
            <v>0</v>
          </cell>
        </row>
        <row r="10">
          <cell r="B10">
            <v>0</v>
          </cell>
        </row>
        <row r="11">
          <cell r="B11">
            <v>0</v>
          </cell>
        </row>
        <row r="12">
          <cell r="B12">
            <v>0</v>
          </cell>
        </row>
        <row r="13">
          <cell r="B13">
            <v>0</v>
          </cell>
        </row>
        <row r="14">
          <cell r="B14">
            <v>0</v>
          </cell>
        </row>
        <row r="15">
          <cell r="B15">
            <v>0</v>
          </cell>
        </row>
        <row r="16">
          <cell r="B16">
            <v>0</v>
          </cell>
        </row>
        <row r="17">
          <cell r="B17">
            <v>0</v>
          </cell>
        </row>
        <row r="18">
          <cell r="B18">
            <v>0</v>
          </cell>
        </row>
        <row r="19">
          <cell r="B19">
            <v>0</v>
          </cell>
        </row>
        <row r="20">
          <cell r="B20">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Кабель OK-Net"/>
      <sheetName val="PL"/>
      <sheetName val="СКС OK-Net"/>
      <sheetName val="LAN кабель ЗЗЦС"/>
      <sheetName val="Коакс.кабель "/>
      <sheetName val="Qoltec"/>
      <sheetName val="Сил.кабель"/>
      <sheetName val="Estap"/>
      <sheetName val="ВОК"/>
      <sheetName val="ДКС"/>
      <sheetName val="Legrand"/>
      <sheetName val="ИБП Legrand"/>
      <sheetName val="Копос"/>
      <sheetName val="Allied Telesis"/>
      <sheetName val="AXIS"/>
      <sheetName val="Hanwha Vision"/>
      <sheetName val="Suprema Inc."/>
      <sheetName val="2N"/>
      <sheetName val="Canon"/>
      <sheetName val="UNV "/>
      <sheetName val="ACTi"/>
    </sheetNames>
    <sheetDataSet>
      <sheetData sheetId="0">
        <row r="11">
          <cell r="B11">
            <v>0</v>
          </cell>
        </row>
        <row r="12">
          <cell r="B12">
            <v>0</v>
          </cell>
        </row>
        <row r="13">
          <cell r="B13">
            <v>0</v>
          </cell>
        </row>
        <row r="14">
          <cell r="B14">
            <v>0</v>
          </cell>
        </row>
        <row r="15">
          <cell r="B15">
            <v>0</v>
          </cell>
        </row>
        <row r="16">
          <cell r="B16">
            <v>0</v>
          </cell>
        </row>
        <row r="17">
          <cell r="B17">
            <v>0</v>
          </cell>
        </row>
        <row r="18">
          <cell r="B18">
            <v>0</v>
          </cell>
        </row>
        <row r="19">
          <cell r="B19">
            <v>0</v>
          </cell>
        </row>
        <row r="20">
          <cell r="B20">
            <v>0</v>
          </cell>
        </row>
        <row r="21">
          <cell r="B21">
            <v>0</v>
          </cell>
        </row>
        <row r="22">
          <cell r="B22">
            <v>0</v>
          </cell>
        </row>
        <row r="23">
          <cell r="B23">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Кабель OK-Net"/>
      <sheetName val="PL"/>
      <sheetName val="СКС OK-Net"/>
      <sheetName val="LAN кабель ЗЗЦС"/>
      <sheetName val="Коакс.кабель "/>
      <sheetName val="Qoltec"/>
      <sheetName val="Сил.кабель"/>
      <sheetName val="Estap"/>
      <sheetName val="ВОК"/>
      <sheetName val="ДКС"/>
      <sheetName val="Legrand"/>
      <sheetName val="ИБП Legrand"/>
      <sheetName val="Копос"/>
      <sheetName val="Allied Telesis"/>
      <sheetName val="AXIS"/>
      <sheetName val="Hanwha Vision"/>
      <sheetName val="Suprema Inc."/>
      <sheetName val="2N"/>
      <sheetName val="Canon"/>
      <sheetName val="UNV "/>
      <sheetName val="ACTi"/>
    </sheetNames>
    <sheetDataSet>
      <sheetData sheetId="0">
        <row r="23">
          <cell r="E23">
            <v>44.531740999999997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рисна інформація"/>
      <sheetName val="IP-камери AXIS"/>
      <sheetName val="IP-відеокодеры AXIS"/>
      <sheetName val="Аудіосистеми AXIS"/>
      <sheetName val="Контроль доступу AXIS"/>
      <sheetName val="Аксесуари AXIS"/>
      <sheetName val="Рішення для запису відео"/>
      <sheetName val="IP-камери Canon"/>
    </sheetNames>
    <sheetDataSet>
      <sheetData sheetId="0" refreshError="1"/>
      <sheetData sheetId="1" refreshError="1"/>
      <sheetData sheetId="2">
        <row r="5">
          <cell r="E5">
            <v>0</v>
          </cell>
        </row>
      </sheetData>
      <sheetData sheetId="3">
        <row r="5">
          <cell r="E5">
            <v>0</v>
          </cell>
        </row>
      </sheetData>
      <sheetData sheetId="4">
        <row r="5">
          <cell r="E5">
            <v>0</v>
          </cell>
        </row>
      </sheetData>
      <sheetData sheetId="5">
        <row r="5">
          <cell r="E5">
            <v>0</v>
          </cell>
        </row>
      </sheetData>
      <sheetData sheetId="6">
        <row r="5">
          <cell r="E5">
            <v>0</v>
          </cell>
        </row>
      </sheetData>
      <sheetData sheetId="7">
        <row r="5">
          <cell r="E5">
            <v>0</v>
          </cell>
        </row>
      </sheetData>
    </sheetDataSet>
  </externalBook>
</externalLink>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s.antonuk@iqtrading.ua" TargetMode="External"/><Relationship Id="rId13" Type="http://schemas.openxmlformats.org/officeDocument/2006/relationships/comments" Target="../comments1.xml"/><Relationship Id="rId3" Type="http://schemas.openxmlformats.org/officeDocument/2006/relationships/hyperlink" Target="mailto:v.mishchan@iqtrading.ua" TargetMode="External"/><Relationship Id="rId7" Type="http://schemas.openxmlformats.org/officeDocument/2006/relationships/hyperlink" Target="mailto:d.trushin@iqtrading.ua" TargetMode="External"/><Relationship Id="rId12" Type="http://schemas.openxmlformats.org/officeDocument/2006/relationships/vmlDrawing" Target="../drawings/vmlDrawing1.vml"/><Relationship Id="rId2" Type="http://schemas.openxmlformats.org/officeDocument/2006/relationships/hyperlink" Target="mailto:s.nizhelskyi@iqtrading.ua" TargetMode="External"/><Relationship Id="rId1" Type="http://schemas.openxmlformats.org/officeDocument/2006/relationships/hyperlink" Target="mailto:m.polozhiy@iqtrading.ua" TargetMode="External"/><Relationship Id="rId6" Type="http://schemas.openxmlformats.org/officeDocument/2006/relationships/hyperlink" Target="mailto:N.Madinov@iqtrading.ua" TargetMode="External"/><Relationship Id="rId11" Type="http://schemas.openxmlformats.org/officeDocument/2006/relationships/drawing" Target="../drawings/drawing1.xml"/><Relationship Id="rId5" Type="http://schemas.openxmlformats.org/officeDocument/2006/relationships/hyperlink" Target="mailto:E.Turovets@iqtrading.ua" TargetMode="External"/><Relationship Id="rId10" Type="http://schemas.openxmlformats.org/officeDocument/2006/relationships/printerSettings" Target="../printerSettings/printerSettings1.bin"/><Relationship Id="rId4" Type="http://schemas.openxmlformats.org/officeDocument/2006/relationships/hyperlink" Target="mailto:y.dekker@iqtrading.ua" TargetMode="External"/><Relationship Id="rId9" Type="http://schemas.openxmlformats.org/officeDocument/2006/relationships/hyperlink" Target="mailto:a.shkurko@iqtrading.ua"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10.bin"/><Relationship Id="rId1" Type="http://schemas.openxmlformats.org/officeDocument/2006/relationships/hyperlink" Target="http://iqtrading.com.ua/partneram/pricelists/" TargetMode="Externa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hyperlink" Target="http://www.axis.com/ru/products/cam_mgmt_software/index.htm" TargetMode="External"/><Relationship Id="rId7" Type="http://schemas.openxmlformats.org/officeDocument/2006/relationships/drawing" Target="../drawings/drawing11.xml"/><Relationship Id="rId2" Type="http://schemas.openxmlformats.org/officeDocument/2006/relationships/hyperlink" Target="http://www.axis.com/ru/products/cam_companion_software/index.htm" TargetMode="External"/><Relationship Id="rId1" Type="http://schemas.openxmlformats.org/officeDocument/2006/relationships/hyperlink" Target="https://www.axis.com/products/axis-q1656-dle" TargetMode="External"/><Relationship Id="rId6" Type="http://schemas.openxmlformats.org/officeDocument/2006/relationships/printerSettings" Target="../printerSettings/printerSettings15.bin"/><Relationship Id="rId5" Type="http://schemas.openxmlformats.org/officeDocument/2006/relationships/hyperlink" Target="http://office2.iv.com.ua/AXIS/Network%20Cameras/AXIS%20216FD,%20216FD-V/Datasheet_Axis_216FD_RUS.pdf" TargetMode="External"/><Relationship Id="rId4" Type="http://schemas.openxmlformats.org/officeDocument/2006/relationships/hyperlink" Target="http://www.axis.com/ru/products/mobile_monitor/index.htm" TargetMode="Externa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hyperlink" Target="https://virtual-experience.2n.cz/" TargetMode="External"/><Relationship Id="rId7" Type="http://schemas.openxmlformats.org/officeDocument/2006/relationships/hyperlink" Target="https://www.2n.com/en_GB/products/2n-access-unit-m-surface-installation-box" TargetMode="External"/><Relationship Id="rId2" Type="http://schemas.openxmlformats.org/officeDocument/2006/relationships/hyperlink" Target="https://www.2n.cz/2n-project-designer/" TargetMode="External"/><Relationship Id="rId1" Type="http://schemas.openxmlformats.org/officeDocument/2006/relationships/hyperlink" Target="https://www.2n.cz/en_GB/documents/22902/86922/catalogue_for_planners_en_lq.pdf/132c3e40-e84d-4c55-ba0b-53bb005104e2" TargetMode="External"/><Relationship Id="rId6" Type="http://schemas.openxmlformats.org/officeDocument/2006/relationships/hyperlink" Target="https://www.2n.com/en_GB/products/2n-access-unit-m-flush-installation-box" TargetMode="External"/><Relationship Id="rId5" Type="http://schemas.openxmlformats.org/officeDocument/2006/relationships/hyperlink" Target="https://www.2n.com/en_GB/news/weve-extended-our-warranty" TargetMode="External"/><Relationship Id="rId4" Type="http://schemas.openxmlformats.org/officeDocument/2006/relationships/hyperlink" Target="https://www.2n.cz/en_GB/media-library/login" TargetMode="External"/><Relationship Id="rId9" Type="http://schemas.openxmlformats.org/officeDocument/2006/relationships/drawing" Target="../drawings/drawing14.xml"/></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hyperlink" Target="http://www.axis.com/ru/ru/products/power-and-connectivity/axis-t8061-ethernet-surge-protector" TargetMode="External"/><Relationship Id="rId1" Type="http://schemas.openxmlformats.org/officeDocument/2006/relationships/hyperlink" Target="http://www.apc.com/products/resource/include/techspec_index.cfm?base_sku=PNET1GB" TargetMode="External"/><Relationship Id="rId4" Type="http://schemas.openxmlformats.org/officeDocument/2006/relationships/drawing" Target="../drawings/drawing15.xml"/></Relationships>
</file>

<file path=xl/worksheets/_rels/sheet20.xml.rels><?xml version="1.0" encoding="UTF-8" standalone="yes"?>
<Relationships xmlns="http://schemas.openxmlformats.org/package/2006/relationships"><Relationship Id="rId3" Type="http://schemas.openxmlformats.org/officeDocument/2006/relationships/hyperlink" Target="http://en.uniview.com/Products/Cameras/Bullet/2/IPC2122SR3-PF40(60)-B/" TargetMode="External"/><Relationship Id="rId7" Type="http://schemas.openxmlformats.org/officeDocument/2006/relationships/drawing" Target="../drawings/drawing16.xml"/><Relationship Id="rId2" Type="http://schemas.openxmlformats.org/officeDocument/2006/relationships/hyperlink" Target="http://en.uniview.com/Products/Cameras/Bullet/4/IPC2124SR3-DPF36(60)(120)/" TargetMode="External"/><Relationship Id="rId1" Type="http://schemas.openxmlformats.org/officeDocument/2006/relationships/hyperlink" Target="http://en.uniview.com/Products/Cameras/Fixed_Dome/2/IPC3232ER-DV(VS)/" TargetMode="External"/><Relationship Id="rId6" Type="http://schemas.openxmlformats.org/officeDocument/2006/relationships/printerSettings" Target="../printerSettings/printerSettings20.bin"/><Relationship Id="rId5" Type="http://schemas.openxmlformats.org/officeDocument/2006/relationships/hyperlink" Target="http://en.uniview.com/Products/NVR/2_SATA/NVR202EP/" TargetMode="External"/><Relationship Id="rId4" Type="http://schemas.openxmlformats.org/officeDocument/2006/relationships/hyperlink" Target="http://en.uniview.com/Products/Cameras/Bullet/2/IPC2322EBR-P/" TargetMode="External"/></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17.xml"/><Relationship Id="rId2" Type="http://schemas.openxmlformats.org/officeDocument/2006/relationships/printerSettings" Target="../printerSettings/printerSettings21.bin"/><Relationship Id="rId1" Type="http://schemas.openxmlformats.org/officeDocument/2006/relationships/hyperlink" Target="http://www.axis.com/reg/login.php?oldurl=/techsup/cam_servers/cam_station_software/firmware.php"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indexed="63"/>
  </sheetPr>
  <dimension ref="A1:T42"/>
  <sheetViews>
    <sheetView tabSelected="1" zoomScaleNormal="100" workbookViewId="0">
      <selection activeCell="E10" sqref="E10"/>
    </sheetView>
  </sheetViews>
  <sheetFormatPr defaultColWidth="9.109375" defaultRowHeight="13.2"/>
  <cols>
    <col min="1" max="1" width="4.109375" style="72" customWidth="1"/>
    <col min="2" max="2" width="11.6640625" style="4" customWidth="1"/>
    <col min="3" max="3" width="37.6640625" style="4" customWidth="1"/>
    <col min="4" max="4" width="13.44140625" style="4" customWidth="1"/>
    <col min="5" max="5" width="11.6640625" style="4" customWidth="1"/>
    <col min="6" max="6" width="6.33203125" style="4" customWidth="1"/>
    <col min="7" max="7" width="7" style="4" customWidth="1"/>
    <col min="8" max="8" width="7.109375" style="4" customWidth="1"/>
    <col min="9" max="9" width="9.88671875" style="94" customWidth="1"/>
    <col min="10" max="10" width="2.88671875" style="4" customWidth="1"/>
    <col min="11" max="11" width="9.5546875" style="4" customWidth="1"/>
    <col min="12" max="12" width="9.109375" style="4"/>
    <col min="13" max="13" width="10.6640625" style="4" customWidth="1"/>
    <col min="14" max="14" width="9.109375" style="4"/>
    <col min="15" max="15" width="4" style="4" customWidth="1"/>
    <col min="16" max="16384" width="9.109375" style="4"/>
  </cols>
  <sheetData>
    <row r="1" spans="1:14" s="2" customFormat="1">
      <c r="A1" s="70"/>
      <c r="B1" s="1"/>
      <c r="G1" s="32"/>
      <c r="H1" s="32"/>
      <c r="I1" s="32"/>
      <c r="J1" s="32"/>
      <c r="K1" s="32"/>
      <c r="L1" s="32"/>
      <c r="M1" s="33"/>
    </row>
    <row r="2" spans="1:14" s="2" customFormat="1">
      <c r="A2" s="70"/>
      <c r="C2" s="32"/>
      <c r="D2" s="32"/>
      <c r="E2" s="32"/>
      <c r="F2" s="32"/>
      <c r="G2" s="32"/>
      <c r="H2" s="32"/>
      <c r="I2" s="32"/>
      <c r="J2" s="32"/>
      <c r="K2" s="32"/>
      <c r="L2" s="32"/>
      <c r="M2" s="806"/>
      <c r="N2" s="806"/>
    </row>
    <row r="3" spans="1:14" s="2" customFormat="1">
      <c r="A3" s="70"/>
      <c r="C3" s="32"/>
      <c r="D3" s="97" t="s">
        <v>908</v>
      </c>
      <c r="E3" s="112">
        <v>41.6036</v>
      </c>
      <c r="F3" s="32"/>
      <c r="G3" s="32"/>
      <c r="H3" s="32"/>
      <c r="I3" s="32"/>
      <c r="J3" s="32"/>
      <c r="K3" s="32"/>
      <c r="L3" s="32"/>
    </row>
    <row r="4" spans="1:14" s="3" customFormat="1">
      <c r="A4" s="71"/>
      <c r="D4" s="97" t="s">
        <v>909</v>
      </c>
      <c r="E4" s="112">
        <v>47.186799999999998</v>
      </c>
      <c r="G4" s="32"/>
      <c r="H4" s="32"/>
      <c r="I4" s="32"/>
      <c r="J4" s="32"/>
      <c r="K4" s="32"/>
      <c r="L4" s="32"/>
    </row>
    <row r="5" spans="1:14" s="3" customFormat="1">
      <c r="A5" s="71"/>
      <c r="D5" s="97" t="s">
        <v>3678</v>
      </c>
      <c r="E5" s="112">
        <v>41.49</v>
      </c>
      <c r="F5" s="86"/>
      <c r="G5" s="32"/>
      <c r="H5" s="32"/>
      <c r="J5" s="32"/>
      <c r="K5" s="32"/>
      <c r="L5" s="32"/>
    </row>
    <row r="6" spans="1:14" s="3" customFormat="1">
      <c r="A6" s="71"/>
      <c r="D6" s="97" t="s">
        <v>22422</v>
      </c>
      <c r="E6" s="112">
        <v>46.99</v>
      </c>
      <c r="F6" s="86"/>
      <c r="G6" s="32"/>
      <c r="H6" s="32"/>
      <c r="J6" s="32"/>
      <c r="K6" s="32"/>
      <c r="L6" s="32"/>
    </row>
    <row r="7" spans="1:14" s="3" customFormat="1">
      <c r="A7" s="71"/>
      <c r="C7" s="27"/>
      <c r="F7" s="86"/>
      <c r="G7" s="32"/>
      <c r="H7" s="32"/>
      <c r="L7" s="32"/>
    </row>
    <row r="8" spans="1:14" s="3" customFormat="1">
      <c r="A8" s="71"/>
      <c r="C8" s="27"/>
      <c r="F8" s="86"/>
      <c r="G8" s="32"/>
      <c r="H8" s="32"/>
      <c r="L8" s="32"/>
    </row>
    <row r="9" spans="1:14" s="3" customFormat="1">
      <c r="A9" s="87" t="s">
        <v>28113</v>
      </c>
      <c r="C9" s="87"/>
      <c r="E9" s="98" t="s">
        <v>28116</v>
      </c>
      <c r="I9" s="93" t="s">
        <v>28112</v>
      </c>
      <c r="K9" s="69"/>
    </row>
    <row r="10" spans="1:14" s="3" customFormat="1">
      <c r="A10" s="71"/>
      <c r="B10" s="78" t="s">
        <v>28114</v>
      </c>
      <c r="C10" s="12" t="s">
        <v>28115</v>
      </c>
      <c r="D10" s="90" t="s">
        <v>896</v>
      </c>
      <c r="E10" s="863">
        <v>45783</v>
      </c>
      <c r="F10" s="85"/>
      <c r="I10" s="92"/>
      <c r="K10" s="69"/>
    </row>
    <row r="11" spans="1:14">
      <c r="B11" s="14">
        <v>0</v>
      </c>
      <c r="C11" s="225" t="s">
        <v>8574</v>
      </c>
      <c r="D11" s="91" t="s">
        <v>897</v>
      </c>
      <c r="E11" s="113"/>
      <c r="F11" s="72"/>
      <c r="I11" s="92" t="s">
        <v>21016</v>
      </c>
      <c r="J11" s="3"/>
      <c r="K11" s="69"/>
    </row>
    <row r="12" spans="1:14">
      <c r="B12" s="14">
        <v>0</v>
      </c>
      <c r="C12" s="225" t="s">
        <v>906</v>
      </c>
      <c r="D12" s="91" t="s">
        <v>911</v>
      </c>
      <c r="E12" s="113">
        <f>$E$5</f>
        <v>41.49</v>
      </c>
      <c r="F12" s="3"/>
      <c r="I12" s="798" t="s">
        <v>7979</v>
      </c>
      <c r="J12" s="5"/>
      <c r="K12" s="69"/>
    </row>
    <row r="13" spans="1:14">
      <c r="B13" s="14">
        <v>0</v>
      </c>
      <c r="C13" s="225" t="s">
        <v>7114</v>
      </c>
      <c r="D13" s="91" t="s">
        <v>897</v>
      </c>
      <c r="E13" s="113"/>
      <c r="F13" s="3"/>
      <c r="I13" s="92" t="s">
        <v>28124</v>
      </c>
      <c r="K13" s="69"/>
    </row>
    <row r="14" spans="1:14">
      <c r="B14" s="14">
        <v>0</v>
      </c>
      <c r="C14" s="225" t="s">
        <v>28118</v>
      </c>
      <c r="D14" s="91" t="s">
        <v>897</v>
      </c>
      <c r="E14" s="113"/>
      <c r="F14" s="11"/>
      <c r="H14" s="3"/>
      <c r="I14" s="798" t="s">
        <v>7980</v>
      </c>
      <c r="J14" s="5"/>
      <c r="K14" s="69"/>
    </row>
    <row r="15" spans="1:14">
      <c r="B15" s="14">
        <v>0</v>
      </c>
      <c r="C15" s="225" t="s">
        <v>28119</v>
      </c>
      <c r="D15" s="91" t="s">
        <v>897</v>
      </c>
      <c r="E15" s="113"/>
      <c r="F15" s="11"/>
      <c r="H15" s="3"/>
      <c r="I15" s="95" t="s">
        <v>28123</v>
      </c>
      <c r="K15" s="69"/>
    </row>
    <row r="16" spans="1:14">
      <c r="B16" s="14">
        <v>0</v>
      </c>
      <c r="C16" s="225" t="s">
        <v>28120</v>
      </c>
      <c r="D16" s="91" t="s">
        <v>897</v>
      </c>
      <c r="E16" s="113"/>
      <c r="F16" s="11"/>
      <c r="I16" s="798" t="s">
        <v>7981</v>
      </c>
      <c r="J16" s="5"/>
      <c r="K16" s="69"/>
    </row>
    <row r="17" spans="2:14">
      <c r="B17" s="14">
        <v>0</v>
      </c>
      <c r="C17" s="225" t="s">
        <v>28121</v>
      </c>
      <c r="D17" s="91" t="s">
        <v>911</v>
      </c>
      <c r="E17" s="113">
        <f>$E$5</f>
        <v>41.49</v>
      </c>
      <c r="F17" s="11"/>
      <c r="H17" s="3"/>
      <c r="I17" s="95" t="s">
        <v>8575</v>
      </c>
    </row>
    <row r="18" spans="2:14">
      <c r="B18" s="14">
        <v>0</v>
      </c>
      <c r="C18" s="225" t="s">
        <v>28122</v>
      </c>
      <c r="D18" s="91" t="s">
        <v>8465</v>
      </c>
      <c r="E18" s="113">
        <f>$E$4</f>
        <v>47.186799999999998</v>
      </c>
      <c r="F18" s="11"/>
      <c r="H18" s="3"/>
      <c r="I18" s="798" t="s">
        <v>14202</v>
      </c>
      <c r="K18" s="69"/>
    </row>
    <row r="19" spans="2:14">
      <c r="B19" s="14">
        <v>0</v>
      </c>
      <c r="C19" s="225" t="s">
        <v>37436</v>
      </c>
      <c r="D19" s="91" t="s">
        <v>897</v>
      </c>
      <c r="E19" s="113"/>
      <c r="F19" s="11"/>
      <c r="H19" s="3"/>
      <c r="I19" s="95" t="s">
        <v>21014</v>
      </c>
    </row>
    <row r="20" spans="2:14">
      <c r="B20" s="14">
        <v>0</v>
      </c>
      <c r="C20" s="225" t="s">
        <v>410</v>
      </c>
      <c r="D20" s="91" t="s">
        <v>897</v>
      </c>
      <c r="E20" s="113"/>
      <c r="F20" s="11"/>
      <c r="H20" s="3"/>
      <c r="I20" s="798" t="s">
        <v>21015</v>
      </c>
      <c r="K20" s="69"/>
    </row>
    <row r="21" spans="2:14">
      <c r="B21" s="14">
        <v>0</v>
      </c>
      <c r="C21" s="225" t="s">
        <v>22420</v>
      </c>
      <c r="D21" s="91" t="s">
        <v>22421</v>
      </c>
      <c r="E21" s="113">
        <f>E6</f>
        <v>46.99</v>
      </c>
      <c r="F21" s="11"/>
      <c r="K21" s="69"/>
    </row>
    <row r="22" spans="2:14">
      <c r="B22" s="14">
        <v>0</v>
      </c>
      <c r="C22" s="225" t="s">
        <v>8576</v>
      </c>
      <c r="D22" s="91" t="s">
        <v>14357</v>
      </c>
      <c r="E22" s="113">
        <f>$E$4*1.03</f>
        <v>48.602404</v>
      </c>
      <c r="F22" s="11"/>
      <c r="I22" s="4"/>
      <c r="K22" s="69"/>
    </row>
    <row r="23" spans="2:14">
      <c r="F23" s="11"/>
      <c r="H23" s="3"/>
      <c r="I23" s="4"/>
      <c r="K23" s="69"/>
    </row>
    <row r="24" spans="2:14">
      <c r="F24" s="11"/>
      <c r="G24" s="20"/>
      <c r="K24" s="69"/>
    </row>
    <row r="25" spans="2:14">
      <c r="C25" s="13" t="s">
        <v>28117</v>
      </c>
      <c r="D25" s="13"/>
      <c r="E25" s="13"/>
      <c r="F25" s="13"/>
    </row>
    <row r="26" spans="2:14">
      <c r="B26" s="14">
        <v>0</v>
      </c>
      <c r="C26" s="11" t="s">
        <v>156</v>
      </c>
      <c r="D26" s="11"/>
      <c r="E26" s="11"/>
      <c r="F26" s="11"/>
      <c r="I26" s="95" t="s">
        <v>16853</v>
      </c>
      <c r="N26"/>
    </row>
    <row r="27" spans="2:14">
      <c r="B27" s="14">
        <v>0</v>
      </c>
      <c r="C27" s="11" t="s">
        <v>488</v>
      </c>
      <c r="D27" s="11"/>
      <c r="E27" s="11"/>
      <c r="F27" s="11"/>
      <c r="I27" s="93" t="s">
        <v>22185</v>
      </c>
    </row>
    <row r="28" spans="2:14">
      <c r="B28" s="14">
        <v>0</v>
      </c>
      <c r="C28" s="11" t="s">
        <v>21413</v>
      </c>
      <c r="D28" s="11"/>
      <c r="E28" s="11"/>
      <c r="F28" s="11"/>
      <c r="I28" s="279" t="s">
        <v>16856</v>
      </c>
      <c r="J28" s="6"/>
    </row>
    <row r="29" spans="2:14">
      <c r="B29" s="14">
        <v>0</v>
      </c>
      <c r="C29" s="11" t="s">
        <v>7905</v>
      </c>
      <c r="D29" s="11"/>
      <c r="E29" s="11"/>
      <c r="F29" s="11"/>
      <c r="I29" s="95" t="s">
        <v>129</v>
      </c>
      <c r="J29" s="6"/>
    </row>
    <row r="30" spans="2:14">
      <c r="B30" s="14">
        <v>0</v>
      </c>
      <c r="C30" s="11" t="s">
        <v>21918</v>
      </c>
      <c r="D30" s="11"/>
      <c r="E30" s="11"/>
      <c r="F30" s="11"/>
      <c r="I30" s="93" t="s">
        <v>16855</v>
      </c>
      <c r="J30" s="6"/>
    </row>
    <row r="31" spans="2:14">
      <c r="B31" s="14">
        <v>0</v>
      </c>
      <c r="C31" s="11" t="s">
        <v>860</v>
      </c>
      <c r="D31" s="11"/>
      <c r="E31" s="11"/>
      <c r="F31" s="11"/>
      <c r="I31" s="279" t="s">
        <v>16857</v>
      </c>
      <c r="J31" s="6"/>
    </row>
    <row r="32" spans="2:14">
      <c r="B32" s="14">
        <v>0</v>
      </c>
      <c r="C32" s="11" t="s">
        <v>3823</v>
      </c>
      <c r="D32" s="11"/>
      <c r="E32" s="11"/>
      <c r="F32" s="9"/>
      <c r="I32" s="95" t="s">
        <v>22186</v>
      </c>
    </row>
    <row r="33" spans="1:20">
      <c r="D33" s="8"/>
      <c r="E33" s="8"/>
      <c r="F33" s="8"/>
      <c r="I33" s="93" t="s">
        <v>16854</v>
      </c>
    </row>
    <row r="34" spans="1:20">
      <c r="D34" s="18"/>
      <c r="E34" s="18"/>
      <c r="F34" s="18"/>
      <c r="I34" s="422" t="s">
        <v>22187</v>
      </c>
      <c r="J34" s="6"/>
    </row>
    <row r="35" spans="1:20">
      <c r="B35" s="17"/>
      <c r="C35" s="18"/>
      <c r="D35" s="18"/>
      <c r="E35" s="18"/>
      <c r="F35" s="18"/>
      <c r="I35" s="95" t="s">
        <v>22189</v>
      </c>
    </row>
    <row r="36" spans="1:20">
      <c r="B36" s="15"/>
      <c r="C36" s="19"/>
      <c r="D36" s="19"/>
      <c r="E36" s="19"/>
      <c r="F36" s="19"/>
      <c r="I36" s="93" t="s">
        <v>22188</v>
      </c>
      <c r="L36" s="7"/>
      <c r="M36" s="7"/>
    </row>
    <row r="37" spans="1:20">
      <c r="B37" s="15"/>
      <c r="I37" s="422" t="s">
        <v>22190</v>
      </c>
      <c r="J37" s="5"/>
      <c r="L37" s="7"/>
      <c r="M37" s="7"/>
      <c r="T37" s="4" t="s">
        <v>16858</v>
      </c>
    </row>
    <row r="38" spans="1:20">
      <c r="B38" s="19"/>
      <c r="K38" s="7"/>
      <c r="L38" s="7"/>
      <c r="M38" s="7"/>
      <c r="N38" s="7"/>
      <c r="O38" s="7"/>
      <c r="P38" s="7"/>
      <c r="Q38" s="7"/>
      <c r="R38" s="7"/>
    </row>
    <row r="39" spans="1:20" s="7" customFormat="1">
      <c r="A39" s="73"/>
      <c r="B39" s="4"/>
      <c r="C39" s="4"/>
      <c r="D39" s="4"/>
      <c r="E39" s="4"/>
      <c r="F39" s="4"/>
      <c r="G39" s="10"/>
      <c r="I39" s="96"/>
      <c r="J39" s="4"/>
    </row>
    <row r="40" spans="1:20">
      <c r="G40" s="20"/>
      <c r="K40" s="7"/>
    </row>
    <row r="41" spans="1:20">
      <c r="J41" s="7"/>
    </row>
    <row r="42" spans="1:20">
      <c r="J42" s="7"/>
    </row>
  </sheetData>
  <mergeCells count="1">
    <mergeCell ref="M2:N2"/>
  </mergeCells>
  <phoneticPr fontId="20" type="noConversion"/>
  <hyperlinks>
    <hyperlink ref="C26" location="'Allied Telesis'!R1C1" display="Allied Telesis (Активное оборудование профессионального уровня)" xr:uid="{00000000-0004-0000-0000-000001000000}"/>
    <hyperlink ref="C16" location="ВОК!A1" display="Оптический кабель Одескабель" xr:uid="{00000000-0004-0000-0000-000002000000}"/>
    <hyperlink ref="C15" location="Сил.кабель!A1" display="Кабель силовой" xr:uid="{00000000-0004-0000-0000-000003000000}"/>
    <hyperlink ref="C14" location="'Коакс.кабель '!A1" display="Коаксиальный кабель" xr:uid="{00000000-0004-0000-0000-000004000000}"/>
    <hyperlink ref="C27" location="AXIS!A1" display="Axis, Milestone, Netavis (системы IP-видеонаблюдения)" xr:uid="{00000000-0004-0000-0000-000005000000}"/>
    <hyperlink ref="C11" location="'Кабель OK-Net'!R1C1" display="'Кабель OK-Net'!R1C1" xr:uid="{00000000-0004-0000-0000-000007000000}"/>
    <hyperlink ref="C17" location="Estap!A1" display="Estap" xr:uid="{00000000-0004-0000-0000-000008000000}"/>
    <hyperlink ref="C28" location="'Hanwha Vision'!A1" display="Hanwha Techwin (Samsung) (системы IP-видеонаблюдения)" xr:uid="{00000000-0004-0000-0000-000009000000}"/>
    <hyperlink ref="C31" location="Canon!A1" display="CANON (системы IP-видеонаблюдения)" xr:uid="{00000000-0004-0000-0000-00000A000000}"/>
    <hyperlink ref="C12" location="PL!A1" display="СКС Premium Line" xr:uid="{00000000-0004-0000-0000-00000B000000}"/>
    <hyperlink ref="C32" location="'UNV '!A1" display="UNV (системы IP-видеонаблюдения)" xr:uid="{00000000-0004-0000-0000-00000C000000}"/>
    <hyperlink ref="C19" location="Legrand!A1" display="Legrand (зависит от группы)" xr:uid="{00000000-0004-0000-0000-00000D000000}"/>
    <hyperlink ref="C20" location="'ИБП Legrand'!A1" display="ИБП" xr:uid="{00000000-0004-0000-0000-00000E000000}"/>
    <hyperlink ref="C13" location="'СКС OK-Net'!R1C1" display="СКС OK-net " xr:uid="{00000000-0004-0000-0000-00000F000000}"/>
    <hyperlink ref="C30" location="'2N'!A1" display="2N (СКД)" xr:uid="{00000000-0004-0000-0000-000010000000}"/>
    <hyperlink ref="C22" location="Копос!A1" display="Копос" xr:uid="{00000000-0004-0000-0000-000011000000}"/>
    <hyperlink ref="C18" location="ДКС!A1" display="Продукция ДКС" xr:uid="{00000000-0004-0000-0000-000014000000}"/>
    <hyperlink ref="I31" r:id="rId1" xr:uid="{00000000-0004-0000-0000-000015000000}"/>
    <hyperlink ref="I28" r:id="rId2" xr:uid="{00000000-0004-0000-0000-000017000000}"/>
    <hyperlink ref="C21" location="Qoltec!A1" display="Обладнання Qoltec" xr:uid="{00000000-0004-0000-0000-000018000000}"/>
    <hyperlink ref="C29" location="'Suprema Inc.'!A1" display="Suprema (СКД)" xr:uid="{00000000-0004-0000-0000-00001A000000}"/>
    <hyperlink ref="I34" r:id="rId3" xr:uid="{00000000-0004-0000-0000-00001B000000}"/>
    <hyperlink ref="I37" r:id="rId4" xr:uid="{00000000-0004-0000-0000-00001C000000}"/>
    <hyperlink ref="I12" r:id="rId5" xr:uid="{BA87C607-BBD3-40DE-8ACC-7E6F3C3A9495}"/>
    <hyperlink ref="I14" r:id="rId6" xr:uid="{3522B014-F61A-495B-98A8-462D399E4692}"/>
    <hyperlink ref="I16" r:id="rId7" xr:uid="{A598901D-D451-4FD6-9203-1EAC8608B5B5}"/>
    <hyperlink ref="I18" r:id="rId8" display="s.antonuk@iqtrading.ua" xr:uid="{317A676F-3CF5-4F4F-BCE8-BB2C6CDCB72F}"/>
    <hyperlink ref="I20" r:id="rId9" xr:uid="{0F581986-41BF-40E4-AB20-1A5EC6E37603}"/>
  </hyperlinks>
  <pageMargins left="0.74803149606299213" right="0.74803149606299213" top="0.98425196850393704" bottom="0.98425196850393704" header="0.51181102362204722" footer="0.51181102362204722"/>
  <pageSetup paperSize="9" orientation="landscape" r:id="rId10"/>
  <headerFooter alignWithMargins="0"/>
  <drawing r:id="rId11"/>
  <legacyDrawing r:id="rId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indexed="56"/>
    <outlinePr summaryBelow="0" summaryRight="0"/>
  </sheetPr>
  <dimension ref="A1:I325"/>
  <sheetViews>
    <sheetView showGridLines="0" workbookViewId="0">
      <pane ySplit="4" topLeftCell="A5" activePane="bottomLeft" state="frozen"/>
      <selection activeCell="H4" sqref="H4:I83"/>
      <selection pane="bottomLeft" activeCell="E1" sqref="E1:E1048576"/>
    </sheetView>
  </sheetViews>
  <sheetFormatPr defaultColWidth="9.109375" defaultRowHeight="11.4" customHeight="1" outlineLevelRow="2"/>
  <cols>
    <col min="1" max="1" width="14.33203125" hidden="1" customWidth="1"/>
    <col min="2" max="2" width="17.33203125" style="21" customWidth="1"/>
    <col min="3" max="3" width="80.6640625" style="21" customWidth="1"/>
    <col min="4" max="4" width="8.6640625" style="21" customWidth="1"/>
    <col min="5" max="5" width="9.6640625" style="21" customWidth="1"/>
    <col min="6" max="6" width="12.6640625" style="77" customWidth="1"/>
    <col min="7" max="7" width="12.6640625" style="83" customWidth="1"/>
    <col min="210" max="210" width="12.6640625" customWidth="1"/>
    <col min="211" max="211" width="70.44140625" customWidth="1"/>
    <col min="212" max="212" width="12.33203125" customWidth="1"/>
    <col min="213" max="213" width="9.33203125" customWidth="1"/>
    <col min="214" max="215" width="11.6640625" customWidth="1"/>
    <col min="466" max="466" width="12.6640625" customWidth="1"/>
    <col min="467" max="467" width="70.44140625" customWidth="1"/>
    <col min="468" max="468" width="12.33203125" customWidth="1"/>
    <col min="469" max="469" width="9.33203125" customWidth="1"/>
    <col min="470" max="471" width="11.6640625" customWidth="1"/>
    <col min="722" max="722" width="12.6640625" customWidth="1"/>
    <col min="723" max="723" width="70.44140625" customWidth="1"/>
    <col min="724" max="724" width="12.33203125" customWidth="1"/>
    <col min="725" max="725" width="9.33203125" customWidth="1"/>
    <col min="726" max="727" width="11.6640625" customWidth="1"/>
    <col min="978" max="978" width="12.6640625" customWidth="1"/>
    <col min="979" max="979" width="70.44140625" customWidth="1"/>
    <col min="980" max="980" width="12.33203125" customWidth="1"/>
    <col min="981" max="981" width="9.33203125" customWidth="1"/>
    <col min="982" max="983" width="11.6640625" customWidth="1"/>
    <col min="1234" max="1234" width="12.6640625" customWidth="1"/>
    <col min="1235" max="1235" width="70.44140625" customWidth="1"/>
    <col min="1236" max="1236" width="12.33203125" customWidth="1"/>
    <col min="1237" max="1237" width="9.33203125" customWidth="1"/>
    <col min="1238" max="1239" width="11.6640625" customWidth="1"/>
    <col min="1490" max="1490" width="12.6640625" customWidth="1"/>
    <col min="1491" max="1491" width="70.44140625" customWidth="1"/>
    <col min="1492" max="1492" width="12.33203125" customWidth="1"/>
    <col min="1493" max="1493" width="9.33203125" customWidth="1"/>
    <col min="1494" max="1495" width="11.6640625" customWidth="1"/>
    <col min="1746" max="1746" width="12.6640625" customWidth="1"/>
    <col min="1747" max="1747" width="70.44140625" customWidth="1"/>
    <col min="1748" max="1748" width="12.33203125" customWidth="1"/>
    <col min="1749" max="1749" width="9.33203125" customWidth="1"/>
    <col min="1750" max="1751" width="11.6640625" customWidth="1"/>
    <col min="2002" max="2002" width="12.6640625" customWidth="1"/>
    <col min="2003" max="2003" width="70.44140625" customWidth="1"/>
    <col min="2004" max="2004" width="12.33203125" customWidth="1"/>
    <col min="2005" max="2005" width="9.33203125" customWidth="1"/>
    <col min="2006" max="2007" width="11.6640625" customWidth="1"/>
    <col min="2258" max="2258" width="12.6640625" customWidth="1"/>
    <col min="2259" max="2259" width="70.44140625" customWidth="1"/>
    <col min="2260" max="2260" width="12.33203125" customWidth="1"/>
    <col min="2261" max="2261" width="9.33203125" customWidth="1"/>
    <col min="2262" max="2263" width="11.6640625" customWidth="1"/>
    <col min="2514" max="2514" width="12.6640625" customWidth="1"/>
    <col min="2515" max="2515" width="70.44140625" customWidth="1"/>
    <col min="2516" max="2516" width="12.33203125" customWidth="1"/>
    <col min="2517" max="2517" width="9.33203125" customWidth="1"/>
    <col min="2518" max="2519" width="11.6640625" customWidth="1"/>
    <col min="2770" max="2770" width="12.6640625" customWidth="1"/>
    <col min="2771" max="2771" width="70.44140625" customWidth="1"/>
    <col min="2772" max="2772" width="12.33203125" customWidth="1"/>
    <col min="2773" max="2773" width="9.33203125" customWidth="1"/>
    <col min="2774" max="2775" width="11.6640625" customWidth="1"/>
    <col min="3026" max="3026" width="12.6640625" customWidth="1"/>
    <col min="3027" max="3027" width="70.44140625" customWidth="1"/>
    <col min="3028" max="3028" width="12.33203125" customWidth="1"/>
    <col min="3029" max="3029" width="9.33203125" customWidth="1"/>
    <col min="3030" max="3031" width="11.6640625" customWidth="1"/>
    <col min="3282" max="3282" width="12.6640625" customWidth="1"/>
    <col min="3283" max="3283" width="70.44140625" customWidth="1"/>
    <col min="3284" max="3284" width="12.33203125" customWidth="1"/>
    <col min="3285" max="3285" width="9.33203125" customWidth="1"/>
    <col min="3286" max="3287" width="11.6640625" customWidth="1"/>
    <col min="3538" max="3538" width="12.6640625" customWidth="1"/>
    <col min="3539" max="3539" width="70.44140625" customWidth="1"/>
    <col min="3540" max="3540" width="12.33203125" customWidth="1"/>
    <col min="3541" max="3541" width="9.33203125" customWidth="1"/>
    <col min="3542" max="3543" width="11.6640625" customWidth="1"/>
    <col min="3794" max="3794" width="12.6640625" customWidth="1"/>
    <col min="3795" max="3795" width="70.44140625" customWidth="1"/>
    <col min="3796" max="3796" width="12.33203125" customWidth="1"/>
    <col min="3797" max="3797" width="9.33203125" customWidth="1"/>
    <col min="3798" max="3799" width="11.6640625" customWidth="1"/>
    <col min="4050" max="4050" width="12.6640625" customWidth="1"/>
    <col min="4051" max="4051" width="70.44140625" customWidth="1"/>
    <col min="4052" max="4052" width="12.33203125" customWidth="1"/>
    <col min="4053" max="4053" width="9.33203125" customWidth="1"/>
    <col min="4054" max="4055" width="11.6640625" customWidth="1"/>
    <col min="4306" max="4306" width="12.6640625" customWidth="1"/>
    <col min="4307" max="4307" width="70.44140625" customWidth="1"/>
    <col min="4308" max="4308" width="12.33203125" customWidth="1"/>
    <col min="4309" max="4309" width="9.33203125" customWidth="1"/>
    <col min="4310" max="4311" width="11.6640625" customWidth="1"/>
    <col min="4562" max="4562" width="12.6640625" customWidth="1"/>
    <col min="4563" max="4563" width="70.44140625" customWidth="1"/>
    <col min="4564" max="4564" width="12.33203125" customWidth="1"/>
    <col min="4565" max="4565" width="9.33203125" customWidth="1"/>
    <col min="4566" max="4567" width="11.6640625" customWidth="1"/>
    <col min="4818" max="4818" width="12.6640625" customWidth="1"/>
    <col min="4819" max="4819" width="70.44140625" customWidth="1"/>
    <col min="4820" max="4820" width="12.33203125" customWidth="1"/>
    <col min="4821" max="4821" width="9.33203125" customWidth="1"/>
    <col min="4822" max="4823" width="11.6640625" customWidth="1"/>
    <col min="5074" max="5074" width="12.6640625" customWidth="1"/>
    <col min="5075" max="5075" width="70.44140625" customWidth="1"/>
    <col min="5076" max="5076" width="12.33203125" customWidth="1"/>
    <col min="5077" max="5077" width="9.33203125" customWidth="1"/>
    <col min="5078" max="5079" width="11.6640625" customWidth="1"/>
    <col min="5330" max="5330" width="12.6640625" customWidth="1"/>
    <col min="5331" max="5331" width="70.44140625" customWidth="1"/>
    <col min="5332" max="5332" width="12.33203125" customWidth="1"/>
    <col min="5333" max="5333" width="9.33203125" customWidth="1"/>
    <col min="5334" max="5335" width="11.6640625" customWidth="1"/>
    <col min="5586" max="5586" width="12.6640625" customWidth="1"/>
    <col min="5587" max="5587" width="70.44140625" customWidth="1"/>
    <col min="5588" max="5588" width="12.33203125" customWidth="1"/>
    <col min="5589" max="5589" width="9.33203125" customWidth="1"/>
    <col min="5590" max="5591" width="11.6640625" customWidth="1"/>
    <col min="5842" max="5842" width="12.6640625" customWidth="1"/>
    <col min="5843" max="5843" width="70.44140625" customWidth="1"/>
    <col min="5844" max="5844" width="12.33203125" customWidth="1"/>
    <col min="5845" max="5845" width="9.33203125" customWidth="1"/>
    <col min="5846" max="5847" width="11.6640625" customWidth="1"/>
    <col min="6098" max="6098" width="12.6640625" customWidth="1"/>
    <col min="6099" max="6099" width="70.44140625" customWidth="1"/>
    <col min="6100" max="6100" width="12.33203125" customWidth="1"/>
    <col min="6101" max="6101" width="9.33203125" customWidth="1"/>
    <col min="6102" max="6103" width="11.6640625" customWidth="1"/>
    <col min="6354" max="6354" width="12.6640625" customWidth="1"/>
    <col min="6355" max="6355" width="70.44140625" customWidth="1"/>
    <col min="6356" max="6356" width="12.33203125" customWidth="1"/>
    <col min="6357" max="6357" width="9.33203125" customWidth="1"/>
    <col min="6358" max="6359" width="11.6640625" customWidth="1"/>
    <col min="6610" max="6610" width="12.6640625" customWidth="1"/>
    <col min="6611" max="6611" width="70.44140625" customWidth="1"/>
    <col min="6612" max="6612" width="12.33203125" customWidth="1"/>
    <col min="6613" max="6613" width="9.33203125" customWidth="1"/>
    <col min="6614" max="6615" width="11.6640625" customWidth="1"/>
    <col min="6866" max="6866" width="12.6640625" customWidth="1"/>
    <col min="6867" max="6867" width="70.44140625" customWidth="1"/>
    <col min="6868" max="6868" width="12.33203125" customWidth="1"/>
    <col min="6869" max="6869" width="9.33203125" customWidth="1"/>
    <col min="6870" max="6871" width="11.6640625" customWidth="1"/>
    <col min="7122" max="7122" width="12.6640625" customWidth="1"/>
    <col min="7123" max="7123" width="70.44140625" customWidth="1"/>
    <col min="7124" max="7124" width="12.33203125" customWidth="1"/>
    <col min="7125" max="7125" width="9.33203125" customWidth="1"/>
    <col min="7126" max="7127" width="11.6640625" customWidth="1"/>
    <col min="7378" max="7378" width="12.6640625" customWidth="1"/>
    <col min="7379" max="7379" width="70.44140625" customWidth="1"/>
    <col min="7380" max="7380" width="12.33203125" customWidth="1"/>
    <col min="7381" max="7381" width="9.33203125" customWidth="1"/>
    <col min="7382" max="7383" width="11.6640625" customWidth="1"/>
    <col min="7634" max="7634" width="12.6640625" customWidth="1"/>
    <col min="7635" max="7635" width="70.44140625" customWidth="1"/>
    <col min="7636" max="7636" width="12.33203125" customWidth="1"/>
    <col min="7637" max="7637" width="9.33203125" customWidth="1"/>
    <col min="7638" max="7639" width="11.6640625" customWidth="1"/>
    <col min="7890" max="7890" width="12.6640625" customWidth="1"/>
    <col min="7891" max="7891" width="70.44140625" customWidth="1"/>
    <col min="7892" max="7892" width="12.33203125" customWidth="1"/>
    <col min="7893" max="7893" width="9.33203125" customWidth="1"/>
    <col min="7894" max="7895" width="11.6640625" customWidth="1"/>
    <col min="8146" max="8146" width="12.6640625" customWidth="1"/>
    <col min="8147" max="8147" width="70.44140625" customWidth="1"/>
    <col min="8148" max="8148" width="12.33203125" customWidth="1"/>
    <col min="8149" max="8149" width="9.33203125" customWidth="1"/>
    <col min="8150" max="8151" width="11.6640625" customWidth="1"/>
    <col min="8402" max="8402" width="12.6640625" customWidth="1"/>
    <col min="8403" max="8403" width="70.44140625" customWidth="1"/>
    <col min="8404" max="8404" width="12.33203125" customWidth="1"/>
    <col min="8405" max="8405" width="9.33203125" customWidth="1"/>
    <col min="8406" max="8407" width="11.6640625" customWidth="1"/>
    <col min="8658" max="8658" width="12.6640625" customWidth="1"/>
    <col min="8659" max="8659" width="70.44140625" customWidth="1"/>
    <col min="8660" max="8660" width="12.33203125" customWidth="1"/>
    <col min="8661" max="8661" width="9.33203125" customWidth="1"/>
    <col min="8662" max="8663" width="11.6640625" customWidth="1"/>
    <col min="8914" max="8914" width="12.6640625" customWidth="1"/>
    <col min="8915" max="8915" width="70.44140625" customWidth="1"/>
    <col min="8916" max="8916" width="12.33203125" customWidth="1"/>
    <col min="8917" max="8917" width="9.33203125" customWidth="1"/>
    <col min="8918" max="8919" width="11.6640625" customWidth="1"/>
    <col min="9170" max="9170" width="12.6640625" customWidth="1"/>
    <col min="9171" max="9171" width="70.44140625" customWidth="1"/>
    <col min="9172" max="9172" width="12.33203125" customWidth="1"/>
    <col min="9173" max="9173" width="9.33203125" customWidth="1"/>
    <col min="9174" max="9175" width="11.6640625" customWidth="1"/>
    <col min="9426" max="9426" width="12.6640625" customWidth="1"/>
    <col min="9427" max="9427" width="70.44140625" customWidth="1"/>
    <col min="9428" max="9428" width="12.33203125" customWidth="1"/>
    <col min="9429" max="9429" width="9.33203125" customWidth="1"/>
    <col min="9430" max="9431" width="11.6640625" customWidth="1"/>
    <col min="9682" max="9682" width="12.6640625" customWidth="1"/>
    <col min="9683" max="9683" width="70.44140625" customWidth="1"/>
    <col min="9684" max="9684" width="12.33203125" customWidth="1"/>
    <col min="9685" max="9685" width="9.33203125" customWidth="1"/>
    <col min="9686" max="9687" width="11.6640625" customWidth="1"/>
    <col min="9938" max="9938" width="12.6640625" customWidth="1"/>
    <col min="9939" max="9939" width="70.44140625" customWidth="1"/>
    <col min="9940" max="9940" width="12.33203125" customWidth="1"/>
    <col min="9941" max="9941" width="9.33203125" customWidth="1"/>
    <col min="9942" max="9943" width="11.6640625" customWidth="1"/>
    <col min="10194" max="10194" width="12.6640625" customWidth="1"/>
    <col min="10195" max="10195" width="70.44140625" customWidth="1"/>
    <col min="10196" max="10196" width="12.33203125" customWidth="1"/>
    <col min="10197" max="10197" width="9.33203125" customWidth="1"/>
    <col min="10198" max="10199" width="11.6640625" customWidth="1"/>
    <col min="10450" max="10450" width="12.6640625" customWidth="1"/>
    <col min="10451" max="10451" width="70.44140625" customWidth="1"/>
    <col min="10452" max="10452" width="12.33203125" customWidth="1"/>
    <col min="10453" max="10453" width="9.33203125" customWidth="1"/>
    <col min="10454" max="10455" width="11.6640625" customWidth="1"/>
    <col min="10706" max="10706" width="12.6640625" customWidth="1"/>
    <col min="10707" max="10707" width="70.44140625" customWidth="1"/>
    <col min="10708" max="10708" width="12.33203125" customWidth="1"/>
    <col min="10709" max="10709" width="9.33203125" customWidth="1"/>
    <col min="10710" max="10711" width="11.6640625" customWidth="1"/>
    <col min="10962" max="10962" width="12.6640625" customWidth="1"/>
    <col min="10963" max="10963" width="70.44140625" customWidth="1"/>
    <col min="10964" max="10964" width="12.33203125" customWidth="1"/>
    <col min="10965" max="10965" width="9.33203125" customWidth="1"/>
    <col min="10966" max="10967" width="11.6640625" customWidth="1"/>
    <col min="11218" max="11218" width="12.6640625" customWidth="1"/>
    <col min="11219" max="11219" width="70.44140625" customWidth="1"/>
    <col min="11220" max="11220" width="12.33203125" customWidth="1"/>
    <col min="11221" max="11221" width="9.33203125" customWidth="1"/>
    <col min="11222" max="11223" width="11.6640625" customWidth="1"/>
    <col min="11474" max="11474" width="12.6640625" customWidth="1"/>
    <col min="11475" max="11475" width="70.44140625" customWidth="1"/>
    <col min="11476" max="11476" width="12.33203125" customWidth="1"/>
    <col min="11477" max="11477" width="9.33203125" customWidth="1"/>
    <col min="11478" max="11479" width="11.6640625" customWidth="1"/>
    <col min="11730" max="11730" width="12.6640625" customWidth="1"/>
    <col min="11731" max="11731" width="70.44140625" customWidth="1"/>
    <col min="11732" max="11732" width="12.33203125" customWidth="1"/>
    <col min="11733" max="11733" width="9.33203125" customWidth="1"/>
    <col min="11734" max="11735" width="11.6640625" customWidth="1"/>
    <col min="11986" max="11986" width="12.6640625" customWidth="1"/>
    <col min="11987" max="11987" width="70.44140625" customWidth="1"/>
    <col min="11988" max="11988" width="12.33203125" customWidth="1"/>
    <col min="11989" max="11989" width="9.33203125" customWidth="1"/>
    <col min="11990" max="11991" width="11.6640625" customWidth="1"/>
    <col min="12242" max="12242" width="12.6640625" customWidth="1"/>
    <col min="12243" max="12243" width="70.44140625" customWidth="1"/>
    <col min="12244" max="12244" width="12.33203125" customWidth="1"/>
    <col min="12245" max="12245" width="9.33203125" customWidth="1"/>
    <col min="12246" max="12247" width="11.6640625" customWidth="1"/>
    <col min="12498" max="12498" width="12.6640625" customWidth="1"/>
    <col min="12499" max="12499" width="70.44140625" customWidth="1"/>
    <col min="12500" max="12500" width="12.33203125" customWidth="1"/>
    <col min="12501" max="12501" width="9.33203125" customWidth="1"/>
    <col min="12502" max="12503" width="11.6640625" customWidth="1"/>
    <col min="12754" max="12754" width="12.6640625" customWidth="1"/>
    <col min="12755" max="12755" width="70.44140625" customWidth="1"/>
    <col min="12756" max="12756" width="12.33203125" customWidth="1"/>
    <col min="12757" max="12757" width="9.33203125" customWidth="1"/>
    <col min="12758" max="12759" width="11.6640625" customWidth="1"/>
    <col min="13010" max="13010" width="12.6640625" customWidth="1"/>
    <col min="13011" max="13011" width="70.44140625" customWidth="1"/>
    <col min="13012" max="13012" width="12.33203125" customWidth="1"/>
    <col min="13013" max="13013" width="9.33203125" customWidth="1"/>
    <col min="13014" max="13015" width="11.6640625" customWidth="1"/>
    <col min="13266" max="13266" width="12.6640625" customWidth="1"/>
    <col min="13267" max="13267" width="70.44140625" customWidth="1"/>
    <col min="13268" max="13268" width="12.33203125" customWidth="1"/>
    <col min="13269" max="13269" width="9.33203125" customWidth="1"/>
    <col min="13270" max="13271" width="11.6640625" customWidth="1"/>
    <col min="13522" max="13522" width="12.6640625" customWidth="1"/>
    <col min="13523" max="13523" width="70.44140625" customWidth="1"/>
    <col min="13524" max="13524" width="12.33203125" customWidth="1"/>
    <col min="13525" max="13525" width="9.33203125" customWidth="1"/>
    <col min="13526" max="13527" width="11.6640625" customWidth="1"/>
    <col min="13778" max="13778" width="12.6640625" customWidth="1"/>
    <col min="13779" max="13779" width="70.44140625" customWidth="1"/>
    <col min="13780" max="13780" width="12.33203125" customWidth="1"/>
    <col min="13781" max="13781" width="9.33203125" customWidth="1"/>
    <col min="13782" max="13783" width="11.6640625" customWidth="1"/>
    <col min="14034" max="14034" width="12.6640625" customWidth="1"/>
    <col min="14035" max="14035" width="70.44140625" customWidth="1"/>
    <col min="14036" max="14036" width="12.33203125" customWidth="1"/>
    <col min="14037" max="14037" width="9.33203125" customWidth="1"/>
    <col min="14038" max="14039" width="11.6640625" customWidth="1"/>
    <col min="14290" max="14290" width="12.6640625" customWidth="1"/>
    <col min="14291" max="14291" width="70.44140625" customWidth="1"/>
    <col min="14292" max="14292" width="12.33203125" customWidth="1"/>
    <col min="14293" max="14293" width="9.33203125" customWidth="1"/>
    <col min="14294" max="14295" width="11.6640625" customWidth="1"/>
    <col min="14546" max="14546" width="12.6640625" customWidth="1"/>
    <col min="14547" max="14547" width="70.44140625" customWidth="1"/>
    <col min="14548" max="14548" width="12.33203125" customWidth="1"/>
    <col min="14549" max="14549" width="9.33203125" customWidth="1"/>
    <col min="14550" max="14551" width="11.6640625" customWidth="1"/>
    <col min="14802" max="14802" width="12.6640625" customWidth="1"/>
    <col min="14803" max="14803" width="70.44140625" customWidth="1"/>
    <col min="14804" max="14804" width="12.33203125" customWidth="1"/>
    <col min="14805" max="14805" width="9.33203125" customWidth="1"/>
    <col min="14806" max="14807" width="11.6640625" customWidth="1"/>
    <col min="15058" max="15058" width="12.6640625" customWidth="1"/>
    <col min="15059" max="15059" width="70.44140625" customWidth="1"/>
    <col min="15060" max="15060" width="12.33203125" customWidth="1"/>
    <col min="15061" max="15061" width="9.33203125" customWidth="1"/>
    <col min="15062" max="15063" width="11.6640625" customWidth="1"/>
    <col min="15314" max="15314" width="12.6640625" customWidth="1"/>
    <col min="15315" max="15315" width="70.44140625" customWidth="1"/>
    <col min="15316" max="15316" width="12.33203125" customWidth="1"/>
    <col min="15317" max="15317" width="9.33203125" customWidth="1"/>
    <col min="15318" max="15319" width="11.6640625" customWidth="1"/>
    <col min="15570" max="15570" width="12.6640625" customWidth="1"/>
    <col min="15571" max="15571" width="70.44140625" customWidth="1"/>
    <col min="15572" max="15572" width="12.33203125" customWidth="1"/>
    <col min="15573" max="15573" width="9.33203125" customWidth="1"/>
    <col min="15574" max="15575" width="11.6640625" customWidth="1"/>
    <col min="15826" max="15826" width="12.6640625" customWidth="1"/>
    <col min="15827" max="15827" width="70.44140625" customWidth="1"/>
    <col min="15828" max="15828" width="12.33203125" customWidth="1"/>
    <col min="15829" max="15829" width="9.33203125" customWidth="1"/>
    <col min="15830" max="15831" width="11.6640625" customWidth="1"/>
    <col min="16082" max="16082" width="12.6640625" customWidth="1"/>
    <col min="16083" max="16083" width="70.44140625" customWidth="1"/>
    <col min="16084" max="16084" width="12.33203125" customWidth="1"/>
    <col min="16085" max="16085" width="9.33203125" customWidth="1"/>
    <col min="16086" max="16087" width="11.6640625" customWidth="1"/>
  </cols>
  <sheetData>
    <row r="1" spans="1:9" ht="13.2">
      <c r="B1" s="807" t="s">
        <v>20071</v>
      </c>
    </row>
    <row r="2" spans="1:9" ht="13.2">
      <c r="B2" s="807"/>
      <c r="D2" s="80" t="s">
        <v>907</v>
      </c>
      <c r="E2" s="82"/>
      <c r="F2" s="80" t="s">
        <v>7903</v>
      </c>
      <c r="G2" s="81">
        <f>Скидка_ОК</f>
        <v>0</v>
      </c>
    </row>
    <row r="3" spans="1:9" ht="13.2">
      <c r="B3" s="185"/>
    </row>
    <row r="4" spans="1:9" ht="25.35" customHeight="1">
      <c r="A4" s="79"/>
      <c r="B4" s="79" t="s">
        <v>42</v>
      </c>
      <c r="C4" s="76" t="s">
        <v>21416</v>
      </c>
      <c r="D4" s="222" t="s">
        <v>22055</v>
      </c>
      <c r="E4" s="222" t="s">
        <v>896</v>
      </c>
      <c r="F4" s="88" t="s">
        <v>22056</v>
      </c>
      <c r="G4" s="274" t="s">
        <v>22057</v>
      </c>
      <c r="H4" s="243"/>
      <c r="I4" s="341"/>
    </row>
    <row r="5" spans="1:9" s="195" customFormat="1" ht="13.35" customHeight="1">
      <c r="A5" s="450"/>
      <c r="B5" s="450"/>
      <c r="C5" s="450" t="s">
        <v>23055</v>
      </c>
      <c r="D5" s="227"/>
      <c r="E5" s="450"/>
      <c r="F5" s="227"/>
      <c r="G5" s="227"/>
      <c r="H5" s="243"/>
      <c r="I5" s="341"/>
    </row>
    <row r="6" spans="1:9" ht="13.35" customHeight="1" outlineLevel="1">
      <c r="A6" s="223"/>
      <c r="B6" s="223"/>
      <c r="C6" s="223" t="s">
        <v>23056</v>
      </c>
      <c r="D6" s="224"/>
      <c r="E6" s="223"/>
      <c r="F6" s="224"/>
      <c r="G6" s="224"/>
      <c r="H6" s="243"/>
      <c r="I6" s="341"/>
    </row>
    <row r="7" spans="1:9" ht="11.1" customHeight="1" outlineLevel="2">
      <c r="A7" s="74" t="s">
        <v>22899</v>
      </c>
      <c r="B7" s="74" t="s">
        <v>28125</v>
      </c>
      <c r="C7" s="75" t="s">
        <v>22900</v>
      </c>
      <c r="D7" s="84" t="s">
        <v>61</v>
      </c>
      <c r="E7" s="74" t="s">
        <v>897</v>
      </c>
      <c r="F7" s="84">
        <v>59.57</v>
      </c>
      <c r="G7" s="84">
        <f t="shared" ref="G7:G72" si="0">IFERROR(IF(E7="грн",ROUND(F7*(1-$G$2),2),ROUND(F7*(1-$G$2),2)*$E$2),"")</f>
        <v>59.57</v>
      </c>
      <c r="H7" s="243"/>
      <c r="I7" s="341"/>
    </row>
    <row r="8" spans="1:9" ht="11.1" customHeight="1" outlineLevel="2">
      <c r="A8" s="74" t="s">
        <v>6672</v>
      </c>
      <c r="B8" s="74" t="s">
        <v>3792</v>
      </c>
      <c r="C8" s="75" t="s">
        <v>0</v>
      </c>
      <c r="D8" s="84" t="s">
        <v>61</v>
      </c>
      <c r="E8" s="74" t="s">
        <v>897</v>
      </c>
      <c r="F8" s="84">
        <v>5.65</v>
      </c>
      <c r="G8" s="84">
        <f t="shared" si="0"/>
        <v>5.65</v>
      </c>
      <c r="H8" s="243"/>
      <c r="I8" s="341"/>
    </row>
    <row r="9" spans="1:9" ht="11.1" customHeight="1" outlineLevel="2">
      <c r="A9" s="74" t="s">
        <v>6677</v>
      </c>
      <c r="B9" s="74" t="s">
        <v>28126</v>
      </c>
      <c r="C9" s="75" t="s">
        <v>1</v>
      </c>
      <c r="D9" s="84" t="s">
        <v>61</v>
      </c>
      <c r="E9" s="74" t="s">
        <v>897</v>
      </c>
      <c r="F9" s="84">
        <v>143.54</v>
      </c>
      <c r="G9" s="84">
        <f t="shared" si="0"/>
        <v>143.54</v>
      </c>
      <c r="H9" s="243"/>
      <c r="I9" s="341"/>
    </row>
    <row r="10" spans="1:9" ht="11.1" customHeight="1" outlineLevel="2">
      <c r="A10" s="74" t="s">
        <v>6674</v>
      </c>
      <c r="B10" s="74" t="s">
        <v>3793</v>
      </c>
      <c r="C10" s="75" t="s">
        <v>22901</v>
      </c>
      <c r="D10" s="84" t="s">
        <v>61</v>
      </c>
      <c r="E10" s="74" t="s">
        <v>897</v>
      </c>
      <c r="F10" s="84">
        <v>9.75</v>
      </c>
      <c r="G10" s="84">
        <f t="shared" si="0"/>
        <v>9.75</v>
      </c>
      <c r="H10" s="243"/>
      <c r="I10" s="341"/>
    </row>
    <row r="11" spans="1:9" ht="11.1" customHeight="1" outlineLevel="2">
      <c r="A11" s="74" t="s">
        <v>6673</v>
      </c>
      <c r="B11" s="74" t="s">
        <v>31</v>
      </c>
      <c r="C11" s="75" t="s">
        <v>28275</v>
      </c>
      <c r="D11" s="84" t="s">
        <v>378</v>
      </c>
      <c r="E11" s="74" t="s">
        <v>897</v>
      </c>
      <c r="F11" s="84">
        <v>2826.96</v>
      </c>
      <c r="G11" s="84">
        <f t="shared" si="0"/>
        <v>2826.96</v>
      </c>
      <c r="H11" s="243"/>
      <c r="I11" s="341"/>
    </row>
    <row r="12" spans="1:9" ht="11.1" customHeight="1" outlineLevel="2">
      <c r="A12" s="74" t="s">
        <v>6676</v>
      </c>
      <c r="B12" s="74" t="s">
        <v>118</v>
      </c>
      <c r="C12" s="75" t="s">
        <v>28276</v>
      </c>
      <c r="D12" s="84" t="s">
        <v>378</v>
      </c>
      <c r="E12" s="74" t="s">
        <v>897</v>
      </c>
      <c r="F12" s="84">
        <v>4875.8900000000003</v>
      </c>
      <c r="G12" s="84">
        <f t="shared" si="0"/>
        <v>4875.8900000000003</v>
      </c>
      <c r="H12" s="243"/>
      <c r="I12" s="341"/>
    </row>
    <row r="13" spans="1:9" ht="11.1" customHeight="1" outlineLevel="2">
      <c r="A13" s="74" t="s">
        <v>6675</v>
      </c>
      <c r="B13" s="74" t="s">
        <v>2</v>
      </c>
      <c r="C13" s="75" t="s">
        <v>28277</v>
      </c>
      <c r="D13" s="84" t="s">
        <v>894</v>
      </c>
      <c r="E13" s="74" t="s">
        <v>897</v>
      </c>
      <c r="F13" s="84">
        <v>2974.3</v>
      </c>
      <c r="G13" s="84">
        <f t="shared" si="0"/>
        <v>2974.3</v>
      </c>
      <c r="H13" s="243"/>
      <c r="I13" s="341"/>
    </row>
    <row r="14" spans="1:9" ht="13.35" customHeight="1" outlineLevel="1">
      <c r="A14" s="223"/>
      <c r="B14" s="223"/>
      <c r="C14" s="223" t="s">
        <v>23057</v>
      </c>
      <c r="D14" s="224"/>
      <c r="E14" s="223"/>
      <c r="F14" s="224" t="s">
        <v>334</v>
      </c>
      <c r="G14" s="224"/>
      <c r="H14" s="243"/>
      <c r="I14" s="341"/>
    </row>
    <row r="15" spans="1:9" ht="11.1" customHeight="1" outlineLevel="2">
      <c r="A15" s="74" t="s">
        <v>6684</v>
      </c>
      <c r="B15" s="74" t="s">
        <v>3796</v>
      </c>
      <c r="C15" s="75" t="s">
        <v>22902</v>
      </c>
      <c r="D15" s="84" t="s">
        <v>61</v>
      </c>
      <c r="E15" s="74" t="s">
        <v>897</v>
      </c>
      <c r="F15" s="84">
        <v>15.17</v>
      </c>
      <c r="G15" s="84">
        <f t="shared" si="0"/>
        <v>15.17</v>
      </c>
      <c r="H15" s="243"/>
      <c r="I15" s="341"/>
    </row>
    <row r="16" spans="1:9" ht="11.1" customHeight="1" outlineLevel="2">
      <c r="A16" s="74" t="s">
        <v>6681</v>
      </c>
      <c r="B16" s="74" t="s">
        <v>3795</v>
      </c>
      <c r="C16" s="75" t="s">
        <v>22903</v>
      </c>
      <c r="D16" s="84" t="s">
        <v>61</v>
      </c>
      <c r="E16" s="74" t="s">
        <v>897</v>
      </c>
      <c r="F16" s="84">
        <v>10.59</v>
      </c>
      <c r="G16" s="84">
        <f t="shared" si="0"/>
        <v>10.59</v>
      </c>
      <c r="H16" s="243"/>
      <c r="I16" s="341"/>
    </row>
    <row r="17" spans="1:9" ht="11.1" customHeight="1" outlineLevel="2">
      <c r="A17" s="74" t="s">
        <v>6678</v>
      </c>
      <c r="B17" s="74" t="s">
        <v>3794</v>
      </c>
      <c r="C17" s="75" t="s">
        <v>22904</v>
      </c>
      <c r="D17" s="84" t="s">
        <v>61</v>
      </c>
      <c r="E17" s="74" t="s">
        <v>897</v>
      </c>
      <c r="F17" s="84">
        <v>9.68</v>
      </c>
      <c r="G17" s="84">
        <f t="shared" si="0"/>
        <v>9.68</v>
      </c>
      <c r="H17" s="243"/>
      <c r="I17" s="341"/>
    </row>
    <row r="18" spans="1:9" ht="11.1" customHeight="1" outlineLevel="2">
      <c r="A18" s="74" t="s">
        <v>6685</v>
      </c>
      <c r="B18" s="74" t="s">
        <v>157</v>
      </c>
      <c r="C18" s="75" t="s">
        <v>28278</v>
      </c>
      <c r="D18" s="84" t="s">
        <v>894</v>
      </c>
      <c r="E18" s="74" t="s">
        <v>897</v>
      </c>
      <c r="F18" s="84">
        <v>4626.3999999999996</v>
      </c>
      <c r="G18" s="84">
        <f t="shared" si="0"/>
        <v>4626.3999999999996</v>
      </c>
      <c r="H18" s="243"/>
      <c r="I18" s="341"/>
    </row>
    <row r="19" spans="1:9" ht="11.1" customHeight="1" outlineLevel="2">
      <c r="A19" s="74" t="s">
        <v>6686</v>
      </c>
      <c r="B19" s="74" t="s">
        <v>158</v>
      </c>
      <c r="C19" s="75" t="s">
        <v>28279</v>
      </c>
      <c r="D19" s="84" t="s">
        <v>894</v>
      </c>
      <c r="E19" s="74" t="s">
        <v>897</v>
      </c>
      <c r="F19" s="84">
        <v>7584.27</v>
      </c>
      <c r="G19" s="84">
        <f t="shared" si="0"/>
        <v>7584.27</v>
      </c>
      <c r="H19" s="243"/>
      <c r="I19" s="341"/>
    </row>
    <row r="20" spans="1:9" ht="11.1" customHeight="1" outlineLevel="2">
      <c r="A20" s="74" t="s">
        <v>6687</v>
      </c>
      <c r="B20" s="74" t="s">
        <v>28127</v>
      </c>
      <c r="C20" s="75" t="s">
        <v>28280</v>
      </c>
      <c r="D20" s="84" t="s">
        <v>61</v>
      </c>
      <c r="E20" s="74" t="s">
        <v>897</v>
      </c>
      <c r="F20" s="84">
        <v>145.06</v>
      </c>
      <c r="G20" s="84">
        <f t="shared" si="0"/>
        <v>145.06</v>
      </c>
      <c r="H20" s="243"/>
      <c r="I20" s="341"/>
    </row>
    <row r="21" spans="1:9" ht="11.1" customHeight="1" outlineLevel="2">
      <c r="A21" s="74" t="s">
        <v>6679</v>
      </c>
      <c r="B21" s="74" t="s">
        <v>327</v>
      </c>
      <c r="C21" s="75" t="s">
        <v>28281</v>
      </c>
      <c r="D21" s="84" t="s">
        <v>432</v>
      </c>
      <c r="E21" s="74" t="s">
        <v>897</v>
      </c>
      <c r="F21" s="84">
        <v>2953.39</v>
      </c>
      <c r="G21" s="84">
        <f t="shared" si="0"/>
        <v>2953.39</v>
      </c>
      <c r="H21" s="243"/>
      <c r="I21" s="341"/>
    </row>
    <row r="22" spans="1:9" ht="11.1" customHeight="1" outlineLevel="2">
      <c r="A22" s="74" t="s">
        <v>6680</v>
      </c>
      <c r="B22" s="74" t="s">
        <v>409</v>
      </c>
      <c r="C22" s="75" t="s">
        <v>28282</v>
      </c>
      <c r="D22" s="84" t="s">
        <v>378</v>
      </c>
      <c r="E22" s="74" t="s">
        <v>897</v>
      </c>
      <c r="F22" s="84">
        <v>4841.62</v>
      </c>
      <c r="G22" s="84">
        <f t="shared" si="0"/>
        <v>4841.62</v>
      </c>
      <c r="H22" s="243"/>
      <c r="I22" s="341"/>
    </row>
    <row r="23" spans="1:9" ht="11.1" customHeight="1" outlineLevel="2">
      <c r="A23" s="74" t="s">
        <v>6682</v>
      </c>
      <c r="B23" s="74" t="s">
        <v>120</v>
      </c>
      <c r="C23" s="75" t="s">
        <v>28283</v>
      </c>
      <c r="D23" s="84" t="s">
        <v>894</v>
      </c>
      <c r="E23" s="74" t="s">
        <v>897</v>
      </c>
      <c r="F23" s="84">
        <v>3230.2</v>
      </c>
      <c r="G23" s="84">
        <f t="shared" si="0"/>
        <v>3230.2</v>
      </c>
      <c r="H23" s="243"/>
      <c r="I23" s="341"/>
    </row>
    <row r="24" spans="1:9" ht="11.1" customHeight="1" outlineLevel="2">
      <c r="A24" s="74" t="s">
        <v>6683</v>
      </c>
      <c r="B24" s="74" t="s">
        <v>119</v>
      </c>
      <c r="C24" s="75" t="s">
        <v>28284</v>
      </c>
      <c r="D24" s="84" t="s">
        <v>378</v>
      </c>
      <c r="E24" s="74" t="s">
        <v>897</v>
      </c>
      <c r="F24" s="84">
        <v>5295.41</v>
      </c>
      <c r="G24" s="84">
        <f t="shared" si="0"/>
        <v>5295.41</v>
      </c>
      <c r="H24" s="243"/>
      <c r="I24" s="341"/>
    </row>
    <row r="25" spans="1:9" ht="13.35" customHeight="1" outlineLevel="1">
      <c r="A25" s="223"/>
      <c r="B25" s="223"/>
      <c r="C25" s="223" t="s">
        <v>23058</v>
      </c>
      <c r="D25" s="224"/>
      <c r="E25" s="223"/>
      <c r="F25" s="224" t="s">
        <v>334</v>
      </c>
      <c r="G25" s="224"/>
      <c r="H25" s="243"/>
      <c r="I25" s="341"/>
    </row>
    <row r="26" spans="1:9" ht="11.1" customHeight="1" outlineLevel="2">
      <c r="A26" s="74" t="s">
        <v>22907</v>
      </c>
      <c r="B26" s="74" t="s">
        <v>22908</v>
      </c>
      <c r="C26" s="75" t="s">
        <v>22909</v>
      </c>
      <c r="D26" s="84" t="s">
        <v>61</v>
      </c>
      <c r="E26" s="74" t="s">
        <v>897</v>
      </c>
      <c r="F26" s="84">
        <v>20.84</v>
      </c>
      <c r="G26" s="84">
        <f t="shared" si="0"/>
        <v>20.84</v>
      </c>
      <c r="H26" s="243"/>
      <c r="I26" s="341"/>
    </row>
    <row r="27" spans="1:9" ht="11.1" customHeight="1" outlineLevel="2">
      <c r="A27" s="74" t="s">
        <v>28128</v>
      </c>
      <c r="B27" s="74" t="s">
        <v>28129</v>
      </c>
      <c r="C27" s="75" t="s">
        <v>28285</v>
      </c>
      <c r="D27" s="84" t="s">
        <v>61</v>
      </c>
      <c r="E27" s="74" t="s">
        <v>897</v>
      </c>
      <c r="F27" s="84">
        <v>22.38</v>
      </c>
      <c r="G27" s="84">
        <f t="shared" si="0"/>
        <v>22.38</v>
      </c>
      <c r="H27" s="243"/>
      <c r="I27" s="341"/>
    </row>
    <row r="28" spans="1:9" ht="11.1" customHeight="1" outlineLevel="2">
      <c r="A28" s="74" t="s">
        <v>28130</v>
      </c>
      <c r="B28" s="74" t="s">
        <v>28131</v>
      </c>
      <c r="C28" s="75" t="s">
        <v>28286</v>
      </c>
      <c r="D28" s="84" t="s">
        <v>61</v>
      </c>
      <c r="E28" s="74" t="s">
        <v>897</v>
      </c>
      <c r="F28" s="84">
        <v>30.41</v>
      </c>
      <c r="G28" s="84">
        <f t="shared" si="0"/>
        <v>30.41</v>
      </c>
      <c r="H28" s="243"/>
      <c r="I28" s="341"/>
    </row>
    <row r="29" spans="1:9" ht="11.1" customHeight="1" outlineLevel="2">
      <c r="A29" s="74" t="s">
        <v>22910</v>
      </c>
      <c r="B29" s="74" t="s">
        <v>22911</v>
      </c>
      <c r="C29" s="75" t="s">
        <v>22912</v>
      </c>
      <c r="D29" s="84" t="s">
        <v>61</v>
      </c>
      <c r="E29" s="74" t="s">
        <v>897</v>
      </c>
      <c r="F29" s="84">
        <v>28.02</v>
      </c>
      <c r="G29" s="84">
        <f t="shared" si="0"/>
        <v>28.02</v>
      </c>
      <c r="H29" s="243"/>
      <c r="I29" s="341"/>
    </row>
    <row r="30" spans="1:9" ht="11.1" customHeight="1" outlineLevel="2">
      <c r="A30" s="74" t="s">
        <v>22913</v>
      </c>
      <c r="B30" s="74" t="s">
        <v>22914</v>
      </c>
      <c r="C30" s="75" t="s">
        <v>22915</v>
      </c>
      <c r="D30" s="84" t="s">
        <v>61</v>
      </c>
      <c r="E30" s="74" t="s">
        <v>897</v>
      </c>
      <c r="F30" s="84">
        <v>25.18</v>
      </c>
      <c r="G30" s="84">
        <f t="shared" si="0"/>
        <v>25.18</v>
      </c>
      <c r="H30" s="243"/>
      <c r="I30" s="341"/>
    </row>
    <row r="31" spans="1:9" ht="11.1" customHeight="1" outlineLevel="2">
      <c r="A31" s="74" t="s">
        <v>22916</v>
      </c>
      <c r="B31" s="74" t="s">
        <v>22917</v>
      </c>
      <c r="C31" s="75" t="s">
        <v>22918</v>
      </c>
      <c r="D31" s="84" t="s">
        <v>61</v>
      </c>
      <c r="E31" s="74" t="s">
        <v>897</v>
      </c>
      <c r="F31" s="84">
        <v>49.86</v>
      </c>
      <c r="G31" s="84">
        <f t="shared" si="0"/>
        <v>49.86</v>
      </c>
      <c r="H31" s="243"/>
      <c r="I31" s="341"/>
    </row>
    <row r="32" spans="1:9" ht="11.1" customHeight="1" outlineLevel="2">
      <c r="A32" s="74" t="s">
        <v>22919</v>
      </c>
      <c r="B32" s="74" t="s">
        <v>22920</v>
      </c>
      <c r="C32" s="75" t="s">
        <v>22918</v>
      </c>
      <c r="D32" s="84" t="s">
        <v>61</v>
      </c>
      <c r="E32" s="74" t="s">
        <v>897</v>
      </c>
      <c r="F32" s="84">
        <v>49.86</v>
      </c>
      <c r="G32" s="84">
        <f t="shared" si="0"/>
        <v>49.86</v>
      </c>
      <c r="H32" s="243"/>
      <c r="I32" s="341"/>
    </row>
    <row r="33" spans="1:9" ht="11.1" customHeight="1" outlineLevel="2">
      <c r="A33" s="74" t="s">
        <v>22921</v>
      </c>
      <c r="B33" s="74" t="s">
        <v>22922</v>
      </c>
      <c r="C33" s="75" t="s">
        <v>22923</v>
      </c>
      <c r="D33" s="84" t="s">
        <v>61</v>
      </c>
      <c r="E33" s="74" t="s">
        <v>897</v>
      </c>
      <c r="F33" s="84">
        <v>45.03</v>
      </c>
      <c r="G33" s="84">
        <f t="shared" si="0"/>
        <v>45.03</v>
      </c>
      <c r="H33" s="243"/>
      <c r="I33" s="341"/>
    </row>
    <row r="34" spans="1:9" ht="11.1" customHeight="1" outlineLevel="2">
      <c r="A34" s="74" t="s">
        <v>22924</v>
      </c>
      <c r="B34" s="74" t="s">
        <v>22925</v>
      </c>
      <c r="C34" s="75" t="s">
        <v>22926</v>
      </c>
      <c r="D34" s="84" t="s">
        <v>61</v>
      </c>
      <c r="E34" s="74" t="s">
        <v>897</v>
      </c>
      <c r="F34" s="84">
        <v>40.729999999999997</v>
      </c>
      <c r="G34" s="84">
        <f t="shared" si="0"/>
        <v>40.729999999999997</v>
      </c>
      <c r="H34" s="243"/>
      <c r="I34" s="341"/>
    </row>
    <row r="35" spans="1:9" ht="11.1" customHeight="1" outlineLevel="2">
      <c r="A35" s="74" t="s">
        <v>28132</v>
      </c>
      <c r="B35" s="74" t="s">
        <v>28133</v>
      </c>
      <c r="C35" s="75" t="s">
        <v>28287</v>
      </c>
      <c r="D35" s="84" t="s">
        <v>61</v>
      </c>
      <c r="E35" s="74" t="s">
        <v>897</v>
      </c>
      <c r="F35" s="84">
        <v>17.260000000000002</v>
      </c>
      <c r="G35" s="84">
        <f t="shared" si="0"/>
        <v>17.260000000000002</v>
      </c>
      <c r="H35" s="243"/>
      <c r="I35" s="341"/>
    </row>
    <row r="36" spans="1:9" ht="11.1" customHeight="1" outlineLevel="2">
      <c r="A36" s="74" t="s">
        <v>6692</v>
      </c>
      <c r="B36" s="74" t="s">
        <v>3799</v>
      </c>
      <c r="C36" s="75" t="s">
        <v>22927</v>
      </c>
      <c r="D36" s="84" t="s">
        <v>61</v>
      </c>
      <c r="E36" s="74" t="s">
        <v>897</v>
      </c>
      <c r="F36" s="84">
        <v>25.19</v>
      </c>
      <c r="G36" s="84">
        <f t="shared" si="0"/>
        <v>25.19</v>
      </c>
      <c r="H36" s="243"/>
      <c r="I36" s="341"/>
    </row>
    <row r="37" spans="1:9" ht="11.1" customHeight="1" outlineLevel="2">
      <c r="A37" s="74" t="s">
        <v>6694</v>
      </c>
      <c r="B37" s="74" t="s">
        <v>1093</v>
      </c>
      <c r="C37" s="75" t="s">
        <v>22928</v>
      </c>
      <c r="D37" s="84" t="s">
        <v>378</v>
      </c>
      <c r="E37" s="74" t="s">
        <v>897</v>
      </c>
      <c r="F37" s="84">
        <v>12597.26</v>
      </c>
      <c r="G37" s="84">
        <f t="shared" si="0"/>
        <v>12597.26</v>
      </c>
      <c r="H37" s="243"/>
      <c r="I37" s="341"/>
    </row>
    <row r="38" spans="1:9" ht="11.1" customHeight="1" outlineLevel="2">
      <c r="A38" s="74" t="s">
        <v>6690</v>
      </c>
      <c r="B38" s="74" t="s">
        <v>3798</v>
      </c>
      <c r="C38" s="75" t="s">
        <v>22929</v>
      </c>
      <c r="D38" s="84" t="s">
        <v>61</v>
      </c>
      <c r="E38" s="74" t="s">
        <v>897</v>
      </c>
      <c r="F38" s="84">
        <v>22.53</v>
      </c>
      <c r="G38" s="84">
        <f t="shared" si="0"/>
        <v>22.53</v>
      </c>
      <c r="H38" s="243"/>
      <c r="I38" s="341"/>
    </row>
    <row r="39" spans="1:9" ht="11.1" customHeight="1" outlineLevel="2">
      <c r="A39" s="74" t="s">
        <v>28134</v>
      </c>
      <c r="B39" s="74" t="s">
        <v>28135</v>
      </c>
      <c r="C39" s="75" t="s">
        <v>28288</v>
      </c>
      <c r="D39" s="84" t="s">
        <v>61</v>
      </c>
      <c r="E39" s="74" t="s">
        <v>897</v>
      </c>
      <c r="F39" s="84">
        <v>19.600000000000001</v>
      </c>
      <c r="G39" s="84">
        <f t="shared" si="0"/>
        <v>19.600000000000001</v>
      </c>
      <c r="H39" s="243"/>
      <c r="I39" s="341"/>
    </row>
    <row r="40" spans="1:9" ht="11.1" customHeight="1" outlineLevel="2">
      <c r="A40" s="74" t="s">
        <v>28136</v>
      </c>
      <c r="B40" s="74" t="s">
        <v>28137</v>
      </c>
      <c r="C40" s="75" t="s">
        <v>28289</v>
      </c>
      <c r="D40" s="84" t="s">
        <v>378</v>
      </c>
      <c r="E40" s="74" t="s">
        <v>897</v>
      </c>
      <c r="F40" s="84">
        <v>11265.35</v>
      </c>
      <c r="G40" s="84">
        <f t="shared" si="0"/>
        <v>11265.35</v>
      </c>
      <c r="H40" s="243"/>
      <c r="I40" s="341"/>
    </row>
    <row r="41" spans="1:9" ht="11.1" customHeight="1" outlineLevel="2">
      <c r="A41" s="74" t="s">
        <v>22934</v>
      </c>
      <c r="B41" s="74" t="s">
        <v>22935</v>
      </c>
      <c r="C41" s="75" t="s">
        <v>22936</v>
      </c>
      <c r="D41" s="84" t="s">
        <v>61</v>
      </c>
      <c r="E41" s="74" t="s">
        <v>897</v>
      </c>
      <c r="F41" s="84">
        <v>16.190000000000001</v>
      </c>
      <c r="G41" s="84">
        <f t="shared" si="0"/>
        <v>16.190000000000001</v>
      </c>
      <c r="H41" s="243"/>
      <c r="I41" s="341"/>
    </row>
    <row r="42" spans="1:9" ht="11.1" customHeight="1" outlineLevel="2">
      <c r="A42" s="74" t="s">
        <v>15967</v>
      </c>
      <c r="B42" s="74" t="s">
        <v>28138</v>
      </c>
      <c r="C42" s="75" t="s">
        <v>28290</v>
      </c>
      <c r="D42" s="84" t="s">
        <v>894</v>
      </c>
      <c r="E42" s="74" t="s">
        <v>897</v>
      </c>
      <c r="F42" s="84">
        <v>7535.88</v>
      </c>
      <c r="G42" s="84">
        <f t="shared" si="0"/>
        <v>7535.88</v>
      </c>
      <c r="H42" s="243"/>
      <c r="I42" s="341"/>
    </row>
    <row r="43" spans="1:9" ht="11.1" customHeight="1" outlineLevel="2">
      <c r="A43" s="74" t="s">
        <v>22905</v>
      </c>
      <c r="B43" s="74" t="s">
        <v>22906</v>
      </c>
      <c r="C43" s="75" t="s">
        <v>28291</v>
      </c>
      <c r="D43" s="84" t="s">
        <v>894</v>
      </c>
      <c r="E43" s="74" t="s">
        <v>897</v>
      </c>
      <c r="F43" s="84">
        <v>6357.12</v>
      </c>
      <c r="G43" s="84">
        <f t="shared" si="0"/>
        <v>6357.12</v>
      </c>
      <c r="H43" s="243"/>
      <c r="I43" s="341"/>
    </row>
    <row r="44" spans="1:9" ht="11.1" customHeight="1" outlineLevel="2">
      <c r="A44" s="74" t="s">
        <v>6695</v>
      </c>
      <c r="B44" s="74" t="s">
        <v>28139</v>
      </c>
      <c r="C44" s="75" t="s">
        <v>28292</v>
      </c>
      <c r="D44" s="84" t="s">
        <v>894</v>
      </c>
      <c r="E44" s="74" t="s">
        <v>897</v>
      </c>
      <c r="F44" s="84">
        <v>6825.87</v>
      </c>
      <c r="G44" s="84">
        <f t="shared" si="0"/>
        <v>6825.87</v>
      </c>
      <c r="H44" s="243"/>
      <c r="I44" s="341"/>
    </row>
    <row r="45" spans="1:9" ht="11.1" customHeight="1" outlineLevel="2">
      <c r="A45" s="74" t="s">
        <v>6696</v>
      </c>
      <c r="B45" s="74" t="s">
        <v>28140</v>
      </c>
      <c r="C45" s="75" t="s">
        <v>28293</v>
      </c>
      <c r="D45" s="84" t="s">
        <v>894</v>
      </c>
      <c r="E45" s="74" t="s">
        <v>897</v>
      </c>
      <c r="F45" s="84">
        <v>7680.15</v>
      </c>
      <c r="G45" s="84">
        <f t="shared" si="0"/>
        <v>7680.15</v>
      </c>
      <c r="H45" s="243"/>
      <c r="I45" s="341"/>
    </row>
    <row r="46" spans="1:9" ht="11.1" customHeight="1" outlineLevel="2">
      <c r="A46" s="74" t="s">
        <v>28141</v>
      </c>
      <c r="B46" s="74" t="s">
        <v>28142</v>
      </c>
      <c r="C46" s="75" t="s">
        <v>28294</v>
      </c>
      <c r="D46" s="84" t="s">
        <v>378</v>
      </c>
      <c r="E46" s="74" t="s">
        <v>897</v>
      </c>
      <c r="F46" s="84">
        <v>12590.4</v>
      </c>
      <c r="G46" s="84">
        <f t="shared" si="0"/>
        <v>12590.4</v>
      </c>
      <c r="H46" s="243"/>
      <c r="I46" s="341"/>
    </row>
    <row r="47" spans="1:9" ht="11.1" customHeight="1" outlineLevel="2">
      <c r="A47" s="74" t="s">
        <v>6698</v>
      </c>
      <c r="B47" s="74" t="s">
        <v>28143</v>
      </c>
      <c r="C47" s="75" t="s">
        <v>28295</v>
      </c>
      <c r="D47" s="84" t="s">
        <v>894</v>
      </c>
      <c r="E47" s="74" t="s">
        <v>897</v>
      </c>
      <c r="F47" s="84">
        <v>9275.39</v>
      </c>
      <c r="G47" s="84">
        <f t="shared" si="0"/>
        <v>9275.39</v>
      </c>
      <c r="H47" s="243"/>
      <c r="I47" s="341"/>
    </row>
    <row r="48" spans="1:9" ht="11.1" customHeight="1" outlineLevel="2">
      <c r="A48" s="74" t="s">
        <v>6697</v>
      </c>
      <c r="B48" s="74" t="s">
        <v>28144</v>
      </c>
      <c r="C48" s="75" t="s">
        <v>28296</v>
      </c>
      <c r="D48" s="84" t="s">
        <v>432</v>
      </c>
      <c r="E48" s="74" t="s">
        <v>897</v>
      </c>
      <c r="F48" s="84">
        <v>8546.5499999999993</v>
      </c>
      <c r="G48" s="84">
        <f t="shared" si="0"/>
        <v>8546.5499999999993</v>
      </c>
      <c r="H48" s="243"/>
      <c r="I48" s="341"/>
    </row>
    <row r="49" spans="1:9" ht="11.1" customHeight="1" outlineLevel="2">
      <c r="A49" s="74" t="s">
        <v>6699</v>
      </c>
      <c r="B49" s="74" t="s">
        <v>28145</v>
      </c>
      <c r="C49" s="75" t="s">
        <v>28297</v>
      </c>
      <c r="D49" s="84" t="s">
        <v>432</v>
      </c>
      <c r="E49" s="74" t="s">
        <v>897</v>
      </c>
      <c r="F49" s="84">
        <v>12421.96</v>
      </c>
      <c r="G49" s="84">
        <f t="shared" si="0"/>
        <v>12421.96</v>
      </c>
      <c r="H49" s="243"/>
      <c r="I49" s="341"/>
    </row>
    <row r="50" spans="1:9" ht="11.1" customHeight="1" outlineLevel="2">
      <c r="A50" s="74" t="s">
        <v>6701</v>
      </c>
      <c r="B50" s="74" t="s">
        <v>28146</v>
      </c>
      <c r="C50" s="75" t="s">
        <v>28298</v>
      </c>
      <c r="D50" s="84" t="s">
        <v>432</v>
      </c>
      <c r="E50" s="74" t="s">
        <v>897</v>
      </c>
      <c r="F50" s="84">
        <v>15208.5</v>
      </c>
      <c r="G50" s="84">
        <f t="shared" si="0"/>
        <v>15208.5</v>
      </c>
      <c r="H50" s="243"/>
      <c r="I50" s="341"/>
    </row>
    <row r="51" spans="1:9" ht="11.1" customHeight="1" outlineLevel="2">
      <c r="A51" s="74" t="s">
        <v>6700</v>
      </c>
      <c r="B51" s="74" t="s">
        <v>28147</v>
      </c>
      <c r="C51" s="75" t="s">
        <v>28299</v>
      </c>
      <c r="D51" s="84" t="s">
        <v>432</v>
      </c>
      <c r="E51" s="74" t="s">
        <v>897</v>
      </c>
      <c r="F51" s="84">
        <v>13734.11</v>
      </c>
      <c r="G51" s="84">
        <f t="shared" si="0"/>
        <v>13734.11</v>
      </c>
      <c r="H51" s="243"/>
      <c r="I51" s="341"/>
    </row>
    <row r="52" spans="1:9" ht="11.1" customHeight="1" outlineLevel="2">
      <c r="A52" s="74" t="s">
        <v>15966</v>
      </c>
      <c r="B52" s="74" t="s">
        <v>28148</v>
      </c>
      <c r="C52" s="75" t="s">
        <v>28300</v>
      </c>
      <c r="D52" s="84" t="s">
        <v>894</v>
      </c>
      <c r="E52" s="74" t="s">
        <v>897</v>
      </c>
      <c r="F52" s="84">
        <v>5977.44</v>
      </c>
      <c r="G52" s="84">
        <f t="shared" si="0"/>
        <v>5977.44</v>
      </c>
      <c r="H52" s="243"/>
      <c r="I52" s="341"/>
    </row>
    <row r="53" spans="1:9" ht="11.1" customHeight="1" outlineLevel="2">
      <c r="A53" s="74" t="s">
        <v>22932</v>
      </c>
      <c r="B53" s="74" t="s">
        <v>22933</v>
      </c>
      <c r="C53" s="75" t="s">
        <v>28301</v>
      </c>
      <c r="D53" s="84" t="s">
        <v>894</v>
      </c>
      <c r="E53" s="74" t="s">
        <v>897</v>
      </c>
      <c r="F53" s="84">
        <v>4936.67</v>
      </c>
      <c r="G53" s="84">
        <f t="shared" si="0"/>
        <v>4936.67</v>
      </c>
      <c r="H53" s="243"/>
      <c r="I53" s="341"/>
    </row>
    <row r="54" spans="1:9" ht="11.1" customHeight="1" outlineLevel="2">
      <c r="A54" s="74" t="s">
        <v>22937</v>
      </c>
      <c r="B54" s="74" t="s">
        <v>28149</v>
      </c>
      <c r="C54" s="75" t="s">
        <v>28302</v>
      </c>
      <c r="D54" s="84" t="s">
        <v>894</v>
      </c>
      <c r="E54" s="74" t="s">
        <v>897</v>
      </c>
      <c r="F54" s="84">
        <v>5586.47</v>
      </c>
      <c r="G54" s="84">
        <f t="shared" si="0"/>
        <v>5586.47</v>
      </c>
      <c r="H54" s="243"/>
      <c r="I54" s="341"/>
    </row>
    <row r="55" spans="1:9" ht="11.1" customHeight="1" outlineLevel="2">
      <c r="A55" s="74" t="s">
        <v>28150</v>
      </c>
      <c r="B55" s="74" t="s">
        <v>28151</v>
      </c>
      <c r="C55" s="75" t="s">
        <v>28303</v>
      </c>
      <c r="D55" s="84" t="s">
        <v>894</v>
      </c>
      <c r="E55" s="74" t="s">
        <v>897</v>
      </c>
      <c r="F55" s="84">
        <v>5265.75</v>
      </c>
      <c r="G55" s="84">
        <f t="shared" si="0"/>
        <v>5265.75</v>
      </c>
      <c r="H55" s="243"/>
      <c r="I55" s="341"/>
    </row>
    <row r="56" spans="1:9" ht="11.1" customHeight="1" outlineLevel="2">
      <c r="A56" s="74" t="s">
        <v>28152</v>
      </c>
      <c r="B56" s="74" t="s">
        <v>28153</v>
      </c>
      <c r="C56" s="75" t="s">
        <v>28304</v>
      </c>
      <c r="D56" s="84" t="s">
        <v>28154</v>
      </c>
      <c r="E56" s="74" t="s">
        <v>897</v>
      </c>
      <c r="F56" s="84">
        <v>1960</v>
      </c>
      <c r="G56" s="84">
        <f t="shared" si="0"/>
        <v>1960</v>
      </c>
      <c r="H56" s="243"/>
      <c r="I56" s="341"/>
    </row>
    <row r="57" spans="1:9" ht="11.1" customHeight="1" outlineLevel="2">
      <c r="A57" s="74" t="s">
        <v>28155</v>
      </c>
      <c r="B57" s="74" t="s">
        <v>28156</v>
      </c>
      <c r="C57" s="75" t="s">
        <v>28305</v>
      </c>
      <c r="D57" s="84" t="s">
        <v>432</v>
      </c>
      <c r="E57" s="74" t="s">
        <v>897</v>
      </c>
      <c r="F57" s="84">
        <v>5977.06</v>
      </c>
      <c r="G57" s="84">
        <f t="shared" si="0"/>
        <v>5977.06</v>
      </c>
      <c r="H57" s="243"/>
      <c r="I57" s="341"/>
    </row>
    <row r="58" spans="1:9" ht="11.1" customHeight="1" outlineLevel="2">
      <c r="A58" s="74" t="s">
        <v>28157</v>
      </c>
      <c r="B58" s="74" t="s">
        <v>28158</v>
      </c>
      <c r="C58" s="75" t="s">
        <v>28306</v>
      </c>
      <c r="D58" s="84" t="s">
        <v>894</v>
      </c>
      <c r="E58" s="74" t="s">
        <v>897</v>
      </c>
      <c r="F58" s="84">
        <v>2009.86</v>
      </c>
      <c r="G58" s="84">
        <f t="shared" si="0"/>
        <v>2009.86</v>
      </c>
      <c r="H58" s="243"/>
      <c r="I58" s="341"/>
    </row>
    <row r="59" spans="1:9" ht="11.1" customHeight="1" outlineLevel="2">
      <c r="A59" s="74" t="s">
        <v>6689</v>
      </c>
      <c r="B59" s="74" t="s">
        <v>28159</v>
      </c>
      <c r="C59" s="75" t="s">
        <v>28307</v>
      </c>
      <c r="D59" s="84" t="s">
        <v>894</v>
      </c>
      <c r="E59" s="74" t="s">
        <v>897</v>
      </c>
      <c r="F59" s="84">
        <v>6130.07</v>
      </c>
      <c r="G59" s="84">
        <f t="shared" si="0"/>
        <v>6130.07</v>
      </c>
      <c r="H59" s="243"/>
      <c r="I59" s="341"/>
    </row>
    <row r="60" spans="1:9" ht="11.1" customHeight="1" outlineLevel="2">
      <c r="A60" s="74" t="s">
        <v>6702</v>
      </c>
      <c r="B60" s="74" t="s">
        <v>3695</v>
      </c>
      <c r="C60" s="75" t="s">
        <v>28308</v>
      </c>
      <c r="D60" s="84" t="s">
        <v>378</v>
      </c>
      <c r="E60" s="74" t="s">
        <v>897</v>
      </c>
      <c r="F60" s="84">
        <v>10049.290000000001</v>
      </c>
      <c r="G60" s="84">
        <f t="shared" si="0"/>
        <v>10049.290000000001</v>
      </c>
      <c r="H60" s="243"/>
      <c r="I60" s="341"/>
    </row>
    <row r="61" spans="1:9" ht="11.1" customHeight="1" outlineLevel="2">
      <c r="A61" s="74" t="s">
        <v>6688</v>
      </c>
      <c r="B61" s="74" t="s">
        <v>3797</v>
      </c>
      <c r="C61" s="75" t="s">
        <v>28309</v>
      </c>
      <c r="D61" s="84" t="s">
        <v>61</v>
      </c>
      <c r="E61" s="74" t="s">
        <v>897</v>
      </c>
      <c r="F61" s="84">
        <v>20.100000000000001</v>
      </c>
      <c r="G61" s="84">
        <f t="shared" si="0"/>
        <v>20.100000000000001</v>
      </c>
      <c r="H61" s="243"/>
      <c r="I61" s="341"/>
    </row>
    <row r="62" spans="1:9" ht="11.1" customHeight="1" outlineLevel="2">
      <c r="A62" s="74" t="s">
        <v>22930</v>
      </c>
      <c r="B62" s="74" t="s">
        <v>28160</v>
      </c>
      <c r="C62" s="75" t="s">
        <v>28310</v>
      </c>
      <c r="D62" s="84" t="s">
        <v>432</v>
      </c>
      <c r="E62" s="74" t="s">
        <v>897</v>
      </c>
      <c r="F62" s="84">
        <v>6738.47</v>
      </c>
      <c r="G62" s="84">
        <f t="shared" si="0"/>
        <v>6738.47</v>
      </c>
      <c r="H62" s="243"/>
      <c r="I62" s="341"/>
    </row>
    <row r="63" spans="1:9" ht="11.1" customHeight="1" outlineLevel="2">
      <c r="A63" s="74" t="s">
        <v>6693</v>
      </c>
      <c r="B63" s="74" t="s">
        <v>6671</v>
      </c>
      <c r="C63" s="75" t="s">
        <v>28311</v>
      </c>
      <c r="D63" s="84" t="s">
        <v>894</v>
      </c>
      <c r="E63" s="74" t="s">
        <v>897</v>
      </c>
      <c r="F63" s="84">
        <v>7684.33</v>
      </c>
      <c r="G63" s="84">
        <f t="shared" si="0"/>
        <v>7684.33</v>
      </c>
      <c r="H63" s="243"/>
      <c r="I63" s="341"/>
    </row>
    <row r="64" spans="1:9" ht="11.1" customHeight="1" outlineLevel="2">
      <c r="A64" s="74" t="s">
        <v>22931</v>
      </c>
      <c r="B64" s="74" t="s">
        <v>28161</v>
      </c>
      <c r="C64" s="75" t="s">
        <v>28312</v>
      </c>
      <c r="D64" s="84" t="s">
        <v>894</v>
      </c>
      <c r="E64" s="74" t="s">
        <v>897</v>
      </c>
      <c r="F64" s="84">
        <v>6106.23</v>
      </c>
      <c r="G64" s="84">
        <f t="shared" si="0"/>
        <v>6106.23</v>
      </c>
      <c r="H64" s="243"/>
      <c r="I64" s="341"/>
    </row>
    <row r="65" spans="1:9" ht="11.1" customHeight="1" outlineLevel="2">
      <c r="A65" s="74" t="s">
        <v>6691</v>
      </c>
      <c r="B65" s="74" t="s">
        <v>28162</v>
      </c>
      <c r="C65" s="75" t="s">
        <v>28313</v>
      </c>
      <c r="D65" s="84" t="s">
        <v>894</v>
      </c>
      <c r="E65" s="74" t="s">
        <v>897</v>
      </c>
      <c r="F65" s="84">
        <v>6871.86</v>
      </c>
      <c r="G65" s="84">
        <f t="shared" si="0"/>
        <v>6871.86</v>
      </c>
      <c r="H65" s="243"/>
      <c r="I65" s="341"/>
    </row>
    <row r="66" spans="1:9" ht="11.1" customHeight="1" outlineLevel="2">
      <c r="A66" s="74" t="s">
        <v>22938</v>
      </c>
      <c r="B66" s="74" t="s">
        <v>22939</v>
      </c>
      <c r="C66" s="75" t="s">
        <v>28314</v>
      </c>
      <c r="D66" s="84" t="s">
        <v>432</v>
      </c>
      <c r="E66" s="74" t="s">
        <v>897</v>
      </c>
      <c r="F66" s="84">
        <v>15683.52</v>
      </c>
      <c r="G66" s="84">
        <f t="shared" si="0"/>
        <v>15683.52</v>
      </c>
      <c r="H66" s="243"/>
      <c r="I66" s="341"/>
    </row>
    <row r="67" spans="1:9" ht="11.1" customHeight="1" outlineLevel="2">
      <c r="A67" s="74" t="s">
        <v>22940</v>
      </c>
      <c r="B67" s="74" t="s">
        <v>22941</v>
      </c>
      <c r="C67" s="75" t="s">
        <v>28315</v>
      </c>
      <c r="D67" s="84" t="s">
        <v>378</v>
      </c>
      <c r="E67" s="74" t="s">
        <v>897</v>
      </c>
      <c r="F67" s="84">
        <v>25710.69</v>
      </c>
      <c r="G67" s="84">
        <f t="shared" si="0"/>
        <v>25710.69</v>
      </c>
      <c r="H67" s="243"/>
      <c r="I67" s="341"/>
    </row>
    <row r="68" spans="1:9" ht="11.1" customHeight="1" outlineLevel="2">
      <c r="A68" s="74" t="s">
        <v>28163</v>
      </c>
      <c r="B68" s="74" t="s">
        <v>28164</v>
      </c>
      <c r="C68" s="75" t="s">
        <v>28316</v>
      </c>
      <c r="D68" s="84" t="s">
        <v>61</v>
      </c>
      <c r="E68" s="74" t="s">
        <v>897</v>
      </c>
      <c r="F68" s="84">
        <v>19.600000000000001</v>
      </c>
      <c r="G68" s="84">
        <f t="shared" si="0"/>
        <v>19.600000000000001</v>
      </c>
      <c r="H68" s="243"/>
      <c r="I68" s="341"/>
    </row>
    <row r="69" spans="1:9" ht="13.35" customHeight="1" outlineLevel="1">
      <c r="A69" s="223"/>
      <c r="B69" s="223"/>
      <c r="C69" s="223" t="s">
        <v>23059</v>
      </c>
      <c r="D69" s="224"/>
      <c r="E69" s="223"/>
      <c r="F69" s="224" t="s">
        <v>334</v>
      </c>
      <c r="G69" s="224"/>
      <c r="H69" s="243"/>
      <c r="I69" s="341"/>
    </row>
    <row r="70" spans="1:9" ht="11.1" customHeight="1" outlineLevel="2">
      <c r="A70" s="74" t="s">
        <v>28165</v>
      </c>
      <c r="B70" s="74" t="s">
        <v>28166</v>
      </c>
      <c r="C70" s="75" t="s">
        <v>28317</v>
      </c>
      <c r="D70" s="84" t="s">
        <v>61</v>
      </c>
      <c r="E70" s="74" t="s">
        <v>897</v>
      </c>
      <c r="F70" s="84">
        <v>39.200000000000003</v>
      </c>
      <c r="G70" s="84">
        <f t="shared" si="0"/>
        <v>39.200000000000003</v>
      </c>
      <c r="H70" s="243"/>
      <c r="I70" s="341"/>
    </row>
    <row r="71" spans="1:9" ht="11.1" customHeight="1" outlineLevel="2">
      <c r="A71" s="74" t="s">
        <v>6707</v>
      </c>
      <c r="B71" s="74" t="s">
        <v>3791</v>
      </c>
      <c r="C71" s="75" t="s">
        <v>22942</v>
      </c>
      <c r="D71" s="84" t="s">
        <v>61</v>
      </c>
      <c r="E71" s="74" t="s">
        <v>897</v>
      </c>
      <c r="F71" s="84">
        <v>34.6</v>
      </c>
      <c r="G71" s="84">
        <f t="shared" si="0"/>
        <v>34.6</v>
      </c>
      <c r="H71" s="243"/>
      <c r="I71" s="341"/>
    </row>
    <row r="72" spans="1:9" ht="11.1" customHeight="1" outlineLevel="2">
      <c r="A72" s="74" t="s">
        <v>6710</v>
      </c>
      <c r="B72" s="74" t="s">
        <v>3789</v>
      </c>
      <c r="C72" s="75" t="s">
        <v>22943</v>
      </c>
      <c r="D72" s="84" t="s">
        <v>61</v>
      </c>
      <c r="E72" s="74" t="s">
        <v>897</v>
      </c>
      <c r="F72" s="84">
        <v>37.4</v>
      </c>
      <c r="G72" s="84">
        <f t="shared" si="0"/>
        <v>37.4</v>
      </c>
      <c r="H72" s="243"/>
      <c r="I72" s="341"/>
    </row>
    <row r="73" spans="1:9" ht="11.1" customHeight="1" outlineLevel="2">
      <c r="A73" s="74" t="s">
        <v>28167</v>
      </c>
      <c r="B73" s="74" t="s">
        <v>28168</v>
      </c>
      <c r="C73" s="75" t="s">
        <v>28318</v>
      </c>
      <c r="D73" s="84" t="s">
        <v>432</v>
      </c>
      <c r="E73" s="74" t="s">
        <v>897</v>
      </c>
      <c r="F73" s="84">
        <v>10382.64</v>
      </c>
      <c r="G73" s="84">
        <f t="shared" ref="G73:G153" si="1">IFERROR(IF(E73="грн",ROUND(F73*(1-$G$2),2),ROUND(F73*(1-$G$2),2)*$E$2),"")</f>
        <v>10382.64</v>
      </c>
      <c r="H73" s="243"/>
      <c r="I73" s="341"/>
    </row>
    <row r="74" spans="1:9" ht="11.1" customHeight="1" outlineLevel="2">
      <c r="A74" s="74" t="s">
        <v>28169</v>
      </c>
      <c r="B74" s="74" t="s">
        <v>28170</v>
      </c>
      <c r="C74" s="75" t="s">
        <v>28319</v>
      </c>
      <c r="D74" s="84" t="s">
        <v>378</v>
      </c>
      <c r="E74" s="74" t="s">
        <v>897</v>
      </c>
      <c r="F74" s="84">
        <v>17020.73</v>
      </c>
      <c r="G74" s="84">
        <f t="shared" si="1"/>
        <v>17020.73</v>
      </c>
      <c r="H74" s="243"/>
      <c r="I74" s="341"/>
    </row>
    <row r="75" spans="1:9" ht="11.1" customHeight="1" outlineLevel="2">
      <c r="A75" s="74" t="s">
        <v>28171</v>
      </c>
      <c r="B75" s="74" t="s">
        <v>28172</v>
      </c>
      <c r="C75" s="75" t="s">
        <v>28320</v>
      </c>
      <c r="D75" s="84" t="s">
        <v>61</v>
      </c>
      <c r="E75" s="74" t="s">
        <v>897</v>
      </c>
      <c r="F75" s="84">
        <v>34.04</v>
      </c>
      <c r="G75" s="84">
        <f t="shared" si="1"/>
        <v>34.04</v>
      </c>
      <c r="H75" s="243"/>
      <c r="I75" s="341"/>
    </row>
    <row r="76" spans="1:9" ht="11.1" customHeight="1" outlineLevel="2">
      <c r="A76" s="74" t="s">
        <v>28173</v>
      </c>
      <c r="B76" s="74" t="s">
        <v>28174</v>
      </c>
      <c r="C76" s="75" t="s">
        <v>28321</v>
      </c>
      <c r="D76" s="84" t="s">
        <v>432</v>
      </c>
      <c r="E76" s="74" t="s">
        <v>897</v>
      </c>
      <c r="F76" s="84">
        <v>9073</v>
      </c>
      <c r="G76" s="84">
        <f t="shared" si="1"/>
        <v>9073</v>
      </c>
      <c r="H76" s="243"/>
      <c r="I76" s="341"/>
    </row>
    <row r="77" spans="1:9" ht="11.1" customHeight="1" outlineLevel="2">
      <c r="A77" s="74" t="s">
        <v>28175</v>
      </c>
      <c r="B77" s="74" t="s">
        <v>28176</v>
      </c>
      <c r="C77" s="75" t="s">
        <v>28322</v>
      </c>
      <c r="D77" s="84" t="s">
        <v>378</v>
      </c>
      <c r="E77" s="74" t="s">
        <v>897</v>
      </c>
      <c r="F77" s="84">
        <v>14873.77</v>
      </c>
      <c r="G77" s="84">
        <f t="shared" si="1"/>
        <v>14873.77</v>
      </c>
      <c r="H77" s="243"/>
      <c r="I77" s="341"/>
    </row>
    <row r="78" spans="1:9" ht="11.1" customHeight="1" outlineLevel="2">
      <c r="A78" s="74" t="s">
        <v>28177</v>
      </c>
      <c r="B78" s="74" t="s">
        <v>28178</v>
      </c>
      <c r="C78" s="75" t="s">
        <v>28323</v>
      </c>
      <c r="D78" s="84" t="s">
        <v>61</v>
      </c>
      <c r="E78" s="74" t="s">
        <v>897</v>
      </c>
      <c r="F78" s="84">
        <v>29.75</v>
      </c>
      <c r="G78" s="84">
        <f t="shared" si="1"/>
        <v>29.75</v>
      </c>
      <c r="H78" s="243"/>
      <c r="I78" s="341"/>
    </row>
    <row r="79" spans="1:9" ht="11.1" customHeight="1" outlineLevel="2">
      <c r="A79" s="74" t="s">
        <v>6715</v>
      </c>
      <c r="B79" s="74" t="s">
        <v>3788</v>
      </c>
      <c r="C79" s="75" t="s">
        <v>22944</v>
      </c>
      <c r="D79" s="84" t="s">
        <v>61</v>
      </c>
      <c r="E79" s="74" t="s">
        <v>897</v>
      </c>
      <c r="F79" s="84">
        <v>42.18</v>
      </c>
      <c r="G79" s="84">
        <f t="shared" si="1"/>
        <v>42.18</v>
      </c>
      <c r="H79" s="243"/>
      <c r="I79" s="341"/>
    </row>
    <row r="80" spans="1:9" ht="11.1" customHeight="1" outlineLevel="2">
      <c r="A80" s="74" t="s">
        <v>6704</v>
      </c>
      <c r="B80" s="74" t="s">
        <v>3790</v>
      </c>
      <c r="C80" s="75" t="s">
        <v>22945</v>
      </c>
      <c r="D80" s="84" t="s">
        <v>61</v>
      </c>
      <c r="E80" s="74" t="s">
        <v>897</v>
      </c>
      <c r="F80" s="84">
        <v>31.04</v>
      </c>
      <c r="G80" s="84">
        <f t="shared" si="1"/>
        <v>31.04</v>
      </c>
      <c r="H80" s="243"/>
      <c r="I80" s="341"/>
    </row>
    <row r="81" spans="1:9" ht="11.1" customHeight="1" outlineLevel="2">
      <c r="A81" s="74" t="s">
        <v>28179</v>
      </c>
      <c r="B81" s="74" t="s">
        <v>28180</v>
      </c>
      <c r="C81" s="75" t="s">
        <v>28324</v>
      </c>
      <c r="D81" s="84" t="s">
        <v>61</v>
      </c>
      <c r="E81" s="74" t="s">
        <v>897</v>
      </c>
      <c r="F81" s="84">
        <v>26.56</v>
      </c>
      <c r="G81" s="84">
        <f t="shared" si="1"/>
        <v>26.56</v>
      </c>
      <c r="H81" s="243"/>
      <c r="I81" s="341"/>
    </row>
    <row r="82" spans="1:9" ht="11.1" customHeight="1" outlineLevel="2">
      <c r="A82" s="74" t="s">
        <v>28181</v>
      </c>
      <c r="B82" s="74" t="s">
        <v>28182</v>
      </c>
      <c r="C82" s="75" t="s">
        <v>28325</v>
      </c>
      <c r="D82" s="84" t="s">
        <v>432</v>
      </c>
      <c r="E82" s="74" t="s">
        <v>897</v>
      </c>
      <c r="F82" s="84">
        <v>8101.22</v>
      </c>
      <c r="G82" s="84">
        <f t="shared" si="1"/>
        <v>8101.22</v>
      </c>
      <c r="H82" s="243"/>
      <c r="I82" s="341"/>
    </row>
    <row r="83" spans="1:9" ht="11.1" customHeight="1" outlineLevel="2">
      <c r="A83" s="74" t="s">
        <v>28183</v>
      </c>
      <c r="B83" s="74" t="s">
        <v>28184</v>
      </c>
      <c r="C83" s="75" t="s">
        <v>28326</v>
      </c>
      <c r="D83" s="84" t="s">
        <v>378</v>
      </c>
      <c r="E83" s="74" t="s">
        <v>897</v>
      </c>
      <c r="F83" s="84">
        <v>13280.69</v>
      </c>
      <c r="G83" s="84">
        <f t="shared" si="1"/>
        <v>13280.69</v>
      </c>
      <c r="H83" s="243"/>
      <c r="I83" s="341"/>
    </row>
    <row r="84" spans="1:9" ht="11.1" customHeight="1" outlineLevel="2">
      <c r="A84" s="74" t="s">
        <v>22946</v>
      </c>
      <c r="B84" s="74" t="s">
        <v>22947</v>
      </c>
      <c r="C84" s="75" t="s">
        <v>22948</v>
      </c>
      <c r="D84" s="84" t="s">
        <v>61</v>
      </c>
      <c r="E84" s="74" t="s">
        <v>897</v>
      </c>
      <c r="F84" s="84">
        <v>28.44</v>
      </c>
      <c r="G84" s="84">
        <f t="shared" si="1"/>
        <v>28.44</v>
      </c>
      <c r="H84" s="243"/>
      <c r="I84" s="341"/>
    </row>
    <row r="85" spans="1:9" ht="11.1" customHeight="1" outlineLevel="2">
      <c r="A85" s="74" t="s">
        <v>28185</v>
      </c>
      <c r="B85" s="74" t="s">
        <v>28186</v>
      </c>
      <c r="C85" s="75" t="s">
        <v>28327</v>
      </c>
      <c r="D85" s="84" t="s">
        <v>61</v>
      </c>
      <c r="E85" s="74" t="s">
        <v>897</v>
      </c>
      <c r="F85" s="84">
        <v>23.32</v>
      </c>
      <c r="G85" s="84">
        <f t="shared" si="1"/>
        <v>23.32</v>
      </c>
      <c r="H85" s="243"/>
      <c r="I85" s="341"/>
    </row>
    <row r="86" spans="1:9" ht="11.1" customHeight="1" outlineLevel="2">
      <c r="A86" s="74" t="s">
        <v>28187</v>
      </c>
      <c r="B86" s="74" t="s">
        <v>28188</v>
      </c>
      <c r="C86" s="75" t="s">
        <v>28328</v>
      </c>
      <c r="D86" s="84" t="s">
        <v>894</v>
      </c>
      <c r="E86" s="74" t="s">
        <v>897</v>
      </c>
      <c r="F86" s="84">
        <v>7112.72</v>
      </c>
      <c r="G86" s="84">
        <f t="shared" si="1"/>
        <v>7112.72</v>
      </c>
      <c r="H86" s="243"/>
      <c r="I86" s="341"/>
    </row>
    <row r="87" spans="1:9" ht="11.1" customHeight="1" outlineLevel="2">
      <c r="A87" s="74" t="s">
        <v>28189</v>
      </c>
      <c r="B87" s="74" t="s">
        <v>28190</v>
      </c>
      <c r="C87" s="75" t="s">
        <v>28329</v>
      </c>
      <c r="D87" s="84" t="s">
        <v>378</v>
      </c>
      <c r="E87" s="74" t="s">
        <v>897</v>
      </c>
      <c r="F87" s="84">
        <v>11660.19</v>
      </c>
      <c r="G87" s="84">
        <f t="shared" si="1"/>
        <v>11660.19</v>
      </c>
      <c r="H87" s="243"/>
      <c r="I87" s="341"/>
    </row>
    <row r="88" spans="1:9" ht="11.1" customHeight="1" outlineLevel="2">
      <c r="A88" s="74" t="s">
        <v>28191</v>
      </c>
      <c r="B88" s="74" t="s">
        <v>28192</v>
      </c>
      <c r="C88" s="75" t="s">
        <v>28330</v>
      </c>
      <c r="D88" s="84" t="s">
        <v>61</v>
      </c>
      <c r="E88" s="74" t="s">
        <v>897</v>
      </c>
      <c r="F88" s="84">
        <v>26.22</v>
      </c>
      <c r="G88" s="84">
        <f t="shared" si="1"/>
        <v>26.22</v>
      </c>
      <c r="H88" s="243"/>
      <c r="I88" s="341"/>
    </row>
    <row r="89" spans="1:9" ht="11.1" customHeight="1" outlineLevel="2">
      <c r="A89" s="74" t="s">
        <v>22949</v>
      </c>
      <c r="B89" s="74" t="s">
        <v>22950</v>
      </c>
      <c r="C89" s="75" t="s">
        <v>22951</v>
      </c>
      <c r="D89" s="84" t="s">
        <v>61</v>
      </c>
      <c r="E89" s="74" t="s">
        <v>897</v>
      </c>
      <c r="F89" s="84">
        <v>28.61</v>
      </c>
      <c r="G89" s="84">
        <f t="shared" si="1"/>
        <v>28.61</v>
      </c>
      <c r="H89" s="243"/>
      <c r="I89" s="341"/>
    </row>
    <row r="90" spans="1:9" ht="11.1" customHeight="1" outlineLevel="2">
      <c r="A90" s="74" t="s">
        <v>6708</v>
      </c>
      <c r="B90" s="74" t="s">
        <v>433</v>
      </c>
      <c r="C90" s="75" t="s">
        <v>28331</v>
      </c>
      <c r="D90" s="84" t="s">
        <v>894</v>
      </c>
      <c r="E90" s="74" t="s">
        <v>897</v>
      </c>
      <c r="F90" s="84">
        <v>10551.58</v>
      </c>
      <c r="G90" s="84">
        <f t="shared" si="1"/>
        <v>10551.58</v>
      </c>
      <c r="H90" s="243"/>
      <c r="I90" s="341"/>
    </row>
    <row r="91" spans="1:9" ht="11.1" customHeight="1" outlineLevel="2">
      <c r="A91" s="74" t="s">
        <v>6709</v>
      </c>
      <c r="B91" s="74" t="s">
        <v>895</v>
      </c>
      <c r="C91" s="75" t="s">
        <v>28332</v>
      </c>
      <c r="D91" s="84" t="s">
        <v>378</v>
      </c>
      <c r="E91" s="74" t="s">
        <v>897</v>
      </c>
      <c r="F91" s="84">
        <v>17297.669999999998</v>
      </c>
      <c r="G91" s="84">
        <f t="shared" si="1"/>
        <v>17297.669999999998</v>
      </c>
      <c r="H91" s="243"/>
      <c r="I91" s="341"/>
    </row>
    <row r="92" spans="1:9" ht="11.1" customHeight="1" outlineLevel="2">
      <c r="A92" s="74" t="s">
        <v>6711</v>
      </c>
      <c r="B92" s="74" t="s">
        <v>3696</v>
      </c>
      <c r="C92" s="75" t="s">
        <v>28333</v>
      </c>
      <c r="D92" s="84" t="s">
        <v>894</v>
      </c>
      <c r="E92" s="74" t="s">
        <v>897</v>
      </c>
      <c r="F92" s="84">
        <v>11406.69</v>
      </c>
      <c r="G92" s="84">
        <f t="shared" si="1"/>
        <v>11406.69</v>
      </c>
      <c r="H92" s="243"/>
      <c r="I92" s="341"/>
    </row>
    <row r="93" spans="1:9" ht="11.1" customHeight="1" outlineLevel="2">
      <c r="A93" s="74" t="s">
        <v>6712</v>
      </c>
      <c r="B93" s="74" t="s">
        <v>3697</v>
      </c>
      <c r="C93" s="75" t="s">
        <v>28334</v>
      </c>
      <c r="D93" s="84" t="s">
        <v>378</v>
      </c>
      <c r="E93" s="74" t="s">
        <v>897</v>
      </c>
      <c r="F93" s="84">
        <v>18699.490000000002</v>
      </c>
      <c r="G93" s="84">
        <f t="shared" si="1"/>
        <v>18699.490000000002</v>
      </c>
      <c r="H93" s="243"/>
      <c r="I93" s="341"/>
    </row>
    <row r="94" spans="1:9" ht="11.1" customHeight="1" outlineLevel="2">
      <c r="A94" s="74" t="s">
        <v>6713</v>
      </c>
      <c r="B94" s="74" t="s">
        <v>643</v>
      </c>
      <c r="C94" s="75" t="s">
        <v>28335</v>
      </c>
      <c r="D94" s="84" t="s">
        <v>894</v>
      </c>
      <c r="E94" s="74" t="s">
        <v>897</v>
      </c>
      <c r="F94" s="84">
        <v>11954.88</v>
      </c>
      <c r="G94" s="84">
        <f t="shared" si="1"/>
        <v>11954.88</v>
      </c>
      <c r="H94" s="243"/>
      <c r="I94" s="341"/>
    </row>
    <row r="95" spans="1:9" ht="11.1" customHeight="1" outlineLevel="2">
      <c r="A95" s="74" t="s">
        <v>6714</v>
      </c>
      <c r="B95" s="74" t="s">
        <v>644</v>
      </c>
      <c r="C95" s="75" t="s">
        <v>28336</v>
      </c>
      <c r="D95" s="84" t="s">
        <v>378</v>
      </c>
      <c r="E95" s="74" t="s">
        <v>897</v>
      </c>
      <c r="F95" s="84">
        <v>19598.169999999998</v>
      </c>
      <c r="G95" s="84">
        <f t="shared" si="1"/>
        <v>19598.169999999998</v>
      </c>
      <c r="H95" s="243"/>
      <c r="I95" s="341"/>
    </row>
    <row r="96" spans="1:9" ht="11.1" customHeight="1" outlineLevel="2">
      <c r="A96" s="74" t="s">
        <v>6716</v>
      </c>
      <c r="B96" s="74" t="s">
        <v>645</v>
      </c>
      <c r="C96" s="75" t="s">
        <v>28337</v>
      </c>
      <c r="D96" s="84" t="s">
        <v>894</v>
      </c>
      <c r="E96" s="74" t="s">
        <v>897</v>
      </c>
      <c r="F96" s="84">
        <v>12865.61</v>
      </c>
      <c r="G96" s="84">
        <f t="shared" si="1"/>
        <v>12865.61</v>
      </c>
      <c r="H96" s="243"/>
      <c r="I96" s="341"/>
    </row>
    <row r="97" spans="1:9" ht="11.1" customHeight="1" outlineLevel="2">
      <c r="A97" s="74" t="s">
        <v>6717</v>
      </c>
      <c r="B97" s="74" t="s">
        <v>646</v>
      </c>
      <c r="C97" s="75" t="s">
        <v>28338</v>
      </c>
      <c r="D97" s="84" t="s">
        <v>378</v>
      </c>
      <c r="E97" s="74" t="s">
        <v>897</v>
      </c>
      <c r="F97" s="84">
        <v>21091.17</v>
      </c>
      <c r="G97" s="84">
        <f t="shared" si="1"/>
        <v>21091.17</v>
      </c>
      <c r="H97" s="243"/>
      <c r="I97" s="341"/>
    </row>
    <row r="98" spans="1:9" ht="11.1" customHeight="1" outlineLevel="2">
      <c r="A98" s="74" t="s">
        <v>15968</v>
      </c>
      <c r="B98" s="74" t="s">
        <v>15969</v>
      </c>
      <c r="C98" s="75" t="s">
        <v>28339</v>
      </c>
      <c r="D98" s="84" t="s">
        <v>894</v>
      </c>
      <c r="E98" s="74" t="s">
        <v>897</v>
      </c>
      <c r="F98" s="84">
        <v>7996.68</v>
      </c>
      <c r="G98" s="84">
        <f t="shared" si="1"/>
        <v>7996.68</v>
      </c>
      <c r="H98" s="243"/>
      <c r="I98" s="341"/>
    </row>
    <row r="99" spans="1:9" ht="11.1" customHeight="1" outlineLevel="2">
      <c r="A99" s="74" t="s">
        <v>6703</v>
      </c>
      <c r="B99" s="74" t="s">
        <v>28193</v>
      </c>
      <c r="C99" s="75" t="s">
        <v>28340</v>
      </c>
      <c r="D99" s="84" t="s">
        <v>894</v>
      </c>
      <c r="E99" s="74" t="s">
        <v>897</v>
      </c>
      <c r="F99" s="84">
        <v>8724.68</v>
      </c>
      <c r="G99" s="84">
        <f t="shared" si="1"/>
        <v>8724.68</v>
      </c>
      <c r="H99" s="243"/>
      <c r="I99" s="341"/>
    </row>
    <row r="100" spans="1:9" ht="11.1" customHeight="1" outlineLevel="2">
      <c r="A100" s="74" t="s">
        <v>6706</v>
      </c>
      <c r="B100" s="74" t="s">
        <v>28194</v>
      </c>
      <c r="C100" s="75" t="s">
        <v>28341</v>
      </c>
      <c r="D100" s="84" t="s">
        <v>894</v>
      </c>
      <c r="E100" s="74" t="s">
        <v>897</v>
      </c>
      <c r="F100" s="84">
        <v>10285.219999999999</v>
      </c>
      <c r="G100" s="84">
        <f t="shared" si="1"/>
        <v>10285.219999999999</v>
      </c>
      <c r="H100" s="243"/>
      <c r="I100" s="341"/>
    </row>
    <row r="101" spans="1:9" ht="11.1" customHeight="1" outlineLevel="2">
      <c r="A101" s="74" t="s">
        <v>7653</v>
      </c>
      <c r="B101" s="74" t="s">
        <v>7654</v>
      </c>
      <c r="C101" s="75" t="s">
        <v>28342</v>
      </c>
      <c r="D101" s="84" t="s">
        <v>894</v>
      </c>
      <c r="E101" s="74" t="s">
        <v>897</v>
      </c>
      <c r="F101" s="84">
        <v>8672.83</v>
      </c>
      <c r="G101" s="84">
        <f t="shared" si="1"/>
        <v>8672.83</v>
      </c>
      <c r="H101" s="243"/>
      <c r="I101" s="341"/>
    </row>
    <row r="102" spans="1:9" ht="11.1" customHeight="1" outlineLevel="2">
      <c r="A102" s="74" t="s">
        <v>7655</v>
      </c>
      <c r="B102" s="74" t="s">
        <v>7656</v>
      </c>
      <c r="C102" s="75" t="s">
        <v>28343</v>
      </c>
      <c r="D102" s="84" t="s">
        <v>378</v>
      </c>
      <c r="E102" s="74" t="s">
        <v>897</v>
      </c>
      <c r="F102" s="84">
        <v>14217.76</v>
      </c>
      <c r="G102" s="84">
        <f t="shared" si="1"/>
        <v>14217.76</v>
      </c>
      <c r="H102" s="243"/>
      <c r="I102" s="341"/>
    </row>
    <row r="103" spans="1:9" ht="11.1" customHeight="1" outlineLevel="2">
      <c r="A103" s="74" t="s">
        <v>6705</v>
      </c>
      <c r="B103" s="74" t="s">
        <v>28195</v>
      </c>
      <c r="C103" s="75" t="s">
        <v>28344</v>
      </c>
      <c r="D103" s="84" t="s">
        <v>894</v>
      </c>
      <c r="E103" s="74" t="s">
        <v>897</v>
      </c>
      <c r="F103" s="84">
        <v>9467.73</v>
      </c>
      <c r="G103" s="84">
        <f t="shared" si="1"/>
        <v>9467.73</v>
      </c>
      <c r="H103" s="243"/>
      <c r="I103" s="341"/>
    </row>
    <row r="104" spans="1:9" ht="11.1" customHeight="1" outlineLevel="2">
      <c r="A104" s="74" t="s">
        <v>28196</v>
      </c>
      <c r="B104" s="74" t="s">
        <v>28197</v>
      </c>
      <c r="C104" s="75" t="s">
        <v>28345</v>
      </c>
      <c r="D104" s="84" t="s">
        <v>432</v>
      </c>
      <c r="E104" s="74" t="s">
        <v>897</v>
      </c>
      <c r="F104" s="84">
        <v>9321.7999999999993</v>
      </c>
      <c r="G104" s="84">
        <f t="shared" si="1"/>
        <v>9321.7999999999993</v>
      </c>
      <c r="H104" s="243"/>
      <c r="I104" s="341"/>
    </row>
    <row r="105" spans="1:9" ht="11.1" customHeight="1" outlineLevel="2">
      <c r="A105" s="74" t="s">
        <v>28198</v>
      </c>
      <c r="B105" s="74" t="s">
        <v>28199</v>
      </c>
      <c r="C105" s="75" t="s">
        <v>28346</v>
      </c>
      <c r="D105" s="84" t="s">
        <v>378</v>
      </c>
      <c r="E105" s="74" t="s">
        <v>897</v>
      </c>
      <c r="F105" s="84">
        <v>15281.64</v>
      </c>
      <c r="G105" s="84">
        <f t="shared" si="1"/>
        <v>15281.64</v>
      </c>
      <c r="H105" s="243"/>
      <c r="I105" s="341"/>
    </row>
    <row r="106" spans="1:9" ht="11.1" customHeight="1" outlineLevel="2">
      <c r="A106" s="74" t="s">
        <v>28200</v>
      </c>
      <c r="B106" s="74" t="s">
        <v>28201</v>
      </c>
      <c r="C106" s="75" t="s">
        <v>28347</v>
      </c>
      <c r="D106" s="84" t="s">
        <v>61</v>
      </c>
      <c r="E106" s="74" t="s">
        <v>897</v>
      </c>
      <c r="F106" s="84">
        <v>30.56</v>
      </c>
      <c r="G106" s="84">
        <f t="shared" si="1"/>
        <v>30.56</v>
      </c>
      <c r="H106" s="243"/>
      <c r="I106" s="341"/>
    </row>
    <row r="107" spans="1:9" ht="11.1" customHeight="1" outlineLevel="2">
      <c r="A107" s="74" t="s">
        <v>28202</v>
      </c>
      <c r="B107" s="74" t="s">
        <v>28203</v>
      </c>
      <c r="C107" s="75" t="s">
        <v>28348</v>
      </c>
      <c r="D107" s="84" t="s">
        <v>432</v>
      </c>
      <c r="E107" s="74" t="s">
        <v>897</v>
      </c>
      <c r="F107" s="84">
        <v>14184.87</v>
      </c>
      <c r="G107" s="84">
        <f t="shared" si="1"/>
        <v>14184.87</v>
      </c>
      <c r="H107" s="243"/>
      <c r="I107" s="341"/>
    </row>
    <row r="108" spans="1:9" ht="11.1" customHeight="1" outlineLevel="2">
      <c r="A108" s="74" t="s">
        <v>28204</v>
      </c>
      <c r="B108" s="74" t="s">
        <v>28205</v>
      </c>
      <c r="C108" s="75" t="s">
        <v>28349</v>
      </c>
      <c r="D108" s="84" t="s">
        <v>378</v>
      </c>
      <c r="E108" s="74" t="s">
        <v>897</v>
      </c>
      <c r="F108" s="84">
        <v>23253.89</v>
      </c>
      <c r="G108" s="84">
        <f t="shared" si="1"/>
        <v>23253.89</v>
      </c>
      <c r="H108" s="243"/>
      <c r="I108" s="341"/>
    </row>
    <row r="109" spans="1:9" ht="11.1" customHeight="1" outlineLevel="2">
      <c r="A109" s="74" t="s">
        <v>28206</v>
      </c>
      <c r="B109" s="74" t="s">
        <v>28207</v>
      </c>
      <c r="C109" s="75" t="s">
        <v>28350</v>
      </c>
      <c r="D109" s="84" t="s">
        <v>61</v>
      </c>
      <c r="E109" s="74" t="s">
        <v>897</v>
      </c>
      <c r="F109" s="84">
        <v>46.51</v>
      </c>
      <c r="G109" s="84">
        <f t="shared" si="1"/>
        <v>46.51</v>
      </c>
      <c r="H109" s="243"/>
      <c r="I109" s="341"/>
    </row>
    <row r="110" spans="1:9" ht="13.35" customHeight="1" outlineLevel="1">
      <c r="A110" s="223"/>
      <c r="B110" s="223"/>
      <c r="C110" s="223" t="s">
        <v>23060</v>
      </c>
      <c r="D110" s="224"/>
      <c r="E110" s="223"/>
      <c r="F110" s="224" t="s">
        <v>334</v>
      </c>
      <c r="G110" s="224"/>
      <c r="H110" s="243"/>
      <c r="I110" s="341"/>
    </row>
    <row r="111" spans="1:9" ht="11.1" customHeight="1" outlineLevel="2">
      <c r="A111" s="74" t="s">
        <v>28208</v>
      </c>
      <c r="B111" s="74" t="s">
        <v>28209</v>
      </c>
      <c r="C111" s="75" t="s">
        <v>28351</v>
      </c>
      <c r="D111" s="84" t="s">
        <v>61</v>
      </c>
      <c r="E111" s="74" t="s">
        <v>897</v>
      </c>
      <c r="F111" s="84">
        <v>40.119999999999997</v>
      </c>
      <c r="G111" s="84">
        <f t="shared" si="1"/>
        <v>40.119999999999997</v>
      </c>
      <c r="H111" s="243"/>
      <c r="I111" s="341"/>
    </row>
    <row r="112" spans="1:9" ht="11.1" customHeight="1" outlineLevel="2">
      <c r="A112" s="74" t="s">
        <v>6733</v>
      </c>
      <c r="B112" s="74" t="s">
        <v>3786</v>
      </c>
      <c r="C112" s="75" t="s">
        <v>22952</v>
      </c>
      <c r="D112" s="84" t="s">
        <v>61</v>
      </c>
      <c r="E112" s="74" t="s">
        <v>897</v>
      </c>
      <c r="F112" s="84">
        <v>45.13</v>
      </c>
      <c r="G112" s="84">
        <f t="shared" si="1"/>
        <v>45.13</v>
      </c>
      <c r="H112" s="243"/>
      <c r="I112" s="341"/>
    </row>
    <row r="113" spans="1:9" ht="11.1" customHeight="1" outlineLevel="2">
      <c r="A113" s="74" t="s">
        <v>6730</v>
      </c>
      <c r="B113" s="74" t="s">
        <v>3787</v>
      </c>
      <c r="C113" s="75" t="s">
        <v>22953</v>
      </c>
      <c r="D113" s="84" t="s">
        <v>61</v>
      </c>
      <c r="E113" s="74" t="s">
        <v>897</v>
      </c>
      <c r="F113" s="84">
        <v>40.81</v>
      </c>
      <c r="G113" s="84">
        <f t="shared" si="1"/>
        <v>40.81</v>
      </c>
      <c r="H113" s="243"/>
      <c r="I113" s="341"/>
    </row>
    <row r="114" spans="1:9" ht="11.1" customHeight="1" outlineLevel="2">
      <c r="A114" s="74" t="s">
        <v>28210</v>
      </c>
      <c r="B114" s="74" t="s">
        <v>28211</v>
      </c>
      <c r="C114" s="75" t="s">
        <v>28352</v>
      </c>
      <c r="D114" s="84" t="s">
        <v>61</v>
      </c>
      <c r="E114" s="74" t="s">
        <v>897</v>
      </c>
      <c r="F114" s="84">
        <v>48.54</v>
      </c>
      <c r="G114" s="84">
        <f t="shared" si="1"/>
        <v>48.54</v>
      </c>
      <c r="H114" s="243"/>
      <c r="I114" s="341"/>
    </row>
    <row r="115" spans="1:9" ht="11.1" customHeight="1" outlineLevel="2">
      <c r="A115" s="74" t="s">
        <v>6738</v>
      </c>
      <c r="B115" s="74" t="s">
        <v>3785</v>
      </c>
      <c r="C115" s="75" t="s">
        <v>22954</v>
      </c>
      <c r="D115" s="84" t="s">
        <v>61</v>
      </c>
      <c r="E115" s="74" t="s">
        <v>897</v>
      </c>
      <c r="F115" s="84">
        <v>53.49</v>
      </c>
      <c r="G115" s="84">
        <f t="shared" si="1"/>
        <v>53.49</v>
      </c>
      <c r="H115" s="243"/>
      <c r="I115" s="341"/>
    </row>
    <row r="116" spans="1:9" ht="11.1" customHeight="1" outlineLevel="2">
      <c r="A116" s="74" t="s">
        <v>28212</v>
      </c>
      <c r="B116" s="74" t="s">
        <v>28213</v>
      </c>
      <c r="C116" s="75" t="s">
        <v>28353</v>
      </c>
      <c r="D116" s="84" t="s">
        <v>61</v>
      </c>
      <c r="E116" s="74" t="s">
        <v>897</v>
      </c>
      <c r="F116" s="84">
        <v>37.86</v>
      </c>
      <c r="G116" s="84">
        <f t="shared" si="1"/>
        <v>37.86</v>
      </c>
      <c r="H116" s="243"/>
      <c r="I116" s="341"/>
    </row>
    <row r="117" spans="1:9" ht="11.1" customHeight="1" outlineLevel="2">
      <c r="A117" s="74" t="s">
        <v>22955</v>
      </c>
      <c r="B117" s="74" t="s">
        <v>22956</v>
      </c>
      <c r="C117" s="75" t="s">
        <v>22957</v>
      </c>
      <c r="D117" s="84" t="s">
        <v>61</v>
      </c>
      <c r="E117" s="74" t="s">
        <v>897</v>
      </c>
      <c r="F117" s="84">
        <v>41.51</v>
      </c>
      <c r="G117" s="84">
        <f t="shared" si="1"/>
        <v>41.51</v>
      </c>
      <c r="H117" s="243"/>
      <c r="I117" s="341"/>
    </row>
    <row r="118" spans="1:9" ht="11.1" customHeight="1" outlineLevel="2">
      <c r="A118" s="74" t="s">
        <v>6722</v>
      </c>
      <c r="B118" s="74" t="s">
        <v>438</v>
      </c>
      <c r="C118" s="75" t="s">
        <v>28354</v>
      </c>
      <c r="D118" s="84" t="s">
        <v>894</v>
      </c>
      <c r="E118" s="74" t="s">
        <v>897</v>
      </c>
      <c r="F118" s="84">
        <v>12235.46</v>
      </c>
      <c r="G118" s="84">
        <f t="shared" si="1"/>
        <v>12235.46</v>
      </c>
      <c r="H118" s="243"/>
      <c r="I118" s="341"/>
    </row>
    <row r="119" spans="1:9" ht="11.1" customHeight="1" outlineLevel="2">
      <c r="A119" s="74" t="s">
        <v>6723</v>
      </c>
      <c r="B119" s="74" t="s">
        <v>439</v>
      </c>
      <c r="C119" s="75" t="s">
        <v>28355</v>
      </c>
      <c r="D119" s="84" t="s">
        <v>894</v>
      </c>
      <c r="E119" s="74" t="s">
        <v>897</v>
      </c>
      <c r="F119" s="84">
        <v>20058.14</v>
      </c>
      <c r="G119" s="84">
        <f t="shared" si="1"/>
        <v>20058.14</v>
      </c>
      <c r="H119" s="243"/>
      <c r="I119" s="341"/>
    </row>
    <row r="120" spans="1:9" ht="11.1" customHeight="1" outlineLevel="2">
      <c r="A120" s="74" t="s">
        <v>6731</v>
      </c>
      <c r="B120" s="74" t="s">
        <v>446</v>
      </c>
      <c r="C120" s="75" t="s">
        <v>28356</v>
      </c>
      <c r="D120" s="84" t="s">
        <v>432</v>
      </c>
      <c r="E120" s="74" t="s">
        <v>897</v>
      </c>
      <c r="F120" s="84">
        <v>12446.21</v>
      </c>
      <c r="G120" s="84">
        <f t="shared" si="1"/>
        <v>12446.21</v>
      </c>
      <c r="H120" s="243"/>
      <c r="I120" s="341"/>
    </row>
    <row r="121" spans="1:9" ht="11.1" customHeight="1" outlineLevel="2">
      <c r="A121" s="74" t="s">
        <v>6732</v>
      </c>
      <c r="B121" s="74" t="s">
        <v>447</v>
      </c>
      <c r="C121" s="75" t="s">
        <v>28357</v>
      </c>
      <c r="D121" s="84" t="s">
        <v>378</v>
      </c>
      <c r="E121" s="74" t="s">
        <v>897</v>
      </c>
      <c r="F121" s="84">
        <v>20403.62</v>
      </c>
      <c r="G121" s="84">
        <f t="shared" si="1"/>
        <v>20403.62</v>
      </c>
      <c r="H121" s="243"/>
      <c r="I121" s="341"/>
    </row>
    <row r="122" spans="1:9" ht="11.1" customHeight="1" outlineLevel="2">
      <c r="A122" s="74" t="s">
        <v>6724</v>
      </c>
      <c r="B122" s="74" t="s">
        <v>440</v>
      </c>
      <c r="C122" s="75" t="s">
        <v>28358</v>
      </c>
      <c r="D122" s="84" t="s">
        <v>894</v>
      </c>
      <c r="E122" s="74" t="s">
        <v>897</v>
      </c>
      <c r="F122" s="84">
        <v>13451.44</v>
      </c>
      <c r="G122" s="84">
        <f t="shared" si="1"/>
        <v>13451.44</v>
      </c>
      <c r="H122" s="243"/>
      <c r="I122" s="341"/>
    </row>
    <row r="123" spans="1:9" ht="11.1" customHeight="1" outlineLevel="2">
      <c r="A123" s="74" t="s">
        <v>6725</v>
      </c>
      <c r="B123" s="74" t="s">
        <v>441</v>
      </c>
      <c r="C123" s="75" t="s">
        <v>28359</v>
      </c>
      <c r="D123" s="84" t="s">
        <v>378</v>
      </c>
      <c r="E123" s="74" t="s">
        <v>897</v>
      </c>
      <c r="F123" s="84">
        <v>22051.54</v>
      </c>
      <c r="G123" s="84">
        <f t="shared" si="1"/>
        <v>22051.54</v>
      </c>
      <c r="H123" s="243"/>
      <c r="I123" s="341"/>
    </row>
    <row r="124" spans="1:9" ht="11.1" customHeight="1" outlineLevel="2">
      <c r="A124" s="74" t="s">
        <v>6734</v>
      </c>
      <c r="B124" s="74" t="s">
        <v>448</v>
      </c>
      <c r="C124" s="75" t="s">
        <v>28360</v>
      </c>
      <c r="D124" s="84" t="s">
        <v>894</v>
      </c>
      <c r="E124" s="74" t="s">
        <v>897</v>
      </c>
      <c r="F124" s="84">
        <v>13764.63</v>
      </c>
      <c r="G124" s="84">
        <f t="shared" si="1"/>
        <v>13764.63</v>
      </c>
      <c r="H124" s="243"/>
      <c r="I124" s="341"/>
    </row>
    <row r="125" spans="1:9" ht="11.1" customHeight="1" outlineLevel="2">
      <c r="A125" s="74" t="s">
        <v>6735</v>
      </c>
      <c r="B125" s="74" t="s">
        <v>449</v>
      </c>
      <c r="C125" s="75" t="s">
        <v>28361</v>
      </c>
      <c r="D125" s="84" t="s">
        <v>378</v>
      </c>
      <c r="E125" s="74" t="s">
        <v>897</v>
      </c>
      <c r="F125" s="84">
        <v>22564.97</v>
      </c>
      <c r="G125" s="84">
        <f t="shared" si="1"/>
        <v>22564.97</v>
      </c>
      <c r="H125" s="243"/>
      <c r="I125" s="341"/>
    </row>
    <row r="126" spans="1:9" ht="11.1" customHeight="1" outlineLevel="2">
      <c r="A126" s="74" t="s">
        <v>6726</v>
      </c>
      <c r="B126" s="74" t="s">
        <v>442</v>
      </c>
      <c r="C126" s="75" t="s">
        <v>28362</v>
      </c>
      <c r="D126" s="84" t="s">
        <v>432</v>
      </c>
      <c r="E126" s="74" t="s">
        <v>897</v>
      </c>
      <c r="F126" s="84">
        <v>14803.74</v>
      </c>
      <c r="G126" s="84">
        <f t="shared" si="1"/>
        <v>14803.74</v>
      </c>
      <c r="H126" s="243"/>
      <c r="I126" s="341"/>
    </row>
    <row r="127" spans="1:9" ht="11.1" customHeight="1" outlineLevel="2">
      <c r="A127" s="74" t="s">
        <v>6727</v>
      </c>
      <c r="B127" s="74" t="s">
        <v>443</v>
      </c>
      <c r="C127" s="75" t="s">
        <v>28363</v>
      </c>
      <c r="D127" s="84" t="s">
        <v>378</v>
      </c>
      <c r="E127" s="74" t="s">
        <v>897</v>
      </c>
      <c r="F127" s="84">
        <v>24268.42</v>
      </c>
      <c r="G127" s="84">
        <f t="shared" si="1"/>
        <v>24268.42</v>
      </c>
      <c r="H127" s="243"/>
      <c r="I127" s="341"/>
    </row>
    <row r="128" spans="1:9" ht="11.1" customHeight="1" outlineLevel="2">
      <c r="A128" s="74" t="s">
        <v>6736</v>
      </c>
      <c r="B128" s="74" t="s">
        <v>450</v>
      </c>
      <c r="C128" s="75" t="s">
        <v>28364</v>
      </c>
      <c r="D128" s="84" t="s">
        <v>432</v>
      </c>
      <c r="E128" s="74" t="s">
        <v>897</v>
      </c>
      <c r="F128" s="84">
        <v>15006.54</v>
      </c>
      <c r="G128" s="84">
        <f t="shared" si="1"/>
        <v>15006.54</v>
      </c>
      <c r="H128" s="243"/>
      <c r="I128" s="341"/>
    </row>
    <row r="129" spans="1:9" ht="11.1" customHeight="1" outlineLevel="2">
      <c r="A129" s="74" t="s">
        <v>6737</v>
      </c>
      <c r="B129" s="74" t="s">
        <v>451</v>
      </c>
      <c r="C129" s="75" t="s">
        <v>28365</v>
      </c>
      <c r="D129" s="84" t="s">
        <v>378</v>
      </c>
      <c r="E129" s="74" t="s">
        <v>897</v>
      </c>
      <c r="F129" s="84">
        <v>24600.880000000001</v>
      </c>
      <c r="G129" s="84">
        <f t="shared" si="1"/>
        <v>24600.880000000001</v>
      </c>
      <c r="H129" s="243"/>
      <c r="I129" s="341"/>
    </row>
    <row r="130" spans="1:9" ht="11.1" customHeight="1" outlineLevel="2">
      <c r="A130" s="74" t="s">
        <v>6728</v>
      </c>
      <c r="B130" s="74" t="s">
        <v>444</v>
      </c>
      <c r="C130" s="75" t="s">
        <v>28366</v>
      </c>
      <c r="D130" s="84" t="s">
        <v>894</v>
      </c>
      <c r="E130" s="74" t="s">
        <v>897</v>
      </c>
      <c r="F130" s="84">
        <v>16087.45</v>
      </c>
      <c r="G130" s="84">
        <f t="shared" si="1"/>
        <v>16087.45</v>
      </c>
      <c r="H130" s="243"/>
      <c r="I130" s="341"/>
    </row>
    <row r="131" spans="1:9" ht="11.1" customHeight="1" outlineLevel="2">
      <c r="A131" s="74" t="s">
        <v>6729</v>
      </c>
      <c r="B131" s="74" t="s">
        <v>445</v>
      </c>
      <c r="C131" s="75" t="s">
        <v>28367</v>
      </c>
      <c r="D131" s="84" t="s">
        <v>378</v>
      </c>
      <c r="E131" s="74" t="s">
        <v>897</v>
      </c>
      <c r="F131" s="84">
        <v>26372.87</v>
      </c>
      <c r="G131" s="84">
        <f t="shared" si="1"/>
        <v>26372.87</v>
      </c>
      <c r="H131" s="243"/>
      <c r="I131" s="341"/>
    </row>
    <row r="132" spans="1:9" ht="11.1" customHeight="1" outlineLevel="2">
      <c r="A132" s="74" t="s">
        <v>6739</v>
      </c>
      <c r="B132" s="74" t="s">
        <v>452</v>
      </c>
      <c r="C132" s="75" t="s">
        <v>28368</v>
      </c>
      <c r="D132" s="84" t="s">
        <v>894</v>
      </c>
      <c r="E132" s="74" t="s">
        <v>897</v>
      </c>
      <c r="F132" s="84">
        <v>16314.09</v>
      </c>
      <c r="G132" s="84">
        <f t="shared" si="1"/>
        <v>16314.09</v>
      </c>
      <c r="H132" s="243"/>
      <c r="I132" s="341"/>
    </row>
    <row r="133" spans="1:9" ht="11.1" customHeight="1" outlineLevel="2">
      <c r="A133" s="74" t="s">
        <v>6740</v>
      </c>
      <c r="B133" s="74" t="s">
        <v>453</v>
      </c>
      <c r="C133" s="75" t="s">
        <v>28369</v>
      </c>
      <c r="D133" s="84" t="s">
        <v>378</v>
      </c>
      <c r="E133" s="74" t="s">
        <v>897</v>
      </c>
      <c r="F133" s="84">
        <v>26744.41</v>
      </c>
      <c r="G133" s="84">
        <f t="shared" si="1"/>
        <v>26744.41</v>
      </c>
      <c r="H133" s="243"/>
      <c r="I133" s="341"/>
    </row>
    <row r="134" spans="1:9" ht="11.1" customHeight="1" outlineLevel="2">
      <c r="A134" s="74" t="s">
        <v>22958</v>
      </c>
      <c r="B134" s="74" t="s">
        <v>22959</v>
      </c>
      <c r="C134" s="75" t="s">
        <v>28370</v>
      </c>
      <c r="D134" s="84" t="s">
        <v>894</v>
      </c>
      <c r="E134" s="74" t="s">
        <v>897</v>
      </c>
      <c r="F134" s="84">
        <v>17118.61</v>
      </c>
      <c r="G134" s="84">
        <f t="shared" si="1"/>
        <v>17118.61</v>
      </c>
      <c r="H134" s="243"/>
      <c r="I134" s="341"/>
    </row>
    <row r="135" spans="1:9" ht="11.1" customHeight="1" outlineLevel="2">
      <c r="A135" s="74" t="s">
        <v>22960</v>
      </c>
      <c r="B135" s="74" t="s">
        <v>22961</v>
      </c>
      <c r="C135" s="75" t="s">
        <v>28371</v>
      </c>
      <c r="D135" s="84" t="s">
        <v>432</v>
      </c>
      <c r="E135" s="74" t="s">
        <v>897</v>
      </c>
      <c r="F135" s="84">
        <v>26309.95</v>
      </c>
      <c r="G135" s="84">
        <f t="shared" si="1"/>
        <v>26309.95</v>
      </c>
      <c r="H135" s="243"/>
      <c r="I135" s="341"/>
    </row>
    <row r="136" spans="1:9" ht="11.1" customHeight="1" outlineLevel="2">
      <c r="A136" s="74" t="s">
        <v>22962</v>
      </c>
      <c r="B136" s="74" t="s">
        <v>22963</v>
      </c>
      <c r="C136" s="75" t="s">
        <v>28372</v>
      </c>
      <c r="D136" s="84" t="s">
        <v>378</v>
      </c>
      <c r="E136" s="74" t="s">
        <v>897</v>
      </c>
      <c r="F136" s="84">
        <v>43131.06</v>
      </c>
      <c r="G136" s="84">
        <f t="shared" si="1"/>
        <v>43131.06</v>
      </c>
      <c r="H136" s="243"/>
      <c r="I136" s="341"/>
    </row>
    <row r="137" spans="1:9" ht="11.1" customHeight="1" outlineLevel="2">
      <c r="A137" s="74" t="s">
        <v>6718</v>
      </c>
      <c r="B137" s="74" t="s">
        <v>434</v>
      </c>
      <c r="C137" s="75" t="s">
        <v>28373</v>
      </c>
      <c r="D137" s="84" t="s">
        <v>432</v>
      </c>
      <c r="E137" s="74" t="s">
        <v>897</v>
      </c>
      <c r="F137" s="84">
        <v>11548.44</v>
      </c>
      <c r="G137" s="84">
        <f t="shared" si="1"/>
        <v>11548.44</v>
      </c>
      <c r="H137" s="243"/>
      <c r="I137" s="341"/>
    </row>
    <row r="138" spans="1:9" ht="11.1" customHeight="1" outlineLevel="2">
      <c r="A138" s="74" t="s">
        <v>6719</v>
      </c>
      <c r="B138" s="74" t="s">
        <v>435</v>
      </c>
      <c r="C138" s="75" t="s">
        <v>28374</v>
      </c>
      <c r="D138" s="84" t="s">
        <v>378</v>
      </c>
      <c r="E138" s="74" t="s">
        <v>897</v>
      </c>
      <c r="F138" s="84">
        <v>18931.88</v>
      </c>
      <c r="G138" s="84">
        <f t="shared" si="1"/>
        <v>18931.88</v>
      </c>
      <c r="H138" s="243"/>
      <c r="I138" s="341"/>
    </row>
    <row r="139" spans="1:9" ht="11.1" customHeight="1" outlineLevel="2">
      <c r="A139" s="74" t="s">
        <v>6720</v>
      </c>
      <c r="B139" s="74" t="s">
        <v>436</v>
      </c>
      <c r="C139" s="75" t="s">
        <v>28375</v>
      </c>
      <c r="D139" s="84" t="s">
        <v>894</v>
      </c>
      <c r="E139" s="74" t="s">
        <v>897</v>
      </c>
      <c r="F139" s="84">
        <v>12659.47</v>
      </c>
      <c r="G139" s="84">
        <f t="shared" si="1"/>
        <v>12659.47</v>
      </c>
      <c r="H139" s="243"/>
      <c r="I139" s="341"/>
    </row>
    <row r="140" spans="1:9" ht="11.1" customHeight="1" outlineLevel="2">
      <c r="A140" s="74" t="s">
        <v>6721</v>
      </c>
      <c r="B140" s="74" t="s">
        <v>437</v>
      </c>
      <c r="C140" s="75" t="s">
        <v>28376</v>
      </c>
      <c r="D140" s="84" t="s">
        <v>378</v>
      </c>
      <c r="E140" s="74" t="s">
        <v>897</v>
      </c>
      <c r="F140" s="84">
        <v>20753.22</v>
      </c>
      <c r="G140" s="84">
        <f t="shared" si="1"/>
        <v>20753.22</v>
      </c>
      <c r="H140" s="243"/>
      <c r="I140" s="341"/>
    </row>
    <row r="141" spans="1:9" ht="11.1" customHeight="1" outlineLevel="2">
      <c r="A141" s="74" t="s">
        <v>28214</v>
      </c>
      <c r="B141" s="74" t="s">
        <v>28215</v>
      </c>
      <c r="C141" s="75" t="s">
        <v>28377</v>
      </c>
      <c r="D141" s="84" t="s">
        <v>432</v>
      </c>
      <c r="E141" s="74" t="s">
        <v>897</v>
      </c>
      <c r="F141" s="84">
        <v>13318.47</v>
      </c>
      <c r="G141" s="84">
        <f t="shared" si="1"/>
        <v>13318.47</v>
      </c>
      <c r="H141" s="243"/>
      <c r="I141" s="341"/>
    </row>
    <row r="142" spans="1:9" ht="11.1" customHeight="1" outlineLevel="2">
      <c r="A142" s="74" t="s">
        <v>28216</v>
      </c>
      <c r="B142" s="74" t="s">
        <v>28217</v>
      </c>
      <c r="C142" s="75" t="s">
        <v>28378</v>
      </c>
      <c r="D142" s="84" t="s">
        <v>378</v>
      </c>
      <c r="E142" s="74" t="s">
        <v>897</v>
      </c>
      <c r="F142" s="84">
        <v>21833.56</v>
      </c>
      <c r="G142" s="84">
        <f t="shared" si="1"/>
        <v>21833.56</v>
      </c>
      <c r="H142" s="243"/>
      <c r="I142" s="341"/>
    </row>
    <row r="143" spans="1:9" ht="11.1" customHeight="1" outlineLevel="2">
      <c r="A143" s="74" t="s">
        <v>28218</v>
      </c>
      <c r="B143" s="74" t="s">
        <v>28219</v>
      </c>
      <c r="C143" s="75" t="s">
        <v>28379</v>
      </c>
      <c r="D143" s="84" t="s">
        <v>61</v>
      </c>
      <c r="E143" s="74" t="s">
        <v>897</v>
      </c>
      <c r="F143" s="84">
        <v>43.67</v>
      </c>
      <c r="G143" s="84">
        <f t="shared" si="1"/>
        <v>43.67</v>
      </c>
      <c r="H143" s="243"/>
      <c r="I143" s="341"/>
    </row>
    <row r="144" spans="1:9" s="195" customFormat="1" ht="13.35" customHeight="1">
      <c r="A144" s="450"/>
      <c r="B144" s="450"/>
      <c r="C144" s="450" t="s">
        <v>23061</v>
      </c>
      <c r="D144" s="227"/>
      <c r="E144" s="450"/>
      <c r="F144" s="227" t="s">
        <v>334</v>
      </c>
      <c r="G144" s="227"/>
      <c r="H144" s="243"/>
      <c r="I144" s="341"/>
    </row>
    <row r="145" spans="1:9" ht="13.35" customHeight="1" outlineLevel="1">
      <c r="A145" s="223"/>
      <c r="B145" s="223"/>
      <c r="C145" s="223" t="s">
        <v>23062</v>
      </c>
      <c r="D145" s="224"/>
      <c r="E145" s="223"/>
      <c r="F145" s="224" t="s">
        <v>334</v>
      </c>
      <c r="G145" s="224"/>
      <c r="H145" s="243"/>
      <c r="I145" s="341"/>
    </row>
    <row r="146" spans="1:9" ht="11.1" customHeight="1" outlineLevel="2">
      <c r="A146" s="74" t="s">
        <v>6741</v>
      </c>
      <c r="B146" s="74" t="s">
        <v>427</v>
      </c>
      <c r="C146" s="75" t="s">
        <v>22964</v>
      </c>
      <c r="D146" s="84" t="s">
        <v>894</v>
      </c>
      <c r="E146" s="74" t="s">
        <v>897</v>
      </c>
      <c r="F146" s="84">
        <v>12159.36</v>
      </c>
      <c r="G146" s="84">
        <f t="shared" si="1"/>
        <v>12159.36</v>
      </c>
      <c r="H146" s="243"/>
      <c r="I146" s="341"/>
    </row>
    <row r="147" spans="1:9" ht="11.1" customHeight="1" outlineLevel="2">
      <c r="A147" s="74" t="s">
        <v>6742</v>
      </c>
      <c r="B147" s="74" t="s">
        <v>428</v>
      </c>
      <c r="C147" s="75" t="s">
        <v>22965</v>
      </c>
      <c r="D147" s="84" t="s">
        <v>894</v>
      </c>
      <c r="E147" s="74" t="s">
        <v>897</v>
      </c>
      <c r="F147" s="84">
        <v>19933.38</v>
      </c>
      <c r="G147" s="84">
        <f t="shared" si="1"/>
        <v>19933.38</v>
      </c>
      <c r="H147" s="243"/>
      <c r="I147" s="341"/>
    </row>
    <row r="148" spans="1:9" ht="13.35" customHeight="1" outlineLevel="1">
      <c r="A148" s="223"/>
      <c r="B148" s="223"/>
      <c r="C148" s="223" t="s">
        <v>23063</v>
      </c>
      <c r="D148" s="224"/>
      <c r="E148" s="223"/>
      <c r="F148" s="224" t="s">
        <v>334</v>
      </c>
      <c r="G148" s="224"/>
      <c r="H148" s="243"/>
      <c r="I148" s="341"/>
    </row>
    <row r="149" spans="1:9" ht="11.1" customHeight="1" outlineLevel="2">
      <c r="A149" s="74" t="s">
        <v>22966</v>
      </c>
      <c r="B149" s="74" t="s">
        <v>22967</v>
      </c>
      <c r="C149" s="75" t="s">
        <v>22968</v>
      </c>
      <c r="D149" s="84" t="s">
        <v>61</v>
      </c>
      <c r="E149" s="74" t="s">
        <v>897</v>
      </c>
      <c r="F149" s="84">
        <v>52.12</v>
      </c>
      <c r="G149" s="84">
        <f t="shared" si="1"/>
        <v>52.12</v>
      </c>
      <c r="H149" s="243"/>
      <c r="I149" s="341"/>
    </row>
    <row r="150" spans="1:9" ht="11.1" customHeight="1" outlineLevel="2">
      <c r="A150" s="74" t="s">
        <v>6746</v>
      </c>
      <c r="B150" s="74" t="s">
        <v>457</v>
      </c>
      <c r="C150" s="75" t="s">
        <v>28429</v>
      </c>
      <c r="D150" s="84" t="s">
        <v>378</v>
      </c>
      <c r="E150" s="74" t="s">
        <v>897</v>
      </c>
      <c r="F150" s="84">
        <v>26060.29</v>
      </c>
      <c r="G150" s="84">
        <f t="shared" si="1"/>
        <v>26060.29</v>
      </c>
      <c r="H150" s="243"/>
      <c r="I150" s="341"/>
    </row>
    <row r="151" spans="1:9" ht="11.1" customHeight="1" outlineLevel="2">
      <c r="A151" s="74" t="s">
        <v>6745</v>
      </c>
      <c r="B151" s="74" t="s">
        <v>456</v>
      </c>
      <c r="C151" s="75" t="s">
        <v>28430</v>
      </c>
      <c r="D151" s="84" t="s">
        <v>432</v>
      </c>
      <c r="E151" s="74" t="s">
        <v>897</v>
      </c>
      <c r="F151" s="84">
        <v>15896.78</v>
      </c>
      <c r="G151" s="84">
        <f t="shared" si="1"/>
        <v>15896.78</v>
      </c>
      <c r="H151" s="243"/>
      <c r="I151" s="341"/>
    </row>
    <row r="152" spans="1:9" ht="11.1" customHeight="1" outlineLevel="2">
      <c r="A152" s="74" t="s">
        <v>6743</v>
      </c>
      <c r="B152" s="74" t="s">
        <v>454</v>
      </c>
      <c r="C152" s="75" t="s">
        <v>28431</v>
      </c>
      <c r="D152" s="84" t="s">
        <v>432</v>
      </c>
      <c r="E152" s="74" t="s">
        <v>897</v>
      </c>
      <c r="F152" s="84">
        <v>14192.4</v>
      </c>
      <c r="G152" s="84">
        <f t="shared" si="1"/>
        <v>14192.4</v>
      </c>
      <c r="H152" s="243"/>
      <c r="I152" s="341"/>
    </row>
    <row r="153" spans="1:9" ht="11.1" customHeight="1" outlineLevel="2">
      <c r="A153" s="74" t="s">
        <v>6744</v>
      </c>
      <c r="B153" s="74" t="s">
        <v>455</v>
      </c>
      <c r="C153" s="75" t="s">
        <v>28432</v>
      </c>
      <c r="D153" s="84" t="s">
        <v>894</v>
      </c>
      <c r="E153" s="74" t="s">
        <v>897</v>
      </c>
      <c r="F153" s="84">
        <v>23266.23</v>
      </c>
      <c r="G153" s="84">
        <f t="shared" si="1"/>
        <v>23266.23</v>
      </c>
      <c r="H153" s="243"/>
      <c r="I153" s="341"/>
    </row>
    <row r="154" spans="1:9" s="195" customFormat="1" ht="13.35" customHeight="1">
      <c r="A154" s="450"/>
      <c r="B154" s="450"/>
      <c r="C154" s="450" t="s">
        <v>23054</v>
      </c>
      <c r="D154" s="227"/>
      <c r="E154" s="450"/>
      <c r="F154" s="227" t="s">
        <v>334</v>
      </c>
      <c r="G154" s="227"/>
      <c r="H154" s="243"/>
      <c r="I154" s="341"/>
    </row>
    <row r="155" spans="1:9" ht="13.35" customHeight="1" outlineLevel="1">
      <c r="A155" s="223"/>
      <c r="B155" s="223"/>
      <c r="C155" s="223" t="s">
        <v>23064</v>
      </c>
      <c r="D155" s="224"/>
      <c r="E155" s="223"/>
      <c r="F155" s="224" t="s">
        <v>334</v>
      </c>
      <c r="G155" s="224"/>
      <c r="H155" s="243"/>
      <c r="I155" s="341"/>
    </row>
    <row r="156" spans="1:9" ht="11.1" customHeight="1" outlineLevel="2">
      <c r="A156" s="74" t="s">
        <v>6759</v>
      </c>
      <c r="B156" s="74" t="s">
        <v>28232</v>
      </c>
      <c r="C156" s="75" t="s">
        <v>22969</v>
      </c>
      <c r="D156" s="84" t="s">
        <v>61</v>
      </c>
      <c r="E156" s="74" t="s">
        <v>897</v>
      </c>
      <c r="F156" s="84">
        <v>106.81</v>
      </c>
      <c r="G156" s="84">
        <f t="shared" ref="G156:G219" si="2">IFERROR(IF(E156="грн",ROUND(F156*(1-$G$2),2),ROUND(F156*(1-$G$2),2)*$E$2),"")</f>
        <v>106.81</v>
      </c>
      <c r="H156" s="243"/>
      <c r="I156" s="341"/>
    </row>
    <row r="157" spans="1:9" ht="11.1" customHeight="1" outlineLevel="2">
      <c r="A157" s="74" t="s">
        <v>6757</v>
      </c>
      <c r="B157" s="74" t="s">
        <v>222</v>
      </c>
      <c r="C157" s="75" t="s">
        <v>28380</v>
      </c>
      <c r="D157" s="84" t="s">
        <v>378</v>
      </c>
      <c r="E157" s="74" t="s">
        <v>897</v>
      </c>
      <c r="F157" s="84">
        <v>13045.57</v>
      </c>
      <c r="G157" s="84">
        <f t="shared" si="2"/>
        <v>13045.57</v>
      </c>
      <c r="H157" s="243"/>
      <c r="I157" s="341"/>
    </row>
    <row r="158" spans="1:9" ht="11.1" customHeight="1" outlineLevel="2">
      <c r="A158" s="74" t="s">
        <v>6753</v>
      </c>
      <c r="B158" s="74" t="s">
        <v>431</v>
      </c>
      <c r="C158" s="75" t="s">
        <v>28381</v>
      </c>
      <c r="D158" s="84" t="s">
        <v>378</v>
      </c>
      <c r="E158" s="74" t="s">
        <v>897</v>
      </c>
      <c r="F158" s="84">
        <v>10450.99</v>
      </c>
      <c r="G158" s="84">
        <f t="shared" si="2"/>
        <v>10450.99</v>
      </c>
      <c r="H158" s="243"/>
      <c r="I158" s="341"/>
    </row>
    <row r="159" spans="1:9" ht="11.1" customHeight="1" outlineLevel="2">
      <c r="A159" s="74" t="s">
        <v>6754</v>
      </c>
      <c r="B159" s="74" t="s">
        <v>134</v>
      </c>
      <c r="C159" s="75" t="s">
        <v>28382</v>
      </c>
      <c r="D159" s="84" t="s">
        <v>894</v>
      </c>
      <c r="E159" s="74" t="s">
        <v>897</v>
      </c>
      <c r="F159" s="84">
        <v>5141.1400000000003</v>
      </c>
      <c r="G159" s="84">
        <f t="shared" si="2"/>
        <v>5141.1400000000003</v>
      </c>
      <c r="H159" s="243"/>
      <c r="I159" s="341"/>
    </row>
    <row r="160" spans="1:9" ht="11.1" customHeight="1" outlineLevel="2">
      <c r="A160" s="74" t="s">
        <v>6755</v>
      </c>
      <c r="B160" s="74" t="s">
        <v>3</v>
      </c>
      <c r="C160" s="75" t="s">
        <v>28383</v>
      </c>
      <c r="D160" s="84" t="s">
        <v>378</v>
      </c>
      <c r="E160" s="74" t="s">
        <v>897</v>
      </c>
      <c r="F160" s="84">
        <v>8428.11</v>
      </c>
      <c r="G160" s="84">
        <f t="shared" si="2"/>
        <v>8428.11</v>
      </c>
      <c r="H160" s="243"/>
      <c r="I160" s="341"/>
    </row>
    <row r="161" spans="1:9" ht="11.1" customHeight="1" outlineLevel="2">
      <c r="A161" s="74" t="s">
        <v>6756</v>
      </c>
      <c r="B161" s="74" t="s">
        <v>72</v>
      </c>
      <c r="C161" s="75" t="s">
        <v>28384</v>
      </c>
      <c r="D161" s="84" t="s">
        <v>432</v>
      </c>
      <c r="E161" s="74" t="s">
        <v>897</v>
      </c>
      <c r="F161" s="84">
        <v>7957.8</v>
      </c>
      <c r="G161" s="84">
        <f t="shared" si="2"/>
        <v>7957.8</v>
      </c>
      <c r="H161" s="243"/>
      <c r="I161" s="341"/>
    </row>
    <row r="162" spans="1:9" ht="11.1" customHeight="1" outlineLevel="2">
      <c r="A162" s="74" t="s">
        <v>6758</v>
      </c>
      <c r="B162" s="74" t="s">
        <v>28233</v>
      </c>
      <c r="C162" s="75" t="s">
        <v>22970</v>
      </c>
      <c r="D162" s="84" t="s">
        <v>61</v>
      </c>
      <c r="E162" s="74" t="s">
        <v>897</v>
      </c>
      <c r="F162" s="84">
        <v>91.32</v>
      </c>
      <c r="G162" s="84">
        <f t="shared" si="2"/>
        <v>91.32</v>
      </c>
      <c r="H162" s="243"/>
      <c r="I162" s="341"/>
    </row>
    <row r="163" spans="1:9" ht="11.1" customHeight="1" outlineLevel="2">
      <c r="A163" s="74" t="s">
        <v>6760</v>
      </c>
      <c r="B163" s="74" t="s">
        <v>28234</v>
      </c>
      <c r="C163" s="75" t="s">
        <v>22971</v>
      </c>
      <c r="D163" s="84" t="s">
        <v>61</v>
      </c>
      <c r="E163" s="74" t="s">
        <v>897</v>
      </c>
      <c r="F163" s="84">
        <v>155.56</v>
      </c>
      <c r="G163" s="84">
        <f t="shared" si="2"/>
        <v>155.56</v>
      </c>
      <c r="H163" s="243"/>
      <c r="I163" s="341"/>
    </row>
    <row r="164" spans="1:9" ht="11.1" customHeight="1" outlineLevel="2">
      <c r="A164" s="74" t="s">
        <v>6748</v>
      </c>
      <c r="B164" s="74" t="s">
        <v>649</v>
      </c>
      <c r="C164" s="75" t="s">
        <v>28385</v>
      </c>
      <c r="D164" s="84" t="s">
        <v>432</v>
      </c>
      <c r="E164" s="74" t="s">
        <v>897</v>
      </c>
      <c r="F164" s="84">
        <v>3500.74</v>
      </c>
      <c r="G164" s="84">
        <f t="shared" si="2"/>
        <v>3500.74</v>
      </c>
      <c r="H164" s="243"/>
      <c r="I164" s="341"/>
    </row>
    <row r="165" spans="1:9" ht="11.1" customHeight="1" outlineLevel="2">
      <c r="A165" s="74" t="s">
        <v>6749</v>
      </c>
      <c r="B165" s="74" t="s">
        <v>650</v>
      </c>
      <c r="C165" s="75" t="s">
        <v>28386</v>
      </c>
      <c r="D165" s="84" t="s">
        <v>378</v>
      </c>
      <c r="E165" s="74" t="s">
        <v>897</v>
      </c>
      <c r="F165" s="84">
        <v>5738.93</v>
      </c>
      <c r="G165" s="84">
        <f t="shared" si="2"/>
        <v>5738.93</v>
      </c>
      <c r="H165" s="243"/>
      <c r="I165" s="341"/>
    </row>
    <row r="166" spans="1:9" ht="11.1" customHeight="1" outlineLevel="2">
      <c r="A166" s="74" t="s">
        <v>6752</v>
      </c>
      <c r="B166" s="74" t="s">
        <v>430</v>
      </c>
      <c r="C166" s="75" t="s">
        <v>28387</v>
      </c>
      <c r="D166" s="84" t="s">
        <v>432</v>
      </c>
      <c r="E166" s="74" t="s">
        <v>897</v>
      </c>
      <c r="F166" s="84">
        <v>6375.1</v>
      </c>
      <c r="G166" s="84">
        <f t="shared" si="2"/>
        <v>6375.1</v>
      </c>
      <c r="H166" s="243"/>
      <c r="I166" s="341"/>
    </row>
    <row r="167" spans="1:9" ht="11.1" customHeight="1" outlineLevel="2">
      <c r="A167" s="74" t="s">
        <v>6750</v>
      </c>
      <c r="B167" s="74" t="s">
        <v>485</v>
      </c>
      <c r="C167" s="75" t="s">
        <v>28388</v>
      </c>
      <c r="D167" s="84" t="s">
        <v>432</v>
      </c>
      <c r="E167" s="74" t="s">
        <v>897</v>
      </c>
      <c r="F167" s="84">
        <v>3857.84</v>
      </c>
      <c r="G167" s="84">
        <f t="shared" si="2"/>
        <v>3857.84</v>
      </c>
      <c r="H167" s="243"/>
      <c r="I167" s="341"/>
    </row>
    <row r="168" spans="1:9" ht="11.1" customHeight="1" outlineLevel="2">
      <c r="A168" s="74" t="s">
        <v>6751</v>
      </c>
      <c r="B168" s="74" t="s">
        <v>429</v>
      </c>
      <c r="C168" s="75" t="s">
        <v>28389</v>
      </c>
      <c r="D168" s="84" t="s">
        <v>378</v>
      </c>
      <c r="E168" s="74" t="s">
        <v>897</v>
      </c>
      <c r="F168" s="84">
        <v>6324.33</v>
      </c>
      <c r="G168" s="84">
        <f t="shared" si="2"/>
        <v>6324.33</v>
      </c>
      <c r="H168" s="243"/>
      <c r="I168" s="341"/>
    </row>
    <row r="169" spans="1:9" ht="11.1" customHeight="1" outlineLevel="2">
      <c r="A169" s="74" t="s">
        <v>6747</v>
      </c>
      <c r="B169" s="74" t="s">
        <v>3784</v>
      </c>
      <c r="C169" s="75" t="s">
        <v>22972</v>
      </c>
      <c r="D169" s="84" t="s">
        <v>61</v>
      </c>
      <c r="E169" s="74" t="s">
        <v>897</v>
      </c>
      <c r="F169" s="84">
        <v>11.48</v>
      </c>
      <c r="G169" s="84">
        <f t="shared" si="2"/>
        <v>11.48</v>
      </c>
      <c r="H169" s="243"/>
      <c r="I169" s="341"/>
    </row>
    <row r="170" spans="1:9" ht="11.1" customHeight="1" outlineLevel="2">
      <c r="A170" s="74" t="s">
        <v>22973</v>
      </c>
      <c r="B170" s="74" t="s">
        <v>22974</v>
      </c>
      <c r="C170" s="75" t="s">
        <v>22975</v>
      </c>
      <c r="D170" s="84" t="s">
        <v>61</v>
      </c>
      <c r="E170" s="74" t="s">
        <v>897</v>
      </c>
      <c r="F170" s="84">
        <v>12.65</v>
      </c>
      <c r="G170" s="84">
        <f t="shared" si="2"/>
        <v>12.65</v>
      </c>
      <c r="H170" s="243"/>
      <c r="I170" s="341"/>
    </row>
    <row r="171" spans="1:9" ht="11.1" customHeight="1" outlineLevel="2">
      <c r="A171" s="74" t="s">
        <v>22976</v>
      </c>
      <c r="B171" s="74" t="s">
        <v>22977</v>
      </c>
      <c r="C171" s="75" t="s">
        <v>22978</v>
      </c>
      <c r="D171" s="84" t="s">
        <v>61</v>
      </c>
      <c r="E171" s="74" t="s">
        <v>897</v>
      </c>
      <c r="F171" s="84">
        <v>16.86</v>
      </c>
      <c r="G171" s="84">
        <f t="shared" si="2"/>
        <v>16.86</v>
      </c>
      <c r="H171" s="243"/>
      <c r="I171" s="341"/>
    </row>
    <row r="172" spans="1:9" ht="11.1" customHeight="1" outlineLevel="2">
      <c r="A172" s="74" t="s">
        <v>22979</v>
      </c>
      <c r="B172" s="74" t="s">
        <v>22980</v>
      </c>
      <c r="C172" s="75" t="s">
        <v>22981</v>
      </c>
      <c r="D172" s="84" t="s">
        <v>61</v>
      </c>
      <c r="E172" s="74" t="s">
        <v>897</v>
      </c>
      <c r="F172" s="84">
        <v>26.09</v>
      </c>
      <c r="G172" s="84">
        <f t="shared" si="2"/>
        <v>26.09</v>
      </c>
      <c r="H172" s="243"/>
      <c r="I172" s="341"/>
    </row>
    <row r="173" spans="1:9" ht="11.1" customHeight="1" outlineLevel="2">
      <c r="A173" s="74" t="s">
        <v>22982</v>
      </c>
      <c r="B173" s="74" t="s">
        <v>22983</v>
      </c>
      <c r="C173" s="75" t="s">
        <v>22984</v>
      </c>
      <c r="D173" s="84" t="s">
        <v>61</v>
      </c>
      <c r="E173" s="74" t="s">
        <v>897</v>
      </c>
      <c r="F173" s="84">
        <v>20.9</v>
      </c>
      <c r="G173" s="84">
        <f t="shared" si="2"/>
        <v>20.9</v>
      </c>
      <c r="H173" s="243"/>
      <c r="I173" s="341"/>
    </row>
    <row r="174" spans="1:9" ht="13.35" customHeight="1" outlineLevel="1">
      <c r="A174" s="223"/>
      <c r="B174" s="223"/>
      <c r="C174" s="223" t="s">
        <v>23065</v>
      </c>
      <c r="D174" s="224"/>
      <c r="E174" s="223"/>
      <c r="F174" s="224" t="s">
        <v>334</v>
      </c>
      <c r="G174" s="224"/>
      <c r="H174" s="243"/>
      <c r="I174" s="341"/>
    </row>
    <row r="175" spans="1:9" ht="11.1" customHeight="1" outlineLevel="2">
      <c r="A175" s="74" t="s">
        <v>6767</v>
      </c>
      <c r="B175" s="74" t="s">
        <v>3781</v>
      </c>
      <c r="C175" s="75" t="s">
        <v>22985</v>
      </c>
      <c r="D175" s="84" t="s">
        <v>61</v>
      </c>
      <c r="E175" s="74" t="s">
        <v>897</v>
      </c>
      <c r="F175" s="84">
        <v>57.5</v>
      </c>
      <c r="G175" s="84">
        <f t="shared" si="2"/>
        <v>57.5</v>
      </c>
      <c r="H175" s="243"/>
      <c r="I175" s="341"/>
    </row>
    <row r="176" spans="1:9" ht="11.1" customHeight="1" outlineLevel="2">
      <c r="A176" s="74" t="s">
        <v>6778</v>
      </c>
      <c r="B176" s="74" t="s">
        <v>191</v>
      </c>
      <c r="C176" s="75" t="s">
        <v>28390</v>
      </c>
      <c r="D176" s="84" t="s">
        <v>894</v>
      </c>
      <c r="E176" s="74" t="s">
        <v>897</v>
      </c>
      <c r="F176" s="84">
        <v>11530.05</v>
      </c>
      <c r="G176" s="84">
        <f t="shared" si="2"/>
        <v>11530.05</v>
      </c>
      <c r="H176" s="243"/>
      <c r="I176" s="341"/>
    </row>
    <row r="177" spans="1:9" ht="11.1" customHeight="1" outlineLevel="2">
      <c r="A177" s="74" t="s">
        <v>6779</v>
      </c>
      <c r="B177" s="74" t="s">
        <v>82</v>
      </c>
      <c r="C177" s="75" t="s">
        <v>28391</v>
      </c>
      <c r="D177" s="84" t="s">
        <v>378</v>
      </c>
      <c r="E177" s="74" t="s">
        <v>897</v>
      </c>
      <c r="F177" s="84">
        <v>18901.71</v>
      </c>
      <c r="G177" s="84">
        <f t="shared" si="2"/>
        <v>18901.71</v>
      </c>
      <c r="H177" s="243"/>
      <c r="I177" s="341"/>
    </row>
    <row r="178" spans="1:9" ht="11.1" customHeight="1" outlineLevel="2">
      <c r="A178" s="74" t="s">
        <v>6785</v>
      </c>
      <c r="B178" s="74" t="s">
        <v>253</v>
      </c>
      <c r="C178" s="75" t="s">
        <v>28392</v>
      </c>
      <c r="D178" s="84" t="s">
        <v>432</v>
      </c>
      <c r="E178" s="74" t="s">
        <v>897</v>
      </c>
      <c r="F178" s="84">
        <v>16319.11</v>
      </c>
      <c r="G178" s="84">
        <f t="shared" si="2"/>
        <v>16319.11</v>
      </c>
      <c r="H178" s="243"/>
      <c r="I178" s="341"/>
    </row>
    <row r="179" spans="1:9" ht="11.1" customHeight="1" outlineLevel="2">
      <c r="A179" s="74" t="s">
        <v>28235</v>
      </c>
      <c r="B179" s="74" t="s">
        <v>28236</v>
      </c>
      <c r="C179" s="75" t="s">
        <v>28393</v>
      </c>
      <c r="D179" s="84" t="s">
        <v>894</v>
      </c>
      <c r="E179" s="74" t="s">
        <v>897</v>
      </c>
      <c r="F179" s="84">
        <v>17536.34</v>
      </c>
      <c r="G179" s="84">
        <f t="shared" si="2"/>
        <v>17536.34</v>
      </c>
      <c r="H179" s="243"/>
      <c r="I179" s="341"/>
    </row>
    <row r="180" spans="1:9" ht="11.1" customHeight="1" outlineLevel="2">
      <c r="A180" s="74" t="s">
        <v>6769</v>
      </c>
      <c r="B180" s="74" t="s">
        <v>35</v>
      </c>
      <c r="C180" s="75" t="s">
        <v>28394</v>
      </c>
      <c r="D180" s="84" t="s">
        <v>432</v>
      </c>
      <c r="E180" s="74" t="s">
        <v>897</v>
      </c>
      <c r="F180" s="84">
        <v>10355.459999999999</v>
      </c>
      <c r="G180" s="84">
        <f t="shared" si="2"/>
        <v>10355.459999999999</v>
      </c>
      <c r="H180" s="243"/>
      <c r="I180" s="341"/>
    </row>
    <row r="181" spans="1:9" ht="11.1" customHeight="1" outlineLevel="2">
      <c r="A181" s="74" t="s">
        <v>22986</v>
      </c>
      <c r="B181" s="74" t="s">
        <v>22987</v>
      </c>
      <c r="C181" s="75" t="s">
        <v>22988</v>
      </c>
      <c r="D181" s="84" t="s">
        <v>61</v>
      </c>
      <c r="E181" s="74" t="s">
        <v>897</v>
      </c>
      <c r="F181" s="84">
        <v>67.040000000000006</v>
      </c>
      <c r="G181" s="84">
        <f t="shared" si="2"/>
        <v>67.040000000000006</v>
      </c>
      <c r="H181" s="243"/>
      <c r="I181" s="341"/>
    </row>
    <row r="182" spans="1:9" ht="11.1" customHeight="1" outlineLevel="2">
      <c r="A182" s="74" t="s">
        <v>6786</v>
      </c>
      <c r="B182" s="74" t="s">
        <v>254</v>
      </c>
      <c r="C182" s="75" t="s">
        <v>28395</v>
      </c>
      <c r="D182" s="84" t="s">
        <v>378</v>
      </c>
      <c r="E182" s="74" t="s">
        <v>897</v>
      </c>
      <c r="F182" s="84">
        <v>26752.639999999999</v>
      </c>
      <c r="G182" s="84">
        <f t="shared" si="2"/>
        <v>26752.639999999999</v>
      </c>
      <c r="H182" s="243"/>
      <c r="I182" s="341"/>
    </row>
    <row r="183" spans="1:9" ht="11.1" customHeight="1" outlineLevel="2">
      <c r="A183" s="74" t="s">
        <v>6770</v>
      </c>
      <c r="B183" s="74" t="s">
        <v>36</v>
      </c>
      <c r="C183" s="75" t="s">
        <v>28396</v>
      </c>
      <c r="D183" s="84" t="s">
        <v>894</v>
      </c>
      <c r="E183" s="74" t="s">
        <v>897</v>
      </c>
      <c r="F183" s="84">
        <v>16976.169999999998</v>
      </c>
      <c r="G183" s="84">
        <f t="shared" si="2"/>
        <v>16976.169999999998</v>
      </c>
      <c r="H183" s="243"/>
      <c r="I183" s="341"/>
    </row>
    <row r="184" spans="1:9" ht="11.1" customHeight="1" outlineLevel="2">
      <c r="A184" s="74" t="s">
        <v>28237</v>
      </c>
      <c r="B184" s="74" t="s">
        <v>28238</v>
      </c>
      <c r="C184" s="75" t="s">
        <v>28397</v>
      </c>
      <c r="D184" s="84" t="s">
        <v>894</v>
      </c>
      <c r="E184" s="74" t="s">
        <v>897</v>
      </c>
      <c r="F184" s="84">
        <v>8612.6200000000008</v>
      </c>
      <c r="G184" s="84">
        <f t="shared" si="2"/>
        <v>8612.6200000000008</v>
      </c>
      <c r="H184" s="243"/>
      <c r="I184" s="341"/>
    </row>
    <row r="185" spans="1:9" ht="11.1" customHeight="1" outlineLevel="2">
      <c r="A185" s="74" t="s">
        <v>23002</v>
      </c>
      <c r="B185" s="74" t="s">
        <v>23003</v>
      </c>
      <c r="C185" s="75" t="s">
        <v>28398</v>
      </c>
      <c r="D185" s="84" t="s">
        <v>894</v>
      </c>
      <c r="E185" s="74" t="s">
        <v>897</v>
      </c>
      <c r="F185" s="84">
        <v>6786.98</v>
      </c>
      <c r="G185" s="84">
        <f t="shared" si="2"/>
        <v>6786.98</v>
      </c>
      <c r="H185" s="243"/>
      <c r="I185" s="341"/>
    </row>
    <row r="186" spans="1:9" ht="11.1" customHeight="1" outlineLevel="2">
      <c r="A186" s="74" t="s">
        <v>23007</v>
      </c>
      <c r="B186" s="74" t="s">
        <v>23008</v>
      </c>
      <c r="C186" s="75" t="s">
        <v>28399</v>
      </c>
      <c r="D186" s="84" t="s">
        <v>894</v>
      </c>
      <c r="E186" s="74" t="s">
        <v>897</v>
      </c>
      <c r="F186" s="84">
        <v>7377.41</v>
      </c>
      <c r="G186" s="84">
        <f t="shared" si="2"/>
        <v>7377.41</v>
      </c>
      <c r="H186" s="243"/>
      <c r="I186" s="341"/>
    </row>
    <row r="187" spans="1:9" ht="11.1" customHeight="1" outlineLevel="2">
      <c r="A187" s="74" t="s">
        <v>6772</v>
      </c>
      <c r="B187" s="74" t="s">
        <v>3702</v>
      </c>
      <c r="C187" s="75" t="s">
        <v>28400</v>
      </c>
      <c r="D187" s="84" t="s">
        <v>432</v>
      </c>
      <c r="E187" s="74" t="s">
        <v>897</v>
      </c>
      <c r="F187" s="84">
        <v>14123.82</v>
      </c>
      <c r="G187" s="84">
        <f t="shared" si="2"/>
        <v>14123.82</v>
      </c>
      <c r="H187" s="243"/>
      <c r="I187" s="341"/>
    </row>
    <row r="188" spans="1:9" ht="11.1" customHeight="1" outlineLevel="2">
      <c r="A188" s="74" t="s">
        <v>6773</v>
      </c>
      <c r="B188" s="74" t="s">
        <v>3703</v>
      </c>
      <c r="C188" s="75" t="s">
        <v>28401</v>
      </c>
      <c r="D188" s="84" t="s">
        <v>378</v>
      </c>
      <c r="E188" s="74" t="s">
        <v>897</v>
      </c>
      <c r="F188" s="84">
        <v>23153.81</v>
      </c>
      <c r="G188" s="84">
        <f t="shared" si="2"/>
        <v>23153.81</v>
      </c>
      <c r="H188" s="243"/>
      <c r="I188" s="341"/>
    </row>
    <row r="189" spans="1:9" ht="11.1" customHeight="1" outlineLevel="2">
      <c r="A189" s="74" t="s">
        <v>6775</v>
      </c>
      <c r="B189" s="74" t="s">
        <v>69</v>
      </c>
      <c r="C189" s="75" t="s">
        <v>28402</v>
      </c>
      <c r="D189" s="84" t="s">
        <v>894</v>
      </c>
      <c r="E189" s="74" t="s">
        <v>897</v>
      </c>
      <c r="F189" s="84">
        <v>8149.73</v>
      </c>
      <c r="G189" s="84">
        <f t="shared" si="2"/>
        <v>8149.73</v>
      </c>
      <c r="H189" s="243"/>
      <c r="I189" s="341"/>
    </row>
    <row r="190" spans="1:9" ht="11.1" customHeight="1" outlineLevel="2">
      <c r="A190" s="74" t="s">
        <v>6776</v>
      </c>
      <c r="B190" s="74" t="s">
        <v>70</v>
      </c>
      <c r="C190" s="75" t="s">
        <v>28403</v>
      </c>
      <c r="D190" s="84" t="s">
        <v>378</v>
      </c>
      <c r="E190" s="74" t="s">
        <v>897</v>
      </c>
      <c r="F190" s="84">
        <v>13360.21</v>
      </c>
      <c r="G190" s="84">
        <f t="shared" si="2"/>
        <v>13360.21</v>
      </c>
      <c r="H190" s="243"/>
      <c r="I190" s="341"/>
    </row>
    <row r="191" spans="1:9" ht="11.1" customHeight="1" outlineLevel="2">
      <c r="A191" s="74" t="s">
        <v>6780</v>
      </c>
      <c r="B191" s="74" t="s">
        <v>458</v>
      </c>
      <c r="C191" s="75" t="s">
        <v>28404</v>
      </c>
      <c r="D191" s="84" t="s">
        <v>894</v>
      </c>
      <c r="E191" s="74" t="s">
        <v>897</v>
      </c>
      <c r="F191" s="84">
        <v>20446.240000000002</v>
      </c>
      <c r="G191" s="84">
        <f t="shared" si="2"/>
        <v>20446.240000000002</v>
      </c>
      <c r="H191" s="243"/>
      <c r="I191" s="341"/>
    </row>
    <row r="192" spans="1:9" ht="11.1" customHeight="1" outlineLevel="2">
      <c r="A192" s="74" t="s">
        <v>6782</v>
      </c>
      <c r="B192" s="74" t="s">
        <v>251</v>
      </c>
      <c r="C192" s="75" t="s">
        <v>28405</v>
      </c>
      <c r="D192" s="84" t="s">
        <v>894</v>
      </c>
      <c r="E192" s="74" t="s">
        <v>897</v>
      </c>
      <c r="F192" s="84">
        <v>12326.2</v>
      </c>
      <c r="G192" s="84">
        <f t="shared" si="2"/>
        <v>12326.2</v>
      </c>
      <c r="H192" s="243"/>
      <c r="I192" s="341"/>
    </row>
    <row r="193" spans="1:9" ht="11.1" customHeight="1" outlineLevel="2">
      <c r="A193" s="74" t="s">
        <v>6783</v>
      </c>
      <c r="B193" s="74" t="s">
        <v>252</v>
      </c>
      <c r="C193" s="75" t="s">
        <v>28406</v>
      </c>
      <c r="D193" s="84" t="s">
        <v>378</v>
      </c>
      <c r="E193" s="74" t="s">
        <v>897</v>
      </c>
      <c r="F193" s="84">
        <v>20206.89</v>
      </c>
      <c r="G193" s="84">
        <f t="shared" si="2"/>
        <v>20206.89</v>
      </c>
      <c r="H193" s="243"/>
      <c r="I193" s="341"/>
    </row>
    <row r="194" spans="1:9" ht="11.1" customHeight="1" outlineLevel="2">
      <c r="A194" s="74" t="s">
        <v>28239</v>
      </c>
      <c r="B194" s="74" t="s">
        <v>28240</v>
      </c>
      <c r="C194" s="75" t="s">
        <v>28407</v>
      </c>
      <c r="D194" s="84" t="s">
        <v>894</v>
      </c>
      <c r="E194" s="74" t="s">
        <v>897</v>
      </c>
      <c r="F194" s="84">
        <v>6593.38</v>
      </c>
      <c r="G194" s="84">
        <f t="shared" si="2"/>
        <v>6593.38</v>
      </c>
      <c r="H194" s="243"/>
      <c r="I194" s="341"/>
    </row>
    <row r="195" spans="1:9" ht="11.1" customHeight="1" outlineLevel="2">
      <c r="A195" s="74" t="s">
        <v>28241</v>
      </c>
      <c r="B195" s="74" t="s">
        <v>28242</v>
      </c>
      <c r="C195" s="75" t="s">
        <v>28408</v>
      </c>
      <c r="D195" s="84" t="s">
        <v>894</v>
      </c>
      <c r="E195" s="74" t="s">
        <v>897</v>
      </c>
      <c r="F195" s="84">
        <v>5604.04</v>
      </c>
      <c r="G195" s="84">
        <f t="shared" si="2"/>
        <v>5604.04</v>
      </c>
      <c r="H195" s="243"/>
      <c r="I195" s="341"/>
    </row>
    <row r="196" spans="1:9" ht="11.1" customHeight="1" outlineLevel="2">
      <c r="A196" s="74" t="s">
        <v>22994</v>
      </c>
      <c r="B196" s="74" t="s">
        <v>28243</v>
      </c>
      <c r="C196" s="75" t="s">
        <v>28409</v>
      </c>
      <c r="D196" s="84" t="s">
        <v>894</v>
      </c>
      <c r="E196" s="74" t="s">
        <v>897</v>
      </c>
      <c r="F196" s="84">
        <v>6307.78</v>
      </c>
      <c r="G196" s="84">
        <f t="shared" si="2"/>
        <v>6307.78</v>
      </c>
      <c r="H196" s="243"/>
      <c r="I196" s="341"/>
    </row>
    <row r="197" spans="1:9" ht="11.1" customHeight="1" outlineLevel="2">
      <c r="A197" s="74" t="s">
        <v>28244</v>
      </c>
      <c r="B197" s="74" t="s">
        <v>28245</v>
      </c>
      <c r="C197" s="75" t="s">
        <v>28410</v>
      </c>
      <c r="D197" s="84" t="s">
        <v>894</v>
      </c>
      <c r="E197" s="74" t="s">
        <v>897</v>
      </c>
      <c r="F197" s="84">
        <v>2276.79</v>
      </c>
      <c r="G197" s="84">
        <f t="shared" si="2"/>
        <v>2276.79</v>
      </c>
      <c r="H197" s="243"/>
      <c r="I197" s="341"/>
    </row>
    <row r="198" spans="1:9" ht="11.1" customHeight="1" outlineLevel="2">
      <c r="A198" s="74" t="s">
        <v>6762</v>
      </c>
      <c r="B198" s="74" t="s">
        <v>3698</v>
      </c>
      <c r="C198" s="75" t="s">
        <v>28411</v>
      </c>
      <c r="D198" s="84" t="s">
        <v>894</v>
      </c>
      <c r="E198" s="74" t="s">
        <v>897</v>
      </c>
      <c r="F198" s="84">
        <v>6944.2</v>
      </c>
      <c r="G198" s="84">
        <f t="shared" si="2"/>
        <v>6944.2</v>
      </c>
      <c r="H198" s="243"/>
      <c r="I198" s="341"/>
    </row>
    <row r="199" spans="1:9" ht="11.1" customHeight="1" outlineLevel="2">
      <c r="A199" s="74" t="s">
        <v>6763</v>
      </c>
      <c r="B199" s="74" t="s">
        <v>3699</v>
      </c>
      <c r="C199" s="75" t="s">
        <v>28412</v>
      </c>
      <c r="D199" s="84" t="s">
        <v>378</v>
      </c>
      <c r="E199" s="74" t="s">
        <v>897</v>
      </c>
      <c r="F199" s="84">
        <v>11383.94</v>
      </c>
      <c r="G199" s="84">
        <f t="shared" si="2"/>
        <v>11383.94</v>
      </c>
      <c r="H199" s="243"/>
      <c r="I199" s="341"/>
    </row>
    <row r="200" spans="1:9" ht="11.1" customHeight="1" outlineLevel="2">
      <c r="A200" s="74" t="s">
        <v>6765</v>
      </c>
      <c r="B200" s="74" t="s">
        <v>3700</v>
      </c>
      <c r="C200" s="75" t="s">
        <v>28413</v>
      </c>
      <c r="D200" s="84" t="s">
        <v>432</v>
      </c>
      <c r="E200" s="74" t="s">
        <v>897</v>
      </c>
      <c r="F200" s="84">
        <v>11889.24</v>
      </c>
      <c r="G200" s="84">
        <f t="shared" si="2"/>
        <v>11889.24</v>
      </c>
      <c r="H200" s="243"/>
      <c r="I200" s="341"/>
    </row>
    <row r="201" spans="1:9" ht="11.1" customHeight="1" outlineLevel="2">
      <c r="A201" s="74" t="s">
        <v>6766</v>
      </c>
      <c r="B201" s="74" t="s">
        <v>3701</v>
      </c>
      <c r="C201" s="75" t="s">
        <v>28414</v>
      </c>
      <c r="D201" s="84" t="s">
        <v>378</v>
      </c>
      <c r="E201" s="74" t="s">
        <v>897</v>
      </c>
      <c r="F201" s="84">
        <v>19490.55</v>
      </c>
      <c r="G201" s="84">
        <f t="shared" si="2"/>
        <v>19490.55</v>
      </c>
      <c r="H201" s="243"/>
      <c r="I201" s="341"/>
    </row>
    <row r="202" spans="1:9" ht="11.1" customHeight="1" outlineLevel="2">
      <c r="A202" s="74" t="s">
        <v>23001</v>
      </c>
      <c r="B202" s="74" t="s">
        <v>28246</v>
      </c>
      <c r="C202" s="75" t="s">
        <v>28415</v>
      </c>
      <c r="D202" s="84" t="s">
        <v>894</v>
      </c>
      <c r="E202" s="74" t="s">
        <v>897</v>
      </c>
      <c r="F202" s="84">
        <v>8140.11</v>
      </c>
      <c r="G202" s="84">
        <f t="shared" si="2"/>
        <v>8140.11</v>
      </c>
      <c r="H202" s="243"/>
      <c r="I202" s="341"/>
    </row>
    <row r="203" spans="1:9" ht="11.1" customHeight="1" outlineLevel="2">
      <c r="A203" s="74" t="s">
        <v>22989</v>
      </c>
      <c r="B203" s="74" t="s">
        <v>22990</v>
      </c>
      <c r="C203" s="75" t="s">
        <v>22991</v>
      </c>
      <c r="D203" s="84" t="s">
        <v>378</v>
      </c>
      <c r="E203" s="74" t="s">
        <v>897</v>
      </c>
      <c r="F203" s="84">
        <v>33518.43</v>
      </c>
      <c r="G203" s="84">
        <f t="shared" si="2"/>
        <v>33518.43</v>
      </c>
      <c r="H203" s="243"/>
      <c r="I203" s="341"/>
    </row>
    <row r="204" spans="1:9" ht="11.1" customHeight="1" outlineLevel="2">
      <c r="A204" s="74" t="s">
        <v>6761</v>
      </c>
      <c r="B204" s="74" t="s">
        <v>3783</v>
      </c>
      <c r="C204" s="75" t="s">
        <v>22992</v>
      </c>
      <c r="D204" s="84" t="s">
        <v>61</v>
      </c>
      <c r="E204" s="74" t="s">
        <v>897</v>
      </c>
      <c r="F204" s="84">
        <v>22.77</v>
      </c>
      <c r="G204" s="84">
        <f t="shared" si="2"/>
        <v>22.77</v>
      </c>
      <c r="H204" s="243"/>
      <c r="I204" s="341"/>
    </row>
    <row r="205" spans="1:9" ht="11.1" customHeight="1" outlineLevel="2">
      <c r="A205" s="74" t="s">
        <v>6764</v>
      </c>
      <c r="B205" s="74" t="s">
        <v>3782</v>
      </c>
      <c r="C205" s="75" t="s">
        <v>22993</v>
      </c>
      <c r="D205" s="84" t="s">
        <v>61</v>
      </c>
      <c r="E205" s="74" t="s">
        <v>897</v>
      </c>
      <c r="F205" s="84">
        <v>38.979999999999997</v>
      </c>
      <c r="G205" s="84">
        <f t="shared" si="2"/>
        <v>38.979999999999997</v>
      </c>
      <c r="H205" s="243"/>
      <c r="I205" s="341"/>
    </row>
    <row r="206" spans="1:9" ht="11.1" customHeight="1" outlineLevel="2">
      <c r="A206" s="74" t="s">
        <v>6771</v>
      </c>
      <c r="B206" s="74" t="s">
        <v>3779</v>
      </c>
      <c r="C206" s="75" t="s">
        <v>22995</v>
      </c>
      <c r="D206" s="84" t="s">
        <v>61</v>
      </c>
      <c r="E206" s="74" t="s">
        <v>897</v>
      </c>
      <c r="F206" s="84">
        <v>46.31</v>
      </c>
      <c r="G206" s="84">
        <f t="shared" si="2"/>
        <v>46.31</v>
      </c>
      <c r="H206" s="243"/>
      <c r="I206" s="341"/>
    </row>
    <row r="207" spans="1:9" ht="11.1" customHeight="1" outlineLevel="2">
      <c r="A207" s="74" t="s">
        <v>28247</v>
      </c>
      <c r="B207" s="74" t="s">
        <v>28248</v>
      </c>
      <c r="C207" s="75" t="s">
        <v>28416</v>
      </c>
      <c r="D207" s="84" t="s">
        <v>894</v>
      </c>
      <c r="E207" s="74" t="s">
        <v>897</v>
      </c>
      <c r="F207" s="84">
        <v>2672.04</v>
      </c>
      <c r="G207" s="84">
        <f t="shared" si="2"/>
        <v>2672.04</v>
      </c>
      <c r="H207" s="243"/>
      <c r="I207" s="341"/>
    </row>
    <row r="208" spans="1:9" ht="11.1" customHeight="1" outlineLevel="2">
      <c r="A208" s="74" t="s">
        <v>6774</v>
      </c>
      <c r="B208" s="74" t="s">
        <v>3778</v>
      </c>
      <c r="C208" s="75" t="s">
        <v>22996</v>
      </c>
      <c r="D208" s="84" t="s">
        <v>61</v>
      </c>
      <c r="E208" s="74" t="s">
        <v>897</v>
      </c>
      <c r="F208" s="84">
        <v>26.72</v>
      </c>
      <c r="G208" s="84">
        <f t="shared" si="2"/>
        <v>26.72</v>
      </c>
      <c r="H208" s="243"/>
      <c r="I208" s="341"/>
    </row>
    <row r="209" spans="1:9" ht="11.1" customHeight="1" outlineLevel="2">
      <c r="A209" s="74" t="s">
        <v>6781</v>
      </c>
      <c r="B209" s="74" t="s">
        <v>3776</v>
      </c>
      <c r="C209" s="75" t="s">
        <v>22997</v>
      </c>
      <c r="D209" s="84" t="s">
        <v>61</v>
      </c>
      <c r="E209" s="74" t="s">
        <v>897</v>
      </c>
      <c r="F209" s="84">
        <v>40.409999999999997</v>
      </c>
      <c r="G209" s="84">
        <f t="shared" si="2"/>
        <v>40.409999999999997</v>
      </c>
      <c r="H209" s="243"/>
      <c r="I209" s="341"/>
    </row>
    <row r="210" spans="1:9" ht="11.1" customHeight="1" outlineLevel="2">
      <c r="A210" s="74" t="s">
        <v>6784</v>
      </c>
      <c r="B210" s="74" t="s">
        <v>3775</v>
      </c>
      <c r="C210" s="75" t="s">
        <v>22998</v>
      </c>
      <c r="D210" s="84" t="s">
        <v>61</v>
      </c>
      <c r="E210" s="74" t="s">
        <v>897</v>
      </c>
      <c r="F210" s="84">
        <v>53.51</v>
      </c>
      <c r="G210" s="84">
        <f t="shared" si="2"/>
        <v>53.51</v>
      </c>
      <c r="H210" s="243"/>
      <c r="I210" s="341"/>
    </row>
    <row r="211" spans="1:9" ht="11.1" customHeight="1" outlineLevel="2">
      <c r="A211" s="74" t="s">
        <v>6777</v>
      </c>
      <c r="B211" s="74" t="s">
        <v>3777</v>
      </c>
      <c r="C211" s="75" t="s">
        <v>22999</v>
      </c>
      <c r="D211" s="84" t="s">
        <v>61</v>
      </c>
      <c r="E211" s="74" t="s">
        <v>897</v>
      </c>
      <c r="F211" s="84">
        <v>37.799999999999997</v>
      </c>
      <c r="G211" s="84">
        <f t="shared" si="2"/>
        <v>37.799999999999997</v>
      </c>
      <c r="H211" s="243"/>
      <c r="I211" s="341"/>
    </row>
    <row r="212" spans="1:9" ht="11.1" customHeight="1" outlineLevel="2">
      <c r="A212" s="74" t="s">
        <v>6768</v>
      </c>
      <c r="B212" s="74" t="s">
        <v>3780</v>
      </c>
      <c r="C212" s="75" t="s">
        <v>23000</v>
      </c>
      <c r="D212" s="84" t="s">
        <v>61</v>
      </c>
      <c r="E212" s="74" t="s">
        <v>897</v>
      </c>
      <c r="F212" s="84">
        <v>33.950000000000003</v>
      </c>
      <c r="G212" s="84">
        <f t="shared" si="2"/>
        <v>33.950000000000003</v>
      </c>
      <c r="H212" s="243"/>
      <c r="I212" s="341"/>
    </row>
    <row r="213" spans="1:9" ht="11.1" customHeight="1" outlineLevel="2">
      <c r="A213" s="74" t="s">
        <v>23004</v>
      </c>
      <c r="B213" s="74" t="s">
        <v>23005</v>
      </c>
      <c r="C213" s="75" t="s">
        <v>23006</v>
      </c>
      <c r="D213" s="84" t="s">
        <v>61</v>
      </c>
      <c r="E213" s="74" t="s">
        <v>897</v>
      </c>
      <c r="F213" s="84">
        <v>22.25</v>
      </c>
      <c r="G213" s="84">
        <f t="shared" si="2"/>
        <v>22.25</v>
      </c>
      <c r="H213" s="243"/>
      <c r="I213" s="341"/>
    </row>
    <row r="214" spans="1:9" ht="11.1" customHeight="1" outlineLevel="2">
      <c r="A214" s="74" t="s">
        <v>23009</v>
      </c>
      <c r="B214" s="74" t="s">
        <v>23010</v>
      </c>
      <c r="C214" s="75" t="s">
        <v>23011</v>
      </c>
      <c r="D214" s="84" t="s">
        <v>61</v>
      </c>
      <c r="E214" s="74" t="s">
        <v>897</v>
      </c>
      <c r="F214" s="84">
        <v>24.19</v>
      </c>
      <c r="G214" s="84">
        <f t="shared" si="2"/>
        <v>24.19</v>
      </c>
      <c r="H214" s="243"/>
      <c r="I214" s="341"/>
    </row>
    <row r="215" spans="1:9" ht="13.35" customHeight="1" outlineLevel="1">
      <c r="A215" s="223"/>
      <c r="B215" s="223"/>
      <c r="C215" s="223" t="s">
        <v>23066</v>
      </c>
      <c r="D215" s="224"/>
      <c r="E215" s="223"/>
      <c r="F215" s="224" t="s">
        <v>334</v>
      </c>
      <c r="G215" s="224"/>
      <c r="H215" s="243"/>
      <c r="I215" s="341"/>
    </row>
    <row r="216" spans="1:9" ht="11.1" customHeight="1" outlineLevel="2">
      <c r="A216" s="74" t="s">
        <v>6787</v>
      </c>
      <c r="B216" s="74" t="s">
        <v>642</v>
      </c>
      <c r="C216" s="75" t="s">
        <v>28249</v>
      </c>
      <c r="D216" s="84" t="s">
        <v>432</v>
      </c>
      <c r="E216" s="74" t="s">
        <v>897</v>
      </c>
      <c r="F216" s="84">
        <v>11043.74</v>
      </c>
      <c r="G216" s="84">
        <f t="shared" si="2"/>
        <v>11043.74</v>
      </c>
      <c r="H216" s="243"/>
      <c r="I216" s="341"/>
    </row>
    <row r="217" spans="1:9" ht="11.1" customHeight="1" outlineLevel="2">
      <c r="A217" s="74" t="s">
        <v>23015</v>
      </c>
      <c r="B217" s="74" t="s">
        <v>23016</v>
      </c>
      <c r="C217" s="75" t="s">
        <v>28250</v>
      </c>
      <c r="D217" s="84" t="s">
        <v>378</v>
      </c>
      <c r="E217" s="74" t="s">
        <v>897</v>
      </c>
      <c r="F217" s="84">
        <v>18104.490000000002</v>
      </c>
      <c r="G217" s="84">
        <f t="shared" si="2"/>
        <v>18104.490000000002</v>
      </c>
      <c r="H217" s="243"/>
      <c r="I217" s="341"/>
    </row>
    <row r="218" spans="1:9" ht="11.1" customHeight="1" outlineLevel="2">
      <c r="A218" s="74" t="s">
        <v>6788</v>
      </c>
      <c r="B218" s="74" t="s">
        <v>647</v>
      </c>
      <c r="C218" s="75" t="s">
        <v>28251</v>
      </c>
      <c r="D218" s="84" t="s">
        <v>894</v>
      </c>
      <c r="E218" s="74" t="s">
        <v>897</v>
      </c>
      <c r="F218" s="84">
        <v>12056.5</v>
      </c>
      <c r="G218" s="84">
        <f t="shared" si="2"/>
        <v>12056.5</v>
      </c>
      <c r="H218" s="243"/>
      <c r="I218" s="341"/>
    </row>
    <row r="219" spans="1:9" ht="11.1" customHeight="1" outlineLevel="2">
      <c r="A219" s="74" t="s">
        <v>23017</v>
      </c>
      <c r="B219" s="74" t="s">
        <v>23018</v>
      </c>
      <c r="C219" s="75" t="s">
        <v>28252</v>
      </c>
      <c r="D219" s="84" t="s">
        <v>378</v>
      </c>
      <c r="E219" s="74" t="s">
        <v>897</v>
      </c>
      <c r="F219" s="84">
        <v>19764.75</v>
      </c>
      <c r="G219" s="84">
        <f t="shared" si="2"/>
        <v>19764.75</v>
      </c>
      <c r="H219" s="243"/>
      <c r="I219" s="341"/>
    </row>
    <row r="220" spans="1:9" ht="11.1" customHeight="1" outlineLevel="2">
      <c r="A220" s="74" t="s">
        <v>23019</v>
      </c>
      <c r="B220" s="74" t="s">
        <v>23020</v>
      </c>
      <c r="C220" s="75" t="s">
        <v>28253</v>
      </c>
      <c r="D220" s="84" t="s">
        <v>894</v>
      </c>
      <c r="E220" s="74" t="s">
        <v>897</v>
      </c>
      <c r="F220" s="84">
        <v>14558.28</v>
      </c>
      <c r="G220" s="84">
        <f t="shared" ref="G220:G231" si="3">IFERROR(IF(E220="грн",ROUND(F220*(1-$G$2),2),ROUND(F220*(1-$G$2),2)*$E$2),"")</f>
        <v>14558.28</v>
      </c>
      <c r="H220" s="243"/>
      <c r="I220" s="341"/>
    </row>
    <row r="221" spans="1:9" ht="11.1" customHeight="1" outlineLevel="2">
      <c r="A221" s="74" t="s">
        <v>23021</v>
      </c>
      <c r="B221" s="74" t="s">
        <v>23022</v>
      </c>
      <c r="C221" s="75" t="s">
        <v>28254</v>
      </c>
      <c r="D221" s="84" t="s">
        <v>894</v>
      </c>
      <c r="E221" s="74" t="s">
        <v>897</v>
      </c>
      <c r="F221" s="84">
        <v>23866.04</v>
      </c>
      <c r="G221" s="84">
        <f t="shared" si="3"/>
        <v>23866.04</v>
      </c>
      <c r="H221" s="243"/>
      <c r="I221" s="341"/>
    </row>
    <row r="222" spans="1:9" ht="11.1" customHeight="1" outlineLevel="2">
      <c r="A222" s="74" t="s">
        <v>7657</v>
      </c>
      <c r="B222" s="74" t="s">
        <v>7658</v>
      </c>
      <c r="C222" s="75" t="s">
        <v>28255</v>
      </c>
      <c r="D222" s="84" t="s">
        <v>894</v>
      </c>
      <c r="E222" s="74" t="s">
        <v>897</v>
      </c>
      <c r="F222" s="84">
        <v>8332.8799999999992</v>
      </c>
      <c r="G222" s="84">
        <f t="shared" si="3"/>
        <v>8332.8799999999992</v>
      </c>
      <c r="H222" s="243"/>
      <c r="I222" s="341"/>
    </row>
    <row r="223" spans="1:9" ht="11.1" customHeight="1" outlineLevel="2">
      <c r="A223" s="74" t="s">
        <v>7659</v>
      </c>
      <c r="B223" s="74" t="s">
        <v>7660</v>
      </c>
      <c r="C223" s="75" t="s">
        <v>28256</v>
      </c>
      <c r="D223" s="84" t="s">
        <v>894</v>
      </c>
      <c r="E223" s="74" t="s">
        <v>897</v>
      </c>
      <c r="F223" s="84">
        <v>9335.18</v>
      </c>
      <c r="G223" s="84">
        <f t="shared" si="3"/>
        <v>9335.18</v>
      </c>
      <c r="H223" s="243"/>
      <c r="I223" s="341"/>
    </row>
    <row r="224" spans="1:9" ht="11.1" customHeight="1" outlineLevel="2">
      <c r="A224" s="74" t="s">
        <v>28257</v>
      </c>
      <c r="B224" s="74" t="s">
        <v>28258</v>
      </c>
      <c r="C224" s="75" t="s">
        <v>28259</v>
      </c>
      <c r="D224" s="84" t="s">
        <v>432</v>
      </c>
      <c r="E224" s="74" t="s">
        <v>897</v>
      </c>
      <c r="F224" s="84">
        <v>7429.67</v>
      </c>
      <c r="G224" s="84">
        <f t="shared" si="3"/>
        <v>7429.67</v>
      </c>
      <c r="H224" s="243"/>
      <c r="I224" s="341"/>
    </row>
    <row r="225" spans="1:9" ht="11.1" customHeight="1" outlineLevel="2">
      <c r="A225" s="74" t="s">
        <v>28260</v>
      </c>
      <c r="B225" s="74" t="s">
        <v>28261</v>
      </c>
      <c r="C225" s="75" t="s">
        <v>28262</v>
      </c>
      <c r="D225" s="84" t="s">
        <v>378</v>
      </c>
      <c r="E225" s="74" t="s">
        <v>897</v>
      </c>
      <c r="F225" s="84">
        <v>12179.79</v>
      </c>
      <c r="G225" s="84">
        <f t="shared" si="3"/>
        <v>12179.79</v>
      </c>
      <c r="H225" s="243"/>
      <c r="I225" s="341"/>
    </row>
    <row r="226" spans="1:9" ht="11.1" customHeight="1" outlineLevel="2">
      <c r="A226" s="74" t="s">
        <v>28263</v>
      </c>
      <c r="B226" s="74" t="s">
        <v>28264</v>
      </c>
      <c r="C226" s="75" t="s">
        <v>28265</v>
      </c>
      <c r="D226" s="84" t="s">
        <v>61</v>
      </c>
      <c r="E226" s="74" t="s">
        <v>897</v>
      </c>
      <c r="F226" s="84">
        <v>24.36</v>
      </c>
      <c r="G226" s="84">
        <f t="shared" si="3"/>
        <v>24.36</v>
      </c>
      <c r="H226" s="243"/>
      <c r="I226" s="341"/>
    </row>
    <row r="227" spans="1:9" ht="11.1" customHeight="1" outlineLevel="2">
      <c r="A227" s="74" t="s">
        <v>23012</v>
      </c>
      <c r="B227" s="74" t="s">
        <v>23013</v>
      </c>
      <c r="C227" s="75" t="s">
        <v>23014</v>
      </c>
      <c r="D227" s="84" t="s">
        <v>61</v>
      </c>
      <c r="E227" s="74" t="s">
        <v>897</v>
      </c>
      <c r="F227" s="84">
        <v>36.21</v>
      </c>
      <c r="G227" s="84">
        <f t="shared" si="3"/>
        <v>36.21</v>
      </c>
      <c r="H227" s="243"/>
      <c r="I227" s="341"/>
    </row>
    <row r="228" spans="1:9" ht="11.1" customHeight="1" outlineLevel="2">
      <c r="A228" s="74" t="s">
        <v>28266</v>
      </c>
      <c r="B228" s="74" t="s">
        <v>28267</v>
      </c>
      <c r="C228" s="75" t="s">
        <v>28268</v>
      </c>
      <c r="D228" s="84" t="s">
        <v>432</v>
      </c>
      <c r="E228" s="74" t="s">
        <v>897</v>
      </c>
      <c r="F228" s="84">
        <v>9575.6200000000008</v>
      </c>
      <c r="G228" s="84">
        <f t="shared" si="3"/>
        <v>9575.6200000000008</v>
      </c>
      <c r="H228" s="243"/>
      <c r="I228" s="341"/>
    </row>
    <row r="229" spans="1:9" ht="11.1" customHeight="1" outlineLevel="2">
      <c r="A229" s="74" t="s">
        <v>28269</v>
      </c>
      <c r="B229" s="74" t="s">
        <v>28270</v>
      </c>
      <c r="C229" s="75" t="s">
        <v>28271</v>
      </c>
      <c r="D229" s="84" t="s">
        <v>378</v>
      </c>
      <c r="E229" s="74" t="s">
        <v>897</v>
      </c>
      <c r="F229" s="84">
        <v>15697.73</v>
      </c>
      <c r="G229" s="84">
        <f t="shared" si="3"/>
        <v>15697.73</v>
      </c>
      <c r="H229" s="243"/>
      <c r="I229" s="341"/>
    </row>
    <row r="230" spans="1:9" ht="11.1" customHeight="1" outlineLevel="2">
      <c r="A230" s="74" t="s">
        <v>28272</v>
      </c>
      <c r="B230" s="74" t="s">
        <v>28273</v>
      </c>
      <c r="C230" s="75" t="s">
        <v>28274</v>
      </c>
      <c r="D230" s="84" t="s">
        <v>61</v>
      </c>
      <c r="E230" s="74" t="s">
        <v>897</v>
      </c>
      <c r="F230" s="84">
        <v>31.4</v>
      </c>
      <c r="G230" s="84">
        <f t="shared" si="3"/>
        <v>31.4</v>
      </c>
      <c r="H230" s="243"/>
      <c r="I230" s="341"/>
    </row>
    <row r="231" spans="1:9" ht="11.1" customHeight="1" outlineLevel="2">
      <c r="A231" s="74" t="s">
        <v>23023</v>
      </c>
      <c r="B231" s="74" t="s">
        <v>23024</v>
      </c>
      <c r="C231" s="75" t="s">
        <v>23025</v>
      </c>
      <c r="D231" s="84" t="s">
        <v>61</v>
      </c>
      <c r="E231" s="74" t="s">
        <v>897</v>
      </c>
      <c r="F231" s="84">
        <v>47.73</v>
      </c>
      <c r="G231" s="84">
        <f t="shared" si="3"/>
        <v>47.73</v>
      </c>
      <c r="H231" s="243"/>
      <c r="I231" s="341"/>
    </row>
    <row r="232" spans="1:9" ht="13.35" customHeight="1" outlineLevel="1">
      <c r="A232" s="223"/>
      <c r="B232" s="223"/>
      <c r="C232" s="223" t="s">
        <v>23026</v>
      </c>
      <c r="D232" s="224"/>
      <c r="E232" s="223"/>
      <c r="F232" s="224" t="s">
        <v>334</v>
      </c>
      <c r="G232" s="224"/>
      <c r="H232" s="243"/>
      <c r="I232" s="341"/>
    </row>
    <row r="233" spans="1:9" ht="11.1" customHeight="1" outlineLevel="2">
      <c r="A233" s="74" t="s">
        <v>28220</v>
      </c>
      <c r="B233" s="74" t="s">
        <v>28221</v>
      </c>
      <c r="C233" s="75" t="s">
        <v>28417</v>
      </c>
      <c r="D233" s="84" t="s">
        <v>894</v>
      </c>
      <c r="E233" s="74" t="s">
        <v>897</v>
      </c>
      <c r="F233" s="84">
        <v>13029.95</v>
      </c>
      <c r="G233" s="84">
        <f>IFERROR(IF(E233="грн",ROUND(F233*(1-$G$2),2),ROUND(F233*(1-$G$2),2)*$E$2),"")</f>
        <v>13029.95</v>
      </c>
      <c r="H233" s="243"/>
      <c r="I233" s="341"/>
    </row>
    <row r="234" spans="1:9" ht="11.1" customHeight="1" outlineLevel="2">
      <c r="A234" s="74" t="s">
        <v>23030</v>
      </c>
      <c r="B234" s="74" t="s">
        <v>23031</v>
      </c>
      <c r="C234" s="75" t="s">
        <v>28418</v>
      </c>
      <c r="D234" s="84" t="s">
        <v>894</v>
      </c>
      <c r="E234" s="74" t="s">
        <v>897</v>
      </c>
      <c r="F234" s="84">
        <v>19763.400000000001</v>
      </c>
      <c r="G234" s="84">
        <f>IFERROR(IF(E234="грн",ROUND(F234*(1-$G$2),2),ROUND(F234*(1-$G$2),2)*$E$2),"")</f>
        <v>19763.400000000001</v>
      </c>
      <c r="H234" s="243"/>
      <c r="I234" s="341"/>
    </row>
    <row r="235" spans="1:9" ht="11.1" customHeight="1" outlineLevel="2">
      <c r="A235" s="74" t="s">
        <v>23032</v>
      </c>
      <c r="B235" s="74" t="s">
        <v>23033</v>
      </c>
      <c r="C235" s="75" t="s">
        <v>28419</v>
      </c>
      <c r="D235" s="84" t="s">
        <v>378</v>
      </c>
      <c r="E235" s="74" t="s">
        <v>897</v>
      </c>
      <c r="F235" s="84">
        <v>32399.02</v>
      </c>
      <c r="G235" s="84">
        <f>IFERROR(IF(E235="грн",ROUND(F235*(1-$G$2),2),ROUND(F235*(1-$G$2),2)*$E$2),"")</f>
        <v>32399.02</v>
      </c>
      <c r="H235" s="243"/>
      <c r="I235" s="341"/>
    </row>
    <row r="236" spans="1:9" ht="11.1" customHeight="1" outlineLevel="2">
      <c r="A236" s="74" t="s">
        <v>6789</v>
      </c>
      <c r="B236" s="74" t="s">
        <v>3704</v>
      </c>
      <c r="C236" s="75" t="s">
        <v>28420</v>
      </c>
      <c r="D236" s="84" t="s">
        <v>894</v>
      </c>
      <c r="E236" s="74" t="s">
        <v>897</v>
      </c>
      <c r="F236" s="84">
        <v>15826.53</v>
      </c>
      <c r="G236" s="84">
        <f>IFERROR(IF(E236="грн",ROUND(F236*(1-$G$2),2),ROUND(F236*(1-$G$2),2)*$E$2),"")</f>
        <v>15826.53</v>
      </c>
      <c r="H236" s="243"/>
      <c r="I236" s="341"/>
    </row>
    <row r="237" spans="1:9" ht="11.1" customHeight="1" outlineLevel="2">
      <c r="A237" s="74" t="s">
        <v>6790</v>
      </c>
      <c r="B237" s="74" t="s">
        <v>3705</v>
      </c>
      <c r="C237" s="75" t="s">
        <v>28421</v>
      </c>
      <c r="D237" s="84" t="s">
        <v>894</v>
      </c>
      <c r="E237" s="74" t="s">
        <v>897</v>
      </c>
      <c r="F237" s="84">
        <v>25945.13</v>
      </c>
      <c r="G237" s="84">
        <f t="shared" ref="G237:G245" si="4">IFERROR(IF(E237="грн",ROUND(F237*(1-$G$2),2),ROUND(F237*(1-$G$2),2)*$E$2),"")</f>
        <v>25945.13</v>
      </c>
      <c r="H237" s="243"/>
      <c r="I237" s="341"/>
    </row>
    <row r="238" spans="1:9" ht="11.1" customHeight="1" outlineLevel="2">
      <c r="A238" s="74" t="s">
        <v>23034</v>
      </c>
      <c r="B238" s="74" t="s">
        <v>23035</v>
      </c>
      <c r="C238" s="75" t="s">
        <v>28422</v>
      </c>
      <c r="D238" s="84" t="s">
        <v>894</v>
      </c>
      <c r="E238" s="74" t="s">
        <v>897</v>
      </c>
      <c r="F238" s="84">
        <v>27339.01</v>
      </c>
      <c r="G238" s="84">
        <f t="shared" si="4"/>
        <v>27339.01</v>
      </c>
      <c r="H238" s="243"/>
      <c r="I238" s="341"/>
    </row>
    <row r="239" spans="1:9" ht="11.1" customHeight="1" outlineLevel="2">
      <c r="A239" s="74" t="s">
        <v>23036</v>
      </c>
      <c r="B239" s="74" t="s">
        <v>23037</v>
      </c>
      <c r="C239" s="75" t="s">
        <v>28423</v>
      </c>
      <c r="D239" s="84" t="s">
        <v>378</v>
      </c>
      <c r="E239" s="74" t="s">
        <v>897</v>
      </c>
      <c r="F239" s="84">
        <v>44818.05</v>
      </c>
      <c r="G239" s="84">
        <f t="shared" si="4"/>
        <v>44818.05</v>
      </c>
      <c r="H239" s="243"/>
      <c r="I239" s="341"/>
    </row>
    <row r="240" spans="1:9" ht="11.1" customHeight="1" outlineLevel="2">
      <c r="A240" s="74" t="s">
        <v>28222</v>
      </c>
      <c r="B240" s="74" t="s">
        <v>28223</v>
      </c>
      <c r="C240" s="75" t="s">
        <v>28424</v>
      </c>
      <c r="D240" s="84" t="s">
        <v>894</v>
      </c>
      <c r="E240" s="74" t="s">
        <v>897</v>
      </c>
      <c r="F240" s="84">
        <v>11942.76</v>
      </c>
      <c r="G240" s="84">
        <f t="shared" si="4"/>
        <v>11942.76</v>
      </c>
      <c r="H240" s="243"/>
      <c r="I240" s="341"/>
    </row>
    <row r="241" spans="1:9" ht="11.1" customHeight="1" outlineLevel="2">
      <c r="A241" s="74" t="s">
        <v>28224</v>
      </c>
      <c r="B241" s="74" t="s">
        <v>28225</v>
      </c>
      <c r="C241" s="75" t="s">
        <v>28425</v>
      </c>
      <c r="D241" s="84" t="s">
        <v>378</v>
      </c>
      <c r="E241" s="74" t="s">
        <v>897</v>
      </c>
      <c r="F241" s="84">
        <v>19578.29</v>
      </c>
      <c r="G241" s="84">
        <f t="shared" si="4"/>
        <v>19578.29</v>
      </c>
      <c r="H241" s="243"/>
      <c r="I241" s="341"/>
    </row>
    <row r="242" spans="1:9" ht="11.1" customHeight="1" outlineLevel="2">
      <c r="A242" s="74" t="s">
        <v>23027</v>
      </c>
      <c r="B242" s="74" t="s">
        <v>23028</v>
      </c>
      <c r="C242" s="75" t="s">
        <v>23029</v>
      </c>
      <c r="D242" s="84" t="s">
        <v>61</v>
      </c>
      <c r="E242" s="74" t="s">
        <v>897</v>
      </c>
      <c r="F242" s="84">
        <v>51.89</v>
      </c>
      <c r="G242" s="84">
        <f t="shared" si="4"/>
        <v>51.89</v>
      </c>
      <c r="H242" s="243"/>
      <c r="I242" s="341"/>
    </row>
    <row r="243" spans="1:9" ht="11.1" customHeight="1" outlineLevel="2">
      <c r="A243" s="74" t="s">
        <v>28226</v>
      </c>
      <c r="B243" s="74" t="s">
        <v>28227</v>
      </c>
      <c r="C243" s="75" t="s">
        <v>28426</v>
      </c>
      <c r="D243" s="84" t="s">
        <v>432</v>
      </c>
      <c r="E243" s="74" t="s">
        <v>897</v>
      </c>
      <c r="F243" s="84">
        <v>21725.360000000001</v>
      </c>
      <c r="G243" s="84">
        <f t="shared" si="4"/>
        <v>21725.360000000001</v>
      </c>
      <c r="H243" s="243"/>
      <c r="I243" s="341"/>
    </row>
    <row r="244" spans="1:9" ht="11.1" customHeight="1" outlineLevel="2">
      <c r="A244" s="74" t="s">
        <v>28228</v>
      </c>
      <c r="B244" s="74" t="s">
        <v>28229</v>
      </c>
      <c r="C244" s="75" t="s">
        <v>28427</v>
      </c>
      <c r="D244" s="84" t="s">
        <v>378</v>
      </c>
      <c r="E244" s="74" t="s">
        <v>897</v>
      </c>
      <c r="F244" s="84">
        <v>35615.339999999997</v>
      </c>
      <c r="G244" s="84">
        <f t="shared" si="4"/>
        <v>35615.339999999997</v>
      </c>
      <c r="H244" s="243"/>
      <c r="I244" s="341"/>
    </row>
    <row r="245" spans="1:9" ht="11.1" customHeight="1" outlineLevel="2">
      <c r="A245" s="74" t="s">
        <v>28230</v>
      </c>
      <c r="B245" s="74" t="s">
        <v>28231</v>
      </c>
      <c r="C245" s="75" t="s">
        <v>28428</v>
      </c>
      <c r="D245" s="84" t="s">
        <v>61</v>
      </c>
      <c r="E245" s="74" t="s">
        <v>897</v>
      </c>
      <c r="F245" s="84">
        <v>71.23</v>
      </c>
      <c r="G245" s="84">
        <f t="shared" si="4"/>
        <v>71.23</v>
      </c>
      <c r="H245" s="243"/>
      <c r="I245" s="341"/>
    </row>
    <row r="246" spans="1:9" s="195" customFormat="1" ht="12" customHeight="1">
      <c r="A246" s="450"/>
      <c r="B246" s="450"/>
      <c r="C246" s="450" t="s">
        <v>23038</v>
      </c>
      <c r="D246" s="227"/>
      <c r="E246" s="450"/>
      <c r="F246" s="227" t="s">
        <v>334</v>
      </c>
      <c r="G246" s="227"/>
      <c r="H246" s="243"/>
      <c r="I246" s="341"/>
    </row>
    <row r="247" spans="1:9" ht="11.1" customHeight="1" outlineLevel="2">
      <c r="A247" s="74" t="s">
        <v>23039</v>
      </c>
      <c r="B247" s="74" t="s">
        <v>23040</v>
      </c>
      <c r="C247" s="75" t="s">
        <v>23041</v>
      </c>
      <c r="D247" s="84" t="s">
        <v>894</v>
      </c>
      <c r="E247" s="74" t="s">
        <v>897</v>
      </c>
      <c r="F247" s="84">
        <v>23305.13</v>
      </c>
      <c r="G247" s="84">
        <f t="shared" ref="G247:G251" si="5">IFERROR(IF(E247="грн",ROUND(F247*(1-$G$2),2),ROUND(F247*(1-$G$2),2)*$E$2),"")</f>
        <v>23305.13</v>
      </c>
      <c r="H247" s="243"/>
      <c r="I247" s="341"/>
    </row>
    <row r="248" spans="1:9" ht="11.1" customHeight="1" outlineLevel="2">
      <c r="A248" s="74" t="s">
        <v>23042</v>
      </c>
      <c r="B248" s="74" t="s">
        <v>23043</v>
      </c>
      <c r="C248" s="75" t="s">
        <v>23044</v>
      </c>
      <c r="D248" s="84" t="s">
        <v>378</v>
      </c>
      <c r="E248" s="74" t="s">
        <v>897</v>
      </c>
      <c r="F248" s="84">
        <v>38205.120000000003</v>
      </c>
      <c r="G248" s="84">
        <f t="shared" si="5"/>
        <v>38205.120000000003</v>
      </c>
      <c r="H248" s="243"/>
      <c r="I248" s="341"/>
    </row>
    <row r="249" spans="1:9" ht="11.1" customHeight="1" outlineLevel="2">
      <c r="A249" s="74" t="s">
        <v>23045</v>
      </c>
      <c r="B249" s="74" t="s">
        <v>23046</v>
      </c>
      <c r="C249" s="75" t="s">
        <v>23047</v>
      </c>
      <c r="D249" s="84" t="s">
        <v>894</v>
      </c>
      <c r="E249" s="74" t="s">
        <v>897</v>
      </c>
      <c r="F249" s="84">
        <v>33802.76</v>
      </c>
      <c r="G249" s="84">
        <f t="shared" si="5"/>
        <v>33802.76</v>
      </c>
      <c r="H249" s="243"/>
      <c r="I249" s="341"/>
    </row>
    <row r="250" spans="1:9" ht="11.1" customHeight="1" outlineLevel="2">
      <c r="A250" s="74" t="s">
        <v>23048</v>
      </c>
      <c r="B250" s="74" t="s">
        <v>23049</v>
      </c>
      <c r="C250" s="75" t="s">
        <v>23050</v>
      </c>
      <c r="D250" s="84" t="s">
        <v>378</v>
      </c>
      <c r="E250" s="74" t="s">
        <v>897</v>
      </c>
      <c r="F250" s="84">
        <v>55414.36</v>
      </c>
      <c r="G250" s="84">
        <f t="shared" si="5"/>
        <v>55414.36</v>
      </c>
      <c r="H250" s="243"/>
      <c r="I250" s="341"/>
    </row>
    <row r="251" spans="1:9" ht="11.1" customHeight="1" outlineLevel="2">
      <c r="A251" s="74" t="s">
        <v>23051</v>
      </c>
      <c r="B251" s="74" t="s">
        <v>23052</v>
      </c>
      <c r="C251" s="75" t="s">
        <v>23053</v>
      </c>
      <c r="D251" s="84" t="s">
        <v>61</v>
      </c>
      <c r="E251" s="74" t="s">
        <v>897</v>
      </c>
      <c r="F251" s="84">
        <v>110.83</v>
      </c>
      <c r="G251" s="84">
        <f t="shared" si="5"/>
        <v>110.83</v>
      </c>
      <c r="H251" s="243"/>
      <c r="I251" s="341"/>
    </row>
    <row r="252" spans="1:9" s="195" customFormat="1" ht="13.35" customHeight="1">
      <c r="A252" s="450"/>
      <c r="B252" s="450"/>
      <c r="C252" s="450" t="s">
        <v>23067</v>
      </c>
      <c r="D252" s="227"/>
      <c r="E252" s="450"/>
      <c r="F252" s="450" t="s">
        <v>334</v>
      </c>
      <c r="G252" s="450"/>
      <c r="H252" s="243"/>
      <c r="I252" s="341"/>
    </row>
    <row r="253" spans="1:9" ht="13.35" customHeight="1" outlineLevel="1">
      <c r="A253" s="223"/>
      <c r="B253" s="223"/>
      <c r="C253" s="223" t="s">
        <v>23068</v>
      </c>
      <c r="D253" s="224"/>
      <c r="E253" s="223"/>
      <c r="F253" s="223" t="s">
        <v>334</v>
      </c>
      <c r="G253" s="223"/>
      <c r="H253" s="243"/>
      <c r="I253" s="341"/>
    </row>
    <row r="254" spans="1:9" ht="11.1" customHeight="1" outlineLevel="2">
      <c r="A254" s="74" t="s">
        <v>23069</v>
      </c>
      <c r="B254" s="74" t="s">
        <v>23070</v>
      </c>
      <c r="C254" s="75" t="s">
        <v>23071</v>
      </c>
      <c r="D254" s="84" t="s">
        <v>61</v>
      </c>
      <c r="E254" s="74" t="s">
        <v>897</v>
      </c>
      <c r="F254" s="84">
        <v>15.24</v>
      </c>
      <c r="G254" s="84">
        <f t="shared" ref="G254:G317" si="6">IFERROR(IF(E254="грн",ROUND(F254*(1-$G$2),2),ROUND(F254*(1-$G$2),2)*$E$2),"")</f>
        <v>15.24</v>
      </c>
      <c r="H254" s="243"/>
      <c r="I254" s="341"/>
    </row>
    <row r="255" spans="1:9" ht="11.1" customHeight="1" outlineLevel="2">
      <c r="A255" s="74" t="s">
        <v>23072</v>
      </c>
      <c r="B255" s="74" t="s">
        <v>23073</v>
      </c>
      <c r="C255" s="75" t="s">
        <v>23074</v>
      </c>
      <c r="D255" s="84" t="s">
        <v>61</v>
      </c>
      <c r="E255" s="74" t="s">
        <v>897</v>
      </c>
      <c r="F255" s="84">
        <v>16.93</v>
      </c>
      <c r="G255" s="84">
        <f t="shared" si="6"/>
        <v>16.93</v>
      </c>
      <c r="H255" s="243"/>
      <c r="I255" s="341"/>
    </row>
    <row r="256" spans="1:9" ht="11.1" customHeight="1" outlineLevel="2">
      <c r="A256" s="74" t="s">
        <v>23075</v>
      </c>
      <c r="B256" s="74" t="s">
        <v>23076</v>
      </c>
      <c r="C256" s="75" t="s">
        <v>23077</v>
      </c>
      <c r="D256" s="84" t="s">
        <v>61</v>
      </c>
      <c r="E256" s="74" t="s">
        <v>897</v>
      </c>
      <c r="F256" s="84">
        <v>21.72</v>
      </c>
      <c r="G256" s="84">
        <f t="shared" si="6"/>
        <v>21.72</v>
      </c>
      <c r="H256" s="243"/>
      <c r="I256" s="341"/>
    </row>
    <row r="257" spans="1:9" ht="11.1" customHeight="1" outlineLevel="2">
      <c r="A257" s="74" t="s">
        <v>23078</v>
      </c>
      <c r="B257" s="74" t="s">
        <v>23079</v>
      </c>
      <c r="C257" s="75" t="s">
        <v>23080</v>
      </c>
      <c r="D257" s="84" t="s">
        <v>61</v>
      </c>
      <c r="E257" s="74" t="s">
        <v>897</v>
      </c>
      <c r="F257" s="84">
        <v>11.95</v>
      </c>
      <c r="G257" s="84">
        <f t="shared" si="6"/>
        <v>11.95</v>
      </c>
      <c r="H257" s="243"/>
      <c r="I257" s="341"/>
    </row>
    <row r="258" spans="1:9" ht="13.35" customHeight="1" outlineLevel="1">
      <c r="A258" s="223"/>
      <c r="B258" s="223"/>
      <c r="C258" s="223" t="s">
        <v>23081</v>
      </c>
      <c r="D258" s="224"/>
      <c r="E258" s="223"/>
      <c r="F258" s="223" t="s">
        <v>334</v>
      </c>
      <c r="G258" s="223"/>
      <c r="H258" s="243"/>
      <c r="I258" s="341"/>
    </row>
    <row r="259" spans="1:9" ht="11.1" customHeight="1" outlineLevel="2">
      <c r="A259" s="74" t="s">
        <v>23082</v>
      </c>
      <c r="B259" s="74" t="s">
        <v>23083</v>
      </c>
      <c r="C259" s="75" t="s">
        <v>23084</v>
      </c>
      <c r="D259" s="84" t="s">
        <v>61</v>
      </c>
      <c r="E259" s="74" t="s">
        <v>897</v>
      </c>
      <c r="F259" s="84">
        <v>113.52</v>
      </c>
      <c r="G259" s="84">
        <f t="shared" si="6"/>
        <v>113.52</v>
      </c>
      <c r="H259" s="243"/>
      <c r="I259" s="341"/>
    </row>
    <row r="260" spans="1:9" ht="11.1" customHeight="1" outlineLevel="2">
      <c r="A260" s="74" t="s">
        <v>23085</v>
      </c>
      <c r="B260" s="74" t="s">
        <v>23086</v>
      </c>
      <c r="C260" s="75" t="s">
        <v>23087</v>
      </c>
      <c r="D260" s="84" t="s">
        <v>61</v>
      </c>
      <c r="E260" s="74" t="s">
        <v>897</v>
      </c>
      <c r="F260" s="84">
        <v>85.07</v>
      </c>
      <c r="G260" s="84">
        <f t="shared" si="6"/>
        <v>85.07</v>
      </c>
      <c r="H260" s="243"/>
      <c r="I260" s="341"/>
    </row>
    <row r="261" spans="1:9" ht="11.1" customHeight="1" outlineLevel="2">
      <c r="A261" s="74" t="s">
        <v>23088</v>
      </c>
      <c r="B261" s="74" t="s">
        <v>23089</v>
      </c>
      <c r="C261" s="75" t="s">
        <v>23090</v>
      </c>
      <c r="D261" s="84" t="s">
        <v>61</v>
      </c>
      <c r="E261" s="74" t="s">
        <v>897</v>
      </c>
      <c r="F261" s="84">
        <v>135.84</v>
      </c>
      <c r="G261" s="84">
        <f t="shared" si="6"/>
        <v>135.84</v>
      </c>
      <c r="H261" s="243"/>
      <c r="I261" s="341"/>
    </row>
    <row r="262" spans="1:9" ht="11.1" customHeight="1" outlineLevel="2">
      <c r="A262" s="74" t="s">
        <v>23091</v>
      </c>
      <c r="B262" s="74" t="s">
        <v>23092</v>
      </c>
      <c r="C262" s="75" t="s">
        <v>23093</v>
      </c>
      <c r="D262" s="84" t="s">
        <v>61</v>
      </c>
      <c r="E262" s="74" t="s">
        <v>897</v>
      </c>
      <c r="F262" s="84">
        <v>111.52</v>
      </c>
      <c r="G262" s="84">
        <f t="shared" si="6"/>
        <v>111.52</v>
      </c>
      <c r="H262" s="243"/>
      <c r="I262" s="341"/>
    </row>
    <row r="263" spans="1:9" ht="11.1" customHeight="1" outlineLevel="2">
      <c r="A263" s="74" t="s">
        <v>23094</v>
      </c>
      <c r="B263" s="74" t="s">
        <v>23095</v>
      </c>
      <c r="C263" s="75" t="s">
        <v>23096</v>
      </c>
      <c r="D263" s="84" t="s">
        <v>61</v>
      </c>
      <c r="E263" s="74" t="s">
        <v>897</v>
      </c>
      <c r="F263" s="84">
        <v>109.25</v>
      </c>
      <c r="G263" s="84">
        <f t="shared" si="6"/>
        <v>109.25</v>
      </c>
      <c r="H263" s="243"/>
      <c r="I263" s="341"/>
    </row>
    <row r="264" spans="1:9" ht="11.1" customHeight="1" outlineLevel="2">
      <c r="A264" s="74" t="s">
        <v>23097</v>
      </c>
      <c r="B264" s="74" t="s">
        <v>23098</v>
      </c>
      <c r="C264" s="75" t="s">
        <v>23099</v>
      </c>
      <c r="D264" s="84" t="s">
        <v>61</v>
      </c>
      <c r="E264" s="74" t="s">
        <v>897</v>
      </c>
      <c r="F264" s="84">
        <v>83.49</v>
      </c>
      <c r="G264" s="84">
        <f t="shared" si="6"/>
        <v>83.49</v>
      </c>
      <c r="H264" s="243"/>
      <c r="I264" s="341"/>
    </row>
    <row r="265" spans="1:9" ht="11.1" customHeight="1" outlineLevel="2">
      <c r="A265" s="74" t="s">
        <v>23100</v>
      </c>
      <c r="B265" s="74" t="s">
        <v>23101</v>
      </c>
      <c r="C265" s="75" t="s">
        <v>23102</v>
      </c>
      <c r="D265" s="84" t="s">
        <v>61</v>
      </c>
      <c r="E265" s="74" t="s">
        <v>897</v>
      </c>
      <c r="F265" s="84">
        <v>108.68</v>
      </c>
      <c r="G265" s="84">
        <f t="shared" si="6"/>
        <v>108.68</v>
      </c>
      <c r="H265" s="243"/>
      <c r="I265" s="341"/>
    </row>
    <row r="266" spans="1:9" ht="11.1" customHeight="1" outlineLevel="2">
      <c r="A266" s="74" t="s">
        <v>23103</v>
      </c>
      <c r="B266" s="74" t="s">
        <v>23104</v>
      </c>
      <c r="C266" s="75" t="s">
        <v>23105</v>
      </c>
      <c r="D266" s="84" t="s">
        <v>61</v>
      </c>
      <c r="E266" s="74" t="s">
        <v>897</v>
      </c>
      <c r="F266" s="84">
        <v>135.03</v>
      </c>
      <c r="G266" s="84">
        <f t="shared" si="6"/>
        <v>135.03</v>
      </c>
      <c r="H266" s="243"/>
      <c r="I266" s="341"/>
    </row>
    <row r="267" spans="1:9" ht="13.35" customHeight="1" outlineLevel="1">
      <c r="A267" s="223"/>
      <c r="B267" s="223"/>
      <c r="C267" s="223" t="s">
        <v>23106</v>
      </c>
      <c r="D267" s="224"/>
      <c r="E267" s="223"/>
      <c r="F267" s="223" t="s">
        <v>334</v>
      </c>
      <c r="G267" s="223"/>
      <c r="H267" s="243"/>
      <c r="I267" s="341"/>
    </row>
    <row r="268" spans="1:9" ht="11.1" customHeight="1" outlineLevel="2">
      <c r="A268" s="74" t="s">
        <v>3866</v>
      </c>
      <c r="B268" s="74" t="s">
        <v>747</v>
      </c>
      <c r="C268" s="75" t="s">
        <v>748</v>
      </c>
      <c r="D268" s="84" t="s">
        <v>61</v>
      </c>
      <c r="E268" s="74" t="s">
        <v>897</v>
      </c>
      <c r="F268" s="84">
        <v>6.24</v>
      </c>
      <c r="G268" s="84">
        <f t="shared" si="6"/>
        <v>6.24</v>
      </c>
      <c r="H268" s="243"/>
      <c r="I268" s="341"/>
    </row>
    <row r="269" spans="1:9" ht="11.1" customHeight="1" outlineLevel="2">
      <c r="A269" s="74" t="s">
        <v>3865</v>
      </c>
      <c r="B269" s="74" t="s">
        <v>745</v>
      </c>
      <c r="C269" s="75" t="s">
        <v>746</v>
      </c>
      <c r="D269" s="84" t="s">
        <v>61</v>
      </c>
      <c r="E269" s="74" t="s">
        <v>897</v>
      </c>
      <c r="F269" s="84">
        <v>8.23</v>
      </c>
      <c r="G269" s="84">
        <f t="shared" si="6"/>
        <v>8.23</v>
      </c>
      <c r="H269" s="243"/>
      <c r="I269" s="341"/>
    </row>
    <row r="270" spans="1:9" ht="11.1" customHeight="1" outlineLevel="2">
      <c r="A270" s="74" t="s">
        <v>23107</v>
      </c>
      <c r="B270" s="74" t="s">
        <v>23108</v>
      </c>
      <c r="C270" s="75" t="s">
        <v>23109</v>
      </c>
      <c r="D270" s="84" t="s">
        <v>61</v>
      </c>
      <c r="E270" s="74" t="s">
        <v>897</v>
      </c>
      <c r="F270" s="84">
        <v>5.48</v>
      </c>
      <c r="G270" s="84">
        <f t="shared" si="6"/>
        <v>5.48</v>
      </c>
      <c r="H270" s="243"/>
      <c r="I270" s="341"/>
    </row>
    <row r="271" spans="1:9" ht="11.1" customHeight="1" outlineLevel="2">
      <c r="A271" s="74" t="s">
        <v>23110</v>
      </c>
      <c r="B271" s="74" t="s">
        <v>23111</v>
      </c>
      <c r="C271" s="75" t="s">
        <v>23112</v>
      </c>
      <c r="D271" s="84" t="s">
        <v>61</v>
      </c>
      <c r="E271" s="74" t="s">
        <v>897</v>
      </c>
      <c r="F271" s="84">
        <v>6.76</v>
      </c>
      <c r="G271" s="84">
        <f t="shared" si="6"/>
        <v>6.76</v>
      </c>
      <c r="H271" s="243"/>
      <c r="I271" s="341"/>
    </row>
    <row r="272" spans="1:9" ht="11.1" customHeight="1" outlineLevel="2">
      <c r="A272" s="74" t="s">
        <v>3860</v>
      </c>
      <c r="B272" s="74" t="s">
        <v>257</v>
      </c>
      <c r="C272" s="75" t="s">
        <v>257</v>
      </c>
      <c r="D272" s="84" t="s">
        <v>61</v>
      </c>
      <c r="E272" s="74" t="s">
        <v>897</v>
      </c>
      <c r="F272" s="84">
        <v>18.97</v>
      </c>
      <c r="G272" s="84">
        <f t="shared" si="6"/>
        <v>18.97</v>
      </c>
      <c r="H272" s="243"/>
      <c r="I272" s="341"/>
    </row>
    <row r="273" spans="1:9" ht="11.1" customHeight="1" outlineLevel="2">
      <c r="A273" s="74" t="s">
        <v>3861</v>
      </c>
      <c r="B273" s="74" t="s">
        <v>258</v>
      </c>
      <c r="C273" s="75" t="s">
        <v>258</v>
      </c>
      <c r="D273" s="84" t="s">
        <v>61</v>
      </c>
      <c r="E273" s="74" t="s">
        <v>897</v>
      </c>
      <c r="F273" s="84">
        <v>23.33</v>
      </c>
      <c r="G273" s="84">
        <f t="shared" si="6"/>
        <v>23.33</v>
      </c>
      <c r="H273" s="243"/>
      <c r="I273" s="341"/>
    </row>
    <row r="274" spans="1:9" ht="11.1" customHeight="1" outlineLevel="2">
      <c r="A274" s="74" t="s">
        <v>3862</v>
      </c>
      <c r="B274" s="74" t="s">
        <v>259</v>
      </c>
      <c r="C274" s="75" t="s">
        <v>259</v>
      </c>
      <c r="D274" s="84" t="s">
        <v>61</v>
      </c>
      <c r="E274" s="74" t="s">
        <v>897</v>
      </c>
      <c r="F274" s="84">
        <v>38.08</v>
      </c>
      <c r="G274" s="84">
        <f t="shared" si="6"/>
        <v>38.08</v>
      </c>
      <c r="H274" s="243"/>
      <c r="I274" s="341"/>
    </row>
    <row r="275" spans="1:9" ht="11.1" customHeight="1" outlineLevel="2">
      <c r="A275" s="74" t="s">
        <v>3863</v>
      </c>
      <c r="B275" s="74" t="s">
        <v>260</v>
      </c>
      <c r="C275" s="75" t="s">
        <v>260</v>
      </c>
      <c r="D275" s="84" t="s">
        <v>61</v>
      </c>
      <c r="E275" s="74" t="s">
        <v>897</v>
      </c>
      <c r="F275" s="84">
        <v>25.49</v>
      </c>
      <c r="G275" s="84">
        <f t="shared" si="6"/>
        <v>25.49</v>
      </c>
      <c r="H275" s="243"/>
      <c r="I275" s="341"/>
    </row>
    <row r="276" spans="1:9" ht="11.1" customHeight="1" outlineLevel="2">
      <c r="A276" s="74" t="s">
        <v>23113</v>
      </c>
      <c r="B276" s="74" t="s">
        <v>23114</v>
      </c>
      <c r="C276" s="75" t="s">
        <v>23114</v>
      </c>
      <c r="D276" s="84" t="s">
        <v>61</v>
      </c>
      <c r="E276" s="74" t="s">
        <v>897</v>
      </c>
      <c r="F276" s="84">
        <v>28.94</v>
      </c>
      <c r="G276" s="84">
        <f t="shared" si="6"/>
        <v>28.94</v>
      </c>
      <c r="H276" s="243"/>
      <c r="I276" s="341"/>
    </row>
    <row r="277" spans="1:9" ht="11.1" customHeight="1" outlineLevel="2">
      <c r="A277" s="74" t="s">
        <v>3864</v>
      </c>
      <c r="B277" s="74" t="s">
        <v>176</v>
      </c>
      <c r="C277" s="75" t="s">
        <v>176</v>
      </c>
      <c r="D277" s="84" t="s">
        <v>61</v>
      </c>
      <c r="E277" s="74" t="s">
        <v>897</v>
      </c>
      <c r="F277" s="84">
        <v>44.49</v>
      </c>
      <c r="G277" s="84">
        <f t="shared" si="6"/>
        <v>44.49</v>
      </c>
      <c r="H277" s="243"/>
      <c r="I277" s="341"/>
    </row>
    <row r="278" spans="1:9" ht="13.35" customHeight="1" outlineLevel="1">
      <c r="A278" s="223"/>
      <c r="B278" s="223"/>
      <c r="C278" s="223" t="s">
        <v>213</v>
      </c>
      <c r="D278" s="224"/>
      <c r="E278" s="223"/>
      <c r="F278" s="223" t="s">
        <v>334</v>
      </c>
      <c r="G278" s="223"/>
      <c r="H278" s="243"/>
      <c r="I278" s="341"/>
    </row>
    <row r="279" spans="1:9" ht="11.1" customHeight="1" outlineLevel="2">
      <c r="A279" s="217"/>
      <c r="B279" s="217"/>
      <c r="C279" s="217" t="s">
        <v>379</v>
      </c>
      <c r="D279" s="219"/>
      <c r="E279" s="217"/>
      <c r="F279" s="217" t="s">
        <v>334</v>
      </c>
      <c r="G279" s="217"/>
      <c r="H279" s="243"/>
      <c r="I279" s="341"/>
    </row>
    <row r="280" spans="1:9" ht="11.1" customHeight="1" outlineLevel="2">
      <c r="A280" s="74" t="s">
        <v>3829</v>
      </c>
      <c r="B280" s="74" t="s">
        <v>141</v>
      </c>
      <c r="C280" s="75" t="s">
        <v>28434</v>
      </c>
      <c r="D280" s="84" t="s">
        <v>61</v>
      </c>
      <c r="E280" s="74" t="s">
        <v>897</v>
      </c>
      <c r="F280" s="84">
        <v>481.19</v>
      </c>
      <c r="G280" s="84">
        <f t="shared" si="6"/>
        <v>481.19</v>
      </c>
      <c r="H280" s="243"/>
      <c r="I280" s="341"/>
    </row>
    <row r="281" spans="1:9" ht="11.1" customHeight="1" outlineLevel="2">
      <c r="A281" s="74" t="s">
        <v>3825</v>
      </c>
      <c r="B281" s="74" t="s">
        <v>132</v>
      </c>
      <c r="C281" s="75" t="s">
        <v>28435</v>
      </c>
      <c r="D281" s="84" t="s">
        <v>61</v>
      </c>
      <c r="E281" s="74" t="s">
        <v>897</v>
      </c>
      <c r="F281" s="84">
        <v>56.41</v>
      </c>
      <c r="G281" s="84">
        <f t="shared" si="6"/>
        <v>56.41</v>
      </c>
      <c r="H281" s="243"/>
      <c r="I281" s="341"/>
    </row>
    <row r="282" spans="1:9" ht="11.1" customHeight="1" outlineLevel="2">
      <c r="A282" s="74" t="s">
        <v>3826</v>
      </c>
      <c r="B282" s="74" t="s">
        <v>138</v>
      </c>
      <c r="C282" s="75" t="s">
        <v>28436</v>
      </c>
      <c r="D282" s="84" t="s">
        <v>61</v>
      </c>
      <c r="E282" s="74" t="s">
        <v>897</v>
      </c>
      <c r="F282" s="84">
        <v>107.11</v>
      </c>
      <c r="G282" s="84">
        <f t="shared" si="6"/>
        <v>107.11</v>
      </c>
      <c r="H282" s="243"/>
      <c r="I282" s="341"/>
    </row>
    <row r="283" spans="1:9" ht="11.1" customHeight="1" outlineLevel="2">
      <c r="A283" s="74" t="s">
        <v>3827</v>
      </c>
      <c r="B283" s="74" t="s">
        <v>139</v>
      </c>
      <c r="C283" s="75" t="s">
        <v>28437</v>
      </c>
      <c r="D283" s="84" t="s">
        <v>61</v>
      </c>
      <c r="E283" s="74" t="s">
        <v>897</v>
      </c>
      <c r="F283" s="84">
        <v>150.21</v>
      </c>
      <c r="G283" s="84">
        <f t="shared" si="6"/>
        <v>150.21</v>
      </c>
      <c r="H283" s="243"/>
      <c r="I283" s="341"/>
    </row>
    <row r="284" spans="1:9" ht="11.1" customHeight="1" outlineLevel="2">
      <c r="A284" s="74" t="s">
        <v>3828</v>
      </c>
      <c r="B284" s="74" t="s">
        <v>140</v>
      </c>
      <c r="C284" s="75" t="s">
        <v>28438</v>
      </c>
      <c r="D284" s="84" t="s">
        <v>61</v>
      </c>
      <c r="E284" s="74" t="s">
        <v>897</v>
      </c>
      <c r="F284" s="84">
        <v>244.74</v>
      </c>
      <c r="G284" s="84">
        <f t="shared" si="6"/>
        <v>244.74</v>
      </c>
      <c r="H284" s="243"/>
      <c r="I284" s="341"/>
    </row>
    <row r="285" spans="1:9" ht="11.1" customHeight="1" outlineLevel="2">
      <c r="A285" s="74" t="s">
        <v>3824</v>
      </c>
      <c r="B285" s="74" t="s">
        <v>28433</v>
      </c>
      <c r="C285" s="75" t="s">
        <v>28439</v>
      </c>
      <c r="D285" s="84" t="s">
        <v>61</v>
      </c>
      <c r="E285" s="74" t="s">
        <v>897</v>
      </c>
      <c r="F285" s="84">
        <v>35.020000000000003</v>
      </c>
      <c r="G285" s="84">
        <f t="shared" si="6"/>
        <v>35.020000000000003</v>
      </c>
      <c r="H285" s="243"/>
      <c r="I285" s="341"/>
    </row>
    <row r="286" spans="1:9" ht="11.1" customHeight="1" outlineLevel="2">
      <c r="A286" s="217"/>
      <c r="B286" s="217"/>
      <c r="C286" s="217" t="s">
        <v>380</v>
      </c>
      <c r="D286" s="219"/>
      <c r="E286" s="217"/>
      <c r="F286" s="217" t="s">
        <v>334</v>
      </c>
      <c r="G286" s="217"/>
      <c r="H286" s="243"/>
      <c r="I286" s="341"/>
    </row>
    <row r="287" spans="1:9" ht="11.1" customHeight="1" outlineLevel="2">
      <c r="A287" s="74" t="s">
        <v>3835</v>
      </c>
      <c r="B287" s="74" t="s">
        <v>28440</v>
      </c>
      <c r="C287" s="75" t="s">
        <v>28441</v>
      </c>
      <c r="D287" s="84" t="s">
        <v>61</v>
      </c>
      <c r="E287" s="74" t="s">
        <v>897</v>
      </c>
      <c r="F287" s="84">
        <v>710.45</v>
      </c>
      <c r="G287" s="84">
        <f t="shared" si="6"/>
        <v>710.45</v>
      </c>
      <c r="H287" s="243"/>
      <c r="I287" s="341"/>
    </row>
    <row r="288" spans="1:9" ht="11.1" customHeight="1" outlineLevel="2">
      <c r="A288" s="74" t="s">
        <v>3831</v>
      </c>
      <c r="B288" s="74" t="s">
        <v>28442</v>
      </c>
      <c r="C288" s="75" t="s">
        <v>28443</v>
      </c>
      <c r="D288" s="84" t="s">
        <v>61</v>
      </c>
      <c r="E288" s="74" t="s">
        <v>897</v>
      </c>
      <c r="F288" s="84">
        <v>79.63</v>
      </c>
      <c r="G288" s="84">
        <f t="shared" si="6"/>
        <v>79.63</v>
      </c>
      <c r="H288" s="243"/>
      <c r="I288" s="341"/>
    </row>
    <row r="289" spans="1:9" ht="11.1" customHeight="1" outlineLevel="2">
      <c r="A289" s="74" t="s">
        <v>3832</v>
      </c>
      <c r="B289" s="74" t="s">
        <v>28444</v>
      </c>
      <c r="C289" s="75" t="s">
        <v>28445</v>
      </c>
      <c r="D289" s="84" t="s">
        <v>61</v>
      </c>
      <c r="E289" s="74" t="s">
        <v>897</v>
      </c>
      <c r="F289" s="84">
        <v>155.96</v>
      </c>
      <c r="G289" s="84">
        <f t="shared" si="6"/>
        <v>155.96</v>
      </c>
      <c r="H289" s="243"/>
      <c r="I289" s="341"/>
    </row>
    <row r="290" spans="1:9" ht="11.1" customHeight="1" outlineLevel="2">
      <c r="A290" s="74" t="s">
        <v>3833</v>
      </c>
      <c r="B290" s="74" t="s">
        <v>28446</v>
      </c>
      <c r="C290" s="75" t="s">
        <v>28447</v>
      </c>
      <c r="D290" s="84" t="s">
        <v>61</v>
      </c>
      <c r="E290" s="74" t="s">
        <v>897</v>
      </c>
      <c r="F290" s="84">
        <v>230.42</v>
      </c>
      <c r="G290" s="84">
        <f t="shared" si="6"/>
        <v>230.42</v>
      </c>
      <c r="H290" s="243"/>
      <c r="I290" s="341"/>
    </row>
    <row r="291" spans="1:9" ht="11.1" customHeight="1" outlineLevel="2">
      <c r="A291" s="74" t="s">
        <v>3834</v>
      </c>
      <c r="B291" s="74" t="s">
        <v>28448</v>
      </c>
      <c r="C291" s="75" t="s">
        <v>28449</v>
      </c>
      <c r="D291" s="84" t="s">
        <v>61</v>
      </c>
      <c r="E291" s="74" t="s">
        <v>897</v>
      </c>
      <c r="F291" s="84">
        <v>357.86</v>
      </c>
      <c r="G291" s="84">
        <f t="shared" si="6"/>
        <v>357.86</v>
      </c>
      <c r="H291" s="243"/>
      <c r="I291" s="341"/>
    </row>
    <row r="292" spans="1:9" ht="11.1" customHeight="1" outlineLevel="2">
      <c r="A292" s="74" t="s">
        <v>3830</v>
      </c>
      <c r="B292" s="74" t="s">
        <v>28450</v>
      </c>
      <c r="C292" s="75" t="s">
        <v>28451</v>
      </c>
      <c r="D292" s="84" t="s">
        <v>61</v>
      </c>
      <c r="E292" s="74" t="s">
        <v>897</v>
      </c>
      <c r="F292" s="84">
        <v>46.81</v>
      </c>
      <c r="G292" s="84">
        <f t="shared" si="6"/>
        <v>46.81</v>
      </c>
      <c r="H292" s="243"/>
      <c r="I292" s="341"/>
    </row>
    <row r="293" spans="1:9" ht="13.35" customHeight="1" outlineLevel="1">
      <c r="A293" s="223"/>
      <c r="B293" s="223"/>
      <c r="C293" s="223" t="s">
        <v>212</v>
      </c>
      <c r="D293" s="224"/>
      <c r="E293" s="223"/>
      <c r="F293" s="223" t="s">
        <v>334</v>
      </c>
      <c r="G293" s="223"/>
      <c r="H293" s="243"/>
      <c r="I293" s="341"/>
    </row>
    <row r="294" spans="1:9" ht="11.1" customHeight="1" outlineLevel="2">
      <c r="A294" s="217"/>
      <c r="B294" s="217"/>
      <c r="C294" s="217" t="s">
        <v>379</v>
      </c>
      <c r="D294" s="219"/>
      <c r="E294" s="217"/>
      <c r="F294" s="217" t="s">
        <v>334</v>
      </c>
      <c r="G294" s="217"/>
      <c r="H294" s="243"/>
      <c r="I294" s="341"/>
    </row>
    <row r="295" spans="1:9" ht="11.1" customHeight="1" outlineLevel="2">
      <c r="A295" s="74" t="s">
        <v>3841</v>
      </c>
      <c r="B295" s="74" t="s">
        <v>901</v>
      </c>
      <c r="C295" s="75" t="s">
        <v>387</v>
      </c>
      <c r="D295" s="84" t="s">
        <v>61</v>
      </c>
      <c r="E295" s="74" t="s">
        <v>897</v>
      </c>
      <c r="F295" s="84">
        <v>486.78</v>
      </c>
      <c r="G295" s="84">
        <f t="shared" si="6"/>
        <v>486.78</v>
      </c>
      <c r="H295" s="243"/>
      <c r="I295" s="341"/>
    </row>
    <row r="296" spans="1:9" ht="11.1" customHeight="1" outlineLevel="2">
      <c r="A296" s="74" t="s">
        <v>3837</v>
      </c>
      <c r="B296" s="74" t="s">
        <v>30</v>
      </c>
      <c r="C296" s="75" t="s">
        <v>383</v>
      </c>
      <c r="D296" s="84" t="s">
        <v>61</v>
      </c>
      <c r="E296" s="74" t="s">
        <v>897</v>
      </c>
      <c r="F296" s="84">
        <v>64.12</v>
      </c>
      <c r="G296" s="84">
        <f t="shared" si="6"/>
        <v>64.12</v>
      </c>
      <c r="H296" s="243"/>
      <c r="I296" s="341"/>
    </row>
    <row r="297" spans="1:9" ht="11.1" customHeight="1" outlineLevel="2">
      <c r="A297" s="74" t="s">
        <v>3838</v>
      </c>
      <c r="B297" s="74" t="s">
        <v>117</v>
      </c>
      <c r="C297" s="75" t="s">
        <v>384</v>
      </c>
      <c r="D297" s="84" t="s">
        <v>61</v>
      </c>
      <c r="E297" s="74" t="s">
        <v>897</v>
      </c>
      <c r="F297" s="84">
        <v>117.28</v>
      </c>
      <c r="G297" s="84">
        <f t="shared" si="6"/>
        <v>117.28</v>
      </c>
      <c r="H297" s="243"/>
      <c r="I297" s="341"/>
    </row>
    <row r="298" spans="1:9" ht="11.1" customHeight="1" outlineLevel="2">
      <c r="A298" s="74" t="s">
        <v>3839</v>
      </c>
      <c r="B298" s="74" t="s">
        <v>899</v>
      </c>
      <c r="C298" s="75" t="s">
        <v>385</v>
      </c>
      <c r="D298" s="84" t="s">
        <v>61</v>
      </c>
      <c r="E298" s="74" t="s">
        <v>897</v>
      </c>
      <c r="F298" s="84">
        <v>157.37</v>
      </c>
      <c r="G298" s="84">
        <f t="shared" si="6"/>
        <v>157.37</v>
      </c>
      <c r="H298" s="243"/>
      <c r="I298" s="341"/>
    </row>
    <row r="299" spans="1:9" ht="11.1" customHeight="1" outlineLevel="2">
      <c r="A299" s="74" t="s">
        <v>3840</v>
      </c>
      <c r="B299" s="74" t="s">
        <v>900</v>
      </c>
      <c r="C299" s="75" t="s">
        <v>386</v>
      </c>
      <c r="D299" s="84" t="s">
        <v>61</v>
      </c>
      <c r="E299" s="74" t="s">
        <v>897</v>
      </c>
      <c r="F299" s="84">
        <v>253.1</v>
      </c>
      <c r="G299" s="84">
        <f t="shared" si="6"/>
        <v>253.1</v>
      </c>
      <c r="H299" s="243"/>
      <c r="I299" s="341"/>
    </row>
    <row r="300" spans="1:9" ht="11.1" customHeight="1" outlineLevel="2">
      <c r="A300" s="74" t="s">
        <v>3836</v>
      </c>
      <c r="B300" s="74" t="s">
        <v>32</v>
      </c>
      <c r="C300" s="75" t="s">
        <v>388</v>
      </c>
      <c r="D300" s="84" t="s">
        <v>61</v>
      </c>
      <c r="E300" s="74" t="s">
        <v>897</v>
      </c>
      <c r="F300" s="84">
        <v>36.35</v>
      </c>
      <c r="G300" s="84">
        <f t="shared" si="6"/>
        <v>36.35</v>
      </c>
      <c r="H300" s="243"/>
      <c r="I300" s="341"/>
    </row>
    <row r="301" spans="1:9" ht="11.1" customHeight="1" outlineLevel="2">
      <c r="A301" s="217"/>
      <c r="B301" s="217"/>
      <c r="C301" s="217" t="s">
        <v>380</v>
      </c>
      <c r="D301" s="219"/>
      <c r="E301" s="217"/>
      <c r="F301" s="217" t="s">
        <v>334</v>
      </c>
      <c r="G301" s="217"/>
      <c r="H301" s="243"/>
      <c r="I301" s="341"/>
    </row>
    <row r="302" spans="1:9" ht="11.1" customHeight="1" outlineLevel="2">
      <c r="A302" s="74" t="s">
        <v>3847</v>
      </c>
      <c r="B302" s="74" t="s">
        <v>34</v>
      </c>
      <c r="C302" s="75" t="s">
        <v>394</v>
      </c>
      <c r="D302" s="84" t="s">
        <v>61</v>
      </c>
      <c r="E302" s="74" t="s">
        <v>897</v>
      </c>
      <c r="F302" s="84">
        <v>732.94</v>
      </c>
      <c r="G302" s="84">
        <f t="shared" si="6"/>
        <v>732.94</v>
      </c>
      <c r="H302" s="243"/>
      <c r="I302" s="341"/>
    </row>
    <row r="303" spans="1:9" ht="11.1" customHeight="1" outlineLevel="2">
      <c r="A303" s="74" t="s">
        <v>3843</v>
      </c>
      <c r="B303" s="74" t="s">
        <v>111</v>
      </c>
      <c r="C303" s="75" t="s">
        <v>390</v>
      </c>
      <c r="D303" s="84" t="s">
        <v>61</v>
      </c>
      <c r="E303" s="74" t="s">
        <v>897</v>
      </c>
      <c r="F303" s="84">
        <v>82.42</v>
      </c>
      <c r="G303" s="84">
        <f t="shared" si="6"/>
        <v>82.42</v>
      </c>
      <c r="H303" s="243"/>
      <c r="I303" s="341"/>
    </row>
    <row r="304" spans="1:9" ht="11.1" customHeight="1" outlineLevel="2">
      <c r="A304" s="74" t="s">
        <v>3844</v>
      </c>
      <c r="B304" s="74" t="s">
        <v>112</v>
      </c>
      <c r="C304" s="75" t="s">
        <v>391</v>
      </c>
      <c r="D304" s="84" t="s">
        <v>61</v>
      </c>
      <c r="E304" s="74" t="s">
        <v>897</v>
      </c>
      <c r="F304" s="84">
        <v>168.85</v>
      </c>
      <c r="G304" s="84">
        <f t="shared" si="6"/>
        <v>168.85</v>
      </c>
      <c r="H304" s="243"/>
      <c r="I304" s="341"/>
    </row>
    <row r="305" spans="1:9" ht="11.1" customHeight="1" outlineLevel="2">
      <c r="A305" s="74" t="s">
        <v>3845</v>
      </c>
      <c r="B305" s="74" t="s">
        <v>113</v>
      </c>
      <c r="C305" s="75" t="s">
        <v>392</v>
      </c>
      <c r="D305" s="84" t="s">
        <v>61</v>
      </c>
      <c r="E305" s="74" t="s">
        <v>897</v>
      </c>
      <c r="F305" s="84">
        <v>239.2</v>
      </c>
      <c r="G305" s="84">
        <f t="shared" si="6"/>
        <v>239.2</v>
      </c>
      <c r="H305" s="243"/>
      <c r="I305" s="341"/>
    </row>
    <row r="306" spans="1:9" ht="11.1" customHeight="1" outlineLevel="2">
      <c r="A306" s="74" t="s">
        <v>3846</v>
      </c>
      <c r="B306" s="74" t="s">
        <v>114</v>
      </c>
      <c r="C306" s="75" t="s">
        <v>393</v>
      </c>
      <c r="D306" s="84" t="s">
        <v>61</v>
      </c>
      <c r="E306" s="74" t="s">
        <v>897</v>
      </c>
      <c r="F306" s="84">
        <v>373.85</v>
      </c>
      <c r="G306" s="84">
        <f t="shared" si="6"/>
        <v>373.85</v>
      </c>
      <c r="H306" s="243"/>
      <c r="I306" s="341"/>
    </row>
    <row r="307" spans="1:9" ht="11.1" customHeight="1" outlineLevel="2">
      <c r="A307" s="74" t="s">
        <v>3842</v>
      </c>
      <c r="B307" s="74" t="s">
        <v>73</v>
      </c>
      <c r="C307" s="75" t="s">
        <v>389</v>
      </c>
      <c r="D307" s="84" t="s">
        <v>61</v>
      </c>
      <c r="E307" s="74" t="s">
        <v>897</v>
      </c>
      <c r="F307" s="84">
        <v>48.71</v>
      </c>
      <c r="G307" s="84">
        <f t="shared" si="6"/>
        <v>48.71</v>
      </c>
      <c r="H307" s="243"/>
      <c r="I307" s="341"/>
    </row>
    <row r="308" spans="1:9" ht="13.35" customHeight="1" outlineLevel="1">
      <c r="A308" s="223"/>
      <c r="B308" s="223"/>
      <c r="C308" s="223" t="s">
        <v>24</v>
      </c>
      <c r="D308" s="224"/>
      <c r="E308" s="223"/>
      <c r="F308" s="223" t="s">
        <v>334</v>
      </c>
      <c r="G308" s="223"/>
      <c r="H308" s="243"/>
      <c r="I308" s="341"/>
    </row>
    <row r="309" spans="1:9" ht="11.1" customHeight="1" outlineLevel="2">
      <c r="A309" s="217"/>
      <c r="B309" s="217"/>
      <c r="C309" s="217" t="s">
        <v>381</v>
      </c>
      <c r="D309" s="219"/>
      <c r="E309" s="217"/>
      <c r="F309" s="217" t="s">
        <v>334</v>
      </c>
      <c r="G309" s="217"/>
      <c r="H309" s="243"/>
      <c r="I309" s="341"/>
    </row>
    <row r="310" spans="1:9" ht="11.1" customHeight="1" outlineLevel="2">
      <c r="A310" s="74" t="s">
        <v>3853</v>
      </c>
      <c r="B310" s="74" t="s">
        <v>74</v>
      </c>
      <c r="C310" s="75" t="s">
        <v>401</v>
      </c>
      <c r="D310" s="84" t="s">
        <v>61</v>
      </c>
      <c r="E310" s="74" t="s">
        <v>897</v>
      </c>
      <c r="F310" s="84">
        <v>521.88</v>
      </c>
      <c r="G310" s="84">
        <f t="shared" si="6"/>
        <v>521.88</v>
      </c>
      <c r="H310" s="243"/>
      <c r="I310" s="341"/>
    </row>
    <row r="311" spans="1:9" ht="11.1" customHeight="1" outlineLevel="2">
      <c r="A311" s="74" t="s">
        <v>3849</v>
      </c>
      <c r="B311" s="74" t="s">
        <v>215</v>
      </c>
      <c r="C311" s="75" t="s">
        <v>396</v>
      </c>
      <c r="D311" s="84" t="s">
        <v>61</v>
      </c>
      <c r="E311" s="74" t="s">
        <v>897</v>
      </c>
      <c r="F311" s="84">
        <v>99.45</v>
      </c>
      <c r="G311" s="84">
        <f t="shared" si="6"/>
        <v>99.45</v>
      </c>
      <c r="H311" s="243"/>
      <c r="I311" s="341"/>
    </row>
    <row r="312" spans="1:9" ht="11.1" customHeight="1" outlineLevel="2">
      <c r="A312" s="74" t="s">
        <v>3850</v>
      </c>
      <c r="B312" s="74" t="s">
        <v>216</v>
      </c>
      <c r="C312" s="75" t="s">
        <v>397</v>
      </c>
      <c r="D312" s="84" t="s">
        <v>61</v>
      </c>
      <c r="E312" s="74" t="s">
        <v>897</v>
      </c>
      <c r="F312" s="84">
        <v>150.55000000000001</v>
      </c>
      <c r="G312" s="84">
        <f t="shared" si="6"/>
        <v>150.55000000000001</v>
      </c>
      <c r="H312" s="243"/>
      <c r="I312" s="341"/>
    </row>
    <row r="313" spans="1:9" ht="11.1" customHeight="1" outlineLevel="2">
      <c r="A313" s="74" t="s">
        <v>3851</v>
      </c>
      <c r="B313" s="74" t="s">
        <v>398</v>
      </c>
      <c r="C313" s="75" t="s">
        <v>399</v>
      </c>
      <c r="D313" s="84" t="s">
        <v>61</v>
      </c>
      <c r="E313" s="74" t="s">
        <v>897</v>
      </c>
      <c r="F313" s="84">
        <v>195.98</v>
      </c>
      <c r="G313" s="84">
        <f t="shared" si="6"/>
        <v>195.98</v>
      </c>
      <c r="H313" s="243"/>
      <c r="I313" s="341"/>
    </row>
    <row r="314" spans="1:9" ht="11.1" customHeight="1" outlineLevel="2">
      <c r="A314" s="74" t="s">
        <v>3852</v>
      </c>
      <c r="B314" s="74" t="s">
        <v>133</v>
      </c>
      <c r="C314" s="75" t="s">
        <v>400</v>
      </c>
      <c r="D314" s="84" t="s">
        <v>61</v>
      </c>
      <c r="E314" s="74" t="s">
        <v>897</v>
      </c>
      <c r="F314" s="84">
        <v>289.37</v>
      </c>
      <c r="G314" s="84">
        <f t="shared" si="6"/>
        <v>289.37</v>
      </c>
      <c r="H314" s="243"/>
      <c r="I314" s="341"/>
    </row>
    <row r="315" spans="1:9" ht="11.1" customHeight="1" outlineLevel="2">
      <c r="A315" s="74" t="s">
        <v>3848</v>
      </c>
      <c r="B315" s="74" t="s">
        <v>214</v>
      </c>
      <c r="C315" s="75" t="s">
        <v>395</v>
      </c>
      <c r="D315" s="84" t="s">
        <v>61</v>
      </c>
      <c r="E315" s="74" t="s">
        <v>897</v>
      </c>
      <c r="F315" s="84">
        <v>76.36</v>
      </c>
      <c r="G315" s="84">
        <f t="shared" si="6"/>
        <v>76.36</v>
      </c>
      <c r="H315" s="243"/>
      <c r="I315" s="341"/>
    </row>
    <row r="316" spans="1:9" ht="11.1" customHeight="1" outlineLevel="2">
      <c r="A316" s="217"/>
      <c r="B316" s="217"/>
      <c r="C316" s="217" t="s">
        <v>382</v>
      </c>
      <c r="D316" s="219"/>
      <c r="E316" s="217"/>
      <c r="F316" s="217" t="s">
        <v>334</v>
      </c>
      <c r="G316" s="217"/>
      <c r="H316" s="243"/>
      <c r="I316" s="341"/>
    </row>
    <row r="317" spans="1:9" ht="11.1" customHeight="1" outlineLevel="2">
      <c r="A317" s="74" t="s">
        <v>3859</v>
      </c>
      <c r="B317" s="74" t="s">
        <v>78</v>
      </c>
      <c r="C317" s="75" t="s">
        <v>408</v>
      </c>
      <c r="D317" s="84" t="s">
        <v>61</v>
      </c>
      <c r="E317" s="74" t="s">
        <v>897</v>
      </c>
      <c r="F317" s="84">
        <v>742.92</v>
      </c>
      <c r="G317" s="84">
        <f t="shared" si="6"/>
        <v>742.92</v>
      </c>
      <c r="H317" s="243"/>
      <c r="I317" s="341"/>
    </row>
    <row r="318" spans="1:9" ht="11.1" customHeight="1" outlineLevel="2">
      <c r="A318" s="74" t="s">
        <v>3855</v>
      </c>
      <c r="B318" s="74" t="s">
        <v>218</v>
      </c>
      <c r="C318" s="75" t="s">
        <v>403</v>
      </c>
      <c r="D318" s="84" t="s">
        <v>61</v>
      </c>
      <c r="E318" s="74" t="s">
        <v>897</v>
      </c>
      <c r="F318" s="84">
        <v>122.78</v>
      </c>
      <c r="G318" s="84">
        <f>IFERROR(IF(E318="грн",ROUND(F318*(1-$G$2),2),ROUND(F318*(1-$G$2),2)*$E$2),"")</f>
        <v>122.78</v>
      </c>
      <c r="H318" s="243"/>
      <c r="I318" s="341"/>
    </row>
    <row r="319" spans="1:9" ht="11.1" customHeight="1" outlineLevel="2">
      <c r="A319" s="74" t="s">
        <v>3856</v>
      </c>
      <c r="B319" s="74" t="s">
        <v>219</v>
      </c>
      <c r="C319" s="75" t="s">
        <v>404</v>
      </c>
      <c r="D319" s="84" t="s">
        <v>61</v>
      </c>
      <c r="E319" s="74" t="s">
        <v>897</v>
      </c>
      <c r="F319" s="84">
        <v>198.85</v>
      </c>
      <c r="G319" s="84">
        <f>IFERROR(IF(E319="грн",ROUND(F319*(1-$G$2),2),ROUND(F319*(1-$G$2),2)*$E$2),"")</f>
        <v>198.85</v>
      </c>
      <c r="H319" s="243"/>
      <c r="I319" s="341"/>
    </row>
    <row r="320" spans="1:9" ht="11.1" customHeight="1" outlineLevel="2">
      <c r="A320" s="74" t="s">
        <v>3857</v>
      </c>
      <c r="B320" s="74" t="s">
        <v>405</v>
      </c>
      <c r="C320" s="75" t="s">
        <v>406</v>
      </c>
      <c r="D320" s="84" t="s">
        <v>61</v>
      </c>
      <c r="E320" s="74" t="s">
        <v>897</v>
      </c>
      <c r="F320" s="84">
        <v>269.48</v>
      </c>
      <c r="G320" s="84">
        <f>IFERROR(IF(E320="грн",ROUND(F320*(1-$G$2),2),ROUND(F320*(1-$G$2),2)*$E$2),"")</f>
        <v>269.48</v>
      </c>
      <c r="H320" s="243"/>
      <c r="I320" s="341"/>
    </row>
    <row r="321" spans="1:9" ht="11.1" customHeight="1" outlineLevel="2">
      <c r="A321" s="74" t="s">
        <v>3858</v>
      </c>
      <c r="B321" s="74" t="s">
        <v>77</v>
      </c>
      <c r="C321" s="75" t="s">
        <v>407</v>
      </c>
      <c r="D321" s="84" t="s">
        <v>61</v>
      </c>
      <c r="E321" s="74" t="s">
        <v>897</v>
      </c>
      <c r="F321" s="84">
        <v>399.67</v>
      </c>
      <c r="G321" s="84">
        <f>IFERROR(IF(E321="грн",ROUND(F321*(1-$G$2),2),ROUND(F321*(1-$G$2),2)*$E$2),"")</f>
        <v>399.67</v>
      </c>
      <c r="H321" s="243"/>
      <c r="I321" s="341"/>
    </row>
    <row r="322" spans="1:9" ht="11.1" customHeight="1" outlineLevel="2">
      <c r="A322" s="74" t="s">
        <v>3854</v>
      </c>
      <c r="B322" s="74" t="s">
        <v>217</v>
      </c>
      <c r="C322" s="75" t="s">
        <v>402</v>
      </c>
      <c r="D322" s="84" t="s">
        <v>61</v>
      </c>
      <c r="E322" s="74" t="s">
        <v>897</v>
      </c>
      <c r="F322" s="84">
        <v>94.76</v>
      </c>
      <c r="G322" s="84">
        <f>IFERROR(IF(E322="грн",ROUND(F322*(1-$G$2),2),ROUND(F322*(1-$G$2),2)*$E$2),"")</f>
        <v>94.76</v>
      </c>
      <c r="H322" s="243"/>
      <c r="I322" s="341"/>
    </row>
    <row r="323" spans="1:9" ht="11.4" customHeight="1">
      <c r="F323" s="77" t="s">
        <v>334</v>
      </c>
      <c r="H323" s="243"/>
      <c r="I323" s="341"/>
    </row>
    <row r="324" spans="1:9" ht="11.4" customHeight="1">
      <c r="F324" s="77" t="s">
        <v>334</v>
      </c>
      <c r="H324" s="243"/>
      <c r="I324" s="341"/>
    </row>
    <row r="325" spans="1:9" ht="11.4" customHeight="1">
      <c r="H325" s="243"/>
      <c r="I325" s="341"/>
    </row>
  </sheetData>
  <mergeCells count="1">
    <mergeCell ref="B1:B2"/>
  </mergeCells>
  <phoneticPr fontId="20" type="noConversion"/>
  <conditionalFormatting sqref="C6:F6 B14:F14 B25:F25 B69:F69 B110:F110 B145:F145 B148:F148 B232:F232 B155:F155 B174:F174 B215:F215">
    <cfRule type="containsText" dxfId="560" priority="52" stopIfTrue="1" operator="containsText" text="62,5/125">
      <formula>NOT(ISERROR(SEARCH("62,5/125",B6)))</formula>
    </cfRule>
  </conditionalFormatting>
  <conditionalFormatting sqref="B6">
    <cfRule type="containsText" dxfId="559" priority="51" stopIfTrue="1" operator="containsText" text="62,5/125">
      <formula>NOT(ISERROR(SEARCH("62,5/125",B6)))</formula>
    </cfRule>
  </conditionalFormatting>
  <conditionalFormatting sqref="A6">
    <cfRule type="containsText" dxfId="558" priority="50" stopIfTrue="1" operator="containsText" text="62,5/125">
      <formula>NOT(ISERROR(SEARCH("62,5/125",A6)))</formula>
    </cfRule>
  </conditionalFormatting>
  <conditionalFormatting sqref="A14">
    <cfRule type="containsText" dxfId="557" priority="49" stopIfTrue="1" operator="containsText" text="62,5/125">
      <formula>NOT(ISERROR(SEARCH("62,5/125",A14)))</formula>
    </cfRule>
  </conditionalFormatting>
  <conditionalFormatting sqref="A25">
    <cfRule type="containsText" dxfId="556" priority="48" stopIfTrue="1" operator="containsText" text="62,5/125">
      <formula>NOT(ISERROR(SEARCH("62,5/125",A25)))</formula>
    </cfRule>
  </conditionalFormatting>
  <conditionalFormatting sqref="A69">
    <cfRule type="containsText" dxfId="555" priority="47" stopIfTrue="1" operator="containsText" text="62,5/125">
      <formula>NOT(ISERROR(SEARCH("62,5/125",A69)))</formula>
    </cfRule>
  </conditionalFormatting>
  <conditionalFormatting sqref="A110">
    <cfRule type="containsText" dxfId="554" priority="46" stopIfTrue="1" operator="containsText" text="62,5/125">
      <formula>NOT(ISERROR(SEARCH("62,5/125",A110)))</formula>
    </cfRule>
  </conditionalFormatting>
  <conditionalFormatting sqref="A145">
    <cfRule type="containsText" dxfId="553" priority="45" stopIfTrue="1" operator="containsText" text="62,5/125">
      <formula>NOT(ISERROR(SEARCH("62,5/125",A145)))</formula>
    </cfRule>
  </conditionalFormatting>
  <conditionalFormatting sqref="A148">
    <cfRule type="containsText" dxfId="552" priority="44" stopIfTrue="1" operator="containsText" text="62,5/125">
      <formula>NOT(ISERROR(SEARCH("62,5/125",A148)))</formula>
    </cfRule>
  </conditionalFormatting>
  <conditionalFormatting sqref="A232">
    <cfRule type="containsText" dxfId="551" priority="43" stopIfTrue="1" operator="containsText" text="62,5/125">
      <formula>NOT(ISERROR(SEARCH("62,5/125",A232)))</formula>
    </cfRule>
  </conditionalFormatting>
  <conditionalFormatting sqref="A155">
    <cfRule type="containsText" dxfId="550" priority="42" stopIfTrue="1" operator="containsText" text="62,5/125">
      <formula>NOT(ISERROR(SEARCH("62,5/125",A155)))</formula>
    </cfRule>
  </conditionalFormatting>
  <conditionalFormatting sqref="A174">
    <cfRule type="containsText" dxfId="549" priority="41" stopIfTrue="1" operator="containsText" text="62,5/125">
      <formula>NOT(ISERROR(SEARCH("62,5/125",A174)))</formula>
    </cfRule>
  </conditionalFormatting>
  <conditionalFormatting sqref="A215">
    <cfRule type="containsText" dxfId="548" priority="40" stopIfTrue="1" operator="containsText" text="62,5/125">
      <formula>NOT(ISERROR(SEARCH("62,5/125",A215)))</formula>
    </cfRule>
  </conditionalFormatting>
  <conditionalFormatting sqref="G215">
    <cfRule type="containsText" dxfId="547" priority="39" stopIfTrue="1" operator="containsText" text="62,5/125">
      <formula>NOT(ISERROR(SEARCH("62,5/125",G215)))</formula>
    </cfRule>
  </conditionalFormatting>
  <conditionalFormatting sqref="G174">
    <cfRule type="containsText" dxfId="546" priority="38" stopIfTrue="1" operator="containsText" text="62,5/125">
      <formula>NOT(ISERROR(SEARCH("62,5/125",G174)))</formula>
    </cfRule>
  </conditionalFormatting>
  <conditionalFormatting sqref="G155">
    <cfRule type="containsText" dxfId="545" priority="37" stopIfTrue="1" operator="containsText" text="62,5/125">
      <formula>NOT(ISERROR(SEARCH("62,5/125",G155)))</formula>
    </cfRule>
  </conditionalFormatting>
  <conditionalFormatting sqref="G232">
    <cfRule type="containsText" dxfId="544" priority="36" stopIfTrue="1" operator="containsText" text="62,5/125">
      <formula>NOT(ISERROR(SEARCH("62,5/125",G232)))</formula>
    </cfRule>
  </conditionalFormatting>
  <conditionalFormatting sqref="G148">
    <cfRule type="containsText" dxfId="543" priority="35" stopIfTrue="1" operator="containsText" text="62,5/125">
      <formula>NOT(ISERROR(SEARCH("62,5/125",G148)))</formula>
    </cfRule>
  </conditionalFormatting>
  <conditionalFormatting sqref="G145">
    <cfRule type="containsText" dxfId="542" priority="34" stopIfTrue="1" operator="containsText" text="62,5/125">
      <formula>NOT(ISERROR(SEARCH("62,5/125",G145)))</formula>
    </cfRule>
  </conditionalFormatting>
  <conditionalFormatting sqref="G110">
    <cfRule type="containsText" dxfId="541" priority="33" stopIfTrue="1" operator="containsText" text="62,5/125">
      <formula>NOT(ISERROR(SEARCH("62,5/125",G110)))</formula>
    </cfRule>
  </conditionalFormatting>
  <conditionalFormatting sqref="G69">
    <cfRule type="containsText" dxfId="540" priority="32" stopIfTrue="1" operator="containsText" text="62,5/125">
      <formula>NOT(ISERROR(SEARCH("62,5/125",G69)))</formula>
    </cfRule>
  </conditionalFormatting>
  <conditionalFormatting sqref="G25">
    <cfRule type="containsText" dxfId="539" priority="31" stopIfTrue="1" operator="containsText" text="62,5/125">
      <formula>NOT(ISERROR(SEARCH("62,5/125",G25)))</formula>
    </cfRule>
  </conditionalFormatting>
  <conditionalFormatting sqref="G14">
    <cfRule type="containsText" dxfId="538" priority="30" stopIfTrue="1" operator="containsText" text="62,5/125">
      <formula>NOT(ISERROR(SEARCH("62,5/125",G14)))</formula>
    </cfRule>
  </conditionalFormatting>
  <conditionalFormatting sqref="G6">
    <cfRule type="containsText" dxfId="537" priority="29" stopIfTrue="1" operator="containsText" text="62,5/125">
      <formula>NOT(ISERROR(SEARCH("62,5/125",G6)))</formula>
    </cfRule>
  </conditionalFormatting>
  <conditionalFormatting sqref="A278 A293 A308 A253:E253 A258:E258 A267:E267 B278:E279 B293:E294 B308:E309 B316:E316 B301:E301 B286:E286">
    <cfRule type="containsText" dxfId="536" priority="28" stopIfTrue="1" operator="containsText" text="62,5/125">
      <formula>NOT(ISERROR(SEARCH("62,5/125",A253)))</formula>
    </cfRule>
  </conditionalFormatting>
  <conditionalFormatting sqref="A253">
    <cfRule type="containsText" dxfId="535" priority="27" stopIfTrue="1" operator="containsText" text="62,5/125">
      <formula>NOT(ISERROR(SEARCH("62,5/125",A253)))</formula>
    </cfRule>
  </conditionalFormatting>
  <conditionalFormatting sqref="A258">
    <cfRule type="containsText" dxfId="534" priority="26" stopIfTrue="1" operator="containsText" text="62,5/125">
      <formula>NOT(ISERROR(SEARCH("62,5/125",A258)))</formula>
    </cfRule>
  </conditionalFormatting>
  <conditionalFormatting sqref="A267">
    <cfRule type="containsText" dxfId="533" priority="25" stopIfTrue="1" operator="containsText" text="62,5/125">
      <formula>NOT(ISERROR(SEARCH("62,5/125",A267)))</formula>
    </cfRule>
  </conditionalFormatting>
  <conditionalFormatting sqref="A278">
    <cfRule type="containsText" dxfId="532" priority="24" stopIfTrue="1" operator="containsText" text="62,5/125">
      <formula>NOT(ISERROR(SEARCH("62,5/125",A278)))</formula>
    </cfRule>
  </conditionalFormatting>
  <conditionalFormatting sqref="A293">
    <cfRule type="containsText" dxfId="531" priority="23" stopIfTrue="1" operator="containsText" text="62,5/125">
      <formula>NOT(ISERROR(SEARCH("62,5/125",A293)))</formula>
    </cfRule>
  </conditionalFormatting>
  <conditionalFormatting sqref="A308">
    <cfRule type="containsText" dxfId="530" priority="22" stopIfTrue="1" operator="containsText" text="62,5/125">
      <formula>NOT(ISERROR(SEARCH("62,5/125",A308)))</formula>
    </cfRule>
  </conditionalFormatting>
  <conditionalFormatting sqref="C309:D309">
    <cfRule type="containsText" dxfId="529" priority="21" stopIfTrue="1" operator="containsText" text="62,5/125">
      <formula>NOT(ISERROR(SEARCH("62,5/125",C309)))</formula>
    </cfRule>
  </conditionalFormatting>
  <conditionalFormatting sqref="A309">
    <cfRule type="containsText" dxfId="528" priority="20" stopIfTrue="1" operator="containsText" text="62,5/125">
      <formula>NOT(ISERROR(SEARCH("62,5/125",A309)))</formula>
    </cfRule>
  </conditionalFormatting>
  <conditionalFormatting sqref="C316:D316">
    <cfRule type="containsText" dxfId="527" priority="19" stopIfTrue="1" operator="containsText" text="62,5/125">
      <formula>NOT(ISERROR(SEARCH("62,5/125",C316)))</formula>
    </cfRule>
  </conditionalFormatting>
  <conditionalFormatting sqref="A316">
    <cfRule type="containsText" dxfId="526" priority="18" stopIfTrue="1" operator="containsText" text="62,5/125">
      <formula>NOT(ISERROR(SEARCH("62,5/125",A316)))</formula>
    </cfRule>
  </conditionalFormatting>
  <conditionalFormatting sqref="C301:D301">
    <cfRule type="containsText" dxfId="525" priority="17" stopIfTrue="1" operator="containsText" text="62,5/125">
      <formula>NOT(ISERROR(SEARCH("62,5/125",C301)))</formula>
    </cfRule>
  </conditionalFormatting>
  <conditionalFormatting sqref="A301">
    <cfRule type="containsText" dxfId="524" priority="16" stopIfTrue="1" operator="containsText" text="62,5/125">
      <formula>NOT(ISERROR(SEARCH("62,5/125",A301)))</formula>
    </cfRule>
  </conditionalFormatting>
  <conditionalFormatting sqref="C294:D294">
    <cfRule type="containsText" dxfId="523" priority="15" stopIfTrue="1" operator="containsText" text="62,5/125">
      <formula>NOT(ISERROR(SEARCH("62,5/125",C294)))</formula>
    </cfRule>
  </conditionalFormatting>
  <conditionalFormatting sqref="A294">
    <cfRule type="containsText" dxfId="522" priority="14" stopIfTrue="1" operator="containsText" text="62,5/125">
      <formula>NOT(ISERROR(SEARCH("62,5/125",A294)))</formula>
    </cfRule>
  </conditionalFormatting>
  <conditionalFormatting sqref="C286:D286">
    <cfRule type="containsText" dxfId="521" priority="13" stopIfTrue="1" operator="containsText" text="62,5/125">
      <formula>NOT(ISERROR(SEARCH("62,5/125",C286)))</formula>
    </cfRule>
  </conditionalFormatting>
  <conditionalFormatting sqref="A286">
    <cfRule type="containsText" dxfId="520" priority="12" stopIfTrue="1" operator="containsText" text="62,5/125">
      <formula>NOT(ISERROR(SEARCH("62,5/125",A286)))</formula>
    </cfRule>
  </conditionalFormatting>
  <conditionalFormatting sqref="C279:D279">
    <cfRule type="containsText" dxfId="519" priority="11" stopIfTrue="1" operator="containsText" text="62,5/125">
      <formula>NOT(ISERROR(SEARCH("62,5/125",C279)))</formula>
    </cfRule>
  </conditionalFormatting>
  <conditionalFormatting sqref="A279">
    <cfRule type="containsText" dxfId="518" priority="10" stopIfTrue="1" operator="containsText" text="62,5/125">
      <formula>NOT(ISERROR(SEARCH("62,5/125",A279)))</formula>
    </cfRule>
  </conditionalFormatting>
  <conditionalFormatting sqref="F253:G253">
    <cfRule type="containsText" dxfId="517" priority="9" stopIfTrue="1" operator="containsText" text="62,5/125">
      <formula>NOT(ISERROR(SEARCH("62,5/125",F253)))</formula>
    </cfRule>
  </conditionalFormatting>
  <conditionalFormatting sqref="F258:G258">
    <cfRule type="containsText" dxfId="516" priority="8" stopIfTrue="1" operator="containsText" text="62,5/125">
      <formula>NOT(ISERROR(SEARCH("62,5/125",F258)))</formula>
    </cfRule>
  </conditionalFormatting>
  <conditionalFormatting sqref="F267:G267">
    <cfRule type="containsText" dxfId="515" priority="7" stopIfTrue="1" operator="containsText" text="62,5/125">
      <formula>NOT(ISERROR(SEARCH("62,5/125",F267)))</formula>
    </cfRule>
  </conditionalFormatting>
  <conditionalFormatting sqref="F278:G279">
    <cfRule type="containsText" dxfId="514" priority="6" stopIfTrue="1" operator="containsText" text="62,5/125">
      <formula>NOT(ISERROR(SEARCH("62,5/125",F278)))</formula>
    </cfRule>
  </conditionalFormatting>
  <conditionalFormatting sqref="F286:G286">
    <cfRule type="containsText" dxfId="513" priority="5" stopIfTrue="1" operator="containsText" text="62,5/125">
      <formula>NOT(ISERROR(SEARCH("62,5/125",F286)))</formula>
    </cfRule>
  </conditionalFormatting>
  <conditionalFormatting sqref="F293:G294">
    <cfRule type="containsText" dxfId="512" priority="4" stopIfTrue="1" operator="containsText" text="62,5/125">
      <formula>NOT(ISERROR(SEARCH("62,5/125",F293)))</formula>
    </cfRule>
  </conditionalFormatting>
  <conditionalFormatting sqref="F301:G301">
    <cfRule type="containsText" dxfId="511" priority="3" stopIfTrue="1" operator="containsText" text="62,5/125">
      <formula>NOT(ISERROR(SEARCH("62,5/125",F301)))</formula>
    </cfRule>
  </conditionalFormatting>
  <conditionalFormatting sqref="F308:G309">
    <cfRule type="containsText" dxfId="510" priority="2" stopIfTrue="1" operator="containsText" text="62,5/125">
      <formula>NOT(ISERROR(SEARCH("62,5/125",F308)))</formula>
    </cfRule>
  </conditionalFormatting>
  <conditionalFormatting sqref="F316:G316">
    <cfRule type="containsText" dxfId="509" priority="1" stopIfTrue="1" operator="containsText" text="62,5/125">
      <formula>NOT(ISERROR(SEARCH("62,5/125",F316)))</formula>
    </cfRule>
  </conditionalFormatting>
  <hyperlinks>
    <hyperlink ref="B1" location="Скидка_3" display="Скидка_3" xr:uid="{00000000-0004-0000-0100-000000000000}"/>
    <hyperlink ref="B1:B2" location="Содержание!A1" display="Содержание" xr:uid="{00000000-0004-0000-0100-000001000000}"/>
  </hyperlinks>
  <pageMargins left="0.75" right="0.75" top="1" bottom="1" header="0.5" footer="0.5"/>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outlinePr summaryBelow="0" summaryRight="0"/>
  </sheetPr>
  <dimension ref="A1:I320"/>
  <sheetViews>
    <sheetView showGridLines="0" zoomScaleNormal="100" workbookViewId="0">
      <pane ySplit="4" topLeftCell="A5" activePane="bottomLeft" state="frozen"/>
      <selection activeCell="H4" sqref="H4:I83"/>
      <selection pane="bottomLeft" activeCell="A32" sqref="A32:XFD32"/>
    </sheetView>
  </sheetViews>
  <sheetFormatPr defaultColWidth="9.109375" defaultRowHeight="13.2" outlineLevelRow="3"/>
  <cols>
    <col min="1" max="1" width="17.33203125" hidden="1" customWidth="1"/>
    <col min="2" max="2" width="20.6640625" style="21" customWidth="1"/>
    <col min="3" max="3" width="80.6640625" style="21" customWidth="1"/>
    <col min="4" max="4" width="8.6640625" style="21" customWidth="1"/>
    <col min="5" max="5" width="7.6640625" style="21" customWidth="1"/>
    <col min="6" max="6" width="12.6640625" style="21" customWidth="1"/>
    <col min="7" max="7" width="12.6640625" style="272" customWidth="1"/>
    <col min="223" max="223" width="10.6640625" customWidth="1"/>
    <col min="224" max="224" width="71.33203125" customWidth="1"/>
    <col min="225" max="225" width="12.33203125" customWidth="1"/>
    <col min="226" max="226" width="9.33203125" customWidth="1"/>
    <col min="227" max="228" width="11.6640625" customWidth="1"/>
    <col min="479" max="479" width="10.6640625" customWidth="1"/>
    <col min="480" max="480" width="71.33203125" customWidth="1"/>
    <col min="481" max="481" width="12.33203125" customWidth="1"/>
    <col min="482" max="482" width="9.33203125" customWidth="1"/>
    <col min="483" max="484" width="11.6640625" customWidth="1"/>
    <col min="735" max="735" width="10.6640625" customWidth="1"/>
    <col min="736" max="736" width="71.33203125" customWidth="1"/>
    <col min="737" max="737" width="12.33203125" customWidth="1"/>
    <col min="738" max="738" width="9.33203125" customWidth="1"/>
    <col min="739" max="740" width="11.6640625" customWidth="1"/>
    <col min="991" max="991" width="10.6640625" customWidth="1"/>
    <col min="992" max="992" width="71.33203125" customWidth="1"/>
    <col min="993" max="993" width="12.33203125" customWidth="1"/>
    <col min="994" max="994" width="9.33203125" customWidth="1"/>
    <col min="995" max="996" width="11.6640625" customWidth="1"/>
    <col min="1247" max="1247" width="10.6640625" customWidth="1"/>
    <col min="1248" max="1248" width="71.33203125" customWidth="1"/>
    <col min="1249" max="1249" width="12.33203125" customWidth="1"/>
    <col min="1250" max="1250" width="9.33203125" customWidth="1"/>
    <col min="1251" max="1252" width="11.6640625" customWidth="1"/>
    <col min="1503" max="1503" width="10.6640625" customWidth="1"/>
    <col min="1504" max="1504" width="71.33203125" customWidth="1"/>
    <col min="1505" max="1505" width="12.33203125" customWidth="1"/>
    <col min="1506" max="1506" width="9.33203125" customWidth="1"/>
    <col min="1507" max="1508" width="11.6640625" customWidth="1"/>
    <col min="1759" max="1759" width="10.6640625" customWidth="1"/>
    <col min="1760" max="1760" width="71.33203125" customWidth="1"/>
    <col min="1761" max="1761" width="12.33203125" customWidth="1"/>
    <col min="1762" max="1762" width="9.33203125" customWidth="1"/>
    <col min="1763" max="1764" width="11.6640625" customWidth="1"/>
    <col min="2015" max="2015" width="10.6640625" customWidth="1"/>
    <col min="2016" max="2016" width="71.33203125" customWidth="1"/>
    <col min="2017" max="2017" width="12.33203125" customWidth="1"/>
    <col min="2018" max="2018" width="9.33203125" customWidth="1"/>
    <col min="2019" max="2020" width="11.6640625" customWidth="1"/>
    <col min="2271" max="2271" width="10.6640625" customWidth="1"/>
    <col min="2272" max="2272" width="71.33203125" customWidth="1"/>
    <col min="2273" max="2273" width="12.33203125" customWidth="1"/>
    <col min="2274" max="2274" width="9.33203125" customWidth="1"/>
    <col min="2275" max="2276" width="11.6640625" customWidth="1"/>
    <col min="2527" max="2527" width="10.6640625" customWidth="1"/>
    <col min="2528" max="2528" width="71.33203125" customWidth="1"/>
    <col min="2529" max="2529" width="12.33203125" customWidth="1"/>
    <col min="2530" max="2530" width="9.33203125" customWidth="1"/>
    <col min="2531" max="2532" width="11.6640625" customWidth="1"/>
    <col min="2783" max="2783" width="10.6640625" customWidth="1"/>
    <col min="2784" max="2784" width="71.33203125" customWidth="1"/>
    <col min="2785" max="2785" width="12.33203125" customWidth="1"/>
    <col min="2786" max="2786" width="9.33203125" customWidth="1"/>
    <col min="2787" max="2788" width="11.6640625" customWidth="1"/>
    <col min="3039" max="3039" width="10.6640625" customWidth="1"/>
    <col min="3040" max="3040" width="71.33203125" customWidth="1"/>
    <col min="3041" max="3041" width="12.33203125" customWidth="1"/>
    <col min="3042" max="3042" width="9.33203125" customWidth="1"/>
    <col min="3043" max="3044" width="11.6640625" customWidth="1"/>
    <col min="3295" max="3295" width="10.6640625" customWidth="1"/>
    <col min="3296" max="3296" width="71.33203125" customWidth="1"/>
    <col min="3297" max="3297" width="12.33203125" customWidth="1"/>
    <col min="3298" max="3298" width="9.33203125" customWidth="1"/>
    <col min="3299" max="3300" width="11.6640625" customWidth="1"/>
    <col min="3551" max="3551" width="10.6640625" customWidth="1"/>
    <col min="3552" max="3552" width="71.33203125" customWidth="1"/>
    <col min="3553" max="3553" width="12.33203125" customWidth="1"/>
    <col min="3554" max="3554" width="9.33203125" customWidth="1"/>
    <col min="3555" max="3556" width="11.6640625" customWidth="1"/>
    <col min="3807" max="3807" width="10.6640625" customWidth="1"/>
    <col min="3808" max="3808" width="71.33203125" customWidth="1"/>
    <col min="3809" max="3809" width="12.33203125" customWidth="1"/>
    <col min="3810" max="3810" width="9.33203125" customWidth="1"/>
    <col min="3811" max="3812" width="11.6640625" customWidth="1"/>
    <col min="4063" max="4063" width="10.6640625" customWidth="1"/>
    <col min="4064" max="4064" width="71.33203125" customWidth="1"/>
    <col min="4065" max="4065" width="12.33203125" customWidth="1"/>
    <col min="4066" max="4066" width="9.33203125" customWidth="1"/>
    <col min="4067" max="4068" width="11.6640625" customWidth="1"/>
    <col min="4319" max="4319" width="10.6640625" customWidth="1"/>
    <col min="4320" max="4320" width="71.33203125" customWidth="1"/>
    <col min="4321" max="4321" width="12.33203125" customWidth="1"/>
    <col min="4322" max="4322" width="9.33203125" customWidth="1"/>
    <col min="4323" max="4324" width="11.6640625" customWidth="1"/>
    <col min="4575" max="4575" width="10.6640625" customWidth="1"/>
    <col min="4576" max="4576" width="71.33203125" customWidth="1"/>
    <col min="4577" max="4577" width="12.33203125" customWidth="1"/>
    <col min="4578" max="4578" width="9.33203125" customWidth="1"/>
    <col min="4579" max="4580" width="11.6640625" customWidth="1"/>
    <col min="4831" max="4831" width="10.6640625" customWidth="1"/>
    <col min="4832" max="4832" width="71.33203125" customWidth="1"/>
    <col min="4833" max="4833" width="12.33203125" customWidth="1"/>
    <col min="4834" max="4834" width="9.33203125" customWidth="1"/>
    <col min="4835" max="4836" width="11.6640625" customWidth="1"/>
    <col min="5087" max="5087" width="10.6640625" customWidth="1"/>
    <col min="5088" max="5088" width="71.33203125" customWidth="1"/>
    <col min="5089" max="5089" width="12.33203125" customWidth="1"/>
    <col min="5090" max="5090" width="9.33203125" customWidth="1"/>
    <col min="5091" max="5092" width="11.6640625" customWidth="1"/>
    <col min="5343" max="5343" width="10.6640625" customWidth="1"/>
    <col min="5344" max="5344" width="71.33203125" customWidth="1"/>
    <col min="5345" max="5345" width="12.33203125" customWidth="1"/>
    <col min="5346" max="5346" width="9.33203125" customWidth="1"/>
    <col min="5347" max="5348" width="11.6640625" customWidth="1"/>
    <col min="5599" max="5599" width="10.6640625" customWidth="1"/>
    <col min="5600" max="5600" width="71.33203125" customWidth="1"/>
    <col min="5601" max="5601" width="12.33203125" customWidth="1"/>
    <col min="5602" max="5602" width="9.33203125" customWidth="1"/>
    <col min="5603" max="5604" width="11.6640625" customWidth="1"/>
    <col min="5855" max="5855" width="10.6640625" customWidth="1"/>
    <col min="5856" max="5856" width="71.33203125" customWidth="1"/>
    <col min="5857" max="5857" width="12.33203125" customWidth="1"/>
    <col min="5858" max="5858" width="9.33203125" customWidth="1"/>
    <col min="5859" max="5860" width="11.6640625" customWidth="1"/>
    <col min="6111" max="6111" width="10.6640625" customWidth="1"/>
    <col min="6112" max="6112" width="71.33203125" customWidth="1"/>
    <col min="6113" max="6113" width="12.33203125" customWidth="1"/>
    <col min="6114" max="6114" width="9.33203125" customWidth="1"/>
    <col min="6115" max="6116" width="11.6640625" customWidth="1"/>
    <col min="6367" max="6367" width="10.6640625" customWidth="1"/>
    <col min="6368" max="6368" width="71.33203125" customWidth="1"/>
    <col min="6369" max="6369" width="12.33203125" customWidth="1"/>
    <col min="6370" max="6370" width="9.33203125" customWidth="1"/>
    <col min="6371" max="6372" width="11.6640625" customWidth="1"/>
    <col min="6623" max="6623" width="10.6640625" customWidth="1"/>
    <col min="6624" max="6624" width="71.33203125" customWidth="1"/>
    <col min="6625" max="6625" width="12.33203125" customWidth="1"/>
    <col min="6626" max="6626" width="9.33203125" customWidth="1"/>
    <col min="6627" max="6628" width="11.6640625" customWidth="1"/>
    <col min="6879" max="6879" width="10.6640625" customWidth="1"/>
    <col min="6880" max="6880" width="71.33203125" customWidth="1"/>
    <col min="6881" max="6881" width="12.33203125" customWidth="1"/>
    <col min="6882" max="6882" width="9.33203125" customWidth="1"/>
    <col min="6883" max="6884" width="11.6640625" customWidth="1"/>
    <col min="7135" max="7135" width="10.6640625" customWidth="1"/>
    <col min="7136" max="7136" width="71.33203125" customWidth="1"/>
    <col min="7137" max="7137" width="12.33203125" customWidth="1"/>
    <col min="7138" max="7138" width="9.33203125" customWidth="1"/>
    <col min="7139" max="7140" width="11.6640625" customWidth="1"/>
    <col min="7391" max="7391" width="10.6640625" customWidth="1"/>
    <col min="7392" max="7392" width="71.33203125" customWidth="1"/>
    <col min="7393" max="7393" width="12.33203125" customWidth="1"/>
    <col min="7394" max="7394" width="9.33203125" customWidth="1"/>
    <col min="7395" max="7396" width="11.6640625" customWidth="1"/>
    <col min="7647" max="7647" width="10.6640625" customWidth="1"/>
    <col min="7648" max="7648" width="71.33203125" customWidth="1"/>
    <col min="7649" max="7649" width="12.33203125" customWidth="1"/>
    <col min="7650" max="7650" width="9.33203125" customWidth="1"/>
    <col min="7651" max="7652" width="11.6640625" customWidth="1"/>
    <col min="7903" max="7903" width="10.6640625" customWidth="1"/>
    <col min="7904" max="7904" width="71.33203125" customWidth="1"/>
    <col min="7905" max="7905" width="12.33203125" customWidth="1"/>
    <col min="7906" max="7906" width="9.33203125" customWidth="1"/>
    <col min="7907" max="7908" width="11.6640625" customWidth="1"/>
    <col min="8159" max="8159" width="10.6640625" customWidth="1"/>
    <col min="8160" max="8160" width="71.33203125" customWidth="1"/>
    <col min="8161" max="8161" width="12.33203125" customWidth="1"/>
    <col min="8162" max="8162" width="9.33203125" customWidth="1"/>
    <col min="8163" max="8164" width="11.6640625" customWidth="1"/>
    <col min="8415" max="8415" width="10.6640625" customWidth="1"/>
    <col min="8416" max="8416" width="71.33203125" customWidth="1"/>
    <col min="8417" max="8417" width="12.33203125" customWidth="1"/>
    <col min="8418" max="8418" width="9.33203125" customWidth="1"/>
    <col min="8419" max="8420" width="11.6640625" customWidth="1"/>
    <col min="8671" max="8671" width="10.6640625" customWidth="1"/>
    <col min="8672" max="8672" width="71.33203125" customWidth="1"/>
    <col min="8673" max="8673" width="12.33203125" customWidth="1"/>
    <col min="8674" max="8674" width="9.33203125" customWidth="1"/>
    <col min="8675" max="8676" width="11.6640625" customWidth="1"/>
    <col min="8927" max="8927" width="10.6640625" customWidth="1"/>
    <col min="8928" max="8928" width="71.33203125" customWidth="1"/>
    <col min="8929" max="8929" width="12.33203125" customWidth="1"/>
    <col min="8930" max="8930" width="9.33203125" customWidth="1"/>
    <col min="8931" max="8932" width="11.6640625" customWidth="1"/>
    <col min="9183" max="9183" width="10.6640625" customWidth="1"/>
    <col min="9184" max="9184" width="71.33203125" customWidth="1"/>
    <col min="9185" max="9185" width="12.33203125" customWidth="1"/>
    <col min="9186" max="9186" width="9.33203125" customWidth="1"/>
    <col min="9187" max="9188" width="11.6640625" customWidth="1"/>
    <col min="9439" max="9439" width="10.6640625" customWidth="1"/>
    <col min="9440" max="9440" width="71.33203125" customWidth="1"/>
    <col min="9441" max="9441" width="12.33203125" customWidth="1"/>
    <col min="9442" max="9442" width="9.33203125" customWidth="1"/>
    <col min="9443" max="9444" width="11.6640625" customWidth="1"/>
    <col min="9695" max="9695" width="10.6640625" customWidth="1"/>
    <col min="9696" max="9696" width="71.33203125" customWidth="1"/>
    <col min="9697" max="9697" width="12.33203125" customWidth="1"/>
    <col min="9698" max="9698" width="9.33203125" customWidth="1"/>
    <col min="9699" max="9700" width="11.6640625" customWidth="1"/>
    <col min="9951" max="9951" width="10.6640625" customWidth="1"/>
    <col min="9952" max="9952" width="71.33203125" customWidth="1"/>
    <col min="9953" max="9953" width="12.33203125" customWidth="1"/>
    <col min="9954" max="9954" width="9.33203125" customWidth="1"/>
    <col min="9955" max="9956" width="11.6640625" customWidth="1"/>
    <col min="10207" max="10207" width="10.6640625" customWidth="1"/>
    <col min="10208" max="10208" width="71.33203125" customWidth="1"/>
    <col min="10209" max="10209" width="12.33203125" customWidth="1"/>
    <col min="10210" max="10210" width="9.33203125" customWidth="1"/>
    <col min="10211" max="10212" width="11.6640625" customWidth="1"/>
    <col min="10463" max="10463" width="10.6640625" customWidth="1"/>
    <col min="10464" max="10464" width="71.33203125" customWidth="1"/>
    <col min="10465" max="10465" width="12.33203125" customWidth="1"/>
    <col min="10466" max="10466" width="9.33203125" customWidth="1"/>
    <col min="10467" max="10468" width="11.6640625" customWidth="1"/>
    <col min="10719" max="10719" width="10.6640625" customWidth="1"/>
    <col min="10720" max="10720" width="71.33203125" customWidth="1"/>
    <col min="10721" max="10721" width="12.33203125" customWidth="1"/>
    <col min="10722" max="10722" width="9.33203125" customWidth="1"/>
    <col min="10723" max="10724" width="11.6640625" customWidth="1"/>
    <col min="10975" max="10975" width="10.6640625" customWidth="1"/>
    <col min="10976" max="10976" width="71.33203125" customWidth="1"/>
    <col min="10977" max="10977" width="12.33203125" customWidth="1"/>
    <col min="10978" max="10978" width="9.33203125" customWidth="1"/>
    <col min="10979" max="10980" width="11.6640625" customWidth="1"/>
    <col min="11231" max="11231" width="10.6640625" customWidth="1"/>
    <col min="11232" max="11232" width="71.33203125" customWidth="1"/>
    <col min="11233" max="11233" width="12.33203125" customWidth="1"/>
    <col min="11234" max="11234" width="9.33203125" customWidth="1"/>
    <col min="11235" max="11236" width="11.6640625" customWidth="1"/>
    <col min="11487" max="11487" width="10.6640625" customWidth="1"/>
    <col min="11488" max="11488" width="71.33203125" customWidth="1"/>
    <col min="11489" max="11489" width="12.33203125" customWidth="1"/>
    <col min="11490" max="11490" width="9.33203125" customWidth="1"/>
    <col min="11491" max="11492" width="11.6640625" customWidth="1"/>
    <col min="11743" max="11743" width="10.6640625" customWidth="1"/>
    <col min="11744" max="11744" width="71.33203125" customWidth="1"/>
    <col min="11745" max="11745" width="12.33203125" customWidth="1"/>
    <col min="11746" max="11746" width="9.33203125" customWidth="1"/>
    <col min="11747" max="11748" width="11.6640625" customWidth="1"/>
    <col min="11999" max="11999" width="10.6640625" customWidth="1"/>
    <col min="12000" max="12000" width="71.33203125" customWidth="1"/>
    <col min="12001" max="12001" width="12.33203125" customWidth="1"/>
    <col min="12002" max="12002" width="9.33203125" customWidth="1"/>
    <col min="12003" max="12004" width="11.6640625" customWidth="1"/>
    <col min="12255" max="12255" width="10.6640625" customWidth="1"/>
    <col min="12256" max="12256" width="71.33203125" customWidth="1"/>
    <col min="12257" max="12257" width="12.33203125" customWidth="1"/>
    <col min="12258" max="12258" width="9.33203125" customWidth="1"/>
    <col min="12259" max="12260" width="11.6640625" customWidth="1"/>
    <col min="12511" max="12511" width="10.6640625" customWidth="1"/>
    <col min="12512" max="12512" width="71.33203125" customWidth="1"/>
    <col min="12513" max="12513" width="12.33203125" customWidth="1"/>
    <col min="12514" max="12514" width="9.33203125" customWidth="1"/>
    <col min="12515" max="12516" width="11.6640625" customWidth="1"/>
    <col min="12767" max="12767" width="10.6640625" customWidth="1"/>
    <col min="12768" max="12768" width="71.33203125" customWidth="1"/>
    <col min="12769" max="12769" width="12.33203125" customWidth="1"/>
    <col min="12770" max="12770" width="9.33203125" customWidth="1"/>
    <col min="12771" max="12772" width="11.6640625" customWidth="1"/>
    <col min="13023" max="13023" width="10.6640625" customWidth="1"/>
    <col min="13024" max="13024" width="71.33203125" customWidth="1"/>
    <col min="13025" max="13025" width="12.33203125" customWidth="1"/>
    <col min="13026" max="13026" width="9.33203125" customWidth="1"/>
    <col min="13027" max="13028" width="11.6640625" customWidth="1"/>
    <col min="13279" max="13279" width="10.6640625" customWidth="1"/>
    <col min="13280" max="13280" width="71.33203125" customWidth="1"/>
    <col min="13281" max="13281" width="12.33203125" customWidth="1"/>
    <col min="13282" max="13282" width="9.33203125" customWidth="1"/>
    <col min="13283" max="13284" width="11.6640625" customWidth="1"/>
    <col min="13535" max="13535" width="10.6640625" customWidth="1"/>
    <col min="13536" max="13536" width="71.33203125" customWidth="1"/>
    <col min="13537" max="13537" width="12.33203125" customWidth="1"/>
    <col min="13538" max="13538" width="9.33203125" customWidth="1"/>
    <col min="13539" max="13540" width="11.6640625" customWidth="1"/>
    <col min="13791" max="13791" width="10.6640625" customWidth="1"/>
    <col min="13792" max="13792" width="71.33203125" customWidth="1"/>
    <col min="13793" max="13793" width="12.33203125" customWidth="1"/>
    <col min="13794" max="13794" width="9.33203125" customWidth="1"/>
    <col min="13795" max="13796" width="11.6640625" customWidth="1"/>
    <col min="14047" max="14047" width="10.6640625" customWidth="1"/>
    <col min="14048" max="14048" width="71.33203125" customWidth="1"/>
    <col min="14049" max="14049" width="12.33203125" customWidth="1"/>
    <col min="14050" max="14050" width="9.33203125" customWidth="1"/>
    <col min="14051" max="14052" width="11.6640625" customWidth="1"/>
    <col min="14303" max="14303" width="10.6640625" customWidth="1"/>
    <col min="14304" max="14304" width="71.33203125" customWidth="1"/>
    <col min="14305" max="14305" width="12.33203125" customWidth="1"/>
    <col min="14306" max="14306" width="9.33203125" customWidth="1"/>
    <col min="14307" max="14308" width="11.6640625" customWidth="1"/>
    <col min="14559" max="14559" width="10.6640625" customWidth="1"/>
    <col min="14560" max="14560" width="71.33203125" customWidth="1"/>
    <col min="14561" max="14561" width="12.33203125" customWidth="1"/>
    <col min="14562" max="14562" width="9.33203125" customWidth="1"/>
    <col min="14563" max="14564" width="11.6640625" customWidth="1"/>
    <col min="14815" max="14815" width="10.6640625" customWidth="1"/>
    <col min="14816" max="14816" width="71.33203125" customWidth="1"/>
    <col min="14817" max="14817" width="12.33203125" customWidth="1"/>
    <col min="14818" max="14818" width="9.33203125" customWidth="1"/>
    <col min="14819" max="14820" width="11.6640625" customWidth="1"/>
    <col min="15071" max="15071" width="10.6640625" customWidth="1"/>
    <col min="15072" max="15072" width="71.33203125" customWidth="1"/>
    <col min="15073" max="15073" width="12.33203125" customWidth="1"/>
    <col min="15074" max="15074" width="9.33203125" customWidth="1"/>
    <col min="15075" max="15076" width="11.6640625" customWidth="1"/>
    <col min="15327" max="15327" width="10.6640625" customWidth="1"/>
    <col min="15328" max="15328" width="71.33203125" customWidth="1"/>
    <col min="15329" max="15329" width="12.33203125" customWidth="1"/>
    <col min="15330" max="15330" width="9.33203125" customWidth="1"/>
    <col min="15331" max="15332" width="11.6640625" customWidth="1"/>
    <col min="15583" max="15583" width="10.6640625" customWidth="1"/>
    <col min="15584" max="15584" width="71.33203125" customWidth="1"/>
    <col min="15585" max="15585" width="12.33203125" customWidth="1"/>
    <col min="15586" max="15586" width="9.33203125" customWidth="1"/>
    <col min="15587" max="15588" width="11.6640625" customWidth="1"/>
    <col min="15839" max="15839" width="10.6640625" customWidth="1"/>
    <col min="15840" max="15840" width="71.33203125" customWidth="1"/>
    <col min="15841" max="15841" width="12.33203125" customWidth="1"/>
    <col min="15842" max="15842" width="9.33203125" customWidth="1"/>
    <col min="15843" max="15844" width="11.6640625" customWidth="1"/>
    <col min="16095" max="16095" width="10.6640625" customWidth="1"/>
    <col min="16096" max="16096" width="71.33203125" customWidth="1"/>
    <col min="16097" max="16097" width="12.33203125" customWidth="1"/>
    <col min="16098" max="16098" width="9.33203125" customWidth="1"/>
    <col min="16099" max="16100" width="11.6640625" customWidth="1"/>
  </cols>
  <sheetData>
    <row r="1" spans="1:7">
      <c r="B1" s="807" t="s">
        <v>20071</v>
      </c>
    </row>
    <row r="2" spans="1:7">
      <c r="B2" s="807"/>
      <c r="D2" s="80" t="s">
        <v>907</v>
      </c>
      <c r="E2" s="82">
        <f>Содержание!E12</f>
        <v>41.49</v>
      </c>
      <c r="F2" s="80" t="s">
        <v>7903</v>
      </c>
      <c r="G2" s="273">
        <f>Скидка_PL</f>
        <v>0</v>
      </c>
    </row>
    <row r="3" spans="1:7">
      <c r="B3" s="185"/>
    </row>
    <row r="4" spans="1:7" ht="25.35" customHeight="1">
      <c r="A4" s="79"/>
      <c r="B4" s="79" t="s">
        <v>42</v>
      </c>
      <c r="C4" s="76" t="s">
        <v>21416</v>
      </c>
      <c r="D4" s="222" t="s">
        <v>22055</v>
      </c>
      <c r="E4" s="222" t="s">
        <v>896</v>
      </c>
      <c r="F4" s="88" t="s">
        <v>22056</v>
      </c>
      <c r="G4" s="274" t="s">
        <v>22057</v>
      </c>
    </row>
    <row r="5" spans="1:7" s="195" customFormat="1" ht="13.35" customHeight="1">
      <c r="B5" s="800"/>
      <c r="C5" s="800" t="s">
        <v>28452</v>
      </c>
      <c r="D5" s="800"/>
      <c r="E5" s="800"/>
      <c r="F5" s="227"/>
      <c r="G5" s="275"/>
    </row>
    <row r="6" spans="1:7" ht="13.35" customHeight="1" outlineLevel="1">
      <c r="A6" s="228"/>
      <c r="B6" s="223"/>
      <c r="C6" s="223" t="s">
        <v>28460</v>
      </c>
      <c r="D6" s="223"/>
      <c r="E6" s="223"/>
      <c r="F6" s="224"/>
      <c r="G6" s="224">
        <f t="shared" ref="G6:G12" si="0">IFERROR(IF(E6="грн",ROUND(F6*(1-$G$2),2),ROUND(F6*(1-$G$2),2)*$E$2),"")</f>
        <v>0</v>
      </c>
    </row>
    <row r="7" spans="1:7" ht="11.85" customHeight="1" outlineLevel="3">
      <c r="A7" s="228" t="s">
        <v>16239</v>
      </c>
      <c r="B7" s="74" t="s">
        <v>37585</v>
      </c>
      <c r="C7" s="75" t="s">
        <v>28547</v>
      </c>
      <c r="D7" s="74" t="s">
        <v>147</v>
      </c>
      <c r="E7" s="74" t="s">
        <v>994</v>
      </c>
      <c r="F7" s="84">
        <v>31.03</v>
      </c>
      <c r="G7" s="277">
        <f t="shared" si="0"/>
        <v>1287.4347</v>
      </c>
    </row>
    <row r="8" spans="1:7" ht="11.85" customHeight="1" outlineLevel="3">
      <c r="A8" s="228" t="s">
        <v>37584</v>
      </c>
      <c r="B8" s="74" t="s">
        <v>37583</v>
      </c>
      <c r="C8" s="75" t="s">
        <v>37582</v>
      </c>
      <c r="D8" s="74" t="s">
        <v>147</v>
      </c>
      <c r="E8" s="74" t="s">
        <v>994</v>
      </c>
      <c r="F8" s="84">
        <v>128.4</v>
      </c>
      <c r="G8" s="277">
        <f t="shared" si="0"/>
        <v>5327.3160000000007</v>
      </c>
    </row>
    <row r="9" spans="1:7" ht="11.85" customHeight="1" outlineLevel="3">
      <c r="A9" s="228" t="s">
        <v>37581</v>
      </c>
      <c r="B9" s="74" t="s">
        <v>37580</v>
      </c>
      <c r="C9" s="75" t="s">
        <v>37579</v>
      </c>
      <c r="D9" s="74" t="s">
        <v>147</v>
      </c>
      <c r="E9" s="74" t="s">
        <v>994</v>
      </c>
      <c r="F9" s="84">
        <v>51.36</v>
      </c>
      <c r="G9" s="277">
        <f t="shared" si="0"/>
        <v>2130.9264000000003</v>
      </c>
    </row>
    <row r="10" spans="1:7" ht="11.85" customHeight="1" outlineLevel="3">
      <c r="A10" s="228" t="s">
        <v>37578</v>
      </c>
      <c r="B10" s="74" t="s">
        <v>37577</v>
      </c>
      <c r="C10" s="75" t="s">
        <v>37576</v>
      </c>
      <c r="D10" s="74" t="s">
        <v>147</v>
      </c>
      <c r="E10" s="74" t="s">
        <v>994</v>
      </c>
      <c r="F10" s="84">
        <v>40.659999999999997</v>
      </c>
      <c r="G10" s="277">
        <f t="shared" si="0"/>
        <v>1686.9833999999998</v>
      </c>
    </row>
    <row r="11" spans="1:7" ht="11.85" customHeight="1" outlineLevel="3">
      <c r="A11" s="228" t="s">
        <v>16241</v>
      </c>
      <c r="B11" s="74" t="s">
        <v>37575</v>
      </c>
      <c r="C11" s="75" t="s">
        <v>28548</v>
      </c>
      <c r="D11" s="74" t="s">
        <v>147</v>
      </c>
      <c r="E11" s="74" t="s">
        <v>994</v>
      </c>
      <c r="F11" s="84">
        <v>95.23</v>
      </c>
      <c r="G11" s="277">
        <f t="shared" si="0"/>
        <v>3951.0927000000001</v>
      </c>
    </row>
    <row r="12" spans="1:7" ht="11.85" customHeight="1" outlineLevel="3">
      <c r="A12" s="228" t="s">
        <v>16240</v>
      </c>
      <c r="B12" s="74" t="s">
        <v>37574</v>
      </c>
      <c r="C12" s="75" t="s">
        <v>905</v>
      </c>
      <c r="D12" s="74" t="s">
        <v>147</v>
      </c>
      <c r="E12" s="74" t="s">
        <v>994</v>
      </c>
      <c r="F12" s="84">
        <v>42.8</v>
      </c>
      <c r="G12" s="277">
        <f t="shared" si="0"/>
        <v>1775.7719999999999</v>
      </c>
    </row>
    <row r="13" spans="1:7" ht="13.35" customHeight="1" outlineLevel="1">
      <c r="A13" s="228"/>
      <c r="B13" s="223"/>
      <c r="C13" s="223" t="s">
        <v>28461</v>
      </c>
      <c r="D13" s="223"/>
      <c r="E13" s="223"/>
      <c r="F13" s="224"/>
      <c r="G13" s="224"/>
    </row>
    <row r="14" spans="1:7" ht="13.35" customHeight="1" outlineLevel="2">
      <c r="A14" s="228"/>
      <c r="B14" s="799"/>
      <c r="C14" s="217" t="s">
        <v>28462</v>
      </c>
      <c r="D14" s="217"/>
      <c r="E14" s="217"/>
      <c r="F14" s="219"/>
      <c r="G14" s="276"/>
    </row>
    <row r="15" spans="1:7" ht="11.85" customHeight="1" outlineLevel="3">
      <c r="A15" s="228" t="s">
        <v>16242</v>
      </c>
      <c r="B15" s="74" t="s">
        <v>37573</v>
      </c>
      <c r="C15" s="75" t="s">
        <v>28549</v>
      </c>
      <c r="D15" s="74" t="s">
        <v>147</v>
      </c>
      <c r="E15" s="74" t="s">
        <v>994</v>
      </c>
      <c r="F15" s="84">
        <v>68.48</v>
      </c>
      <c r="G15" s="277">
        <f t="shared" ref="G15:G78" si="1">IFERROR(IF(E15="грн",ROUND(F15*(1-$G$2),2),ROUND(F15*(1-$G$2),2)*$E$2),"")</f>
        <v>2841.2352000000001</v>
      </c>
    </row>
    <row r="16" spans="1:7" ht="11.85" customHeight="1" outlineLevel="3">
      <c r="A16" s="228" t="s">
        <v>16243</v>
      </c>
      <c r="B16" s="74" t="s">
        <v>37572</v>
      </c>
      <c r="C16" s="75" t="s">
        <v>28550</v>
      </c>
      <c r="D16" s="74" t="s">
        <v>147</v>
      </c>
      <c r="E16" s="74" t="s">
        <v>994</v>
      </c>
      <c r="F16" s="84">
        <v>90.95</v>
      </c>
      <c r="G16" s="277">
        <f t="shared" si="1"/>
        <v>3773.5155000000004</v>
      </c>
    </row>
    <row r="17" spans="1:9" ht="13.35" customHeight="1" outlineLevel="1">
      <c r="A17" s="228"/>
      <c r="B17" s="223"/>
      <c r="C17" s="223" t="s">
        <v>28454</v>
      </c>
      <c r="D17" s="223"/>
      <c r="E17" s="223"/>
      <c r="F17" s="224"/>
      <c r="G17" s="224">
        <f t="shared" si="1"/>
        <v>0</v>
      </c>
    </row>
    <row r="18" spans="1:9" ht="13.35" customHeight="1" outlineLevel="2">
      <c r="A18" s="228"/>
      <c r="B18" s="799"/>
      <c r="C18" s="217" t="s">
        <v>37571</v>
      </c>
      <c r="D18" s="217"/>
      <c r="E18" s="217"/>
      <c r="F18" s="219"/>
      <c r="G18" s="276">
        <f t="shared" si="1"/>
        <v>0</v>
      </c>
    </row>
    <row r="19" spans="1:9" ht="11.85" customHeight="1" outlineLevel="3">
      <c r="A19" s="228" t="s">
        <v>16161</v>
      </c>
      <c r="B19" s="74" t="s">
        <v>37570</v>
      </c>
      <c r="C19" s="75" t="s">
        <v>28473</v>
      </c>
      <c r="D19" s="74" t="s">
        <v>894</v>
      </c>
      <c r="E19" s="74" t="s">
        <v>994</v>
      </c>
      <c r="F19" s="84">
        <v>326.35000000000002</v>
      </c>
      <c r="G19" s="277">
        <f t="shared" si="1"/>
        <v>13540.261500000002</v>
      </c>
    </row>
    <row r="20" spans="1:9" ht="11.85" customHeight="1" outlineLevel="3">
      <c r="A20" s="228" t="s">
        <v>37569</v>
      </c>
      <c r="B20" s="74" t="s">
        <v>37568</v>
      </c>
      <c r="C20" s="75" t="s">
        <v>37567</v>
      </c>
      <c r="D20" s="74" t="s">
        <v>894</v>
      </c>
      <c r="E20" s="74" t="s">
        <v>994</v>
      </c>
      <c r="F20" s="84">
        <v>294.25</v>
      </c>
      <c r="G20" s="277">
        <f t="shared" si="1"/>
        <v>12208.432500000001</v>
      </c>
    </row>
    <row r="21" spans="1:9" ht="11.85" customHeight="1" outlineLevel="3">
      <c r="A21" s="228" t="s">
        <v>37566</v>
      </c>
      <c r="B21" s="74" t="s">
        <v>37565</v>
      </c>
      <c r="C21" s="75" t="s">
        <v>37564</v>
      </c>
      <c r="D21" s="74" t="s">
        <v>894</v>
      </c>
      <c r="E21" s="74" t="s">
        <v>994</v>
      </c>
      <c r="F21" s="84">
        <v>326.35000000000002</v>
      </c>
      <c r="G21" s="277">
        <f t="shared" si="1"/>
        <v>13540.261500000002</v>
      </c>
    </row>
    <row r="22" spans="1:9" ht="11.85" customHeight="1" outlineLevel="3">
      <c r="A22" s="228" t="s">
        <v>37563</v>
      </c>
      <c r="B22" s="74" t="s">
        <v>37562</v>
      </c>
      <c r="C22" s="75" t="s">
        <v>37561</v>
      </c>
      <c r="D22" s="74" t="s">
        <v>432</v>
      </c>
      <c r="E22" s="74" t="s">
        <v>994</v>
      </c>
      <c r="F22" s="84">
        <v>428</v>
      </c>
      <c r="G22" s="277">
        <f t="shared" si="1"/>
        <v>17757.72</v>
      </c>
    </row>
    <row r="23" spans="1:9" ht="11.85" customHeight="1" outlineLevel="3">
      <c r="A23" s="228" t="s">
        <v>37560</v>
      </c>
      <c r="B23" s="74" t="s">
        <v>37559</v>
      </c>
      <c r="C23" s="75" t="s">
        <v>37558</v>
      </c>
      <c r="D23" s="74" t="s">
        <v>894</v>
      </c>
      <c r="E23" s="74" t="s">
        <v>994</v>
      </c>
      <c r="F23" s="84">
        <v>224.7</v>
      </c>
      <c r="G23" s="277">
        <f t="shared" si="1"/>
        <v>9322.8029999999999</v>
      </c>
    </row>
    <row r="24" spans="1:9" ht="13.35" customHeight="1" outlineLevel="2">
      <c r="A24" s="228"/>
      <c r="B24" s="799"/>
      <c r="C24" s="217" t="s">
        <v>28456</v>
      </c>
      <c r="D24" s="217"/>
      <c r="E24" s="217"/>
      <c r="F24" s="219"/>
      <c r="G24" s="276">
        <f t="shared" si="1"/>
        <v>0</v>
      </c>
    </row>
    <row r="25" spans="1:9" ht="11.85" customHeight="1" outlineLevel="3">
      <c r="A25" s="228" t="s">
        <v>16189</v>
      </c>
      <c r="B25" s="74" t="s">
        <v>37557</v>
      </c>
      <c r="C25" s="75" t="s">
        <v>28499</v>
      </c>
      <c r="D25" s="74" t="s">
        <v>147</v>
      </c>
      <c r="E25" s="74" t="s">
        <v>994</v>
      </c>
      <c r="F25" s="84">
        <v>3.42</v>
      </c>
      <c r="G25" s="277">
        <f t="shared" si="1"/>
        <v>141.89580000000001</v>
      </c>
    </row>
    <row r="26" spans="1:9" ht="11.85" customHeight="1" outlineLevel="3">
      <c r="A26" s="228" t="s">
        <v>16190</v>
      </c>
      <c r="B26" s="74" t="s">
        <v>37556</v>
      </c>
      <c r="C26" s="75" t="s">
        <v>28500</v>
      </c>
      <c r="D26" s="74" t="s">
        <v>147</v>
      </c>
      <c r="E26" s="74" t="s">
        <v>994</v>
      </c>
      <c r="F26" s="84">
        <v>6.42</v>
      </c>
      <c r="G26" s="277">
        <f t="shared" si="1"/>
        <v>266.36580000000004</v>
      </c>
    </row>
    <row r="27" spans="1:9" ht="11.85" customHeight="1" outlineLevel="3">
      <c r="A27" s="228" t="s">
        <v>37555</v>
      </c>
      <c r="B27" s="74" t="s">
        <v>37554</v>
      </c>
      <c r="C27" s="75" t="s">
        <v>37553</v>
      </c>
      <c r="D27" s="74" t="s">
        <v>147</v>
      </c>
      <c r="E27" s="74" t="s">
        <v>994</v>
      </c>
      <c r="F27" s="84">
        <v>2.57</v>
      </c>
      <c r="G27" s="277">
        <f t="shared" si="1"/>
        <v>106.6293</v>
      </c>
    </row>
    <row r="28" spans="1:9" ht="11.85" customHeight="1" outlineLevel="3">
      <c r="A28" s="228" t="s">
        <v>16188</v>
      </c>
      <c r="B28" s="74" t="s">
        <v>37552</v>
      </c>
      <c r="C28" s="75" t="s">
        <v>28498</v>
      </c>
      <c r="D28" s="74" t="s">
        <v>147</v>
      </c>
      <c r="E28" s="74" t="s">
        <v>994</v>
      </c>
      <c r="F28" s="84">
        <v>2.57</v>
      </c>
      <c r="G28" s="277">
        <f t="shared" si="1"/>
        <v>106.6293</v>
      </c>
    </row>
    <row r="29" spans="1:9" ht="11.85" customHeight="1" outlineLevel="3">
      <c r="A29" s="228" t="s">
        <v>16186</v>
      </c>
      <c r="B29" s="74" t="s">
        <v>37551</v>
      </c>
      <c r="C29" s="75" t="s">
        <v>28496</v>
      </c>
      <c r="D29" s="74" t="s">
        <v>147</v>
      </c>
      <c r="E29" s="74" t="s">
        <v>994</v>
      </c>
      <c r="F29" s="84">
        <v>1.93</v>
      </c>
      <c r="G29" s="277">
        <f t="shared" si="1"/>
        <v>80.075699999999998</v>
      </c>
    </row>
    <row r="30" spans="1:9" ht="11.85" customHeight="1" outlineLevel="3">
      <c r="A30" s="228" t="s">
        <v>16187</v>
      </c>
      <c r="B30" s="74" t="s">
        <v>37550</v>
      </c>
      <c r="C30" s="75" t="s">
        <v>28497</v>
      </c>
      <c r="D30" s="74" t="s">
        <v>147</v>
      </c>
      <c r="E30" s="74" t="s">
        <v>994</v>
      </c>
      <c r="F30" s="84">
        <v>1.93</v>
      </c>
      <c r="G30" s="277">
        <f t="shared" si="1"/>
        <v>80.075699999999998</v>
      </c>
    </row>
    <row r="31" spans="1:9" ht="13.35" customHeight="1" outlineLevel="2">
      <c r="A31" s="228"/>
      <c r="B31" s="799"/>
      <c r="C31" s="217" t="s">
        <v>28455</v>
      </c>
      <c r="D31" s="217"/>
      <c r="E31" s="217"/>
      <c r="F31" s="219"/>
      <c r="G31" s="276">
        <f t="shared" si="1"/>
        <v>0</v>
      </c>
    </row>
    <row r="32" spans="1:9" s="117" customFormat="1" ht="12.9" customHeight="1" outlineLevel="3">
      <c r="A32" s="228"/>
      <c r="B32" s="118"/>
      <c r="C32" s="229" t="s">
        <v>37549</v>
      </c>
      <c r="D32" s="118"/>
      <c r="E32" s="118"/>
      <c r="F32" s="119"/>
      <c r="G32" s="278">
        <f t="shared" si="1"/>
        <v>0</v>
      </c>
      <c r="I32"/>
    </row>
    <row r="33" spans="1:9" ht="11.85" customHeight="1" outlineLevel="3">
      <c r="A33" s="228" t="s">
        <v>16180</v>
      </c>
      <c r="B33" s="74" t="s">
        <v>3728</v>
      </c>
      <c r="C33" s="75" t="s">
        <v>28490</v>
      </c>
      <c r="D33" s="74" t="s">
        <v>147</v>
      </c>
      <c r="E33" s="74" t="s">
        <v>994</v>
      </c>
      <c r="F33" s="84">
        <v>1.93</v>
      </c>
      <c r="G33" s="277">
        <f t="shared" si="1"/>
        <v>80.075699999999998</v>
      </c>
    </row>
    <row r="34" spans="1:9" ht="11.85" customHeight="1" outlineLevel="3">
      <c r="A34" s="228" t="s">
        <v>16176</v>
      </c>
      <c r="B34" s="74" t="s">
        <v>3724</v>
      </c>
      <c r="C34" s="75" t="s">
        <v>28486</v>
      </c>
      <c r="D34" s="74" t="s">
        <v>147</v>
      </c>
      <c r="E34" s="74" t="s">
        <v>994</v>
      </c>
      <c r="F34" s="84">
        <v>1.82</v>
      </c>
      <c r="G34" s="277">
        <f t="shared" si="1"/>
        <v>75.511800000000008</v>
      </c>
    </row>
    <row r="35" spans="1:9" ht="11.85" customHeight="1" outlineLevel="3">
      <c r="A35" s="228" t="s">
        <v>16181</v>
      </c>
      <c r="B35" s="74" t="s">
        <v>3729</v>
      </c>
      <c r="C35" s="75" t="s">
        <v>28491</v>
      </c>
      <c r="D35" s="74" t="s">
        <v>147</v>
      </c>
      <c r="E35" s="74" t="s">
        <v>994</v>
      </c>
      <c r="F35" s="84">
        <v>2.35</v>
      </c>
      <c r="G35" s="277">
        <f t="shared" si="1"/>
        <v>97.501500000000007</v>
      </c>
    </row>
    <row r="36" spans="1:9" ht="11.85" customHeight="1" outlineLevel="3">
      <c r="A36" s="228" t="s">
        <v>16182</v>
      </c>
      <c r="B36" s="74" t="s">
        <v>3730</v>
      </c>
      <c r="C36" s="75" t="s">
        <v>28492</v>
      </c>
      <c r="D36" s="74" t="s">
        <v>147</v>
      </c>
      <c r="E36" s="74" t="s">
        <v>994</v>
      </c>
      <c r="F36" s="84">
        <v>3.32</v>
      </c>
      <c r="G36" s="277">
        <f t="shared" si="1"/>
        <v>137.74680000000001</v>
      </c>
    </row>
    <row r="37" spans="1:9" ht="11.85" customHeight="1" outlineLevel="3">
      <c r="A37" s="228" t="s">
        <v>16177</v>
      </c>
      <c r="B37" s="74" t="s">
        <v>3725</v>
      </c>
      <c r="C37" s="75" t="s">
        <v>28487</v>
      </c>
      <c r="D37" s="74" t="s">
        <v>147</v>
      </c>
      <c r="E37" s="74" t="s">
        <v>994</v>
      </c>
      <c r="F37" s="84">
        <v>3.1</v>
      </c>
      <c r="G37" s="277">
        <f t="shared" si="1"/>
        <v>128.619</v>
      </c>
    </row>
    <row r="38" spans="1:9" ht="11.85" customHeight="1" outlineLevel="3">
      <c r="A38" s="228" t="s">
        <v>16185</v>
      </c>
      <c r="B38" s="74" t="s">
        <v>3733</v>
      </c>
      <c r="C38" s="75" t="s">
        <v>28495</v>
      </c>
      <c r="D38" s="74" t="s">
        <v>147</v>
      </c>
      <c r="E38" s="74" t="s">
        <v>994</v>
      </c>
      <c r="F38" s="84">
        <v>22.5</v>
      </c>
      <c r="G38" s="277">
        <f t="shared" si="1"/>
        <v>933.52500000000009</v>
      </c>
    </row>
    <row r="39" spans="1:9" ht="11.85" customHeight="1" outlineLevel="3">
      <c r="A39" s="228" t="s">
        <v>16183</v>
      </c>
      <c r="B39" s="74" t="s">
        <v>3731</v>
      </c>
      <c r="C39" s="75" t="s">
        <v>28493</v>
      </c>
      <c r="D39" s="74" t="s">
        <v>147</v>
      </c>
      <c r="E39" s="74" t="s">
        <v>994</v>
      </c>
      <c r="F39" s="84">
        <v>4.28</v>
      </c>
      <c r="G39" s="277">
        <f t="shared" si="1"/>
        <v>177.5772</v>
      </c>
    </row>
    <row r="40" spans="1:9" ht="11.85" customHeight="1" outlineLevel="3">
      <c r="A40" s="228" t="s">
        <v>16178</v>
      </c>
      <c r="B40" s="74" t="s">
        <v>3726</v>
      </c>
      <c r="C40" s="75" t="s">
        <v>28488</v>
      </c>
      <c r="D40" s="74" t="s">
        <v>147</v>
      </c>
      <c r="E40" s="74" t="s">
        <v>994</v>
      </c>
      <c r="F40" s="84">
        <v>3.85</v>
      </c>
      <c r="G40" s="277">
        <f t="shared" si="1"/>
        <v>159.73650000000001</v>
      </c>
    </row>
    <row r="41" spans="1:9" ht="11.85" customHeight="1" outlineLevel="3">
      <c r="A41" s="228" t="s">
        <v>16184</v>
      </c>
      <c r="B41" s="74" t="s">
        <v>3732</v>
      </c>
      <c r="C41" s="75" t="s">
        <v>28494</v>
      </c>
      <c r="D41" s="74" t="s">
        <v>147</v>
      </c>
      <c r="E41" s="74" t="s">
        <v>994</v>
      </c>
      <c r="F41" s="84">
        <v>6.42</v>
      </c>
      <c r="G41" s="277">
        <f t="shared" si="1"/>
        <v>266.36580000000004</v>
      </c>
    </row>
    <row r="42" spans="1:9" ht="11.85" customHeight="1" outlineLevel="3">
      <c r="A42" s="228" t="s">
        <v>16179</v>
      </c>
      <c r="B42" s="74" t="s">
        <v>3727</v>
      </c>
      <c r="C42" s="75" t="s">
        <v>28489</v>
      </c>
      <c r="D42" s="74" t="s">
        <v>147</v>
      </c>
      <c r="E42" s="74" t="s">
        <v>994</v>
      </c>
      <c r="F42" s="84">
        <v>5.67</v>
      </c>
      <c r="G42" s="277">
        <f t="shared" si="1"/>
        <v>235.2483</v>
      </c>
    </row>
    <row r="43" spans="1:9" s="117" customFormat="1" ht="12.9" customHeight="1" outlineLevel="3">
      <c r="A43" s="228"/>
      <c r="B43" s="118"/>
      <c r="C43" s="229" t="s">
        <v>37548</v>
      </c>
      <c r="D43" s="118"/>
      <c r="E43" s="118"/>
      <c r="F43" s="119"/>
      <c r="G43" s="278">
        <f t="shared" si="1"/>
        <v>0</v>
      </c>
      <c r="I43"/>
    </row>
    <row r="44" spans="1:9" ht="11.85" customHeight="1" outlineLevel="3">
      <c r="A44" s="228" t="s">
        <v>16168</v>
      </c>
      <c r="B44" s="74" t="s">
        <v>3716</v>
      </c>
      <c r="C44" s="75" t="s">
        <v>28478</v>
      </c>
      <c r="D44" s="74" t="s">
        <v>147</v>
      </c>
      <c r="E44" s="74" t="s">
        <v>994</v>
      </c>
      <c r="F44" s="84">
        <v>1.5</v>
      </c>
      <c r="G44" s="277">
        <f t="shared" si="1"/>
        <v>62.234999999999999</v>
      </c>
    </row>
    <row r="45" spans="1:9" ht="11.85" customHeight="1" outlineLevel="3">
      <c r="A45" s="228" t="s">
        <v>16169</v>
      </c>
      <c r="B45" s="74" t="s">
        <v>3717</v>
      </c>
      <c r="C45" s="75" t="s">
        <v>28479</v>
      </c>
      <c r="D45" s="74" t="s">
        <v>147</v>
      </c>
      <c r="E45" s="74" t="s">
        <v>994</v>
      </c>
      <c r="F45" s="84">
        <v>1.93</v>
      </c>
      <c r="G45" s="277">
        <f t="shared" si="1"/>
        <v>80.075699999999998</v>
      </c>
    </row>
    <row r="46" spans="1:9" ht="11.85" customHeight="1" outlineLevel="3">
      <c r="A46" s="228" t="s">
        <v>16162</v>
      </c>
      <c r="B46" s="74" t="s">
        <v>3710</v>
      </c>
      <c r="C46" s="75" t="s">
        <v>28474</v>
      </c>
      <c r="D46" s="74" t="s">
        <v>147</v>
      </c>
      <c r="E46" s="74" t="s">
        <v>994</v>
      </c>
      <c r="F46" s="84">
        <v>1.82</v>
      </c>
      <c r="G46" s="277">
        <f t="shared" si="1"/>
        <v>75.511800000000008</v>
      </c>
    </row>
    <row r="47" spans="1:9" ht="11.85" customHeight="1" outlineLevel="3">
      <c r="A47" s="228" t="s">
        <v>16173</v>
      </c>
      <c r="B47" s="74" t="s">
        <v>3721</v>
      </c>
      <c r="C47" s="75" t="s">
        <v>28483</v>
      </c>
      <c r="D47" s="74" t="s">
        <v>147</v>
      </c>
      <c r="E47" s="74" t="s">
        <v>994</v>
      </c>
      <c r="F47" s="84">
        <v>11.13</v>
      </c>
      <c r="G47" s="277">
        <f t="shared" si="1"/>
        <v>461.78370000000007</v>
      </c>
    </row>
    <row r="48" spans="1:9" ht="11.85" customHeight="1" outlineLevel="3">
      <c r="A48" s="228" t="s">
        <v>16174</v>
      </c>
      <c r="B48" s="74" t="s">
        <v>3722</v>
      </c>
      <c r="C48" s="75" t="s">
        <v>28484</v>
      </c>
      <c r="D48" s="74" t="s">
        <v>147</v>
      </c>
      <c r="E48" s="74" t="s">
        <v>994</v>
      </c>
      <c r="F48" s="84">
        <v>16.16</v>
      </c>
      <c r="G48" s="277">
        <f t="shared" si="1"/>
        <v>670.47840000000008</v>
      </c>
    </row>
    <row r="49" spans="1:9" ht="11.85" customHeight="1" outlineLevel="3">
      <c r="A49" s="228" t="s">
        <v>16170</v>
      </c>
      <c r="B49" s="74" t="s">
        <v>3718</v>
      </c>
      <c r="C49" s="75" t="s">
        <v>28480</v>
      </c>
      <c r="D49" s="74" t="s">
        <v>147</v>
      </c>
      <c r="E49" s="74" t="s">
        <v>994</v>
      </c>
      <c r="F49" s="84">
        <v>3</v>
      </c>
      <c r="G49" s="277">
        <f t="shared" si="1"/>
        <v>124.47</v>
      </c>
    </row>
    <row r="50" spans="1:9" ht="11.85" customHeight="1" outlineLevel="3">
      <c r="A50" s="228" t="s">
        <v>16163</v>
      </c>
      <c r="B50" s="74" t="s">
        <v>3711</v>
      </c>
      <c r="C50" s="75" t="s">
        <v>28475</v>
      </c>
      <c r="D50" s="74" t="s">
        <v>147</v>
      </c>
      <c r="E50" s="74" t="s">
        <v>994</v>
      </c>
      <c r="F50" s="84">
        <v>2.78</v>
      </c>
      <c r="G50" s="277">
        <f t="shared" si="1"/>
        <v>115.34219999999999</v>
      </c>
    </row>
    <row r="51" spans="1:9" ht="11.85" customHeight="1" outlineLevel="3">
      <c r="A51" s="228" t="s">
        <v>16175</v>
      </c>
      <c r="B51" s="74" t="s">
        <v>3723</v>
      </c>
      <c r="C51" s="75" t="s">
        <v>28485</v>
      </c>
      <c r="D51" s="74" t="s">
        <v>147</v>
      </c>
      <c r="E51" s="74" t="s">
        <v>994</v>
      </c>
      <c r="F51" s="84">
        <v>21.4</v>
      </c>
      <c r="G51" s="277">
        <f t="shared" si="1"/>
        <v>887.88599999999997</v>
      </c>
    </row>
    <row r="52" spans="1:9" ht="11.85" customHeight="1" outlineLevel="3">
      <c r="A52" s="228" t="s">
        <v>16171</v>
      </c>
      <c r="B52" s="74" t="s">
        <v>3719</v>
      </c>
      <c r="C52" s="75" t="s">
        <v>28481</v>
      </c>
      <c r="D52" s="74" t="s">
        <v>147</v>
      </c>
      <c r="E52" s="74" t="s">
        <v>994</v>
      </c>
      <c r="F52" s="84">
        <v>3.96</v>
      </c>
      <c r="G52" s="277">
        <f t="shared" si="1"/>
        <v>164.3004</v>
      </c>
    </row>
    <row r="53" spans="1:9" ht="11.85" customHeight="1" outlineLevel="3">
      <c r="A53" s="228" t="s">
        <v>16164</v>
      </c>
      <c r="B53" s="74" t="s">
        <v>3712</v>
      </c>
      <c r="C53" s="75" t="s">
        <v>28476</v>
      </c>
      <c r="D53" s="74" t="s">
        <v>147</v>
      </c>
      <c r="E53" s="74" t="s">
        <v>994</v>
      </c>
      <c r="F53" s="84">
        <v>3.64</v>
      </c>
      <c r="G53" s="277">
        <f t="shared" si="1"/>
        <v>151.02360000000002</v>
      </c>
    </row>
    <row r="54" spans="1:9" ht="11.85" customHeight="1" outlineLevel="3">
      <c r="A54" s="228" t="s">
        <v>16172</v>
      </c>
      <c r="B54" s="74" t="s">
        <v>3720</v>
      </c>
      <c r="C54" s="75" t="s">
        <v>28482</v>
      </c>
      <c r="D54" s="74" t="s">
        <v>147</v>
      </c>
      <c r="E54" s="74" t="s">
        <v>994</v>
      </c>
      <c r="F54" s="84">
        <v>5.99</v>
      </c>
      <c r="G54" s="277">
        <f t="shared" si="1"/>
        <v>248.52510000000001</v>
      </c>
    </row>
    <row r="55" spans="1:9" ht="11.85" customHeight="1" outlineLevel="3">
      <c r="A55" s="228" t="s">
        <v>16165</v>
      </c>
      <c r="B55" s="74" t="s">
        <v>3713</v>
      </c>
      <c r="C55" s="75" t="s">
        <v>28477</v>
      </c>
      <c r="D55" s="74" t="s">
        <v>147</v>
      </c>
      <c r="E55" s="74" t="s">
        <v>994</v>
      </c>
      <c r="F55" s="84">
        <v>5.46</v>
      </c>
      <c r="G55" s="277">
        <f t="shared" si="1"/>
        <v>226.53540000000001</v>
      </c>
    </row>
    <row r="56" spans="1:9" ht="11.85" customHeight="1" outlineLevel="3">
      <c r="A56" s="228" t="s">
        <v>37547</v>
      </c>
      <c r="B56" s="74" t="s">
        <v>37546</v>
      </c>
      <c r="C56" s="75" t="s">
        <v>37545</v>
      </c>
      <c r="D56" s="74" t="s">
        <v>147</v>
      </c>
      <c r="E56" s="74" t="s">
        <v>994</v>
      </c>
      <c r="F56" s="84">
        <v>1.25</v>
      </c>
      <c r="G56" s="277">
        <f t="shared" si="1"/>
        <v>51.862500000000004</v>
      </c>
    </row>
    <row r="57" spans="1:9" ht="11.85" customHeight="1" outlineLevel="3">
      <c r="A57" s="228" t="s">
        <v>37544</v>
      </c>
      <c r="B57" s="74" t="s">
        <v>37543</v>
      </c>
      <c r="C57" s="75" t="s">
        <v>37542</v>
      </c>
      <c r="D57" s="74" t="s">
        <v>147</v>
      </c>
      <c r="E57" s="74" t="s">
        <v>994</v>
      </c>
      <c r="F57" s="84">
        <v>2.57</v>
      </c>
      <c r="G57" s="277">
        <f t="shared" si="1"/>
        <v>106.6293</v>
      </c>
    </row>
    <row r="58" spans="1:9" ht="11.85" customHeight="1" outlineLevel="3">
      <c r="A58" s="228" t="s">
        <v>16166</v>
      </c>
      <c r="B58" s="74" t="s">
        <v>3714</v>
      </c>
      <c r="C58" s="75" t="s">
        <v>902</v>
      </c>
      <c r="D58" s="74" t="s">
        <v>147</v>
      </c>
      <c r="E58" s="74" t="s">
        <v>994</v>
      </c>
      <c r="F58" s="84">
        <v>10.06</v>
      </c>
      <c r="G58" s="277">
        <f t="shared" si="1"/>
        <v>417.38940000000002</v>
      </c>
    </row>
    <row r="59" spans="1:9" ht="11.85" customHeight="1" outlineLevel="3">
      <c r="A59" s="228" t="s">
        <v>16167</v>
      </c>
      <c r="B59" s="74" t="s">
        <v>3715</v>
      </c>
      <c r="C59" s="75" t="s">
        <v>903</v>
      </c>
      <c r="D59" s="74" t="s">
        <v>147</v>
      </c>
      <c r="E59" s="74" t="s">
        <v>994</v>
      </c>
      <c r="F59" s="84">
        <v>14.55</v>
      </c>
      <c r="G59" s="277">
        <f t="shared" si="1"/>
        <v>603.67950000000008</v>
      </c>
    </row>
    <row r="60" spans="1:9" s="117" customFormat="1" ht="12.9" customHeight="1" outlineLevel="3">
      <c r="A60" s="228"/>
      <c r="B60" s="118"/>
      <c r="C60" s="229" t="s">
        <v>37541</v>
      </c>
      <c r="D60" s="118"/>
      <c r="E60" s="118"/>
      <c r="F60" s="119"/>
      <c r="G60" s="278">
        <f t="shared" si="1"/>
        <v>0</v>
      </c>
      <c r="I60"/>
    </row>
    <row r="61" spans="1:9" ht="11.85" customHeight="1" outlineLevel="3">
      <c r="A61" s="228" t="s">
        <v>16195</v>
      </c>
      <c r="B61" s="74" t="s">
        <v>37540</v>
      </c>
      <c r="C61" s="75" t="s">
        <v>28505</v>
      </c>
      <c r="D61" s="74" t="s">
        <v>147</v>
      </c>
      <c r="E61" s="74" t="s">
        <v>994</v>
      </c>
      <c r="F61" s="84">
        <v>90.95</v>
      </c>
      <c r="G61" s="277">
        <f t="shared" si="1"/>
        <v>3773.5155000000004</v>
      </c>
    </row>
    <row r="62" spans="1:9" ht="11.85" customHeight="1" outlineLevel="3">
      <c r="A62" s="228" t="s">
        <v>16193</v>
      </c>
      <c r="B62" s="74" t="s">
        <v>37539</v>
      </c>
      <c r="C62" s="75" t="s">
        <v>28503</v>
      </c>
      <c r="D62" s="74" t="s">
        <v>147</v>
      </c>
      <c r="E62" s="74" t="s">
        <v>994</v>
      </c>
      <c r="F62" s="84">
        <v>50.29</v>
      </c>
      <c r="G62" s="277">
        <f t="shared" si="1"/>
        <v>2086.5320999999999</v>
      </c>
    </row>
    <row r="63" spans="1:9" ht="11.85" customHeight="1" outlineLevel="3">
      <c r="A63" s="228" t="s">
        <v>16192</v>
      </c>
      <c r="B63" s="74" t="s">
        <v>37538</v>
      </c>
      <c r="C63" s="75" t="s">
        <v>28502</v>
      </c>
      <c r="D63" s="74" t="s">
        <v>147</v>
      </c>
      <c r="E63" s="74" t="s">
        <v>994</v>
      </c>
      <c r="F63" s="84">
        <v>58.85</v>
      </c>
      <c r="G63" s="277">
        <f t="shared" si="1"/>
        <v>2441.6865000000003</v>
      </c>
    </row>
    <row r="64" spans="1:9" ht="11.85" customHeight="1" outlineLevel="3">
      <c r="A64" s="228" t="s">
        <v>16191</v>
      </c>
      <c r="B64" s="74" t="s">
        <v>37537</v>
      </c>
      <c r="C64" s="75" t="s">
        <v>28501</v>
      </c>
      <c r="D64" s="74" t="s">
        <v>147</v>
      </c>
      <c r="E64" s="74" t="s">
        <v>994</v>
      </c>
      <c r="F64" s="84">
        <v>52.43</v>
      </c>
      <c r="G64" s="277">
        <f t="shared" si="1"/>
        <v>2175.3207000000002</v>
      </c>
    </row>
    <row r="65" spans="1:7" ht="11.85" customHeight="1" outlineLevel="3">
      <c r="A65" s="228" t="s">
        <v>16194</v>
      </c>
      <c r="B65" s="74" t="s">
        <v>37536</v>
      </c>
      <c r="C65" s="75" t="s">
        <v>28504</v>
      </c>
      <c r="D65" s="74" t="s">
        <v>147</v>
      </c>
      <c r="E65" s="74" t="s">
        <v>994</v>
      </c>
      <c r="F65" s="84">
        <v>90.95</v>
      </c>
      <c r="G65" s="277">
        <f t="shared" si="1"/>
        <v>3773.5155000000004</v>
      </c>
    </row>
    <row r="66" spans="1:7" ht="13.35" customHeight="1" outlineLevel="2">
      <c r="A66" s="228"/>
      <c r="B66" s="799"/>
      <c r="C66" s="217" t="s">
        <v>37535</v>
      </c>
      <c r="D66" s="217"/>
      <c r="E66" s="217"/>
      <c r="F66" s="219"/>
      <c r="G66" s="276">
        <f t="shared" si="1"/>
        <v>0</v>
      </c>
    </row>
    <row r="67" spans="1:7" ht="11.85" customHeight="1" outlineLevel="3">
      <c r="A67" s="228" t="s">
        <v>16198</v>
      </c>
      <c r="B67" s="74" t="s">
        <v>37534</v>
      </c>
      <c r="C67" s="75" t="s">
        <v>28508</v>
      </c>
      <c r="D67" s="74" t="s">
        <v>147</v>
      </c>
      <c r="E67" s="74" t="s">
        <v>994</v>
      </c>
      <c r="F67" s="84">
        <v>3.96</v>
      </c>
      <c r="G67" s="277">
        <f t="shared" si="1"/>
        <v>164.3004</v>
      </c>
    </row>
    <row r="68" spans="1:7" ht="11.85" customHeight="1" outlineLevel="3">
      <c r="A68" s="228" t="s">
        <v>16196</v>
      </c>
      <c r="B68" s="74" t="s">
        <v>37533</v>
      </c>
      <c r="C68" s="75" t="s">
        <v>28506</v>
      </c>
      <c r="D68" s="74" t="s">
        <v>147</v>
      </c>
      <c r="E68" s="74" t="s">
        <v>994</v>
      </c>
      <c r="F68" s="84">
        <v>3.1</v>
      </c>
      <c r="G68" s="277">
        <f t="shared" si="1"/>
        <v>128.619</v>
      </c>
    </row>
    <row r="69" spans="1:7" ht="11.85" customHeight="1" outlineLevel="3">
      <c r="A69" s="228" t="s">
        <v>16199</v>
      </c>
      <c r="B69" s="74" t="s">
        <v>37532</v>
      </c>
      <c r="C69" s="75" t="s">
        <v>28509</v>
      </c>
      <c r="D69" s="74" t="s">
        <v>147</v>
      </c>
      <c r="E69" s="74" t="s">
        <v>994</v>
      </c>
      <c r="F69" s="84">
        <v>6.85</v>
      </c>
      <c r="G69" s="277">
        <f t="shared" si="1"/>
        <v>284.20650000000001</v>
      </c>
    </row>
    <row r="70" spans="1:7" ht="11.85" customHeight="1" outlineLevel="3">
      <c r="A70" s="228" t="s">
        <v>16197</v>
      </c>
      <c r="B70" s="74" t="s">
        <v>37531</v>
      </c>
      <c r="C70" s="75" t="s">
        <v>28507</v>
      </c>
      <c r="D70" s="74" t="s">
        <v>147</v>
      </c>
      <c r="E70" s="74" t="s">
        <v>994</v>
      </c>
      <c r="F70" s="84">
        <v>5.14</v>
      </c>
      <c r="G70" s="277">
        <f t="shared" si="1"/>
        <v>213.2586</v>
      </c>
    </row>
    <row r="71" spans="1:7" ht="13.35" customHeight="1" outlineLevel="1">
      <c r="B71" s="223"/>
      <c r="C71" s="223" t="s">
        <v>28457</v>
      </c>
      <c r="D71" s="223"/>
      <c r="E71" s="223"/>
      <c r="F71" s="224"/>
      <c r="G71" s="224">
        <f t="shared" si="1"/>
        <v>0</v>
      </c>
    </row>
    <row r="72" spans="1:7" ht="13.35" customHeight="1" outlineLevel="2">
      <c r="A72" s="228"/>
      <c r="B72" s="799"/>
      <c r="C72" s="217" t="s">
        <v>37530</v>
      </c>
      <c r="D72" s="217"/>
      <c r="E72" s="217"/>
      <c r="F72" s="219"/>
      <c r="G72" s="276">
        <f t="shared" si="1"/>
        <v>0</v>
      </c>
    </row>
    <row r="73" spans="1:7" ht="11.85" customHeight="1" outlineLevel="3">
      <c r="A73" s="228" t="s">
        <v>16201</v>
      </c>
      <c r="B73" s="74" t="s">
        <v>37529</v>
      </c>
      <c r="C73" s="75" t="s">
        <v>28511</v>
      </c>
      <c r="D73" s="74" t="s">
        <v>894</v>
      </c>
      <c r="E73" s="74" t="s">
        <v>994</v>
      </c>
      <c r="F73" s="84">
        <v>433.35</v>
      </c>
      <c r="G73" s="277">
        <f t="shared" si="1"/>
        <v>17979.691500000001</v>
      </c>
    </row>
    <row r="74" spans="1:7" ht="11.85" customHeight="1" outlineLevel="3">
      <c r="A74" s="228" t="s">
        <v>16200</v>
      </c>
      <c r="B74" s="74" t="s">
        <v>37528</v>
      </c>
      <c r="C74" s="75" t="s">
        <v>28510</v>
      </c>
      <c r="D74" s="74" t="s">
        <v>894</v>
      </c>
      <c r="E74" s="74" t="s">
        <v>994</v>
      </c>
      <c r="F74" s="84">
        <v>321</v>
      </c>
      <c r="G74" s="277">
        <f t="shared" si="1"/>
        <v>13318.29</v>
      </c>
    </row>
    <row r="75" spans="1:7" ht="11.85" customHeight="1" outlineLevel="3">
      <c r="A75" s="228" t="s">
        <v>37527</v>
      </c>
      <c r="B75" s="74" t="s">
        <v>37526</v>
      </c>
      <c r="C75" s="75" t="s">
        <v>28510</v>
      </c>
      <c r="D75" s="74" t="s">
        <v>894</v>
      </c>
      <c r="E75" s="74" t="s">
        <v>994</v>
      </c>
      <c r="F75" s="84">
        <v>321</v>
      </c>
      <c r="G75" s="277">
        <f t="shared" si="1"/>
        <v>13318.29</v>
      </c>
    </row>
    <row r="76" spans="1:7" ht="11.85" customHeight="1" outlineLevel="3">
      <c r="A76" s="228" t="s">
        <v>37525</v>
      </c>
      <c r="B76" s="74" t="s">
        <v>37524</v>
      </c>
      <c r="C76" s="75" t="s">
        <v>37523</v>
      </c>
      <c r="D76" s="74" t="s">
        <v>37522</v>
      </c>
      <c r="E76" s="74" t="s">
        <v>994</v>
      </c>
      <c r="F76" s="84">
        <v>861.35</v>
      </c>
      <c r="G76" s="277">
        <f t="shared" si="1"/>
        <v>35737.411500000002</v>
      </c>
    </row>
    <row r="77" spans="1:7" ht="11.85" customHeight="1" outlineLevel="3">
      <c r="A77" s="228" t="s">
        <v>37521</v>
      </c>
      <c r="B77" s="74" t="s">
        <v>37520</v>
      </c>
      <c r="C77" s="75" t="s">
        <v>37519</v>
      </c>
      <c r="D77" s="74" t="s">
        <v>432</v>
      </c>
      <c r="E77" s="74" t="s">
        <v>994</v>
      </c>
      <c r="F77" s="84">
        <v>310.3</v>
      </c>
      <c r="G77" s="277">
        <f t="shared" si="1"/>
        <v>12874.347000000002</v>
      </c>
    </row>
    <row r="78" spans="1:7" ht="13.35" customHeight="1" outlineLevel="2">
      <c r="A78" s="228"/>
      <c r="B78" s="799"/>
      <c r="C78" s="217" t="s">
        <v>37518</v>
      </c>
      <c r="D78" s="217"/>
      <c r="E78" s="217"/>
      <c r="F78" s="219"/>
      <c r="G78" s="276">
        <f t="shared" si="1"/>
        <v>0</v>
      </c>
    </row>
    <row r="79" spans="1:7" ht="11.85" customHeight="1" outlineLevel="3">
      <c r="A79" s="228" t="s">
        <v>16216</v>
      </c>
      <c r="B79" s="74" t="s">
        <v>37517</v>
      </c>
      <c r="C79" s="75" t="s">
        <v>28526</v>
      </c>
      <c r="D79" s="74" t="s">
        <v>147</v>
      </c>
      <c r="E79" s="74" t="s">
        <v>994</v>
      </c>
      <c r="F79" s="84">
        <v>4.3899999999999997</v>
      </c>
      <c r="G79" s="277">
        <f t="shared" ref="G79:G139" si="2">IFERROR(IF(E79="грн",ROUND(F79*(1-$G$2),2),ROUND(F79*(1-$G$2),2)*$E$2),"")</f>
        <v>182.14109999999999</v>
      </c>
    </row>
    <row r="80" spans="1:7" ht="11.85" customHeight="1" outlineLevel="3">
      <c r="A80" s="228" t="s">
        <v>16217</v>
      </c>
      <c r="B80" s="74" t="s">
        <v>37516</v>
      </c>
      <c r="C80" s="75" t="s">
        <v>28527</v>
      </c>
      <c r="D80" s="74" t="s">
        <v>147</v>
      </c>
      <c r="E80" s="74" t="s">
        <v>994</v>
      </c>
      <c r="F80" s="84">
        <v>7.38</v>
      </c>
      <c r="G80" s="277">
        <f t="shared" si="2"/>
        <v>306.19620000000003</v>
      </c>
    </row>
    <row r="81" spans="1:9" ht="11.85" customHeight="1" outlineLevel="3">
      <c r="A81" s="228" t="s">
        <v>16214</v>
      </c>
      <c r="B81" s="74" t="s">
        <v>37515</v>
      </c>
      <c r="C81" s="75" t="s">
        <v>28524</v>
      </c>
      <c r="D81" s="74" t="s">
        <v>147</v>
      </c>
      <c r="E81" s="74" t="s">
        <v>994</v>
      </c>
      <c r="F81" s="84">
        <v>3.64</v>
      </c>
      <c r="G81" s="277">
        <f t="shared" si="2"/>
        <v>151.02360000000002</v>
      </c>
    </row>
    <row r="82" spans="1:9" ht="11.85" customHeight="1" outlineLevel="3">
      <c r="A82" s="228" t="s">
        <v>16213</v>
      </c>
      <c r="B82" s="74" t="s">
        <v>37514</v>
      </c>
      <c r="C82" s="75" t="s">
        <v>28523</v>
      </c>
      <c r="D82" s="74" t="s">
        <v>147</v>
      </c>
      <c r="E82" s="74" t="s">
        <v>994</v>
      </c>
      <c r="F82" s="84">
        <v>3.32</v>
      </c>
      <c r="G82" s="277">
        <f t="shared" si="2"/>
        <v>137.74680000000001</v>
      </c>
    </row>
    <row r="83" spans="1:9" ht="11.85" customHeight="1" outlineLevel="3">
      <c r="A83" s="228" t="s">
        <v>16215</v>
      </c>
      <c r="B83" s="74" t="s">
        <v>37513</v>
      </c>
      <c r="C83" s="75" t="s">
        <v>28525</v>
      </c>
      <c r="D83" s="74" t="s">
        <v>147</v>
      </c>
      <c r="E83" s="74" t="s">
        <v>994</v>
      </c>
      <c r="F83" s="84">
        <v>3.64</v>
      </c>
      <c r="G83" s="277">
        <f t="shared" si="2"/>
        <v>151.02360000000002</v>
      </c>
    </row>
    <row r="84" spans="1:9" ht="13.35" customHeight="1" outlineLevel="2">
      <c r="A84" s="228"/>
      <c r="B84" s="799"/>
      <c r="C84" s="217" t="s">
        <v>37512</v>
      </c>
      <c r="D84" s="217"/>
      <c r="E84" s="217"/>
      <c r="F84" s="219"/>
      <c r="G84" s="276">
        <f t="shared" si="2"/>
        <v>0</v>
      </c>
    </row>
    <row r="85" spans="1:9" s="117" customFormat="1" ht="12.9" customHeight="1" outlineLevel="3">
      <c r="A85" s="228"/>
      <c r="B85" s="118"/>
      <c r="C85" s="229" t="s">
        <v>37511</v>
      </c>
      <c r="D85" s="118"/>
      <c r="E85" s="118"/>
      <c r="F85" s="119"/>
      <c r="G85" s="278">
        <f t="shared" si="2"/>
        <v>0</v>
      </c>
      <c r="I85"/>
    </row>
    <row r="86" spans="1:9" ht="11.85" customHeight="1" outlineLevel="3">
      <c r="A86" s="228" t="s">
        <v>16208</v>
      </c>
      <c r="B86" s="74" t="s">
        <v>3740</v>
      </c>
      <c r="C86" s="75" t="s">
        <v>28518</v>
      </c>
      <c r="D86" s="74" t="s">
        <v>147</v>
      </c>
      <c r="E86" s="74" t="s">
        <v>994</v>
      </c>
      <c r="F86" s="84">
        <v>3.85</v>
      </c>
      <c r="G86" s="277">
        <f t="shared" si="2"/>
        <v>159.73650000000001</v>
      </c>
    </row>
    <row r="87" spans="1:9" ht="11.85" customHeight="1" outlineLevel="3">
      <c r="A87" s="228" t="s">
        <v>16209</v>
      </c>
      <c r="B87" s="74" t="s">
        <v>3741</v>
      </c>
      <c r="C87" s="75" t="s">
        <v>28519</v>
      </c>
      <c r="D87" s="74" t="s">
        <v>147</v>
      </c>
      <c r="E87" s="74" t="s">
        <v>994</v>
      </c>
      <c r="F87" s="84">
        <v>4.82</v>
      </c>
      <c r="G87" s="277">
        <f t="shared" si="2"/>
        <v>199.98180000000002</v>
      </c>
    </row>
    <row r="88" spans="1:9" ht="11.85" customHeight="1" outlineLevel="3">
      <c r="A88" s="228" t="s">
        <v>16210</v>
      </c>
      <c r="B88" s="74" t="s">
        <v>3742</v>
      </c>
      <c r="C88" s="75" t="s">
        <v>28520</v>
      </c>
      <c r="D88" s="74" t="s">
        <v>147</v>
      </c>
      <c r="E88" s="74" t="s">
        <v>994</v>
      </c>
      <c r="F88" s="84">
        <v>6.63</v>
      </c>
      <c r="G88" s="277">
        <f t="shared" si="2"/>
        <v>275.07870000000003</v>
      </c>
    </row>
    <row r="89" spans="1:9" ht="11.85" customHeight="1" outlineLevel="3">
      <c r="A89" s="228" t="s">
        <v>16211</v>
      </c>
      <c r="B89" s="74" t="s">
        <v>3743</v>
      </c>
      <c r="C89" s="75" t="s">
        <v>28521</v>
      </c>
      <c r="D89" s="74" t="s">
        <v>147</v>
      </c>
      <c r="E89" s="74" t="s">
        <v>994</v>
      </c>
      <c r="F89" s="84">
        <v>8.35</v>
      </c>
      <c r="G89" s="277">
        <f t="shared" si="2"/>
        <v>346.44150000000002</v>
      </c>
    </row>
    <row r="90" spans="1:9" ht="11.85" customHeight="1" outlineLevel="3">
      <c r="A90" s="228" t="s">
        <v>16212</v>
      </c>
      <c r="B90" s="74" t="s">
        <v>3744</v>
      </c>
      <c r="C90" s="75" t="s">
        <v>28522</v>
      </c>
      <c r="D90" s="74" t="s">
        <v>147</v>
      </c>
      <c r="E90" s="74" t="s">
        <v>994</v>
      </c>
      <c r="F90" s="84">
        <v>12.31</v>
      </c>
      <c r="G90" s="277">
        <f t="shared" si="2"/>
        <v>510.74190000000004</v>
      </c>
    </row>
    <row r="91" spans="1:9" s="117" customFormat="1" ht="12.9" customHeight="1" outlineLevel="3">
      <c r="A91" s="228"/>
      <c r="B91" s="118"/>
      <c r="C91" s="229" t="s">
        <v>37510</v>
      </c>
      <c r="D91" s="118"/>
      <c r="E91" s="118"/>
      <c r="F91" s="119"/>
      <c r="G91" s="278">
        <f t="shared" si="2"/>
        <v>0</v>
      </c>
      <c r="I91"/>
    </row>
    <row r="92" spans="1:9" ht="11.85" customHeight="1" outlineLevel="3">
      <c r="A92" s="228" t="s">
        <v>37509</v>
      </c>
      <c r="B92" s="74" t="s">
        <v>37508</v>
      </c>
      <c r="C92" s="75" t="s">
        <v>37507</v>
      </c>
      <c r="D92" s="74" t="s">
        <v>147</v>
      </c>
      <c r="E92" s="74" t="s">
        <v>994</v>
      </c>
      <c r="F92" s="84">
        <v>2.25</v>
      </c>
      <c r="G92" s="277">
        <f t="shared" si="2"/>
        <v>93.352500000000006</v>
      </c>
    </row>
    <row r="93" spans="1:9" ht="11.85" customHeight="1" outlineLevel="3">
      <c r="A93" s="228" t="s">
        <v>37506</v>
      </c>
      <c r="B93" s="74" t="s">
        <v>37505</v>
      </c>
      <c r="C93" s="75" t="s">
        <v>37504</v>
      </c>
      <c r="D93" s="74" t="s">
        <v>147</v>
      </c>
      <c r="E93" s="74" t="s">
        <v>994</v>
      </c>
      <c r="F93" s="84">
        <v>2.46</v>
      </c>
      <c r="G93" s="277">
        <f t="shared" si="2"/>
        <v>102.0654</v>
      </c>
    </row>
    <row r="94" spans="1:9" ht="11.85" customHeight="1" outlineLevel="3">
      <c r="A94" s="228" t="s">
        <v>37503</v>
      </c>
      <c r="B94" s="74" t="s">
        <v>37502</v>
      </c>
      <c r="C94" s="75" t="s">
        <v>37501</v>
      </c>
      <c r="D94" s="74" t="s">
        <v>147</v>
      </c>
      <c r="E94" s="74" t="s">
        <v>994</v>
      </c>
      <c r="F94" s="84">
        <v>2.78</v>
      </c>
      <c r="G94" s="277">
        <f t="shared" si="2"/>
        <v>115.34219999999999</v>
      </c>
    </row>
    <row r="95" spans="1:9" ht="11.85" customHeight="1" outlineLevel="3">
      <c r="A95" s="228" t="s">
        <v>37500</v>
      </c>
      <c r="B95" s="74" t="s">
        <v>37499</v>
      </c>
      <c r="C95" s="75" t="s">
        <v>37498</v>
      </c>
      <c r="D95" s="74" t="s">
        <v>147</v>
      </c>
      <c r="E95" s="74" t="s">
        <v>994</v>
      </c>
      <c r="F95" s="84">
        <v>1.82</v>
      </c>
      <c r="G95" s="277">
        <f t="shared" si="2"/>
        <v>75.511800000000008</v>
      </c>
    </row>
    <row r="96" spans="1:9" ht="11.85" customHeight="1" outlineLevel="3">
      <c r="A96" s="228" t="s">
        <v>37497</v>
      </c>
      <c r="B96" s="74" t="s">
        <v>37496</v>
      </c>
      <c r="C96" s="75" t="s">
        <v>37495</v>
      </c>
      <c r="D96" s="74" t="s">
        <v>147</v>
      </c>
      <c r="E96" s="74" t="s">
        <v>994</v>
      </c>
      <c r="F96" s="84">
        <v>2.0299999999999998</v>
      </c>
      <c r="G96" s="277">
        <f t="shared" si="2"/>
        <v>84.224699999999999</v>
      </c>
    </row>
    <row r="97" spans="1:9" s="117" customFormat="1" ht="12.9" customHeight="1" outlineLevel="3">
      <c r="A97" s="228"/>
      <c r="B97" s="118"/>
      <c r="C97" s="229" t="s">
        <v>37494</v>
      </c>
      <c r="D97" s="118"/>
      <c r="E97" s="118"/>
      <c r="F97" s="119"/>
      <c r="G97" s="278">
        <f t="shared" si="2"/>
        <v>0</v>
      </c>
      <c r="I97"/>
    </row>
    <row r="98" spans="1:9" ht="11.85" customHeight="1" outlineLevel="3">
      <c r="A98" s="228" t="s">
        <v>16202</v>
      </c>
      <c r="B98" s="74" t="s">
        <v>3734</v>
      </c>
      <c r="C98" s="75" t="s">
        <v>28512</v>
      </c>
      <c r="D98" s="74" t="s">
        <v>147</v>
      </c>
      <c r="E98" s="74" t="s">
        <v>994</v>
      </c>
      <c r="F98" s="84">
        <v>3.42</v>
      </c>
      <c r="G98" s="277">
        <f t="shared" si="2"/>
        <v>141.89580000000001</v>
      </c>
    </row>
    <row r="99" spans="1:9" ht="11.85" customHeight="1" outlineLevel="3">
      <c r="A99" s="228" t="s">
        <v>16203</v>
      </c>
      <c r="B99" s="74" t="s">
        <v>3735</v>
      </c>
      <c r="C99" s="75" t="s">
        <v>28513</v>
      </c>
      <c r="D99" s="74" t="s">
        <v>147</v>
      </c>
      <c r="E99" s="74" t="s">
        <v>994</v>
      </c>
      <c r="F99" s="84">
        <v>3.96</v>
      </c>
      <c r="G99" s="277">
        <f t="shared" si="2"/>
        <v>164.3004</v>
      </c>
    </row>
    <row r="100" spans="1:9" ht="11.85" customHeight="1" outlineLevel="3">
      <c r="A100" s="228" t="s">
        <v>16207</v>
      </c>
      <c r="B100" s="74" t="s">
        <v>3739</v>
      </c>
      <c r="C100" s="75" t="s">
        <v>28517</v>
      </c>
      <c r="D100" s="74" t="s">
        <v>147</v>
      </c>
      <c r="E100" s="74" t="s">
        <v>994</v>
      </c>
      <c r="F100" s="84">
        <v>15.84</v>
      </c>
      <c r="G100" s="277">
        <f t="shared" si="2"/>
        <v>657.20159999999998</v>
      </c>
    </row>
    <row r="101" spans="1:9" ht="11.85" customHeight="1" outlineLevel="3">
      <c r="A101" s="228" t="s">
        <v>16204</v>
      </c>
      <c r="B101" s="74" t="s">
        <v>3736</v>
      </c>
      <c r="C101" s="75" t="s">
        <v>28514</v>
      </c>
      <c r="D101" s="74" t="s">
        <v>147</v>
      </c>
      <c r="E101" s="74" t="s">
        <v>994</v>
      </c>
      <c r="F101" s="84">
        <v>5.35</v>
      </c>
      <c r="G101" s="277">
        <f t="shared" si="2"/>
        <v>221.97149999999999</v>
      </c>
    </row>
    <row r="102" spans="1:9" ht="11.85" customHeight="1" outlineLevel="3">
      <c r="A102" s="228" t="s">
        <v>16205</v>
      </c>
      <c r="B102" s="74" t="s">
        <v>3737</v>
      </c>
      <c r="C102" s="75" t="s">
        <v>28515</v>
      </c>
      <c r="D102" s="74" t="s">
        <v>147</v>
      </c>
      <c r="E102" s="74" t="s">
        <v>994</v>
      </c>
      <c r="F102" s="84">
        <v>6.42</v>
      </c>
      <c r="G102" s="277">
        <f t="shared" si="2"/>
        <v>266.36580000000004</v>
      </c>
    </row>
    <row r="103" spans="1:9" ht="11.85" customHeight="1" outlineLevel="3">
      <c r="A103" s="228" t="s">
        <v>16206</v>
      </c>
      <c r="B103" s="74" t="s">
        <v>3738</v>
      </c>
      <c r="C103" s="75" t="s">
        <v>28516</v>
      </c>
      <c r="D103" s="74" t="s">
        <v>147</v>
      </c>
      <c r="E103" s="74" t="s">
        <v>994</v>
      </c>
      <c r="F103" s="84">
        <v>9.1</v>
      </c>
      <c r="G103" s="277">
        <f t="shared" si="2"/>
        <v>377.55900000000003</v>
      </c>
    </row>
    <row r="104" spans="1:9" s="117" customFormat="1" ht="12.9" customHeight="1" outlineLevel="3">
      <c r="A104" s="228"/>
      <c r="B104" s="118"/>
      <c r="C104" s="229" t="s">
        <v>37493</v>
      </c>
      <c r="D104" s="118"/>
      <c r="E104" s="118"/>
      <c r="F104" s="119"/>
      <c r="G104" s="278">
        <f t="shared" si="2"/>
        <v>0</v>
      </c>
      <c r="I104"/>
    </row>
    <row r="105" spans="1:9" ht="11.85" customHeight="1" outlineLevel="3">
      <c r="A105" s="228" t="s">
        <v>16220</v>
      </c>
      <c r="B105" s="74" t="s">
        <v>37492</v>
      </c>
      <c r="C105" s="75" t="s">
        <v>28530</v>
      </c>
      <c r="D105" s="74" t="s">
        <v>147</v>
      </c>
      <c r="E105" s="74" t="s">
        <v>994</v>
      </c>
      <c r="F105" s="84">
        <v>113.42</v>
      </c>
      <c r="G105" s="277">
        <f t="shared" si="2"/>
        <v>4705.7957999999999</v>
      </c>
    </row>
    <row r="106" spans="1:9" ht="11.85" customHeight="1" outlineLevel="3">
      <c r="A106" s="228" t="s">
        <v>16218</v>
      </c>
      <c r="B106" s="74" t="s">
        <v>37491</v>
      </c>
      <c r="C106" s="75" t="s">
        <v>28528</v>
      </c>
      <c r="D106" s="74" t="s">
        <v>147</v>
      </c>
      <c r="E106" s="74" t="s">
        <v>994</v>
      </c>
      <c r="F106" s="84">
        <v>72.760000000000005</v>
      </c>
      <c r="G106" s="277">
        <f t="shared" si="2"/>
        <v>3018.8124000000003</v>
      </c>
    </row>
    <row r="107" spans="1:9" ht="11.85" customHeight="1" outlineLevel="3">
      <c r="A107" s="228" t="s">
        <v>16219</v>
      </c>
      <c r="B107" s="74" t="s">
        <v>37490</v>
      </c>
      <c r="C107" s="75" t="s">
        <v>28529</v>
      </c>
      <c r="D107" s="74" t="s">
        <v>147</v>
      </c>
      <c r="E107" s="74" t="s">
        <v>994</v>
      </c>
      <c r="F107" s="84">
        <v>125.19</v>
      </c>
      <c r="G107" s="277">
        <f t="shared" si="2"/>
        <v>5194.1331</v>
      </c>
    </row>
    <row r="108" spans="1:9" ht="13.35" customHeight="1" outlineLevel="1">
      <c r="B108" s="223"/>
      <c r="C108" s="223" t="s">
        <v>28458</v>
      </c>
      <c r="D108" s="223"/>
      <c r="E108" s="223"/>
      <c r="F108" s="224"/>
      <c r="G108" s="224">
        <f t="shared" si="2"/>
        <v>0</v>
      </c>
    </row>
    <row r="109" spans="1:9" ht="13.35" customHeight="1" outlineLevel="2">
      <c r="A109" s="228"/>
      <c r="B109" s="799"/>
      <c r="C109" s="217" t="s">
        <v>37489</v>
      </c>
      <c r="D109" s="217"/>
      <c r="E109" s="217"/>
      <c r="F109" s="219"/>
      <c r="G109" s="276">
        <f t="shared" si="2"/>
        <v>0</v>
      </c>
    </row>
    <row r="110" spans="1:9" ht="11.85" customHeight="1" outlineLevel="3">
      <c r="A110" s="228" t="s">
        <v>16221</v>
      </c>
      <c r="B110" s="74" t="s">
        <v>37488</v>
      </c>
      <c r="C110" s="75" t="s">
        <v>28531</v>
      </c>
      <c r="D110" s="74" t="s">
        <v>894</v>
      </c>
      <c r="E110" s="74" t="s">
        <v>994</v>
      </c>
      <c r="F110" s="84">
        <v>695.5</v>
      </c>
      <c r="G110" s="277">
        <f t="shared" si="2"/>
        <v>28856.295000000002</v>
      </c>
    </row>
    <row r="111" spans="1:9" ht="11.85" customHeight="1" outlineLevel="3">
      <c r="A111" s="228" t="s">
        <v>37487</v>
      </c>
      <c r="B111" s="74" t="s">
        <v>37486</v>
      </c>
      <c r="C111" s="75" t="s">
        <v>28531</v>
      </c>
      <c r="D111" s="74" t="s">
        <v>894</v>
      </c>
      <c r="E111" s="74" t="s">
        <v>994</v>
      </c>
      <c r="F111" s="84">
        <v>695</v>
      </c>
      <c r="G111" s="277">
        <f t="shared" si="2"/>
        <v>28835.550000000003</v>
      </c>
    </row>
    <row r="112" spans="1:9" ht="13.35" customHeight="1" outlineLevel="2">
      <c r="A112" s="228"/>
      <c r="B112" s="799"/>
      <c r="C112" s="217" t="s">
        <v>28459</v>
      </c>
      <c r="D112" s="217"/>
      <c r="E112" s="217"/>
      <c r="F112" s="219"/>
      <c r="G112" s="276">
        <f t="shared" si="2"/>
        <v>0</v>
      </c>
    </row>
    <row r="113" spans="1:9" ht="11.85" customHeight="1" outlineLevel="3">
      <c r="A113" s="228" t="s">
        <v>16234</v>
      </c>
      <c r="B113" s="74" t="s">
        <v>37485</v>
      </c>
      <c r="C113" s="75" t="s">
        <v>28543</v>
      </c>
      <c r="D113" s="74" t="s">
        <v>147</v>
      </c>
      <c r="E113" s="74" t="s">
        <v>994</v>
      </c>
      <c r="F113" s="84">
        <v>8.99</v>
      </c>
      <c r="G113" s="277">
        <f t="shared" si="2"/>
        <v>372.99510000000004</v>
      </c>
    </row>
    <row r="114" spans="1:9" ht="11.85" customHeight="1" outlineLevel="3">
      <c r="A114" s="228" t="s">
        <v>16235</v>
      </c>
      <c r="B114" s="74" t="s">
        <v>37484</v>
      </c>
      <c r="C114" s="75" t="s">
        <v>28544</v>
      </c>
      <c r="D114" s="74" t="s">
        <v>147</v>
      </c>
      <c r="E114" s="74" t="s">
        <v>994</v>
      </c>
      <c r="F114" s="84">
        <v>9.1999999999999993</v>
      </c>
      <c r="G114" s="277">
        <f t="shared" si="2"/>
        <v>381.70799999999997</v>
      </c>
    </row>
    <row r="115" spans="1:9" ht="11.85" customHeight="1" outlineLevel="3">
      <c r="A115" s="228" t="s">
        <v>16236</v>
      </c>
      <c r="B115" s="74" t="s">
        <v>37483</v>
      </c>
      <c r="C115" s="75" t="s">
        <v>8097</v>
      </c>
      <c r="D115" s="74" t="s">
        <v>147</v>
      </c>
      <c r="E115" s="74" t="s">
        <v>994</v>
      </c>
      <c r="F115" s="84">
        <v>9.84</v>
      </c>
      <c r="G115" s="277">
        <f t="shared" si="2"/>
        <v>408.26159999999999</v>
      </c>
    </row>
    <row r="116" spans="1:9" ht="11.85" customHeight="1" outlineLevel="3">
      <c r="A116" s="228" t="s">
        <v>16233</v>
      </c>
      <c r="B116" s="74" t="s">
        <v>37482</v>
      </c>
      <c r="C116" s="75" t="s">
        <v>28542</v>
      </c>
      <c r="D116" s="74" t="s">
        <v>147</v>
      </c>
      <c r="E116" s="74" t="s">
        <v>994</v>
      </c>
      <c r="F116" s="84">
        <v>6.85</v>
      </c>
      <c r="G116" s="277">
        <f t="shared" si="2"/>
        <v>284.20650000000001</v>
      </c>
    </row>
    <row r="117" spans="1:9" ht="11.85" customHeight="1" outlineLevel="3">
      <c r="A117" s="228" t="s">
        <v>16232</v>
      </c>
      <c r="B117" s="74" t="s">
        <v>37481</v>
      </c>
      <c r="C117" s="75" t="s">
        <v>28541</v>
      </c>
      <c r="D117" s="74" t="s">
        <v>147</v>
      </c>
      <c r="E117" s="74" t="s">
        <v>994</v>
      </c>
      <c r="F117" s="84">
        <v>7.92</v>
      </c>
      <c r="G117" s="277">
        <f t="shared" si="2"/>
        <v>328.60079999999999</v>
      </c>
    </row>
    <row r="118" spans="1:9" ht="13.35" customHeight="1" outlineLevel="2">
      <c r="A118" s="228"/>
      <c r="B118" s="799"/>
      <c r="C118" s="217" t="s">
        <v>37480</v>
      </c>
      <c r="D118" s="217"/>
      <c r="E118" s="217"/>
      <c r="F118" s="219"/>
      <c r="G118" s="276">
        <f t="shared" si="2"/>
        <v>0</v>
      </c>
    </row>
    <row r="119" spans="1:9" s="117" customFormat="1" ht="12.9" customHeight="1" outlineLevel="3">
      <c r="A119" s="228"/>
      <c r="B119" s="118"/>
      <c r="C119" s="229" t="s">
        <v>37479</v>
      </c>
      <c r="D119" s="118"/>
      <c r="E119" s="118"/>
      <c r="F119" s="119"/>
      <c r="G119" s="278">
        <f t="shared" si="2"/>
        <v>0</v>
      </c>
      <c r="I119"/>
    </row>
    <row r="120" spans="1:9" ht="11.85" customHeight="1" outlineLevel="3">
      <c r="A120" s="228" t="s">
        <v>37478</v>
      </c>
      <c r="B120" s="74" t="s">
        <v>37477</v>
      </c>
      <c r="C120" s="75" t="s">
        <v>37476</v>
      </c>
      <c r="D120" s="74" t="s">
        <v>147</v>
      </c>
      <c r="E120" s="74" t="s">
        <v>994</v>
      </c>
      <c r="F120" s="84">
        <v>3.64</v>
      </c>
      <c r="G120" s="277">
        <f t="shared" si="2"/>
        <v>151.02360000000002</v>
      </c>
    </row>
    <row r="121" spans="1:9" ht="11.85" customHeight="1" outlineLevel="3">
      <c r="A121" s="228" t="s">
        <v>37475</v>
      </c>
      <c r="B121" s="74" t="s">
        <v>37474</v>
      </c>
      <c r="C121" s="75" t="s">
        <v>37473</v>
      </c>
      <c r="D121" s="74" t="s">
        <v>147</v>
      </c>
      <c r="E121" s="74" t="s">
        <v>994</v>
      </c>
      <c r="F121" s="84">
        <v>4.49</v>
      </c>
      <c r="G121" s="277">
        <f t="shared" si="2"/>
        <v>186.29010000000002</v>
      </c>
    </row>
    <row r="122" spans="1:9" ht="11.85" customHeight="1" outlineLevel="3">
      <c r="A122" s="228" t="s">
        <v>37472</v>
      </c>
      <c r="B122" s="74" t="s">
        <v>37471</v>
      </c>
      <c r="C122" s="75" t="s">
        <v>37470</v>
      </c>
      <c r="D122" s="74" t="s">
        <v>147</v>
      </c>
      <c r="E122" s="74" t="s">
        <v>994</v>
      </c>
      <c r="F122" s="84">
        <v>3.21</v>
      </c>
      <c r="G122" s="277">
        <f t="shared" si="2"/>
        <v>133.18290000000002</v>
      </c>
    </row>
    <row r="123" spans="1:9" s="117" customFormat="1" ht="12.9" customHeight="1" outlineLevel="3">
      <c r="A123" s="228"/>
      <c r="B123" s="118"/>
      <c r="C123" s="229" t="s">
        <v>37469</v>
      </c>
      <c r="D123" s="118"/>
      <c r="E123" s="118"/>
      <c r="F123" s="119"/>
      <c r="G123" s="278">
        <f t="shared" si="2"/>
        <v>0</v>
      </c>
      <c r="I123"/>
    </row>
    <row r="124" spans="1:9" ht="11.85" customHeight="1" outlineLevel="3">
      <c r="A124" s="228" t="s">
        <v>37468</v>
      </c>
      <c r="B124" s="74" t="s">
        <v>37467</v>
      </c>
      <c r="C124" s="75" t="s">
        <v>37466</v>
      </c>
      <c r="D124" s="74" t="s">
        <v>147</v>
      </c>
      <c r="E124" s="74" t="s">
        <v>994</v>
      </c>
      <c r="F124" s="84">
        <v>1.82</v>
      </c>
      <c r="G124" s="277">
        <f t="shared" si="2"/>
        <v>75.511800000000008</v>
      </c>
    </row>
    <row r="125" spans="1:9" ht="11.85" customHeight="1" outlineLevel="3">
      <c r="A125" s="228" t="s">
        <v>37465</v>
      </c>
      <c r="B125" s="74" t="s">
        <v>37464</v>
      </c>
      <c r="C125" s="75" t="s">
        <v>37463</v>
      </c>
      <c r="D125" s="74" t="s">
        <v>147</v>
      </c>
      <c r="E125" s="74" t="s">
        <v>994</v>
      </c>
      <c r="F125" s="84">
        <v>2.0299999999999998</v>
      </c>
      <c r="G125" s="277">
        <f t="shared" si="2"/>
        <v>84.224699999999999</v>
      </c>
    </row>
    <row r="126" spans="1:9" ht="11.85" customHeight="1" outlineLevel="3">
      <c r="A126" s="228" t="s">
        <v>37462</v>
      </c>
      <c r="B126" s="74" t="s">
        <v>37461</v>
      </c>
      <c r="C126" s="75" t="s">
        <v>37460</v>
      </c>
      <c r="D126" s="74" t="s">
        <v>147</v>
      </c>
      <c r="E126" s="74" t="s">
        <v>994</v>
      </c>
      <c r="F126" s="84">
        <v>2.35</v>
      </c>
      <c r="G126" s="277">
        <f t="shared" si="2"/>
        <v>97.501500000000007</v>
      </c>
    </row>
    <row r="127" spans="1:9" ht="11.85" customHeight="1" outlineLevel="3">
      <c r="A127" s="228" t="s">
        <v>37459</v>
      </c>
      <c r="B127" s="74" t="s">
        <v>37458</v>
      </c>
      <c r="C127" s="75" t="s">
        <v>37457</v>
      </c>
      <c r="D127" s="74" t="s">
        <v>147</v>
      </c>
      <c r="E127" s="74" t="s">
        <v>994</v>
      </c>
      <c r="F127" s="84">
        <v>2.57</v>
      </c>
      <c r="G127" s="277">
        <f t="shared" si="2"/>
        <v>106.6293</v>
      </c>
    </row>
    <row r="128" spans="1:9" ht="11.85" customHeight="1" outlineLevel="3">
      <c r="A128" s="228" t="s">
        <v>37456</v>
      </c>
      <c r="B128" s="74" t="s">
        <v>37455</v>
      </c>
      <c r="C128" s="75" t="s">
        <v>37454</v>
      </c>
      <c r="D128" s="74" t="s">
        <v>147</v>
      </c>
      <c r="E128" s="74" t="s">
        <v>994</v>
      </c>
      <c r="F128" s="84">
        <v>2.89</v>
      </c>
      <c r="G128" s="277">
        <f t="shared" si="2"/>
        <v>119.90610000000001</v>
      </c>
    </row>
    <row r="129" spans="1:9" s="117" customFormat="1" ht="12.9" customHeight="1" outlineLevel="3">
      <c r="A129" s="228"/>
      <c r="B129" s="118"/>
      <c r="C129" s="229" t="s">
        <v>37453</v>
      </c>
      <c r="D129" s="118"/>
      <c r="E129" s="118"/>
      <c r="F129" s="119"/>
      <c r="G129" s="278">
        <f t="shared" si="2"/>
        <v>0</v>
      </c>
      <c r="I129"/>
    </row>
    <row r="130" spans="1:9" ht="11.85" customHeight="1" outlineLevel="3">
      <c r="A130" s="228" t="s">
        <v>16227</v>
      </c>
      <c r="B130" s="74" t="s">
        <v>3750</v>
      </c>
      <c r="C130" s="75" t="s">
        <v>28537</v>
      </c>
      <c r="D130" s="74" t="s">
        <v>147</v>
      </c>
      <c r="E130" s="74" t="s">
        <v>994</v>
      </c>
      <c r="F130" s="84">
        <v>4.71</v>
      </c>
      <c r="G130" s="277">
        <f t="shared" si="2"/>
        <v>195.4179</v>
      </c>
    </row>
    <row r="131" spans="1:9" ht="11.85" customHeight="1" outlineLevel="3">
      <c r="A131" s="228" t="s">
        <v>16228</v>
      </c>
      <c r="B131" s="74" t="s">
        <v>3751</v>
      </c>
      <c r="C131" s="75" t="s">
        <v>28538</v>
      </c>
      <c r="D131" s="74" t="s">
        <v>147</v>
      </c>
      <c r="E131" s="74" t="s">
        <v>994</v>
      </c>
      <c r="F131" s="84">
        <v>5.67</v>
      </c>
      <c r="G131" s="277">
        <f t="shared" si="2"/>
        <v>235.2483</v>
      </c>
    </row>
    <row r="132" spans="1:9" ht="11.85" customHeight="1" outlineLevel="3">
      <c r="A132" s="228" t="s">
        <v>16229</v>
      </c>
      <c r="B132" s="74" t="s">
        <v>3752</v>
      </c>
      <c r="C132" s="75" t="s">
        <v>28539</v>
      </c>
      <c r="D132" s="74" t="s">
        <v>147</v>
      </c>
      <c r="E132" s="74" t="s">
        <v>994</v>
      </c>
      <c r="F132" s="84">
        <v>7.49</v>
      </c>
      <c r="G132" s="277">
        <f t="shared" si="2"/>
        <v>310.76010000000002</v>
      </c>
    </row>
    <row r="133" spans="1:9" ht="11.85" customHeight="1" outlineLevel="3">
      <c r="A133" s="228" t="s">
        <v>16230</v>
      </c>
      <c r="B133" s="74" t="s">
        <v>3753</v>
      </c>
      <c r="C133" s="75" t="s">
        <v>28540</v>
      </c>
      <c r="D133" s="74" t="s">
        <v>147</v>
      </c>
      <c r="E133" s="74" t="s">
        <v>994</v>
      </c>
      <c r="F133" s="84">
        <v>9.42</v>
      </c>
      <c r="G133" s="277">
        <f t="shared" si="2"/>
        <v>390.83580000000001</v>
      </c>
    </row>
    <row r="134" spans="1:9" ht="11.85" customHeight="1" outlineLevel="3">
      <c r="A134" s="228" t="s">
        <v>16231</v>
      </c>
      <c r="B134" s="74" t="s">
        <v>3754</v>
      </c>
      <c r="C134" s="75" t="s">
        <v>904</v>
      </c>
      <c r="D134" s="74" t="s">
        <v>147</v>
      </c>
      <c r="E134" s="74" t="s">
        <v>994</v>
      </c>
      <c r="F134" s="84">
        <v>13.16</v>
      </c>
      <c r="G134" s="277">
        <f t="shared" si="2"/>
        <v>546.00840000000005</v>
      </c>
    </row>
    <row r="135" spans="1:9" ht="11.85" customHeight="1" outlineLevel="3">
      <c r="A135" s="228" t="s">
        <v>37452</v>
      </c>
      <c r="B135" s="74" t="s">
        <v>37451</v>
      </c>
      <c r="C135" s="75" t="s">
        <v>37450</v>
      </c>
      <c r="D135" s="74" t="s">
        <v>147</v>
      </c>
      <c r="E135" s="74" t="s">
        <v>994</v>
      </c>
      <c r="F135" s="84">
        <v>5.14</v>
      </c>
      <c r="G135" s="277">
        <f t="shared" si="2"/>
        <v>213.2586</v>
      </c>
    </row>
    <row r="136" spans="1:9" ht="11.85" customHeight="1" outlineLevel="3">
      <c r="A136" s="228" t="s">
        <v>37449</v>
      </c>
      <c r="B136" s="74" t="s">
        <v>37448</v>
      </c>
      <c r="C136" s="75" t="s">
        <v>37447</v>
      </c>
      <c r="D136" s="74" t="s">
        <v>147</v>
      </c>
      <c r="E136" s="74" t="s">
        <v>994</v>
      </c>
      <c r="F136" s="84">
        <v>6.74</v>
      </c>
      <c r="G136" s="277">
        <f t="shared" si="2"/>
        <v>279.64260000000002</v>
      </c>
    </row>
    <row r="137" spans="1:9" ht="11.85" customHeight="1" outlineLevel="3">
      <c r="A137" s="228" t="s">
        <v>37446</v>
      </c>
      <c r="B137" s="74" t="s">
        <v>37445</v>
      </c>
      <c r="C137" s="75" t="s">
        <v>37444</v>
      </c>
      <c r="D137" s="74" t="s">
        <v>147</v>
      </c>
      <c r="E137" s="74" t="s">
        <v>994</v>
      </c>
      <c r="F137" s="84">
        <v>8.35</v>
      </c>
      <c r="G137" s="277">
        <f t="shared" si="2"/>
        <v>346.44150000000002</v>
      </c>
    </row>
    <row r="138" spans="1:9" s="117" customFormat="1" ht="12.9" customHeight="1" outlineLevel="3">
      <c r="A138" s="228"/>
      <c r="B138" s="118"/>
      <c r="C138" s="229" t="s">
        <v>37443</v>
      </c>
      <c r="D138" s="118"/>
      <c r="E138" s="118"/>
      <c r="F138" s="119"/>
      <c r="G138" s="278">
        <f t="shared" si="2"/>
        <v>0</v>
      </c>
      <c r="I138"/>
    </row>
    <row r="139" spans="1:9" ht="11.85" customHeight="1" outlineLevel="3">
      <c r="A139" s="228" t="s">
        <v>16222</v>
      </c>
      <c r="B139" s="74" t="s">
        <v>3745</v>
      </c>
      <c r="C139" s="75" t="s">
        <v>28532</v>
      </c>
      <c r="D139" s="74" t="s">
        <v>147</v>
      </c>
      <c r="E139" s="74" t="s">
        <v>994</v>
      </c>
      <c r="F139" s="84">
        <v>3.85</v>
      </c>
      <c r="G139" s="277">
        <f t="shared" si="2"/>
        <v>159.73650000000001</v>
      </c>
    </row>
    <row r="140" spans="1:9" ht="11.85" customHeight="1" outlineLevel="3">
      <c r="A140" s="228" t="s">
        <v>16223</v>
      </c>
      <c r="B140" s="74" t="s">
        <v>3746</v>
      </c>
      <c r="C140" s="75" t="s">
        <v>28533</v>
      </c>
      <c r="D140" s="74" t="s">
        <v>147</v>
      </c>
      <c r="E140" s="74" t="s">
        <v>994</v>
      </c>
      <c r="F140" s="84">
        <v>4.71</v>
      </c>
      <c r="G140" s="277">
        <f t="shared" ref="G140:G203" si="3">IFERROR(IF(E140="грн",ROUND(F140*(1-$G$2),2),ROUND(F140*(1-$G$2),2)*$E$2),"")</f>
        <v>195.4179</v>
      </c>
    </row>
    <row r="141" spans="1:9" ht="11.85" customHeight="1" outlineLevel="3">
      <c r="A141" s="228" t="s">
        <v>16224</v>
      </c>
      <c r="B141" s="74" t="s">
        <v>3747</v>
      </c>
      <c r="C141" s="75" t="s">
        <v>28534</v>
      </c>
      <c r="D141" s="74" t="s">
        <v>147</v>
      </c>
      <c r="E141" s="74" t="s">
        <v>994</v>
      </c>
      <c r="F141" s="84">
        <v>6.21</v>
      </c>
      <c r="G141" s="277">
        <f t="shared" si="3"/>
        <v>257.65289999999999</v>
      </c>
    </row>
    <row r="142" spans="1:9" ht="11.85" customHeight="1" outlineLevel="3">
      <c r="A142" s="228" t="s">
        <v>16225</v>
      </c>
      <c r="B142" s="74" t="s">
        <v>3748</v>
      </c>
      <c r="C142" s="75" t="s">
        <v>28535</v>
      </c>
      <c r="D142" s="74" t="s">
        <v>147</v>
      </c>
      <c r="E142" s="74" t="s">
        <v>994</v>
      </c>
      <c r="F142" s="84">
        <v>7.7</v>
      </c>
      <c r="G142" s="277">
        <f t="shared" si="3"/>
        <v>319.47300000000001</v>
      </c>
    </row>
    <row r="143" spans="1:9" ht="11.85" customHeight="1" outlineLevel="3">
      <c r="A143" s="228" t="s">
        <v>16226</v>
      </c>
      <c r="B143" s="74" t="s">
        <v>3749</v>
      </c>
      <c r="C143" s="75" t="s">
        <v>28536</v>
      </c>
      <c r="D143" s="74" t="s">
        <v>147</v>
      </c>
      <c r="E143" s="74" t="s">
        <v>994</v>
      </c>
      <c r="F143" s="84">
        <v>10.7</v>
      </c>
      <c r="G143" s="277">
        <f t="shared" si="3"/>
        <v>443.94299999999998</v>
      </c>
    </row>
    <row r="144" spans="1:9" s="117" customFormat="1" ht="12.9" customHeight="1" outlineLevel="3">
      <c r="A144" s="228"/>
      <c r="B144" s="118"/>
      <c r="C144" s="229" t="s">
        <v>37442</v>
      </c>
      <c r="D144" s="118"/>
      <c r="E144" s="118"/>
      <c r="F144" s="119"/>
      <c r="G144" s="278">
        <f t="shared" si="3"/>
        <v>0</v>
      </c>
      <c r="I144"/>
    </row>
    <row r="145" spans="1:9" ht="11.85" customHeight="1" outlineLevel="3">
      <c r="A145" s="228" t="s">
        <v>16237</v>
      </c>
      <c r="B145" s="74" t="s">
        <v>37441</v>
      </c>
      <c r="C145" s="75" t="s">
        <v>28545</v>
      </c>
      <c r="D145" s="74" t="s">
        <v>147</v>
      </c>
      <c r="E145" s="74" t="s">
        <v>994</v>
      </c>
      <c r="F145" s="84">
        <v>165.85</v>
      </c>
      <c r="G145" s="277">
        <f t="shared" si="3"/>
        <v>6881.1165000000001</v>
      </c>
    </row>
    <row r="146" spans="1:9" ht="11.85" customHeight="1" outlineLevel="3">
      <c r="A146" s="228" t="s">
        <v>16238</v>
      </c>
      <c r="B146" s="74" t="s">
        <v>37440</v>
      </c>
      <c r="C146" s="75" t="s">
        <v>28546</v>
      </c>
      <c r="D146" s="74" t="s">
        <v>147</v>
      </c>
      <c r="E146" s="74" t="s">
        <v>994</v>
      </c>
      <c r="F146" s="84">
        <v>101.65</v>
      </c>
      <c r="G146" s="277">
        <f t="shared" si="3"/>
        <v>4217.4585000000006</v>
      </c>
    </row>
    <row r="147" spans="1:9" ht="11.85" customHeight="1" outlineLevel="3">
      <c r="A147" s="228" t="s">
        <v>37439</v>
      </c>
      <c r="B147" s="74" t="s">
        <v>37438</v>
      </c>
      <c r="C147" s="75" t="s">
        <v>37437</v>
      </c>
      <c r="D147" s="74" t="s">
        <v>147</v>
      </c>
      <c r="E147" s="74" t="s">
        <v>994</v>
      </c>
      <c r="F147" s="84">
        <v>84.71</v>
      </c>
      <c r="G147" s="277">
        <f t="shared" si="3"/>
        <v>3514.6178999999997</v>
      </c>
    </row>
    <row r="148" spans="1:9" s="195" customFormat="1" ht="13.35" customHeight="1">
      <c r="B148" s="800"/>
      <c r="C148" s="800" t="s">
        <v>28453</v>
      </c>
      <c r="D148" s="800"/>
      <c r="E148" s="800"/>
      <c r="F148" s="227"/>
      <c r="G148" s="275">
        <f t="shared" si="3"/>
        <v>0</v>
      </c>
    </row>
    <row r="149" spans="1:9" ht="13.35" customHeight="1" outlineLevel="1">
      <c r="B149" s="223"/>
      <c r="C149" s="223" t="s">
        <v>28466</v>
      </c>
      <c r="D149" s="223"/>
      <c r="E149" s="223"/>
      <c r="F149" s="224"/>
      <c r="G149" s="224">
        <f t="shared" si="3"/>
        <v>0</v>
      </c>
    </row>
    <row r="150" spans="1:9" ht="13.35" customHeight="1" outlineLevel="2">
      <c r="A150" s="228"/>
      <c r="B150" s="799"/>
      <c r="C150" s="217" t="s">
        <v>28469</v>
      </c>
      <c r="D150" s="217"/>
      <c r="E150" s="217"/>
      <c r="F150" s="219"/>
      <c r="G150" s="276">
        <f t="shared" si="3"/>
        <v>0</v>
      </c>
    </row>
    <row r="151" spans="1:9" s="117" customFormat="1" ht="12.9" customHeight="1" outlineLevel="3">
      <c r="A151" s="228"/>
      <c r="B151" s="118"/>
      <c r="C151" s="229" t="s">
        <v>37770</v>
      </c>
      <c r="D151" s="118"/>
      <c r="E151" s="118"/>
      <c r="F151" s="119"/>
      <c r="G151" s="278">
        <f t="shared" si="3"/>
        <v>0</v>
      </c>
      <c r="I151"/>
    </row>
    <row r="152" spans="1:9" ht="11.85" customHeight="1" outlineLevel="3">
      <c r="A152" s="228" t="s">
        <v>37769</v>
      </c>
      <c r="B152" s="74" t="s">
        <v>37768</v>
      </c>
      <c r="C152" s="75" t="s">
        <v>37767</v>
      </c>
      <c r="D152" s="74" t="s">
        <v>147</v>
      </c>
      <c r="E152" s="74" t="s">
        <v>994</v>
      </c>
      <c r="F152" s="84">
        <v>0.43</v>
      </c>
      <c r="G152" s="277">
        <f t="shared" si="3"/>
        <v>17.840700000000002</v>
      </c>
    </row>
    <row r="153" spans="1:9" s="117" customFormat="1" ht="12.9" customHeight="1" outlineLevel="3">
      <c r="A153" s="228"/>
      <c r="B153" s="118"/>
      <c r="C153" s="229" t="s">
        <v>37766</v>
      </c>
      <c r="D153" s="118"/>
      <c r="E153" s="118"/>
      <c r="F153" s="119"/>
      <c r="G153" s="278">
        <f t="shared" si="3"/>
        <v>0</v>
      </c>
      <c r="I153"/>
    </row>
    <row r="154" spans="1:9" ht="11.85" customHeight="1" outlineLevel="3">
      <c r="A154" s="228" t="s">
        <v>16281</v>
      </c>
      <c r="B154" s="74" t="s">
        <v>37765</v>
      </c>
      <c r="C154" s="75" t="s">
        <v>28587</v>
      </c>
      <c r="D154" s="74" t="s">
        <v>147</v>
      </c>
      <c r="E154" s="74" t="s">
        <v>994</v>
      </c>
      <c r="F154" s="84">
        <v>2.68</v>
      </c>
      <c r="G154" s="277">
        <f t="shared" si="3"/>
        <v>111.19320000000002</v>
      </c>
    </row>
    <row r="155" spans="1:9" ht="11.85" customHeight="1" outlineLevel="3">
      <c r="A155" s="228" t="s">
        <v>37764</v>
      </c>
      <c r="B155" s="74" t="s">
        <v>37763</v>
      </c>
      <c r="C155" s="75" t="s">
        <v>37762</v>
      </c>
      <c r="D155" s="74" t="s">
        <v>147</v>
      </c>
      <c r="E155" s="74" t="s">
        <v>994</v>
      </c>
      <c r="F155" s="84">
        <v>1.02</v>
      </c>
      <c r="G155" s="277">
        <f t="shared" si="3"/>
        <v>42.319800000000001</v>
      </c>
    </row>
    <row r="156" spans="1:9" ht="11.85" customHeight="1" outlineLevel="3">
      <c r="A156" s="228" t="s">
        <v>16278</v>
      </c>
      <c r="B156" s="74" t="s">
        <v>37761</v>
      </c>
      <c r="C156" s="75" t="s">
        <v>28584</v>
      </c>
      <c r="D156" s="74" t="s">
        <v>147</v>
      </c>
      <c r="E156" s="74" t="s">
        <v>994</v>
      </c>
      <c r="F156" s="84">
        <v>1.02</v>
      </c>
      <c r="G156" s="277">
        <f t="shared" si="3"/>
        <v>42.319800000000001</v>
      </c>
    </row>
    <row r="157" spans="1:9" s="117" customFormat="1" ht="12.9" customHeight="1" outlineLevel="3">
      <c r="A157" s="228"/>
      <c r="B157" s="118"/>
      <c r="C157" s="229" t="s">
        <v>37760</v>
      </c>
      <c r="D157" s="118"/>
      <c r="E157" s="118"/>
      <c r="F157" s="119"/>
      <c r="G157" s="278">
        <f t="shared" si="3"/>
        <v>0</v>
      </c>
      <c r="I157"/>
    </row>
    <row r="158" spans="1:9" ht="11.85" customHeight="1" outlineLevel="3">
      <c r="A158" s="228" t="s">
        <v>16280</v>
      </c>
      <c r="B158" s="74" t="s">
        <v>37759</v>
      </c>
      <c r="C158" s="75" t="s">
        <v>28586</v>
      </c>
      <c r="D158" s="74" t="s">
        <v>147</v>
      </c>
      <c r="E158" s="74" t="s">
        <v>994</v>
      </c>
      <c r="F158" s="84">
        <v>2.68</v>
      </c>
      <c r="G158" s="277">
        <f t="shared" si="3"/>
        <v>111.19320000000002</v>
      </c>
    </row>
    <row r="159" spans="1:9" ht="11.85" customHeight="1" outlineLevel="3">
      <c r="A159" s="228" t="s">
        <v>16279</v>
      </c>
      <c r="B159" s="74" t="s">
        <v>37758</v>
      </c>
      <c r="C159" s="75" t="s">
        <v>28585</v>
      </c>
      <c r="D159" s="74" t="s">
        <v>147</v>
      </c>
      <c r="E159" s="74" t="s">
        <v>994</v>
      </c>
      <c r="F159" s="84">
        <v>0.9</v>
      </c>
      <c r="G159" s="277">
        <f t="shared" si="3"/>
        <v>37.341000000000001</v>
      </c>
    </row>
    <row r="160" spans="1:9" ht="13.35" customHeight="1" outlineLevel="2">
      <c r="A160" s="228"/>
      <c r="B160" s="799"/>
      <c r="C160" s="217" t="s">
        <v>28468</v>
      </c>
      <c r="D160" s="217"/>
      <c r="E160" s="217"/>
      <c r="F160" s="219"/>
      <c r="G160" s="276">
        <f t="shared" si="3"/>
        <v>0</v>
      </c>
    </row>
    <row r="161" spans="1:9" s="117" customFormat="1" ht="12.9" customHeight="1" outlineLevel="3">
      <c r="A161" s="228"/>
      <c r="B161" s="118"/>
      <c r="C161" s="229" t="s">
        <v>37757</v>
      </c>
      <c r="D161" s="118"/>
      <c r="E161" s="118"/>
      <c r="F161" s="119"/>
      <c r="G161" s="278">
        <f t="shared" si="3"/>
        <v>0</v>
      </c>
      <c r="I161"/>
    </row>
    <row r="162" spans="1:9" s="117" customFormat="1" ht="12.9" customHeight="1" outlineLevel="3">
      <c r="A162" s="228"/>
      <c r="B162" s="118"/>
      <c r="C162" s="229" t="s">
        <v>37729</v>
      </c>
      <c r="D162" s="118"/>
      <c r="E162" s="118"/>
      <c r="F162" s="119"/>
      <c r="G162" s="278">
        <f t="shared" si="3"/>
        <v>0</v>
      </c>
      <c r="I162"/>
    </row>
    <row r="163" spans="1:9" ht="11.85" customHeight="1" outlineLevel="3">
      <c r="A163" s="228" t="s">
        <v>16262</v>
      </c>
      <c r="B163" s="74" t="s">
        <v>37756</v>
      </c>
      <c r="C163" s="75" t="s">
        <v>28570</v>
      </c>
      <c r="D163" s="74" t="s">
        <v>147</v>
      </c>
      <c r="E163" s="74" t="s">
        <v>994</v>
      </c>
      <c r="F163" s="84">
        <v>11.56</v>
      </c>
      <c r="G163" s="277">
        <f t="shared" si="3"/>
        <v>479.62440000000004</v>
      </c>
    </row>
    <row r="164" spans="1:9" ht="11.85" customHeight="1" outlineLevel="3">
      <c r="A164" s="228" t="s">
        <v>16263</v>
      </c>
      <c r="B164" s="74" t="s">
        <v>37755</v>
      </c>
      <c r="C164" s="75" t="s">
        <v>28571</v>
      </c>
      <c r="D164" s="74" t="s">
        <v>147</v>
      </c>
      <c r="E164" s="74" t="s">
        <v>994</v>
      </c>
      <c r="F164" s="84">
        <v>12.52</v>
      </c>
      <c r="G164" s="277">
        <f t="shared" si="3"/>
        <v>519.45479999999998</v>
      </c>
    </row>
    <row r="165" spans="1:9" ht="11.85" customHeight="1" outlineLevel="3">
      <c r="A165" s="228" t="s">
        <v>16264</v>
      </c>
      <c r="B165" s="74" t="s">
        <v>37754</v>
      </c>
      <c r="C165" s="75" t="s">
        <v>28572</v>
      </c>
      <c r="D165" s="74" t="s">
        <v>147</v>
      </c>
      <c r="E165" s="74" t="s">
        <v>994</v>
      </c>
      <c r="F165" s="84">
        <v>13.16</v>
      </c>
      <c r="G165" s="277">
        <f t="shared" si="3"/>
        <v>546.00840000000005</v>
      </c>
    </row>
    <row r="166" spans="1:9" ht="11.85" customHeight="1" outlineLevel="3">
      <c r="A166" s="228" t="s">
        <v>16265</v>
      </c>
      <c r="B166" s="74" t="s">
        <v>37753</v>
      </c>
      <c r="C166" s="75" t="s">
        <v>28573</v>
      </c>
      <c r="D166" s="74" t="s">
        <v>147</v>
      </c>
      <c r="E166" s="74" t="s">
        <v>994</v>
      </c>
      <c r="F166" s="84">
        <v>14.77</v>
      </c>
      <c r="G166" s="277">
        <f t="shared" si="3"/>
        <v>612.80730000000005</v>
      </c>
    </row>
    <row r="167" spans="1:9" s="117" customFormat="1" ht="12.9" customHeight="1" outlineLevel="3">
      <c r="A167" s="228"/>
      <c r="B167" s="118"/>
      <c r="C167" s="229" t="s">
        <v>37716</v>
      </c>
      <c r="D167" s="118"/>
      <c r="E167" s="118"/>
      <c r="F167" s="119"/>
      <c r="G167" s="278">
        <f t="shared" si="3"/>
        <v>0</v>
      </c>
      <c r="I167"/>
    </row>
    <row r="168" spans="1:9" ht="11.85" customHeight="1" outlineLevel="3">
      <c r="A168" s="228" t="s">
        <v>16269</v>
      </c>
      <c r="B168" s="74" t="s">
        <v>37752</v>
      </c>
      <c r="C168" s="75" t="s">
        <v>28577</v>
      </c>
      <c r="D168" s="74" t="s">
        <v>147</v>
      </c>
      <c r="E168" s="74" t="s">
        <v>994</v>
      </c>
      <c r="F168" s="84">
        <v>10.59</v>
      </c>
      <c r="G168" s="277">
        <f t="shared" si="3"/>
        <v>439.37909999999999</v>
      </c>
    </row>
    <row r="169" spans="1:9" ht="11.85" customHeight="1" outlineLevel="3">
      <c r="A169" s="228" t="s">
        <v>16270</v>
      </c>
      <c r="B169" s="74" t="s">
        <v>37751</v>
      </c>
      <c r="C169" s="75" t="s">
        <v>28578</v>
      </c>
      <c r="D169" s="74" t="s">
        <v>147</v>
      </c>
      <c r="E169" s="74" t="s">
        <v>994</v>
      </c>
      <c r="F169" s="84">
        <v>11.13</v>
      </c>
      <c r="G169" s="277">
        <f t="shared" si="3"/>
        <v>461.78370000000007</v>
      </c>
    </row>
    <row r="170" spans="1:9" ht="11.85" customHeight="1" outlineLevel="3">
      <c r="A170" s="228" t="s">
        <v>16271</v>
      </c>
      <c r="B170" s="74" t="s">
        <v>37750</v>
      </c>
      <c r="C170" s="75" t="s">
        <v>28579</v>
      </c>
      <c r="D170" s="74" t="s">
        <v>147</v>
      </c>
      <c r="E170" s="74" t="s">
        <v>994</v>
      </c>
      <c r="F170" s="84">
        <v>11.98</v>
      </c>
      <c r="G170" s="277">
        <f t="shared" si="3"/>
        <v>497.05020000000002</v>
      </c>
    </row>
    <row r="171" spans="1:9" s="117" customFormat="1" ht="12.9" customHeight="1" outlineLevel="3">
      <c r="A171" s="228"/>
      <c r="B171" s="118"/>
      <c r="C171" s="229" t="s">
        <v>37703</v>
      </c>
      <c r="D171" s="118"/>
      <c r="E171" s="118"/>
      <c r="F171" s="119"/>
      <c r="G171" s="278">
        <f t="shared" si="3"/>
        <v>0</v>
      </c>
      <c r="I171"/>
    </row>
    <row r="172" spans="1:9" ht="11.85" customHeight="1" outlineLevel="3">
      <c r="A172" s="228" t="s">
        <v>16266</v>
      </c>
      <c r="B172" s="74" t="s">
        <v>37749</v>
      </c>
      <c r="C172" s="75" t="s">
        <v>28574</v>
      </c>
      <c r="D172" s="74" t="s">
        <v>147</v>
      </c>
      <c r="E172" s="74" t="s">
        <v>994</v>
      </c>
      <c r="F172" s="84">
        <v>9.1</v>
      </c>
      <c r="G172" s="277">
        <f t="shared" si="3"/>
        <v>377.55900000000003</v>
      </c>
    </row>
    <row r="173" spans="1:9" ht="11.85" customHeight="1" outlineLevel="3">
      <c r="A173" s="228" t="s">
        <v>16267</v>
      </c>
      <c r="B173" s="74" t="s">
        <v>37748</v>
      </c>
      <c r="C173" s="75" t="s">
        <v>28575</v>
      </c>
      <c r="D173" s="74" t="s">
        <v>147</v>
      </c>
      <c r="E173" s="74" t="s">
        <v>994</v>
      </c>
      <c r="F173" s="84">
        <v>9.74</v>
      </c>
      <c r="G173" s="277">
        <f t="shared" si="3"/>
        <v>404.11260000000004</v>
      </c>
    </row>
    <row r="174" spans="1:9" ht="11.85" customHeight="1" outlineLevel="3">
      <c r="A174" s="228" t="s">
        <v>16268</v>
      </c>
      <c r="B174" s="74" t="s">
        <v>37747</v>
      </c>
      <c r="C174" s="75" t="s">
        <v>28576</v>
      </c>
      <c r="D174" s="74" t="s">
        <v>147</v>
      </c>
      <c r="E174" s="74" t="s">
        <v>994</v>
      </c>
      <c r="F174" s="84">
        <v>10.7</v>
      </c>
      <c r="G174" s="277">
        <f t="shared" si="3"/>
        <v>443.94299999999998</v>
      </c>
    </row>
    <row r="175" spans="1:9" ht="11.85" customHeight="1" outlineLevel="3">
      <c r="A175" s="228"/>
      <c r="B175" s="74"/>
      <c r="C175" s="75" t="s">
        <v>37746</v>
      </c>
      <c r="D175" s="74"/>
      <c r="E175" s="74" t="s">
        <v>994</v>
      </c>
      <c r="F175" s="84"/>
      <c r="G175" s="277">
        <f t="shared" si="3"/>
        <v>0</v>
      </c>
    </row>
    <row r="176" spans="1:9" s="117" customFormat="1" ht="12.9" customHeight="1" outlineLevel="3">
      <c r="A176" s="228"/>
      <c r="B176" s="118"/>
      <c r="C176" s="229" t="s">
        <v>37716</v>
      </c>
      <c r="D176" s="118"/>
      <c r="E176" s="118"/>
      <c r="F176" s="119"/>
      <c r="G176" s="278">
        <f t="shared" si="3"/>
        <v>0</v>
      </c>
      <c r="I176"/>
    </row>
    <row r="177" spans="1:9" ht="11.85" customHeight="1" outlineLevel="3">
      <c r="A177" s="228" t="s">
        <v>37745</v>
      </c>
      <c r="B177" s="74" t="s">
        <v>37744</v>
      </c>
      <c r="C177" s="75" t="s">
        <v>37743</v>
      </c>
      <c r="D177" s="74" t="s">
        <v>147</v>
      </c>
      <c r="E177" s="74" t="s">
        <v>994</v>
      </c>
      <c r="F177" s="84">
        <v>11.34</v>
      </c>
      <c r="G177" s="277">
        <f t="shared" si="3"/>
        <v>470.4966</v>
      </c>
    </row>
    <row r="178" spans="1:9" ht="11.85" customHeight="1" outlineLevel="3">
      <c r="A178" s="228" t="s">
        <v>37742</v>
      </c>
      <c r="B178" s="74" t="s">
        <v>37741</v>
      </c>
      <c r="C178" s="75" t="s">
        <v>37740</v>
      </c>
      <c r="D178" s="74" t="s">
        <v>147</v>
      </c>
      <c r="E178" s="74" t="s">
        <v>994</v>
      </c>
      <c r="F178" s="84">
        <v>13.16</v>
      </c>
      <c r="G178" s="277">
        <f t="shared" si="3"/>
        <v>546.00840000000005</v>
      </c>
    </row>
    <row r="179" spans="1:9" ht="11.85" customHeight="1" outlineLevel="3">
      <c r="A179" s="228" t="s">
        <v>37739</v>
      </c>
      <c r="B179" s="74" t="s">
        <v>37738</v>
      </c>
      <c r="C179" s="75" t="s">
        <v>37737</v>
      </c>
      <c r="D179" s="74" t="s">
        <v>147</v>
      </c>
      <c r="E179" s="74" t="s">
        <v>994</v>
      </c>
      <c r="F179" s="84">
        <v>14.98</v>
      </c>
      <c r="G179" s="277">
        <f t="shared" si="3"/>
        <v>621.52020000000005</v>
      </c>
    </row>
    <row r="180" spans="1:9" ht="11.85" customHeight="1" outlineLevel="3">
      <c r="A180" s="228" t="s">
        <v>16276</v>
      </c>
      <c r="B180" s="74" t="s">
        <v>37736</v>
      </c>
      <c r="C180" s="75" t="s">
        <v>28582</v>
      </c>
      <c r="D180" s="74" t="s">
        <v>147</v>
      </c>
      <c r="E180" s="74" t="s">
        <v>994</v>
      </c>
      <c r="F180" s="84">
        <v>13.59</v>
      </c>
      <c r="G180" s="277">
        <f t="shared" si="3"/>
        <v>563.84910000000002</v>
      </c>
    </row>
    <row r="181" spans="1:9" ht="11.85" customHeight="1" outlineLevel="3">
      <c r="A181" s="228" t="s">
        <v>16277</v>
      </c>
      <c r="B181" s="74" t="s">
        <v>37735</v>
      </c>
      <c r="C181" s="75" t="s">
        <v>28583</v>
      </c>
      <c r="D181" s="74" t="s">
        <v>147</v>
      </c>
      <c r="E181" s="74" t="s">
        <v>994</v>
      </c>
      <c r="F181" s="84">
        <v>19.260000000000002</v>
      </c>
      <c r="G181" s="277">
        <f t="shared" si="3"/>
        <v>799.09740000000011</v>
      </c>
    </row>
    <row r="182" spans="1:9" s="117" customFormat="1" ht="12.9" customHeight="1" outlineLevel="3">
      <c r="A182" s="228"/>
      <c r="B182" s="118"/>
      <c r="C182" s="229" t="s">
        <v>37703</v>
      </c>
      <c r="D182" s="118"/>
      <c r="E182" s="118"/>
      <c r="F182" s="119"/>
      <c r="G182" s="278">
        <f t="shared" si="3"/>
        <v>0</v>
      </c>
      <c r="I182"/>
    </row>
    <row r="183" spans="1:9" ht="11.85" customHeight="1" outlineLevel="3">
      <c r="A183" s="228" t="s">
        <v>16272</v>
      </c>
      <c r="B183" s="74" t="s">
        <v>37734</v>
      </c>
      <c r="C183" s="75" t="s">
        <v>1094</v>
      </c>
      <c r="D183" s="74" t="s">
        <v>147</v>
      </c>
      <c r="E183" s="74" t="s">
        <v>994</v>
      </c>
      <c r="F183" s="84">
        <v>10.49</v>
      </c>
      <c r="G183" s="277">
        <f t="shared" si="3"/>
        <v>435.23010000000005</v>
      </c>
    </row>
    <row r="184" spans="1:9" ht="11.85" customHeight="1" outlineLevel="3">
      <c r="A184" s="228" t="s">
        <v>16273</v>
      </c>
      <c r="B184" s="74" t="s">
        <v>37733</v>
      </c>
      <c r="C184" s="75" t="s">
        <v>1095</v>
      </c>
      <c r="D184" s="74" t="s">
        <v>147</v>
      </c>
      <c r="E184" s="74" t="s">
        <v>994</v>
      </c>
      <c r="F184" s="84">
        <v>12.31</v>
      </c>
      <c r="G184" s="277">
        <f t="shared" si="3"/>
        <v>510.74190000000004</v>
      </c>
    </row>
    <row r="185" spans="1:9" ht="11.85" customHeight="1" outlineLevel="3">
      <c r="A185" s="228" t="s">
        <v>16274</v>
      </c>
      <c r="B185" s="74" t="s">
        <v>37732</v>
      </c>
      <c r="C185" s="75" t="s">
        <v>28580</v>
      </c>
      <c r="D185" s="74" t="s">
        <v>147</v>
      </c>
      <c r="E185" s="74" t="s">
        <v>994</v>
      </c>
      <c r="F185" s="84">
        <v>14.02</v>
      </c>
      <c r="G185" s="277">
        <f t="shared" si="3"/>
        <v>581.68979999999999</v>
      </c>
    </row>
    <row r="186" spans="1:9" ht="11.85" customHeight="1" outlineLevel="3">
      <c r="A186" s="228" t="s">
        <v>16275</v>
      </c>
      <c r="B186" s="74" t="s">
        <v>37731</v>
      </c>
      <c r="C186" s="75" t="s">
        <v>28581</v>
      </c>
      <c r="D186" s="74" t="s">
        <v>147</v>
      </c>
      <c r="E186" s="74" t="s">
        <v>994</v>
      </c>
      <c r="F186" s="84">
        <v>17.98</v>
      </c>
      <c r="G186" s="277">
        <f t="shared" si="3"/>
        <v>745.99020000000007</v>
      </c>
    </row>
    <row r="187" spans="1:9" s="117" customFormat="1" ht="12.9" customHeight="1" outlineLevel="3">
      <c r="A187" s="228"/>
      <c r="B187" s="118"/>
      <c r="C187" s="229" t="s">
        <v>37730</v>
      </c>
      <c r="D187" s="118"/>
      <c r="E187" s="118"/>
      <c r="F187" s="119"/>
      <c r="G187" s="278">
        <f t="shared" si="3"/>
        <v>0</v>
      </c>
      <c r="I187"/>
    </row>
    <row r="188" spans="1:9" s="117" customFormat="1" ht="12.9" customHeight="1" outlineLevel="3">
      <c r="A188" s="228"/>
      <c r="B188" s="118"/>
      <c r="C188" s="229" t="s">
        <v>37729</v>
      </c>
      <c r="D188" s="118"/>
      <c r="E188" s="118"/>
      <c r="F188" s="119"/>
      <c r="G188" s="278">
        <f t="shared" si="3"/>
        <v>0</v>
      </c>
      <c r="I188"/>
    </row>
    <row r="189" spans="1:9" ht="11.85" customHeight="1" outlineLevel="3">
      <c r="A189" s="228" t="s">
        <v>37728</v>
      </c>
      <c r="B189" s="74" t="s">
        <v>37727</v>
      </c>
      <c r="C189" s="75" t="s">
        <v>37726</v>
      </c>
      <c r="D189" s="74" t="s">
        <v>147</v>
      </c>
      <c r="E189" s="74" t="s">
        <v>994</v>
      </c>
      <c r="F189" s="84">
        <v>11.98</v>
      </c>
      <c r="G189" s="277">
        <f t="shared" si="3"/>
        <v>497.05020000000002</v>
      </c>
    </row>
    <row r="190" spans="1:9" ht="11.85" customHeight="1" outlineLevel="3">
      <c r="A190" s="228" t="s">
        <v>37725</v>
      </c>
      <c r="B190" s="74" t="s">
        <v>37724</v>
      </c>
      <c r="C190" s="75" t="s">
        <v>37723</v>
      </c>
      <c r="D190" s="74" t="s">
        <v>147</v>
      </c>
      <c r="E190" s="74" t="s">
        <v>994</v>
      </c>
      <c r="F190" s="84">
        <v>12.73</v>
      </c>
      <c r="G190" s="277">
        <f t="shared" si="3"/>
        <v>528.16770000000008</v>
      </c>
    </row>
    <row r="191" spans="1:9" ht="11.85" customHeight="1" outlineLevel="3">
      <c r="A191" s="228" t="s">
        <v>37722</v>
      </c>
      <c r="B191" s="74" t="s">
        <v>37721</v>
      </c>
      <c r="C191" s="75" t="s">
        <v>37720</v>
      </c>
      <c r="D191" s="74" t="s">
        <v>147</v>
      </c>
      <c r="E191" s="74" t="s">
        <v>994</v>
      </c>
      <c r="F191" s="84">
        <v>13.59</v>
      </c>
      <c r="G191" s="277">
        <f t="shared" si="3"/>
        <v>563.84910000000002</v>
      </c>
    </row>
    <row r="192" spans="1:9" ht="11.85" customHeight="1" outlineLevel="3">
      <c r="A192" s="228" t="s">
        <v>37719</v>
      </c>
      <c r="B192" s="74" t="s">
        <v>37718</v>
      </c>
      <c r="C192" s="75" t="s">
        <v>37717</v>
      </c>
      <c r="D192" s="74" t="s">
        <v>147</v>
      </c>
      <c r="E192" s="74" t="s">
        <v>994</v>
      </c>
      <c r="F192" s="84">
        <v>14.77</v>
      </c>
      <c r="G192" s="277">
        <f t="shared" si="3"/>
        <v>612.80730000000005</v>
      </c>
    </row>
    <row r="193" spans="1:9" s="117" customFormat="1" ht="12.9" customHeight="1" outlineLevel="3">
      <c r="A193" s="228"/>
      <c r="B193" s="118"/>
      <c r="C193" s="229" t="s">
        <v>37716</v>
      </c>
      <c r="D193" s="118"/>
      <c r="E193" s="118"/>
      <c r="F193" s="119"/>
      <c r="G193" s="278">
        <f t="shared" si="3"/>
        <v>0</v>
      </c>
      <c r="I193"/>
    </row>
    <row r="194" spans="1:9" ht="11.85" customHeight="1" outlineLevel="3">
      <c r="A194" s="228" t="s">
        <v>37715</v>
      </c>
      <c r="B194" s="74" t="s">
        <v>37714</v>
      </c>
      <c r="C194" s="75" t="s">
        <v>37713</v>
      </c>
      <c r="D194" s="74" t="s">
        <v>147</v>
      </c>
      <c r="E194" s="74" t="s">
        <v>994</v>
      </c>
      <c r="F194" s="84">
        <v>11.34</v>
      </c>
      <c r="G194" s="277">
        <f t="shared" si="3"/>
        <v>470.4966</v>
      </c>
    </row>
    <row r="195" spans="1:9" ht="11.85" customHeight="1" outlineLevel="3">
      <c r="A195" s="228" t="s">
        <v>37712</v>
      </c>
      <c r="B195" s="74" t="s">
        <v>37711</v>
      </c>
      <c r="C195" s="75" t="s">
        <v>37710</v>
      </c>
      <c r="D195" s="74" t="s">
        <v>147</v>
      </c>
      <c r="E195" s="74" t="s">
        <v>994</v>
      </c>
      <c r="F195" s="84">
        <v>11.98</v>
      </c>
      <c r="G195" s="277">
        <f t="shared" si="3"/>
        <v>497.05020000000002</v>
      </c>
    </row>
    <row r="196" spans="1:9" ht="11.85" customHeight="1" outlineLevel="3">
      <c r="A196" s="228" t="s">
        <v>37709</v>
      </c>
      <c r="B196" s="74" t="s">
        <v>37708</v>
      </c>
      <c r="C196" s="75" t="s">
        <v>37707</v>
      </c>
      <c r="D196" s="74" t="s">
        <v>147</v>
      </c>
      <c r="E196" s="74" t="s">
        <v>994</v>
      </c>
      <c r="F196" s="84">
        <v>12.52</v>
      </c>
      <c r="G196" s="277">
        <f t="shared" si="3"/>
        <v>519.45479999999998</v>
      </c>
    </row>
    <row r="197" spans="1:9" ht="11.85" customHeight="1" outlineLevel="3">
      <c r="A197" s="228" t="s">
        <v>37706</v>
      </c>
      <c r="B197" s="74" t="s">
        <v>37705</v>
      </c>
      <c r="C197" s="75" t="s">
        <v>37704</v>
      </c>
      <c r="D197" s="74" t="s">
        <v>147</v>
      </c>
      <c r="E197" s="74" t="s">
        <v>994</v>
      </c>
      <c r="F197" s="84">
        <v>14.02</v>
      </c>
      <c r="G197" s="277">
        <f t="shared" si="3"/>
        <v>581.68979999999999</v>
      </c>
    </row>
    <row r="198" spans="1:9" s="117" customFormat="1" ht="12.9" customHeight="1" outlineLevel="3">
      <c r="A198" s="228"/>
      <c r="B198" s="118"/>
      <c r="C198" s="229" t="s">
        <v>37703</v>
      </c>
      <c r="D198" s="118"/>
      <c r="E198" s="118"/>
      <c r="F198" s="119"/>
      <c r="G198" s="278">
        <f t="shared" si="3"/>
        <v>0</v>
      </c>
      <c r="I198"/>
    </row>
    <row r="199" spans="1:9" ht="11.85" customHeight="1" outlineLevel="3">
      <c r="A199" s="228" t="s">
        <v>37702</v>
      </c>
      <c r="B199" s="74" t="s">
        <v>37701</v>
      </c>
      <c r="C199" s="75" t="s">
        <v>37700</v>
      </c>
      <c r="D199" s="74" t="s">
        <v>147</v>
      </c>
      <c r="E199" s="74" t="s">
        <v>994</v>
      </c>
      <c r="F199" s="84">
        <v>10.49</v>
      </c>
      <c r="G199" s="277">
        <f t="shared" si="3"/>
        <v>435.23010000000005</v>
      </c>
    </row>
    <row r="200" spans="1:9" ht="11.85" customHeight="1" outlineLevel="3">
      <c r="A200" s="228" t="s">
        <v>37699</v>
      </c>
      <c r="B200" s="74" t="s">
        <v>37698</v>
      </c>
      <c r="C200" s="75" t="s">
        <v>37697</v>
      </c>
      <c r="D200" s="74" t="s">
        <v>147</v>
      </c>
      <c r="E200" s="74" t="s">
        <v>994</v>
      </c>
      <c r="F200" s="84">
        <v>11.34</v>
      </c>
      <c r="G200" s="277">
        <f t="shared" si="3"/>
        <v>470.4966</v>
      </c>
    </row>
    <row r="201" spans="1:9" ht="11.85" customHeight="1" outlineLevel="3">
      <c r="A201" s="228" t="s">
        <v>37696</v>
      </c>
      <c r="B201" s="74" t="s">
        <v>37695</v>
      </c>
      <c r="C201" s="75" t="s">
        <v>37694</v>
      </c>
      <c r="D201" s="74" t="s">
        <v>147</v>
      </c>
      <c r="E201" s="74" t="s">
        <v>994</v>
      </c>
      <c r="F201" s="84">
        <v>11.77</v>
      </c>
      <c r="G201" s="277">
        <f t="shared" si="3"/>
        <v>488.33730000000003</v>
      </c>
    </row>
    <row r="202" spans="1:9" ht="13.35" customHeight="1" outlineLevel="2">
      <c r="A202" s="228"/>
      <c r="B202" s="799"/>
      <c r="C202" s="217" t="s">
        <v>28467</v>
      </c>
      <c r="D202" s="217"/>
      <c r="E202" s="217"/>
      <c r="F202" s="219"/>
      <c r="G202" s="276">
        <f t="shared" si="3"/>
        <v>0</v>
      </c>
    </row>
    <row r="203" spans="1:9" s="117" customFormat="1" ht="12.9" customHeight="1" outlineLevel="3">
      <c r="A203" s="228"/>
      <c r="B203" s="118"/>
      <c r="C203" s="229" t="s">
        <v>37693</v>
      </c>
      <c r="D203" s="118"/>
      <c r="E203" s="118"/>
      <c r="F203" s="119"/>
      <c r="G203" s="278">
        <f t="shared" si="3"/>
        <v>0</v>
      </c>
      <c r="I203"/>
    </row>
    <row r="204" spans="1:9" s="117" customFormat="1" ht="12.9" customHeight="1" outlineLevel="3">
      <c r="A204" s="228"/>
      <c r="B204" s="118"/>
      <c r="C204" s="229" t="s">
        <v>37692</v>
      </c>
      <c r="D204" s="118"/>
      <c r="E204" s="118"/>
      <c r="F204" s="119"/>
      <c r="G204" s="278">
        <f t="shared" ref="G204:G266" si="4">IFERROR(IF(E204="грн",ROUND(F204*(1-$G$2),2),ROUND(F204*(1-$G$2),2)*$E$2),"")</f>
        <v>0</v>
      </c>
      <c r="I204"/>
    </row>
    <row r="205" spans="1:9" ht="11.85" customHeight="1" outlineLevel="3">
      <c r="A205" s="228" t="s">
        <v>16261</v>
      </c>
      <c r="B205" s="74" t="s">
        <v>37691</v>
      </c>
      <c r="C205" s="75" t="s">
        <v>28569</v>
      </c>
      <c r="D205" s="74" t="s">
        <v>147</v>
      </c>
      <c r="E205" s="74" t="s">
        <v>994</v>
      </c>
      <c r="F205" s="84">
        <v>3.42</v>
      </c>
      <c r="G205" s="277">
        <f t="shared" si="4"/>
        <v>141.89580000000001</v>
      </c>
    </row>
    <row r="206" spans="1:9" ht="11.85" customHeight="1" outlineLevel="3">
      <c r="A206" s="228" t="s">
        <v>16259</v>
      </c>
      <c r="B206" s="74" t="s">
        <v>37690</v>
      </c>
      <c r="C206" s="75" t="s">
        <v>28567</v>
      </c>
      <c r="D206" s="74" t="s">
        <v>147</v>
      </c>
      <c r="E206" s="74" t="s">
        <v>994</v>
      </c>
      <c r="F206" s="84">
        <v>2.35</v>
      </c>
      <c r="G206" s="277">
        <f t="shared" si="4"/>
        <v>97.501500000000007</v>
      </c>
    </row>
    <row r="207" spans="1:9" ht="11.85" customHeight="1" outlineLevel="3">
      <c r="A207" s="228" t="s">
        <v>16260</v>
      </c>
      <c r="B207" s="74" t="s">
        <v>37689</v>
      </c>
      <c r="C207" s="75" t="s">
        <v>28568</v>
      </c>
      <c r="D207" s="74" t="s">
        <v>147</v>
      </c>
      <c r="E207" s="74" t="s">
        <v>994</v>
      </c>
      <c r="F207" s="84">
        <v>2.68</v>
      </c>
      <c r="G207" s="277">
        <f t="shared" si="4"/>
        <v>111.19320000000002</v>
      </c>
    </row>
    <row r="208" spans="1:9" s="117" customFormat="1" ht="12.9" customHeight="1" outlineLevel="3">
      <c r="A208" s="228"/>
      <c r="B208" s="118"/>
      <c r="C208" s="229" t="s">
        <v>37688</v>
      </c>
      <c r="D208" s="118"/>
      <c r="E208" s="118"/>
      <c r="F208" s="119"/>
      <c r="G208" s="278">
        <f t="shared" si="4"/>
        <v>0</v>
      </c>
      <c r="I208"/>
    </row>
    <row r="209" spans="1:9" s="117" customFormat="1" ht="12.9" customHeight="1" outlineLevel="3">
      <c r="A209" s="228"/>
      <c r="B209" s="118"/>
      <c r="C209" s="229" t="s">
        <v>37687</v>
      </c>
      <c r="D209" s="118"/>
      <c r="E209" s="118"/>
      <c r="F209" s="119"/>
      <c r="G209" s="278">
        <f t="shared" si="4"/>
        <v>0</v>
      </c>
      <c r="I209"/>
    </row>
    <row r="210" spans="1:9" ht="11.85" customHeight="1" outlineLevel="3">
      <c r="A210" s="228" t="s">
        <v>37686</v>
      </c>
      <c r="B210" s="74" t="s">
        <v>37685</v>
      </c>
      <c r="C210" s="75" t="s">
        <v>37684</v>
      </c>
      <c r="D210" s="74" t="s">
        <v>147</v>
      </c>
      <c r="E210" s="74" t="s">
        <v>994</v>
      </c>
      <c r="F210" s="84">
        <v>3</v>
      </c>
      <c r="G210" s="277">
        <f t="shared" si="4"/>
        <v>124.47</v>
      </c>
    </row>
    <row r="211" spans="1:9" ht="11.85" customHeight="1" outlineLevel="3">
      <c r="A211" s="228" t="s">
        <v>37683</v>
      </c>
      <c r="B211" s="74" t="s">
        <v>37682</v>
      </c>
      <c r="C211" s="75" t="s">
        <v>37681</v>
      </c>
      <c r="D211" s="74" t="s">
        <v>147</v>
      </c>
      <c r="E211" s="74" t="s">
        <v>994</v>
      </c>
      <c r="F211" s="84">
        <v>3.21</v>
      </c>
      <c r="G211" s="277">
        <f t="shared" si="4"/>
        <v>133.18290000000002</v>
      </c>
    </row>
    <row r="212" spans="1:9" ht="11.85" customHeight="1" outlineLevel="3">
      <c r="A212" s="228" t="s">
        <v>37680</v>
      </c>
      <c r="B212" s="74" t="s">
        <v>37679</v>
      </c>
      <c r="C212" s="75" t="s">
        <v>37678</v>
      </c>
      <c r="D212" s="74" t="s">
        <v>147</v>
      </c>
      <c r="E212" s="74" t="s">
        <v>994</v>
      </c>
      <c r="F212" s="84">
        <v>2.57</v>
      </c>
      <c r="G212" s="277">
        <f t="shared" si="4"/>
        <v>106.6293</v>
      </c>
    </row>
    <row r="213" spans="1:9" ht="11.85" customHeight="1" outlineLevel="3">
      <c r="A213" s="228" t="s">
        <v>37677</v>
      </c>
      <c r="B213" s="74" t="s">
        <v>37676</v>
      </c>
      <c r="C213" s="75" t="s">
        <v>37675</v>
      </c>
      <c r="D213" s="74" t="s">
        <v>147</v>
      </c>
      <c r="E213" s="74" t="s">
        <v>994</v>
      </c>
      <c r="F213" s="84">
        <v>2.78</v>
      </c>
      <c r="G213" s="277">
        <f t="shared" si="4"/>
        <v>115.34219999999999</v>
      </c>
    </row>
    <row r="214" spans="1:9" ht="13.35" customHeight="1" outlineLevel="1">
      <c r="B214" s="223"/>
      <c r="C214" s="223" t="s">
        <v>37674</v>
      </c>
      <c r="D214" s="223"/>
      <c r="E214" s="223"/>
      <c r="F214" s="224"/>
      <c r="G214" s="224">
        <f t="shared" si="4"/>
        <v>0</v>
      </c>
    </row>
    <row r="215" spans="1:9" ht="13.35" customHeight="1" outlineLevel="2">
      <c r="A215" s="228"/>
      <c r="B215" s="799"/>
      <c r="C215" s="217" t="s">
        <v>37673</v>
      </c>
      <c r="D215" s="217"/>
      <c r="E215" s="217"/>
      <c r="F215" s="219"/>
      <c r="G215" s="276">
        <f t="shared" si="4"/>
        <v>0</v>
      </c>
    </row>
    <row r="216" spans="1:9" ht="11.85" customHeight="1" outlineLevel="3">
      <c r="A216" s="228" t="s">
        <v>16257</v>
      </c>
      <c r="B216" s="74" t="s">
        <v>37672</v>
      </c>
      <c r="C216" s="75" t="s">
        <v>28565</v>
      </c>
      <c r="D216" s="74" t="s">
        <v>147</v>
      </c>
      <c r="E216" s="74" t="s">
        <v>994</v>
      </c>
      <c r="F216" s="84">
        <v>56.71</v>
      </c>
      <c r="G216" s="277">
        <f t="shared" si="4"/>
        <v>2352.8978999999999</v>
      </c>
    </row>
    <row r="217" spans="1:9" ht="11.85" customHeight="1" outlineLevel="3">
      <c r="A217" s="228" t="s">
        <v>16255</v>
      </c>
      <c r="B217" s="74" t="s">
        <v>37671</v>
      </c>
      <c r="C217" s="75" t="s">
        <v>28563</v>
      </c>
      <c r="D217" s="74" t="s">
        <v>147</v>
      </c>
      <c r="E217" s="74" t="s">
        <v>994</v>
      </c>
      <c r="F217" s="84">
        <v>24.61</v>
      </c>
      <c r="G217" s="277">
        <f t="shared" si="4"/>
        <v>1021.0689</v>
      </c>
    </row>
    <row r="218" spans="1:9" ht="11.85" customHeight="1" outlineLevel="3">
      <c r="A218" s="228" t="s">
        <v>16256</v>
      </c>
      <c r="B218" s="74" t="s">
        <v>37670</v>
      </c>
      <c r="C218" s="75" t="s">
        <v>28564</v>
      </c>
      <c r="D218" s="74" t="s">
        <v>147</v>
      </c>
      <c r="E218" s="74" t="s">
        <v>994</v>
      </c>
      <c r="F218" s="84">
        <v>41.73</v>
      </c>
      <c r="G218" s="277">
        <f t="shared" si="4"/>
        <v>1731.3777</v>
      </c>
    </row>
    <row r="219" spans="1:9" ht="13.35" customHeight="1" outlineLevel="2">
      <c r="A219" s="228"/>
      <c r="B219" s="799"/>
      <c r="C219" s="217" t="s">
        <v>37669</v>
      </c>
      <c r="D219" s="217"/>
      <c r="E219" s="217"/>
      <c r="F219" s="219"/>
      <c r="G219" s="276">
        <f t="shared" si="4"/>
        <v>0</v>
      </c>
    </row>
    <row r="220" spans="1:9" ht="11.85" customHeight="1" outlineLevel="3">
      <c r="A220" s="228" t="s">
        <v>16258</v>
      </c>
      <c r="B220" s="74" t="s">
        <v>37668</v>
      </c>
      <c r="C220" s="75" t="s">
        <v>28566</v>
      </c>
      <c r="D220" s="74" t="s">
        <v>147</v>
      </c>
      <c r="E220" s="74" t="s">
        <v>994</v>
      </c>
      <c r="F220" s="84">
        <v>4.82</v>
      </c>
      <c r="G220" s="277">
        <f t="shared" si="4"/>
        <v>199.98180000000002</v>
      </c>
    </row>
    <row r="221" spans="1:9" ht="13.35" customHeight="1" outlineLevel="2">
      <c r="A221" s="228"/>
      <c r="B221" s="799"/>
      <c r="C221" s="217" t="s">
        <v>37667</v>
      </c>
      <c r="D221" s="217"/>
      <c r="E221" s="217"/>
      <c r="F221" s="219"/>
      <c r="G221" s="276">
        <f t="shared" si="4"/>
        <v>0</v>
      </c>
    </row>
    <row r="222" spans="1:9" ht="11.85" customHeight="1" outlineLevel="3">
      <c r="A222" s="228" t="s">
        <v>16254</v>
      </c>
      <c r="B222" s="74" t="s">
        <v>37666</v>
      </c>
      <c r="C222" s="75" t="s">
        <v>28562</v>
      </c>
      <c r="D222" s="74" t="s">
        <v>61</v>
      </c>
      <c r="E222" s="74" t="s">
        <v>994</v>
      </c>
      <c r="F222" s="84">
        <v>0.27</v>
      </c>
      <c r="G222" s="277">
        <f t="shared" si="4"/>
        <v>11.202300000000001</v>
      </c>
    </row>
    <row r="223" spans="1:9" ht="13.35" customHeight="1" outlineLevel="1">
      <c r="B223" s="223"/>
      <c r="C223" s="223" t="s">
        <v>28463</v>
      </c>
      <c r="D223" s="223"/>
      <c r="E223" s="223"/>
      <c r="F223" s="224"/>
      <c r="G223" s="224">
        <f t="shared" si="4"/>
        <v>0</v>
      </c>
    </row>
    <row r="224" spans="1:9" ht="13.35" customHeight="1" outlineLevel="2">
      <c r="A224" s="228"/>
      <c r="B224" s="799"/>
      <c r="C224" s="217" t="s">
        <v>37665</v>
      </c>
      <c r="D224" s="217"/>
      <c r="E224" s="217"/>
      <c r="F224" s="219"/>
      <c r="G224" s="276">
        <f t="shared" si="4"/>
        <v>0</v>
      </c>
    </row>
    <row r="225" spans="1:9" s="117" customFormat="1" ht="12.9" customHeight="1" outlineLevel="3">
      <c r="A225" s="228"/>
      <c r="B225" s="118"/>
      <c r="C225" s="229" t="s">
        <v>37664</v>
      </c>
      <c r="D225" s="118"/>
      <c r="E225" s="118"/>
      <c r="F225" s="119"/>
      <c r="G225" s="278">
        <f t="shared" si="4"/>
        <v>0</v>
      </c>
      <c r="I225"/>
    </row>
    <row r="226" spans="1:9" s="117" customFormat="1" ht="12.9" customHeight="1" outlineLevel="3">
      <c r="A226" s="228"/>
      <c r="B226" s="118"/>
      <c r="C226" s="229" t="s">
        <v>37626</v>
      </c>
      <c r="D226" s="118"/>
      <c r="E226" s="118"/>
      <c r="F226" s="119"/>
      <c r="G226" s="278">
        <f t="shared" si="4"/>
        <v>0</v>
      </c>
      <c r="I226"/>
    </row>
    <row r="227" spans="1:9" ht="11.85" customHeight="1" outlineLevel="3">
      <c r="A227" s="228" t="s">
        <v>16244</v>
      </c>
      <c r="B227" s="74" t="s">
        <v>37663</v>
      </c>
      <c r="C227" s="75" t="s">
        <v>28551</v>
      </c>
      <c r="D227" s="74" t="s">
        <v>61</v>
      </c>
      <c r="E227" s="74" t="s">
        <v>994</v>
      </c>
      <c r="F227" s="84">
        <v>1.28</v>
      </c>
      <c r="G227" s="277">
        <f t="shared" si="4"/>
        <v>53.107200000000006</v>
      </c>
    </row>
    <row r="228" spans="1:9" ht="13.35" customHeight="1" outlineLevel="1">
      <c r="B228" s="223"/>
      <c r="C228" s="223" t="s">
        <v>28464</v>
      </c>
      <c r="D228" s="223"/>
      <c r="E228" s="223"/>
      <c r="F228" s="224"/>
      <c r="G228" s="224">
        <f t="shared" si="4"/>
        <v>0</v>
      </c>
    </row>
    <row r="229" spans="1:9" ht="13.35" customHeight="1" outlineLevel="2">
      <c r="A229" s="228"/>
      <c r="B229" s="799"/>
      <c r="C229" s="217" t="s">
        <v>37662</v>
      </c>
      <c r="D229" s="217"/>
      <c r="E229" s="217"/>
      <c r="F229" s="219"/>
      <c r="G229" s="276">
        <f t="shared" si="4"/>
        <v>0</v>
      </c>
    </row>
    <row r="230" spans="1:9" ht="11.85" customHeight="1" outlineLevel="3">
      <c r="A230" s="228" t="s">
        <v>37661</v>
      </c>
      <c r="B230" s="74" t="s">
        <v>37660</v>
      </c>
      <c r="C230" s="75" t="s">
        <v>37659</v>
      </c>
      <c r="D230" s="74" t="s">
        <v>147</v>
      </c>
      <c r="E230" s="74" t="s">
        <v>994</v>
      </c>
      <c r="F230" s="84">
        <v>149.80000000000001</v>
      </c>
      <c r="G230" s="277">
        <f t="shared" si="4"/>
        <v>6215.2020000000011</v>
      </c>
    </row>
    <row r="231" spans="1:9" ht="13.35" customHeight="1" outlineLevel="2">
      <c r="A231" s="228"/>
      <c r="B231" s="799"/>
      <c r="C231" s="217" t="s">
        <v>37658</v>
      </c>
      <c r="D231" s="217"/>
      <c r="E231" s="217"/>
      <c r="F231" s="219"/>
      <c r="G231" s="276">
        <f t="shared" si="4"/>
        <v>0</v>
      </c>
    </row>
    <row r="232" spans="1:9" s="117" customFormat="1" ht="12.9" customHeight="1" outlineLevel="3">
      <c r="A232" s="228"/>
      <c r="B232" s="118"/>
      <c r="C232" s="229" t="s">
        <v>37657</v>
      </c>
      <c r="D232" s="118"/>
      <c r="E232" s="118"/>
      <c r="F232" s="119"/>
      <c r="G232" s="278">
        <f t="shared" si="4"/>
        <v>0</v>
      </c>
      <c r="I232"/>
    </row>
    <row r="233" spans="1:9" s="117" customFormat="1" ht="12.9" customHeight="1" outlineLevel="3">
      <c r="A233" s="228"/>
      <c r="B233" s="118"/>
      <c r="C233" s="229" t="s">
        <v>37656</v>
      </c>
      <c r="D233" s="118"/>
      <c r="E233" s="118"/>
      <c r="F233" s="119"/>
      <c r="G233" s="278">
        <f t="shared" si="4"/>
        <v>0</v>
      </c>
      <c r="I233"/>
    </row>
    <row r="234" spans="1:9" ht="11.85" customHeight="1" outlineLevel="3">
      <c r="A234" s="228" t="s">
        <v>16250</v>
      </c>
      <c r="B234" s="74" t="s">
        <v>37655</v>
      </c>
      <c r="C234" s="75" t="s">
        <v>28558</v>
      </c>
      <c r="D234" s="74" t="s">
        <v>61</v>
      </c>
      <c r="E234" s="74" t="s">
        <v>994</v>
      </c>
      <c r="F234" s="84">
        <v>3.21</v>
      </c>
      <c r="G234" s="277">
        <f t="shared" si="4"/>
        <v>133.18290000000002</v>
      </c>
    </row>
    <row r="235" spans="1:9" ht="11.85" customHeight="1" outlineLevel="3">
      <c r="A235" s="228" t="s">
        <v>16249</v>
      </c>
      <c r="B235" s="74" t="s">
        <v>37654</v>
      </c>
      <c r="C235" s="75" t="s">
        <v>28557</v>
      </c>
      <c r="D235" s="74" t="s">
        <v>61</v>
      </c>
      <c r="E235" s="74" t="s">
        <v>994</v>
      </c>
      <c r="F235" s="84">
        <v>2.25</v>
      </c>
      <c r="G235" s="277">
        <f t="shared" si="4"/>
        <v>93.352500000000006</v>
      </c>
    </row>
    <row r="236" spans="1:9" s="117" customFormat="1" ht="12.9" customHeight="1" outlineLevel="3">
      <c r="A236" s="228"/>
      <c r="B236" s="118"/>
      <c r="C236" s="229" t="s">
        <v>37636</v>
      </c>
      <c r="D236" s="118"/>
      <c r="E236" s="118"/>
      <c r="F236" s="119"/>
      <c r="G236" s="278">
        <f t="shared" si="4"/>
        <v>0</v>
      </c>
      <c r="I236"/>
    </row>
    <row r="237" spans="1:9" ht="11.85" customHeight="1" outlineLevel="3">
      <c r="A237" s="228" t="s">
        <v>16252</v>
      </c>
      <c r="B237" s="74" t="s">
        <v>37653</v>
      </c>
      <c r="C237" s="75" t="s">
        <v>28560</v>
      </c>
      <c r="D237" s="74" t="s">
        <v>61</v>
      </c>
      <c r="E237" s="74" t="s">
        <v>994</v>
      </c>
      <c r="F237" s="84">
        <v>5.24</v>
      </c>
      <c r="G237" s="277">
        <f t="shared" si="4"/>
        <v>217.40760000000003</v>
      </c>
    </row>
    <row r="238" spans="1:9" ht="11.85" customHeight="1" outlineLevel="3">
      <c r="A238" s="228" t="s">
        <v>16253</v>
      </c>
      <c r="B238" s="74" t="s">
        <v>37652</v>
      </c>
      <c r="C238" s="75" t="s">
        <v>28561</v>
      </c>
      <c r="D238" s="74" t="s">
        <v>37630</v>
      </c>
      <c r="E238" s="74" t="s">
        <v>994</v>
      </c>
      <c r="F238" s="84">
        <v>9.84</v>
      </c>
      <c r="G238" s="277">
        <f t="shared" si="4"/>
        <v>408.26159999999999</v>
      </c>
    </row>
    <row r="239" spans="1:9" ht="11.85" customHeight="1" outlineLevel="3">
      <c r="A239" s="228" t="s">
        <v>16251</v>
      </c>
      <c r="B239" s="74" t="s">
        <v>37651</v>
      </c>
      <c r="C239" s="75" t="s">
        <v>28559</v>
      </c>
      <c r="D239" s="74" t="s">
        <v>61</v>
      </c>
      <c r="E239" s="74" t="s">
        <v>994</v>
      </c>
      <c r="F239" s="84">
        <v>3.53</v>
      </c>
      <c r="G239" s="277">
        <f t="shared" si="4"/>
        <v>146.4597</v>
      </c>
    </row>
    <row r="240" spans="1:9" s="117" customFormat="1" ht="12.9" customHeight="1" outlineLevel="3">
      <c r="A240" s="228"/>
      <c r="B240" s="118"/>
      <c r="C240" s="229" t="s">
        <v>37626</v>
      </c>
      <c r="D240" s="118"/>
      <c r="E240" s="118"/>
      <c r="F240" s="119"/>
      <c r="G240" s="278">
        <f t="shared" si="4"/>
        <v>0</v>
      </c>
      <c r="I240"/>
    </row>
    <row r="241" spans="1:9" ht="11.85" customHeight="1" outlineLevel="3">
      <c r="A241" s="228" t="s">
        <v>37650</v>
      </c>
      <c r="B241" s="74" t="s">
        <v>37649</v>
      </c>
      <c r="C241" s="75" t="s">
        <v>37648</v>
      </c>
      <c r="D241" s="74" t="s">
        <v>61</v>
      </c>
      <c r="E241" s="74" t="s">
        <v>994</v>
      </c>
      <c r="F241" s="84">
        <v>1.61</v>
      </c>
      <c r="G241" s="277">
        <f t="shared" si="4"/>
        <v>66.798900000000003</v>
      </c>
    </row>
    <row r="242" spans="1:9" ht="11.85" customHeight="1" outlineLevel="3">
      <c r="A242" s="228" t="s">
        <v>37647</v>
      </c>
      <c r="B242" s="74" t="s">
        <v>37646</v>
      </c>
      <c r="C242" s="75" t="s">
        <v>37645</v>
      </c>
      <c r="D242" s="74" t="s">
        <v>61</v>
      </c>
      <c r="E242" s="74" t="s">
        <v>994</v>
      </c>
      <c r="F242" s="84">
        <v>3.32</v>
      </c>
      <c r="G242" s="277">
        <f t="shared" si="4"/>
        <v>137.74680000000001</v>
      </c>
    </row>
    <row r="243" spans="1:9" ht="11.85" customHeight="1" outlineLevel="3">
      <c r="A243" s="228" t="s">
        <v>37644</v>
      </c>
      <c r="B243" s="74" t="s">
        <v>37643</v>
      </c>
      <c r="C243" s="75" t="s">
        <v>37642</v>
      </c>
      <c r="D243" s="74" t="s">
        <v>61</v>
      </c>
      <c r="E243" s="74" t="s">
        <v>994</v>
      </c>
      <c r="F243" s="84">
        <v>0.9</v>
      </c>
      <c r="G243" s="277">
        <f t="shared" si="4"/>
        <v>37.341000000000001</v>
      </c>
    </row>
    <row r="244" spans="1:9" ht="11.85" customHeight="1" outlineLevel="3">
      <c r="A244" s="228" t="s">
        <v>37641</v>
      </c>
      <c r="B244" s="74" t="s">
        <v>37640</v>
      </c>
      <c r="C244" s="75" t="s">
        <v>37639</v>
      </c>
      <c r="D244" s="74" t="s">
        <v>61</v>
      </c>
      <c r="E244" s="74" t="s">
        <v>994</v>
      </c>
      <c r="F244" s="84">
        <v>1.26</v>
      </c>
      <c r="G244" s="277">
        <f t="shared" si="4"/>
        <v>52.2774</v>
      </c>
    </row>
    <row r="245" spans="1:9" ht="13.35" customHeight="1" outlineLevel="2">
      <c r="A245" s="228"/>
      <c r="B245" s="799"/>
      <c r="C245" s="217" t="s">
        <v>37638</v>
      </c>
      <c r="D245" s="217"/>
      <c r="E245" s="217"/>
      <c r="F245" s="219"/>
      <c r="G245" s="276">
        <f t="shared" si="4"/>
        <v>0</v>
      </c>
    </row>
    <row r="246" spans="1:9" s="117" customFormat="1" ht="12.9" customHeight="1" outlineLevel="3">
      <c r="A246" s="228"/>
      <c r="B246" s="118"/>
      <c r="C246" s="229" t="s">
        <v>37637</v>
      </c>
      <c r="D246" s="118"/>
      <c r="E246" s="118"/>
      <c r="F246" s="119"/>
      <c r="G246" s="278">
        <f t="shared" si="4"/>
        <v>0</v>
      </c>
      <c r="I246"/>
    </row>
    <row r="247" spans="1:9" s="117" customFormat="1" ht="12.9" customHeight="1" outlineLevel="3">
      <c r="A247" s="228"/>
      <c r="B247" s="118"/>
      <c r="C247" s="229" t="s">
        <v>37636</v>
      </c>
      <c r="D247" s="118"/>
      <c r="E247" s="118"/>
      <c r="F247" s="119"/>
      <c r="G247" s="278">
        <f t="shared" si="4"/>
        <v>0</v>
      </c>
      <c r="I247"/>
    </row>
    <row r="248" spans="1:9" ht="11.85" customHeight="1" outlineLevel="3">
      <c r="A248" s="228" t="s">
        <v>16248</v>
      </c>
      <c r="B248" s="74" t="s">
        <v>37635</v>
      </c>
      <c r="C248" s="75" t="s">
        <v>28556</v>
      </c>
      <c r="D248" s="74" t="s">
        <v>61</v>
      </c>
      <c r="E248" s="74" t="s">
        <v>994</v>
      </c>
      <c r="F248" s="84">
        <v>5.35</v>
      </c>
      <c r="G248" s="277">
        <f t="shared" si="4"/>
        <v>221.97149999999999</v>
      </c>
    </row>
    <row r="249" spans="1:9" ht="11.85" customHeight="1" outlineLevel="3">
      <c r="A249" s="228" t="s">
        <v>16247</v>
      </c>
      <c r="B249" s="74" t="s">
        <v>37634</v>
      </c>
      <c r="C249" s="75" t="s">
        <v>28555</v>
      </c>
      <c r="D249" s="74" t="s">
        <v>61</v>
      </c>
      <c r="E249" s="74" t="s">
        <v>994</v>
      </c>
      <c r="F249" s="84">
        <v>2.46</v>
      </c>
      <c r="G249" s="277">
        <f t="shared" si="4"/>
        <v>102.0654</v>
      </c>
    </row>
    <row r="250" spans="1:9" s="117" customFormat="1" ht="12.9" customHeight="1" outlineLevel="3">
      <c r="A250" s="228"/>
      <c r="B250" s="118"/>
      <c r="C250" s="229" t="s">
        <v>37626</v>
      </c>
      <c r="D250" s="118"/>
      <c r="E250" s="118"/>
      <c r="F250" s="119"/>
      <c r="G250" s="278">
        <f t="shared" si="4"/>
        <v>0</v>
      </c>
      <c r="I250"/>
    </row>
    <row r="251" spans="1:9" ht="11.85" customHeight="1" outlineLevel="3">
      <c r="A251" s="228" t="s">
        <v>37633</v>
      </c>
      <c r="B251" s="74" t="s">
        <v>37632</v>
      </c>
      <c r="C251" s="75" t="s">
        <v>37631</v>
      </c>
      <c r="D251" s="74" t="s">
        <v>37630</v>
      </c>
      <c r="E251" s="74" t="s">
        <v>994</v>
      </c>
      <c r="F251" s="84">
        <v>1.05</v>
      </c>
      <c r="G251" s="277">
        <f t="shared" si="4"/>
        <v>43.564500000000002</v>
      </c>
    </row>
    <row r="252" spans="1:9" ht="11.85" customHeight="1" outlineLevel="3">
      <c r="A252" s="228" t="s">
        <v>16246</v>
      </c>
      <c r="B252" s="74" t="s">
        <v>37629</v>
      </c>
      <c r="C252" s="75" t="s">
        <v>28553</v>
      </c>
      <c r="D252" s="74" t="s">
        <v>61</v>
      </c>
      <c r="E252" s="74" t="s">
        <v>994</v>
      </c>
      <c r="F252" s="84">
        <v>1.5</v>
      </c>
      <c r="G252" s="277">
        <f t="shared" si="4"/>
        <v>62.234999999999999</v>
      </c>
    </row>
    <row r="253" spans="1:9" ht="11.85" customHeight="1" outlineLevel="3">
      <c r="A253" s="228" t="s">
        <v>16245</v>
      </c>
      <c r="B253" s="74" t="s">
        <v>37628</v>
      </c>
      <c r="C253" s="75" t="s">
        <v>28552</v>
      </c>
      <c r="D253" s="74" t="s">
        <v>61</v>
      </c>
      <c r="E253" s="74" t="s">
        <v>994</v>
      </c>
      <c r="F253" s="84">
        <v>1.28</v>
      </c>
      <c r="G253" s="277">
        <f t="shared" si="4"/>
        <v>53.107200000000006</v>
      </c>
    </row>
    <row r="254" spans="1:9" s="117" customFormat="1" ht="12.9" customHeight="1" outlineLevel="3">
      <c r="A254" s="228"/>
      <c r="B254" s="118"/>
      <c r="C254" s="229" t="s">
        <v>37627</v>
      </c>
      <c r="D254" s="118"/>
      <c r="E254" s="118"/>
      <c r="F254" s="119"/>
      <c r="G254" s="278">
        <f t="shared" si="4"/>
        <v>0</v>
      </c>
      <c r="I254"/>
    </row>
    <row r="255" spans="1:9" s="117" customFormat="1" ht="12.9" customHeight="1" outlineLevel="3">
      <c r="A255" s="228"/>
      <c r="B255" s="118"/>
      <c r="C255" s="229" t="s">
        <v>37626</v>
      </c>
      <c r="D255" s="118"/>
      <c r="E255" s="118"/>
      <c r="F255" s="119"/>
      <c r="G255" s="278">
        <f t="shared" si="4"/>
        <v>0</v>
      </c>
      <c r="I255"/>
    </row>
    <row r="256" spans="1:9" ht="11.85" customHeight="1" outlineLevel="3">
      <c r="A256" s="228" t="s">
        <v>37625</v>
      </c>
      <c r="B256" s="74" t="s">
        <v>37624</v>
      </c>
      <c r="C256" s="75" t="s">
        <v>28554</v>
      </c>
      <c r="D256" s="74" t="s">
        <v>61</v>
      </c>
      <c r="E256" s="74" t="s">
        <v>994</v>
      </c>
      <c r="F256" s="84">
        <v>1.7</v>
      </c>
      <c r="G256" s="277">
        <f t="shared" si="4"/>
        <v>70.533000000000001</v>
      </c>
    </row>
    <row r="257" spans="1:9" ht="13.35" customHeight="1" outlineLevel="2">
      <c r="A257" s="228"/>
      <c r="B257" s="799"/>
      <c r="C257" s="217" t="s">
        <v>28465</v>
      </c>
      <c r="D257" s="217"/>
      <c r="E257" s="217"/>
      <c r="F257" s="219"/>
      <c r="G257" s="276">
        <f t="shared" si="4"/>
        <v>0</v>
      </c>
    </row>
    <row r="258" spans="1:9" s="117" customFormat="1" ht="12.9" customHeight="1" outlineLevel="3">
      <c r="A258" s="228"/>
      <c r="B258" s="118"/>
      <c r="C258" s="229" t="s">
        <v>37623</v>
      </c>
      <c r="D258" s="118"/>
      <c r="E258" s="118"/>
      <c r="F258" s="119"/>
      <c r="G258" s="278">
        <f t="shared" si="4"/>
        <v>0</v>
      </c>
      <c r="I258"/>
    </row>
    <row r="259" spans="1:9" ht="11.85" customHeight="1" outlineLevel="3">
      <c r="A259" s="228" t="s">
        <v>37622</v>
      </c>
      <c r="B259" s="74" t="s">
        <v>37621</v>
      </c>
      <c r="C259" s="75" t="s">
        <v>37620</v>
      </c>
      <c r="D259" s="74" t="s">
        <v>147</v>
      </c>
      <c r="E259" s="74" t="s">
        <v>994</v>
      </c>
      <c r="F259" s="84">
        <v>109.14</v>
      </c>
      <c r="G259" s="277">
        <f t="shared" si="4"/>
        <v>4528.2186000000002</v>
      </c>
    </row>
    <row r="260" spans="1:9" s="117" customFormat="1" ht="12.9" customHeight="1" outlineLevel="3">
      <c r="A260" s="228"/>
      <c r="B260" s="118"/>
      <c r="C260" s="229" t="s">
        <v>37619</v>
      </c>
      <c r="D260" s="118"/>
      <c r="E260" s="118"/>
      <c r="F260" s="119"/>
      <c r="G260" s="278">
        <f t="shared" si="4"/>
        <v>0</v>
      </c>
      <c r="I260"/>
    </row>
    <row r="261" spans="1:9" ht="11.85" customHeight="1" outlineLevel="3">
      <c r="A261" s="228" t="s">
        <v>37618</v>
      </c>
      <c r="B261" s="74" t="s">
        <v>37617</v>
      </c>
      <c r="C261" s="75" t="s">
        <v>37616</v>
      </c>
      <c r="D261" s="74" t="s">
        <v>147</v>
      </c>
      <c r="E261" s="74" t="s">
        <v>994</v>
      </c>
      <c r="F261" s="84">
        <v>272.85000000000002</v>
      </c>
      <c r="G261" s="277">
        <f t="shared" si="4"/>
        <v>11320.546500000002</v>
      </c>
    </row>
    <row r="262" spans="1:9" ht="13.35" customHeight="1" outlineLevel="2">
      <c r="A262" s="228"/>
      <c r="B262" s="799"/>
      <c r="C262" s="217" t="s">
        <v>37615</v>
      </c>
      <c r="D262" s="217"/>
      <c r="E262" s="217"/>
      <c r="F262" s="219"/>
      <c r="G262" s="276">
        <f t="shared" si="4"/>
        <v>0</v>
      </c>
    </row>
    <row r="263" spans="1:9" s="117" customFormat="1" ht="12.9" customHeight="1" outlineLevel="3">
      <c r="A263" s="228"/>
      <c r="B263" s="118"/>
      <c r="C263" s="229" t="s">
        <v>37614</v>
      </c>
      <c r="D263" s="118"/>
      <c r="E263" s="118"/>
      <c r="F263" s="119"/>
      <c r="G263" s="278">
        <f t="shared" si="4"/>
        <v>0</v>
      </c>
      <c r="I263"/>
    </row>
    <row r="264" spans="1:9" ht="11.85" customHeight="1" outlineLevel="3">
      <c r="A264" s="228" t="s">
        <v>37613</v>
      </c>
      <c r="B264" s="74" t="s">
        <v>37612</v>
      </c>
      <c r="C264" s="75" t="s">
        <v>37611</v>
      </c>
      <c r="D264" s="74" t="s">
        <v>147</v>
      </c>
      <c r="E264" s="74" t="s">
        <v>994</v>
      </c>
      <c r="F264" s="84">
        <v>1.71</v>
      </c>
      <c r="G264" s="277">
        <f t="shared" si="4"/>
        <v>70.947900000000004</v>
      </c>
    </row>
    <row r="265" spans="1:9" ht="11.85" customHeight="1" outlineLevel="3">
      <c r="A265" s="228" t="s">
        <v>37610</v>
      </c>
      <c r="B265" s="74" t="s">
        <v>37609</v>
      </c>
      <c r="C265" s="75" t="s">
        <v>37608</v>
      </c>
      <c r="D265" s="74" t="s">
        <v>147</v>
      </c>
      <c r="E265" s="74" t="s">
        <v>994</v>
      </c>
      <c r="F265" s="84">
        <v>1.71</v>
      </c>
      <c r="G265" s="277">
        <f t="shared" si="4"/>
        <v>70.947900000000004</v>
      </c>
    </row>
    <row r="266" spans="1:9" ht="11.85" customHeight="1" outlineLevel="3">
      <c r="A266" s="228" t="s">
        <v>37607</v>
      </c>
      <c r="B266" s="74" t="s">
        <v>37606</v>
      </c>
      <c r="C266" s="75" t="s">
        <v>37605</v>
      </c>
      <c r="D266" s="74" t="s">
        <v>147</v>
      </c>
      <c r="E266" s="74" t="s">
        <v>994</v>
      </c>
      <c r="F266" s="84">
        <v>1.71</v>
      </c>
      <c r="G266" s="277">
        <f t="shared" si="4"/>
        <v>70.947900000000004</v>
      </c>
    </row>
    <row r="267" spans="1:9" ht="11.85" customHeight="1" outlineLevel="3">
      <c r="A267" s="228" t="s">
        <v>37604</v>
      </c>
      <c r="B267" s="74" t="s">
        <v>37603</v>
      </c>
      <c r="C267" s="75" t="s">
        <v>37602</v>
      </c>
      <c r="D267" s="74" t="s">
        <v>147</v>
      </c>
      <c r="E267" s="74" t="s">
        <v>994</v>
      </c>
      <c r="F267" s="84">
        <v>1.71</v>
      </c>
      <c r="G267" s="277">
        <f t="shared" ref="G267:G320" si="5">IFERROR(IF(E267="грн",ROUND(F267*(1-$G$2),2),ROUND(F267*(1-$G$2),2)*$E$2),"")</f>
        <v>70.947900000000004</v>
      </c>
    </row>
    <row r="268" spans="1:9" ht="11.85" customHeight="1" outlineLevel="3">
      <c r="A268" s="228" t="s">
        <v>37601</v>
      </c>
      <c r="B268" s="74" t="s">
        <v>37600</v>
      </c>
      <c r="C268" s="75" t="s">
        <v>37599</v>
      </c>
      <c r="D268" s="74" t="s">
        <v>147</v>
      </c>
      <c r="E268" s="74" t="s">
        <v>994</v>
      </c>
      <c r="F268" s="84">
        <v>1.71</v>
      </c>
      <c r="G268" s="277">
        <f t="shared" si="5"/>
        <v>70.947900000000004</v>
      </c>
    </row>
    <row r="269" spans="1:9" ht="11.85" customHeight="1" outlineLevel="3">
      <c r="A269" s="228" t="s">
        <v>37598</v>
      </c>
      <c r="B269" s="74" t="s">
        <v>37597</v>
      </c>
      <c r="C269" s="75" t="s">
        <v>37596</v>
      </c>
      <c r="D269" s="74" t="s">
        <v>147</v>
      </c>
      <c r="E269" s="74" t="s">
        <v>994</v>
      </c>
      <c r="F269" s="84">
        <v>1.71</v>
      </c>
      <c r="G269" s="277">
        <f t="shared" si="5"/>
        <v>70.947900000000004</v>
      </c>
    </row>
    <row r="270" spans="1:9" ht="11.85" customHeight="1" outlineLevel="3">
      <c r="A270" s="228" t="s">
        <v>37595</v>
      </c>
      <c r="B270" s="74" t="s">
        <v>37594</v>
      </c>
      <c r="C270" s="75" t="s">
        <v>37593</v>
      </c>
      <c r="D270" s="74" t="s">
        <v>147</v>
      </c>
      <c r="E270" s="74" t="s">
        <v>994</v>
      </c>
      <c r="F270" s="84">
        <v>69.55</v>
      </c>
      <c r="G270" s="277">
        <f t="shared" si="5"/>
        <v>2885.6295</v>
      </c>
    </row>
    <row r="271" spans="1:9" ht="11.85" customHeight="1" outlineLevel="3">
      <c r="A271" s="228" t="s">
        <v>37592</v>
      </c>
      <c r="B271" s="74" t="s">
        <v>37591</v>
      </c>
      <c r="C271" s="75" t="s">
        <v>37590</v>
      </c>
      <c r="D271" s="74" t="s">
        <v>147</v>
      </c>
      <c r="E271" s="74" t="s">
        <v>994</v>
      </c>
      <c r="F271" s="84">
        <v>7.92</v>
      </c>
      <c r="G271" s="277">
        <f t="shared" si="5"/>
        <v>328.60079999999999</v>
      </c>
    </row>
    <row r="272" spans="1:9" s="117" customFormat="1" ht="12.9" customHeight="1" outlineLevel="3">
      <c r="A272" s="228"/>
      <c r="B272" s="118"/>
      <c r="C272" s="229" t="s">
        <v>37589</v>
      </c>
      <c r="D272" s="118"/>
      <c r="E272" s="118"/>
      <c r="F272" s="119"/>
      <c r="G272" s="278">
        <f t="shared" si="5"/>
        <v>0</v>
      </c>
      <c r="I272"/>
    </row>
    <row r="273" spans="1:7" ht="11.85" customHeight="1" outlineLevel="3">
      <c r="A273" s="228" t="s">
        <v>28611</v>
      </c>
      <c r="B273" s="74" t="s">
        <v>28612</v>
      </c>
      <c r="C273" s="75" t="s">
        <v>28613</v>
      </c>
      <c r="D273" s="74" t="s">
        <v>147</v>
      </c>
      <c r="E273" s="74" t="s">
        <v>994</v>
      </c>
      <c r="F273" s="84">
        <v>1.6</v>
      </c>
      <c r="G273" s="277">
        <f t="shared" si="5"/>
        <v>66.384</v>
      </c>
    </row>
    <row r="274" spans="1:7" ht="11.85" customHeight="1" outlineLevel="3">
      <c r="A274" s="228" t="s">
        <v>28608</v>
      </c>
      <c r="B274" s="74" t="s">
        <v>28609</v>
      </c>
      <c r="C274" s="75" t="s">
        <v>28610</v>
      </c>
      <c r="D274" s="74" t="s">
        <v>147</v>
      </c>
      <c r="E274" s="74" t="s">
        <v>994</v>
      </c>
      <c r="F274" s="84">
        <v>1.6</v>
      </c>
      <c r="G274" s="277">
        <f t="shared" si="5"/>
        <v>66.384</v>
      </c>
    </row>
    <row r="275" spans="1:7" ht="11.85" customHeight="1" outlineLevel="3">
      <c r="A275" s="228" t="s">
        <v>28614</v>
      </c>
      <c r="B275" s="74" t="s">
        <v>28615</v>
      </c>
      <c r="C275" s="75" t="s">
        <v>28616</v>
      </c>
      <c r="D275" s="74" t="s">
        <v>147</v>
      </c>
      <c r="E275" s="74" t="s">
        <v>994</v>
      </c>
      <c r="F275" s="84">
        <v>1.6</v>
      </c>
      <c r="G275" s="277">
        <f t="shared" si="5"/>
        <v>66.384</v>
      </c>
    </row>
    <row r="276" spans="1:7" ht="11.85" customHeight="1" outlineLevel="3">
      <c r="A276" s="228" t="s">
        <v>28617</v>
      </c>
      <c r="B276" s="74" t="s">
        <v>28618</v>
      </c>
      <c r="C276" s="75" t="s">
        <v>28619</v>
      </c>
      <c r="D276" s="74" t="s">
        <v>147</v>
      </c>
      <c r="E276" s="74" t="s">
        <v>994</v>
      </c>
      <c r="F276" s="84">
        <v>1.6</v>
      </c>
      <c r="G276" s="277">
        <f t="shared" si="5"/>
        <v>66.384</v>
      </c>
    </row>
    <row r="277" spans="1:7" ht="11.85" customHeight="1" outlineLevel="3">
      <c r="A277" s="228" t="s">
        <v>28602</v>
      </c>
      <c r="B277" s="74" t="s">
        <v>28603</v>
      </c>
      <c r="C277" s="75" t="s">
        <v>28604</v>
      </c>
      <c r="D277" s="74" t="s">
        <v>147</v>
      </c>
      <c r="E277" s="74" t="s">
        <v>994</v>
      </c>
      <c r="F277" s="84">
        <v>66</v>
      </c>
      <c r="G277" s="277">
        <f t="shared" si="5"/>
        <v>2738.34</v>
      </c>
    </row>
    <row r="278" spans="1:7" ht="11.85" customHeight="1" outlineLevel="3">
      <c r="A278" s="228" t="s">
        <v>28605</v>
      </c>
      <c r="B278" s="74" t="s">
        <v>28606</v>
      </c>
      <c r="C278" s="75" t="s">
        <v>28607</v>
      </c>
      <c r="D278" s="74" t="s">
        <v>147</v>
      </c>
      <c r="E278" s="74" t="s">
        <v>994</v>
      </c>
      <c r="F278" s="84">
        <v>7.4</v>
      </c>
      <c r="G278" s="277">
        <f t="shared" si="5"/>
        <v>307.02600000000001</v>
      </c>
    </row>
    <row r="279" spans="1:7" ht="11.85" customHeight="1" outlineLevel="3">
      <c r="A279" s="228" t="s">
        <v>37588</v>
      </c>
      <c r="B279" s="74" t="s">
        <v>37587</v>
      </c>
      <c r="C279" s="75" t="s">
        <v>37586</v>
      </c>
      <c r="D279" s="74" t="s">
        <v>147</v>
      </c>
      <c r="E279" s="74" t="s">
        <v>994</v>
      </c>
      <c r="F279" s="84">
        <v>0.27</v>
      </c>
      <c r="G279" s="277">
        <f t="shared" si="5"/>
        <v>11.202300000000001</v>
      </c>
    </row>
    <row r="280" spans="1:7" s="195" customFormat="1" ht="13.35" customHeight="1">
      <c r="B280" s="800"/>
      <c r="C280" s="800" t="s">
        <v>37813</v>
      </c>
      <c r="D280" s="800"/>
      <c r="E280" s="800"/>
      <c r="F280" s="227"/>
      <c r="G280" s="275">
        <f t="shared" si="5"/>
        <v>0</v>
      </c>
    </row>
    <row r="281" spans="1:7" ht="13.35" customHeight="1" outlineLevel="2">
      <c r="A281" s="228"/>
      <c r="B281" s="799"/>
      <c r="C281" s="217" t="s">
        <v>28471</v>
      </c>
      <c r="D281" s="217"/>
      <c r="E281" s="217"/>
      <c r="F281" s="219"/>
      <c r="G281" s="276">
        <f t="shared" si="5"/>
        <v>0</v>
      </c>
    </row>
    <row r="282" spans="1:7" ht="11.85" customHeight="1" outlineLevel="3">
      <c r="A282" s="228" t="s">
        <v>37812</v>
      </c>
      <c r="B282" s="74" t="s">
        <v>37811</v>
      </c>
      <c r="C282" s="75" t="s">
        <v>37810</v>
      </c>
      <c r="D282" s="74" t="s">
        <v>147</v>
      </c>
      <c r="E282" s="74" t="s">
        <v>994</v>
      </c>
      <c r="F282" s="84"/>
      <c r="G282" s="277">
        <f t="shared" si="5"/>
        <v>0</v>
      </c>
    </row>
    <row r="283" spans="1:7" ht="11.85" customHeight="1" outlineLevel="3">
      <c r="A283" s="228" t="s">
        <v>16287</v>
      </c>
      <c r="B283" s="74" t="s">
        <v>37809</v>
      </c>
      <c r="C283" s="75" t="s">
        <v>28593</v>
      </c>
      <c r="D283" s="74" t="s">
        <v>147</v>
      </c>
      <c r="E283" s="74" t="s">
        <v>994</v>
      </c>
      <c r="F283" s="84">
        <v>0.79</v>
      </c>
      <c r="G283" s="277">
        <f t="shared" si="5"/>
        <v>32.777100000000004</v>
      </c>
    </row>
    <row r="284" spans="1:7" ht="11.85" customHeight="1" outlineLevel="3">
      <c r="A284" s="228" t="s">
        <v>16288</v>
      </c>
      <c r="B284" s="74" t="s">
        <v>37808</v>
      </c>
      <c r="C284" s="75" t="s">
        <v>28594</v>
      </c>
      <c r="D284" s="74" t="s">
        <v>147</v>
      </c>
      <c r="E284" s="74" t="s">
        <v>994</v>
      </c>
      <c r="F284" s="84">
        <v>0.91</v>
      </c>
      <c r="G284" s="277">
        <f t="shared" si="5"/>
        <v>37.755900000000004</v>
      </c>
    </row>
    <row r="285" spans="1:7" ht="13.35" customHeight="1" outlineLevel="2">
      <c r="A285" s="228"/>
      <c r="B285" s="799"/>
      <c r="C285" s="217" t="s">
        <v>37807</v>
      </c>
      <c r="D285" s="217"/>
      <c r="E285" s="217"/>
      <c r="F285" s="219"/>
      <c r="G285" s="276">
        <f t="shared" si="5"/>
        <v>0</v>
      </c>
    </row>
    <row r="286" spans="1:7" ht="11.85" customHeight="1" outlineLevel="3">
      <c r="A286" s="228" t="s">
        <v>37806</v>
      </c>
      <c r="B286" s="74" t="s">
        <v>37805</v>
      </c>
      <c r="C286" s="75" t="s">
        <v>37804</v>
      </c>
      <c r="D286" s="74" t="s">
        <v>147</v>
      </c>
      <c r="E286" s="74" t="s">
        <v>994</v>
      </c>
      <c r="F286" s="84">
        <v>12.25</v>
      </c>
      <c r="G286" s="277">
        <f t="shared" si="5"/>
        <v>508.2525</v>
      </c>
    </row>
    <row r="287" spans="1:7" ht="11.85" customHeight="1" outlineLevel="3">
      <c r="A287" s="228" t="s">
        <v>14376</v>
      </c>
      <c r="B287" s="74" t="s">
        <v>37803</v>
      </c>
      <c r="C287" s="75" t="s">
        <v>30587</v>
      </c>
      <c r="D287" s="74" t="s">
        <v>147</v>
      </c>
      <c r="E287" s="74" t="s">
        <v>994</v>
      </c>
      <c r="F287" s="84">
        <v>7.49</v>
      </c>
      <c r="G287" s="277">
        <f t="shared" si="5"/>
        <v>310.76010000000002</v>
      </c>
    </row>
    <row r="288" spans="1:7" ht="11.85" customHeight="1" outlineLevel="3">
      <c r="A288" s="228" t="s">
        <v>14377</v>
      </c>
      <c r="B288" s="74" t="s">
        <v>8573</v>
      </c>
      <c r="C288" s="75" t="s">
        <v>30588</v>
      </c>
      <c r="D288" s="74" t="s">
        <v>147</v>
      </c>
      <c r="E288" s="74" t="s">
        <v>994</v>
      </c>
      <c r="F288" s="84">
        <v>10.27</v>
      </c>
      <c r="G288" s="277">
        <f t="shared" si="5"/>
        <v>426.10230000000001</v>
      </c>
    </row>
    <row r="289" spans="1:7" ht="11.85" customHeight="1" outlineLevel="3">
      <c r="A289" s="228" t="s">
        <v>14379</v>
      </c>
      <c r="B289" s="74" t="s">
        <v>37802</v>
      </c>
      <c r="C289" s="75" t="s">
        <v>30590</v>
      </c>
      <c r="D289" s="74" t="s">
        <v>147</v>
      </c>
      <c r="E289" s="74" t="s">
        <v>994</v>
      </c>
      <c r="F289" s="84">
        <v>7.92</v>
      </c>
      <c r="G289" s="277">
        <f t="shared" si="5"/>
        <v>328.60079999999999</v>
      </c>
    </row>
    <row r="290" spans="1:7" ht="11.85" customHeight="1" outlineLevel="3">
      <c r="A290" s="228" t="s">
        <v>37801</v>
      </c>
      <c r="B290" s="74" t="s">
        <v>37800</v>
      </c>
      <c r="C290" s="75" t="s">
        <v>37799</v>
      </c>
      <c r="D290" s="74" t="s">
        <v>147</v>
      </c>
      <c r="E290" s="74" t="s">
        <v>994</v>
      </c>
      <c r="F290" s="84">
        <v>10.7</v>
      </c>
      <c r="G290" s="277">
        <f t="shared" si="5"/>
        <v>443.94299999999998</v>
      </c>
    </row>
    <row r="291" spans="1:7" ht="11.85" customHeight="1" outlineLevel="3">
      <c r="A291" s="228" t="s">
        <v>37798</v>
      </c>
      <c r="B291" s="74" t="s">
        <v>37797</v>
      </c>
      <c r="C291" s="75" t="s">
        <v>37796</v>
      </c>
      <c r="D291" s="74" t="s">
        <v>147</v>
      </c>
      <c r="E291" s="74" t="s">
        <v>994</v>
      </c>
      <c r="F291" s="84">
        <v>9.52</v>
      </c>
      <c r="G291" s="277">
        <f t="shared" si="5"/>
        <v>394.98480000000001</v>
      </c>
    </row>
    <row r="292" spans="1:7" ht="11.85" customHeight="1" outlineLevel="3">
      <c r="A292" s="228" t="s">
        <v>14378</v>
      </c>
      <c r="B292" s="74" t="s">
        <v>37795</v>
      </c>
      <c r="C292" s="75" t="s">
        <v>30589</v>
      </c>
      <c r="D292" s="74" t="s">
        <v>147</v>
      </c>
      <c r="E292" s="74" t="s">
        <v>994</v>
      </c>
      <c r="F292" s="84">
        <v>9.1</v>
      </c>
      <c r="G292" s="277">
        <f t="shared" si="5"/>
        <v>377.55900000000003</v>
      </c>
    </row>
    <row r="293" spans="1:7" ht="11.85" customHeight="1" outlineLevel="3">
      <c r="A293" s="228" t="s">
        <v>14372</v>
      </c>
      <c r="B293" s="74" t="s">
        <v>37794</v>
      </c>
      <c r="C293" s="75" t="s">
        <v>30583</v>
      </c>
      <c r="D293" s="74" t="s">
        <v>147</v>
      </c>
      <c r="E293" s="74" t="s">
        <v>994</v>
      </c>
      <c r="F293" s="84">
        <v>11.98</v>
      </c>
      <c r="G293" s="277">
        <f t="shared" si="5"/>
        <v>497.05020000000002</v>
      </c>
    </row>
    <row r="294" spans="1:7" ht="11.85" customHeight="1" outlineLevel="3">
      <c r="A294" s="228" t="s">
        <v>14374</v>
      </c>
      <c r="B294" s="74" t="s">
        <v>37793</v>
      </c>
      <c r="C294" s="75" t="s">
        <v>30585</v>
      </c>
      <c r="D294" s="74" t="s">
        <v>147</v>
      </c>
      <c r="E294" s="74" t="s">
        <v>994</v>
      </c>
      <c r="F294" s="84">
        <v>11.34</v>
      </c>
      <c r="G294" s="277">
        <f t="shared" si="5"/>
        <v>470.4966</v>
      </c>
    </row>
    <row r="295" spans="1:7" ht="11.85" customHeight="1" outlineLevel="3">
      <c r="A295" s="228" t="s">
        <v>14375</v>
      </c>
      <c r="B295" s="74" t="s">
        <v>37792</v>
      </c>
      <c r="C295" s="75" t="s">
        <v>30586</v>
      </c>
      <c r="D295" s="74" t="s">
        <v>147</v>
      </c>
      <c r="E295" s="74" t="s">
        <v>994</v>
      </c>
      <c r="F295" s="84">
        <v>7.92</v>
      </c>
      <c r="G295" s="277">
        <f t="shared" si="5"/>
        <v>328.60079999999999</v>
      </c>
    </row>
    <row r="296" spans="1:7" ht="11.85" customHeight="1" outlineLevel="3">
      <c r="A296" s="228" t="s">
        <v>14373</v>
      </c>
      <c r="B296" s="74" t="s">
        <v>37791</v>
      </c>
      <c r="C296" s="75" t="s">
        <v>30584</v>
      </c>
      <c r="D296" s="74" t="s">
        <v>147</v>
      </c>
      <c r="E296" s="74" t="s">
        <v>994</v>
      </c>
      <c r="F296" s="84">
        <v>18.190000000000001</v>
      </c>
      <c r="G296" s="277">
        <f t="shared" si="5"/>
        <v>754.70310000000006</v>
      </c>
    </row>
    <row r="297" spans="1:7" ht="13.35" customHeight="1" outlineLevel="2">
      <c r="A297" s="228"/>
      <c r="B297" s="799"/>
      <c r="C297" s="217" t="s">
        <v>28470</v>
      </c>
      <c r="D297" s="217"/>
      <c r="E297" s="217"/>
      <c r="F297" s="219"/>
      <c r="G297" s="276">
        <f t="shared" si="5"/>
        <v>0</v>
      </c>
    </row>
    <row r="298" spans="1:7" ht="11.85" customHeight="1" outlineLevel="3">
      <c r="A298" s="228" t="s">
        <v>16282</v>
      </c>
      <c r="B298" s="74" t="s">
        <v>37790</v>
      </c>
      <c r="C298" s="75" t="s">
        <v>28588</v>
      </c>
      <c r="D298" s="74" t="s">
        <v>147</v>
      </c>
      <c r="E298" s="74" t="s">
        <v>994</v>
      </c>
      <c r="F298" s="84">
        <v>2.0299999999999998</v>
      </c>
      <c r="G298" s="277">
        <f t="shared" si="5"/>
        <v>84.224699999999999</v>
      </c>
    </row>
    <row r="299" spans="1:7" ht="11.85" customHeight="1" outlineLevel="3">
      <c r="A299" s="228" t="s">
        <v>16284</v>
      </c>
      <c r="B299" s="74" t="s">
        <v>37789</v>
      </c>
      <c r="C299" s="75" t="s">
        <v>28590</v>
      </c>
      <c r="D299" s="74" t="s">
        <v>147</v>
      </c>
      <c r="E299" s="74" t="s">
        <v>994</v>
      </c>
      <c r="F299" s="84">
        <v>2.0299999999999998</v>
      </c>
      <c r="G299" s="277">
        <f t="shared" si="5"/>
        <v>84.224699999999999</v>
      </c>
    </row>
    <row r="300" spans="1:7" ht="11.85" customHeight="1" outlineLevel="3">
      <c r="A300" s="228" t="s">
        <v>16283</v>
      </c>
      <c r="B300" s="74" t="s">
        <v>37788</v>
      </c>
      <c r="C300" s="75" t="s">
        <v>28589</v>
      </c>
      <c r="D300" s="74" t="s">
        <v>147</v>
      </c>
      <c r="E300" s="74" t="s">
        <v>994</v>
      </c>
      <c r="F300" s="84">
        <v>2.46</v>
      </c>
      <c r="G300" s="277">
        <f t="shared" si="5"/>
        <v>102.0654</v>
      </c>
    </row>
    <row r="301" spans="1:7" ht="11.85" customHeight="1" outlineLevel="3">
      <c r="A301" s="228" t="s">
        <v>16285</v>
      </c>
      <c r="B301" s="74" t="s">
        <v>37787</v>
      </c>
      <c r="C301" s="75" t="s">
        <v>28591</v>
      </c>
      <c r="D301" s="74" t="s">
        <v>147</v>
      </c>
      <c r="E301" s="74" t="s">
        <v>994</v>
      </c>
      <c r="F301" s="84">
        <v>2.46</v>
      </c>
      <c r="G301" s="277">
        <f t="shared" si="5"/>
        <v>102.0654</v>
      </c>
    </row>
    <row r="302" spans="1:7" ht="11.85" customHeight="1" outlineLevel="3">
      <c r="A302" s="228" t="s">
        <v>16286</v>
      </c>
      <c r="B302" s="74" t="s">
        <v>37786</v>
      </c>
      <c r="C302" s="75" t="s">
        <v>28592</v>
      </c>
      <c r="D302" s="74" t="s">
        <v>147</v>
      </c>
      <c r="E302" s="74" t="s">
        <v>994</v>
      </c>
      <c r="F302" s="84">
        <v>1.93</v>
      </c>
      <c r="G302" s="277">
        <f t="shared" si="5"/>
        <v>80.075699999999998</v>
      </c>
    </row>
    <row r="303" spans="1:7" ht="13.35" customHeight="1" outlineLevel="2">
      <c r="A303" s="228"/>
      <c r="B303" s="799"/>
      <c r="C303" s="217" t="s">
        <v>28472</v>
      </c>
      <c r="D303" s="217"/>
      <c r="E303" s="217"/>
      <c r="F303" s="219"/>
      <c r="G303" s="276">
        <f t="shared" si="5"/>
        <v>0</v>
      </c>
    </row>
    <row r="304" spans="1:7" ht="11.85" customHeight="1" outlineLevel="3">
      <c r="A304" s="228" t="s">
        <v>16289</v>
      </c>
      <c r="B304" s="74" t="s">
        <v>37785</v>
      </c>
      <c r="C304" s="75" t="s">
        <v>28595</v>
      </c>
      <c r="D304" s="74" t="s">
        <v>147</v>
      </c>
      <c r="E304" s="74" t="s">
        <v>994</v>
      </c>
      <c r="F304" s="84">
        <v>1.5</v>
      </c>
      <c r="G304" s="277">
        <f t="shared" si="5"/>
        <v>62.234999999999999</v>
      </c>
    </row>
    <row r="305" spans="1:7" ht="11.85" customHeight="1" outlineLevel="3">
      <c r="A305" s="228" t="s">
        <v>16290</v>
      </c>
      <c r="B305" s="74" t="s">
        <v>37784</v>
      </c>
      <c r="C305" s="75" t="s">
        <v>28596</v>
      </c>
      <c r="D305" s="74" t="s">
        <v>147</v>
      </c>
      <c r="E305" s="74" t="s">
        <v>994</v>
      </c>
      <c r="F305" s="84">
        <v>1.82</v>
      </c>
      <c r="G305" s="277">
        <f t="shared" si="5"/>
        <v>75.511800000000008</v>
      </c>
    </row>
    <row r="306" spans="1:7" ht="13.35" customHeight="1" outlineLevel="2">
      <c r="A306" s="228"/>
      <c r="B306" s="799"/>
      <c r="C306" s="217" t="s">
        <v>37783</v>
      </c>
      <c r="D306" s="217"/>
      <c r="E306" s="217"/>
      <c r="F306" s="219"/>
      <c r="G306" s="276">
        <f t="shared" si="5"/>
        <v>0</v>
      </c>
    </row>
    <row r="307" spans="1:7" ht="11.85" customHeight="1" outlineLevel="3">
      <c r="A307" s="228" t="s">
        <v>14369</v>
      </c>
      <c r="B307" s="74" t="s">
        <v>37782</v>
      </c>
      <c r="C307" s="75" t="s">
        <v>30580</v>
      </c>
      <c r="D307" s="74" t="s">
        <v>147</v>
      </c>
      <c r="E307" s="74" t="s">
        <v>994</v>
      </c>
      <c r="F307" s="84">
        <v>35.31</v>
      </c>
      <c r="G307" s="277">
        <f t="shared" si="5"/>
        <v>1465.0119000000002</v>
      </c>
    </row>
    <row r="308" spans="1:7" ht="11.85" customHeight="1" outlineLevel="3">
      <c r="A308" s="228" t="s">
        <v>37781</v>
      </c>
      <c r="B308" s="74" t="s">
        <v>37780</v>
      </c>
      <c r="C308" s="75" t="s">
        <v>37779</v>
      </c>
      <c r="D308" s="74" t="s">
        <v>147</v>
      </c>
      <c r="E308" s="74" t="s">
        <v>994</v>
      </c>
      <c r="F308" s="84">
        <v>37.450000000000003</v>
      </c>
      <c r="G308" s="277">
        <f t="shared" si="5"/>
        <v>1553.8005000000003</v>
      </c>
    </row>
    <row r="309" spans="1:7" ht="11.85" customHeight="1" outlineLevel="3">
      <c r="A309" s="228" t="s">
        <v>14370</v>
      </c>
      <c r="B309" s="74" t="s">
        <v>37778</v>
      </c>
      <c r="C309" s="75" t="s">
        <v>30581</v>
      </c>
      <c r="D309" s="74" t="s">
        <v>147</v>
      </c>
      <c r="E309" s="74" t="s">
        <v>994</v>
      </c>
      <c r="F309" s="84">
        <v>29.96</v>
      </c>
      <c r="G309" s="277">
        <f t="shared" si="5"/>
        <v>1243.0404000000001</v>
      </c>
    </row>
    <row r="310" spans="1:7" ht="11.85" customHeight="1" outlineLevel="3">
      <c r="A310" s="228" t="s">
        <v>14371</v>
      </c>
      <c r="B310" s="74" t="s">
        <v>37777</v>
      </c>
      <c r="C310" s="75" t="s">
        <v>30582</v>
      </c>
      <c r="D310" s="74" t="s">
        <v>147</v>
      </c>
      <c r="E310" s="74" t="s">
        <v>994</v>
      </c>
      <c r="F310" s="84">
        <v>36.380000000000003</v>
      </c>
      <c r="G310" s="277">
        <f t="shared" si="5"/>
        <v>1509.4062000000001</v>
      </c>
    </row>
    <row r="311" spans="1:7" ht="11.85" customHeight="1" outlineLevel="3">
      <c r="A311" s="228" t="s">
        <v>37776</v>
      </c>
      <c r="B311" s="74" t="s">
        <v>37775</v>
      </c>
      <c r="C311" s="75" t="s">
        <v>37774</v>
      </c>
      <c r="D311" s="74" t="s">
        <v>147</v>
      </c>
      <c r="E311" s="74" t="s">
        <v>994</v>
      </c>
      <c r="F311" s="84">
        <v>33.17</v>
      </c>
      <c r="G311" s="277">
        <f t="shared" si="5"/>
        <v>1376.2233000000001</v>
      </c>
    </row>
    <row r="312" spans="1:7" ht="11.85" customHeight="1" outlineLevel="3">
      <c r="A312" s="228" t="s">
        <v>37773</v>
      </c>
      <c r="B312" s="74" t="s">
        <v>37772</v>
      </c>
      <c r="C312" s="75" t="s">
        <v>37771</v>
      </c>
      <c r="D312" s="74" t="s">
        <v>147</v>
      </c>
      <c r="E312" s="74" t="s">
        <v>994</v>
      </c>
      <c r="F312" s="84">
        <v>33.17</v>
      </c>
      <c r="G312" s="277">
        <f t="shared" si="5"/>
        <v>1376.2233000000001</v>
      </c>
    </row>
    <row r="313" spans="1:7" s="195" customFormat="1" ht="13.35" customHeight="1">
      <c r="B313" s="800"/>
      <c r="C313" s="800" t="s">
        <v>8096</v>
      </c>
      <c r="D313" s="800"/>
      <c r="E313" s="800"/>
      <c r="F313" s="227"/>
      <c r="G313" s="275">
        <f t="shared" si="5"/>
        <v>0</v>
      </c>
    </row>
    <row r="314" spans="1:7" ht="13.35" customHeight="1" outlineLevel="1">
      <c r="B314" s="223"/>
      <c r="C314" s="223" t="s">
        <v>37819</v>
      </c>
      <c r="D314" s="223"/>
      <c r="E314" s="223"/>
      <c r="F314" s="224"/>
      <c r="G314" s="224">
        <f t="shared" si="5"/>
        <v>0</v>
      </c>
    </row>
    <row r="315" spans="1:7" ht="11.85" customHeight="1" outlineLevel="3">
      <c r="A315" s="228" t="s">
        <v>16291</v>
      </c>
      <c r="B315" s="74" t="s">
        <v>37818</v>
      </c>
      <c r="C315" s="75" t="s">
        <v>28597</v>
      </c>
      <c r="D315" s="74" t="s">
        <v>147</v>
      </c>
      <c r="E315" s="74" t="s">
        <v>994</v>
      </c>
      <c r="F315" s="84">
        <v>2.46</v>
      </c>
      <c r="G315" s="277">
        <f t="shared" si="5"/>
        <v>102.0654</v>
      </c>
    </row>
    <row r="316" spans="1:7" ht="11.85" customHeight="1" outlineLevel="3">
      <c r="A316" s="228" t="s">
        <v>16294</v>
      </c>
      <c r="B316" s="74" t="s">
        <v>37817</v>
      </c>
      <c r="C316" s="75" t="s">
        <v>28600</v>
      </c>
      <c r="D316" s="74" t="s">
        <v>147</v>
      </c>
      <c r="E316" s="74" t="s">
        <v>994</v>
      </c>
      <c r="F316" s="84">
        <v>8.35</v>
      </c>
      <c r="G316" s="277">
        <f t="shared" si="5"/>
        <v>346.44150000000002</v>
      </c>
    </row>
    <row r="317" spans="1:7" ht="11.85" customHeight="1" outlineLevel="3">
      <c r="A317" s="228" t="s">
        <v>16293</v>
      </c>
      <c r="B317" s="74" t="s">
        <v>37816</v>
      </c>
      <c r="C317" s="75" t="s">
        <v>28599</v>
      </c>
      <c r="D317" s="74" t="s">
        <v>147</v>
      </c>
      <c r="E317" s="74" t="s">
        <v>994</v>
      </c>
      <c r="F317" s="84">
        <v>5.03</v>
      </c>
      <c r="G317" s="277">
        <f t="shared" si="5"/>
        <v>208.69470000000001</v>
      </c>
    </row>
    <row r="318" spans="1:7" ht="11.85" customHeight="1" outlineLevel="3">
      <c r="A318" s="228" t="s">
        <v>16295</v>
      </c>
      <c r="B318" s="74" t="s">
        <v>37815</v>
      </c>
      <c r="C318" s="75" t="s">
        <v>28601</v>
      </c>
      <c r="D318" s="74" t="s">
        <v>147</v>
      </c>
      <c r="E318" s="74" t="s">
        <v>994</v>
      </c>
      <c r="F318" s="84">
        <v>9.84</v>
      </c>
      <c r="G318" s="277">
        <f t="shared" si="5"/>
        <v>408.26159999999999</v>
      </c>
    </row>
    <row r="319" spans="1:7" ht="11.85" customHeight="1" outlineLevel="3">
      <c r="A319" s="228" t="s">
        <v>16292</v>
      </c>
      <c r="B319" s="74" t="s">
        <v>37814</v>
      </c>
      <c r="C319" s="75" t="s">
        <v>28598</v>
      </c>
      <c r="D319" s="74" t="s">
        <v>147</v>
      </c>
      <c r="E319" s="74" t="s">
        <v>994</v>
      </c>
      <c r="F319" s="84">
        <v>3.42</v>
      </c>
      <c r="G319" s="277">
        <f t="shared" si="5"/>
        <v>141.89580000000001</v>
      </c>
    </row>
    <row r="320" spans="1:7">
      <c r="G320" s="272">
        <f t="shared" si="5"/>
        <v>0</v>
      </c>
    </row>
  </sheetData>
  <mergeCells count="1">
    <mergeCell ref="B1:B2"/>
  </mergeCells>
  <conditionalFormatting sqref="B314:G314">
    <cfRule type="containsText" dxfId="508" priority="39" stopIfTrue="1" operator="containsText" text="62,5/125">
      <formula>NOT(ISERROR(SEARCH("62,5/125",B314)))</formula>
    </cfRule>
  </conditionalFormatting>
  <conditionalFormatting sqref="B6:G6">
    <cfRule type="containsText" dxfId="507" priority="38" stopIfTrue="1" operator="containsText" text="62,5/125">
      <formula>NOT(ISERROR(SEARCH("62,5/125",B6)))</formula>
    </cfRule>
  </conditionalFormatting>
  <conditionalFormatting sqref="B13:G13">
    <cfRule type="containsText" dxfId="506" priority="37" stopIfTrue="1" operator="containsText" text="62,5/125">
      <formula>NOT(ISERROR(SEARCH("62,5/125",B13)))</formula>
    </cfRule>
  </conditionalFormatting>
  <conditionalFormatting sqref="B17:G17">
    <cfRule type="containsText" dxfId="505" priority="36" stopIfTrue="1" operator="containsText" text="62,5/125">
      <formula>NOT(ISERROR(SEARCH("62,5/125",B17)))</formula>
    </cfRule>
  </conditionalFormatting>
  <conditionalFormatting sqref="B14:G14">
    <cfRule type="containsText" dxfId="504" priority="35" stopIfTrue="1" operator="containsText" text="62,5/125">
      <formula>NOT(ISERROR(SEARCH("62,5/125",B14)))</formula>
    </cfRule>
  </conditionalFormatting>
  <conditionalFormatting sqref="B66:G66">
    <cfRule type="containsText" dxfId="503" priority="31" stopIfTrue="1" operator="containsText" text="62,5/125">
      <formula>NOT(ISERROR(SEARCH("62,5/125",B66)))</formula>
    </cfRule>
  </conditionalFormatting>
  <conditionalFormatting sqref="B71:G71">
    <cfRule type="containsText" dxfId="502" priority="30" stopIfTrue="1" operator="containsText" text="62,5/125">
      <formula>NOT(ISERROR(SEARCH("62,5/125",B71)))</formula>
    </cfRule>
  </conditionalFormatting>
  <conditionalFormatting sqref="B72:G72">
    <cfRule type="containsText" dxfId="501" priority="29" stopIfTrue="1" operator="containsText" text="62,5/125">
      <formula>NOT(ISERROR(SEARCH("62,5/125",B72)))</formula>
    </cfRule>
  </conditionalFormatting>
  <conditionalFormatting sqref="B18:G18">
    <cfRule type="containsText" dxfId="500" priority="34" stopIfTrue="1" operator="containsText" text="62,5/125">
      <formula>NOT(ISERROR(SEARCH("62,5/125",B18)))</formula>
    </cfRule>
  </conditionalFormatting>
  <conditionalFormatting sqref="B24:G24">
    <cfRule type="containsText" dxfId="499" priority="33" stopIfTrue="1" operator="containsText" text="62,5/125">
      <formula>NOT(ISERROR(SEARCH("62,5/125",B24)))</formula>
    </cfRule>
  </conditionalFormatting>
  <conditionalFormatting sqref="B31:G31">
    <cfRule type="containsText" dxfId="498" priority="32" stopIfTrue="1" operator="containsText" text="62,5/125">
      <formula>NOT(ISERROR(SEARCH("62,5/125",B31)))</formula>
    </cfRule>
  </conditionalFormatting>
  <conditionalFormatting sqref="B84:G84">
    <cfRule type="containsText" dxfId="497" priority="27" stopIfTrue="1" operator="containsText" text="62,5/125">
      <formula>NOT(ISERROR(SEARCH("62,5/125",B84)))</formula>
    </cfRule>
  </conditionalFormatting>
  <conditionalFormatting sqref="B108:G108">
    <cfRule type="containsText" dxfId="496" priority="26" stopIfTrue="1" operator="containsText" text="62,5/125">
      <formula>NOT(ISERROR(SEARCH("62,5/125",B108)))</formula>
    </cfRule>
  </conditionalFormatting>
  <conditionalFormatting sqref="B109:G109">
    <cfRule type="containsText" dxfId="495" priority="25" stopIfTrue="1" operator="containsText" text="62,5/125">
      <formula>NOT(ISERROR(SEARCH("62,5/125",B109)))</formula>
    </cfRule>
  </conditionalFormatting>
  <conditionalFormatting sqref="B112:G112">
    <cfRule type="containsText" dxfId="494" priority="24" stopIfTrue="1" operator="containsText" text="62,5/125">
      <formula>NOT(ISERROR(SEARCH("62,5/125",B112)))</formula>
    </cfRule>
  </conditionalFormatting>
  <conditionalFormatting sqref="B118:G118">
    <cfRule type="containsText" dxfId="493" priority="22" stopIfTrue="1" operator="containsText" text="62,5/125">
      <formula>NOT(ISERROR(SEARCH("62,5/125",B118)))</formula>
    </cfRule>
  </conditionalFormatting>
  <conditionalFormatting sqref="B228:G228">
    <cfRule type="containsText" dxfId="492" priority="21" stopIfTrue="1" operator="containsText" text="62,5/125">
      <formula>NOT(ISERROR(SEARCH("62,5/125",B228)))</formula>
    </cfRule>
  </conditionalFormatting>
  <conditionalFormatting sqref="B223:G223">
    <cfRule type="containsText" dxfId="491" priority="20" stopIfTrue="1" operator="containsText" text="62,5/125">
      <formula>NOT(ISERROR(SEARCH("62,5/125",B223)))</formula>
    </cfRule>
  </conditionalFormatting>
  <conditionalFormatting sqref="B214:G214">
    <cfRule type="containsText" dxfId="490" priority="19" stopIfTrue="1" operator="containsText" text="62,5/125">
      <formula>NOT(ISERROR(SEARCH("62,5/125",B214)))</formula>
    </cfRule>
  </conditionalFormatting>
  <conditionalFormatting sqref="B149:G149">
    <cfRule type="containsText" dxfId="489" priority="18" stopIfTrue="1" operator="containsText" text="62,5/125">
      <formula>NOT(ISERROR(SEARCH("62,5/125",B149)))</formula>
    </cfRule>
  </conditionalFormatting>
  <conditionalFormatting sqref="B78:G78">
    <cfRule type="containsText" dxfId="488" priority="28" stopIfTrue="1" operator="containsText" text="62,5/125">
      <formula>NOT(ISERROR(SEARCH("62,5/125",B78)))</formula>
    </cfRule>
  </conditionalFormatting>
  <conditionalFormatting sqref="B219:G219">
    <cfRule type="containsText" dxfId="487" priority="13" stopIfTrue="1" operator="containsText" text="62,5/125">
      <formula>NOT(ISERROR(SEARCH("62,5/125",B219)))</formula>
    </cfRule>
  </conditionalFormatting>
  <conditionalFormatting sqref="B150:G150">
    <cfRule type="containsText" dxfId="486" priority="17" stopIfTrue="1" operator="containsText" text="62,5/125">
      <formula>NOT(ISERROR(SEARCH("62,5/125",B150)))</formula>
    </cfRule>
  </conditionalFormatting>
  <conditionalFormatting sqref="B160:G160">
    <cfRule type="containsText" dxfId="485" priority="16" stopIfTrue="1" operator="containsText" text="62,5/125">
      <formula>NOT(ISERROR(SEARCH("62,5/125",B160)))</formula>
    </cfRule>
  </conditionalFormatting>
  <conditionalFormatting sqref="B202:G202">
    <cfRule type="containsText" dxfId="484" priority="15" stopIfTrue="1" operator="containsText" text="62,5/125">
      <formula>NOT(ISERROR(SEARCH("62,5/125",B202)))</formula>
    </cfRule>
  </conditionalFormatting>
  <conditionalFormatting sqref="B215:G215">
    <cfRule type="containsText" dxfId="483" priority="14" stopIfTrue="1" operator="containsText" text="62,5/125">
      <formula>NOT(ISERROR(SEARCH("62,5/125",B215)))</formula>
    </cfRule>
  </conditionalFormatting>
  <conditionalFormatting sqref="B303:G303">
    <cfRule type="containsText" dxfId="482" priority="2" stopIfTrue="1" operator="containsText" text="62,5/125">
      <formula>NOT(ISERROR(SEARCH("62,5/125",B303)))</formula>
    </cfRule>
  </conditionalFormatting>
  <conditionalFormatting sqref="B221:G221">
    <cfRule type="containsText" dxfId="481" priority="12" stopIfTrue="1" operator="containsText" text="62,5/125">
      <formula>NOT(ISERROR(SEARCH("62,5/125",B221)))</formula>
    </cfRule>
  </conditionalFormatting>
  <conditionalFormatting sqref="B224:G224">
    <cfRule type="containsText" dxfId="480" priority="11" stopIfTrue="1" operator="containsText" text="62,5/125">
      <formula>NOT(ISERROR(SEARCH("62,5/125",B224)))</formula>
    </cfRule>
  </conditionalFormatting>
  <conditionalFormatting sqref="B229:G229">
    <cfRule type="containsText" dxfId="479" priority="10" stopIfTrue="1" operator="containsText" text="62,5/125">
      <formula>NOT(ISERROR(SEARCH("62,5/125",B229)))</formula>
    </cfRule>
  </conditionalFormatting>
  <conditionalFormatting sqref="B231:G231">
    <cfRule type="containsText" dxfId="478" priority="9" stopIfTrue="1" operator="containsText" text="62,5/125">
      <formula>NOT(ISERROR(SEARCH("62,5/125",B231)))</formula>
    </cfRule>
  </conditionalFormatting>
  <conditionalFormatting sqref="B245:G245">
    <cfRule type="containsText" dxfId="477" priority="8" stopIfTrue="1" operator="containsText" text="62,5/125">
      <formula>NOT(ISERROR(SEARCH("62,5/125",B245)))</formula>
    </cfRule>
  </conditionalFormatting>
  <conditionalFormatting sqref="B262:G262">
    <cfRule type="containsText" dxfId="476" priority="7" stopIfTrue="1" operator="containsText" text="62,5/125">
      <formula>NOT(ISERROR(SEARCH("62,5/125",B262)))</formula>
    </cfRule>
  </conditionalFormatting>
  <conditionalFormatting sqref="B257:G257">
    <cfRule type="containsText" dxfId="475" priority="6" stopIfTrue="1" operator="containsText" text="62,5/125">
      <formula>NOT(ISERROR(SEARCH("62,5/125",B257)))</formula>
    </cfRule>
  </conditionalFormatting>
  <conditionalFormatting sqref="B281:G281">
    <cfRule type="containsText" dxfId="474" priority="5" stopIfTrue="1" operator="containsText" text="62,5/125">
      <formula>NOT(ISERROR(SEARCH("62,5/125",B281)))</formula>
    </cfRule>
  </conditionalFormatting>
  <conditionalFormatting sqref="B285:G285">
    <cfRule type="containsText" dxfId="473" priority="4" stopIfTrue="1" operator="containsText" text="62,5/125">
      <formula>NOT(ISERROR(SEARCH("62,5/125",B285)))</formula>
    </cfRule>
  </conditionalFormatting>
  <conditionalFormatting sqref="B297:G297">
    <cfRule type="containsText" dxfId="472" priority="3" stopIfTrue="1" operator="containsText" text="62,5/125">
      <formula>NOT(ISERROR(SEARCH("62,5/125",B297)))</formula>
    </cfRule>
  </conditionalFormatting>
  <conditionalFormatting sqref="B306:G306">
    <cfRule type="containsText" dxfId="471" priority="1" stopIfTrue="1" operator="containsText" text="62,5/125">
      <formula>NOT(ISERROR(SEARCH("62,5/125",B306)))</formula>
    </cfRule>
  </conditionalFormatting>
  <hyperlinks>
    <hyperlink ref="B1" location="Скидка_3" display="Скидка_3" xr:uid="{00000000-0004-0000-0200-000000000000}"/>
    <hyperlink ref="B1:B2" location="Содержание!A1" display="Содержание" xr:uid="{00000000-0004-0000-0200-000001000000}"/>
  </hyperlink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outlinePr summaryBelow="0" summaryRight="0"/>
  </sheetPr>
  <dimension ref="A1:M260"/>
  <sheetViews>
    <sheetView showGridLines="0" zoomScaleNormal="100" workbookViewId="0">
      <pane ySplit="4" topLeftCell="A5" activePane="bottomLeft" state="frozen"/>
      <selection activeCell="H4" sqref="H4:I83"/>
      <selection pane="bottomLeft" activeCell="A3" sqref="A3:XFD3"/>
    </sheetView>
  </sheetViews>
  <sheetFormatPr defaultColWidth="9.109375" defaultRowHeight="13.2" outlineLevelRow="3"/>
  <cols>
    <col min="1" max="1" width="13" customWidth="1"/>
    <col min="2" max="2" width="20.6640625" style="21" customWidth="1"/>
    <col min="3" max="3" width="80.6640625" style="21" customWidth="1"/>
    <col min="4" max="4" width="8.6640625" style="21" customWidth="1"/>
    <col min="5" max="5" width="7.6640625" style="21" customWidth="1"/>
    <col min="6" max="6" width="12.6640625" style="21" customWidth="1"/>
    <col min="7" max="7" width="12.6640625" style="83" customWidth="1"/>
    <col min="8" max="11" width="9.109375" customWidth="1"/>
    <col min="12" max="12" width="14.33203125" customWidth="1"/>
    <col min="248" max="248" width="10.6640625" customWidth="1"/>
    <col min="249" max="249" width="71.33203125" customWidth="1"/>
    <col min="250" max="250" width="12.33203125" customWidth="1"/>
    <col min="251" max="251" width="9.33203125" customWidth="1"/>
    <col min="252" max="253" width="11.6640625" customWidth="1"/>
    <col min="504" max="504" width="10.6640625" customWidth="1"/>
    <col min="505" max="505" width="71.33203125" customWidth="1"/>
    <col min="506" max="506" width="12.33203125" customWidth="1"/>
    <col min="507" max="507" width="9.33203125" customWidth="1"/>
    <col min="508" max="509" width="11.6640625" customWidth="1"/>
    <col min="760" max="760" width="10.6640625" customWidth="1"/>
    <col min="761" max="761" width="71.33203125" customWidth="1"/>
    <col min="762" max="762" width="12.33203125" customWidth="1"/>
    <col min="763" max="763" width="9.33203125" customWidth="1"/>
    <col min="764" max="765" width="11.6640625" customWidth="1"/>
    <col min="1016" max="1016" width="10.6640625" customWidth="1"/>
    <col min="1017" max="1017" width="71.33203125" customWidth="1"/>
    <col min="1018" max="1018" width="12.33203125" customWidth="1"/>
    <col min="1019" max="1019" width="9.33203125" customWidth="1"/>
    <col min="1020" max="1021" width="11.6640625" customWidth="1"/>
    <col min="1272" max="1272" width="10.6640625" customWidth="1"/>
    <col min="1273" max="1273" width="71.33203125" customWidth="1"/>
    <col min="1274" max="1274" width="12.33203125" customWidth="1"/>
    <col min="1275" max="1275" width="9.33203125" customWidth="1"/>
    <col min="1276" max="1277" width="11.6640625" customWidth="1"/>
    <col min="1528" max="1528" width="10.6640625" customWidth="1"/>
    <col min="1529" max="1529" width="71.33203125" customWidth="1"/>
    <col min="1530" max="1530" width="12.33203125" customWidth="1"/>
    <col min="1531" max="1531" width="9.33203125" customWidth="1"/>
    <col min="1532" max="1533" width="11.6640625" customWidth="1"/>
    <col min="1784" max="1784" width="10.6640625" customWidth="1"/>
    <col min="1785" max="1785" width="71.33203125" customWidth="1"/>
    <col min="1786" max="1786" width="12.33203125" customWidth="1"/>
    <col min="1787" max="1787" width="9.33203125" customWidth="1"/>
    <col min="1788" max="1789" width="11.6640625" customWidth="1"/>
    <col min="2040" max="2040" width="10.6640625" customWidth="1"/>
    <col min="2041" max="2041" width="71.33203125" customWidth="1"/>
    <col min="2042" max="2042" width="12.33203125" customWidth="1"/>
    <col min="2043" max="2043" width="9.33203125" customWidth="1"/>
    <col min="2044" max="2045" width="11.6640625" customWidth="1"/>
    <col min="2296" max="2296" width="10.6640625" customWidth="1"/>
    <col min="2297" max="2297" width="71.33203125" customWidth="1"/>
    <col min="2298" max="2298" width="12.33203125" customWidth="1"/>
    <col min="2299" max="2299" width="9.33203125" customWidth="1"/>
    <col min="2300" max="2301" width="11.6640625" customWidth="1"/>
    <col min="2552" max="2552" width="10.6640625" customWidth="1"/>
    <col min="2553" max="2553" width="71.33203125" customWidth="1"/>
    <col min="2554" max="2554" width="12.33203125" customWidth="1"/>
    <col min="2555" max="2555" width="9.33203125" customWidth="1"/>
    <col min="2556" max="2557" width="11.6640625" customWidth="1"/>
    <col min="2808" max="2808" width="10.6640625" customWidth="1"/>
    <col min="2809" max="2809" width="71.33203125" customWidth="1"/>
    <col min="2810" max="2810" width="12.33203125" customWidth="1"/>
    <col min="2811" max="2811" width="9.33203125" customWidth="1"/>
    <col min="2812" max="2813" width="11.6640625" customWidth="1"/>
    <col min="3064" max="3064" width="10.6640625" customWidth="1"/>
    <col min="3065" max="3065" width="71.33203125" customWidth="1"/>
    <col min="3066" max="3066" width="12.33203125" customWidth="1"/>
    <col min="3067" max="3067" width="9.33203125" customWidth="1"/>
    <col min="3068" max="3069" width="11.6640625" customWidth="1"/>
    <col min="3320" max="3320" width="10.6640625" customWidth="1"/>
    <col min="3321" max="3321" width="71.33203125" customWidth="1"/>
    <col min="3322" max="3322" width="12.33203125" customWidth="1"/>
    <col min="3323" max="3323" width="9.33203125" customWidth="1"/>
    <col min="3324" max="3325" width="11.6640625" customWidth="1"/>
    <col min="3576" max="3576" width="10.6640625" customWidth="1"/>
    <col min="3577" max="3577" width="71.33203125" customWidth="1"/>
    <col min="3578" max="3578" width="12.33203125" customWidth="1"/>
    <col min="3579" max="3579" width="9.33203125" customWidth="1"/>
    <col min="3580" max="3581" width="11.6640625" customWidth="1"/>
    <col min="3832" max="3832" width="10.6640625" customWidth="1"/>
    <col min="3833" max="3833" width="71.33203125" customWidth="1"/>
    <col min="3834" max="3834" width="12.33203125" customWidth="1"/>
    <col min="3835" max="3835" width="9.33203125" customWidth="1"/>
    <col min="3836" max="3837" width="11.6640625" customWidth="1"/>
    <col min="4088" max="4088" width="10.6640625" customWidth="1"/>
    <col min="4089" max="4089" width="71.33203125" customWidth="1"/>
    <col min="4090" max="4090" width="12.33203125" customWidth="1"/>
    <col min="4091" max="4091" width="9.33203125" customWidth="1"/>
    <col min="4092" max="4093" width="11.6640625" customWidth="1"/>
    <col min="4344" max="4344" width="10.6640625" customWidth="1"/>
    <col min="4345" max="4345" width="71.33203125" customWidth="1"/>
    <col min="4346" max="4346" width="12.33203125" customWidth="1"/>
    <col min="4347" max="4347" width="9.33203125" customWidth="1"/>
    <col min="4348" max="4349" width="11.6640625" customWidth="1"/>
    <col min="4600" max="4600" width="10.6640625" customWidth="1"/>
    <col min="4601" max="4601" width="71.33203125" customWidth="1"/>
    <col min="4602" max="4602" width="12.33203125" customWidth="1"/>
    <col min="4603" max="4603" width="9.33203125" customWidth="1"/>
    <col min="4604" max="4605" width="11.6640625" customWidth="1"/>
    <col min="4856" max="4856" width="10.6640625" customWidth="1"/>
    <col min="4857" max="4857" width="71.33203125" customWidth="1"/>
    <col min="4858" max="4858" width="12.33203125" customWidth="1"/>
    <col min="4859" max="4859" width="9.33203125" customWidth="1"/>
    <col min="4860" max="4861" width="11.6640625" customWidth="1"/>
    <col min="5112" max="5112" width="10.6640625" customWidth="1"/>
    <col min="5113" max="5113" width="71.33203125" customWidth="1"/>
    <col min="5114" max="5114" width="12.33203125" customWidth="1"/>
    <col min="5115" max="5115" width="9.33203125" customWidth="1"/>
    <col min="5116" max="5117" width="11.6640625" customWidth="1"/>
    <col min="5368" max="5368" width="10.6640625" customWidth="1"/>
    <col min="5369" max="5369" width="71.33203125" customWidth="1"/>
    <col min="5370" max="5370" width="12.33203125" customWidth="1"/>
    <col min="5371" max="5371" width="9.33203125" customWidth="1"/>
    <col min="5372" max="5373" width="11.6640625" customWidth="1"/>
    <col min="5624" max="5624" width="10.6640625" customWidth="1"/>
    <col min="5625" max="5625" width="71.33203125" customWidth="1"/>
    <col min="5626" max="5626" width="12.33203125" customWidth="1"/>
    <col min="5627" max="5627" width="9.33203125" customWidth="1"/>
    <col min="5628" max="5629" width="11.6640625" customWidth="1"/>
    <col min="5880" max="5880" width="10.6640625" customWidth="1"/>
    <col min="5881" max="5881" width="71.33203125" customWidth="1"/>
    <col min="5882" max="5882" width="12.33203125" customWidth="1"/>
    <col min="5883" max="5883" width="9.33203125" customWidth="1"/>
    <col min="5884" max="5885" width="11.6640625" customWidth="1"/>
    <col min="6136" max="6136" width="10.6640625" customWidth="1"/>
    <col min="6137" max="6137" width="71.33203125" customWidth="1"/>
    <col min="6138" max="6138" width="12.33203125" customWidth="1"/>
    <col min="6139" max="6139" width="9.33203125" customWidth="1"/>
    <col min="6140" max="6141" width="11.6640625" customWidth="1"/>
    <col min="6392" max="6392" width="10.6640625" customWidth="1"/>
    <col min="6393" max="6393" width="71.33203125" customWidth="1"/>
    <col min="6394" max="6394" width="12.33203125" customWidth="1"/>
    <col min="6395" max="6395" width="9.33203125" customWidth="1"/>
    <col min="6396" max="6397" width="11.6640625" customWidth="1"/>
    <col min="6648" max="6648" width="10.6640625" customWidth="1"/>
    <col min="6649" max="6649" width="71.33203125" customWidth="1"/>
    <col min="6650" max="6650" width="12.33203125" customWidth="1"/>
    <col min="6651" max="6651" width="9.33203125" customWidth="1"/>
    <col min="6652" max="6653" width="11.6640625" customWidth="1"/>
    <col min="6904" max="6904" width="10.6640625" customWidth="1"/>
    <col min="6905" max="6905" width="71.33203125" customWidth="1"/>
    <col min="6906" max="6906" width="12.33203125" customWidth="1"/>
    <col min="6907" max="6907" width="9.33203125" customWidth="1"/>
    <col min="6908" max="6909" width="11.6640625" customWidth="1"/>
    <col min="7160" max="7160" width="10.6640625" customWidth="1"/>
    <col min="7161" max="7161" width="71.33203125" customWidth="1"/>
    <col min="7162" max="7162" width="12.33203125" customWidth="1"/>
    <col min="7163" max="7163" width="9.33203125" customWidth="1"/>
    <col min="7164" max="7165" width="11.6640625" customWidth="1"/>
    <col min="7416" max="7416" width="10.6640625" customWidth="1"/>
    <col min="7417" max="7417" width="71.33203125" customWidth="1"/>
    <col min="7418" max="7418" width="12.33203125" customWidth="1"/>
    <col min="7419" max="7419" width="9.33203125" customWidth="1"/>
    <col min="7420" max="7421" width="11.6640625" customWidth="1"/>
    <col min="7672" max="7672" width="10.6640625" customWidth="1"/>
    <col min="7673" max="7673" width="71.33203125" customWidth="1"/>
    <col min="7674" max="7674" width="12.33203125" customWidth="1"/>
    <col min="7675" max="7675" width="9.33203125" customWidth="1"/>
    <col min="7676" max="7677" width="11.6640625" customWidth="1"/>
    <col min="7928" max="7928" width="10.6640625" customWidth="1"/>
    <col min="7929" max="7929" width="71.33203125" customWidth="1"/>
    <col min="7930" max="7930" width="12.33203125" customWidth="1"/>
    <col min="7931" max="7931" width="9.33203125" customWidth="1"/>
    <col min="7932" max="7933" width="11.6640625" customWidth="1"/>
    <col min="8184" max="8184" width="10.6640625" customWidth="1"/>
    <col min="8185" max="8185" width="71.33203125" customWidth="1"/>
    <col min="8186" max="8186" width="12.33203125" customWidth="1"/>
    <col min="8187" max="8187" width="9.33203125" customWidth="1"/>
    <col min="8188" max="8189" width="11.6640625" customWidth="1"/>
    <col min="8440" max="8440" width="10.6640625" customWidth="1"/>
    <col min="8441" max="8441" width="71.33203125" customWidth="1"/>
    <col min="8442" max="8442" width="12.33203125" customWidth="1"/>
    <col min="8443" max="8443" width="9.33203125" customWidth="1"/>
    <col min="8444" max="8445" width="11.6640625" customWidth="1"/>
    <col min="8696" max="8696" width="10.6640625" customWidth="1"/>
    <col min="8697" max="8697" width="71.33203125" customWidth="1"/>
    <col min="8698" max="8698" width="12.33203125" customWidth="1"/>
    <col min="8699" max="8699" width="9.33203125" customWidth="1"/>
    <col min="8700" max="8701" width="11.6640625" customWidth="1"/>
    <col min="8952" max="8952" width="10.6640625" customWidth="1"/>
    <col min="8953" max="8953" width="71.33203125" customWidth="1"/>
    <col min="8954" max="8954" width="12.33203125" customWidth="1"/>
    <col min="8955" max="8955" width="9.33203125" customWidth="1"/>
    <col min="8956" max="8957" width="11.6640625" customWidth="1"/>
    <col min="9208" max="9208" width="10.6640625" customWidth="1"/>
    <col min="9209" max="9209" width="71.33203125" customWidth="1"/>
    <col min="9210" max="9210" width="12.33203125" customWidth="1"/>
    <col min="9211" max="9211" width="9.33203125" customWidth="1"/>
    <col min="9212" max="9213" width="11.6640625" customWidth="1"/>
    <col min="9464" max="9464" width="10.6640625" customWidth="1"/>
    <col min="9465" max="9465" width="71.33203125" customWidth="1"/>
    <col min="9466" max="9466" width="12.33203125" customWidth="1"/>
    <col min="9467" max="9467" width="9.33203125" customWidth="1"/>
    <col min="9468" max="9469" width="11.6640625" customWidth="1"/>
    <col min="9720" max="9720" width="10.6640625" customWidth="1"/>
    <col min="9721" max="9721" width="71.33203125" customWidth="1"/>
    <col min="9722" max="9722" width="12.33203125" customWidth="1"/>
    <col min="9723" max="9723" width="9.33203125" customWidth="1"/>
    <col min="9724" max="9725" width="11.6640625" customWidth="1"/>
    <col min="9976" max="9976" width="10.6640625" customWidth="1"/>
    <col min="9977" max="9977" width="71.33203125" customWidth="1"/>
    <col min="9978" max="9978" width="12.33203125" customWidth="1"/>
    <col min="9979" max="9979" width="9.33203125" customWidth="1"/>
    <col min="9980" max="9981" width="11.6640625" customWidth="1"/>
    <col min="10232" max="10232" width="10.6640625" customWidth="1"/>
    <col min="10233" max="10233" width="71.33203125" customWidth="1"/>
    <col min="10234" max="10234" width="12.33203125" customWidth="1"/>
    <col min="10235" max="10235" width="9.33203125" customWidth="1"/>
    <col min="10236" max="10237" width="11.6640625" customWidth="1"/>
    <col min="10488" max="10488" width="10.6640625" customWidth="1"/>
    <col min="10489" max="10489" width="71.33203125" customWidth="1"/>
    <col min="10490" max="10490" width="12.33203125" customWidth="1"/>
    <col min="10491" max="10491" width="9.33203125" customWidth="1"/>
    <col min="10492" max="10493" width="11.6640625" customWidth="1"/>
    <col min="10744" max="10744" width="10.6640625" customWidth="1"/>
    <col min="10745" max="10745" width="71.33203125" customWidth="1"/>
    <col min="10746" max="10746" width="12.33203125" customWidth="1"/>
    <col min="10747" max="10747" width="9.33203125" customWidth="1"/>
    <col min="10748" max="10749" width="11.6640625" customWidth="1"/>
    <col min="11000" max="11000" width="10.6640625" customWidth="1"/>
    <col min="11001" max="11001" width="71.33203125" customWidth="1"/>
    <col min="11002" max="11002" width="12.33203125" customWidth="1"/>
    <col min="11003" max="11003" width="9.33203125" customWidth="1"/>
    <col min="11004" max="11005" width="11.6640625" customWidth="1"/>
    <col min="11256" max="11256" width="10.6640625" customWidth="1"/>
    <col min="11257" max="11257" width="71.33203125" customWidth="1"/>
    <col min="11258" max="11258" width="12.33203125" customWidth="1"/>
    <col min="11259" max="11259" width="9.33203125" customWidth="1"/>
    <col min="11260" max="11261" width="11.6640625" customWidth="1"/>
    <col min="11512" max="11512" width="10.6640625" customWidth="1"/>
    <col min="11513" max="11513" width="71.33203125" customWidth="1"/>
    <col min="11514" max="11514" width="12.33203125" customWidth="1"/>
    <col min="11515" max="11515" width="9.33203125" customWidth="1"/>
    <col min="11516" max="11517" width="11.6640625" customWidth="1"/>
    <col min="11768" max="11768" width="10.6640625" customWidth="1"/>
    <col min="11769" max="11769" width="71.33203125" customWidth="1"/>
    <col min="11770" max="11770" width="12.33203125" customWidth="1"/>
    <col min="11771" max="11771" width="9.33203125" customWidth="1"/>
    <col min="11772" max="11773" width="11.6640625" customWidth="1"/>
    <col min="12024" max="12024" width="10.6640625" customWidth="1"/>
    <col min="12025" max="12025" width="71.33203125" customWidth="1"/>
    <col min="12026" max="12026" width="12.33203125" customWidth="1"/>
    <col min="12027" max="12027" width="9.33203125" customWidth="1"/>
    <col min="12028" max="12029" width="11.6640625" customWidth="1"/>
    <col min="12280" max="12280" width="10.6640625" customWidth="1"/>
    <col min="12281" max="12281" width="71.33203125" customWidth="1"/>
    <col min="12282" max="12282" width="12.33203125" customWidth="1"/>
    <col min="12283" max="12283" width="9.33203125" customWidth="1"/>
    <col min="12284" max="12285" width="11.6640625" customWidth="1"/>
    <col min="12536" max="12536" width="10.6640625" customWidth="1"/>
    <col min="12537" max="12537" width="71.33203125" customWidth="1"/>
    <col min="12538" max="12538" width="12.33203125" customWidth="1"/>
    <col min="12539" max="12539" width="9.33203125" customWidth="1"/>
    <col min="12540" max="12541" width="11.6640625" customWidth="1"/>
    <col min="12792" max="12792" width="10.6640625" customWidth="1"/>
    <col min="12793" max="12793" width="71.33203125" customWidth="1"/>
    <col min="12794" max="12794" width="12.33203125" customWidth="1"/>
    <col min="12795" max="12795" width="9.33203125" customWidth="1"/>
    <col min="12796" max="12797" width="11.6640625" customWidth="1"/>
    <col min="13048" max="13048" width="10.6640625" customWidth="1"/>
    <col min="13049" max="13049" width="71.33203125" customWidth="1"/>
    <col min="13050" max="13050" width="12.33203125" customWidth="1"/>
    <col min="13051" max="13051" width="9.33203125" customWidth="1"/>
    <col min="13052" max="13053" width="11.6640625" customWidth="1"/>
    <col min="13304" max="13304" width="10.6640625" customWidth="1"/>
    <col min="13305" max="13305" width="71.33203125" customWidth="1"/>
    <col min="13306" max="13306" width="12.33203125" customWidth="1"/>
    <col min="13307" max="13307" width="9.33203125" customWidth="1"/>
    <col min="13308" max="13309" width="11.6640625" customWidth="1"/>
    <col min="13560" max="13560" width="10.6640625" customWidth="1"/>
    <col min="13561" max="13561" width="71.33203125" customWidth="1"/>
    <col min="13562" max="13562" width="12.33203125" customWidth="1"/>
    <col min="13563" max="13563" width="9.33203125" customWidth="1"/>
    <col min="13564" max="13565" width="11.6640625" customWidth="1"/>
    <col min="13816" max="13816" width="10.6640625" customWidth="1"/>
    <col min="13817" max="13817" width="71.33203125" customWidth="1"/>
    <col min="13818" max="13818" width="12.33203125" customWidth="1"/>
    <col min="13819" max="13819" width="9.33203125" customWidth="1"/>
    <col min="13820" max="13821" width="11.6640625" customWidth="1"/>
    <col min="14072" max="14072" width="10.6640625" customWidth="1"/>
    <col min="14073" max="14073" width="71.33203125" customWidth="1"/>
    <col min="14074" max="14074" width="12.33203125" customWidth="1"/>
    <col min="14075" max="14075" width="9.33203125" customWidth="1"/>
    <col min="14076" max="14077" width="11.6640625" customWidth="1"/>
    <col min="14328" max="14328" width="10.6640625" customWidth="1"/>
    <col min="14329" max="14329" width="71.33203125" customWidth="1"/>
    <col min="14330" max="14330" width="12.33203125" customWidth="1"/>
    <col min="14331" max="14331" width="9.33203125" customWidth="1"/>
    <col min="14332" max="14333" width="11.6640625" customWidth="1"/>
    <col min="14584" max="14584" width="10.6640625" customWidth="1"/>
    <col min="14585" max="14585" width="71.33203125" customWidth="1"/>
    <col min="14586" max="14586" width="12.33203125" customWidth="1"/>
    <col min="14587" max="14587" width="9.33203125" customWidth="1"/>
    <col min="14588" max="14589" width="11.6640625" customWidth="1"/>
    <col min="14840" max="14840" width="10.6640625" customWidth="1"/>
    <col min="14841" max="14841" width="71.33203125" customWidth="1"/>
    <col min="14842" max="14842" width="12.33203125" customWidth="1"/>
    <col min="14843" max="14843" width="9.33203125" customWidth="1"/>
    <col min="14844" max="14845" width="11.6640625" customWidth="1"/>
    <col min="15096" max="15096" width="10.6640625" customWidth="1"/>
    <col min="15097" max="15097" width="71.33203125" customWidth="1"/>
    <col min="15098" max="15098" width="12.33203125" customWidth="1"/>
    <col min="15099" max="15099" width="9.33203125" customWidth="1"/>
    <col min="15100" max="15101" width="11.6640625" customWidth="1"/>
    <col min="15352" max="15352" width="10.6640625" customWidth="1"/>
    <col min="15353" max="15353" width="71.33203125" customWidth="1"/>
    <col min="15354" max="15354" width="12.33203125" customWidth="1"/>
    <col min="15355" max="15355" width="9.33203125" customWidth="1"/>
    <col min="15356" max="15357" width="11.6640625" customWidth="1"/>
    <col min="15608" max="15608" width="10.6640625" customWidth="1"/>
    <col min="15609" max="15609" width="71.33203125" customWidth="1"/>
    <col min="15610" max="15610" width="12.33203125" customWidth="1"/>
    <col min="15611" max="15611" width="9.33203125" customWidth="1"/>
    <col min="15612" max="15613" width="11.6640625" customWidth="1"/>
    <col min="15864" max="15864" width="10.6640625" customWidth="1"/>
    <col min="15865" max="15865" width="71.33203125" customWidth="1"/>
    <col min="15866" max="15866" width="12.33203125" customWidth="1"/>
    <col min="15867" max="15867" width="9.33203125" customWidth="1"/>
    <col min="15868" max="15869" width="11.6640625" customWidth="1"/>
    <col min="16120" max="16120" width="10.6640625" customWidth="1"/>
    <col min="16121" max="16121" width="71.33203125" customWidth="1"/>
    <col min="16122" max="16122" width="12.33203125" customWidth="1"/>
    <col min="16123" max="16123" width="9.33203125" customWidth="1"/>
    <col min="16124" max="16125" width="11.6640625" customWidth="1"/>
  </cols>
  <sheetData>
    <row r="1" spans="1:12">
      <c r="B1" s="807" t="s">
        <v>20071</v>
      </c>
    </row>
    <row r="2" spans="1:12">
      <c r="B2" s="807"/>
      <c r="D2" s="80" t="s">
        <v>907</v>
      </c>
      <c r="E2" s="82"/>
      <c r="F2" s="80" t="s">
        <v>7903</v>
      </c>
      <c r="G2" s="81">
        <f>Скидка_OKNET</f>
        <v>0</v>
      </c>
    </row>
    <row r="3" spans="1:12">
      <c r="B3" s="185"/>
    </row>
    <row r="4" spans="1:12" ht="25.35" customHeight="1">
      <c r="A4" s="79"/>
      <c r="B4" s="79" t="s">
        <v>42</v>
      </c>
      <c r="C4" s="76" t="s">
        <v>21416</v>
      </c>
      <c r="D4" s="222" t="s">
        <v>22055</v>
      </c>
      <c r="E4" s="222" t="s">
        <v>896</v>
      </c>
      <c r="F4" s="88" t="s">
        <v>22056</v>
      </c>
      <c r="G4" s="274" t="s">
        <v>22057</v>
      </c>
      <c r="H4" s="243"/>
      <c r="I4" s="341"/>
      <c r="J4" s="88" t="s">
        <v>7293</v>
      </c>
    </row>
    <row r="5" spans="1:12" ht="13.35" customHeight="1">
      <c r="A5" s="226"/>
      <c r="B5" s="226"/>
      <c r="C5" s="796" t="s">
        <v>28620</v>
      </c>
      <c r="D5" s="226"/>
      <c r="E5" s="226"/>
      <c r="F5" s="227" t="s">
        <v>334</v>
      </c>
      <c r="G5" s="227"/>
      <c r="H5" s="243"/>
      <c r="I5" s="341"/>
    </row>
    <row r="6" spans="1:12" ht="13.35" customHeight="1" outlineLevel="1">
      <c r="A6" s="223"/>
      <c r="B6" s="223"/>
      <c r="C6" s="223" t="s">
        <v>8298</v>
      </c>
      <c r="D6" s="223"/>
      <c r="E6" s="223"/>
      <c r="F6" s="224" t="s">
        <v>334</v>
      </c>
      <c r="G6" s="224"/>
      <c r="H6" s="243"/>
      <c r="I6" s="341"/>
    </row>
    <row r="7" spans="1:12" ht="12.75" customHeight="1" outlineLevel="2">
      <c r="A7" s="217"/>
      <c r="B7" s="217"/>
      <c r="C7" s="217" t="s">
        <v>7115</v>
      </c>
      <c r="D7" s="217"/>
      <c r="E7" s="219"/>
      <c r="F7" s="219" t="s">
        <v>334</v>
      </c>
      <c r="G7" s="217"/>
      <c r="H7" s="243"/>
      <c r="I7" s="341"/>
    </row>
    <row r="8" spans="1:12" ht="11.85" customHeight="1" outlineLevel="3">
      <c r="A8" s="183" t="s">
        <v>7116</v>
      </c>
      <c r="B8" s="74" t="s">
        <v>7117</v>
      </c>
      <c r="C8" s="75" t="s">
        <v>28648</v>
      </c>
      <c r="D8" s="74" t="s">
        <v>432</v>
      </c>
      <c r="E8" s="74" t="s">
        <v>897</v>
      </c>
      <c r="F8" s="84">
        <v>11263.28</v>
      </c>
      <c r="G8" s="84">
        <f t="shared" ref="G8:G42" si="0">IFERROR(IF(E8="грн",ROUND(F8*(1-$G$2),2),ROUND(F8*(1-$G$2),2)*$E$2),"")</f>
        <v>11263.28</v>
      </c>
      <c r="H8" s="243"/>
      <c r="I8" s="341"/>
      <c r="J8" s="84">
        <f>G8/305</f>
        <v>36.928786885245906</v>
      </c>
      <c r="L8" s="211"/>
    </row>
    <row r="9" spans="1:12" ht="11.85" customHeight="1" outlineLevel="3">
      <c r="A9" s="183" t="s">
        <v>7118</v>
      </c>
      <c r="B9" s="74" t="s">
        <v>7119</v>
      </c>
      <c r="C9" s="75" t="s">
        <v>28649</v>
      </c>
      <c r="D9" s="74" t="s">
        <v>432</v>
      </c>
      <c r="E9" s="74" t="s">
        <v>897</v>
      </c>
      <c r="F9" s="84">
        <v>10378.299999999999</v>
      </c>
      <c r="G9" s="84">
        <f t="shared" si="0"/>
        <v>10378.299999999999</v>
      </c>
      <c r="H9" s="243"/>
      <c r="I9" s="341"/>
      <c r="J9" s="84">
        <f t="shared" ref="J9:J42" si="1">G9/305</f>
        <v>34.027213114754097</v>
      </c>
      <c r="L9" s="211"/>
    </row>
    <row r="10" spans="1:12" ht="11.85" customHeight="1" outlineLevel="3">
      <c r="A10" s="183" t="s">
        <v>7120</v>
      </c>
      <c r="B10" s="74" t="s">
        <v>7121</v>
      </c>
      <c r="C10" s="75" t="s">
        <v>28650</v>
      </c>
      <c r="D10" s="74" t="s">
        <v>432</v>
      </c>
      <c r="E10" s="74" t="s">
        <v>897</v>
      </c>
      <c r="F10" s="84">
        <v>9325.68</v>
      </c>
      <c r="G10" s="84">
        <f t="shared" si="0"/>
        <v>9325.68</v>
      </c>
      <c r="H10" s="243"/>
      <c r="I10" s="341"/>
      <c r="J10" s="84">
        <f t="shared" si="1"/>
        <v>30.576000000000001</v>
      </c>
      <c r="L10" s="211"/>
    </row>
    <row r="11" spans="1:12" ht="11.85" customHeight="1" outlineLevel="3">
      <c r="A11" s="183" t="s">
        <v>7122</v>
      </c>
      <c r="B11" s="74" t="s">
        <v>7123</v>
      </c>
      <c r="C11" s="75" t="s">
        <v>28651</v>
      </c>
      <c r="D11" s="74" t="s">
        <v>432</v>
      </c>
      <c r="E11" s="74" t="s">
        <v>897</v>
      </c>
      <c r="F11" s="84">
        <v>18467.259999999998</v>
      </c>
      <c r="G11" s="84">
        <f t="shared" si="0"/>
        <v>18467.259999999998</v>
      </c>
      <c r="H11" s="243"/>
      <c r="I11" s="341"/>
      <c r="J11" s="84">
        <f t="shared" si="1"/>
        <v>60.548393442622945</v>
      </c>
      <c r="L11" s="211"/>
    </row>
    <row r="12" spans="1:12" ht="11.85" customHeight="1" outlineLevel="3">
      <c r="A12" s="183" t="s">
        <v>7124</v>
      </c>
      <c r="B12" s="74" t="s">
        <v>7125</v>
      </c>
      <c r="C12" s="75" t="s">
        <v>28652</v>
      </c>
      <c r="D12" s="74" t="s">
        <v>432</v>
      </c>
      <c r="E12" s="74" t="s">
        <v>897</v>
      </c>
      <c r="F12" s="84">
        <v>16677.16</v>
      </c>
      <c r="G12" s="84">
        <f t="shared" si="0"/>
        <v>16677.16</v>
      </c>
      <c r="H12" s="243"/>
      <c r="I12" s="341"/>
      <c r="J12" s="84">
        <f t="shared" si="1"/>
        <v>54.679213114754099</v>
      </c>
      <c r="L12" s="211"/>
    </row>
    <row r="13" spans="1:12" ht="11.85" customHeight="1" outlineLevel="3">
      <c r="A13" s="183" t="s">
        <v>7126</v>
      </c>
      <c r="B13" s="74" t="s">
        <v>7127</v>
      </c>
      <c r="C13" s="75" t="s">
        <v>28653</v>
      </c>
      <c r="D13" s="74" t="s">
        <v>432</v>
      </c>
      <c r="E13" s="74" t="s">
        <v>897</v>
      </c>
      <c r="F13" s="84">
        <v>15083.59</v>
      </c>
      <c r="G13" s="84">
        <f t="shared" si="0"/>
        <v>15083.59</v>
      </c>
      <c r="H13" s="243"/>
      <c r="I13" s="341"/>
      <c r="J13" s="84">
        <f t="shared" si="1"/>
        <v>49.454393442622951</v>
      </c>
      <c r="L13" s="211"/>
    </row>
    <row r="14" spans="1:12" ht="11.85" customHeight="1" outlineLevel="3">
      <c r="A14" s="183" t="s">
        <v>7128</v>
      </c>
      <c r="B14" s="74" t="s">
        <v>7129</v>
      </c>
      <c r="C14" s="75" t="s">
        <v>28654</v>
      </c>
      <c r="D14" s="74" t="s">
        <v>432</v>
      </c>
      <c r="E14" s="74" t="s">
        <v>897</v>
      </c>
      <c r="F14" s="84">
        <v>9330.7999999999993</v>
      </c>
      <c r="G14" s="84">
        <f t="shared" si="0"/>
        <v>9330.7999999999993</v>
      </c>
      <c r="H14" s="243"/>
      <c r="I14" s="341"/>
      <c r="J14" s="84">
        <f t="shared" si="1"/>
        <v>30.5927868852459</v>
      </c>
      <c r="L14" s="211"/>
    </row>
    <row r="15" spans="1:12" ht="11.85" customHeight="1" outlineLevel="3">
      <c r="A15" s="183" t="s">
        <v>7130</v>
      </c>
      <c r="B15" s="74" t="s">
        <v>7131</v>
      </c>
      <c r="C15" s="75" t="s">
        <v>28655</v>
      </c>
      <c r="D15" s="74" t="s">
        <v>432</v>
      </c>
      <c r="E15" s="74" t="s">
        <v>897</v>
      </c>
      <c r="F15" s="84">
        <v>8344.43</v>
      </c>
      <c r="G15" s="84">
        <f t="shared" si="0"/>
        <v>8344.43</v>
      </c>
      <c r="H15" s="243"/>
      <c r="I15" s="341"/>
      <c r="J15" s="84">
        <f t="shared" si="1"/>
        <v>27.358786885245902</v>
      </c>
      <c r="L15" s="211"/>
    </row>
    <row r="16" spans="1:12" ht="11.85" customHeight="1" outlineLevel="3">
      <c r="A16" s="183" t="s">
        <v>7132</v>
      </c>
      <c r="B16" s="74" t="s">
        <v>7133</v>
      </c>
      <c r="C16" s="75" t="s">
        <v>28656</v>
      </c>
      <c r="D16" s="74" t="s">
        <v>432</v>
      </c>
      <c r="E16" s="74" t="s">
        <v>897</v>
      </c>
      <c r="F16" s="84">
        <v>7443.34</v>
      </c>
      <c r="G16" s="84">
        <f t="shared" si="0"/>
        <v>7443.34</v>
      </c>
      <c r="H16" s="243"/>
      <c r="I16" s="341"/>
      <c r="J16" s="84">
        <f t="shared" si="1"/>
        <v>24.404393442622951</v>
      </c>
      <c r="L16" s="211"/>
    </row>
    <row r="17" spans="1:12" ht="13.35" customHeight="1" outlineLevel="2">
      <c r="A17" s="217"/>
      <c r="B17" s="217"/>
      <c r="C17" s="217" t="s">
        <v>7134</v>
      </c>
      <c r="D17" s="217"/>
      <c r="E17" s="219"/>
      <c r="F17" s="219" t="s">
        <v>334</v>
      </c>
      <c r="G17" s="217" t="str">
        <f t="shared" si="0"/>
        <v/>
      </c>
      <c r="H17" s="243"/>
      <c r="I17" s="341"/>
      <c r="L17" s="211"/>
    </row>
    <row r="18" spans="1:12" ht="11.85" customHeight="1" outlineLevel="3">
      <c r="A18" s="183" t="s">
        <v>7145</v>
      </c>
      <c r="B18" s="74" t="s">
        <v>7146</v>
      </c>
      <c r="C18" s="75" t="s">
        <v>28657</v>
      </c>
      <c r="D18" s="74" t="s">
        <v>432</v>
      </c>
      <c r="E18" s="74" t="s">
        <v>897</v>
      </c>
      <c r="F18" s="84">
        <v>0</v>
      </c>
      <c r="G18" s="84">
        <f t="shared" si="0"/>
        <v>0</v>
      </c>
      <c r="H18" s="243"/>
      <c r="I18" s="341"/>
      <c r="J18" s="84"/>
      <c r="L18" s="211"/>
    </row>
    <row r="19" spans="1:12" ht="11.85" customHeight="1" outlineLevel="3">
      <c r="A19" s="183" t="s">
        <v>7143</v>
      </c>
      <c r="B19" s="74" t="s">
        <v>7144</v>
      </c>
      <c r="C19" s="75" t="s">
        <v>28658</v>
      </c>
      <c r="D19" s="74" t="s">
        <v>432</v>
      </c>
      <c r="E19" s="74" t="s">
        <v>897</v>
      </c>
      <c r="F19" s="84">
        <v>0</v>
      </c>
      <c r="G19" s="84">
        <f t="shared" si="0"/>
        <v>0</v>
      </c>
      <c r="H19" s="243"/>
      <c r="I19" s="341"/>
      <c r="J19" s="84"/>
      <c r="L19" s="211"/>
    </row>
    <row r="20" spans="1:12" ht="11.85" customHeight="1" outlineLevel="3">
      <c r="A20" s="183" t="s">
        <v>7141</v>
      </c>
      <c r="B20" s="74" t="s">
        <v>7142</v>
      </c>
      <c r="C20" s="75" t="s">
        <v>28659</v>
      </c>
      <c r="D20" s="74" t="s">
        <v>432</v>
      </c>
      <c r="E20" s="74" t="s">
        <v>897</v>
      </c>
      <c r="F20" s="84">
        <v>0</v>
      </c>
      <c r="G20" s="84">
        <f t="shared" si="0"/>
        <v>0</v>
      </c>
      <c r="H20" s="243"/>
      <c r="I20" s="341"/>
      <c r="J20" s="84"/>
      <c r="L20" s="211"/>
    </row>
    <row r="21" spans="1:12" ht="11.85" customHeight="1" outlineLevel="3">
      <c r="A21" s="183" t="s">
        <v>7139</v>
      </c>
      <c r="B21" s="74" t="s">
        <v>7140</v>
      </c>
      <c r="C21" s="75" t="s">
        <v>28660</v>
      </c>
      <c r="D21" s="74" t="s">
        <v>432</v>
      </c>
      <c r="E21" s="74" t="s">
        <v>897</v>
      </c>
      <c r="F21" s="84">
        <v>13851.27</v>
      </c>
      <c r="G21" s="84">
        <f t="shared" si="0"/>
        <v>13851.27</v>
      </c>
      <c r="H21" s="243"/>
      <c r="I21" s="341"/>
      <c r="J21" s="84">
        <f t="shared" si="1"/>
        <v>45.414000000000001</v>
      </c>
      <c r="L21" s="211"/>
    </row>
    <row r="22" spans="1:12" ht="11.85" customHeight="1" outlineLevel="3">
      <c r="A22" s="183" t="s">
        <v>7137</v>
      </c>
      <c r="B22" s="74" t="s">
        <v>7138</v>
      </c>
      <c r="C22" s="75" t="s">
        <v>28661</v>
      </c>
      <c r="D22" s="74" t="s">
        <v>432</v>
      </c>
      <c r="E22" s="74" t="s">
        <v>897</v>
      </c>
      <c r="F22" s="84">
        <v>15622.34</v>
      </c>
      <c r="G22" s="84">
        <f t="shared" si="0"/>
        <v>15622.34</v>
      </c>
      <c r="H22" s="243"/>
      <c r="I22" s="341"/>
      <c r="J22" s="84">
        <f t="shared" si="1"/>
        <v>51.2207868852459</v>
      </c>
      <c r="L22" s="211"/>
    </row>
    <row r="23" spans="1:12" ht="11.85" customHeight="1" outlineLevel="3">
      <c r="A23" s="183" t="s">
        <v>7135</v>
      </c>
      <c r="B23" s="74" t="s">
        <v>7136</v>
      </c>
      <c r="C23" s="75" t="s">
        <v>28662</v>
      </c>
      <c r="D23" s="74" t="s">
        <v>432</v>
      </c>
      <c r="E23" s="74" t="s">
        <v>897</v>
      </c>
      <c r="F23" s="84">
        <v>16715.95</v>
      </c>
      <c r="G23" s="84">
        <f t="shared" si="0"/>
        <v>16715.95</v>
      </c>
      <c r="H23" s="243"/>
      <c r="I23" s="341"/>
      <c r="J23" s="84">
        <f t="shared" si="1"/>
        <v>54.806393442622955</v>
      </c>
      <c r="L23" s="211"/>
    </row>
    <row r="24" spans="1:12" ht="11.85" customHeight="1" outlineLevel="3">
      <c r="A24" s="183" t="s">
        <v>7151</v>
      </c>
      <c r="B24" s="74" t="s">
        <v>7152</v>
      </c>
      <c r="C24" s="75" t="s">
        <v>28663</v>
      </c>
      <c r="D24" s="74" t="s">
        <v>432</v>
      </c>
      <c r="E24" s="74" t="s">
        <v>897</v>
      </c>
      <c r="F24" s="84">
        <v>10594.24</v>
      </c>
      <c r="G24" s="84">
        <f t="shared" si="0"/>
        <v>10594.24</v>
      </c>
      <c r="H24" s="243"/>
      <c r="I24" s="341"/>
      <c r="J24" s="84">
        <f t="shared" si="1"/>
        <v>34.735213114754096</v>
      </c>
      <c r="L24" s="211"/>
    </row>
    <row r="25" spans="1:12" ht="11.85" customHeight="1" outlineLevel="3">
      <c r="A25" s="183" t="s">
        <v>7149</v>
      </c>
      <c r="B25" s="74" t="s">
        <v>7150</v>
      </c>
      <c r="C25" s="75" t="s">
        <v>28664</v>
      </c>
      <c r="D25" s="74" t="s">
        <v>432</v>
      </c>
      <c r="E25" s="74" t="s">
        <v>897</v>
      </c>
      <c r="F25" s="84">
        <v>11496.79</v>
      </c>
      <c r="G25" s="84">
        <f t="shared" si="0"/>
        <v>11496.79</v>
      </c>
      <c r="H25" s="243"/>
      <c r="I25" s="341"/>
      <c r="J25" s="84">
        <f t="shared" si="1"/>
        <v>37.694393442622953</v>
      </c>
      <c r="L25" s="211"/>
    </row>
    <row r="26" spans="1:12" ht="11.85" customHeight="1" outlineLevel="3">
      <c r="A26" s="183" t="s">
        <v>7147</v>
      </c>
      <c r="B26" s="74" t="s">
        <v>7148</v>
      </c>
      <c r="C26" s="75" t="s">
        <v>28665</v>
      </c>
      <c r="D26" s="74" t="s">
        <v>432</v>
      </c>
      <c r="E26" s="74" t="s">
        <v>897</v>
      </c>
      <c r="F26" s="84">
        <v>12489.02</v>
      </c>
      <c r="G26" s="84">
        <f t="shared" si="0"/>
        <v>12489.02</v>
      </c>
      <c r="H26" s="243"/>
      <c r="I26" s="341"/>
      <c r="J26" s="84">
        <f t="shared" si="1"/>
        <v>40.94760655737705</v>
      </c>
      <c r="L26" s="211"/>
    </row>
    <row r="27" spans="1:12" ht="13.35" customHeight="1" outlineLevel="2">
      <c r="A27" s="217"/>
      <c r="B27" s="217"/>
      <c r="C27" s="217" t="s">
        <v>7153</v>
      </c>
      <c r="D27" s="217"/>
      <c r="E27" s="219"/>
      <c r="F27" s="219" t="s">
        <v>334</v>
      </c>
      <c r="G27" s="217" t="str">
        <f t="shared" si="0"/>
        <v/>
      </c>
      <c r="H27" s="243"/>
      <c r="I27" s="341"/>
      <c r="L27" s="211"/>
    </row>
    <row r="28" spans="1:12" ht="11.85" customHeight="1" outlineLevel="3">
      <c r="A28" s="183" t="s">
        <v>7170</v>
      </c>
      <c r="B28" s="74" t="s">
        <v>7171</v>
      </c>
      <c r="C28" s="75" t="s">
        <v>28666</v>
      </c>
      <c r="D28" s="74" t="s">
        <v>432</v>
      </c>
      <c r="E28" s="74" t="s">
        <v>897</v>
      </c>
      <c r="F28" s="84">
        <v>17976.09</v>
      </c>
      <c r="G28" s="84">
        <f t="shared" si="0"/>
        <v>17976.09</v>
      </c>
      <c r="H28" s="243"/>
      <c r="I28" s="341"/>
      <c r="J28" s="84">
        <f t="shared" si="1"/>
        <v>58.938000000000002</v>
      </c>
      <c r="L28" s="211"/>
    </row>
    <row r="29" spans="1:12" ht="11.85" customHeight="1" outlineLevel="3">
      <c r="A29" s="183" t="s">
        <v>7168</v>
      </c>
      <c r="B29" s="74" t="s">
        <v>7169</v>
      </c>
      <c r="C29" s="75" t="s">
        <v>28667</v>
      </c>
      <c r="D29" s="74" t="s">
        <v>432</v>
      </c>
      <c r="E29" s="74" t="s">
        <v>897</v>
      </c>
      <c r="F29" s="84">
        <v>19534.88</v>
      </c>
      <c r="G29" s="84">
        <f t="shared" si="0"/>
        <v>19534.88</v>
      </c>
      <c r="H29" s="243"/>
      <c r="I29" s="341"/>
      <c r="J29" s="84">
        <f t="shared" si="1"/>
        <v>64.048786885245903</v>
      </c>
      <c r="L29" s="211"/>
    </row>
    <row r="30" spans="1:12" ht="11.85" customHeight="1" outlineLevel="3">
      <c r="A30" s="183" t="s">
        <v>7166</v>
      </c>
      <c r="B30" s="74" t="s">
        <v>7167</v>
      </c>
      <c r="C30" s="75" t="s">
        <v>28668</v>
      </c>
      <c r="D30" s="74" t="s">
        <v>432</v>
      </c>
      <c r="E30" s="74" t="s">
        <v>897</v>
      </c>
      <c r="F30" s="84">
        <v>20902.63</v>
      </c>
      <c r="G30" s="84">
        <f t="shared" si="0"/>
        <v>20902.63</v>
      </c>
      <c r="H30" s="243"/>
      <c r="I30" s="341"/>
      <c r="J30" s="84">
        <f t="shared" si="1"/>
        <v>68.533213114754105</v>
      </c>
      <c r="L30" s="211"/>
    </row>
    <row r="31" spans="1:12" ht="11.85" customHeight="1" outlineLevel="3">
      <c r="A31" s="183" t="s">
        <v>7158</v>
      </c>
      <c r="B31" s="74" t="s">
        <v>7159</v>
      </c>
      <c r="C31" s="75" t="s">
        <v>28669</v>
      </c>
      <c r="D31" s="74" t="s">
        <v>432</v>
      </c>
      <c r="E31" s="74" t="s">
        <v>897</v>
      </c>
      <c r="F31" s="84">
        <v>14857.4</v>
      </c>
      <c r="G31" s="84">
        <f t="shared" si="0"/>
        <v>14857.4</v>
      </c>
      <c r="H31" s="243"/>
      <c r="I31" s="341"/>
      <c r="J31" s="84">
        <f t="shared" si="1"/>
        <v>48.712786885245897</v>
      </c>
      <c r="L31" s="211"/>
    </row>
    <row r="32" spans="1:12" ht="11.85" customHeight="1" outlineLevel="3">
      <c r="A32" s="183" t="s">
        <v>7156</v>
      </c>
      <c r="B32" s="74" t="s">
        <v>7157</v>
      </c>
      <c r="C32" s="75" t="s">
        <v>28670</v>
      </c>
      <c r="D32" s="74" t="s">
        <v>432</v>
      </c>
      <c r="E32" s="74" t="s">
        <v>897</v>
      </c>
      <c r="F32" s="84">
        <v>16334.21</v>
      </c>
      <c r="G32" s="84">
        <f t="shared" si="0"/>
        <v>16334.21</v>
      </c>
      <c r="H32" s="243"/>
      <c r="I32" s="341"/>
      <c r="J32" s="84">
        <f t="shared" si="1"/>
        <v>53.554786885245896</v>
      </c>
      <c r="L32" s="211"/>
    </row>
    <row r="33" spans="1:12" ht="11.85" customHeight="1" outlineLevel="3">
      <c r="A33" s="183" t="s">
        <v>7154</v>
      </c>
      <c r="B33" s="74" t="s">
        <v>7155</v>
      </c>
      <c r="C33" s="75" t="s">
        <v>28671</v>
      </c>
      <c r="D33" s="74" t="s">
        <v>432</v>
      </c>
      <c r="E33" s="74" t="s">
        <v>897</v>
      </c>
      <c r="F33" s="84">
        <v>17477.599999999999</v>
      </c>
      <c r="G33" s="84">
        <f t="shared" si="0"/>
        <v>17477.599999999999</v>
      </c>
      <c r="H33" s="243"/>
      <c r="I33" s="341"/>
      <c r="J33" s="84">
        <f t="shared" si="1"/>
        <v>57.303606557377044</v>
      </c>
      <c r="L33" s="211"/>
    </row>
    <row r="34" spans="1:12" ht="11.85" customHeight="1" outlineLevel="3">
      <c r="A34" s="183" t="s">
        <v>7164</v>
      </c>
      <c r="B34" s="74" t="s">
        <v>7165</v>
      </c>
      <c r="C34" s="75" t="s">
        <v>28672</v>
      </c>
      <c r="D34" s="74" t="s">
        <v>432</v>
      </c>
      <c r="E34" s="74" t="s">
        <v>897</v>
      </c>
      <c r="F34" s="84">
        <v>14022.92</v>
      </c>
      <c r="G34" s="84">
        <f t="shared" si="0"/>
        <v>14022.92</v>
      </c>
      <c r="H34" s="243"/>
      <c r="I34" s="341"/>
      <c r="J34" s="84">
        <f t="shared" si="1"/>
        <v>45.9767868852459</v>
      </c>
      <c r="L34" s="211"/>
    </row>
    <row r="35" spans="1:12" ht="11.85" customHeight="1" outlineLevel="3">
      <c r="A35" s="183" t="s">
        <v>7162</v>
      </c>
      <c r="B35" s="74" t="s">
        <v>7163</v>
      </c>
      <c r="C35" s="75" t="s">
        <v>28673</v>
      </c>
      <c r="D35" s="74" t="s">
        <v>432</v>
      </c>
      <c r="E35" s="74" t="s">
        <v>897</v>
      </c>
      <c r="F35" s="84">
        <v>15372.37</v>
      </c>
      <c r="G35" s="84">
        <f t="shared" si="0"/>
        <v>15372.37</v>
      </c>
      <c r="H35" s="243"/>
      <c r="I35" s="341"/>
      <c r="J35" s="84">
        <f t="shared" si="1"/>
        <v>50.4012131147541</v>
      </c>
      <c r="L35" s="211"/>
    </row>
    <row r="36" spans="1:12" ht="11.85" customHeight="1" outlineLevel="3">
      <c r="A36" s="183" t="s">
        <v>7160</v>
      </c>
      <c r="B36" s="74" t="s">
        <v>7161</v>
      </c>
      <c r="C36" s="75" t="s">
        <v>28674</v>
      </c>
      <c r="D36" s="74" t="s">
        <v>432</v>
      </c>
      <c r="E36" s="74" t="s">
        <v>897</v>
      </c>
      <c r="F36" s="84">
        <v>16448.41</v>
      </c>
      <c r="G36" s="84">
        <f t="shared" si="0"/>
        <v>16448.41</v>
      </c>
      <c r="H36" s="243"/>
      <c r="I36" s="341"/>
      <c r="J36" s="84">
        <f t="shared" si="1"/>
        <v>53.929213114754099</v>
      </c>
      <c r="L36" s="211"/>
    </row>
    <row r="37" spans="1:12" ht="13.35" customHeight="1" outlineLevel="2">
      <c r="A37" s="217"/>
      <c r="B37" s="217"/>
      <c r="C37" s="217" t="s">
        <v>7172</v>
      </c>
      <c r="D37" s="217"/>
      <c r="E37" s="219"/>
      <c r="F37" s="219" t="s">
        <v>334</v>
      </c>
      <c r="G37" s="217" t="str">
        <f t="shared" si="0"/>
        <v/>
      </c>
      <c r="H37" s="243"/>
      <c r="I37" s="341"/>
      <c r="L37" s="211"/>
    </row>
    <row r="38" spans="1:12" ht="11.85" customHeight="1" outlineLevel="3">
      <c r="A38" s="183" t="s">
        <v>7181</v>
      </c>
      <c r="B38" s="74" t="s">
        <v>7182</v>
      </c>
      <c r="C38" s="75" t="s">
        <v>28675</v>
      </c>
      <c r="D38" s="74" t="s">
        <v>432</v>
      </c>
      <c r="E38" s="74" t="s">
        <v>897</v>
      </c>
      <c r="F38" s="84">
        <v>20786.97</v>
      </c>
      <c r="G38" s="84">
        <f t="shared" si="0"/>
        <v>20786.97</v>
      </c>
      <c r="H38" s="243"/>
      <c r="I38" s="341"/>
      <c r="J38" s="84">
        <f t="shared" si="1"/>
        <v>68.154000000000011</v>
      </c>
      <c r="L38" s="211"/>
    </row>
    <row r="39" spans="1:12" ht="11.85" customHeight="1" outlineLevel="3">
      <c r="A39" s="183" t="s">
        <v>7179</v>
      </c>
      <c r="B39" s="74" t="s">
        <v>7180</v>
      </c>
      <c r="C39" s="75" t="s">
        <v>28676</v>
      </c>
      <c r="D39" s="74" t="s">
        <v>432</v>
      </c>
      <c r="E39" s="74" t="s">
        <v>897</v>
      </c>
      <c r="F39" s="84">
        <v>22242.19</v>
      </c>
      <c r="G39" s="84">
        <f t="shared" si="0"/>
        <v>22242.19</v>
      </c>
      <c r="H39" s="243"/>
      <c r="I39" s="341"/>
      <c r="J39" s="84">
        <f t="shared" si="1"/>
        <v>72.925213114754101</v>
      </c>
      <c r="L39" s="211"/>
    </row>
    <row r="40" spans="1:12" ht="11.85" customHeight="1" outlineLevel="3">
      <c r="A40" s="183" t="s">
        <v>7177</v>
      </c>
      <c r="B40" s="74" t="s">
        <v>7178</v>
      </c>
      <c r="C40" s="75" t="s">
        <v>28677</v>
      </c>
      <c r="D40" s="74" t="s">
        <v>432</v>
      </c>
      <c r="E40" s="74" t="s">
        <v>897</v>
      </c>
      <c r="F40" s="84">
        <v>18222.04</v>
      </c>
      <c r="G40" s="84">
        <f t="shared" si="0"/>
        <v>18222.04</v>
      </c>
      <c r="H40" s="243"/>
      <c r="I40" s="341"/>
      <c r="J40" s="84">
        <f t="shared" si="1"/>
        <v>59.74439344262295</v>
      </c>
      <c r="L40" s="211"/>
    </row>
    <row r="41" spans="1:12" ht="11.85" customHeight="1" outlineLevel="3">
      <c r="A41" s="183" t="s">
        <v>7175</v>
      </c>
      <c r="B41" s="74" t="s">
        <v>7176</v>
      </c>
      <c r="C41" s="75" t="s">
        <v>28675</v>
      </c>
      <c r="D41" s="74" t="s">
        <v>432</v>
      </c>
      <c r="E41" s="74" t="s">
        <v>897</v>
      </c>
      <c r="F41" s="84">
        <v>19809.75</v>
      </c>
      <c r="G41" s="84">
        <f t="shared" si="0"/>
        <v>19809.75</v>
      </c>
      <c r="H41" s="243"/>
      <c r="I41" s="341"/>
      <c r="J41" s="84">
        <f t="shared" si="1"/>
        <v>64.95</v>
      </c>
      <c r="L41" s="211"/>
    </row>
    <row r="42" spans="1:12" ht="11.85" customHeight="1" outlineLevel="3">
      <c r="A42" s="183" t="s">
        <v>7173</v>
      </c>
      <c r="B42" s="74" t="s">
        <v>7174</v>
      </c>
      <c r="C42" s="75" t="s">
        <v>28676</v>
      </c>
      <c r="D42" s="74" t="s">
        <v>432</v>
      </c>
      <c r="E42" s="74" t="s">
        <v>897</v>
      </c>
      <c r="F42" s="84">
        <v>21196.52</v>
      </c>
      <c r="G42" s="84">
        <f t="shared" si="0"/>
        <v>21196.52</v>
      </c>
      <c r="H42" s="243"/>
      <c r="I42" s="341"/>
      <c r="J42" s="84">
        <f t="shared" si="1"/>
        <v>69.496786885245896</v>
      </c>
      <c r="L42" s="211"/>
    </row>
    <row r="43" spans="1:12" ht="13.35" customHeight="1" outlineLevel="1">
      <c r="A43" s="223"/>
      <c r="B43" s="223"/>
      <c r="C43" s="223" t="s">
        <v>28622</v>
      </c>
      <c r="D43" s="223"/>
      <c r="E43" s="223"/>
      <c r="F43" s="224" t="s">
        <v>334</v>
      </c>
      <c r="G43" s="224" t="str">
        <f>IFERROR(IF(E43="грн",ROUND(F43*(1-$G$2),2),ROUND(F43*(1-$G$2),2)*$E$2),"")</f>
        <v/>
      </c>
      <c r="H43" s="243"/>
      <c r="I43" s="341"/>
      <c r="L43" s="211"/>
    </row>
    <row r="44" spans="1:12" ht="13.35" customHeight="1" outlineLevel="2">
      <c r="A44" s="217"/>
      <c r="B44" s="217"/>
      <c r="C44" s="217" t="s">
        <v>28623</v>
      </c>
      <c r="D44" s="217"/>
      <c r="E44" s="219"/>
      <c r="F44" s="219" t="s">
        <v>334</v>
      </c>
      <c r="G44" s="217" t="str">
        <f t="shared" ref="G44:G58" si="2">IFERROR(IF(E44="грн",ROUND(F44*(1-$G$2),2),ROUND(F44*(1-$G$2),2)*$E$2),"")</f>
        <v/>
      </c>
      <c r="H44" s="243"/>
      <c r="I44" s="341"/>
      <c r="L44" s="211"/>
    </row>
    <row r="45" spans="1:12" ht="11.85" customHeight="1" outlineLevel="3">
      <c r="A45" s="183" t="s">
        <v>21332</v>
      </c>
      <c r="B45" s="74" t="s">
        <v>21301</v>
      </c>
      <c r="C45" s="75" t="s">
        <v>28678</v>
      </c>
      <c r="D45" s="74" t="s">
        <v>147</v>
      </c>
      <c r="E45" s="74" t="s">
        <v>897</v>
      </c>
      <c r="F45" s="84">
        <v>90</v>
      </c>
      <c r="G45" s="84">
        <f t="shared" si="2"/>
        <v>90</v>
      </c>
      <c r="H45" s="243"/>
      <c r="I45" s="341"/>
      <c r="J45" s="84"/>
      <c r="L45" s="211"/>
    </row>
    <row r="46" spans="1:12" ht="11.85" customHeight="1" outlineLevel="3">
      <c r="A46" s="183" t="s">
        <v>21333</v>
      </c>
      <c r="B46" s="74" t="s">
        <v>21302</v>
      </c>
      <c r="C46" s="75" t="s">
        <v>28679</v>
      </c>
      <c r="D46" s="74" t="s">
        <v>147</v>
      </c>
      <c r="E46" s="74" t="s">
        <v>897</v>
      </c>
      <c r="F46" s="84">
        <v>103.2</v>
      </c>
      <c r="G46" s="84">
        <f t="shared" si="2"/>
        <v>103.2</v>
      </c>
      <c r="H46" s="243"/>
      <c r="I46" s="341"/>
      <c r="J46" s="84"/>
      <c r="L46" s="211"/>
    </row>
    <row r="47" spans="1:12" ht="11.85" customHeight="1" outlineLevel="3">
      <c r="A47" s="183" t="s">
        <v>21334</v>
      </c>
      <c r="B47" s="74" t="s">
        <v>21303</v>
      </c>
      <c r="C47" s="75" t="s">
        <v>28680</v>
      </c>
      <c r="D47" s="74" t="s">
        <v>147</v>
      </c>
      <c r="E47" s="74" t="s">
        <v>897</v>
      </c>
      <c r="F47" s="84">
        <v>128.4</v>
      </c>
      <c r="G47" s="84">
        <f t="shared" si="2"/>
        <v>128.4</v>
      </c>
      <c r="H47" s="243"/>
      <c r="I47" s="341"/>
      <c r="J47" s="84"/>
      <c r="L47" s="211"/>
    </row>
    <row r="48" spans="1:12" ht="11.85" customHeight="1" outlineLevel="3">
      <c r="A48" s="183" t="s">
        <v>21335</v>
      </c>
      <c r="B48" s="74" t="s">
        <v>21304</v>
      </c>
      <c r="C48" s="75" t="s">
        <v>28681</v>
      </c>
      <c r="D48" s="74" t="s">
        <v>147</v>
      </c>
      <c r="E48" s="74" t="s">
        <v>897</v>
      </c>
      <c r="F48" s="84">
        <v>178.8</v>
      </c>
      <c r="G48" s="84">
        <f t="shared" si="2"/>
        <v>178.8</v>
      </c>
      <c r="H48" s="243"/>
      <c r="I48" s="341"/>
      <c r="J48" s="84"/>
      <c r="L48" s="211"/>
    </row>
    <row r="49" spans="1:13" ht="11.85" customHeight="1" outlineLevel="3">
      <c r="A49" s="183" t="s">
        <v>21336</v>
      </c>
      <c r="B49" s="74" t="s">
        <v>21305</v>
      </c>
      <c r="C49" s="75" t="s">
        <v>28682</v>
      </c>
      <c r="D49" s="74" t="s">
        <v>147</v>
      </c>
      <c r="E49" s="74" t="s">
        <v>897</v>
      </c>
      <c r="F49" s="84">
        <v>230.4</v>
      </c>
      <c r="G49" s="84">
        <f t="shared" si="2"/>
        <v>230.4</v>
      </c>
      <c r="H49" s="243"/>
      <c r="I49" s="341"/>
      <c r="J49" s="84"/>
      <c r="L49" s="211"/>
    </row>
    <row r="50" spans="1:13" ht="11.85" customHeight="1" outlineLevel="3">
      <c r="A50" s="183" t="s">
        <v>21337</v>
      </c>
      <c r="B50" s="74" t="s">
        <v>21306</v>
      </c>
      <c r="C50" s="75" t="s">
        <v>28683</v>
      </c>
      <c r="D50" s="74" t="s">
        <v>147</v>
      </c>
      <c r="E50" s="74" t="s">
        <v>897</v>
      </c>
      <c r="F50" s="84">
        <v>332.4</v>
      </c>
      <c r="G50" s="84">
        <f t="shared" si="2"/>
        <v>332.4</v>
      </c>
      <c r="H50" s="243"/>
      <c r="I50" s="341"/>
      <c r="J50" s="84"/>
      <c r="L50" s="211"/>
    </row>
    <row r="51" spans="1:13" ht="11.85" customHeight="1" outlineLevel="3">
      <c r="A51" s="183" t="s">
        <v>21338</v>
      </c>
      <c r="B51" s="74" t="s">
        <v>21307</v>
      </c>
      <c r="C51" s="75" t="s">
        <v>28684</v>
      </c>
      <c r="D51" s="74" t="s">
        <v>147</v>
      </c>
      <c r="E51" s="74" t="s">
        <v>897</v>
      </c>
      <c r="F51" s="84">
        <v>586.79999999999995</v>
      </c>
      <c r="G51" s="84">
        <f t="shared" si="2"/>
        <v>586.79999999999995</v>
      </c>
      <c r="H51" s="243"/>
      <c r="I51" s="341"/>
      <c r="J51" s="84"/>
      <c r="L51" s="211"/>
    </row>
    <row r="52" spans="1:13" ht="11.85" customHeight="1" outlineLevel="3">
      <c r="A52" s="183" t="s">
        <v>21339</v>
      </c>
      <c r="B52" s="74" t="s">
        <v>21308</v>
      </c>
      <c r="C52" s="75" t="s">
        <v>28685</v>
      </c>
      <c r="D52" s="74" t="s">
        <v>147</v>
      </c>
      <c r="E52" s="74" t="s">
        <v>897</v>
      </c>
      <c r="F52" s="84">
        <v>147.6</v>
      </c>
      <c r="G52" s="84">
        <f t="shared" si="2"/>
        <v>147.6</v>
      </c>
      <c r="H52" s="243"/>
      <c r="I52" s="341"/>
      <c r="J52" s="84"/>
      <c r="L52" s="211"/>
    </row>
    <row r="53" spans="1:13" ht="11.85" customHeight="1" outlineLevel="3">
      <c r="A53" s="183" t="s">
        <v>21340</v>
      </c>
      <c r="B53" s="74" t="s">
        <v>21309</v>
      </c>
      <c r="C53" s="75" t="s">
        <v>28686</v>
      </c>
      <c r="D53" s="74" t="s">
        <v>147</v>
      </c>
      <c r="E53" s="74" t="s">
        <v>897</v>
      </c>
      <c r="F53" s="84">
        <v>170.4</v>
      </c>
      <c r="G53" s="84">
        <f t="shared" si="2"/>
        <v>170.4</v>
      </c>
      <c r="H53" s="243"/>
      <c r="I53" s="341"/>
      <c r="J53" s="84"/>
      <c r="L53" s="211"/>
    </row>
    <row r="54" spans="1:13" ht="11.85" customHeight="1" outlineLevel="3">
      <c r="A54" s="183" t="s">
        <v>21341</v>
      </c>
      <c r="B54" s="74" t="s">
        <v>21310</v>
      </c>
      <c r="C54" s="75" t="s">
        <v>28687</v>
      </c>
      <c r="D54" s="74" t="s">
        <v>147</v>
      </c>
      <c r="E54" s="74" t="s">
        <v>897</v>
      </c>
      <c r="F54" s="84">
        <v>213.6</v>
      </c>
      <c r="G54" s="84">
        <f t="shared" si="2"/>
        <v>213.6</v>
      </c>
      <c r="H54" s="243"/>
      <c r="I54" s="341"/>
      <c r="J54" s="84"/>
      <c r="L54" s="211"/>
    </row>
    <row r="55" spans="1:13" ht="11.85" customHeight="1" outlineLevel="3">
      <c r="A55" s="183" t="s">
        <v>21342</v>
      </c>
      <c r="B55" s="74" t="s">
        <v>21311</v>
      </c>
      <c r="C55" s="75" t="s">
        <v>28688</v>
      </c>
      <c r="D55" s="74" t="s">
        <v>147</v>
      </c>
      <c r="E55" s="74" t="s">
        <v>897</v>
      </c>
      <c r="F55" s="84">
        <v>258</v>
      </c>
      <c r="G55" s="84">
        <f t="shared" si="2"/>
        <v>258</v>
      </c>
      <c r="H55" s="243"/>
      <c r="I55" s="341"/>
      <c r="J55" s="84"/>
      <c r="L55" s="211"/>
      <c r="M55" s="211"/>
    </row>
    <row r="56" spans="1:13" ht="11.85" customHeight="1" outlineLevel="3">
      <c r="A56" s="183" t="s">
        <v>21343</v>
      </c>
      <c r="B56" s="74" t="s">
        <v>21312</v>
      </c>
      <c r="C56" s="75" t="s">
        <v>28689</v>
      </c>
      <c r="D56" s="74" t="s">
        <v>147</v>
      </c>
      <c r="E56" s="74" t="s">
        <v>897</v>
      </c>
      <c r="F56" s="84">
        <v>345.6</v>
      </c>
      <c r="G56" s="84">
        <f t="shared" si="2"/>
        <v>345.6</v>
      </c>
      <c r="H56" s="243"/>
      <c r="I56" s="341"/>
      <c r="J56" s="84"/>
      <c r="L56" s="211"/>
      <c r="M56" s="211"/>
    </row>
    <row r="57" spans="1:13" ht="11.85" customHeight="1" outlineLevel="3">
      <c r="A57" s="183" t="s">
        <v>21344</v>
      </c>
      <c r="B57" s="74" t="s">
        <v>21313</v>
      </c>
      <c r="C57" s="75" t="s">
        <v>28690</v>
      </c>
      <c r="D57" s="74" t="s">
        <v>147</v>
      </c>
      <c r="E57" s="74" t="s">
        <v>897</v>
      </c>
      <c r="F57" s="84">
        <v>565.20000000000005</v>
      </c>
      <c r="G57" s="84">
        <f t="shared" si="2"/>
        <v>565.20000000000005</v>
      </c>
      <c r="H57" s="243"/>
      <c r="I57" s="341"/>
      <c r="J57" s="84"/>
      <c r="L57" s="211"/>
      <c r="M57" s="211"/>
    </row>
    <row r="58" spans="1:13" ht="13.35" customHeight="1" outlineLevel="2">
      <c r="A58" s="217" t="e">
        <v>#N/A</v>
      </c>
      <c r="B58" s="217"/>
      <c r="C58" s="217" t="s">
        <v>28624</v>
      </c>
      <c r="D58" s="217"/>
      <c r="E58" s="219"/>
      <c r="F58" s="219" t="s">
        <v>334</v>
      </c>
      <c r="G58" s="217" t="str">
        <f t="shared" si="2"/>
        <v/>
      </c>
      <c r="H58" s="243"/>
      <c r="I58" s="341"/>
      <c r="L58" s="211"/>
      <c r="M58" s="211"/>
    </row>
    <row r="59" spans="1:13" ht="11.85" customHeight="1" outlineLevel="3">
      <c r="A59" s="183" t="s">
        <v>21345</v>
      </c>
      <c r="B59" s="74" t="s">
        <v>21314</v>
      </c>
      <c r="C59" s="75" t="s">
        <v>28691</v>
      </c>
      <c r="D59" s="74" t="s">
        <v>147</v>
      </c>
      <c r="E59" s="74" t="s">
        <v>897</v>
      </c>
      <c r="F59" s="84">
        <v>100.8</v>
      </c>
      <c r="G59" s="84">
        <f t="shared" ref="G59:G120" si="3">IFERROR(IF(E59="грн",ROUND(F59*(1-$G$2),2),ROUND(F59*(1-$G$2),2)*$E$2),"")</f>
        <v>100.8</v>
      </c>
      <c r="H59" s="243"/>
      <c r="I59" s="341"/>
      <c r="J59" s="84"/>
      <c r="L59" s="211"/>
      <c r="M59" s="211"/>
    </row>
    <row r="60" spans="1:13" ht="11.85" customHeight="1" outlineLevel="3">
      <c r="A60" s="183" t="s">
        <v>21346</v>
      </c>
      <c r="B60" s="74" t="s">
        <v>21315</v>
      </c>
      <c r="C60" s="75" t="s">
        <v>28692</v>
      </c>
      <c r="D60" s="74" t="s">
        <v>147</v>
      </c>
      <c r="E60" s="74" t="s">
        <v>897</v>
      </c>
      <c r="F60" s="84">
        <v>114</v>
      </c>
      <c r="G60" s="84">
        <f t="shared" si="3"/>
        <v>114</v>
      </c>
      <c r="H60" s="243"/>
      <c r="I60" s="341"/>
      <c r="J60" s="84"/>
      <c r="L60" s="211"/>
      <c r="M60" s="211"/>
    </row>
    <row r="61" spans="1:13" ht="11.85" customHeight="1" outlineLevel="3">
      <c r="A61" s="183" t="s">
        <v>21347</v>
      </c>
      <c r="B61" s="74" t="s">
        <v>21316</v>
      </c>
      <c r="C61" s="75" t="s">
        <v>28693</v>
      </c>
      <c r="D61" s="74" t="s">
        <v>147</v>
      </c>
      <c r="E61" s="74" t="s">
        <v>897</v>
      </c>
      <c r="F61" s="84">
        <v>141.6</v>
      </c>
      <c r="G61" s="84">
        <f t="shared" si="3"/>
        <v>141.6</v>
      </c>
      <c r="H61" s="243"/>
      <c r="I61" s="341"/>
      <c r="J61" s="84"/>
      <c r="L61" s="211"/>
      <c r="M61" s="211"/>
    </row>
    <row r="62" spans="1:13" ht="11.85" customHeight="1" outlineLevel="3">
      <c r="A62" s="183" t="s">
        <v>21348</v>
      </c>
      <c r="B62" s="74" t="s">
        <v>21317</v>
      </c>
      <c r="C62" s="75" t="s">
        <v>28694</v>
      </c>
      <c r="D62" s="74" t="s">
        <v>147</v>
      </c>
      <c r="E62" s="74" t="s">
        <v>897</v>
      </c>
      <c r="F62" s="84">
        <v>198</v>
      </c>
      <c r="G62" s="84">
        <f t="shared" si="3"/>
        <v>198</v>
      </c>
      <c r="H62" s="243"/>
      <c r="I62" s="341"/>
      <c r="J62" s="84"/>
      <c r="L62" s="211"/>
      <c r="M62" s="211"/>
    </row>
    <row r="63" spans="1:13" ht="11.85" customHeight="1" outlineLevel="3">
      <c r="A63" s="183" t="s">
        <v>21349</v>
      </c>
      <c r="B63" s="74" t="s">
        <v>21318</v>
      </c>
      <c r="C63" s="75" t="s">
        <v>28695</v>
      </c>
      <c r="D63" s="74" t="s">
        <v>147</v>
      </c>
      <c r="E63" s="74" t="s">
        <v>897</v>
      </c>
      <c r="F63" s="84">
        <v>252</v>
      </c>
      <c r="G63" s="84">
        <f t="shared" si="3"/>
        <v>252</v>
      </c>
      <c r="H63" s="243"/>
      <c r="I63" s="341"/>
      <c r="J63" s="84"/>
      <c r="L63" s="211"/>
      <c r="M63" s="211"/>
    </row>
    <row r="64" spans="1:13" ht="11.85" customHeight="1" outlineLevel="3">
      <c r="A64" s="183" t="s">
        <v>21350</v>
      </c>
      <c r="B64" s="74" t="s">
        <v>21319</v>
      </c>
      <c r="C64" s="75" t="s">
        <v>28696</v>
      </c>
      <c r="D64" s="74" t="s">
        <v>147</v>
      </c>
      <c r="E64" s="74" t="s">
        <v>897</v>
      </c>
      <c r="F64" s="84">
        <v>364.8</v>
      </c>
      <c r="G64" s="84">
        <f t="shared" si="3"/>
        <v>364.8</v>
      </c>
      <c r="H64" s="243"/>
      <c r="I64" s="341"/>
      <c r="J64" s="84"/>
      <c r="L64" s="211"/>
      <c r="M64" s="211"/>
    </row>
    <row r="65" spans="1:13" ht="11.85" customHeight="1" outlineLevel="3">
      <c r="A65" s="183" t="s">
        <v>21351</v>
      </c>
      <c r="B65" s="74" t="s">
        <v>21320</v>
      </c>
      <c r="C65" s="75" t="s">
        <v>28697</v>
      </c>
      <c r="D65" s="74" t="s">
        <v>147</v>
      </c>
      <c r="E65" s="74" t="s">
        <v>897</v>
      </c>
      <c r="F65" s="84">
        <v>138</v>
      </c>
      <c r="G65" s="84">
        <f t="shared" si="3"/>
        <v>138</v>
      </c>
      <c r="H65" s="243"/>
      <c r="I65" s="341"/>
      <c r="J65" s="84"/>
      <c r="L65" s="211"/>
      <c r="M65" s="211"/>
    </row>
    <row r="66" spans="1:13" ht="11.85" customHeight="1" outlineLevel="3">
      <c r="A66" s="183" t="s">
        <v>21352</v>
      </c>
      <c r="B66" s="74" t="s">
        <v>21321</v>
      </c>
      <c r="C66" s="75" t="s">
        <v>28698</v>
      </c>
      <c r="D66" s="74" t="s">
        <v>147</v>
      </c>
      <c r="E66" s="74" t="s">
        <v>897</v>
      </c>
      <c r="F66" s="84">
        <v>169.2</v>
      </c>
      <c r="G66" s="84">
        <f t="shared" si="3"/>
        <v>169.2</v>
      </c>
      <c r="H66" s="243"/>
      <c r="I66" s="341"/>
      <c r="J66" s="84"/>
      <c r="L66" s="211"/>
      <c r="M66" s="211"/>
    </row>
    <row r="67" spans="1:13" ht="11.85" customHeight="1" outlineLevel="3">
      <c r="A67" s="183" t="s">
        <v>21353</v>
      </c>
      <c r="B67" s="74" t="s">
        <v>21322</v>
      </c>
      <c r="C67" s="75" t="s">
        <v>28699</v>
      </c>
      <c r="D67" s="74" t="s">
        <v>147</v>
      </c>
      <c r="E67" s="74" t="s">
        <v>897</v>
      </c>
      <c r="F67" s="84">
        <v>229.2</v>
      </c>
      <c r="G67" s="84">
        <f t="shared" si="3"/>
        <v>229.2</v>
      </c>
      <c r="H67" s="243"/>
      <c r="I67" s="341"/>
      <c r="J67" s="84"/>
      <c r="L67" s="211"/>
      <c r="M67" s="211"/>
    </row>
    <row r="68" spans="1:13" ht="11.85" customHeight="1" outlineLevel="3">
      <c r="A68" s="183" t="s">
        <v>21354</v>
      </c>
      <c r="B68" s="74" t="s">
        <v>21323</v>
      </c>
      <c r="C68" s="75" t="s">
        <v>28700</v>
      </c>
      <c r="D68" s="74" t="s">
        <v>147</v>
      </c>
      <c r="E68" s="74" t="s">
        <v>897</v>
      </c>
      <c r="F68" s="84">
        <v>289.2</v>
      </c>
      <c r="G68" s="84">
        <f t="shared" si="3"/>
        <v>289.2</v>
      </c>
      <c r="H68" s="243"/>
      <c r="I68" s="341"/>
      <c r="J68" s="84"/>
      <c r="L68" s="211"/>
      <c r="M68" s="211"/>
    </row>
    <row r="69" spans="1:13" ht="11.85" customHeight="1" outlineLevel="3">
      <c r="A69" s="183" t="s">
        <v>21355</v>
      </c>
      <c r="B69" s="74" t="s">
        <v>21324</v>
      </c>
      <c r="C69" s="75" t="s">
        <v>28701</v>
      </c>
      <c r="D69" s="74" t="s">
        <v>147</v>
      </c>
      <c r="E69" s="74" t="s">
        <v>897</v>
      </c>
      <c r="F69" s="84">
        <v>410.4</v>
      </c>
      <c r="G69" s="84">
        <f t="shared" si="3"/>
        <v>410.4</v>
      </c>
      <c r="H69" s="243"/>
      <c r="I69" s="341"/>
      <c r="J69" s="84"/>
      <c r="L69" s="211"/>
      <c r="M69" s="211"/>
    </row>
    <row r="70" spans="1:13" ht="13.35" customHeight="1" outlineLevel="2">
      <c r="A70" s="217" t="e">
        <v>#N/A</v>
      </c>
      <c r="B70" s="217"/>
      <c r="C70" s="217" t="s">
        <v>28625</v>
      </c>
      <c r="D70" s="217"/>
      <c r="E70" s="219"/>
      <c r="F70" s="219" t="s">
        <v>334</v>
      </c>
      <c r="G70" s="217" t="str">
        <f t="shared" si="3"/>
        <v/>
      </c>
      <c r="H70" s="243"/>
      <c r="I70" s="341"/>
      <c r="L70" s="211"/>
      <c r="M70" s="211"/>
    </row>
    <row r="71" spans="1:13" ht="11.85" customHeight="1" outlineLevel="3">
      <c r="A71" s="183" t="s">
        <v>21356</v>
      </c>
      <c r="B71" s="74" t="s">
        <v>21325</v>
      </c>
      <c r="C71" s="75" t="s">
        <v>28702</v>
      </c>
      <c r="D71" s="74" t="s">
        <v>147</v>
      </c>
      <c r="E71" s="74" t="s">
        <v>897</v>
      </c>
      <c r="F71" s="84">
        <v>163.19999999999999</v>
      </c>
      <c r="G71" s="84">
        <f t="shared" si="3"/>
        <v>163.19999999999999</v>
      </c>
      <c r="H71" s="243"/>
      <c r="I71" s="341"/>
      <c r="J71" s="84"/>
      <c r="L71" s="211"/>
      <c r="M71" s="211"/>
    </row>
    <row r="72" spans="1:13" ht="11.85" customHeight="1" outlineLevel="3">
      <c r="A72" s="183" t="s">
        <v>21357</v>
      </c>
      <c r="B72" s="74" t="s">
        <v>21326</v>
      </c>
      <c r="C72" s="75" t="s">
        <v>28703</v>
      </c>
      <c r="D72" s="74" t="s">
        <v>147</v>
      </c>
      <c r="E72" s="74" t="s">
        <v>897</v>
      </c>
      <c r="F72" s="84">
        <v>184.8</v>
      </c>
      <c r="G72" s="84">
        <f t="shared" si="3"/>
        <v>184.8</v>
      </c>
      <c r="H72" s="243"/>
      <c r="I72" s="341"/>
      <c r="J72" s="84"/>
      <c r="L72" s="211"/>
      <c r="M72" s="211"/>
    </row>
    <row r="73" spans="1:13" ht="11.85" customHeight="1" outlineLevel="3">
      <c r="A73" s="183" t="s">
        <v>21358</v>
      </c>
      <c r="B73" s="74" t="s">
        <v>21327</v>
      </c>
      <c r="C73" s="75" t="s">
        <v>28704</v>
      </c>
      <c r="D73" s="74" t="s">
        <v>147</v>
      </c>
      <c r="E73" s="74" t="s">
        <v>897</v>
      </c>
      <c r="F73" s="84">
        <v>216</v>
      </c>
      <c r="G73" s="84">
        <f t="shared" si="3"/>
        <v>216</v>
      </c>
      <c r="H73" s="243"/>
      <c r="I73" s="341"/>
      <c r="J73" s="84"/>
      <c r="L73" s="211"/>
      <c r="M73" s="211"/>
    </row>
    <row r="74" spans="1:13" ht="11.85" customHeight="1" outlineLevel="3">
      <c r="A74" s="183" t="s">
        <v>21359</v>
      </c>
      <c r="B74" s="74" t="s">
        <v>21328</v>
      </c>
      <c r="C74" s="75" t="s">
        <v>28705</v>
      </c>
      <c r="D74" s="74" t="s">
        <v>147</v>
      </c>
      <c r="E74" s="74" t="s">
        <v>897</v>
      </c>
      <c r="F74" s="84">
        <v>276</v>
      </c>
      <c r="G74" s="84">
        <f t="shared" si="3"/>
        <v>276</v>
      </c>
      <c r="H74" s="243"/>
      <c r="I74" s="341"/>
      <c r="J74" s="84"/>
      <c r="L74" s="211"/>
      <c r="M74" s="211"/>
    </row>
    <row r="75" spans="1:13" ht="11.85" customHeight="1" outlineLevel="3">
      <c r="A75" s="183" t="s">
        <v>21360</v>
      </c>
      <c r="B75" s="74" t="s">
        <v>21329</v>
      </c>
      <c r="C75" s="75" t="s">
        <v>28706</v>
      </c>
      <c r="D75" s="74" t="s">
        <v>147</v>
      </c>
      <c r="E75" s="74" t="s">
        <v>897</v>
      </c>
      <c r="F75" s="84">
        <v>337.2</v>
      </c>
      <c r="G75" s="84">
        <f t="shared" si="3"/>
        <v>337.2</v>
      </c>
      <c r="H75" s="243"/>
      <c r="I75" s="341"/>
      <c r="J75" s="84"/>
      <c r="L75" s="211"/>
      <c r="M75" s="211"/>
    </row>
    <row r="76" spans="1:13" ht="11.85" customHeight="1" outlineLevel="3">
      <c r="A76" s="183" t="s">
        <v>21361</v>
      </c>
      <c r="B76" s="74" t="s">
        <v>21330</v>
      </c>
      <c r="C76" s="75" t="s">
        <v>28707</v>
      </c>
      <c r="D76" s="74" t="s">
        <v>147</v>
      </c>
      <c r="E76" s="74" t="s">
        <v>897</v>
      </c>
      <c r="F76" s="84">
        <v>458.4</v>
      </c>
      <c r="G76" s="84">
        <f t="shared" si="3"/>
        <v>458.4</v>
      </c>
      <c r="H76" s="243"/>
      <c r="I76" s="341"/>
      <c r="J76" s="84"/>
      <c r="L76" s="211"/>
      <c r="M76" s="211"/>
    </row>
    <row r="77" spans="1:13" ht="11.85" customHeight="1" outlineLevel="3">
      <c r="A77" s="183" t="s">
        <v>21362</v>
      </c>
      <c r="B77" s="74" t="s">
        <v>21331</v>
      </c>
      <c r="C77" s="75" t="s">
        <v>28708</v>
      </c>
      <c r="D77" s="74" t="s">
        <v>147</v>
      </c>
      <c r="E77" s="74" t="s">
        <v>897</v>
      </c>
      <c r="F77" s="84">
        <v>760.8</v>
      </c>
      <c r="G77" s="84">
        <f t="shared" si="3"/>
        <v>760.8</v>
      </c>
      <c r="H77" s="243"/>
      <c r="I77" s="341"/>
      <c r="J77" s="84"/>
      <c r="L77" s="211"/>
      <c r="M77" s="211"/>
    </row>
    <row r="78" spans="1:13" ht="13.35" customHeight="1" outlineLevel="1">
      <c r="A78" s="223"/>
      <c r="B78" s="223"/>
      <c r="C78" s="223" t="s">
        <v>8299</v>
      </c>
      <c r="D78" s="223"/>
      <c r="E78" s="223"/>
      <c r="F78" s="224" t="s">
        <v>334</v>
      </c>
      <c r="G78" s="224" t="str">
        <f t="shared" si="3"/>
        <v/>
      </c>
      <c r="H78" s="243"/>
      <c r="I78" s="341"/>
      <c r="L78" s="211"/>
      <c r="M78" s="211"/>
    </row>
    <row r="79" spans="1:13" ht="11.85" customHeight="1" outlineLevel="2">
      <c r="A79" s="183" t="s">
        <v>7271</v>
      </c>
      <c r="B79" s="74" t="s">
        <v>7272</v>
      </c>
      <c r="C79" s="75" t="s">
        <v>28709</v>
      </c>
      <c r="D79" s="74" t="s">
        <v>147</v>
      </c>
      <c r="E79" s="74" t="s">
        <v>897</v>
      </c>
      <c r="F79" s="84">
        <v>31.2</v>
      </c>
      <c r="G79" s="84">
        <f t="shared" si="3"/>
        <v>31.2</v>
      </c>
      <c r="H79" s="243"/>
      <c r="I79" s="341"/>
      <c r="L79" s="211"/>
      <c r="M79" s="211"/>
    </row>
    <row r="80" spans="1:13" ht="11.85" customHeight="1" outlineLevel="2">
      <c r="A80" s="183" t="s">
        <v>7269</v>
      </c>
      <c r="B80" s="74" t="s">
        <v>7270</v>
      </c>
      <c r="C80" s="75" t="s">
        <v>28710</v>
      </c>
      <c r="D80" s="74" t="s">
        <v>147</v>
      </c>
      <c r="E80" s="74" t="s">
        <v>897</v>
      </c>
      <c r="F80" s="84">
        <v>21.6</v>
      </c>
      <c r="G80" s="84">
        <f t="shared" si="3"/>
        <v>21.6</v>
      </c>
      <c r="H80" s="243"/>
      <c r="I80" s="341"/>
      <c r="L80" s="211"/>
    </row>
    <row r="81" spans="1:12" ht="11.85" customHeight="1" outlineLevel="2">
      <c r="A81" s="183" t="s">
        <v>7279</v>
      </c>
      <c r="B81" s="74" t="s">
        <v>7280</v>
      </c>
      <c r="C81" s="75" t="s">
        <v>28711</v>
      </c>
      <c r="D81" s="74" t="s">
        <v>147</v>
      </c>
      <c r="E81" s="74" t="s">
        <v>897</v>
      </c>
      <c r="F81" s="84">
        <v>124.8</v>
      </c>
      <c r="G81" s="84">
        <f t="shared" si="3"/>
        <v>124.8</v>
      </c>
      <c r="H81" s="243"/>
      <c r="I81" s="341"/>
      <c r="L81" s="211"/>
    </row>
    <row r="82" spans="1:12" ht="11.85" customHeight="1" outlineLevel="2">
      <c r="A82" s="183" t="s">
        <v>7281</v>
      </c>
      <c r="B82" s="74" t="s">
        <v>7282</v>
      </c>
      <c r="C82" s="75" t="s">
        <v>28712</v>
      </c>
      <c r="D82" s="74" t="s">
        <v>147</v>
      </c>
      <c r="E82" s="74" t="s">
        <v>897</v>
      </c>
      <c r="F82" s="84">
        <v>212.4</v>
      </c>
      <c r="G82" s="84">
        <f t="shared" si="3"/>
        <v>212.4</v>
      </c>
      <c r="H82" s="243"/>
      <c r="I82" s="341"/>
      <c r="L82" s="211"/>
    </row>
    <row r="83" spans="1:12" ht="11.85" customHeight="1" outlineLevel="2">
      <c r="A83" s="183" t="s">
        <v>7283</v>
      </c>
      <c r="B83" s="74" t="s">
        <v>7284</v>
      </c>
      <c r="C83" s="75" t="s">
        <v>28713</v>
      </c>
      <c r="D83" s="74" t="s">
        <v>147</v>
      </c>
      <c r="E83" s="74" t="s">
        <v>897</v>
      </c>
      <c r="F83" s="84">
        <v>280.8</v>
      </c>
      <c r="G83" s="84">
        <f t="shared" si="3"/>
        <v>280.8</v>
      </c>
      <c r="H83" s="243"/>
      <c r="I83" s="341"/>
      <c r="L83" s="211"/>
    </row>
    <row r="84" spans="1:12" ht="11.85" customHeight="1" outlineLevel="2">
      <c r="A84" s="183" t="s">
        <v>7285</v>
      </c>
      <c r="B84" s="74" t="s">
        <v>7286</v>
      </c>
      <c r="C84" s="75" t="s">
        <v>28714</v>
      </c>
      <c r="D84" s="74" t="s">
        <v>147</v>
      </c>
      <c r="E84" s="74" t="s">
        <v>897</v>
      </c>
      <c r="F84" s="84">
        <v>486</v>
      </c>
      <c r="G84" s="84">
        <f t="shared" si="3"/>
        <v>486</v>
      </c>
      <c r="H84" s="243"/>
      <c r="I84" s="341"/>
      <c r="L84" s="211"/>
    </row>
    <row r="85" spans="1:12" ht="11.85" customHeight="1" outlineLevel="2">
      <c r="A85" s="183" t="s">
        <v>7273</v>
      </c>
      <c r="B85" s="74" t="s">
        <v>7274</v>
      </c>
      <c r="C85" s="75" t="s">
        <v>28715</v>
      </c>
      <c r="D85" s="74" t="s">
        <v>147</v>
      </c>
      <c r="E85" s="74" t="s">
        <v>897</v>
      </c>
      <c r="F85" s="84">
        <v>43.2</v>
      </c>
      <c r="G85" s="84">
        <f t="shared" si="3"/>
        <v>43.2</v>
      </c>
      <c r="H85" s="243"/>
      <c r="I85" s="341"/>
      <c r="L85" s="211"/>
    </row>
    <row r="86" spans="1:12" ht="11.85" customHeight="1" outlineLevel="2">
      <c r="A86" s="183" t="s">
        <v>7277</v>
      </c>
      <c r="B86" s="74" t="s">
        <v>7278</v>
      </c>
      <c r="C86" s="75" t="s">
        <v>28716</v>
      </c>
      <c r="D86" s="74" t="s">
        <v>147</v>
      </c>
      <c r="E86" s="74" t="s">
        <v>897</v>
      </c>
      <c r="F86" s="84">
        <v>50.4</v>
      </c>
      <c r="G86" s="84">
        <f t="shared" si="3"/>
        <v>50.4</v>
      </c>
      <c r="H86" s="243"/>
      <c r="I86" s="341"/>
      <c r="L86" s="211"/>
    </row>
    <row r="87" spans="1:12" ht="11.85" customHeight="1" outlineLevel="2">
      <c r="A87" s="183" t="s">
        <v>7275</v>
      </c>
      <c r="B87" s="74" t="s">
        <v>7276</v>
      </c>
      <c r="C87" s="75" t="s">
        <v>28717</v>
      </c>
      <c r="D87" s="74" t="s">
        <v>147</v>
      </c>
      <c r="E87" s="74" t="s">
        <v>897</v>
      </c>
      <c r="F87" s="84">
        <v>31.2</v>
      </c>
      <c r="G87" s="84">
        <f t="shared" si="3"/>
        <v>31.2</v>
      </c>
      <c r="H87" s="243"/>
      <c r="I87" s="341"/>
      <c r="L87" s="211"/>
    </row>
    <row r="88" spans="1:12" ht="11.85" customHeight="1" outlineLevel="2">
      <c r="A88" s="183" t="s">
        <v>7267</v>
      </c>
      <c r="B88" s="74" t="s">
        <v>7268</v>
      </c>
      <c r="C88" s="75" t="s">
        <v>28718</v>
      </c>
      <c r="D88" s="74" t="s">
        <v>147</v>
      </c>
      <c r="E88" s="74" t="s">
        <v>897</v>
      </c>
      <c r="F88" s="84">
        <v>37.200000000000003</v>
      </c>
      <c r="G88" s="84">
        <f t="shared" si="3"/>
        <v>37.200000000000003</v>
      </c>
      <c r="H88" s="243"/>
      <c r="I88" s="341"/>
      <c r="L88" s="211"/>
    </row>
    <row r="89" spans="1:12" ht="11.85" customHeight="1" outlineLevel="2">
      <c r="A89" s="183" t="s">
        <v>7291</v>
      </c>
      <c r="B89" s="74" t="s">
        <v>7292</v>
      </c>
      <c r="C89" s="75" t="s">
        <v>28719</v>
      </c>
      <c r="D89" s="74" t="s">
        <v>147</v>
      </c>
      <c r="E89" s="74" t="s">
        <v>897</v>
      </c>
      <c r="F89" s="84">
        <v>147.6</v>
      </c>
      <c r="G89" s="84">
        <f t="shared" si="3"/>
        <v>147.6</v>
      </c>
      <c r="H89" s="243"/>
      <c r="I89" s="341"/>
      <c r="L89" s="211"/>
    </row>
    <row r="90" spans="1:12" ht="11.85" customHeight="1" outlineLevel="2">
      <c r="A90" s="183" t="s">
        <v>7287</v>
      </c>
      <c r="B90" s="74" t="s">
        <v>7288</v>
      </c>
      <c r="C90" s="75" t="s">
        <v>28720</v>
      </c>
      <c r="D90" s="74" t="s">
        <v>147</v>
      </c>
      <c r="E90" s="74" t="s">
        <v>897</v>
      </c>
      <c r="F90" s="84">
        <v>103.2</v>
      </c>
      <c r="G90" s="84">
        <f t="shared" si="3"/>
        <v>103.2</v>
      </c>
      <c r="H90" s="243"/>
      <c r="I90" s="341"/>
      <c r="L90" s="211"/>
    </row>
    <row r="91" spans="1:12" ht="11.85" customHeight="1" outlineLevel="2">
      <c r="A91" s="183" t="s">
        <v>7239</v>
      </c>
      <c r="B91" s="74" t="s">
        <v>7240</v>
      </c>
      <c r="C91" s="75" t="s">
        <v>28721</v>
      </c>
      <c r="D91" s="74" t="s">
        <v>147</v>
      </c>
      <c r="E91" s="74" t="s">
        <v>897</v>
      </c>
      <c r="F91" s="84">
        <v>72</v>
      </c>
      <c r="G91" s="84">
        <f t="shared" si="3"/>
        <v>72</v>
      </c>
      <c r="H91" s="243"/>
      <c r="I91" s="341"/>
      <c r="L91" s="211"/>
    </row>
    <row r="92" spans="1:12" ht="11.85" customHeight="1" outlineLevel="2">
      <c r="A92" s="183" t="s">
        <v>7241</v>
      </c>
      <c r="B92" s="74" t="s">
        <v>7242</v>
      </c>
      <c r="C92" s="75" t="s">
        <v>28722</v>
      </c>
      <c r="D92" s="74" t="s">
        <v>147</v>
      </c>
      <c r="E92" s="74" t="s">
        <v>897</v>
      </c>
      <c r="F92" s="84">
        <v>38.4</v>
      </c>
      <c r="G92" s="84">
        <f t="shared" si="3"/>
        <v>38.4</v>
      </c>
      <c r="H92" s="243"/>
      <c r="I92" s="341"/>
      <c r="L92" s="211"/>
    </row>
    <row r="93" spans="1:12" ht="11.85" customHeight="1" outlineLevel="2">
      <c r="A93" s="183" t="s">
        <v>7243</v>
      </c>
      <c r="B93" s="74" t="s">
        <v>7244</v>
      </c>
      <c r="C93" s="75" t="s">
        <v>28723</v>
      </c>
      <c r="D93" s="74" t="s">
        <v>147</v>
      </c>
      <c r="E93" s="74" t="s">
        <v>897</v>
      </c>
      <c r="F93" s="84">
        <v>43.2</v>
      </c>
      <c r="G93" s="84">
        <f t="shared" si="3"/>
        <v>43.2</v>
      </c>
      <c r="H93" s="243"/>
      <c r="I93" s="341"/>
      <c r="L93" s="211"/>
    </row>
    <row r="94" spans="1:12" ht="11.85" customHeight="1" outlineLevel="2">
      <c r="A94" s="183" t="s">
        <v>7265</v>
      </c>
      <c r="B94" s="74" t="s">
        <v>7266</v>
      </c>
      <c r="C94" s="75" t="s">
        <v>28724</v>
      </c>
      <c r="D94" s="74" t="s">
        <v>147</v>
      </c>
      <c r="E94" s="74" t="s">
        <v>897</v>
      </c>
      <c r="F94" s="84">
        <v>19.2</v>
      </c>
      <c r="G94" s="84">
        <f t="shared" si="3"/>
        <v>19.2</v>
      </c>
      <c r="H94" s="243"/>
      <c r="I94" s="341"/>
      <c r="L94" s="211"/>
    </row>
    <row r="95" spans="1:12" ht="11.85" customHeight="1" outlineLevel="2">
      <c r="A95" s="183" t="s">
        <v>7245</v>
      </c>
      <c r="B95" s="74" t="s">
        <v>7246</v>
      </c>
      <c r="C95" s="75" t="s">
        <v>28725</v>
      </c>
      <c r="D95" s="74" t="s">
        <v>147</v>
      </c>
      <c r="E95" s="74" t="s">
        <v>897</v>
      </c>
      <c r="F95" s="84">
        <v>182.4</v>
      </c>
      <c r="G95" s="84">
        <f t="shared" si="3"/>
        <v>182.4</v>
      </c>
      <c r="H95" s="243"/>
      <c r="I95" s="341"/>
      <c r="L95" s="211"/>
    </row>
    <row r="96" spans="1:12" ht="11.85" customHeight="1" outlineLevel="2">
      <c r="A96" s="183" t="s">
        <v>7247</v>
      </c>
      <c r="B96" s="74" t="s">
        <v>7248</v>
      </c>
      <c r="C96" s="75" t="s">
        <v>28726</v>
      </c>
      <c r="D96" s="74" t="s">
        <v>147</v>
      </c>
      <c r="E96" s="74" t="s">
        <v>897</v>
      </c>
      <c r="F96" s="84">
        <v>182.4</v>
      </c>
      <c r="G96" s="84">
        <f t="shared" si="3"/>
        <v>182.4</v>
      </c>
      <c r="H96" s="243"/>
      <c r="I96" s="341"/>
      <c r="L96" s="211"/>
    </row>
    <row r="97" spans="1:12" ht="11.85" customHeight="1" outlineLevel="2">
      <c r="A97" s="183" t="s">
        <v>7253</v>
      </c>
      <c r="B97" s="74" t="s">
        <v>7254</v>
      </c>
      <c r="C97" s="75" t="s">
        <v>28727</v>
      </c>
      <c r="D97" s="74" t="s">
        <v>147</v>
      </c>
      <c r="E97" s="74" t="s">
        <v>897</v>
      </c>
      <c r="F97" s="84">
        <v>201.6</v>
      </c>
      <c r="G97" s="84">
        <f t="shared" si="3"/>
        <v>201.6</v>
      </c>
      <c r="H97" s="243"/>
      <c r="I97" s="341"/>
      <c r="L97" s="211"/>
    </row>
    <row r="98" spans="1:12" ht="11.85" customHeight="1" outlineLevel="2">
      <c r="A98" s="183" t="s">
        <v>7249</v>
      </c>
      <c r="B98" s="74" t="s">
        <v>7250</v>
      </c>
      <c r="C98" s="75" t="s">
        <v>28728</v>
      </c>
      <c r="D98" s="74" t="s">
        <v>147</v>
      </c>
      <c r="E98" s="74" t="s">
        <v>897</v>
      </c>
      <c r="F98" s="84">
        <v>182.4</v>
      </c>
      <c r="G98" s="84">
        <f t="shared" si="3"/>
        <v>182.4</v>
      </c>
      <c r="H98" s="243"/>
      <c r="I98" s="341"/>
      <c r="L98" s="211"/>
    </row>
    <row r="99" spans="1:12" ht="11.85" customHeight="1" outlineLevel="2">
      <c r="A99" s="183" t="s">
        <v>7251</v>
      </c>
      <c r="B99" s="74" t="s">
        <v>7252</v>
      </c>
      <c r="C99" s="75" t="s">
        <v>28729</v>
      </c>
      <c r="D99" s="74" t="s">
        <v>147</v>
      </c>
      <c r="E99" s="74" t="s">
        <v>897</v>
      </c>
      <c r="F99" s="84">
        <v>368.4</v>
      </c>
      <c r="G99" s="84">
        <f t="shared" si="3"/>
        <v>368.4</v>
      </c>
      <c r="H99" s="243"/>
      <c r="I99" s="341"/>
      <c r="L99" s="211"/>
    </row>
    <row r="100" spans="1:12" ht="11.85" customHeight="1" outlineLevel="2">
      <c r="A100" s="183" t="s">
        <v>7255</v>
      </c>
      <c r="B100" s="74" t="s">
        <v>7256</v>
      </c>
      <c r="C100" s="75" t="s">
        <v>28730</v>
      </c>
      <c r="D100" s="74" t="s">
        <v>147</v>
      </c>
      <c r="E100" s="74" t="s">
        <v>897</v>
      </c>
      <c r="F100" s="84">
        <v>378</v>
      </c>
      <c r="G100" s="84">
        <f t="shared" si="3"/>
        <v>378</v>
      </c>
      <c r="H100" s="243"/>
      <c r="I100" s="341"/>
      <c r="L100" s="211"/>
    </row>
    <row r="101" spans="1:12" ht="11.85" customHeight="1" outlineLevel="2">
      <c r="A101" s="183" t="s">
        <v>7289</v>
      </c>
      <c r="B101" s="74" t="s">
        <v>7290</v>
      </c>
      <c r="C101" s="75" t="s">
        <v>28731</v>
      </c>
      <c r="D101" s="74" t="s">
        <v>147</v>
      </c>
      <c r="E101" s="74" t="s">
        <v>897</v>
      </c>
      <c r="F101" s="84">
        <v>74.400000000000006</v>
      </c>
      <c r="G101" s="84">
        <f t="shared" si="3"/>
        <v>74.400000000000006</v>
      </c>
      <c r="H101" s="243"/>
      <c r="I101" s="341"/>
      <c r="L101" s="211"/>
    </row>
    <row r="102" spans="1:12" ht="11.85" customHeight="1" outlineLevel="2">
      <c r="A102" s="183" t="s">
        <v>7257</v>
      </c>
      <c r="B102" s="74" t="s">
        <v>7258</v>
      </c>
      <c r="C102" s="75" t="s">
        <v>28732</v>
      </c>
      <c r="D102" s="74" t="s">
        <v>147</v>
      </c>
      <c r="E102" s="74" t="s">
        <v>897</v>
      </c>
      <c r="F102" s="84">
        <v>55.2</v>
      </c>
      <c r="G102" s="84">
        <f t="shared" si="3"/>
        <v>55.2</v>
      </c>
      <c r="H102" s="243"/>
      <c r="I102" s="341"/>
      <c r="L102" s="211"/>
    </row>
    <row r="103" spans="1:12" ht="11.85" customHeight="1" outlineLevel="2">
      <c r="A103" s="183" t="s">
        <v>7261</v>
      </c>
      <c r="B103" s="74" t="s">
        <v>7262</v>
      </c>
      <c r="C103" s="75" t="s">
        <v>28733</v>
      </c>
      <c r="D103" s="74" t="s">
        <v>147</v>
      </c>
      <c r="E103" s="74" t="s">
        <v>897</v>
      </c>
      <c r="F103" s="84">
        <v>58.8</v>
      </c>
      <c r="G103" s="84">
        <f t="shared" si="3"/>
        <v>58.8</v>
      </c>
      <c r="H103" s="243"/>
      <c r="I103" s="341"/>
      <c r="L103" s="211"/>
    </row>
    <row r="104" spans="1:12" ht="11.85" customHeight="1" outlineLevel="2">
      <c r="A104" s="183" t="s">
        <v>7259</v>
      </c>
      <c r="B104" s="74" t="s">
        <v>7260</v>
      </c>
      <c r="C104" s="75" t="s">
        <v>28734</v>
      </c>
      <c r="D104" s="74" t="s">
        <v>147</v>
      </c>
      <c r="E104" s="74" t="s">
        <v>897</v>
      </c>
      <c r="F104" s="84">
        <v>50.4</v>
      </c>
      <c r="G104" s="84">
        <f t="shared" si="3"/>
        <v>50.4</v>
      </c>
      <c r="H104" s="243"/>
      <c r="I104" s="341"/>
      <c r="L104" s="211"/>
    </row>
    <row r="105" spans="1:12" ht="11.85" customHeight="1" outlineLevel="2">
      <c r="A105" s="183" t="s">
        <v>7263</v>
      </c>
      <c r="B105" s="74" t="s">
        <v>7264</v>
      </c>
      <c r="C105" s="75" t="s">
        <v>28735</v>
      </c>
      <c r="D105" s="74" t="s">
        <v>147</v>
      </c>
      <c r="E105" s="74" t="s">
        <v>897</v>
      </c>
      <c r="F105" s="84">
        <v>58.8</v>
      </c>
      <c r="G105" s="84">
        <f t="shared" si="3"/>
        <v>58.8</v>
      </c>
      <c r="H105" s="243"/>
      <c r="I105" s="341"/>
      <c r="L105" s="211"/>
    </row>
    <row r="106" spans="1:12" ht="13.35" customHeight="1" outlineLevel="1">
      <c r="A106" s="223"/>
      <c r="B106" s="223"/>
      <c r="C106" s="223" t="s">
        <v>28626</v>
      </c>
      <c r="D106" s="223"/>
      <c r="E106" s="223"/>
      <c r="F106" s="224" t="s">
        <v>334</v>
      </c>
      <c r="G106" s="224" t="str">
        <f t="shared" si="3"/>
        <v/>
      </c>
      <c r="H106" s="243"/>
      <c r="I106" s="341"/>
      <c r="L106" s="211"/>
    </row>
    <row r="107" spans="1:12" ht="11.85" customHeight="1" outlineLevel="2">
      <c r="A107" s="183" t="s">
        <v>7225</v>
      </c>
      <c r="B107" s="74" t="s">
        <v>7226</v>
      </c>
      <c r="C107" s="75" t="s">
        <v>28640</v>
      </c>
      <c r="D107" s="74" t="s">
        <v>147</v>
      </c>
      <c r="E107" s="74" t="s">
        <v>897</v>
      </c>
      <c r="F107" s="84">
        <v>1161.5999999999999</v>
      </c>
      <c r="G107" s="84">
        <f t="shared" si="3"/>
        <v>1161.5999999999999</v>
      </c>
      <c r="H107" s="243"/>
      <c r="I107" s="341"/>
      <c r="L107" s="211"/>
    </row>
    <row r="108" spans="1:12" ht="11.85" customHeight="1" outlineLevel="2">
      <c r="A108" s="183" t="s">
        <v>7227</v>
      </c>
      <c r="B108" s="74" t="s">
        <v>7228</v>
      </c>
      <c r="C108" s="75" t="s">
        <v>28641</v>
      </c>
      <c r="D108" s="74" t="s">
        <v>147</v>
      </c>
      <c r="E108" s="74" t="s">
        <v>897</v>
      </c>
      <c r="F108" s="84">
        <v>1858.8</v>
      </c>
      <c r="G108" s="84">
        <f t="shared" si="3"/>
        <v>1858.8</v>
      </c>
      <c r="H108" s="243"/>
      <c r="I108" s="341"/>
      <c r="L108" s="211"/>
    </row>
    <row r="109" spans="1:12" ht="11.85" customHeight="1" outlineLevel="2">
      <c r="A109" s="183" t="s">
        <v>7229</v>
      </c>
      <c r="B109" s="74" t="s">
        <v>7230</v>
      </c>
      <c r="C109" s="75" t="s">
        <v>28642</v>
      </c>
      <c r="D109" s="74" t="s">
        <v>147</v>
      </c>
      <c r="E109" s="74" t="s">
        <v>897</v>
      </c>
      <c r="F109" s="84">
        <v>2323.1999999999998</v>
      </c>
      <c r="G109" s="84">
        <f t="shared" si="3"/>
        <v>2323.1999999999998</v>
      </c>
      <c r="H109" s="243"/>
      <c r="I109" s="341"/>
      <c r="L109" s="211"/>
    </row>
    <row r="110" spans="1:12" ht="11.85" customHeight="1" outlineLevel="2">
      <c r="A110" s="183" t="s">
        <v>7223</v>
      </c>
      <c r="B110" s="74" t="s">
        <v>7224</v>
      </c>
      <c r="C110" s="75" t="s">
        <v>28643</v>
      </c>
      <c r="D110" s="74" t="s">
        <v>147</v>
      </c>
      <c r="E110" s="74" t="s">
        <v>897</v>
      </c>
      <c r="F110" s="84">
        <v>3939.6</v>
      </c>
      <c r="G110" s="84">
        <f t="shared" si="3"/>
        <v>3939.6</v>
      </c>
      <c r="H110" s="243"/>
      <c r="I110" s="341"/>
      <c r="L110" s="211"/>
    </row>
    <row r="111" spans="1:12" ht="11.85" customHeight="1" outlineLevel="2">
      <c r="A111" s="183" t="s">
        <v>7231</v>
      </c>
      <c r="B111" s="74" t="s">
        <v>7232</v>
      </c>
      <c r="C111" s="75" t="s">
        <v>28644</v>
      </c>
      <c r="D111" s="74" t="s">
        <v>147</v>
      </c>
      <c r="E111" s="74" t="s">
        <v>897</v>
      </c>
      <c r="F111" s="84">
        <v>3476.4</v>
      </c>
      <c r="G111" s="84">
        <f t="shared" si="3"/>
        <v>3476.4</v>
      </c>
      <c r="H111" s="243"/>
      <c r="I111" s="341"/>
      <c r="L111" s="211"/>
    </row>
    <row r="112" spans="1:12" ht="11.85" customHeight="1" outlineLevel="2">
      <c r="A112" s="183" t="s">
        <v>7235</v>
      </c>
      <c r="B112" s="74" t="s">
        <v>7236</v>
      </c>
      <c r="C112" s="75" t="s">
        <v>28645</v>
      </c>
      <c r="D112" s="74" t="s">
        <v>147</v>
      </c>
      <c r="E112" s="74" t="s">
        <v>897</v>
      </c>
      <c r="F112" s="84">
        <v>3484.8</v>
      </c>
      <c r="G112" s="84">
        <f t="shared" si="3"/>
        <v>3484.8</v>
      </c>
      <c r="H112" s="243"/>
      <c r="I112" s="341"/>
      <c r="L112" s="211"/>
    </row>
    <row r="113" spans="1:12" ht="11.85" customHeight="1" outlineLevel="2">
      <c r="A113" s="183" t="s">
        <v>7233</v>
      </c>
      <c r="B113" s="74" t="s">
        <v>7234</v>
      </c>
      <c r="C113" s="75" t="s">
        <v>28646</v>
      </c>
      <c r="D113" s="74" t="s">
        <v>147</v>
      </c>
      <c r="E113" s="74" t="s">
        <v>897</v>
      </c>
      <c r="F113" s="84">
        <v>4645.2</v>
      </c>
      <c r="G113" s="84">
        <f t="shared" si="3"/>
        <v>4645.2</v>
      </c>
      <c r="H113" s="243"/>
      <c r="I113" s="341"/>
      <c r="L113" s="211"/>
    </row>
    <row r="114" spans="1:12" ht="11.85" customHeight="1" outlineLevel="2">
      <c r="A114" s="183" t="s">
        <v>7237</v>
      </c>
      <c r="B114" s="74" t="s">
        <v>7238</v>
      </c>
      <c r="C114" s="75" t="s">
        <v>28647</v>
      </c>
      <c r="D114" s="74" t="s">
        <v>147</v>
      </c>
      <c r="E114" s="74" t="s">
        <v>897</v>
      </c>
      <c r="F114" s="84">
        <v>5560.8</v>
      </c>
      <c r="G114" s="84">
        <f t="shared" si="3"/>
        <v>5560.8</v>
      </c>
      <c r="H114" s="243"/>
      <c r="I114" s="341"/>
      <c r="L114" s="211"/>
    </row>
    <row r="115" spans="1:12" ht="13.35" customHeight="1" outlineLevel="1">
      <c r="A115" s="223"/>
      <c r="B115" s="223"/>
      <c r="C115" s="223" t="s">
        <v>28627</v>
      </c>
      <c r="D115" s="223"/>
      <c r="E115" s="223"/>
      <c r="F115" s="224" t="s">
        <v>334</v>
      </c>
      <c r="G115" s="224" t="str">
        <f t="shared" ref="G115:G119" si="4">IFERROR(IF(E115="грн",ROUND(F115*(1-$G$2),2),ROUND(F115*(1-$G$2),2)*$E$2),"")</f>
        <v/>
      </c>
      <c r="H115" s="243"/>
      <c r="I115" s="341"/>
      <c r="L115" s="211"/>
    </row>
    <row r="116" spans="1:12" ht="11.85" customHeight="1" outlineLevel="2">
      <c r="A116" s="183" t="s">
        <v>7217</v>
      </c>
      <c r="B116" s="74" t="s">
        <v>7218</v>
      </c>
      <c r="C116" s="75" t="s">
        <v>28636</v>
      </c>
      <c r="D116" s="74" t="s">
        <v>147</v>
      </c>
      <c r="E116" s="74" t="s">
        <v>897</v>
      </c>
      <c r="F116" s="84">
        <v>387.6</v>
      </c>
      <c r="G116" s="84">
        <f t="shared" si="4"/>
        <v>387.6</v>
      </c>
      <c r="H116" s="243"/>
      <c r="I116" s="341"/>
      <c r="L116" s="211"/>
    </row>
    <row r="117" spans="1:12" ht="11.85" customHeight="1" outlineLevel="2">
      <c r="A117" s="183" t="s">
        <v>7219</v>
      </c>
      <c r="B117" s="74" t="s">
        <v>7220</v>
      </c>
      <c r="C117" s="75" t="s">
        <v>28637</v>
      </c>
      <c r="D117" s="74" t="s">
        <v>147</v>
      </c>
      <c r="E117" s="74" t="s">
        <v>897</v>
      </c>
      <c r="F117" s="84">
        <v>381.6</v>
      </c>
      <c r="G117" s="84">
        <f t="shared" si="4"/>
        <v>381.6</v>
      </c>
      <c r="H117" s="243"/>
      <c r="I117" s="341"/>
      <c r="L117" s="211"/>
    </row>
    <row r="118" spans="1:12" ht="11.85" customHeight="1" outlineLevel="2">
      <c r="A118" s="183" t="s">
        <v>7221</v>
      </c>
      <c r="B118" s="74" t="s">
        <v>7222</v>
      </c>
      <c r="C118" s="75" t="s">
        <v>28638</v>
      </c>
      <c r="D118" s="74" t="s">
        <v>147</v>
      </c>
      <c r="E118" s="74" t="s">
        <v>897</v>
      </c>
      <c r="F118" s="84">
        <v>492</v>
      </c>
      <c r="G118" s="84">
        <f t="shared" si="4"/>
        <v>492</v>
      </c>
      <c r="H118" s="243"/>
      <c r="I118" s="341"/>
      <c r="L118" s="211"/>
    </row>
    <row r="119" spans="1:12" ht="11.85" customHeight="1" outlineLevel="2">
      <c r="A119" s="183" t="s">
        <v>7215</v>
      </c>
      <c r="B119" s="74" t="s">
        <v>7216</v>
      </c>
      <c r="C119" s="75" t="s">
        <v>28639</v>
      </c>
      <c r="D119" s="74" t="s">
        <v>147</v>
      </c>
      <c r="E119" s="74" t="s">
        <v>897</v>
      </c>
      <c r="F119" s="84">
        <v>381.6</v>
      </c>
      <c r="G119" s="84">
        <f t="shared" si="4"/>
        <v>381.6</v>
      </c>
      <c r="H119" s="243"/>
      <c r="I119" s="341"/>
      <c r="L119" s="211"/>
    </row>
    <row r="120" spans="1:12" ht="13.35" customHeight="1" outlineLevel="1">
      <c r="A120" s="223"/>
      <c r="B120" s="223"/>
      <c r="C120" s="223" t="s">
        <v>28628</v>
      </c>
      <c r="D120" s="223"/>
      <c r="E120" s="223"/>
      <c r="F120" s="224" t="s">
        <v>334</v>
      </c>
      <c r="G120" s="224" t="str">
        <f t="shared" si="3"/>
        <v/>
      </c>
      <c r="H120" s="243"/>
      <c r="I120" s="341"/>
      <c r="L120" s="211"/>
    </row>
    <row r="121" spans="1:12" ht="11.85" customHeight="1" outlineLevel="2">
      <c r="A121" s="183" t="s">
        <v>7199</v>
      </c>
      <c r="B121" s="74" t="s">
        <v>7200</v>
      </c>
      <c r="C121" s="75" t="s">
        <v>28736</v>
      </c>
      <c r="D121" s="74" t="s">
        <v>147</v>
      </c>
      <c r="E121" s="74" t="s">
        <v>897</v>
      </c>
      <c r="F121" s="84">
        <v>68.400000000000006</v>
      </c>
      <c r="G121" s="84">
        <f t="shared" ref="G121:G139" si="5">IFERROR(IF(E121="грн",ROUND(F121*(1-$G$2),2),ROUND(F121*(1-$G$2),2)*$E$2),"")</f>
        <v>68.400000000000006</v>
      </c>
      <c r="H121" s="243"/>
      <c r="I121" s="341"/>
      <c r="L121" s="211"/>
    </row>
    <row r="122" spans="1:12" ht="11.85" customHeight="1" outlineLevel="2">
      <c r="A122" s="183" t="s">
        <v>7201</v>
      </c>
      <c r="B122" s="74" t="s">
        <v>7202</v>
      </c>
      <c r="C122" s="75" t="s">
        <v>28737</v>
      </c>
      <c r="D122" s="74" t="s">
        <v>147</v>
      </c>
      <c r="E122" s="74" t="s">
        <v>897</v>
      </c>
      <c r="F122" s="84">
        <v>68.400000000000006</v>
      </c>
      <c r="G122" s="84">
        <f t="shared" si="5"/>
        <v>68.400000000000006</v>
      </c>
      <c r="H122" s="243"/>
      <c r="I122" s="341"/>
      <c r="L122" s="211"/>
    </row>
    <row r="123" spans="1:12" ht="11.85" customHeight="1" outlineLevel="2">
      <c r="A123" s="183" t="s">
        <v>7197</v>
      </c>
      <c r="B123" s="74" t="s">
        <v>7198</v>
      </c>
      <c r="C123" s="75" t="s">
        <v>28738</v>
      </c>
      <c r="D123" s="74" t="s">
        <v>147</v>
      </c>
      <c r="E123" s="74" t="s">
        <v>897</v>
      </c>
      <c r="F123" s="84">
        <v>165.6</v>
      </c>
      <c r="G123" s="84">
        <f t="shared" si="5"/>
        <v>165.6</v>
      </c>
      <c r="H123" s="243"/>
      <c r="I123" s="341"/>
      <c r="L123" s="211"/>
    </row>
    <row r="124" spans="1:12" ht="11.85" customHeight="1" outlineLevel="2">
      <c r="A124" s="183" t="s">
        <v>7205</v>
      </c>
      <c r="B124" s="74" t="s">
        <v>7206</v>
      </c>
      <c r="C124" s="75" t="s">
        <v>28739</v>
      </c>
      <c r="D124" s="74" t="s">
        <v>147</v>
      </c>
      <c r="E124" s="74" t="s">
        <v>897</v>
      </c>
      <c r="F124" s="84">
        <v>87.6</v>
      </c>
      <c r="G124" s="84">
        <f t="shared" si="5"/>
        <v>87.6</v>
      </c>
      <c r="H124" s="243"/>
      <c r="I124" s="341"/>
      <c r="L124" s="211"/>
    </row>
    <row r="125" spans="1:12" ht="11.85" customHeight="1" outlineLevel="2">
      <c r="A125" s="183" t="s">
        <v>7203</v>
      </c>
      <c r="B125" s="74" t="s">
        <v>7204</v>
      </c>
      <c r="C125" s="75" t="s">
        <v>28740</v>
      </c>
      <c r="D125" s="74" t="s">
        <v>147</v>
      </c>
      <c r="E125" s="74" t="s">
        <v>897</v>
      </c>
      <c r="F125" s="84">
        <v>186</v>
      </c>
      <c r="G125" s="84">
        <f t="shared" si="5"/>
        <v>186</v>
      </c>
      <c r="H125" s="243"/>
      <c r="I125" s="341"/>
      <c r="L125" s="211"/>
    </row>
    <row r="126" spans="1:12" ht="11.85" customHeight="1" outlineLevel="2">
      <c r="A126" s="183" t="s">
        <v>7209</v>
      </c>
      <c r="B126" s="74" t="s">
        <v>7210</v>
      </c>
      <c r="C126" s="75" t="s">
        <v>28741</v>
      </c>
      <c r="D126" s="74" t="s">
        <v>147</v>
      </c>
      <c r="E126" s="74" t="s">
        <v>897</v>
      </c>
      <c r="F126" s="84">
        <v>232.8</v>
      </c>
      <c r="G126" s="84">
        <f t="shared" si="5"/>
        <v>232.8</v>
      </c>
      <c r="H126" s="243"/>
      <c r="I126" s="341"/>
      <c r="L126" s="211"/>
    </row>
    <row r="127" spans="1:12" ht="11.85" customHeight="1" outlineLevel="2">
      <c r="A127" s="183" t="s">
        <v>7207</v>
      </c>
      <c r="B127" s="74" t="s">
        <v>7208</v>
      </c>
      <c r="C127" s="75" t="s">
        <v>28742</v>
      </c>
      <c r="D127" s="74" t="s">
        <v>147</v>
      </c>
      <c r="E127" s="74" t="s">
        <v>897</v>
      </c>
      <c r="F127" s="84">
        <v>387.6</v>
      </c>
      <c r="G127" s="84">
        <f t="shared" si="5"/>
        <v>387.6</v>
      </c>
      <c r="H127" s="243"/>
      <c r="I127" s="341"/>
      <c r="L127" s="211"/>
    </row>
    <row r="128" spans="1:12" ht="11.85" customHeight="1" outlineLevel="2">
      <c r="A128" s="183" t="s">
        <v>7211</v>
      </c>
      <c r="B128" s="74" t="s">
        <v>7212</v>
      </c>
      <c r="C128" s="75" t="s">
        <v>28743</v>
      </c>
      <c r="D128" s="74" t="s">
        <v>147</v>
      </c>
      <c r="E128" s="74" t="s">
        <v>897</v>
      </c>
      <c r="F128" s="84">
        <v>58.8</v>
      </c>
      <c r="G128" s="84">
        <f t="shared" si="5"/>
        <v>58.8</v>
      </c>
      <c r="H128" s="243"/>
      <c r="I128" s="341"/>
      <c r="L128" s="211"/>
    </row>
    <row r="129" spans="1:12" ht="11.85" customHeight="1" outlineLevel="2">
      <c r="A129" s="183" t="s">
        <v>7213</v>
      </c>
      <c r="B129" s="74" t="s">
        <v>7214</v>
      </c>
      <c r="C129" s="75" t="s">
        <v>28744</v>
      </c>
      <c r="D129" s="74" t="s">
        <v>147</v>
      </c>
      <c r="E129" s="74" t="s">
        <v>897</v>
      </c>
      <c r="F129" s="84">
        <v>168</v>
      </c>
      <c r="G129" s="84">
        <f t="shared" si="5"/>
        <v>168</v>
      </c>
      <c r="H129" s="243"/>
      <c r="I129" s="341"/>
      <c r="L129" s="211"/>
    </row>
    <row r="130" spans="1:12" ht="13.35" customHeight="1" outlineLevel="1">
      <c r="A130" s="223"/>
      <c r="B130" s="223"/>
      <c r="C130" s="223" t="s">
        <v>28629</v>
      </c>
      <c r="D130" s="223"/>
      <c r="E130" s="223"/>
      <c r="F130" s="224" t="s">
        <v>334</v>
      </c>
      <c r="G130" s="224" t="str">
        <f t="shared" si="5"/>
        <v/>
      </c>
      <c r="H130" s="243"/>
      <c r="I130" s="341"/>
      <c r="L130" s="211"/>
    </row>
    <row r="131" spans="1:12" ht="11.85" customHeight="1" outlineLevel="2">
      <c r="A131" s="183" t="s">
        <v>7187</v>
      </c>
      <c r="B131" s="74" t="s">
        <v>7188</v>
      </c>
      <c r="C131" s="75" t="s">
        <v>28745</v>
      </c>
      <c r="D131" s="74" t="s">
        <v>147</v>
      </c>
      <c r="E131" s="74" t="s">
        <v>897</v>
      </c>
      <c r="F131" s="84">
        <v>4.92</v>
      </c>
      <c r="G131" s="84">
        <f t="shared" si="5"/>
        <v>4.92</v>
      </c>
      <c r="H131" s="243"/>
      <c r="I131" s="341"/>
      <c r="L131" s="211"/>
    </row>
    <row r="132" spans="1:12" ht="11.85" customHeight="1" outlineLevel="2">
      <c r="A132" s="183" t="s">
        <v>7183</v>
      </c>
      <c r="B132" s="74" t="s">
        <v>7184</v>
      </c>
      <c r="C132" s="75" t="s">
        <v>28746</v>
      </c>
      <c r="D132" s="74" t="s">
        <v>147</v>
      </c>
      <c r="E132" s="74" t="s">
        <v>897</v>
      </c>
      <c r="F132" s="84">
        <v>12.6</v>
      </c>
      <c r="G132" s="84">
        <f t="shared" si="5"/>
        <v>12.6</v>
      </c>
      <c r="H132" s="243"/>
      <c r="I132" s="341"/>
      <c r="L132" s="211"/>
    </row>
    <row r="133" spans="1:12" ht="11.25" customHeight="1" outlineLevel="2">
      <c r="A133" s="183" t="s">
        <v>7189</v>
      </c>
      <c r="B133" s="74" t="s">
        <v>7190</v>
      </c>
      <c r="C133" s="75" t="s">
        <v>28747</v>
      </c>
      <c r="D133" s="74" t="s">
        <v>147</v>
      </c>
      <c r="E133" s="74" t="s">
        <v>897</v>
      </c>
      <c r="F133" s="84">
        <v>9</v>
      </c>
      <c r="G133" s="84">
        <f t="shared" si="5"/>
        <v>9</v>
      </c>
      <c r="H133" s="243"/>
      <c r="I133" s="341"/>
      <c r="L133" s="211"/>
    </row>
    <row r="134" spans="1:12" ht="11.85" customHeight="1" outlineLevel="2">
      <c r="A134" s="183" t="s">
        <v>7185</v>
      </c>
      <c r="B134" s="74" t="s">
        <v>7186</v>
      </c>
      <c r="C134" s="75" t="s">
        <v>28748</v>
      </c>
      <c r="D134" s="74" t="s">
        <v>147</v>
      </c>
      <c r="E134" s="74" t="s">
        <v>897</v>
      </c>
      <c r="F134" s="84">
        <v>17.04</v>
      </c>
      <c r="G134" s="84">
        <f t="shared" si="5"/>
        <v>17.04</v>
      </c>
      <c r="H134" s="243"/>
      <c r="I134" s="341"/>
      <c r="L134" s="211"/>
    </row>
    <row r="135" spans="1:12" ht="11.85" customHeight="1" outlineLevel="2">
      <c r="A135" s="183" t="s">
        <v>7193</v>
      </c>
      <c r="B135" s="74" t="s">
        <v>7194</v>
      </c>
      <c r="C135" s="75" t="s">
        <v>28749</v>
      </c>
      <c r="D135" s="74" t="s">
        <v>147</v>
      </c>
      <c r="E135" s="74" t="s">
        <v>897</v>
      </c>
      <c r="F135" s="84">
        <v>17.88</v>
      </c>
      <c r="G135" s="84">
        <f t="shared" si="5"/>
        <v>17.88</v>
      </c>
      <c r="H135" s="243"/>
      <c r="I135" s="341"/>
      <c r="L135" s="211"/>
    </row>
    <row r="136" spans="1:12" ht="11.85" customHeight="1" outlineLevel="2">
      <c r="A136" s="183" t="s">
        <v>7191</v>
      </c>
      <c r="B136" s="74" t="s">
        <v>7192</v>
      </c>
      <c r="C136" s="75" t="s">
        <v>28750</v>
      </c>
      <c r="D136" s="74" t="s">
        <v>147</v>
      </c>
      <c r="E136" s="74" t="s">
        <v>897</v>
      </c>
      <c r="F136" s="84">
        <v>26.16</v>
      </c>
      <c r="G136" s="84">
        <f t="shared" si="5"/>
        <v>26.16</v>
      </c>
      <c r="H136" s="243"/>
      <c r="I136" s="341"/>
      <c r="L136" s="211"/>
    </row>
    <row r="137" spans="1:12" ht="11.85" customHeight="1" outlineLevel="2">
      <c r="A137" s="183" t="s">
        <v>7195</v>
      </c>
      <c r="B137" s="74" t="s">
        <v>7196</v>
      </c>
      <c r="C137" s="75" t="s">
        <v>28751</v>
      </c>
      <c r="D137" s="74" t="s">
        <v>147</v>
      </c>
      <c r="E137" s="74" t="s">
        <v>897</v>
      </c>
      <c r="F137" s="84">
        <v>26.16</v>
      </c>
      <c r="G137" s="84">
        <f t="shared" si="5"/>
        <v>26.16</v>
      </c>
      <c r="H137" s="243"/>
      <c r="I137" s="341"/>
      <c r="L137" s="211"/>
    </row>
    <row r="138" spans="1:12" ht="13.35" customHeight="1">
      <c r="A138" s="226"/>
      <c r="B138" s="226"/>
      <c r="C138" s="796" t="s">
        <v>28621</v>
      </c>
      <c r="D138" s="226"/>
      <c r="E138" s="226"/>
      <c r="F138" s="227" t="s">
        <v>334</v>
      </c>
      <c r="G138" s="227" t="str">
        <f t="shared" si="5"/>
        <v/>
      </c>
      <c r="H138" s="243"/>
      <c r="I138" s="341"/>
      <c r="L138" s="211"/>
    </row>
    <row r="139" spans="1:12" ht="13.35" customHeight="1" outlineLevel="1">
      <c r="A139" s="223"/>
      <c r="B139" s="223"/>
      <c r="C139" s="223" t="s">
        <v>28630</v>
      </c>
      <c r="D139" s="223"/>
      <c r="E139" s="223"/>
      <c r="F139" s="224" t="s">
        <v>334</v>
      </c>
      <c r="G139" s="224" t="str">
        <f t="shared" si="5"/>
        <v/>
      </c>
      <c r="H139" s="243"/>
      <c r="I139" s="341"/>
      <c r="L139" s="211"/>
    </row>
    <row r="140" spans="1:12" ht="11.85" customHeight="1" outlineLevel="2">
      <c r="A140" s="183" t="s">
        <v>8098</v>
      </c>
      <c r="B140" s="74" t="s">
        <v>8099</v>
      </c>
      <c r="C140" s="75" t="s">
        <v>28752</v>
      </c>
      <c r="D140" s="74" t="s">
        <v>147</v>
      </c>
      <c r="E140" s="74" t="s">
        <v>897</v>
      </c>
      <c r="F140" s="84">
        <v>402</v>
      </c>
      <c r="G140" s="84">
        <f t="shared" ref="G140:G171" si="6">IFERROR(IF(E140="грн",ROUND(F140*(1-$G$2),2),ROUND(F140*(1-$G$2),2)*$E$2),"")</f>
        <v>402</v>
      </c>
      <c r="H140" s="243"/>
      <c r="I140" s="341"/>
      <c r="L140" s="211"/>
    </row>
    <row r="141" spans="1:12" ht="11.85" customHeight="1" outlineLevel="2">
      <c r="A141" s="183" t="s">
        <v>8100</v>
      </c>
      <c r="B141" s="74" t="s">
        <v>8101</v>
      </c>
      <c r="C141" s="75" t="s">
        <v>28753</v>
      </c>
      <c r="D141" s="74" t="s">
        <v>147</v>
      </c>
      <c r="E141" s="74" t="s">
        <v>897</v>
      </c>
      <c r="F141" s="84">
        <v>105.6</v>
      </c>
      <c r="G141" s="84">
        <f t="shared" si="6"/>
        <v>105.6</v>
      </c>
      <c r="H141" s="243"/>
      <c r="I141" s="341"/>
      <c r="L141" s="211"/>
    </row>
    <row r="142" spans="1:12" ht="11.85" customHeight="1" outlineLevel="2">
      <c r="A142" s="183" t="s">
        <v>8102</v>
      </c>
      <c r="B142" s="74" t="s">
        <v>8103</v>
      </c>
      <c r="C142" s="75" t="s">
        <v>28754</v>
      </c>
      <c r="D142" s="74" t="s">
        <v>147</v>
      </c>
      <c r="E142" s="74" t="s">
        <v>897</v>
      </c>
      <c r="F142" s="84">
        <v>169.2</v>
      </c>
      <c r="G142" s="84">
        <f t="shared" si="6"/>
        <v>169.2</v>
      </c>
      <c r="H142" s="243"/>
      <c r="I142" s="341"/>
      <c r="L142" s="211"/>
    </row>
    <row r="143" spans="1:12" ht="11.85" customHeight="1" outlineLevel="2">
      <c r="A143" s="183" t="s">
        <v>8104</v>
      </c>
      <c r="B143" s="74" t="s">
        <v>8105</v>
      </c>
      <c r="C143" s="75" t="s">
        <v>28755</v>
      </c>
      <c r="D143" s="74" t="s">
        <v>147</v>
      </c>
      <c r="E143" s="74" t="s">
        <v>897</v>
      </c>
      <c r="F143" s="84">
        <v>5419.2</v>
      </c>
      <c r="G143" s="84">
        <f t="shared" si="6"/>
        <v>5419.2</v>
      </c>
      <c r="H143" s="243"/>
      <c r="I143" s="341"/>
      <c r="L143" s="211"/>
    </row>
    <row r="144" spans="1:12" ht="11.85" customHeight="1" outlineLevel="2">
      <c r="A144" s="183" t="s">
        <v>8106</v>
      </c>
      <c r="B144" s="74" t="s">
        <v>8107</v>
      </c>
      <c r="C144" s="75" t="s">
        <v>28756</v>
      </c>
      <c r="D144" s="74" t="s">
        <v>147</v>
      </c>
      <c r="E144" s="74" t="s">
        <v>897</v>
      </c>
      <c r="F144" s="84">
        <v>634.79999999999995</v>
      </c>
      <c r="G144" s="84">
        <f t="shared" si="6"/>
        <v>634.79999999999995</v>
      </c>
      <c r="H144" s="243"/>
      <c r="I144" s="341"/>
      <c r="L144" s="211"/>
    </row>
    <row r="145" spans="1:12" ht="11.85" customHeight="1" outlineLevel="2">
      <c r="A145" s="183" t="s">
        <v>8108</v>
      </c>
      <c r="B145" s="74" t="s">
        <v>8109</v>
      </c>
      <c r="C145" s="75" t="s">
        <v>28757</v>
      </c>
      <c r="D145" s="74" t="s">
        <v>147</v>
      </c>
      <c r="E145" s="74" t="s">
        <v>897</v>
      </c>
      <c r="F145" s="84">
        <v>634.79999999999995</v>
      </c>
      <c r="G145" s="84">
        <f t="shared" si="6"/>
        <v>634.79999999999995</v>
      </c>
      <c r="H145" s="243"/>
      <c r="I145" s="341"/>
      <c r="L145" s="211"/>
    </row>
    <row r="146" spans="1:12" ht="11.85" customHeight="1" outlineLevel="2">
      <c r="A146" s="183" t="s">
        <v>8110</v>
      </c>
      <c r="B146" s="74" t="s">
        <v>8111</v>
      </c>
      <c r="C146" s="75" t="s">
        <v>28758</v>
      </c>
      <c r="D146" s="74" t="s">
        <v>147</v>
      </c>
      <c r="E146" s="74" t="s">
        <v>897</v>
      </c>
      <c r="F146" s="84">
        <v>634.79999999999995</v>
      </c>
      <c r="G146" s="84">
        <f t="shared" si="6"/>
        <v>634.79999999999995</v>
      </c>
      <c r="H146" s="243"/>
      <c r="I146" s="341"/>
      <c r="L146" s="211"/>
    </row>
    <row r="147" spans="1:12" ht="11.85" customHeight="1" outlineLevel="2">
      <c r="A147" s="183" t="s">
        <v>8112</v>
      </c>
      <c r="B147" s="74" t="s">
        <v>8113</v>
      </c>
      <c r="C147" s="75" t="s">
        <v>28759</v>
      </c>
      <c r="D147" s="74" t="s">
        <v>147</v>
      </c>
      <c r="E147" s="74" t="s">
        <v>897</v>
      </c>
      <c r="F147" s="84">
        <v>634.79999999999995</v>
      </c>
      <c r="G147" s="84">
        <f t="shared" si="6"/>
        <v>634.79999999999995</v>
      </c>
      <c r="H147" s="243"/>
      <c r="I147" s="341"/>
      <c r="L147" s="211"/>
    </row>
    <row r="148" spans="1:12" ht="11.85" customHeight="1" outlineLevel="2">
      <c r="A148" s="183" t="s">
        <v>8114</v>
      </c>
      <c r="B148" s="74" t="s">
        <v>8115</v>
      </c>
      <c r="C148" s="75" t="s">
        <v>28760</v>
      </c>
      <c r="D148" s="74" t="s">
        <v>147</v>
      </c>
      <c r="E148" s="74" t="s">
        <v>897</v>
      </c>
      <c r="F148" s="84">
        <v>199.2</v>
      </c>
      <c r="G148" s="84">
        <f t="shared" si="6"/>
        <v>199.2</v>
      </c>
      <c r="H148" s="243"/>
      <c r="I148" s="341"/>
      <c r="L148" s="211"/>
    </row>
    <row r="149" spans="1:12" ht="11.85" customHeight="1" outlineLevel="2">
      <c r="A149" s="183" t="s">
        <v>8116</v>
      </c>
      <c r="B149" s="74" t="s">
        <v>8117</v>
      </c>
      <c r="C149" s="75" t="s">
        <v>28761</v>
      </c>
      <c r="D149" s="74" t="s">
        <v>147</v>
      </c>
      <c r="E149" s="74" t="s">
        <v>897</v>
      </c>
      <c r="F149" s="84">
        <v>224.4</v>
      </c>
      <c r="G149" s="84">
        <f t="shared" si="6"/>
        <v>224.4</v>
      </c>
      <c r="H149" s="243"/>
      <c r="I149" s="341"/>
      <c r="L149" s="211"/>
    </row>
    <row r="150" spans="1:12" ht="11.85" customHeight="1" outlineLevel="2">
      <c r="A150" s="183" t="s">
        <v>8118</v>
      </c>
      <c r="B150" s="74" t="s">
        <v>8119</v>
      </c>
      <c r="C150" s="75" t="s">
        <v>28762</v>
      </c>
      <c r="D150" s="74" t="s">
        <v>147</v>
      </c>
      <c r="E150" s="74" t="s">
        <v>897</v>
      </c>
      <c r="F150" s="84">
        <v>224.4</v>
      </c>
      <c r="G150" s="84">
        <f t="shared" si="6"/>
        <v>224.4</v>
      </c>
      <c r="H150" s="243"/>
      <c r="I150" s="341"/>
      <c r="L150" s="211"/>
    </row>
    <row r="151" spans="1:12" ht="11.85" customHeight="1" outlineLevel="2">
      <c r="A151" s="183" t="s">
        <v>8120</v>
      </c>
      <c r="B151" s="74" t="s">
        <v>8121</v>
      </c>
      <c r="C151" s="75" t="s">
        <v>28763</v>
      </c>
      <c r="D151" s="74" t="s">
        <v>147</v>
      </c>
      <c r="E151" s="74" t="s">
        <v>897</v>
      </c>
      <c r="F151" s="84">
        <v>524.4</v>
      </c>
      <c r="G151" s="84">
        <f t="shared" si="6"/>
        <v>524.4</v>
      </c>
      <c r="H151" s="243"/>
      <c r="I151" s="341"/>
      <c r="L151" s="211"/>
    </row>
    <row r="152" spans="1:12" ht="11.85" customHeight="1" outlineLevel="2">
      <c r="A152" s="183" t="s">
        <v>8122</v>
      </c>
      <c r="B152" s="74" t="s">
        <v>8123</v>
      </c>
      <c r="C152" s="75" t="s">
        <v>28764</v>
      </c>
      <c r="D152" s="74" t="s">
        <v>147</v>
      </c>
      <c r="E152" s="74" t="s">
        <v>897</v>
      </c>
      <c r="F152" s="84">
        <v>175.2</v>
      </c>
      <c r="G152" s="84">
        <f t="shared" si="6"/>
        <v>175.2</v>
      </c>
      <c r="H152" s="243"/>
      <c r="I152" s="341"/>
      <c r="L152" s="211"/>
    </row>
    <row r="153" spans="1:12" ht="11.85" customHeight="1" outlineLevel="2">
      <c r="A153" s="183" t="s">
        <v>8124</v>
      </c>
      <c r="B153" s="74" t="s">
        <v>8125</v>
      </c>
      <c r="C153" s="75" t="s">
        <v>28765</v>
      </c>
      <c r="D153" s="74" t="s">
        <v>147</v>
      </c>
      <c r="E153" s="74" t="s">
        <v>897</v>
      </c>
      <c r="F153" s="84">
        <v>199.2</v>
      </c>
      <c r="G153" s="84">
        <f t="shared" si="6"/>
        <v>199.2</v>
      </c>
      <c r="H153" s="243"/>
      <c r="I153" s="341"/>
      <c r="L153" s="211"/>
    </row>
    <row r="154" spans="1:12" ht="11.85" customHeight="1" outlineLevel="2">
      <c r="A154" s="183" t="s">
        <v>8126</v>
      </c>
      <c r="B154" s="74" t="s">
        <v>8127</v>
      </c>
      <c r="C154" s="75" t="s">
        <v>28766</v>
      </c>
      <c r="D154" s="74" t="s">
        <v>147</v>
      </c>
      <c r="E154" s="74" t="s">
        <v>897</v>
      </c>
      <c r="F154" s="84">
        <v>499.2</v>
      </c>
      <c r="G154" s="84">
        <f t="shared" si="6"/>
        <v>499.2</v>
      </c>
      <c r="H154" s="243"/>
      <c r="I154" s="341"/>
      <c r="L154" s="211"/>
    </row>
    <row r="155" spans="1:12" ht="11.85" customHeight="1" outlineLevel="2">
      <c r="A155" s="183" t="s">
        <v>8128</v>
      </c>
      <c r="B155" s="74" t="s">
        <v>8129</v>
      </c>
      <c r="C155" s="75" t="s">
        <v>28767</v>
      </c>
      <c r="D155" s="74" t="s">
        <v>147</v>
      </c>
      <c r="E155" s="74" t="s">
        <v>897</v>
      </c>
      <c r="F155" s="84">
        <v>67.2</v>
      </c>
      <c r="G155" s="84">
        <f t="shared" si="6"/>
        <v>67.2</v>
      </c>
      <c r="H155" s="243"/>
      <c r="I155" s="341"/>
      <c r="L155" s="211"/>
    </row>
    <row r="156" spans="1:12" ht="11.85" customHeight="1" outlineLevel="2">
      <c r="A156" s="183" t="s">
        <v>8130</v>
      </c>
      <c r="B156" s="74" t="s">
        <v>8131</v>
      </c>
      <c r="C156" s="75" t="s">
        <v>28768</v>
      </c>
      <c r="D156" s="74" t="s">
        <v>147</v>
      </c>
      <c r="E156" s="74" t="s">
        <v>897</v>
      </c>
      <c r="F156" s="84">
        <v>274.8</v>
      </c>
      <c r="G156" s="84">
        <f t="shared" si="6"/>
        <v>274.8</v>
      </c>
      <c r="H156" s="243"/>
      <c r="I156" s="341"/>
      <c r="L156" s="211"/>
    </row>
    <row r="157" spans="1:12" ht="11.85" customHeight="1" outlineLevel="2">
      <c r="A157" s="183" t="s">
        <v>8132</v>
      </c>
      <c r="B157" s="74" t="s">
        <v>8133</v>
      </c>
      <c r="C157" s="75" t="s">
        <v>28769</v>
      </c>
      <c r="D157" s="74" t="s">
        <v>147</v>
      </c>
      <c r="E157" s="74" t="s">
        <v>897</v>
      </c>
      <c r="F157" s="84">
        <v>10.8</v>
      </c>
      <c r="G157" s="84">
        <f t="shared" si="6"/>
        <v>10.8</v>
      </c>
      <c r="H157" s="243"/>
      <c r="I157" s="341"/>
      <c r="L157" s="211"/>
    </row>
    <row r="158" spans="1:12" ht="13.35" customHeight="1" outlineLevel="1">
      <c r="A158" s="223"/>
      <c r="B158" s="223"/>
      <c r="C158" s="223" t="s">
        <v>28631</v>
      </c>
      <c r="D158" s="223"/>
      <c r="E158" s="223"/>
      <c r="F158" s="224" t="s">
        <v>334</v>
      </c>
      <c r="G158" s="224" t="str">
        <f t="shared" si="6"/>
        <v/>
      </c>
      <c r="H158" s="243"/>
      <c r="I158" s="341"/>
      <c r="L158" s="211"/>
    </row>
    <row r="159" spans="1:12" ht="11.85" customHeight="1" outlineLevel="2">
      <c r="A159" s="183" t="s">
        <v>8134</v>
      </c>
      <c r="B159" s="74" t="s">
        <v>8135</v>
      </c>
      <c r="C159" s="75" t="s">
        <v>28770</v>
      </c>
      <c r="D159" s="74" t="s">
        <v>147</v>
      </c>
      <c r="E159" s="74" t="s">
        <v>897</v>
      </c>
      <c r="F159" s="84">
        <v>26.4</v>
      </c>
      <c r="G159" s="84">
        <f t="shared" si="6"/>
        <v>26.4</v>
      </c>
      <c r="H159" s="243"/>
      <c r="I159" s="341"/>
      <c r="L159" s="211"/>
    </row>
    <row r="160" spans="1:12" ht="11.85" customHeight="1" outlineLevel="2">
      <c r="A160" s="183" t="s">
        <v>8136</v>
      </c>
      <c r="B160" s="74" t="s">
        <v>8137</v>
      </c>
      <c r="C160" s="75" t="s">
        <v>28771</v>
      </c>
      <c r="D160" s="74" t="s">
        <v>147</v>
      </c>
      <c r="E160" s="74" t="s">
        <v>897</v>
      </c>
      <c r="F160" s="84">
        <v>48</v>
      </c>
      <c r="G160" s="84">
        <f t="shared" si="6"/>
        <v>48</v>
      </c>
      <c r="H160" s="243"/>
      <c r="I160" s="341"/>
      <c r="L160" s="211"/>
    </row>
    <row r="161" spans="1:12" ht="11.85" customHeight="1" outlineLevel="2">
      <c r="A161" s="183" t="s">
        <v>8138</v>
      </c>
      <c r="B161" s="74" t="s">
        <v>8139</v>
      </c>
      <c r="C161" s="75" t="s">
        <v>28772</v>
      </c>
      <c r="D161" s="74" t="s">
        <v>147</v>
      </c>
      <c r="E161" s="74" t="s">
        <v>897</v>
      </c>
      <c r="F161" s="84">
        <v>142.80000000000001</v>
      </c>
      <c r="G161" s="84">
        <f t="shared" si="6"/>
        <v>142.80000000000001</v>
      </c>
      <c r="H161" s="243"/>
      <c r="I161" s="341"/>
      <c r="L161" s="211"/>
    </row>
    <row r="162" spans="1:12" ht="11.85" customHeight="1" outlineLevel="2">
      <c r="A162" s="183" t="s">
        <v>8140</v>
      </c>
      <c r="B162" s="74" t="s">
        <v>8141</v>
      </c>
      <c r="C162" s="75" t="s">
        <v>28773</v>
      </c>
      <c r="D162" s="74" t="s">
        <v>147</v>
      </c>
      <c r="E162" s="74" t="s">
        <v>897</v>
      </c>
      <c r="F162" s="84">
        <v>68.400000000000006</v>
      </c>
      <c r="G162" s="84">
        <f t="shared" si="6"/>
        <v>68.400000000000006</v>
      </c>
      <c r="H162" s="243"/>
      <c r="I162" s="341"/>
      <c r="L162" s="211"/>
    </row>
    <row r="163" spans="1:12" ht="11.85" customHeight="1" outlineLevel="2">
      <c r="A163" s="183" t="s">
        <v>8142</v>
      </c>
      <c r="B163" s="74" t="s">
        <v>8143</v>
      </c>
      <c r="C163" s="75" t="s">
        <v>28774</v>
      </c>
      <c r="D163" s="74" t="s">
        <v>147</v>
      </c>
      <c r="E163" s="74" t="s">
        <v>897</v>
      </c>
      <c r="F163" s="84">
        <v>48</v>
      </c>
      <c r="G163" s="84">
        <f t="shared" si="6"/>
        <v>48</v>
      </c>
      <c r="H163" s="243"/>
      <c r="I163" s="341"/>
      <c r="L163" s="211"/>
    </row>
    <row r="164" spans="1:12" ht="11.85" customHeight="1" outlineLevel="2">
      <c r="A164" s="183" t="s">
        <v>8144</v>
      </c>
      <c r="B164" s="74" t="s">
        <v>8145</v>
      </c>
      <c r="C164" s="75" t="s">
        <v>28775</v>
      </c>
      <c r="D164" s="74" t="s">
        <v>147</v>
      </c>
      <c r="E164" s="74" t="s">
        <v>897</v>
      </c>
      <c r="F164" s="84">
        <v>26.4</v>
      </c>
      <c r="G164" s="84">
        <f t="shared" si="6"/>
        <v>26.4</v>
      </c>
      <c r="H164" s="243"/>
      <c r="I164" s="341"/>
      <c r="L164" s="211"/>
    </row>
    <row r="165" spans="1:12" ht="11.85" customHeight="1" outlineLevel="2">
      <c r="A165" s="183" t="s">
        <v>8146</v>
      </c>
      <c r="B165" s="74" t="s">
        <v>8147</v>
      </c>
      <c r="C165" s="75" t="s">
        <v>28776</v>
      </c>
      <c r="D165" s="74" t="s">
        <v>147</v>
      </c>
      <c r="E165" s="74" t="s">
        <v>897</v>
      </c>
      <c r="F165" s="84">
        <v>142.80000000000001</v>
      </c>
      <c r="G165" s="84">
        <f t="shared" si="6"/>
        <v>142.80000000000001</v>
      </c>
      <c r="H165" s="243"/>
      <c r="I165" s="341"/>
      <c r="L165" s="211"/>
    </row>
    <row r="166" spans="1:12" ht="11.85" customHeight="1" outlineLevel="2">
      <c r="A166" s="183" t="s">
        <v>8148</v>
      </c>
      <c r="B166" s="74" t="s">
        <v>8149</v>
      </c>
      <c r="C166" s="75" t="s">
        <v>28777</v>
      </c>
      <c r="D166" s="74" t="s">
        <v>147</v>
      </c>
      <c r="E166" s="74" t="s">
        <v>897</v>
      </c>
      <c r="F166" s="84">
        <v>68.400000000000006</v>
      </c>
      <c r="G166" s="84">
        <f t="shared" si="6"/>
        <v>68.400000000000006</v>
      </c>
      <c r="H166" s="243"/>
      <c r="I166" s="341"/>
      <c r="L166" s="211"/>
    </row>
    <row r="167" spans="1:12" ht="13.35" customHeight="1" outlineLevel="1">
      <c r="A167" s="223"/>
      <c r="B167" s="223"/>
      <c r="C167" s="223" t="s">
        <v>28632</v>
      </c>
      <c r="D167" s="223"/>
      <c r="E167" s="223"/>
      <c r="F167" s="224" t="s">
        <v>334</v>
      </c>
      <c r="G167" s="224" t="str">
        <f t="shared" si="6"/>
        <v/>
      </c>
      <c r="H167" s="243"/>
      <c r="I167" s="341"/>
      <c r="L167" s="211"/>
    </row>
    <row r="168" spans="1:12" ht="11.85" customHeight="1" outlineLevel="2">
      <c r="A168" s="183" t="s">
        <v>8150</v>
      </c>
      <c r="B168" s="74" t="s">
        <v>8151</v>
      </c>
      <c r="C168" s="75" t="s">
        <v>28778</v>
      </c>
      <c r="D168" s="74" t="s">
        <v>147</v>
      </c>
      <c r="E168" s="74" t="s">
        <v>897</v>
      </c>
      <c r="F168" s="84">
        <v>343.2</v>
      </c>
      <c r="G168" s="84">
        <f t="shared" si="6"/>
        <v>343.2</v>
      </c>
      <c r="H168" s="243"/>
      <c r="I168" s="341"/>
      <c r="L168" s="211"/>
    </row>
    <row r="169" spans="1:12" ht="11.85" customHeight="1" outlineLevel="2">
      <c r="A169" s="183" t="s">
        <v>8152</v>
      </c>
      <c r="B169" s="74" t="s">
        <v>8153</v>
      </c>
      <c r="C169" s="75" t="s">
        <v>28779</v>
      </c>
      <c r="D169" s="74" t="s">
        <v>147</v>
      </c>
      <c r="E169" s="74" t="s">
        <v>897</v>
      </c>
      <c r="F169" s="84">
        <v>381.6</v>
      </c>
      <c r="G169" s="84">
        <f t="shared" si="6"/>
        <v>381.6</v>
      </c>
      <c r="H169" s="243"/>
      <c r="I169" s="341"/>
      <c r="L169" s="211"/>
    </row>
    <row r="170" spans="1:12" ht="11.85" customHeight="1" outlineLevel="2">
      <c r="A170" s="183" t="s">
        <v>8154</v>
      </c>
      <c r="B170" s="74" t="s">
        <v>8155</v>
      </c>
      <c r="C170" s="75" t="s">
        <v>28780</v>
      </c>
      <c r="D170" s="74" t="s">
        <v>147</v>
      </c>
      <c r="E170" s="74" t="s">
        <v>897</v>
      </c>
      <c r="F170" s="84">
        <v>418.8</v>
      </c>
      <c r="G170" s="84">
        <f t="shared" si="6"/>
        <v>418.8</v>
      </c>
      <c r="H170" s="243"/>
      <c r="I170" s="341"/>
      <c r="L170" s="211"/>
    </row>
    <row r="171" spans="1:12" ht="11.85" customHeight="1" outlineLevel="2">
      <c r="A171" s="183" t="s">
        <v>8156</v>
      </c>
      <c r="B171" s="74" t="s">
        <v>8157</v>
      </c>
      <c r="C171" s="75" t="s">
        <v>28781</v>
      </c>
      <c r="D171" s="74" t="s">
        <v>147</v>
      </c>
      <c r="E171" s="74" t="s">
        <v>897</v>
      </c>
      <c r="F171" s="84">
        <v>343.2</v>
      </c>
      <c r="G171" s="84">
        <f t="shared" si="6"/>
        <v>343.2</v>
      </c>
      <c r="H171" s="243"/>
      <c r="I171" s="341"/>
      <c r="L171" s="211"/>
    </row>
    <row r="172" spans="1:12" ht="11.85" customHeight="1" outlineLevel="2">
      <c r="A172" s="183" t="s">
        <v>8158</v>
      </c>
      <c r="B172" s="74" t="s">
        <v>8159</v>
      </c>
      <c r="C172" s="75" t="s">
        <v>28782</v>
      </c>
      <c r="D172" s="74" t="s">
        <v>147</v>
      </c>
      <c r="E172" s="74" t="s">
        <v>897</v>
      </c>
      <c r="F172" s="84">
        <v>381.6</v>
      </c>
      <c r="G172" s="84">
        <f t="shared" ref="G172:G203" si="7">IFERROR(IF(E172="грн",ROUND(F172*(1-$G$2),2),ROUND(F172*(1-$G$2),2)*$E$2),"")</f>
        <v>381.6</v>
      </c>
      <c r="H172" s="243"/>
      <c r="I172" s="341"/>
      <c r="L172" s="211"/>
    </row>
    <row r="173" spans="1:12" ht="11.85" customHeight="1" outlineLevel="2">
      <c r="A173" s="183" t="s">
        <v>8160</v>
      </c>
      <c r="B173" s="74" t="s">
        <v>8161</v>
      </c>
      <c r="C173" s="75" t="s">
        <v>28783</v>
      </c>
      <c r="D173" s="74" t="s">
        <v>147</v>
      </c>
      <c r="E173" s="74" t="s">
        <v>897</v>
      </c>
      <c r="F173" s="84">
        <v>418.8</v>
      </c>
      <c r="G173" s="84">
        <f t="shared" si="7"/>
        <v>418.8</v>
      </c>
      <c r="H173" s="243"/>
      <c r="I173" s="341"/>
      <c r="L173" s="211"/>
    </row>
    <row r="174" spans="1:12" ht="11.85" customHeight="1" outlineLevel="2">
      <c r="A174" s="183" t="s">
        <v>8162</v>
      </c>
      <c r="B174" s="74" t="s">
        <v>8163</v>
      </c>
      <c r="C174" s="75" t="s">
        <v>28784</v>
      </c>
      <c r="D174" s="74" t="s">
        <v>147</v>
      </c>
      <c r="E174" s="74" t="s">
        <v>897</v>
      </c>
      <c r="F174" s="84">
        <v>343.2</v>
      </c>
      <c r="G174" s="84">
        <f t="shared" si="7"/>
        <v>343.2</v>
      </c>
      <c r="H174" s="243"/>
      <c r="I174" s="341"/>
      <c r="L174" s="211"/>
    </row>
    <row r="175" spans="1:12" ht="11.85" customHeight="1" outlineLevel="2">
      <c r="A175" s="183" t="s">
        <v>8164</v>
      </c>
      <c r="B175" s="74" t="s">
        <v>8165</v>
      </c>
      <c r="C175" s="75" t="s">
        <v>28785</v>
      </c>
      <c r="D175" s="74" t="s">
        <v>147</v>
      </c>
      <c r="E175" s="74" t="s">
        <v>897</v>
      </c>
      <c r="F175" s="84">
        <v>363.6</v>
      </c>
      <c r="G175" s="84">
        <f t="shared" si="7"/>
        <v>363.6</v>
      </c>
      <c r="H175" s="243"/>
      <c r="I175" s="341"/>
      <c r="L175" s="211"/>
    </row>
    <row r="176" spans="1:12" ht="11.85" customHeight="1" outlineLevel="2">
      <c r="A176" s="183" t="s">
        <v>8166</v>
      </c>
      <c r="B176" s="74" t="s">
        <v>8167</v>
      </c>
      <c r="C176" s="75" t="s">
        <v>28786</v>
      </c>
      <c r="D176" s="74" t="s">
        <v>147</v>
      </c>
      <c r="E176" s="74" t="s">
        <v>897</v>
      </c>
      <c r="F176" s="84">
        <v>385.2</v>
      </c>
      <c r="G176" s="84">
        <f t="shared" si="7"/>
        <v>385.2</v>
      </c>
      <c r="H176" s="243"/>
      <c r="I176" s="341"/>
      <c r="L176" s="211"/>
    </row>
    <row r="177" spans="1:12" ht="11.85" customHeight="1" outlineLevel="2">
      <c r="A177" s="183" t="s">
        <v>8168</v>
      </c>
      <c r="B177" s="74" t="s">
        <v>8169</v>
      </c>
      <c r="C177" s="75" t="s">
        <v>28787</v>
      </c>
      <c r="D177" s="74" t="s">
        <v>147</v>
      </c>
      <c r="E177" s="74" t="s">
        <v>897</v>
      </c>
      <c r="F177" s="84">
        <v>343.2</v>
      </c>
      <c r="G177" s="84">
        <f t="shared" si="7"/>
        <v>343.2</v>
      </c>
      <c r="H177" s="243"/>
      <c r="I177" s="341"/>
      <c r="L177" s="211"/>
    </row>
    <row r="178" spans="1:12" ht="11.85" customHeight="1" outlineLevel="2">
      <c r="A178" s="183" t="s">
        <v>8170</v>
      </c>
      <c r="B178" s="74" t="s">
        <v>8171</v>
      </c>
      <c r="C178" s="75" t="s">
        <v>28788</v>
      </c>
      <c r="D178" s="74" t="s">
        <v>147</v>
      </c>
      <c r="E178" s="74" t="s">
        <v>897</v>
      </c>
      <c r="F178" s="84">
        <v>363.6</v>
      </c>
      <c r="G178" s="84">
        <f t="shared" si="7"/>
        <v>363.6</v>
      </c>
      <c r="H178" s="243"/>
      <c r="I178" s="341"/>
      <c r="L178" s="211"/>
    </row>
    <row r="179" spans="1:12" ht="11.85" customHeight="1" outlineLevel="2">
      <c r="A179" s="183" t="s">
        <v>8172</v>
      </c>
      <c r="B179" s="74" t="s">
        <v>8173</v>
      </c>
      <c r="C179" s="75" t="s">
        <v>28789</v>
      </c>
      <c r="D179" s="74" t="s">
        <v>147</v>
      </c>
      <c r="E179" s="74" t="s">
        <v>897</v>
      </c>
      <c r="F179" s="84">
        <v>385.2</v>
      </c>
      <c r="G179" s="84">
        <f t="shared" si="7"/>
        <v>385.2</v>
      </c>
      <c r="H179" s="243"/>
      <c r="I179" s="341"/>
      <c r="L179" s="211"/>
    </row>
    <row r="180" spans="1:12" ht="11.85" customHeight="1" outlineLevel="2">
      <c r="A180" s="183" t="s">
        <v>8174</v>
      </c>
      <c r="B180" s="74" t="s">
        <v>8175</v>
      </c>
      <c r="C180" s="75" t="s">
        <v>28790</v>
      </c>
      <c r="D180" s="74" t="s">
        <v>147</v>
      </c>
      <c r="E180" s="74" t="s">
        <v>897</v>
      </c>
      <c r="F180" s="84">
        <v>104.4</v>
      </c>
      <c r="G180" s="84">
        <f t="shared" si="7"/>
        <v>104.4</v>
      </c>
      <c r="H180" s="243"/>
      <c r="I180" s="341"/>
      <c r="L180" s="211"/>
    </row>
    <row r="181" spans="1:12" ht="11.85" customHeight="1" outlineLevel="2">
      <c r="A181" s="183" t="s">
        <v>8176</v>
      </c>
      <c r="B181" s="74" t="s">
        <v>8177</v>
      </c>
      <c r="C181" s="75" t="s">
        <v>28791</v>
      </c>
      <c r="D181" s="74" t="s">
        <v>147</v>
      </c>
      <c r="E181" s="74" t="s">
        <v>897</v>
      </c>
      <c r="F181" s="84">
        <v>104.4</v>
      </c>
      <c r="G181" s="84">
        <f t="shared" si="7"/>
        <v>104.4</v>
      </c>
      <c r="H181" s="243"/>
      <c r="I181" s="341"/>
      <c r="L181" s="211"/>
    </row>
    <row r="182" spans="1:12" ht="11.85" customHeight="1" outlineLevel="2">
      <c r="A182" s="183" t="s">
        <v>8178</v>
      </c>
      <c r="B182" s="74" t="s">
        <v>8179</v>
      </c>
      <c r="C182" s="75" t="s">
        <v>28792</v>
      </c>
      <c r="D182" s="74" t="s">
        <v>147</v>
      </c>
      <c r="E182" s="74" t="s">
        <v>897</v>
      </c>
      <c r="F182" s="84">
        <v>96</v>
      </c>
      <c r="G182" s="84">
        <f t="shared" si="7"/>
        <v>96</v>
      </c>
      <c r="H182" s="243"/>
      <c r="I182" s="341"/>
      <c r="L182" s="211"/>
    </row>
    <row r="183" spans="1:12" ht="11.85" customHeight="1" outlineLevel="2">
      <c r="A183" s="183" t="s">
        <v>8180</v>
      </c>
      <c r="B183" s="74" t="s">
        <v>8181</v>
      </c>
      <c r="C183" s="75" t="s">
        <v>28793</v>
      </c>
      <c r="D183" s="74" t="s">
        <v>147</v>
      </c>
      <c r="E183" s="74" t="s">
        <v>897</v>
      </c>
      <c r="F183" s="84">
        <v>96</v>
      </c>
      <c r="G183" s="84">
        <f t="shared" si="7"/>
        <v>96</v>
      </c>
      <c r="H183" s="243"/>
      <c r="I183" s="341"/>
      <c r="L183" s="211"/>
    </row>
    <row r="184" spans="1:12" ht="13.35" customHeight="1" outlineLevel="1">
      <c r="A184" s="223"/>
      <c r="B184" s="223"/>
      <c r="C184" s="223" t="s">
        <v>28633</v>
      </c>
      <c r="D184" s="223"/>
      <c r="E184" s="223"/>
      <c r="F184" s="224" t="s">
        <v>334</v>
      </c>
      <c r="G184" s="224" t="str">
        <f t="shared" si="7"/>
        <v/>
      </c>
      <c r="H184" s="243"/>
      <c r="I184" s="341"/>
      <c r="L184" s="211"/>
    </row>
    <row r="185" spans="1:12" ht="12.75" customHeight="1" outlineLevel="2">
      <c r="A185" s="217"/>
      <c r="B185" s="217"/>
      <c r="C185" s="217" t="s">
        <v>28634</v>
      </c>
      <c r="D185" s="217"/>
      <c r="E185" s="219"/>
      <c r="F185" s="219" t="s">
        <v>334</v>
      </c>
      <c r="G185" s="217" t="str">
        <f t="shared" si="7"/>
        <v/>
      </c>
      <c r="H185" s="243"/>
      <c r="I185" s="341"/>
      <c r="L185" s="211"/>
    </row>
    <row r="186" spans="1:12" ht="11.85" customHeight="1" outlineLevel="3">
      <c r="A186" s="183" t="s">
        <v>8182</v>
      </c>
      <c r="B186" s="74" t="s">
        <v>8183</v>
      </c>
      <c r="C186" s="75" t="s">
        <v>28794</v>
      </c>
      <c r="D186" s="74" t="s">
        <v>61</v>
      </c>
      <c r="E186" s="74" t="s">
        <v>897</v>
      </c>
      <c r="F186" s="84" t="s">
        <v>24171</v>
      </c>
      <c r="G186" s="84" t="str">
        <f t="shared" si="7"/>
        <v/>
      </c>
      <c r="H186" s="243"/>
      <c r="I186" s="341"/>
      <c r="L186" s="211"/>
    </row>
    <row r="187" spans="1:12" ht="11.85" customHeight="1" outlineLevel="3">
      <c r="A187" s="183" t="s">
        <v>8184</v>
      </c>
      <c r="B187" s="74" t="s">
        <v>8185</v>
      </c>
      <c r="C187" s="75" t="s">
        <v>28795</v>
      </c>
      <c r="D187" s="74" t="s">
        <v>61</v>
      </c>
      <c r="E187" s="74" t="s">
        <v>897</v>
      </c>
      <c r="F187" s="84" t="s">
        <v>24171</v>
      </c>
      <c r="G187" s="84" t="str">
        <f t="shared" si="7"/>
        <v/>
      </c>
      <c r="H187" s="243"/>
      <c r="I187" s="341"/>
      <c r="L187" s="211"/>
    </row>
    <row r="188" spans="1:12" ht="11.85" customHeight="1" outlineLevel="3">
      <c r="A188" s="183" t="s">
        <v>8186</v>
      </c>
      <c r="B188" s="74" t="s">
        <v>8187</v>
      </c>
      <c r="C188" s="75" t="s">
        <v>28796</v>
      </c>
      <c r="D188" s="74" t="s">
        <v>61</v>
      </c>
      <c r="E188" s="74" t="s">
        <v>897</v>
      </c>
      <c r="F188" s="84" t="s">
        <v>24171</v>
      </c>
      <c r="G188" s="84" t="str">
        <f t="shared" si="7"/>
        <v/>
      </c>
      <c r="H188" s="243"/>
      <c r="I188" s="341"/>
      <c r="L188" s="211"/>
    </row>
    <row r="189" spans="1:12" ht="11.85" customHeight="1" outlineLevel="3">
      <c r="A189" s="183" t="s">
        <v>8188</v>
      </c>
      <c r="B189" s="74" t="s">
        <v>8189</v>
      </c>
      <c r="C189" s="75" t="s">
        <v>28797</v>
      </c>
      <c r="D189" s="74" t="s">
        <v>61</v>
      </c>
      <c r="E189" s="74" t="s">
        <v>897</v>
      </c>
      <c r="F189" s="84" t="s">
        <v>24171</v>
      </c>
      <c r="G189" s="84" t="str">
        <f t="shared" si="7"/>
        <v/>
      </c>
      <c r="H189" s="243"/>
      <c r="I189" s="341"/>
      <c r="L189" s="211"/>
    </row>
    <row r="190" spans="1:12" ht="11.85" customHeight="1" outlineLevel="3">
      <c r="A190" s="183" t="s">
        <v>8190</v>
      </c>
      <c r="B190" s="74" t="s">
        <v>8191</v>
      </c>
      <c r="C190" s="75" t="s">
        <v>28798</v>
      </c>
      <c r="D190" s="74" t="s">
        <v>61</v>
      </c>
      <c r="E190" s="74" t="s">
        <v>897</v>
      </c>
      <c r="F190" s="84" t="s">
        <v>24171</v>
      </c>
      <c r="G190" s="84" t="str">
        <f t="shared" si="7"/>
        <v/>
      </c>
      <c r="H190" s="243"/>
      <c r="I190" s="341"/>
      <c r="L190" s="211"/>
    </row>
    <row r="191" spans="1:12" ht="11.85" customHeight="1" outlineLevel="3">
      <c r="A191" s="183" t="s">
        <v>8192</v>
      </c>
      <c r="B191" s="74" t="s">
        <v>8193</v>
      </c>
      <c r="C191" s="75" t="s">
        <v>28799</v>
      </c>
      <c r="D191" s="74" t="s">
        <v>61</v>
      </c>
      <c r="E191" s="74" t="s">
        <v>897</v>
      </c>
      <c r="F191" s="84" t="s">
        <v>24171</v>
      </c>
      <c r="G191" s="84" t="str">
        <f t="shared" si="7"/>
        <v/>
      </c>
      <c r="H191" s="243"/>
      <c r="I191" s="341"/>
      <c r="L191" s="211"/>
    </row>
    <row r="192" spans="1:12" ht="11.85" customHeight="1" outlineLevel="3">
      <c r="A192" s="183" t="s">
        <v>8194</v>
      </c>
      <c r="B192" s="74" t="s">
        <v>8195</v>
      </c>
      <c r="C192" s="75" t="s">
        <v>28800</v>
      </c>
      <c r="D192" s="74" t="s">
        <v>61</v>
      </c>
      <c r="E192" s="74" t="s">
        <v>897</v>
      </c>
      <c r="F192" s="84" t="s">
        <v>24171</v>
      </c>
      <c r="G192" s="84" t="str">
        <f t="shared" si="7"/>
        <v/>
      </c>
      <c r="H192" s="243"/>
      <c r="I192" s="341"/>
      <c r="L192" s="211"/>
    </row>
    <row r="193" spans="1:12" ht="11.85" customHeight="1" outlineLevel="3">
      <c r="A193" s="183" t="s">
        <v>8196</v>
      </c>
      <c r="B193" s="74" t="s">
        <v>8197</v>
      </c>
      <c r="C193" s="75" t="s">
        <v>28801</v>
      </c>
      <c r="D193" s="74" t="s">
        <v>61</v>
      </c>
      <c r="E193" s="74" t="s">
        <v>897</v>
      </c>
      <c r="F193" s="84" t="s">
        <v>24171</v>
      </c>
      <c r="G193" s="84" t="str">
        <f t="shared" si="7"/>
        <v/>
      </c>
      <c r="H193" s="243"/>
      <c r="I193" s="341"/>
      <c r="L193" s="211"/>
    </row>
    <row r="194" spans="1:12" ht="11.85" customHeight="1" outlineLevel="3">
      <c r="A194" s="183" t="s">
        <v>8198</v>
      </c>
      <c r="B194" s="74" t="s">
        <v>8199</v>
      </c>
      <c r="C194" s="75" t="s">
        <v>28802</v>
      </c>
      <c r="D194" s="74" t="s">
        <v>61</v>
      </c>
      <c r="E194" s="74" t="s">
        <v>897</v>
      </c>
      <c r="F194" s="84" t="s">
        <v>24171</v>
      </c>
      <c r="G194" s="84" t="str">
        <f t="shared" si="7"/>
        <v/>
      </c>
      <c r="H194" s="243"/>
      <c r="I194" s="341"/>
      <c r="L194" s="211"/>
    </row>
    <row r="195" spans="1:12" ht="11.85" customHeight="1" outlineLevel="3">
      <c r="A195" s="183" t="s">
        <v>8200</v>
      </c>
      <c r="B195" s="74" t="s">
        <v>8201</v>
      </c>
      <c r="C195" s="75" t="s">
        <v>28803</v>
      </c>
      <c r="D195" s="74" t="s">
        <v>61</v>
      </c>
      <c r="E195" s="74" t="s">
        <v>897</v>
      </c>
      <c r="F195" s="84" t="s">
        <v>24171</v>
      </c>
      <c r="G195" s="84" t="str">
        <f t="shared" si="7"/>
        <v/>
      </c>
      <c r="H195" s="243"/>
      <c r="I195" s="341"/>
      <c r="L195" s="211"/>
    </row>
    <row r="196" spans="1:12" ht="11.85" customHeight="1" outlineLevel="3">
      <c r="A196" s="183" t="s">
        <v>8202</v>
      </c>
      <c r="B196" s="74" t="s">
        <v>8203</v>
      </c>
      <c r="C196" s="75" t="s">
        <v>28804</v>
      </c>
      <c r="D196" s="74" t="s">
        <v>61</v>
      </c>
      <c r="E196" s="74" t="s">
        <v>897</v>
      </c>
      <c r="F196" s="84" t="s">
        <v>24171</v>
      </c>
      <c r="G196" s="84" t="str">
        <f t="shared" si="7"/>
        <v/>
      </c>
      <c r="H196" s="243"/>
      <c r="I196" s="341"/>
      <c r="L196" s="211"/>
    </row>
    <row r="197" spans="1:12" ht="11.85" customHeight="1" outlineLevel="3">
      <c r="A197" s="183" t="s">
        <v>8204</v>
      </c>
      <c r="B197" s="74" t="s">
        <v>8205</v>
      </c>
      <c r="C197" s="75" t="s">
        <v>28805</v>
      </c>
      <c r="D197" s="74" t="s">
        <v>61</v>
      </c>
      <c r="E197" s="74" t="s">
        <v>897</v>
      </c>
      <c r="F197" s="84" t="s">
        <v>24171</v>
      </c>
      <c r="G197" s="84" t="str">
        <f t="shared" si="7"/>
        <v/>
      </c>
      <c r="H197" s="243"/>
      <c r="I197" s="341"/>
      <c r="L197" s="211"/>
    </row>
    <row r="198" spans="1:12" ht="11.85" customHeight="1" outlineLevel="3">
      <c r="A198" s="183" t="s">
        <v>8206</v>
      </c>
      <c r="B198" s="74" t="s">
        <v>8207</v>
      </c>
      <c r="C198" s="75" t="s">
        <v>28806</v>
      </c>
      <c r="D198" s="74" t="s">
        <v>61</v>
      </c>
      <c r="E198" s="74" t="s">
        <v>897</v>
      </c>
      <c r="F198" s="84" t="s">
        <v>24171</v>
      </c>
      <c r="G198" s="84" t="str">
        <f t="shared" si="7"/>
        <v/>
      </c>
      <c r="H198" s="243"/>
      <c r="I198" s="341"/>
      <c r="L198" s="211"/>
    </row>
    <row r="199" spans="1:12" ht="11.85" customHeight="1" outlineLevel="3">
      <c r="A199" s="183" t="s">
        <v>8208</v>
      </c>
      <c r="B199" s="74" t="s">
        <v>8209</v>
      </c>
      <c r="C199" s="75" t="s">
        <v>28807</v>
      </c>
      <c r="D199" s="74" t="s">
        <v>61</v>
      </c>
      <c r="E199" s="74" t="s">
        <v>897</v>
      </c>
      <c r="F199" s="84" t="s">
        <v>24171</v>
      </c>
      <c r="G199" s="84" t="str">
        <f t="shared" si="7"/>
        <v/>
      </c>
      <c r="H199" s="243"/>
      <c r="I199" s="341"/>
      <c r="L199" s="211"/>
    </row>
    <row r="200" spans="1:12" ht="11.85" customHeight="1" outlineLevel="3">
      <c r="A200" s="183" t="s">
        <v>8210</v>
      </c>
      <c r="B200" s="74" t="s">
        <v>8211</v>
      </c>
      <c r="C200" s="75" t="s">
        <v>28808</v>
      </c>
      <c r="D200" s="74" t="s">
        <v>61</v>
      </c>
      <c r="E200" s="74" t="s">
        <v>897</v>
      </c>
      <c r="F200" s="84" t="s">
        <v>24171</v>
      </c>
      <c r="G200" s="84" t="str">
        <f t="shared" si="7"/>
        <v/>
      </c>
      <c r="H200" s="243"/>
      <c r="I200" s="341"/>
      <c r="L200" s="211"/>
    </row>
    <row r="201" spans="1:12" ht="11.85" customHeight="1" outlineLevel="3">
      <c r="A201" s="183" t="s">
        <v>8212</v>
      </c>
      <c r="B201" s="74" t="s">
        <v>8213</v>
      </c>
      <c r="C201" s="75" t="s">
        <v>28809</v>
      </c>
      <c r="D201" s="74" t="s">
        <v>61</v>
      </c>
      <c r="E201" s="74" t="s">
        <v>897</v>
      </c>
      <c r="F201" s="84" t="s">
        <v>24171</v>
      </c>
      <c r="G201" s="84" t="str">
        <f t="shared" si="7"/>
        <v/>
      </c>
      <c r="H201" s="243"/>
      <c r="I201" s="341"/>
      <c r="L201" s="211"/>
    </row>
    <row r="202" spans="1:12" ht="11.85" customHeight="1" outlineLevel="3">
      <c r="A202" s="183" t="s">
        <v>8214</v>
      </c>
      <c r="B202" s="74" t="s">
        <v>8215</v>
      </c>
      <c r="C202" s="75" t="s">
        <v>28810</v>
      </c>
      <c r="D202" s="74" t="s">
        <v>61</v>
      </c>
      <c r="E202" s="74" t="s">
        <v>897</v>
      </c>
      <c r="F202" s="84" t="s">
        <v>24171</v>
      </c>
      <c r="G202" s="84" t="str">
        <f t="shared" si="7"/>
        <v/>
      </c>
      <c r="H202" s="243"/>
      <c r="I202" s="341"/>
      <c r="L202" s="211"/>
    </row>
    <row r="203" spans="1:12" ht="11.85" customHeight="1" outlineLevel="3">
      <c r="A203" s="183" t="s">
        <v>8216</v>
      </c>
      <c r="B203" s="74" t="s">
        <v>8217</v>
      </c>
      <c r="C203" s="75" t="s">
        <v>28811</v>
      </c>
      <c r="D203" s="74" t="s">
        <v>61</v>
      </c>
      <c r="E203" s="74" t="s">
        <v>897</v>
      </c>
      <c r="F203" s="84" t="s">
        <v>24171</v>
      </c>
      <c r="G203" s="84" t="str">
        <f t="shared" si="7"/>
        <v/>
      </c>
      <c r="H203" s="243"/>
      <c r="I203" s="341"/>
      <c r="L203" s="211"/>
    </row>
    <row r="204" spans="1:12" ht="11.85" customHeight="1" outlineLevel="3">
      <c r="A204" s="183" t="s">
        <v>8218</v>
      </c>
      <c r="B204" s="74" t="s">
        <v>8219</v>
      </c>
      <c r="C204" s="75" t="s">
        <v>28812</v>
      </c>
      <c r="D204" s="74" t="s">
        <v>61</v>
      </c>
      <c r="E204" s="74" t="s">
        <v>897</v>
      </c>
      <c r="F204" s="84" t="s">
        <v>24171</v>
      </c>
      <c r="G204" s="84" t="str">
        <f t="shared" ref="G204:G235" si="8">IFERROR(IF(E204="грн",ROUND(F204*(1-$G$2),2),ROUND(F204*(1-$G$2),2)*$E$2),"")</f>
        <v/>
      </c>
      <c r="H204" s="243"/>
      <c r="I204" s="341"/>
      <c r="L204" s="211"/>
    </row>
    <row r="205" spans="1:12" ht="11.85" customHeight="1" outlineLevel="3">
      <c r="A205" s="183" t="s">
        <v>8220</v>
      </c>
      <c r="B205" s="74" t="s">
        <v>8221</v>
      </c>
      <c r="C205" s="75" t="s">
        <v>28813</v>
      </c>
      <c r="D205" s="74" t="s">
        <v>61</v>
      </c>
      <c r="E205" s="74" t="s">
        <v>897</v>
      </c>
      <c r="F205" s="84" t="s">
        <v>24171</v>
      </c>
      <c r="G205" s="84" t="str">
        <f t="shared" si="8"/>
        <v/>
      </c>
      <c r="H205" s="243"/>
      <c r="I205" s="341"/>
      <c r="L205" s="211"/>
    </row>
    <row r="206" spans="1:12" ht="11.85" customHeight="1" outlineLevel="3">
      <c r="A206" s="183" t="s">
        <v>8222</v>
      </c>
      <c r="B206" s="74" t="s">
        <v>8223</v>
      </c>
      <c r="C206" s="75" t="s">
        <v>28814</v>
      </c>
      <c r="D206" s="74" t="s">
        <v>61</v>
      </c>
      <c r="E206" s="74" t="s">
        <v>897</v>
      </c>
      <c r="F206" s="84" t="s">
        <v>24171</v>
      </c>
      <c r="G206" s="84" t="str">
        <f t="shared" si="8"/>
        <v/>
      </c>
      <c r="H206" s="243"/>
      <c r="I206" s="341"/>
      <c r="L206" s="211"/>
    </row>
    <row r="207" spans="1:12" ht="11.85" customHeight="1" outlineLevel="3">
      <c r="A207" s="183" t="s">
        <v>8224</v>
      </c>
      <c r="B207" s="74" t="s">
        <v>8225</v>
      </c>
      <c r="C207" s="75" t="s">
        <v>28815</v>
      </c>
      <c r="D207" s="74" t="s">
        <v>61</v>
      </c>
      <c r="E207" s="74" t="s">
        <v>897</v>
      </c>
      <c r="F207" s="84" t="s">
        <v>24171</v>
      </c>
      <c r="G207" s="84" t="str">
        <f t="shared" si="8"/>
        <v/>
      </c>
      <c r="H207" s="243"/>
      <c r="I207" s="341"/>
      <c r="L207" s="211"/>
    </row>
    <row r="208" spans="1:12" ht="11.85" customHeight="1" outlineLevel="3">
      <c r="A208" s="183" t="s">
        <v>8226</v>
      </c>
      <c r="B208" s="74" t="s">
        <v>8227</v>
      </c>
      <c r="C208" s="75" t="s">
        <v>28816</v>
      </c>
      <c r="D208" s="74" t="s">
        <v>61</v>
      </c>
      <c r="E208" s="74" t="s">
        <v>897</v>
      </c>
      <c r="F208" s="84" t="s">
        <v>24171</v>
      </c>
      <c r="G208" s="84" t="str">
        <f t="shared" si="8"/>
        <v/>
      </c>
      <c r="H208" s="243"/>
      <c r="I208" s="341"/>
      <c r="L208" s="211"/>
    </row>
    <row r="209" spans="1:12" ht="11.85" customHeight="1" outlineLevel="3">
      <c r="A209" s="183" t="s">
        <v>8228</v>
      </c>
      <c r="B209" s="74" t="s">
        <v>8229</v>
      </c>
      <c r="C209" s="75" t="s">
        <v>28817</v>
      </c>
      <c r="D209" s="74" t="s">
        <v>61</v>
      </c>
      <c r="E209" s="74" t="s">
        <v>897</v>
      </c>
      <c r="F209" s="84" t="s">
        <v>24171</v>
      </c>
      <c r="G209" s="84" t="str">
        <f t="shared" si="8"/>
        <v/>
      </c>
      <c r="H209" s="243"/>
      <c r="I209" s="341"/>
      <c r="L209" s="211"/>
    </row>
    <row r="210" spans="1:12" ht="11.85" customHeight="1" outlineLevel="3">
      <c r="A210" s="183" t="s">
        <v>8230</v>
      </c>
      <c r="B210" s="74" t="s">
        <v>8231</v>
      </c>
      <c r="C210" s="75" t="s">
        <v>28818</v>
      </c>
      <c r="D210" s="74" t="s">
        <v>61</v>
      </c>
      <c r="E210" s="74" t="s">
        <v>897</v>
      </c>
      <c r="F210" s="84" t="s">
        <v>24171</v>
      </c>
      <c r="G210" s="84" t="str">
        <f t="shared" si="8"/>
        <v/>
      </c>
      <c r="H210" s="243"/>
      <c r="I210" s="341"/>
      <c r="L210" s="211"/>
    </row>
    <row r="211" spans="1:12" ht="11.85" customHeight="1" outlineLevel="3">
      <c r="A211" s="183" t="s">
        <v>8232</v>
      </c>
      <c r="B211" s="74" t="s">
        <v>8233</v>
      </c>
      <c r="C211" s="75" t="s">
        <v>28819</v>
      </c>
      <c r="D211" s="74" t="s">
        <v>61</v>
      </c>
      <c r="E211" s="74" t="s">
        <v>897</v>
      </c>
      <c r="F211" s="84" t="s">
        <v>24171</v>
      </c>
      <c r="G211" s="84" t="str">
        <f t="shared" si="8"/>
        <v/>
      </c>
      <c r="H211" s="243"/>
      <c r="I211" s="341"/>
      <c r="L211" s="211"/>
    </row>
    <row r="212" spans="1:12" ht="11.85" customHeight="1" outlineLevel="3">
      <c r="A212" s="183" t="s">
        <v>8234</v>
      </c>
      <c r="B212" s="74" t="s">
        <v>8235</v>
      </c>
      <c r="C212" s="75" t="s">
        <v>28820</v>
      </c>
      <c r="D212" s="74" t="s">
        <v>61</v>
      </c>
      <c r="E212" s="74" t="s">
        <v>897</v>
      </c>
      <c r="F212" s="84" t="s">
        <v>24171</v>
      </c>
      <c r="G212" s="84" t="str">
        <f t="shared" si="8"/>
        <v/>
      </c>
      <c r="H212" s="243"/>
      <c r="I212" s="341"/>
      <c r="L212" s="211"/>
    </row>
    <row r="213" spans="1:12" ht="11.85" customHeight="1" outlineLevel="3">
      <c r="A213" s="183" t="s">
        <v>8236</v>
      </c>
      <c r="B213" s="74" t="s">
        <v>8237</v>
      </c>
      <c r="C213" s="75" t="s">
        <v>28821</v>
      </c>
      <c r="D213" s="74" t="s">
        <v>61</v>
      </c>
      <c r="E213" s="74" t="s">
        <v>897</v>
      </c>
      <c r="F213" s="84" t="s">
        <v>24171</v>
      </c>
      <c r="G213" s="84" t="str">
        <f t="shared" si="8"/>
        <v/>
      </c>
      <c r="H213" s="243"/>
      <c r="I213" s="341"/>
      <c r="L213" s="211"/>
    </row>
    <row r="214" spans="1:12" ht="11.85" customHeight="1" outlineLevel="3">
      <c r="A214" s="183" t="s">
        <v>8238</v>
      </c>
      <c r="B214" s="74" t="s">
        <v>8239</v>
      </c>
      <c r="C214" s="75" t="s">
        <v>28822</v>
      </c>
      <c r="D214" s="74" t="s">
        <v>61</v>
      </c>
      <c r="E214" s="74" t="s">
        <v>897</v>
      </c>
      <c r="F214" s="84" t="s">
        <v>24171</v>
      </c>
      <c r="G214" s="84" t="str">
        <f t="shared" si="8"/>
        <v/>
      </c>
      <c r="H214" s="243"/>
      <c r="I214" s="341"/>
      <c r="L214" s="211"/>
    </row>
    <row r="215" spans="1:12" ht="11.85" customHeight="1" outlineLevel="3">
      <c r="A215" s="183" t="s">
        <v>8240</v>
      </c>
      <c r="B215" s="74" t="s">
        <v>8241</v>
      </c>
      <c r="C215" s="75" t="s">
        <v>28823</v>
      </c>
      <c r="D215" s="74" t="s">
        <v>61</v>
      </c>
      <c r="E215" s="74" t="s">
        <v>897</v>
      </c>
      <c r="F215" s="84" t="s">
        <v>24171</v>
      </c>
      <c r="G215" s="84" t="str">
        <f t="shared" si="8"/>
        <v/>
      </c>
      <c r="H215" s="243"/>
      <c r="I215" s="341"/>
      <c r="L215" s="211"/>
    </row>
    <row r="216" spans="1:12" ht="11.85" customHeight="1" outlineLevel="3">
      <c r="A216" s="183" t="s">
        <v>8242</v>
      </c>
      <c r="B216" s="74" t="s">
        <v>8243</v>
      </c>
      <c r="C216" s="75" t="s">
        <v>28824</v>
      </c>
      <c r="D216" s="74" t="s">
        <v>61</v>
      </c>
      <c r="E216" s="74" t="s">
        <v>897</v>
      </c>
      <c r="F216" s="84" t="s">
        <v>24171</v>
      </c>
      <c r="G216" s="84" t="str">
        <f t="shared" si="8"/>
        <v/>
      </c>
      <c r="H216" s="243"/>
      <c r="I216" s="341"/>
      <c r="L216" s="211"/>
    </row>
    <row r="217" spans="1:12" ht="11.85" customHeight="1" outlineLevel="3">
      <c r="A217" s="183" t="s">
        <v>8244</v>
      </c>
      <c r="B217" s="74" t="s">
        <v>8245</v>
      </c>
      <c r="C217" s="75" t="s">
        <v>28825</v>
      </c>
      <c r="D217" s="74" t="s">
        <v>61</v>
      </c>
      <c r="E217" s="74" t="s">
        <v>897</v>
      </c>
      <c r="F217" s="84" t="s">
        <v>24171</v>
      </c>
      <c r="G217" s="84" t="str">
        <f t="shared" si="8"/>
        <v/>
      </c>
      <c r="H217" s="243"/>
      <c r="I217" s="341"/>
      <c r="L217" s="211"/>
    </row>
    <row r="218" spans="1:12" ht="11.85" customHeight="1" outlineLevel="3">
      <c r="A218" s="183" t="s">
        <v>8246</v>
      </c>
      <c r="B218" s="74" t="s">
        <v>8247</v>
      </c>
      <c r="C218" s="75" t="s">
        <v>28826</v>
      </c>
      <c r="D218" s="74" t="s">
        <v>61</v>
      </c>
      <c r="E218" s="74" t="s">
        <v>897</v>
      </c>
      <c r="F218" s="84" t="s">
        <v>24171</v>
      </c>
      <c r="G218" s="84" t="str">
        <f t="shared" si="8"/>
        <v/>
      </c>
      <c r="H218" s="243"/>
      <c r="I218" s="341"/>
      <c r="L218" s="211"/>
    </row>
    <row r="219" spans="1:12" ht="11.85" customHeight="1" outlineLevel="3">
      <c r="A219" s="183" t="s">
        <v>8248</v>
      </c>
      <c r="B219" s="74" t="s">
        <v>8249</v>
      </c>
      <c r="C219" s="75" t="s">
        <v>28827</v>
      </c>
      <c r="D219" s="74" t="s">
        <v>61</v>
      </c>
      <c r="E219" s="74" t="s">
        <v>897</v>
      </c>
      <c r="F219" s="84" t="s">
        <v>24171</v>
      </c>
      <c r="G219" s="84" t="str">
        <f t="shared" si="8"/>
        <v/>
      </c>
      <c r="H219" s="243"/>
      <c r="I219" s="341"/>
      <c r="L219" s="211"/>
    </row>
    <row r="220" spans="1:12" ht="11.85" customHeight="1" outlineLevel="3">
      <c r="A220" s="183" t="s">
        <v>8250</v>
      </c>
      <c r="B220" s="74" t="s">
        <v>8251</v>
      </c>
      <c r="C220" s="75" t="s">
        <v>28828</v>
      </c>
      <c r="D220" s="74" t="s">
        <v>61</v>
      </c>
      <c r="E220" s="74" t="s">
        <v>897</v>
      </c>
      <c r="F220" s="84" t="s">
        <v>24171</v>
      </c>
      <c r="G220" s="84" t="str">
        <f t="shared" si="8"/>
        <v/>
      </c>
      <c r="H220" s="243"/>
      <c r="I220" s="341"/>
      <c r="L220" s="211"/>
    </row>
    <row r="221" spans="1:12" ht="11.85" customHeight="1" outlineLevel="3">
      <c r="A221" s="183" t="s">
        <v>8252</v>
      </c>
      <c r="B221" s="74" t="s">
        <v>8253</v>
      </c>
      <c r="C221" s="75" t="s">
        <v>28829</v>
      </c>
      <c r="D221" s="74" t="s">
        <v>61</v>
      </c>
      <c r="E221" s="74" t="s">
        <v>897</v>
      </c>
      <c r="F221" s="84" t="s">
        <v>24171</v>
      </c>
      <c r="G221" s="84" t="str">
        <f t="shared" si="8"/>
        <v/>
      </c>
      <c r="H221" s="243"/>
      <c r="I221" s="341"/>
      <c r="L221" s="211"/>
    </row>
    <row r="222" spans="1:12" ht="13.35" customHeight="1" outlineLevel="2">
      <c r="A222" s="217"/>
      <c r="B222" s="217"/>
      <c r="C222" s="217" t="s">
        <v>28635</v>
      </c>
      <c r="D222" s="217"/>
      <c r="E222" s="219"/>
      <c r="F222" s="219" t="s">
        <v>334</v>
      </c>
      <c r="G222" s="217" t="str">
        <f t="shared" si="8"/>
        <v/>
      </c>
      <c r="H222" s="243"/>
      <c r="I222" s="341"/>
      <c r="L222" s="211"/>
    </row>
    <row r="223" spans="1:12" ht="11.85" customHeight="1" outlineLevel="3">
      <c r="A223" s="183" t="s">
        <v>8254</v>
      </c>
      <c r="B223" s="74" t="s">
        <v>8255</v>
      </c>
      <c r="C223" s="75" t="s">
        <v>28830</v>
      </c>
      <c r="D223" s="74" t="s">
        <v>61</v>
      </c>
      <c r="E223" s="74" t="s">
        <v>897</v>
      </c>
      <c r="F223" s="84" t="s">
        <v>24171</v>
      </c>
      <c r="G223" s="84" t="str">
        <f t="shared" si="8"/>
        <v/>
      </c>
      <c r="H223" s="243"/>
      <c r="I223" s="341"/>
      <c r="L223" s="211"/>
    </row>
    <row r="224" spans="1:12" ht="11.85" customHeight="1" outlineLevel="3">
      <c r="A224" s="183" t="s">
        <v>8256</v>
      </c>
      <c r="B224" s="74" t="s">
        <v>8257</v>
      </c>
      <c r="C224" s="75" t="s">
        <v>28831</v>
      </c>
      <c r="D224" s="74" t="s">
        <v>61</v>
      </c>
      <c r="E224" s="74" t="s">
        <v>897</v>
      </c>
      <c r="F224" s="84" t="s">
        <v>24171</v>
      </c>
      <c r="G224" s="84" t="str">
        <f t="shared" si="8"/>
        <v/>
      </c>
      <c r="H224" s="243"/>
      <c r="I224" s="341"/>
      <c r="L224" s="211"/>
    </row>
    <row r="225" spans="1:12" ht="11.85" customHeight="1" outlineLevel="3">
      <c r="A225" s="183" t="s">
        <v>8258</v>
      </c>
      <c r="B225" s="74" t="s">
        <v>8259</v>
      </c>
      <c r="C225" s="75" t="s">
        <v>28832</v>
      </c>
      <c r="D225" s="74" t="s">
        <v>61</v>
      </c>
      <c r="E225" s="74" t="s">
        <v>897</v>
      </c>
      <c r="F225" s="84" t="s">
        <v>24171</v>
      </c>
      <c r="G225" s="84" t="str">
        <f t="shared" si="8"/>
        <v/>
      </c>
      <c r="H225" s="243"/>
      <c r="I225" s="341"/>
      <c r="L225" s="211"/>
    </row>
    <row r="226" spans="1:12" ht="11.85" customHeight="1" outlineLevel="3">
      <c r="A226" s="183" t="s">
        <v>8260</v>
      </c>
      <c r="B226" s="74" t="s">
        <v>8261</v>
      </c>
      <c r="C226" s="75" t="s">
        <v>28833</v>
      </c>
      <c r="D226" s="74" t="s">
        <v>61</v>
      </c>
      <c r="E226" s="74" t="s">
        <v>897</v>
      </c>
      <c r="F226" s="84" t="s">
        <v>24171</v>
      </c>
      <c r="G226" s="84" t="str">
        <f t="shared" si="8"/>
        <v/>
      </c>
      <c r="H226" s="243"/>
      <c r="I226" s="341"/>
      <c r="L226" s="211"/>
    </row>
    <row r="227" spans="1:12" ht="11.85" customHeight="1" outlineLevel="3">
      <c r="A227" s="183" t="s">
        <v>8262</v>
      </c>
      <c r="B227" s="74" t="s">
        <v>8263</v>
      </c>
      <c r="C227" s="75" t="s">
        <v>28834</v>
      </c>
      <c r="D227" s="74" t="s">
        <v>61</v>
      </c>
      <c r="E227" s="74" t="s">
        <v>897</v>
      </c>
      <c r="F227" s="84" t="s">
        <v>24171</v>
      </c>
      <c r="G227" s="84" t="str">
        <f t="shared" si="8"/>
        <v/>
      </c>
      <c r="H227" s="243"/>
      <c r="I227" s="341"/>
      <c r="L227" s="211"/>
    </row>
    <row r="228" spans="1:12" ht="11.85" customHeight="1" outlineLevel="3">
      <c r="A228" s="183" t="s">
        <v>8264</v>
      </c>
      <c r="B228" s="74" t="s">
        <v>8265</v>
      </c>
      <c r="C228" s="75" t="s">
        <v>28835</v>
      </c>
      <c r="D228" s="74" t="s">
        <v>61</v>
      </c>
      <c r="E228" s="74" t="s">
        <v>897</v>
      </c>
      <c r="F228" s="84" t="s">
        <v>24171</v>
      </c>
      <c r="G228" s="84" t="str">
        <f t="shared" si="8"/>
        <v/>
      </c>
      <c r="H228" s="243"/>
      <c r="I228" s="341"/>
      <c r="L228" s="211"/>
    </row>
    <row r="229" spans="1:12" ht="11.85" customHeight="1" outlineLevel="3">
      <c r="A229" s="183" t="s">
        <v>8266</v>
      </c>
      <c r="B229" s="74" t="s">
        <v>8267</v>
      </c>
      <c r="C229" s="75" t="s">
        <v>28836</v>
      </c>
      <c r="D229" s="74" t="s">
        <v>61</v>
      </c>
      <c r="E229" s="74" t="s">
        <v>897</v>
      </c>
      <c r="F229" s="84" t="s">
        <v>24171</v>
      </c>
      <c r="G229" s="84" t="str">
        <f t="shared" si="8"/>
        <v/>
      </c>
      <c r="H229" s="243"/>
      <c r="I229" s="341"/>
      <c r="L229" s="211"/>
    </row>
    <row r="230" spans="1:12" ht="11.85" customHeight="1" outlineLevel="3">
      <c r="A230" s="183" t="s">
        <v>8268</v>
      </c>
      <c r="B230" s="74" t="s">
        <v>8269</v>
      </c>
      <c r="C230" s="75" t="s">
        <v>28837</v>
      </c>
      <c r="D230" s="74" t="s">
        <v>61</v>
      </c>
      <c r="E230" s="74" t="s">
        <v>897</v>
      </c>
      <c r="F230" s="84" t="s">
        <v>24171</v>
      </c>
      <c r="G230" s="84" t="str">
        <f t="shared" si="8"/>
        <v/>
      </c>
      <c r="H230" s="243"/>
      <c r="I230" s="341"/>
      <c r="L230" s="211"/>
    </row>
    <row r="231" spans="1:12" ht="11.85" customHeight="1" outlineLevel="3">
      <c r="A231" s="183" t="s">
        <v>8270</v>
      </c>
      <c r="B231" s="74" t="s">
        <v>8271</v>
      </c>
      <c r="C231" s="75" t="s">
        <v>28838</v>
      </c>
      <c r="D231" s="74" t="s">
        <v>61</v>
      </c>
      <c r="E231" s="74" t="s">
        <v>897</v>
      </c>
      <c r="F231" s="84" t="s">
        <v>24171</v>
      </c>
      <c r="G231" s="84" t="str">
        <f t="shared" si="8"/>
        <v/>
      </c>
      <c r="H231" s="243"/>
      <c r="I231" s="341"/>
      <c r="L231" s="211"/>
    </row>
    <row r="232" spans="1:12" ht="11.85" customHeight="1" outlineLevel="3">
      <c r="A232" s="183" t="s">
        <v>8272</v>
      </c>
      <c r="B232" s="74" t="s">
        <v>8273</v>
      </c>
      <c r="C232" s="75" t="s">
        <v>28839</v>
      </c>
      <c r="D232" s="74" t="s">
        <v>61</v>
      </c>
      <c r="E232" s="74" t="s">
        <v>897</v>
      </c>
      <c r="F232" s="84" t="s">
        <v>24171</v>
      </c>
      <c r="G232" s="84" t="str">
        <f t="shared" si="8"/>
        <v/>
      </c>
      <c r="H232" s="243"/>
      <c r="I232" s="341"/>
      <c r="L232" s="211"/>
    </row>
    <row r="233" spans="1:12" ht="11.85" customHeight="1" outlineLevel="3">
      <c r="A233" s="183" t="s">
        <v>8274</v>
      </c>
      <c r="B233" s="74" t="s">
        <v>8275</v>
      </c>
      <c r="C233" s="75" t="s">
        <v>28840</v>
      </c>
      <c r="D233" s="74" t="s">
        <v>61</v>
      </c>
      <c r="E233" s="74" t="s">
        <v>897</v>
      </c>
      <c r="F233" s="84" t="s">
        <v>24171</v>
      </c>
      <c r="G233" s="84" t="str">
        <f t="shared" si="8"/>
        <v/>
      </c>
      <c r="H233" s="243"/>
      <c r="I233" s="341"/>
      <c r="L233" s="211"/>
    </row>
    <row r="234" spans="1:12" ht="11.85" customHeight="1" outlineLevel="3">
      <c r="A234" s="183" t="s">
        <v>8276</v>
      </c>
      <c r="B234" s="74" t="s">
        <v>8277</v>
      </c>
      <c r="C234" s="75" t="s">
        <v>28841</v>
      </c>
      <c r="D234" s="74" t="s">
        <v>61</v>
      </c>
      <c r="E234" s="74" t="s">
        <v>897</v>
      </c>
      <c r="F234" s="84" t="s">
        <v>24171</v>
      </c>
      <c r="G234" s="84" t="str">
        <f t="shared" si="8"/>
        <v/>
      </c>
      <c r="H234" s="243"/>
      <c r="I234" s="341"/>
      <c r="L234" s="211"/>
    </row>
    <row r="235" spans="1:12" ht="11.85" customHeight="1" outlineLevel="3">
      <c r="A235" s="183" t="s">
        <v>8278</v>
      </c>
      <c r="B235" s="74" t="s">
        <v>8279</v>
      </c>
      <c r="C235" s="75" t="s">
        <v>28842</v>
      </c>
      <c r="D235" s="74" t="s">
        <v>61</v>
      </c>
      <c r="E235" s="74" t="s">
        <v>897</v>
      </c>
      <c r="F235" s="84" t="s">
        <v>24171</v>
      </c>
      <c r="G235" s="84" t="str">
        <f t="shared" si="8"/>
        <v/>
      </c>
      <c r="H235" s="243"/>
      <c r="I235" s="341"/>
      <c r="L235" s="211"/>
    </row>
    <row r="236" spans="1:12" ht="11.85" customHeight="1" outlineLevel="3">
      <c r="A236" s="183" t="s">
        <v>8280</v>
      </c>
      <c r="B236" s="74" t="s">
        <v>8281</v>
      </c>
      <c r="C236" s="75" t="s">
        <v>28843</v>
      </c>
      <c r="D236" s="74" t="s">
        <v>61</v>
      </c>
      <c r="E236" s="74" t="s">
        <v>897</v>
      </c>
      <c r="F236" s="84" t="s">
        <v>24171</v>
      </c>
      <c r="G236" s="84" t="str">
        <f t="shared" ref="G236:G244" si="9">IFERROR(IF(E236="грн",ROUND(F236*(1-$G$2),2),ROUND(F236*(1-$G$2),2)*$E$2),"")</f>
        <v/>
      </c>
      <c r="H236" s="243"/>
      <c r="I236" s="341"/>
      <c r="L236" s="211"/>
    </row>
    <row r="237" spans="1:12" ht="11.85" customHeight="1" outlineLevel="3">
      <c r="A237" s="183" t="s">
        <v>8282</v>
      </c>
      <c r="B237" s="74" t="s">
        <v>8283</v>
      </c>
      <c r="C237" s="75" t="s">
        <v>28844</v>
      </c>
      <c r="D237" s="74" t="s">
        <v>61</v>
      </c>
      <c r="E237" s="74" t="s">
        <v>897</v>
      </c>
      <c r="F237" s="84" t="s">
        <v>24171</v>
      </c>
      <c r="G237" s="84" t="str">
        <f t="shared" si="9"/>
        <v/>
      </c>
      <c r="H237" s="243"/>
      <c r="I237" s="341"/>
      <c r="L237" s="211"/>
    </row>
    <row r="238" spans="1:12" ht="11.85" customHeight="1" outlineLevel="3">
      <c r="A238" s="183" t="s">
        <v>8284</v>
      </c>
      <c r="B238" s="74" t="s">
        <v>8285</v>
      </c>
      <c r="C238" s="75" t="s">
        <v>28845</v>
      </c>
      <c r="D238" s="74" t="s">
        <v>61</v>
      </c>
      <c r="E238" s="74" t="s">
        <v>897</v>
      </c>
      <c r="F238" s="84" t="s">
        <v>24171</v>
      </c>
      <c r="G238" s="84" t="str">
        <f t="shared" si="9"/>
        <v/>
      </c>
      <c r="H238" s="243"/>
      <c r="I238" s="341"/>
      <c r="L238" s="211"/>
    </row>
    <row r="239" spans="1:12" ht="11.85" customHeight="1" outlineLevel="3">
      <c r="A239" s="183" t="s">
        <v>8286</v>
      </c>
      <c r="B239" s="74" t="s">
        <v>8287</v>
      </c>
      <c r="C239" s="75" t="s">
        <v>28846</v>
      </c>
      <c r="D239" s="74" t="s">
        <v>61</v>
      </c>
      <c r="E239" s="74" t="s">
        <v>897</v>
      </c>
      <c r="F239" s="84" t="s">
        <v>24171</v>
      </c>
      <c r="G239" s="84" t="str">
        <f t="shared" si="9"/>
        <v/>
      </c>
      <c r="H239" s="243"/>
      <c r="I239" s="341"/>
      <c r="L239" s="211"/>
    </row>
    <row r="240" spans="1:12" ht="11.85" customHeight="1" outlineLevel="3">
      <c r="A240" s="183" t="s">
        <v>8288</v>
      </c>
      <c r="B240" s="74" t="s">
        <v>8289</v>
      </c>
      <c r="C240" s="75" t="s">
        <v>28847</v>
      </c>
      <c r="D240" s="74" t="s">
        <v>61</v>
      </c>
      <c r="E240" s="74" t="s">
        <v>897</v>
      </c>
      <c r="F240" s="84" t="s">
        <v>24171</v>
      </c>
      <c r="G240" s="84" t="str">
        <f t="shared" si="9"/>
        <v/>
      </c>
      <c r="H240" s="243"/>
      <c r="I240" s="341"/>
      <c r="L240" s="211"/>
    </row>
    <row r="241" spans="1:12" ht="11.85" customHeight="1" outlineLevel="3">
      <c r="A241" s="183" t="s">
        <v>8290</v>
      </c>
      <c r="B241" s="74" t="s">
        <v>8291</v>
      </c>
      <c r="C241" s="75" t="s">
        <v>28848</v>
      </c>
      <c r="D241" s="74" t="s">
        <v>61</v>
      </c>
      <c r="E241" s="74" t="s">
        <v>897</v>
      </c>
      <c r="F241" s="84" t="s">
        <v>24171</v>
      </c>
      <c r="G241" s="84" t="str">
        <f t="shared" si="9"/>
        <v/>
      </c>
      <c r="H241" s="243"/>
      <c r="I241" s="341"/>
      <c r="L241" s="211"/>
    </row>
    <row r="242" spans="1:12" ht="11.85" customHeight="1" outlineLevel="3">
      <c r="A242" s="183" t="s">
        <v>8292</v>
      </c>
      <c r="B242" s="74" t="s">
        <v>8293</v>
      </c>
      <c r="C242" s="75" t="s">
        <v>28849</v>
      </c>
      <c r="D242" s="74" t="s">
        <v>61</v>
      </c>
      <c r="E242" s="74" t="s">
        <v>897</v>
      </c>
      <c r="F242" s="84" t="s">
        <v>24171</v>
      </c>
      <c r="G242" s="84" t="str">
        <f t="shared" si="9"/>
        <v/>
      </c>
      <c r="H242" s="243"/>
      <c r="I242" s="341"/>
      <c r="L242" s="211"/>
    </row>
    <row r="243" spans="1:12" ht="11.25" customHeight="1" outlineLevel="3">
      <c r="A243" s="183" t="s">
        <v>8294</v>
      </c>
      <c r="B243" s="74" t="s">
        <v>8295</v>
      </c>
      <c r="C243" s="75" t="s">
        <v>28850</v>
      </c>
      <c r="D243" s="74" t="s">
        <v>61</v>
      </c>
      <c r="E243" s="74" t="s">
        <v>897</v>
      </c>
      <c r="F243" s="84" t="s">
        <v>24171</v>
      </c>
      <c r="G243" s="84" t="str">
        <f t="shared" si="9"/>
        <v/>
      </c>
      <c r="H243" s="243"/>
      <c r="I243" s="341"/>
      <c r="L243" s="211"/>
    </row>
    <row r="244" spans="1:12" ht="11.85" customHeight="1" outlineLevel="3">
      <c r="A244" s="183" t="s">
        <v>8296</v>
      </c>
      <c r="B244" s="74" t="s">
        <v>8297</v>
      </c>
      <c r="C244" s="75" t="s">
        <v>28851</v>
      </c>
      <c r="D244" s="74" t="s">
        <v>61</v>
      </c>
      <c r="E244" s="74" t="s">
        <v>897</v>
      </c>
      <c r="F244" s="84" t="s">
        <v>24171</v>
      </c>
      <c r="G244" s="84" t="str">
        <f t="shared" si="9"/>
        <v/>
      </c>
      <c r="H244" s="243"/>
      <c r="I244" s="341"/>
      <c r="L244" s="211"/>
    </row>
    <row r="245" spans="1:12">
      <c r="F245" s="83" t="s">
        <v>334</v>
      </c>
      <c r="H245" s="243"/>
      <c r="I245" s="341"/>
    </row>
    <row r="246" spans="1:12">
      <c r="F246" s="83" t="s">
        <v>334</v>
      </c>
      <c r="H246" s="243"/>
      <c r="I246" s="341"/>
    </row>
    <row r="247" spans="1:12">
      <c r="F247" s="83" t="s">
        <v>334</v>
      </c>
      <c r="H247" s="243"/>
      <c r="I247" s="341"/>
    </row>
    <row r="248" spans="1:12">
      <c r="F248" s="83"/>
      <c r="H248" s="243"/>
      <c r="I248" s="341"/>
    </row>
    <row r="249" spans="1:12">
      <c r="F249" s="83"/>
      <c r="H249" s="243"/>
      <c r="I249" s="341"/>
    </row>
    <row r="250" spans="1:12">
      <c r="F250" s="83"/>
      <c r="H250" s="243"/>
      <c r="I250" s="341"/>
    </row>
    <row r="251" spans="1:12">
      <c r="F251" s="83"/>
      <c r="H251" s="243"/>
      <c r="I251" s="341"/>
    </row>
    <row r="252" spans="1:12">
      <c r="F252" s="83"/>
      <c r="H252" s="243"/>
      <c r="I252" s="341"/>
    </row>
    <row r="253" spans="1:12">
      <c r="F253" s="83"/>
      <c r="H253" s="243"/>
      <c r="I253" s="341"/>
    </row>
    <row r="254" spans="1:12">
      <c r="F254" s="83"/>
      <c r="H254" s="243"/>
      <c r="I254" s="341"/>
    </row>
    <row r="255" spans="1:12">
      <c r="F255" s="83"/>
      <c r="H255" s="243"/>
      <c r="I255" s="341"/>
    </row>
    <row r="256" spans="1:12">
      <c r="F256" s="83"/>
      <c r="H256" s="243"/>
      <c r="I256" s="341"/>
    </row>
    <row r="257" spans="6:6">
      <c r="F257" s="83"/>
    </row>
    <row r="258" spans="6:6">
      <c r="F258" s="83"/>
    </row>
    <row r="259" spans="6:6">
      <c r="F259" s="83"/>
    </row>
    <row r="260" spans="6:6">
      <c r="F260" s="83"/>
    </row>
  </sheetData>
  <mergeCells count="1">
    <mergeCell ref="B1:B2"/>
  </mergeCells>
  <conditionalFormatting sqref="A6:F6">
    <cfRule type="containsText" dxfId="470" priority="43" stopIfTrue="1" operator="containsText" text="62,5/125">
      <formula>NOT(ISERROR(SEARCH("62,5/125",A6)))</formula>
    </cfRule>
  </conditionalFormatting>
  <conditionalFormatting sqref="A43:F43">
    <cfRule type="containsText" dxfId="469" priority="42" stopIfTrue="1" operator="containsText" text="62,5/125">
      <formula>NOT(ISERROR(SEARCH("62,5/125",A43)))</formula>
    </cfRule>
  </conditionalFormatting>
  <conditionalFormatting sqref="A78:F78">
    <cfRule type="containsText" dxfId="468" priority="41" stopIfTrue="1" operator="containsText" text="62,5/125">
      <formula>NOT(ISERROR(SEARCH("62,5/125",A78)))</formula>
    </cfRule>
  </conditionalFormatting>
  <conditionalFormatting sqref="A106:F106">
    <cfRule type="containsText" dxfId="467" priority="40" stopIfTrue="1" operator="containsText" text="62,5/125">
      <formula>NOT(ISERROR(SEARCH("62,5/125",A106)))</formula>
    </cfRule>
  </conditionalFormatting>
  <conditionalFormatting sqref="A120:F120">
    <cfRule type="containsText" dxfId="466" priority="39" stopIfTrue="1" operator="containsText" text="62,5/125">
      <formula>NOT(ISERROR(SEARCH("62,5/125",A120)))</formula>
    </cfRule>
  </conditionalFormatting>
  <conditionalFormatting sqref="A130:F130">
    <cfRule type="containsText" dxfId="465" priority="38" stopIfTrue="1" operator="containsText" text="62,5/125">
      <formula>NOT(ISERROR(SEARCH("62,5/125",A130)))</formula>
    </cfRule>
  </conditionalFormatting>
  <conditionalFormatting sqref="A139:F139">
    <cfRule type="containsText" dxfId="464" priority="37" stopIfTrue="1" operator="containsText" text="62,5/125">
      <formula>NOT(ISERROR(SEARCH("62,5/125",A139)))</formula>
    </cfRule>
  </conditionalFormatting>
  <conditionalFormatting sqref="A158:F158">
    <cfRule type="containsText" dxfId="463" priority="36" stopIfTrue="1" operator="containsText" text="62,5/125">
      <formula>NOT(ISERROR(SEARCH("62,5/125",A158)))</formula>
    </cfRule>
  </conditionalFormatting>
  <conditionalFormatting sqref="A167:F167">
    <cfRule type="containsText" dxfId="462" priority="35" stopIfTrue="1" operator="containsText" text="62,5/125">
      <formula>NOT(ISERROR(SEARCH("62,5/125",A167)))</formula>
    </cfRule>
  </conditionalFormatting>
  <conditionalFormatting sqref="A184:F184">
    <cfRule type="containsText" dxfId="461" priority="34" stopIfTrue="1" operator="containsText" text="62,5/125">
      <formula>NOT(ISERROR(SEARCH("62,5/125",A184)))</formula>
    </cfRule>
  </conditionalFormatting>
  <conditionalFormatting sqref="G43">
    <cfRule type="containsText" dxfId="460" priority="33" stopIfTrue="1" operator="containsText" text="62,5/125">
      <formula>NOT(ISERROR(SEARCH("62,5/125",G43)))</formula>
    </cfRule>
  </conditionalFormatting>
  <conditionalFormatting sqref="G6">
    <cfRule type="containsText" dxfId="459" priority="32" stopIfTrue="1" operator="containsText" text="62,5/125">
      <formula>NOT(ISERROR(SEARCH("62,5/125",G6)))</formula>
    </cfRule>
  </conditionalFormatting>
  <conditionalFormatting sqref="G78">
    <cfRule type="containsText" dxfId="458" priority="31" stopIfTrue="1" operator="containsText" text="62,5/125">
      <formula>NOT(ISERROR(SEARCH("62,5/125",G78)))</formula>
    </cfRule>
  </conditionalFormatting>
  <conditionalFormatting sqref="G106">
    <cfRule type="containsText" dxfId="457" priority="30" stopIfTrue="1" operator="containsText" text="62,5/125">
      <formula>NOT(ISERROR(SEARCH("62,5/125",G106)))</formula>
    </cfRule>
  </conditionalFormatting>
  <conditionalFormatting sqref="G120">
    <cfRule type="containsText" dxfId="456" priority="29" stopIfTrue="1" operator="containsText" text="62,5/125">
      <formula>NOT(ISERROR(SEARCH("62,5/125",G120)))</formula>
    </cfRule>
  </conditionalFormatting>
  <conditionalFormatting sqref="G130">
    <cfRule type="containsText" dxfId="455" priority="28" stopIfTrue="1" operator="containsText" text="62,5/125">
      <formula>NOT(ISERROR(SEARCH("62,5/125",G130)))</formula>
    </cfRule>
  </conditionalFormatting>
  <conditionalFormatting sqref="G139">
    <cfRule type="containsText" dxfId="454" priority="27" stopIfTrue="1" operator="containsText" text="62,5/125">
      <formula>NOT(ISERROR(SEARCH("62,5/125",G139)))</formula>
    </cfRule>
  </conditionalFormatting>
  <conditionalFormatting sqref="G158">
    <cfRule type="containsText" dxfId="453" priority="26" stopIfTrue="1" operator="containsText" text="62,5/125">
      <formula>NOT(ISERROR(SEARCH("62,5/125",G158)))</formula>
    </cfRule>
  </conditionalFormatting>
  <conditionalFormatting sqref="G167">
    <cfRule type="containsText" dxfId="452" priority="25" stopIfTrue="1" operator="containsText" text="62,5/125">
      <formula>NOT(ISERROR(SEARCH("62,5/125",G167)))</formula>
    </cfRule>
  </conditionalFormatting>
  <conditionalFormatting sqref="G184">
    <cfRule type="containsText" dxfId="451" priority="24" stopIfTrue="1" operator="containsText" text="62,5/125">
      <formula>NOT(ISERROR(SEARCH("62,5/125",G184)))</formula>
    </cfRule>
  </conditionalFormatting>
  <conditionalFormatting sqref="A7:F7">
    <cfRule type="containsText" dxfId="450" priority="23" stopIfTrue="1" operator="containsText" text="62,5/125">
      <formula>NOT(ISERROR(SEARCH("62,5/125",A7)))</formula>
    </cfRule>
  </conditionalFormatting>
  <conditionalFormatting sqref="A17:F17">
    <cfRule type="containsText" dxfId="449" priority="22" stopIfTrue="1" operator="containsText" text="62,5/125">
      <formula>NOT(ISERROR(SEARCH("62,5/125",A17)))</formula>
    </cfRule>
  </conditionalFormatting>
  <conditionalFormatting sqref="A27:F27">
    <cfRule type="containsText" dxfId="448" priority="21" stopIfTrue="1" operator="containsText" text="62,5/125">
      <formula>NOT(ISERROR(SEARCH("62,5/125",A27)))</formula>
    </cfRule>
  </conditionalFormatting>
  <conditionalFormatting sqref="A37:F37">
    <cfRule type="containsText" dxfId="447" priority="20" stopIfTrue="1" operator="containsText" text="62,5/125">
      <formula>NOT(ISERROR(SEARCH("62,5/125",A37)))</formula>
    </cfRule>
  </conditionalFormatting>
  <conditionalFormatting sqref="A44:F44">
    <cfRule type="containsText" dxfId="446" priority="18" stopIfTrue="1" operator="containsText" text="62,5/125">
      <formula>NOT(ISERROR(SEARCH("62,5/125",A44)))</formula>
    </cfRule>
  </conditionalFormatting>
  <conditionalFormatting sqref="A58:F58">
    <cfRule type="containsText" dxfId="445" priority="17" stopIfTrue="1" operator="containsText" text="62,5/125">
      <formula>NOT(ISERROR(SEARCH("62,5/125",A58)))</formula>
    </cfRule>
  </conditionalFormatting>
  <conditionalFormatting sqref="A70:F70">
    <cfRule type="containsText" dxfId="444" priority="16" stopIfTrue="1" operator="containsText" text="62,5/125">
      <formula>NOT(ISERROR(SEARCH("62,5/125",A70)))</formula>
    </cfRule>
  </conditionalFormatting>
  <conditionalFormatting sqref="A185:F185">
    <cfRule type="containsText" dxfId="443" priority="15" stopIfTrue="1" operator="containsText" text="62,5/125">
      <formula>NOT(ISERROR(SEARCH("62,5/125",A185)))</formula>
    </cfRule>
  </conditionalFormatting>
  <conditionalFormatting sqref="A222:F222">
    <cfRule type="containsText" dxfId="442" priority="14" stopIfTrue="1" operator="containsText" text="62,5/125">
      <formula>NOT(ISERROR(SEARCH("62,5/125",A222)))</formula>
    </cfRule>
  </conditionalFormatting>
  <conditionalFormatting sqref="G7">
    <cfRule type="containsText" dxfId="441" priority="12" stopIfTrue="1" operator="containsText" text="62,5/125">
      <formula>NOT(ISERROR(SEARCH("62,5/125",G7)))</formula>
    </cfRule>
  </conditionalFormatting>
  <conditionalFormatting sqref="G17">
    <cfRule type="containsText" dxfId="440" priority="11" stopIfTrue="1" operator="containsText" text="62,5/125">
      <formula>NOT(ISERROR(SEARCH("62,5/125",G17)))</formula>
    </cfRule>
  </conditionalFormatting>
  <conditionalFormatting sqref="G27">
    <cfRule type="containsText" dxfId="439" priority="10" stopIfTrue="1" operator="containsText" text="62,5/125">
      <formula>NOT(ISERROR(SEARCH("62,5/125",G27)))</formula>
    </cfRule>
  </conditionalFormatting>
  <conditionalFormatting sqref="G37">
    <cfRule type="containsText" dxfId="438" priority="8" stopIfTrue="1" operator="containsText" text="62,5/125">
      <formula>NOT(ISERROR(SEARCH("62,5/125",G37)))</formula>
    </cfRule>
  </conditionalFormatting>
  <conditionalFormatting sqref="G44">
    <cfRule type="containsText" dxfId="437" priority="7" stopIfTrue="1" operator="containsText" text="62,5/125">
      <formula>NOT(ISERROR(SEARCH("62,5/125",G44)))</formula>
    </cfRule>
  </conditionalFormatting>
  <conditionalFormatting sqref="G70">
    <cfRule type="containsText" dxfId="436" priority="6" stopIfTrue="1" operator="containsText" text="62,5/125">
      <formula>NOT(ISERROR(SEARCH("62,5/125",G70)))</formula>
    </cfRule>
  </conditionalFormatting>
  <conditionalFormatting sqref="G58">
    <cfRule type="containsText" dxfId="435" priority="5" stopIfTrue="1" operator="containsText" text="62,5/125">
      <formula>NOT(ISERROR(SEARCH("62,5/125",G58)))</formula>
    </cfRule>
  </conditionalFormatting>
  <conditionalFormatting sqref="G185">
    <cfRule type="containsText" dxfId="434" priority="4" stopIfTrue="1" operator="containsText" text="62,5/125">
      <formula>NOT(ISERROR(SEARCH("62,5/125",G185)))</formula>
    </cfRule>
  </conditionalFormatting>
  <conditionalFormatting sqref="G222">
    <cfRule type="containsText" dxfId="433" priority="3" stopIfTrue="1" operator="containsText" text="62,5/125">
      <formula>NOT(ISERROR(SEARCH("62,5/125",G222)))</formula>
    </cfRule>
  </conditionalFormatting>
  <conditionalFormatting sqref="A115:F115">
    <cfRule type="containsText" dxfId="432" priority="2" stopIfTrue="1" operator="containsText" text="62,5/125">
      <formula>NOT(ISERROR(SEARCH("62,5/125",A115)))</formula>
    </cfRule>
  </conditionalFormatting>
  <conditionalFormatting sqref="G115">
    <cfRule type="containsText" dxfId="431" priority="1" stopIfTrue="1" operator="containsText" text="62,5/125">
      <formula>NOT(ISERROR(SEARCH("62,5/125",G115)))</formula>
    </cfRule>
  </conditionalFormatting>
  <hyperlinks>
    <hyperlink ref="B1" location="Скидка_3" display="Скидка_3" xr:uid="{00000000-0004-0000-0300-000000000000}"/>
    <hyperlink ref="B1:B2" location="Содержание!A1" display="Содержание" xr:uid="{00000000-0004-0000-0300-000001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5">
    <outlinePr summaryBelow="0" summaryRight="0"/>
  </sheetPr>
  <dimension ref="A1:G54"/>
  <sheetViews>
    <sheetView showGridLines="0" zoomScaleNormal="100" workbookViewId="0">
      <pane ySplit="4" topLeftCell="A5" activePane="bottomLeft" state="frozen"/>
      <selection activeCell="H4" sqref="H4:I83"/>
      <selection pane="bottomLeft" activeCell="A3" sqref="A3:XFD3"/>
    </sheetView>
  </sheetViews>
  <sheetFormatPr defaultColWidth="9.109375" defaultRowHeight="13.2" outlineLevelRow="2"/>
  <cols>
    <col min="1" max="1" width="15.33203125" style="154" hidden="1" customWidth="1"/>
    <col min="2" max="2" width="20.6640625" style="21" customWidth="1"/>
    <col min="3" max="3" width="80.6640625" style="21" customWidth="1"/>
    <col min="4" max="4" width="8.6640625" style="21" customWidth="1"/>
    <col min="5" max="5" width="7.6640625" style="21" customWidth="1"/>
    <col min="6" max="6" width="12.6640625" style="21" customWidth="1"/>
    <col min="7" max="7" width="12.6640625" style="83" customWidth="1"/>
    <col min="238" max="238" width="15.5546875" customWidth="1"/>
    <col min="239" max="239" width="58.6640625" customWidth="1"/>
    <col min="240" max="240" width="12.33203125" customWidth="1"/>
    <col min="241" max="241" width="9.33203125" customWidth="1"/>
    <col min="242" max="243" width="11.6640625" customWidth="1"/>
    <col min="494" max="494" width="15.5546875" customWidth="1"/>
    <col min="495" max="495" width="58.6640625" customWidth="1"/>
    <col min="496" max="496" width="12.33203125" customWidth="1"/>
    <col min="497" max="497" width="9.33203125" customWidth="1"/>
    <col min="498" max="499" width="11.6640625" customWidth="1"/>
    <col min="750" max="750" width="15.5546875" customWidth="1"/>
    <col min="751" max="751" width="58.6640625" customWidth="1"/>
    <col min="752" max="752" width="12.33203125" customWidth="1"/>
    <col min="753" max="753" width="9.33203125" customWidth="1"/>
    <col min="754" max="755" width="11.6640625" customWidth="1"/>
    <col min="1006" max="1006" width="15.5546875" customWidth="1"/>
    <col min="1007" max="1007" width="58.6640625" customWidth="1"/>
    <col min="1008" max="1008" width="12.33203125" customWidth="1"/>
    <col min="1009" max="1009" width="9.33203125" customWidth="1"/>
    <col min="1010" max="1011" width="11.6640625" customWidth="1"/>
    <col min="1262" max="1262" width="15.5546875" customWidth="1"/>
    <col min="1263" max="1263" width="58.6640625" customWidth="1"/>
    <col min="1264" max="1264" width="12.33203125" customWidth="1"/>
    <col min="1265" max="1265" width="9.33203125" customWidth="1"/>
    <col min="1266" max="1267" width="11.6640625" customWidth="1"/>
    <col min="1518" max="1518" width="15.5546875" customWidth="1"/>
    <col min="1519" max="1519" width="58.6640625" customWidth="1"/>
    <col min="1520" max="1520" width="12.33203125" customWidth="1"/>
    <col min="1521" max="1521" width="9.33203125" customWidth="1"/>
    <col min="1522" max="1523" width="11.6640625" customWidth="1"/>
    <col min="1774" max="1774" width="15.5546875" customWidth="1"/>
    <col min="1775" max="1775" width="58.6640625" customWidth="1"/>
    <col min="1776" max="1776" width="12.33203125" customWidth="1"/>
    <col min="1777" max="1777" width="9.33203125" customWidth="1"/>
    <col min="1778" max="1779" width="11.6640625" customWidth="1"/>
    <col min="2030" max="2030" width="15.5546875" customWidth="1"/>
    <col min="2031" max="2031" width="58.6640625" customWidth="1"/>
    <col min="2032" max="2032" width="12.33203125" customWidth="1"/>
    <col min="2033" max="2033" width="9.33203125" customWidth="1"/>
    <col min="2034" max="2035" width="11.6640625" customWidth="1"/>
    <col min="2286" max="2286" width="15.5546875" customWidth="1"/>
    <col min="2287" max="2287" width="58.6640625" customWidth="1"/>
    <col min="2288" max="2288" width="12.33203125" customWidth="1"/>
    <col min="2289" max="2289" width="9.33203125" customWidth="1"/>
    <col min="2290" max="2291" width="11.6640625" customWidth="1"/>
    <col min="2542" max="2542" width="15.5546875" customWidth="1"/>
    <col min="2543" max="2543" width="58.6640625" customWidth="1"/>
    <col min="2544" max="2544" width="12.33203125" customWidth="1"/>
    <col min="2545" max="2545" width="9.33203125" customWidth="1"/>
    <col min="2546" max="2547" width="11.6640625" customWidth="1"/>
    <col min="2798" max="2798" width="15.5546875" customWidth="1"/>
    <col min="2799" max="2799" width="58.6640625" customWidth="1"/>
    <col min="2800" max="2800" width="12.33203125" customWidth="1"/>
    <col min="2801" max="2801" width="9.33203125" customWidth="1"/>
    <col min="2802" max="2803" width="11.6640625" customWidth="1"/>
    <col min="3054" max="3054" width="15.5546875" customWidth="1"/>
    <col min="3055" max="3055" width="58.6640625" customWidth="1"/>
    <col min="3056" max="3056" width="12.33203125" customWidth="1"/>
    <col min="3057" max="3057" width="9.33203125" customWidth="1"/>
    <col min="3058" max="3059" width="11.6640625" customWidth="1"/>
    <col min="3310" max="3310" width="15.5546875" customWidth="1"/>
    <col min="3311" max="3311" width="58.6640625" customWidth="1"/>
    <col min="3312" max="3312" width="12.33203125" customWidth="1"/>
    <col min="3313" max="3313" width="9.33203125" customWidth="1"/>
    <col min="3314" max="3315" width="11.6640625" customWidth="1"/>
    <col min="3566" max="3566" width="15.5546875" customWidth="1"/>
    <col min="3567" max="3567" width="58.6640625" customWidth="1"/>
    <col min="3568" max="3568" width="12.33203125" customWidth="1"/>
    <col min="3569" max="3569" width="9.33203125" customWidth="1"/>
    <col min="3570" max="3571" width="11.6640625" customWidth="1"/>
    <col min="3822" max="3822" width="15.5546875" customWidth="1"/>
    <col min="3823" max="3823" width="58.6640625" customWidth="1"/>
    <col min="3824" max="3824" width="12.33203125" customWidth="1"/>
    <col min="3825" max="3825" width="9.33203125" customWidth="1"/>
    <col min="3826" max="3827" width="11.6640625" customWidth="1"/>
    <col min="4078" max="4078" width="15.5546875" customWidth="1"/>
    <col min="4079" max="4079" width="58.6640625" customWidth="1"/>
    <col min="4080" max="4080" width="12.33203125" customWidth="1"/>
    <col min="4081" max="4081" width="9.33203125" customWidth="1"/>
    <col min="4082" max="4083" width="11.6640625" customWidth="1"/>
    <col min="4334" max="4334" width="15.5546875" customWidth="1"/>
    <col min="4335" max="4335" width="58.6640625" customWidth="1"/>
    <col min="4336" max="4336" width="12.33203125" customWidth="1"/>
    <col min="4337" max="4337" width="9.33203125" customWidth="1"/>
    <col min="4338" max="4339" width="11.6640625" customWidth="1"/>
    <col min="4590" max="4590" width="15.5546875" customWidth="1"/>
    <col min="4591" max="4591" width="58.6640625" customWidth="1"/>
    <col min="4592" max="4592" width="12.33203125" customWidth="1"/>
    <col min="4593" max="4593" width="9.33203125" customWidth="1"/>
    <col min="4594" max="4595" width="11.6640625" customWidth="1"/>
    <col min="4846" max="4846" width="15.5546875" customWidth="1"/>
    <col min="4847" max="4847" width="58.6640625" customWidth="1"/>
    <col min="4848" max="4848" width="12.33203125" customWidth="1"/>
    <col min="4849" max="4849" width="9.33203125" customWidth="1"/>
    <col min="4850" max="4851" width="11.6640625" customWidth="1"/>
    <col min="5102" max="5102" width="15.5546875" customWidth="1"/>
    <col min="5103" max="5103" width="58.6640625" customWidth="1"/>
    <col min="5104" max="5104" width="12.33203125" customWidth="1"/>
    <col min="5105" max="5105" width="9.33203125" customWidth="1"/>
    <col min="5106" max="5107" width="11.6640625" customWidth="1"/>
    <col min="5358" max="5358" width="15.5546875" customWidth="1"/>
    <col min="5359" max="5359" width="58.6640625" customWidth="1"/>
    <col min="5360" max="5360" width="12.33203125" customWidth="1"/>
    <col min="5361" max="5361" width="9.33203125" customWidth="1"/>
    <col min="5362" max="5363" width="11.6640625" customWidth="1"/>
    <col min="5614" max="5614" width="15.5546875" customWidth="1"/>
    <col min="5615" max="5615" width="58.6640625" customWidth="1"/>
    <col min="5616" max="5616" width="12.33203125" customWidth="1"/>
    <col min="5617" max="5617" width="9.33203125" customWidth="1"/>
    <col min="5618" max="5619" width="11.6640625" customWidth="1"/>
    <col min="5870" max="5870" width="15.5546875" customWidth="1"/>
    <col min="5871" max="5871" width="58.6640625" customWidth="1"/>
    <col min="5872" max="5872" width="12.33203125" customWidth="1"/>
    <col min="5873" max="5873" width="9.33203125" customWidth="1"/>
    <col min="5874" max="5875" width="11.6640625" customWidth="1"/>
    <col min="6126" max="6126" width="15.5546875" customWidth="1"/>
    <col min="6127" max="6127" width="58.6640625" customWidth="1"/>
    <col min="6128" max="6128" width="12.33203125" customWidth="1"/>
    <col min="6129" max="6129" width="9.33203125" customWidth="1"/>
    <col min="6130" max="6131" width="11.6640625" customWidth="1"/>
    <col min="6382" max="6382" width="15.5546875" customWidth="1"/>
    <col min="6383" max="6383" width="58.6640625" customWidth="1"/>
    <col min="6384" max="6384" width="12.33203125" customWidth="1"/>
    <col min="6385" max="6385" width="9.33203125" customWidth="1"/>
    <col min="6386" max="6387" width="11.6640625" customWidth="1"/>
    <col min="6638" max="6638" width="15.5546875" customWidth="1"/>
    <col min="6639" max="6639" width="58.6640625" customWidth="1"/>
    <col min="6640" max="6640" width="12.33203125" customWidth="1"/>
    <col min="6641" max="6641" width="9.33203125" customWidth="1"/>
    <col min="6642" max="6643" width="11.6640625" customWidth="1"/>
    <col min="6894" max="6894" width="15.5546875" customWidth="1"/>
    <col min="6895" max="6895" width="58.6640625" customWidth="1"/>
    <col min="6896" max="6896" width="12.33203125" customWidth="1"/>
    <col min="6897" max="6897" width="9.33203125" customWidth="1"/>
    <col min="6898" max="6899" width="11.6640625" customWidth="1"/>
    <col min="7150" max="7150" width="15.5546875" customWidth="1"/>
    <col min="7151" max="7151" width="58.6640625" customWidth="1"/>
    <col min="7152" max="7152" width="12.33203125" customWidth="1"/>
    <col min="7153" max="7153" width="9.33203125" customWidth="1"/>
    <col min="7154" max="7155" width="11.6640625" customWidth="1"/>
    <col min="7406" max="7406" width="15.5546875" customWidth="1"/>
    <col min="7407" max="7407" width="58.6640625" customWidth="1"/>
    <col min="7408" max="7408" width="12.33203125" customWidth="1"/>
    <col min="7409" max="7409" width="9.33203125" customWidth="1"/>
    <col min="7410" max="7411" width="11.6640625" customWidth="1"/>
    <col min="7662" max="7662" width="15.5546875" customWidth="1"/>
    <col min="7663" max="7663" width="58.6640625" customWidth="1"/>
    <col min="7664" max="7664" width="12.33203125" customWidth="1"/>
    <col min="7665" max="7665" width="9.33203125" customWidth="1"/>
    <col min="7666" max="7667" width="11.6640625" customWidth="1"/>
    <col min="7918" max="7918" width="15.5546875" customWidth="1"/>
    <col min="7919" max="7919" width="58.6640625" customWidth="1"/>
    <col min="7920" max="7920" width="12.33203125" customWidth="1"/>
    <col min="7921" max="7921" width="9.33203125" customWidth="1"/>
    <col min="7922" max="7923" width="11.6640625" customWidth="1"/>
    <col min="8174" max="8174" width="15.5546875" customWidth="1"/>
    <col min="8175" max="8175" width="58.6640625" customWidth="1"/>
    <col min="8176" max="8176" width="12.33203125" customWidth="1"/>
    <col min="8177" max="8177" width="9.33203125" customWidth="1"/>
    <col min="8178" max="8179" width="11.6640625" customWidth="1"/>
    <col min="8430" max="8430" width="15.5546875" customWidth="1"/>
    <col min="8431" max="8431" width="58.6640625" customWidth="1"/>
    <col min="8432" max="8432" width="12.33203125" customWidth="1"/>
    <col min="8433" max="8433" width="9.33203125" customWidth="1"/>
    <col min="8434" max="8435" width="11.6640625" customWidth="1"/>
    <col min="8686" max="8686" width="15.5546875" customWidth="1"/>
    <col min="8687" max="8687" width="58.6640625" customWidth="1"/>
    <col min="8688" max="8688" width="12.33203125" customWidth="1"/>
    <col min="8689" max="8689" width="9.33203125" customWidth="1"/>
    <col min="8690" max="8691" width="11.6640625" customWidth="1"/>
    <col min="8942" max="8942" width="15.5546875" customWidth="1"/>
    <col min="8943" max="8943" width="58.6640625" customWidth="1"/>
    <col min="8944" max="8944" width="12.33203125" customWidth="1"/>
    <col min="8945" max="8945" width="9.33203125" customWidth="1"/>
    <col min="8946" max="8947" width="11.6640625" customWidth="1"/>
    <col min="9198" max="9198" width="15.5546875" customWidth="1"/>
    <col min="9199" max="9199" width="58.6640625" customWidth="1"/>
    <col min="9200" max="9200" width="12.33203125" customWidth="1"/>
    <col min="9201" max="9201" width="9.33203125" customWidth="1"/>
    <col min="9202" max="9203" width="11.6640625" customWidth="1"/>
    <col min="9454" max="9454" width="15.5546875" customWidth="1"/>
    <col min="9455" max="9455" width="58.6640625" customWidth="1"/>
    <col min="9456" max="9456" width="12.33203125" customWidth="1"/>
    <col min="9457" max="9457" width="9.33203125" customWidth="1"/>
    <col min="9458" max="9459" width="11.6640625" customWidth="1"/>
    <col min="9710" max="9710" width="15.5546875" customWidth="1"/>
    <col min="9711" max="9711" width="58.6640625" customWidth="1"/>
    <col min="9712" max="9712" width="12.33203125" customWidth="1"/>
    <col min="9713" max="9713" width="9.33203125" customWidth="1"/>
    <col min="9714" max="9715" width="11.6640625" customWidth="1"/>
    <col min="9966" max="9966" width="15.5546875" customWidth="1"/>
    <col min="9967" max="9967" width="58.6640625" customWidth="1"/>
    <col min="9968" max="9968" width="12.33203125" customWidth="1"/>
    <col min="9969" max="9969" width="9.33203125" customWidth="1"/>
    <col min="9970" max="9971" width="11.6640625" customWidth="1"/>
    <col min="10222" max="10222" width="15.5546875" customWidth="1"/>
    <col min="10223" max="10223" width="58.6640625" customWidth="1"/>
    <col min="10224" max="10224" width="12.33203125" customWidth="1"/>
    <col min="10225" max="10225" width="9.33203125" customWidth="1"/>
    <col min="10226" max="10227" width="11.6640625" customWidth="1"/>
    <col min="10478" max="10478" width="15.5546875" customWidth="1"/>
    <col min="10479" max="10479" width="58.6640625" customWidth="1"/>
    <col min="10480" max="10480" width="12.33203125" customWidth="1"/>
    <col min="10481" max="10481" width="9.33203125" customWidth="1"/>
    <col min="10482" max="10483" width="11.6640625" customWidth="1"/>
    <col min="10734" max="10734" width="15.5546875" customWidth="1"/>
    <col min="10735" max="10735" width="58.6640625" customWidth="1"/>
    <col min="10736" max="10736" width="12.33203125" customWidth="1"/>
    <col min="10737" max="10737" width="9.33203125" customWidth="1"/>
    <col min="10738" max="10739" width="11.6640625" customWidth="1"/>
    <col min="10990" max="10990" width="15.5546875" customWidth="1"/>
    <col min="10991" max="10991" width="58.6640625" customWidth="1"/>
    <col min="10992" max="10992" width="12.33203125" customWidth="1"/>
    <col min="10993" max="10993" width="9.33203125" customWidth="1"/>
    <col min="10994" max="10995" width="11.6640625" customWidth="1"/>
    <col min="11246" max="11246" width="15.5546875" customWidth="1"/>
    <col min="11247" max="11247" width="58.6640625" customWidth="1"/>
    <col min="11248" max="11248" width="12.33203125" customWidth="1"/>
    <col min="11249" max="11249" width="9.33203125" customWidth="1"/>
    <col min="11250" max="11251" width="11.6640625" customWidth="1"/>
    <col min="11502" max="11502" width="15.5546875" customWidth="1"/>
    <col min="11503" max="11503" width="58.6640625" customWidth="1"/>
    <col min="11504" max="11504" width="12.33203125" customWidth="1"/>
    <col min="11505" max="11505" width="9.33203125" customWidth="1"/>
    <col min="11506" max="11507" width="11.6640625" customWidth="1"/>
    <col min="11758" max="11758" width="15.5546875" customWidth="1"/>
    <col min="11759" max="11759" width="58.6640625" customWidth="1"/>
    <col min="11760" max="11760" width="12.33203125" customWidth="1"/>
    <col min="11761" max="11761" width="9.33203125" customWidth="1"/>
    <col min="11762" max="11763" width="11.6640625" customWidth="1"/>
    <col min="12014" max="12014" width="15.5546875" customWidth="1"/>
    <col min="12015" max="12015" width="58.6640625" customWidth="1"/>
    <col min="12016" max="12016" width="12.33203125" customWidth="1"/>
    <col min="12017" max="12017" width="9.33203125" customWidth="1"/>
    <col min="12018" max="12019" width="11.6640625" customWidth="1"/>
    <col min="12270" max="12270" width="15.5546875" customWidth="1"/>
    <col min="12271" max="12271" width="58.6640625" customWidth="1"/>
    <col min="12272" max="12272" width="12.33203125" customWidth="1"/>
    <col min="12273" max="12273" width="9.33203125" customWidth="1"/>
    <col min="12274" max="12275" width="11.6640625" customWidth="1"/>
    <col min="12526" max="12526" width="15.5546875" customWidth="1"/>
    <col min="12527" max="12527" width="58.6640625" customWidth="1"/>
    <col min="12528" max="12528" width="12.33203125" customWidth="1"/>
    <col min="12529" max="12529" width="9.33203125" customWidth="1"/>
    <col min="12530" max="12531" width="11.6640625" customWidth="1"/>
    <col min="12782" max="12782" width="15.5546875" customWidth="1"/>
    <col min="12783" max="12783" width="58.6640625" customWidth="1"/>
    <col min="12784" max="12784" width="12.33203125" customWidth="1"/>
    <col min="12785" max="12785" width="9.33203125" customWidth="1"/>
    <col min="12786" max="12787" width="11.6640625" customWidth="1"/>
    <col min="13038" max="13038" width="15.5546875" customWidth="1"/>
    <col min="13039" max="13039" width="58.6640625" customWidth="1"/>
    <col min="13040" max="13040" width="12.33203125" customWidth="1"/>
    <col min="13041" max="13041" width="9.33203125" customWidth="1"/>
    <col min="13042" max="13043" width="11.6640625" customWidth="1"/>
    <col min="13294" max="13294" width="15.5546875" customWidth="1"/>
    <col min="13295" max="13295" width="58.6640625" customWidth="1"/>
    <col min="13296" max="13296" width="12.33203125" customWidth="1"/>
    <col min="13297" max="13297" width="9.33203125" customWidth="1"/>
    <col min="13298" max="13299" width="11.6640625" customWidth="1"/>
    <col min="13550" max="13550" width="15.5546875" customWidth="1"/>
    <col min="13551" max="13551" width="58.6640625" customWidth="1"/>
    <col min="13552" max="13552" width="12.33203125" customWidth="1"/>
    <col min="13553" max="13553" width="9.33203125" customWidth="1"/>
    <col min="13554" max="13555" width="11.6640625" customWidth="1"/>
    <col min="13806" max="13806" width="15.5546875" customWidth="1"/>
    <col min="13807" max="13807" width="58.6640625" customWidth="1"/>
    <col min="13808" max="13808" width="12.33203125" customWidth="1"/>
    <col min="13809" max="13809" width="9.33203125" customWidth="1"/>
    <col min="13810" max="13811" width="11.6640625" customWidth="1"/>
    <col min="14062" max="14062" width="15.5546875" customWidth="1"/>
    <col min="14063" max="14063" width="58.6640625" customWidth="1"/>
    <col min="14064" max="14064" width="12.33203125" customWidth="1"/>
    <col min="14065" max="14065" width="9.33203125" customWidth="1"/>
    <col min="14066" max="14067" width="11.6640625" customWidth="1"/>
    <col min="14318" max="14318" width="15.5546875" customWidth="1"/>
    <col min="14319" max="14319" width="58.6640625" customWidth="1"/>
    <col min="14320" max="14320" width="12.33203125" customWidth="1"/>
    <col min="14321" max="14321" width="9.33203125" customWidth="1"/>
    <col min="14322" max="14323" width="11.6640625" customWidth="1"/>
    <col min="14574" max="14574" width="15.5546875" customWidth="1"/>
    <col min="14575" max="14575" width="58.6640625" customWidth="1"/>
    <col min="14576" max="14576" width="12.33203125" customWidth="1"/>
    <col min="14577" max="14577" width="9.33203125" customWidth="1"/>
    <col min="14578" max="14579" width="11.6640625" customWidth="1"/>
    <col min="14830" max="14830" width="15.5546875" customWidth="1"/>
    <col min="14831" max="14831" width="58.6640625" customWidth="1"/>
    <col min="14832" max="14832" width="12.33203125" customWidth="1"/>
    <col min="14833" max="14833" width="9.33203125" customWidth="1"/>
    <col min="14834" max="14835" width="11.6640625" customWidth="1"/>
    <col min="15086" max="15086" width="15.5546875" customWidth="1"/>
    <col min="15087" max="15087" width="58.6640625" customWidth="1"/>
    <col min="15088" max="15088" width="12.33203125" customWidth="1"/>
    <col min="15089" max="15089" width="9.33203125" customWidth="1"/>
    <col min="15090" max="15091" width="11.6640625" customWidth="1"/>
    <col min="15342" max="15342" width="15.5546875" customWidth="1"/>
    <col min="15343" max="15343" width="58.6640625" customWidth="1"/>
    <col min="15344" max="15344" width="12.33203125" customWidth="1"/>
    <col min="15345" max="15345" width="9.33203125" customWidth="1"/>
    <col min="15346" max="15347" width="11.6640625" customWidth="1"/>
    <col min="15598" max="15598" width="15.5546875" customWidth="1"/>
    <col min="15599" max="15599" width="58.6640625" customWidth="1"/>
    <col min="15600" max="15600" width="12.33203125" customWidth="1"/>
    <col min="15601" max="15601" width="9.33203125" customWidth="1"/>
    <col min="15602" max="15603" width="11.6640625" customWidth="1"/>
    <col min="15854" max="15854" width="15.5546875" customWidth="1"/>
    <col min="15855" max="15855" width="58.6640625" customWidth="1"/>
    <col min="15856" max="15856" width="12.33203125" customWidth="1"/>
    <col min="15857" max="15857" width="9.33203125" customWidth="1"/>
    <col min="15858" max="15859" width="11.6640625" customWidth="1"/>
    <col min="16110" max="16110" width="15.5546875" customWidth="1"/>
    <col min="16111" max="16111" width="58.6640625" customWidth="1"/>
    <col min="16112" max="16112" width="12.33203125" customWidth="1"/>
    <col min="16113" max="16113" width="9.33203125" customWidth="1"/>
    <col min="16114" max="16115" width="11.6640625" customWidth="1"/>
  </cols>
  <sheetData>
    <row r="1" spans="1:7">
      <c r="B1" s="807" t="s">
        <v>20071</v>
      </c>
    </row>
    <row r="2" spans="1:7">
      <c r="B2" s="807"/>
      <c r="D2" s="80" t="s">
        <v>907</v>
      </c>
      <c r="E2" s="82">
        <f>Содержание!E14</f>
        <v>0</v>
      </c>
      <c r="F2" s="80" t="s">
        <v>7903</v>
      </c>
      <c r="G2" s="81">
        <f>Скидка_coax</f>
        <v>0</v>
      </c>
    </row>
    <row r="3" spans="1:7">
      <c r="A3"/>
      <c r="B3" s="185"/>
    </row>
    <row r="4" spans="1:7" ht="22.8">
      <c r="A4" s="79"/>
      <c r="B4" s="79" t="s">
        <v>42</v>
      </c>
      <c r="C4" s="76" t="s">
        <v>21416</v>
      </c>
      <c r="D4" s="222" t="s">
        <v>22055</v>
      </c>
      <c r="E4" s="222" t="s">
        <v>896</v>
      </c>
      <c r="F4" s="88" t="s">
        <v>22056</v>
      </c>
      <c r="G4" s="274" t="s">
        <v>22057</v>
      </c>
    </row>
    <row r="5" spans="1:7">
      <c r="A5" s="797"/>
      <c r="B5" s="226"/>
      <c r="C5" s="226" t="s">
        <v>28852</v>
      </c>
      <c r="D5" s="226"/>
      <c r="E5" s="226"/>
      <c r="F5" s="227" t="s">
        <v>334</v>
      </c>
      <c r="G5" s="227"/>
    </row>
    <row r="6" spans="1:7" outlineLevel="1">
      <c r="A6" s="223"/>
      <c r="B6" s="223"/>
      <c r="C6" s="223" t="s">
        <v>898</v>
      </c>
      <c r="D6" s="223"/>
      <c r="E6" s="223"/>
      <c r="F6" s="224" t="s">
        <v>334</v>
      </c>
      <c r="G6" s="224"/>
    </row>
    <row r="7" spans="1:7" outlineLevel="2">
      <c r="A7" s="74" t="s">
        <v>7597</v>
      </c>
      <c r="B7" s="74">
        <v>4184</v>
      </c>
      <c r="C7" s="75" t="s">
        <v>28854</v>
      </c>
      <c r="D7" s="74" t="s">
        <v>61</v>
      </c>
      <c r="E7" s="74" t="s">
        <v>897</v>
      </c>
      <c r="F7" s="84">
        <v>16.399999999999999</v>
      </c>
      <c r="G7" s="84">
        <f t="shared" ref="G7:G52" si="0">IF(E7="грн",ROUND(F7*(1-$G$2),2),ROUND(F7*(1-$G$2),2)*$E$2)</f>
        <v>16.399999999999999</v>
      </c>
    </row>
    <row r="8" spans="1:7" outlineLevel="2">
      <c r="A8" s="74" t="s">
        <v>7594</v>
      </c>
      <c r="B8" s="74">
        <v>4632</v>
      </c>
      <c r="C8" s="75" t="s">
        <v>28855</v>
      </c>
      <c r="D8" s="74" t="s">
        <v>61</v>
      </c>
      <c r="E8" s="74" t="s">
        <v>897</v>
      </c>
      <c r="F8" s="84">
        <v>24.65</v>
      </c>
      <c r="G8" s="84">
        <f t="shared" si="0"/>
        <v>24.65</v>
      </c>
    </row>
    <row r="9" spans="1:7" outlineLevel="2">
      <c r="A9" s="74" t="s">
        <v>7595</v>
      </c>
      <c r="B9" s="74">
        <v>4634</v>
      </c>
      <c r="C9" s="75" t="s">
        <v>28856</v>
      </c>
      <c r="D9" s="74" t="s">
        <v>61</v>
      </c>
      <c r="E9" s="74" t="s">
        <v>897</v>
      </c>
      <c r="F9" s="84">
        <v>24.65</v>
      </c>
      <c r="G9" s="84">
        <f t="shared" si="0"/>
        <v>24.65</v>
      </c>
    </row>
    <row r="10" spans="1:7" outlineLevel="2">
      <c r="A10" s="74" t="s">
        <v>15970</v>
      </c>
      <c r="B10" s="74">
        <v>4978</v>
      </c>
      <c r="C10" s="75" t="s">
        <v>28857</v>
      </c>
      <c r="D10" s="74" t="s">
        <v>61</v>
      </c>
      <c r="E10" s="74" t="s">
        <v>897</v>
      </c>
      <c r="F10" s="84">
        <v>41.14</v>
      </c>
      <c r="G10" s="84">
        <f t="shared" si="0"/>
        <v>41.14</v>
      </c>
    </row>
    <row r="11" spans="1:7" outlineLevel="2">
      <c r="A11" s="74" t="s">
        <v>7598</v>
      </c>
      <c r="B11" s="74">
        <v>4162</v>
      </c>
      <c r="C11" s="75" t="s">
        <v>28858</v>
      </c>
      <c r="D11" s="74" t="s">
        <v>61</v>
      </c>
      <c r="E11" s="74" t="s">
        <v>897</v>
      </c>
      <c r="F11" s="84">
        <v>31.7</v>
      </c>
      <c r="G11" s="84">
        <f t="shared" si="0"/>
        <v>31.7</v>
      </c>
    </row>
    <row r="12" spans="1:7" outlineLevel="2">
      <c r="A12" s="74" t="s">
        <v>7596</v>
      </c>
      <c r="B12" s="74">
        <v>4948</v>
      </c>
      <c r="C12" s="75" t="s">
        <v>28859</v>
      </c>
      <c r="D12" s="74" t="s">
        <v>61</v>
      </c>
      <c r="E12" s="74" t="s">
        <v>897</v>
      </c>
      <c r="F12" s="84">
        <v>31.23</v>
      </c>
      <c r="G12" s="84">
        <f t="shared" si="0"/>
        <v>31.23</v>
      </c>
    </row>
    <row r="13" spans="1:7" outlineLevel="2">
      <c r="A13" s="74" t="s">
        <v>7599</v>
      </c>
      <c r="B13" s="74">
        <v>8819072</v>
      </c>
      <c r="C13" s="75" t="s">
        <v>28860</v>
      </c>
      <c r="D13" s="74" t="s">
        <v>61</v>
      </c>
      <c r="E13" s="74" t="s">
        <v>897</v>
      </c>
      <c r="F13" s="84">
        <v>21.23</v>
      </c>
      <c r="G13" s="84">
        <f t="shared" si="0"/>
        <v>21.23</v>
      </c>
    </row>
    <row r="14" spans="1:7" outlineLevel="2">
      <c r="A14" s="74" t="s">
        <v>7601</v>
      </c>
      <c r="B14" s="74">
        <v>8819070</v>
      </c>
      <c r="C14" s="75" t="s">
        <v>28861</v>
      </c>
      <c r="D14" s="74" t="s">
        <v>61</v>
      </c>
      <c r="E14" s="74" t="s">
        <v>897</v>
      </c>
      <c r="F14" s="84">
        <v>22.37</v>
      </c>
      <c r="G14" s="84">
        <f t="shared" si="0"/>
        <v>22.37</v>
      </c>
    </row>
    <row r="15" spans="1:7" outlineLevel="2">
      <c r="A15" s="74" t="s">
        <v>7600</v>
      </c>
      <c r="B15" s="74">
        <v>8819093</v>
      </c>
      <c r="C15" s="75" t="s">
        <v>28862</v>
      </c>
      <c r="D15" s="74" t="s">
        <v>61</v>
      </c>
      <c r="E15" s="74" t="s">
        <v>897</v>
      </c>
      <c r="F15" s="84">
        <v>13.04</v>
      </c>
      <c r="G15" s="84">
        <f t="shared" si="0"/>
        <v>13.04</v>
      </c>
    </row>
    <row r="16" spans="1:7" outlineLevel="2">
      <c r="A16" s="74" t="s">
        <v>7603</v>
      </c>
      <c r="B16" s="74">
        <v>8819077</v>
      </c>
      <c r="C16" s="75" t="s">
        <v>28863</v>
      </c>
      <c r="D16" s="74" t="s">
        <v>61</v>
      </c>
      <c r="E16" s="74" t="s">
        <v>897</v>
      </c>
      <c r="F16" s="84">
        <v>14.17</v>
      </c>
      <c r="G16" s="84">
        <f t="shared" si="0"/>
        <v>14.17</v>
      </c>
    </row>
    <row r="17" spans="1:7" outlineLevel="2">
      <c r="A17" s="74" t="s">
        <v>7602</v>
      </c>
      <c r="B17" s="74">
        <v>8819076</v>
      </c>
      <c r="C17" s="75" t="s">
        <v>28864</v>
      </c>
      <c r="D17" s="74" t="s">
        <v>61</v>
      </c>
      <c r="E17" s="74" t="s">
        <v>897</v>
      </c>
      <c r="F17" s="84">
        <v>14.17</v>
      </c>
      <c r="G17" s="84">
        <f t="shared" si="0"/>
        <v>14.17</v>
      </c>
    </row>
    <row r="18" spans="1:7" outlineLevel="2">
      <c r="A18" s="74" t="s">
        <v>7604</v>
      </c>
      <c r="B18" s="74">
        <v>8815053</v>
      </c>
      <c r="C18" s="75" t="s">
        <v>28865</v>
      </c>
      <c r="D18" s="74" t="s">
        <v>61</v>
      </c>
      <c r="E18" s="74" t="s">
        <v>897</v>
      </c>
      <c r="F18" s="84">
        <v>40.950000000000003</v>
      </c>
      <c r="G18" s="84">
        <f t="shared" si="0"/>
        <v>40.950000000000003</v>
      </c>
    </row>
    <row r="19" spans="1:7" outlineLevel="2">
      <c r="A19" s="74" t="s">
        <v>7605</v>
      </c>
      <c r="B19" s="74">
        <v>8815054</v>
      </c>
      <c r="C19" s="75" t="s">
        <v>28866</v>
      </c>
      <c r="D19" s="74" t="s">
        <v>61</v>
      </c>
      <c r="E19" s="74" t="s">
        <v>897</v>
      </c>
      <c r="F19" s="84">
        <v>40.950000000000003</v>
      </c>
      <c r="G19" s="84">
        <f t="shared" si="0"/>
        <v>40.950000000000003</v>
      </c>
    </row>
    <row r="20" spans="1:7" outlineLevel="2">
      <c r="A20" s="74" t="s">
        <v>7606</v>
      </c>
      <c r="B20" s="74">
        <v>8815055</v>
      </c>
      <c r="C20" s="75" t="s">
        <v>28867</v>
      </c>
      <c r="D20" s="74" t="s">
        <v>61</v>
      </c>
      <c r="E20" s="74" t="s">
        <v>897</v>
      </c>
      <c r="F20" s="84">
        <v>56.79</v>
      </c>
      <c r="G20" s="84">
        <f t="shared" si="0"/>
        <v>56.79</v>
      </c>
    </row>
    <row r="21" spans="1:7" outlineLevel="2">
      <c r="A21" s="74" t="s">
        <v>7607</v>
      </c>
      <c r="B21" s="74">
        <v>8816022</v>
      </c>
      <c r="C21" s="75" t="s">
        <v>28868</v>
      </c>
      <c r="D21" s="74" t="s">
        <v>61</v>
      </c>
      <c r="E21" s="74" t="s">
        <v>897</v>
      </c>
      <c r="F21" s="84">
        <v>78.33</v>
      </c>
      <c r="G21" s="84">
        <f t="shared" si="0"/>
        <v>78.33</v>
      </c>
    </row>
    <row r="22" spans="1:7" outlineLevel="1">
      <c r="A22" s="223"/>
      <c r="B22" s="223"/>
      <c r="C22" s="223" t="s">
        <v>15971</v>
      </c>
      <c r="D22" s="223"/>
      <c r="E22" s="223"/>
      <c r="F22" s="224" t="s">
        <v>334</v>
      </c>
      <c r="G22" s="224"/>
    </row>
    <row r="23" spans="1:7" outlineLevel="2">
      <c r="A23" s="74" t="s">
        <v>15972</v>
      </c>
      <c r="B23" s="74">
        <v>4930</v>
      </c>
      <c r="C23" s="75" t="s">
        <v>28869</v>
      </c>
      <c r="D23" s="74" t="s">
        <v>61</v>
      </c>
      <c r="E23" s="74" t="s">
        <v>897</v>
      </c>
      <c r="F23" s="84">
        <v>36.5</v>
      </c>
      <c r="G23" s="84">
        <f t="shared" si="0"/>
        <v>36.5</v>
      </c>
    </row>
    <row r="24" spans="1:7" outlineLevel="2">
      <c r="A24" s="74" t="s">
        <v>15973</v>
      </c>
      <c r="B24" s="74">
        <v>4932</v>
      </c>
      <c r="C24" s="75" t="s">
        <v>28870</v>
      </c>
      <c r="D24" s="74" t="s">
        <v>61</v>
      </c>
      <c r="E24" s="74" t="s">
        <v>897</v>
      </c>
      <c r="F24" s="84">
        <v>142.68</v>
      </c>
      <c r="G24" s="84">
        <f t="shared" si="0"/>
        <v>142.68</v>
      </c>
    </row>
    <row r="25" spans="1:7" outlineLevel="2">
      <c r="A25" s="74" t="s">
        <v>15974</v>
      </c>
      <c r="B25" s="74">
        <v>8811040</v>
      </c>
      <c r="C25" s="75" t="s">
        <v>28871</v>
      </c>
      <c r="D25" s="74" t="s">
        <v>61</v>
      </c>
      <c r="E25" s="74" t="s">
        <v>897</v>
      </c>
      <c r="F25" s="84">
        <v>113.7</v>
      </c>
      <c r="G25" s="84">
        <f t="shared" si="0"/>
        <v>113.7</v>
      </c>
    </row>
    <row r="26" spans="1:7" outlineLevel="1">
      <c r="A26" s="223"/>
      <c r="B26" s="223"/>
      <c r="C26" s="223" t="s">
        <v>28896</v>
      </c>
      <c r="D26" s="223"/>
      <c r="E26" s="223"/>
      <c r="F26" s="224" t="s">
        <v>334</v>
      </c>
      <c r="G26" s="224"/>
    </row>
    <row r="27" spans="1:7" outlineLevel="2">
      <c r="A27" s="74" t="s">
        <v>7615</v>
      </c>
      <c r="B27" s="74" t="s">
        <v>7616</v>
      </c>
      <c r="C27" s="75" t="s">
        <v>28872</v>
      </c>
      <c r="D27" s="74" t="s">
        <v>61</v>
      </c>
      <c r="E27" s="74" t="s">
        <v>897</v>
      </c>
      <c r="F27" s="84">
        <v>25.73</v>
      </c>
      <c r="G27" s="84">
        <f t="shared" ref="G27:G33" si="1">IF(E27="грн",ROUND(F27*(1-$G$2),2),ROUND(F27*(1-$G$2),2)*$E$2)</f>
        <v>25.73</v>
      </c>
    </row>
    <row r="28" spans="1:7" outlineLevel="2">
      <c r="A28" s="74" t="s">
        <v>15984</v>
      </c>
      <c r="B28" s="74" t="s">
        <v>15985</v>
      </c>
      <c r="C28" s="75" t="s">
        <v>28873</v>
      </c>
      <c r="D28" s="74" t="s">
        <v>61</v>
      </c>
      <c r="E28" s="74" t="s">
        <v>897</v>
      </c>
      <c r="F28" s="84">
        <v>25.73</v>
      </c>
      <c r="G28" s="84">
        <f t="shared" si="1"/>
        <v>25.73</v>
      </c>
    </row>
    <row r="29" spans="1:7" outlineLevel="2">
      <c r="A29" s="74" t="s">
        <v>7610</v>
      </c>
      <c r="B29" s="74" t="s">
        <v>7611</v>
      </c>
      <c r="C29" s="75" t="s">
        <v>28874</v>
      </c>
      <c r="D29" s="74" t="s">
        <v>61</v>
      </c>
      <c r="E29" s="74" t="s">
        <v>897</v>
      </c>
      <c r="F29" s="84">
        <v>34.64</v>
      </c>
      <c r="G29" s="84">
        <f t="shared" si="1"/>
        <v>34.64</v>
      </c>
    </row>
    <row r="30" spans="1:7" outlineLevel="2">
      <c r="A30" s="74" t="s">
        <v>7617</v>
      </c>
      <c r="B30" s="74" t="s">
        <v>7618</v>
      </c>
      <c r="C30" s="75" t="s">
        <v>28875</v>
      </c>
      <c r="D30" s="74" t="s">
        <v>61</v>
      </c>
      <c r="E30" s="74" t="s">
        <v>897</v>
      </c>
      <c r="F30" s="84">
        <v>34.64</v>
      </c>
      <c r="G30" s="84">
        <f t="shared" si="1"/>
        <v>34.64</v>
      </c>
    </row>
    <row r="31" spans="1:7" outlineLevel="2">
      <c r="A31" s="74" t="s">
        <v>7612</v>
      </c>
      <c r="B31" s="74" t="s">
        <v>7613</v>
      </c>
      <c r="C31" s="75" t="s">
        <v>28876</v>
      </c>
      <c r="D31" s="74" t="s">
        <v>61</v>
      </c>
      <c r="E31" s="74" t="s">
        <v>897</v>
      </c>
      <c r="F31" s="84">
        <v>42.49</v>
      </c>
      <c r="G31" s="84">
        <f t="shared" si="1"/>
        <v>42.49</v>
      </c>
    </row>
    <row r="32" spans="1:7" outlineLevel="2">
      <c r="A32" s="74" t="s">
        <v>7614</v>
      </c>
      <c r="B32" s="74" t="s">
        <v>15983</v>
      </c>
      <c r="C32" s="75" t="s">
        <v>28877</v>
      </c>
      <c r="D32" s="74" t="s">
        <v>61</v>
      </c>
      <c r="E32" s="74" t="s">
        <v>897</v>
      </c>
      <c r="F32" s="84">
        <v>42.49</v>
      </c>
      <c r="G32" s="84">
        <f t="shared" si="1"/>
        <v>42.49</v>
      </c>
    </row>
    <row r="33" spans="1:7" outlineLevel="2">
      <c r="A33" s="74" t="s">
        <v>7608</v>
      </c>
      <c r="B33" s="74" t="s">
        <v>7609</v>
      </c>
      <c r="C33" s="75" t="s">
        <v>28878</v>
      </c>
      <c r="D33" s="74" t="s">
        <v>61</v>
      </c>
      <c r="E33" s="74" t="s">
        <v>897</v>
      </c>
      <c r="F33" s="84">
        <v>40.700000000000003</v>
      </c>
      <c r="G33" s="84">
        <f t="shared" si="1"/>
        <v>40.700000000000003</v>
      </c>
    </row>
    <row r="34" spans="1:7" outlineLevel="1">
      <c r="A34" s="223"/>
      <c r="B34" s="223"/>
      <c r="C34" s="223" t="s">
        <v>28897</v>
      </c>
      <c r="D34" s="223"/>
      <c r="E34" s="223"/>
      <c r="F34" s="224" t="s">
        <v>334</v>
      </c>
      <c r="G34" s="224"/>
    </row>
    <row r="35" spans="1:7" outlineLevel="2">
      <c r="A35" s="74" t="s">
        <v>7619</v>
      </c>
      <c r="B35" s="74" t="s">
        <v>7620</v>
      </c>
      <c r="C35" s="75" t="s">
        <v>28879</v>
      </c>
      <c r="D35" s="74" t="s">
        <v>61</v>
      </c>
      <c r="E35" s="74" t="s">
        <v>897</v>
      </c>
      <c r="F35" s="84">
        <v>47.45</v>
      </c>
      <c r="G35" s="84">
        <f t="shared" si="0"/>
        <v>47.45</v>
      </c>
    </row>
    <row r="36" spans="1:7" outlineLevel="2">
      <c r="A36" s="74" t="s">
        <v>7621</v>
      </c>
      <c r="B36" s="74" t="s">
        <v>7622</v>
      </c>
      <c r="C36" s="75" t="s">
        <v>28880</v>
      </c>
      <c r="D36" s="74" t="s">
        <v>61</v>
      </c>
      <c r="E36" s="74" t="s">
        <v>897</v>
      </c>
      <c r="F36" s="84">
        <v>47.45</v>
      </c>
      <c r="G36" s="84">
        <f t="shared" si="0"/>
        <v>47.45</v>
      </c>
    </row>
    <row r="37" spans="1:7">
      <c r="A37" s="797"/>
      <c r="B37" s="226"/>
      <c r="C37" s="226" t="s">
        <v>28853</v>
      </c>
      <c r="D37" s="226"/>
      <c r="E37" s="226"/>
      <c r="F37" s="227" t="s">
        <v>334</v>
      </c>
      <c r="G37" s="227"/>
    </row>
    <row r="38" spans="1:7" outlineLevel="2">
      <c r="A38" s="263" t="s">
        <v>7632</v>
      </c>
      <c r="B38" s="74" t="s">
        <v>15980</v>
      </c>
      <c r="C38" s="75" t="s">
        <v>28881</v>
      </c>
      <c r="D38" s="74" t="s">
        <v>61</v>
      </c>
      <c r="E38" s="74" t="s">
        <v>897</v>
      </c>
      <c r="F38" s="84">
        <v>17.09</v>
      </c>
      <c r="G38" s="84">
        <f t="shared" si="0"/>
        <v>17.09</v>
      </c>
    </row>
    <row r="39" spans="1:7" outlineLevel="2">
      <c r="A39" s="263" t="s">
        <v>7628</v>
      </c>
      <c r="B39" s="74" t="s">
        <v>15981</v>
      </c>
      <c r="C39" s="75" t="s">
        <v>28882</v>
      </c>
      <c r="D39" s="74" t="s">
        <v>61</v>
      </c>
      <c r="E39" s="74" t="s">
        <v>897</v>
      </c>
      <c r="F39" s="84">
        <v>22.98</v>
      </c>
      <c r="G39" s="84">
        <f t="shared" si="0"/>
        <v>22.98</v>
      </c>
    </row>
    <row r="40" spans="1:7" outlineLevel="2">
      <c r="A40" s="263" t="s">
        <v>7629</v>
      </c>
      <c r="B40" s="74" t="s">
        <v>15982</v>
      </c>
      <c r="C40" s="75" t="s">
        <v>28883</v>
      </c>
      <c r="D40" s="74" t="s">
        <v>61</v>
      </c>
      <c r="E40" s="74" t="s">
        <v>897</v>
      </c>
      <c r="F40" s="84">
        <v>30.12</v>
      </c>
      <c r="G40" s="84">
        <f t="shared" si="0"/>
        <v>30.12</v>
      </c>
    </row>
    <row r="41" spans="1:7" outlineLevel="2">
      <c r="A41" s="263" t="s">
        <v>7623</v>
      </c>
      <c r="B41" s="74">
        <v>35246</v>
      </c>
      <c r="C41" s="75" t="s">
        <v>28884</v>
      </c>
      <c r="D41" s="74" t="s">
        <v>61</v>
      </c>
      <c r="E41" s="74" t="s">
        <v>897</v>
      </c>
      <c r="F41" s="84">
        <v>7.07</v>
      </c>
      <c r="G41" s="84">
        <f t="shared" si="0"/>
        <v>7.07</v>
      </c>
    </row>
    <row r="42" spans="1:7" outlineLevel="2">
      <c r="A42" s="263" t="s">
        <v>7625</v>
      </c>
      <c r="B42" s="74">
        <v>35241</v>
      </c>
      <c r="C42" s="75" t="s">
        <v>28885</v>
      </c>
      <c r="D42" s="74" t="s">
        <v>61</v>
      </c>
      <c r="E42" s="74" t="s">
        <v>897</v>
      </c>
      <c r="F42" s="84">
        <v>13.18</v>
      </c>
      <c r="G42" s="84">
        <f t="shared" si="0"/>
        <v>13.18</v>
      </c>
    </row>
    <row r="43" spans="1:7" outlineLevel="2">
      <c r="A43" s="263" t="s">
        <v>7624</v>
      </c>
      <c r="B43" s="74">
        <v>35247</v>
      </c>
      <c r="C43" s="75" t="s">
        <v>28886</v>
      </c>
      <c r="D43" s="74" t="s">
        <v>61</v>
      </c>
      <c r="E43" s="74" t="s">
        <v>897</v>
      </c>
      <c r="F43" s="84">
        <v>12.55</v>
      </c>
      <c r="G43" s="84">
        <f t="shared" si="0"/>
        <v>12.55</v>
      </c>
    </row>
    <row r="44" spans="1:7" outlineLevel="2">
      <c r="A44" s="263" t="s">
        <v>7626</v>
      </c>
      <c r="B44" s="74">
        <v>35242</v>
      </c>
      <c r="C44" s="75" t="s">
        <v>28887</v>
      </c>
      <c r="D44" s="74" t="s">
        <v>61</v>
      </c>
      <c r="E44" s="74" t="s">
        <v>897</v>
      </c>
      <c r="F44" s="84">
        <v>18.739999999999998</v>
      </c>
      <c r="G44" s="84">
        <f t="shared" si="0"/>
        <v>18.739999999999998</v>
      </c>
    </row>
    <row r="45" spans="1:7" outlineLevel="2">
      <c r="A45" s="263" t="s">
        <v>15975</v>
      </c>
      <c r="B45" s="74">
        <v>35248</v>
      </c>
      <c r="C45" s="75" t="s">
        <v>28888</v>
      </c>
      <c r="D45" s="74" t="s">
        <v>61</v>
      </c>
      <c r="E45" s="74" t="s">
        <v>897</v>
      </c>
      <c r="F45" s="84">
        <v>18.07</v>
      </c>
      <c r="G45" s="84">
        <f t="shared" si="0"/>
        <v>18.07</v>
      </c>
    </row>
    <row r="46" spans="1:7" outlineLevel="2">
      <c r="A46" s="263" t="s">
        <v>7627</v>
      </c>
      <c r="B46" s="74">
        <v>35243</v>
      </c>
      <c r="C46" s="75" t="s">
        <v>28889</v>
      </c>
      <c r="D46" s="74" t="s">
        <v>61</v>
      </c>
      <c r="E46" s="74" t="s">
        <v>897</v>
      </c>
      <c r="F46" s="84">
        <v>24.41</v>
      </c>
      <c r="G46" s="84">
        <f t="shared" si="0"/>
        <v>24.41</v>
      </c>
    </row>
    <row r="47" spans="1:7" outlineLevel="2">
      <c r="A47" s="263" t="s">
        <v>15976</v>
      </c>
      <c r="B47" s="74">
        <v>35249</v>
      </c>
      <c r="C47" s="75" t="s">
        <v>28890</v>
      </c>
      <c r="D47" s="74" t="s">
        <v>61</v>
      </c>
      <c r="E47" s="74" t="s">
        <v>897</v>
      </c>
      <c r="F47" s="84">
        <v>23.74</v>
      </c>
      <c r="G47" s="84">
        <f t="shared" si="0"/>
        <v>23.74</v>
      </c>
    </row>
    <row r="48" spans="1:7" outlineLevel="2">
      <c r="A48" s="263" t="s">
        <v>15977</v>
      </c>
      <c r="B48" s="74">
        <v>9411084</v>
      </c>
      <c r="C48" s="75" t="s">
        <v>28891</v>
      </c>
      <c r="D48" s="74" t="s">
        <v>61</v>
      </c>
      <c r="E48" s="74" t="s">
        <v>897</v>
      </c>
      <c r="F48" s="84">
        <v>5.68</v>
      </c>
      <c r="G48" s="84">
        <f t="shared" si="0"/>
        <v>5.68</v>
      </c>
    </row>
    <row r="49" spans="1:7" outlineLevel="2">
      <c r="A49" s="263" t="s">
        <v>15978</v>
      </c>
      <c r="B49" s="74">
        <v>9411085</v>
      </c>
      <c r="C49" s="75" t="s">
        <v>28892</v>
      </c>
      <c r="D49" s="74" t="s">
        <v>61</v>
      </c>
      <c r="E49" s="74" t="s">
        <v>897</v>
      </c>
      <c r="F49" s="84">
        <v>7.32</v>
      </c>
      <c r="G49" s="84">
        <f t="shared" si="0"/>
        <v>7.32</v>
      </c>
    </row>
    <row r="50" spans="1:7" outlineLevel="2">
      <c r="A50" s="263" t="s">
        <v>15979</v>
      </c>
      <c r="B50" s="74">
        <v>9411086</v>
      </c>
      <c r="C50" s="75" t="s">
        <v>28893</v>
      </c>
      <c r="D50" s="74" t="s">
        <v>61</v>
      </c>
      <c r="E50" s="74" t="s">
        <v>897</v>
      </c>
      <c r="F50" s="84">
        <v>9.24</v>
      </c>
      <c r="G50" s="84">
        <f t="shared" si="0"/>
        <v>9.24</v>
      </c>
    </row>
    <row r="51" spans="1:7" outlineLevel="2">
      <c r="A51" s="263" t="s">
        <v>7630</v>
      </c>
      <c r="B51" s="74">
        <v>35216</v>
      </c>
      <c r="C51" s="75" t="s">
        <v>28894</v>
      </c>
      <c r="D51" s="74" t="s">
        <v>61</v>
      </c>
      <c r="E51" s="74" t="s">
        <v>897</v>
      </c>
      <c r="F51" s="84">
        <v>12.98</v>
      </c>
      <c r="G51" s="84">
        <f t="shared" si="0"/>
        <v>12.98</v>
      </c>
    </row>
    <row r="52" spans="1:7" outlineLevel="2">
      <c r="A52" s="263" t="s">
        <v>7631</v>
      </c>
      <c r="B52" s="74">
        <v>35218</v>
      </c>
      <c r="C52" s="75" t="s">
        <v>28895</v>
      </c>
      <c r="D52" s="74" t="s">
        <v>61</v>
      </c>
      <c r="E52" s="74" t="s">
        <v>897</v>
      </c>
      <c r="F52" s="84">
        <v>18.7</v>
      </c>
      <c r="G52" s="84">
        <f t="shared" si="0"/>
        <v>18.7</v>
      </c>
    </row>
    <row r="53" spans="1:7">
      <c r="F53" s="21" t="s">
        <v>334</v>
      </c>
    </row>
    <row r="54" spans="1:7">
      <c r="F54" s="21" t="s">
        <v>334</v>
      </c>
    </row>
  </sheetData>
  <mergeCells count="1">
    <mergeCell ref="B1:B2"/>
  </mergeCells>
  <conditionalFormatting sqref="B6:G6">
    <cfRule type="containsText" dxfId="430" priority="8" stopIfTrue="1" operator="containsText" text="62,5/125">
      <formula>NOT(ISERROR(SEARCH("62,5/125",B6)))</formula>
    </cfRule>
  </conditionalFormatting>
  <conditionalFormatting sqref="B22:G22">
    <cfRule type="containsText" dxfId="429" priority="7" stopIfTrue="1" operator="containsText" text="62,5/125">
      <formula>NOT(ISERROR(SEARCH("62,5/125",B22)))</formula>
    </cfRule>
  </conditionalFormatting>
  <conditionalFormatting sqref="B34:G34">
    <cfRule type="containsText" dxfId="428" priority="6" stopIfTrue="1" operator="containsText" text="62,5/125">
      <formula>NOT(ISERROR(SEARCH("62,5/125",B34)))</formula>
    </cfRule>
  </conditionalFormatting>
  <conditionalFormatting sqref="B26:G26">
    <cfRule type="containsText" dxfId="427" priority="5" stopIfTrue="1" operator="containsText" text="62,5/125">
      <formula>NOT(ISERROR(SEARCH("62,5/125",B26)))</formula>
    </cfRule>
  </conditionalFormatting>
  <conditionalFormatting sqref="A6">
    <cfRule type="containsText" dxfId="426" priority="4" stopIfTrue="1" operator="containsText" text="62,5/125">
      <formula>NOT(ISERROR(SEARCH("62,5/125",A6)))</formula>
    </cfRule>
  </conditionalFormatting>
  <conditionalFormatting sqref="A22">
    <cfRule type="containsText" dxfId="425" priority="3" stopIfTrue="1" operator="containsText" text="62,5/125">
      <formula>NOT(ISERROR(SEARCH("62,5/125",A22)))</formula>
    </cfRule>
  </conditionalFormatting>
  <conditionalFormatting sqref="A26">
    <cfRule type="containsText" dxfId="424" priority="2" stopIfTrue="1" operator="containsText" text="62,5/125">
      <formula>NOT(ISERROR(SEARCH("62,5/125",A26)))</formula>
    </cfRule>
  </conditionalFormatting>
  <conditionalFormatting sqref="A34">
    <cfRule type="containsText" dxfId="423" priority="1" stopIfTrue="1" operator="containsText" text="62,5/125">
      <formula>NOT(ISERROR(SEARCH("62,5/125",A34)))</formula>
    </cfRule>
  </conditionalFormatting>
  <hyperlinks>
    <hyperlink ref="B1" location="Скидка_3" display="Скидка_3" xr:uid="{00000000-0004-0000-0500-000000000000}"/>
    <hyperlink ref="B1:B2" location="Содержание!A1" display="Содержание" xr:uid="{00000000-0004-0000-0500-000001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3">
    <tabColor rgb="FFFF0000"/>
    <outlinePr summaryBelow="0" summaryRight="0"/>
  </sheetPr>
  <dimension ref="A1:G37"/>
  <sheetViews>
    <sheetView showGridLines="0" topLeftCell="B1" zoomScaleNormal="100" workbookViewId="0">
      <pane ySplit="4" topLeftCell="A5" activePane="bottomLeft" state="frozen"/>
      <selection pane="bottomLeft"/>
    </sheetView>
  </sheetViews>
  <sheetFormatPr defaultColWidth="9.109375" defaultRowHeight="13.2" outlineLevelRow="1"/>
  <cols>
    <col min="1" max="1" width="13" hidden="1" customWidth="1"/>
    <col min="2" max="2" width="20.6640625" style="21" customWidth="1"/>
    <col min="3" max="3" width="80.6640625" style="21" customWidth="1"/>
    <col min="4" max="4" width="8.6640625" style="21" customWidth="1"/>
    <col min="5" max="5" width="7.6640625" style="21" customWidth="1"/>
    <col min="6" max="6" width="12.6640625" style="21" customWidth="1"/>
    <col min="7" max="7" width="12.6640625" style="83" customWidth="1"/>
    <col min="237" max="237" width="10.6640625" customWidth="1"/>
    <col min="238" max="238" width="71.33203125" customWidth="1"/>
    <col min="239" max="239" width="12.33203125" customWidth="1"/>
    <col min="240" max="240" width="9.33203125" customWidth="1"/>
    <col min="241" max="242" width="11.6640625" customWidth="1"/>
    <col min="493" max="493" width="10.6640625" customWidth="1"/>
    <col min="494" max="494" width="71.33203125" customWidth="1"/>
    <col min="495" max="495" width="12.33203125" customWidth="1"/>
    <col min="496" max="496" width="9.33203125" customWidth="1"/>
    <col min="497" max="498" width="11.6640625" customWidth="1"/>
    <col min="749" max="749" width="10.6640625" customWidth="1"/>
    <col min="750" max="750" width="71.33203125" customWidth="1"/>
    <col min="751" max="751" width="12.33203125" customWidth="1"/>
    <col min="752" max="752" width="9.33203125" customWidth="1"/>
    <col min="753" max="754" width="11.6640625" customWidth="1"/>
    <col min="1005" max="1005" width="10.6640625" customWidth="1"/>
    <col min="1006" max="1006" width="71.33203125" customWidth="1"/>
    <col min="1007" max="1007" width="12.33203125" customWidth="1"/>
    <col min="1008" max="1008" width="9.33203125" customWidth="1"/>
    <col min="1009" max="1010" width="11.6640625" customWidth="1"/>
    <col min="1261" max="1261" width="10.6640625" customWidth="1"/>
    <col min="1262" max="1262" width="71.33203125" customWidth="1"/>
    <col min="1263" max="1263" width="12.33203125" customWidth="1"/>
    <col min="1264" max="1264" width="9.33203125" customWidth="1"/>
    <col min="1265" max="1266" width="11.6640625" customWidth="1"/>
    <col min="1517" max="1517" width="10.6640625" customWidth="1"/>
    <col min="1518" max="1518" width="71.33203125" customWidth="1"/>
    <col min="1519" max="1519" width="12.33203125" customWidth="1"/>
    <col min="1520" max="1520" width="9.33203125" customWidth="1"/>
    <col min="1521" max="1522" width="11.6640625" customWidth="1"/>
    <col min="1773" max="1773" width="10.6640625" customWidth="1"/>
    <col min="1774" max="1774" width="71.33203125" customWidth="1"/>
    <col min="1775" max="1775" width="12.33203125" customWidth="1"/>
    <col min="1776" max="1776" width="9.33203125" customWidth="1"/>
    <col min="1777" max="1778" width="11.6640625" customWidth="1"/>
    <col min="2029" max="2029" width="10.6640625" customWidth="1"/>
    <col min="2030" max="2030" width="71.33203125" customWidth="1"/>
    <col min="2031" max="2031" width="12.33203125" customWidth="1"/>
    <col min="2032" max="2032" width="9.33203125" customWidth="1"/>
    <col min="2033" max="2034" width="11.6640625" customWidth="1"/>
    <col min="2285" max="2285" width="10.6640625" customWidth="1"/>
    <col min="2286" max="2286" width="71.33203125" customWidth="1"/>
    <col min="2287" max="2287" width="12.33203125" customWidth="1"/>
    <col min="2288" max="2288" width="9.33203125" customWidth="1"/>
    <col min="2289" max="2290" width="11.6640625" customWidth="1"/>
    <col min="2541" max="2541" width="10.6640625" customWidth="1"/>
    <col min="2542" max="2542" width="71.33203125" customWidth="1"/>
    <col min="2543" max="2543" width="12.33203125" customWidth="1"/>
    <col min="2544" max="2544" width="9.33203125" customWidth="1"/>
    <col min="2545" max="2546" width="11.6640625" customWidth="1"/>
    <col min="2797" max="2797" width="10.6640625" customWidth="1"/>
    <col min="2798" max="2798" width="71.33203125" customWidth="1"/>
    <col min="2799" max="2799" width="12.33203125" customWidth="1"/>
    <col min="2800" max="2800" width="9.33203125" customWidth="1"/>
    <col min="2801" max="2802" width="11.6640625" customWidth="1"/>
    <col min="3053" max="3053" width="10.6640625" customWidth="1"/>
    <col min="3054" max="3054" width="71.33203125" customWidth="1"/>
    <col min="3055" max="3055" width="12.33203125" customWidth="1"/>
    <col min="3056" max="3056" width="9.33203125" customWidth="1"/>
    <col min="3057" max="3058" width="11.6640625" customWidth="1"/>
    <col min="3309" max="3309" width="10.6640625" customWidth="1"/>
    <col min="3310" max="3310" width="71.33203125" customWidth="1"/>
    <col min="3311" max="3311" width="12.33203125" customWidth="1"/>
    <col min="3312" max="3312" width="9.33203125" customWidth="1"/>
    <col min="3313" max="3314" width="11.6640625" customWidth="1"/>
    <col min="3565" max="3565" width="10.6640625" customWidth="1"/>
    <col min="3566" max="3566" width="71.33203125" customWidth="1"/>
    <col min="3567" max="3567" width="12.33203125" customWidth="1"/>
    <col min="3568" max="3568" width="9.33203125" customWidth="1"/>
    <col min="3569" max="3570" width="11.6640625" customWidth="1"/>
    <col min="3821" max="3821" width="10.6640625" customWidth="1"/>
    <col min="3822" max="3822" width="71.33203125" customWidth="1"/>
    <col min="3823" max="3823" width="12.33203125" customWidth="1"/>
    <col min="3824" max="3824" width="9.33203125" customWidth="1"/>
    <col min="3825" max="3826" width="11.6640625" customWidth="1"/>
    <col min="4077" max="4077" width="10.6640625" customWidth="1"/>
    <col min="4078" max="4078" width="71.33203125" customWidth="1"/>
    <col min="4079" max="4079" width="12.33203125" customWidth="1"/>
    <col min="4080" max="4080" width="9.33203125" customWidth="1"/>
    <col min="4081" max="4082" width="11.6640625" customWidth="1"/>
    <col min="4333" max="4333" width="10.6640625" customWidth="1"/>
    <col min="4334" max="4334" width="71.33203125" customWidth="1"/>
    <col min="4335" max="4335" width="12.33203125" customWidth="1"/>
    <col min="4336" max="4336" width="9.33203125" customWidth="1"/>
    <col min="4337" max="4338" width="11.6640625" customWidth="1"/>
    <col min="4589" max="4589" width="10.6640625" customWidth="1"/>
    <col min="4590" max="4590" width="71.33203125" customWidth="1"/>
    <col min="4591" max="4591" width="12.33203125" customWidth="1"/>
    <col min="4592" max="4592" width="9.33203125" customWidth="1"/>
    <col min="4593" max="4594" width="11.6640625" customWidth="1"/>
    <col min="4845" max="4845" width="10.6640625" customWidth="1"/>
    <col min="4846" max="4846" width="71.33203125" customWidth="1"/>
    <col min="4847" max="4847" width="12.33203125" customWidth="1"/>
    <col min="4848" max="4848" width="9.33203125" customWidth="1"/>
    <col min="4849" max="4850" width="11.6640625" customWidth="1"/>
    <col min="5101" max="5101" width="10.6640625" customWidth="1"/>
    <col min="5102" max="5102" width="71.33203125" customWidth="1"/>
    <col min="5103" max="5103" width="12.33203125" customWidth="1"/>
    <col min="5104" max="5104" width="9.33203125" customWidth="1"/>
    <col min="5105" max="5106" width="11.6640625" customWidth="1"/>
    <col min="5357" max="5357" width="10.6640625" customWidth="1"/>
    <col min="5358" max="5358" width="71.33203125" customWidth="1"/>
    <col min="5359" max="5359" width="12.33203125" customWidth="1"/>
    <col min="5360" max="5360" width="9.33203125" customWidth="1"/>
    <col min="5361" max="5362" width="11.6640625" customWidth="1"/>
    <col min="5613" max="5613" width="10.6640625" customWidth="1"/>
    <col min="5614" max="5614" width="71.33203125" customWidth="1"/>
    <col min="5615" max="5615" width="12.33203125" customWidth="1"/>
    <col min="5616" max="5616" width="9.33203125" customWidth="1"/>
    <col min="5617" max="5618" width="11.6640625" customWidth="1"/>
    <col min="5869" max="5869" width="10.6640625" customWidth="1"/>
    <col min="5870" max="5870" width="71.33203125" customWidth="1"/>
    <col min="5871" max="5871" width="12.33203125" customWidth="1"/>
    <col min="5872" max="5872" width="9.33203125" customWidth="1"/>
    <col min="5873" max="5874" width="11.6640625" customWidth="1"/>
    <col min="6125" max="6125" width="10.6640625" customWidth="1"/>
    <col min="6126" max="6126" width="71.33203125" customWidth="1"/>
    <col min="6127" max="6127" width="12.33203125" customWidth="1"/>
    <col min="6128" max="6128" width="9.33203125" customWidth="1"/>
    <col min="6129" max="6130" width="11.6640625" customWidth="1"/>
    <col min="6381" max="6381" width="10.6640625" customWidth="1"/>
    <col min="6382" max="6382" width="71.33203125" customWidth="1"/>
    <col min="6383" max="6383" width="12.33203125" customWidth="1"/>
    <col min="6384" max="6384" width="9.33203125" customWidth="1"/>
    <col min="6385" max="6386" width="11.6640625" customWidth="1"/>
    <col min="6637" max="6637" width="10.6640625" customWidth="1"/>
    <col min="6638" max="6638" width="71.33203125" customWidth="1"/>
    <col min="6639" max="6639" width="12.33203125" customWidth="1"/>
    <col min="6640" max="6640" width="9.33203125" customWidth="1"/>
    <col min="6641" max="6642" width="11.6640625" customWidth="1"/>
    <col min="6893" max="6893" width="10.6640625" customWidth="1"/>
    <col min="6894" max="6894" width="71.33203125" customWidth="1"/>
    <col min="6895" max="6895" width="12.33203125" customWidth="1"/>
    <col min="6896" max="6896" width="9.33203125" customWidth="1"/>
    <col min="6897" max="6898" width="11.6640625" customWidth="1"/>
    <col min="7149" max="7149" width="10.6640625" customWidth="1"/>
    <col min="7150" max="7150" width="71.33203125" customWidth="1"/>
    <col min="7151" max="7151" width="12.33203125" customWidth="1"/>
    <col min="7152" max="7152" width="9.33203125" customWidth="1"/>
    <col min="7153" max="7154" width="11.6640625" customWidth="1"/>
    <col min="7405" max="7405" width="10.6640625" customWidth="1"/>
    <col min="7406" max="7406" width="71.33203125" customWidth="1"/>
    <col min="7407" max="7407" width="12.33203125" customWidth="1"/>
    <col min="7408" max="7408" width="9.33203125" customWidth="1"/>
    <col min="7409" max="7410" width="11.6640625" customWidth="1"/>
    <col min="7661" max="7661" width="10.6640625" customWidth="1"/>
    <col min="7662" max="7662" width="71.33203125" customWidth="1"/>
    <col min="7663" max="7663" width="12.33203125" customWidth="1"/>
    <col min="7664" max="7664" width="9.33203125" customWidth="1"/>
    <col min="7665" max="7666" width="11.6640625" customWidth="1"/>
    <col min="7917" max="7917" width="10.6640625" customWidth="1"/>
    <col min="7918" max="7918" width="71.33203125" customWidth="1"/>
    <col min="7919" max="7919" width="12.33203125" customWidth="1"/>
    <col min="7920" max="7920" width="9.33203125" customWidth="1"/>
    <col min="7921" max="7922" width="11.6640625" customWidth="1"/>
    <col min="8173" max="8173" width="10.6640625" customWidth="1"/>
    <col min="8174" max="8174" width="71.33203125" customWidth="1"/>
    <col min="8175" max="8175" width="12.33203125" customWidth="1"/>
    <col min="8176" max="8176" width="9.33203125" customWidth="1"/>
    <col min="8177" max="8178" width="11.6640625" customWidth="1"/>
    <col min="8429" max="8429" width="10.6640625" customWidth="1"/>
    <col min="8430" max="8430" width="71.33203125" customWidth="1"/>
    <col min="8431" max="8431" width="12.33203125" customWidth="1"/>
    <col min="8432" max="8432" width="9.33203125" customWidth="1"/>
    <col min="8433" max="8434" width="11.6640625" customWidth="1"/>
    <col min="8685" max="8685" width="10.6640625" customWidth="1"/>
    <col min="8686" max="8686" width="71.33203125" customWidth="1"/>
    <col min="8687" max="8687" width="12.33203125" customWidth="1"/>
    <col min="8688" max="8688" width="9.33203125" customWidth="1"/>
    <col min="8689" max="8690" width="11.6640625" customWidth="1"/>
    <col min="8941" max="8941" width="10.6640625" customWidth="1"/>
    <col min="8942" max="8942" width="71.33203125" customWidth="1"/>
    <col min="8943" max="8943" width="12.33203125" customWidth="1"/>
    <col min="8944" max="8944" width="9.33203125" customWidth="1"/>
    <col min="8945" max="8946" width="11.6640625" customWidth="1"/>
    <col min="9197" max="9197" width="10.6640625" customWidth="1"/>
    <col min="9198" max="9198" width="71.33203125" customWidth="1"/>
    <col min="9199" max="9199" width="12.33203125" customWidth="1"/>
    <col min="9200" max="9200" width="9.33203125" customWidth="1"/>
    <col min="9201" max="9202" width="11.6640625" customWidth="1"/>
    <col min="9453" max="9453" width="10.6640625" customWidth="1"/>
    <col min="9454" max="9454" width="71.33203125" customWidth="1"/>
    <col min="9455" max="9455" width="12.33203125" customWidth="1"/>
    <col min="9456" max="9456" width="9.33203125" customWidth="1"/>
    <col min="9457" max="9458" width="11.6640625" customWidth="1"/>
    <col min="9709" max="9709" width="10.6640625" customWidth="1"/>
    <col min="9710" max="9710" width="71.33203125" customWidth="1"/>
    <col min="9711" max="9711" width="12.33203125" customWidth="1"/>
    <col min="9712" max="9712" width="9.33203125" customWidth="1"/>
    <col min="9713" max="9714" width="11.6640625" customWidth="1"/>
    <col min="9965" max="9965" width="10.6640625" customWidth="1"/>
    <col min="9966" max="9966" width="71.33203125" customWidth="1"/>
    <col min="9967" max="9967" width="12.33203125" customWidth="1"/>
    <col min="9968" max="9968" width="9.33203125" customWidth="1"/>
    <col min="9969" max="9970" width="11.6640625" customWidth="1"/>
    <col min="10221" max="10221" width="10.6640625" customWidth="1"/>
    <col min="10222" max="10222" width="71.33203125" customWidth="1"/>
    <col min="10223" max="10223" width="12.33203125" customWidth="1"/>
    <col min="10224" max="10224" width="9.33203125" customWidth="1"/>
    <col min="10225" max="10226" width="11.6640625" customWidth="1"/>
    <col min="10477" max="10477" width="10.6640625" customWidth="1"/>
    <col min="10478" max="10478" width="71.33203125" customWidth="1"/>
    <col min="10479" max="10479" width="12.33203125" customWidth="1"/>
    <col min="10480" max="10480" width="9.33203125" customWidth="1"/>
    <col min="10481" max="10482" width="11.6640625" customWidth="1"/>
    <col min="10733" max="10733" width="10.6640625" customWidth="1"/>
    <col min="10734" max="10734" width="71.33203125" customWidth="1"/>
    <col min="10735" max="10735" width="12.33203125" customWidth="1"/>
    <col min="10736" max="10736" width="9.33203125" customWidth="1"/>
    <col min="10737" max="10738" width="11.6640625" customWidth="1"/>
    <col min="10989" max="10989" width="10.6640625" customWidth="1"/>
    <col min="10990" max="10990" width="71.33203125" customWidth="1"/>
    <col min="10991" max="10991" width="12.33203125" customWidth="1"/>
    <col min="10992" max="10992" width="9.33203125" customWidth="1"/>
    <col min="10993" max="10994" width="11.6640625" customWidth="1"/>
    <col min="11245" max="11245" width="10.6640625" customWidth="1"/>
    <col min="11246" max="11246" width="71.33203125" customWidth="1"/>
    <col min="11247" max="11247" width="12.33203125" customWidth="1"/>
    <col min="11248" max="11248" width="9.33203125" customWidth="1"/>
    <col min="11249" max="11250" width="11.6640625" customWidth="1"/>
    <col min="11501" max="11501" width="10.6640625" customWidth="1"/>
    <col min="11502" max="11502" width="71.33203125" customWidth="1"/>
    <col min="11503" max="11503" width="12.33203125" customWidth="1"/>
    <col min="11504" max="11504" width="9.33203125" customWidth="1"/>
    <col min="11505" max="11506" width="11.6640625" customWidth="1"/>
    <col min="11757" max="11757" width="10.6640625" customWidth="1"/>
    <col min="11758" max="11758" width="71.33203125" customWidth="1"/>
    <col min="11759" max="11759" width="12.33203125" customWidth="1"/>
    <col min="11760" max="11760" width="9.33203125" customWidth="1"/>
    <col min="11761" max="11762" width="11.6640625" customWidth="1"/>
    <col min="12013" max="12013" width="10.6640625" customWidth="1"/>
    <col min="12014" max="12014" width="71.33203125" customWidth="1"/>
    <col min="12015" max="12015" width="12.33203125" customWidth="1"/>
    <col min="12016" max="12016" width="9.33203125" customWidth="1"/>
    <col min="12017" max="12018" width="11.6640625" customWidth="1"/>
    <col min="12269" max="12269" width="10.6640625" customWidth="1"/>
    <col min="12270" max="12270" width="71.33203125" customWidth="1"/>
    <col min="12271" max="12271" width="12.33203125" customWidth="1"/>
    <col min="12272" max="12272" width="9.33203125" customWidth="1"/>
    <col min="12273" max="12274" width="11.6640625" customWidth="1"/>
    <col min="12525" max="12525" width="10.6640625" customWidth="1"/>
    <col min="12526" max="12526" width="71.33203125" customWidth="1"/>
    <col min="12527" max="12527" width="12.33203125" customWidth="1"/>
    <col min="12528" max="12528" width="9.33203125" customWidth="1"/>
    <col min="12529" max="12530" width="11.6640625" customWidth="1"/>
    <col min="12781" max="12781" width="10.6640625" customWidth="1"/>
    <col min="12782" max="12782" width="71.33203125" customWidth="1"/>
    <col min="12783" max="12783" width="12.33203125" customWidth="1"/>
    <col min="12784" max="12784" width="9.33203125" customWidth="1"/>
    <col min="12785" max="12786" width="11.6640625" customWidth="1"/>
    <col min="13037" max="13037" width="10.6640625" customWidth="1"/>
    <col min="13038" max="13038" width="71.33203125" customWidth="1"/>
    <col min="13039" max="13039" width="12.33203125" customWidth="1"/>
    <col min="13040" max="13040" width="9.33203125" customWidth="1"/>
    <col min="13041" max="13042" width="11.6640625" customWidth="1"/>
    <col min="13293" max="13293" width="10.6640625" customWidth="1"/>
    <col min="13294" max="13294" width="71.33203125" customWidth="1"/>
    <col min="13295" max="13295" width="12.33203125" customWidth="1"/>
    <col min="13296" max="13296" width="9.33203125" customWidth="1"/>
    <col min="13297" max="13298" width="11.6640625" customWidth="1"/>
    <col min="13549" max="13549" width="10.6640625" customWidth="1"/>
    <col min="13550" max="13550" width="71.33203125" customWidth="1"/>
    <col min="13551" max="13551" width="12.33203125" customWidth="1"/>
    <col min="13552" max="13552" width="9.33203125" customWidth="1"/>
    <col min="13553" max="13554" width="11.6640625" customWidth="1"/>
    <col min="13805" max="13805" width="10.6640625" customWidth="1"/>
    <col min="13806" max="13806" width="71.33203125" customWidth="1"/>
    <col min="13807" max="13807" width="12.33203125" customWidth="1"/>
    <col min="13808" max="13808" width="9.33203125" customWidth="1"/>
    <col min="13809" max="13810" width="11.6640625" customWidth="1"/>
    <col min="14061" max="14061" width="10.6640625" customWidth="1"/>
    <col min="14062" max="14062" width="71.33203125" customWidth="1"/>
    <col min="14063" max="14063" width="12.33203125" customWidth="1"/>
    <col min="14064" max="14064" width="9.33203125" customWidth="1"/>
    <col min="14065" max="14066" width="11.6640625" customWidth="1"/>
    <col min="14317" max="14317" width="10.6640625" customWidth="1"/>
    <col min="14318" max="14318" width="71.33203125" customWidth="1"/>
    <col min="14319" max="14319" width="12.33203125" customWidth="1"/>
    <col min="14320" max="14320" width="9.33203125" customWidth="1"/>
    <col min="14321" max="14322" width="11.6640625" customWidth="1"/>
    <col min="14573" max="14573" width="10.6640625" customWidth="1"/>
    <col min="14574" max="14574" width="71.33203125" customWidth="1"/>
    <col min="14575" max="14575" width="12.33203125" customWidth="1"/>
    <col min="14576" max="14576" width="9.33203125" customWidth="1"/>
    <col min="14577" max="14578" width="11.6640625" customWidth="1"/>
    <col min="14829" max="14829" width="10.6640625" customWidth="1"/>
    <col min="14830" max="14830" width="71.33203125" customWidth="1"/>
    <col min="14831" max="14831" width="12.33203125" customWidth="1"/>
    <col min="14832" max="14832" width="9.33203125" customWidth="1"/>
    <col min="14833" max="14834" width="11.6640625" customWidth="1"/>
    <col min="15085" max="15085" width="10.6640625" customWidth="1"/>
    <col min="15086" max="15086" width="71.33203125" customWidth="1"/>
    <col min="15087" max="15087" width="12.33203125" customWidth="1"/>
    <col min="15088" max="15088" width="9.33203125" customWidth="1"/>
    <col min="15089" max="15090" width="11.6640625" customWidth="1"/>
    <col min="15341" max="15341" width="10.6640625" customWidth="1"/>
    <col min="15342" max="15342" width="71.33203125" customWidth="1"/>
    <col min="15343" max="15343" width="12.33203125" customWidth="1"/>
    <col min="15344" max="15344" width="9.33203125" customWidth="1"/>
    <col min="15345" max="15346" width="11.6640625" customWidth="1"/>
    <col min="15597" max="15597" width="10.6640625" customWidth="1"/>
    <col min="15598" max="15598" width="71.33203125" customWidth="1"/>
    <col min="15599" max="15599" width="12.33203125" customWidth="1"/>
    <col min="15600" max="15600" width="9.33203125" customWidth="1"/>
    <col min="15601" max="15602" width="11.6640625" customWidth="1"/>
    <col min="15853" max="15853" width="10.6640625" customWidth="1"/>
    <col min="15854" max="15854" width="71.33203125" customWidth="1"/>
    <col min="15855" max="15855" width="12.33203125" customWidth="1"/>
    <col min="15856" max="15856" width="9.33203125" customWidth="1"/>
    <col min="15857" max="15858" width="11.6640625" customWidth="1"/>
    <col min="16109" max="16109" width="10.6640625" customWidth="1"/>
    <col min="16110" max="16110" width="71.33203125" customWidth="1"/>
    <col min="16111" max="16111" width="12.33203125" customWidth="1"/>
    <col min="16112" max="16112" width="9.33203125" customWidth="1"/>
    <col min="16113" max="16114" width="11.6640625" customWidth="1"/>
  </cols>
  <sheetData>
    <row r="1" spans="1:7">
      <c r="B1" s="807" t="s">
        <v>20071</v>
      </c>
    </row>
    <row r="2" spans="1:7">
      <c r="B2" s="807"/>
      <c r="D2" s="80" t="s">
        <v>907</v>
      </c>
      <c r="E2" s="82">
        <f>Содержание!E6</f>
        <v>46.99</v>
      </c>
      <c r="F2" s="80" t="s">
        <v>7903</v>
      </c>
      <c r="G2" s="81">
        <f>Скидка_АКБ</f>
        <v>0</v>
      </c>
    </row>
    <row r="3" spans="1:7">
      <c r="B3" s="185"/>
    </row>
    <row r="4" spans="1:7" ht="25.35" customHeight="1">
      <c r="A4" s="79"/>
      <c r="B4" s="79" t="s">
        <v>42</v>
      </c>
      <c r="C4" s="76" t="s">
        <v>21416</v>
      </c>
      <c r="D4" s="222" t="s">
        <v>22055</v>
      </c>
      <c r="E4" s="222" t="s">
        <v>896</v>
      </c>
      <c r="F4" s="88" t="s">
        <v>22056</v>
      </c>
      <c r="G4" s="274" t="s">
        <v>22057</v>
      </c>
    </row>
    <row r="5" spans="1:7" ht="13.35" customHeight="1" collapsed="1">
      <c r="A5" s="226"/>
      <c r="B5" s="226"/>
      <c r="C5" s="226" t="s">
        <v>22423</v>
      </c>
      <c r="D5" s="226"/>
      <c r="E5" s="226"/>
      <c r="F5" s="227" t="s">
        <v>334</v>
      </c>
      <c r="G5" s="227"/>
    </row>
    <row r="6" spans="1:7" ht="13.35" hidden="1" customHeight="1" outlineLevel="1">
      <c r="A6" s="223"/>
      <c r="B6" s="223"/>
      <c r="C6" s="223" t="s">
        <v>22483</v>
      </c>
      <c r="D6" s="223"/>
      <c r="E6" s="223"/>
      <c r="F6" s="224" t="s">
        <v>334</v>
      </c>
      <c r="G6" s="224"/>
    </row>
    <row r="7" spans="1:7" ht="11.85" hidden="1" customHeight="1" outlineLevel="1">
      <c r="A7" s="183" t="s">
        <v>22474</v>
      </c>
      <c r="B7" s="74" t="s">
        <v>22424</v>
      </c>
      <c r="C7" s="75" t="s">
        <v>22435</v>
      </c>
      <c r="D7" s="74" t="s">
        <v>147</v>
      </c>
      <c r="E7" s="74" t="s">
        <v>22421</v>
      </c>
      <c r="F7" s="444">
        <v>99.06</v>
      </c>
      <c r="G7" s="84">
        <f t="shared" ref="G7:G12" si="0">IFERROR(IF(E7="грн",ROUND(F7*(1-$G$2),2),ROUND(F7*(1-$G$2),2)*$E$2),"")</f>
        <v>4654.8294000000005</v>
      </c>
    </row>
    <row r="8" spans="1:7" ht="11.85" hidden="1" customHeight="1" outlineLevel="1">
      <c r="A8" s="183" t="s">
        <v>22475</v>
      </c>
      <c r="B8" s="74" t="s">
        <v>22425</v>
      </c>
      <c r="C8" s="75" t="s">
        <v>22436</v>
      </c>
      <c r="D8" s="74" t="s">
        <v>147</v>
      </c>
      <c r="E8" s="74" t="s">
        <v>22421</v>
      </c>
      <c r="F8" s="444">
        <v>141.9</v>
      </c>
      <c r="G8" s="84">
        <f t="shared" si="0"/>
        <v>6667.8810000000003</v>
      </c>
    </row>
    <row r="9" spans="1:7" ht="11.85" hidden="1" customHeight="1" outlineLevel="1">
      <c r="A9" s="183" t="s">
        <v>22476</v>
      </c>
      <c r="B9" s="74" t="s">
        <v>22426</v>
      </c>
      <c r="C9" s="75" t="s">
        <v>22437</v>
      </c>
      <c r="D9" s="74" t="s">
        <v>147</v>
      </c>
      <c r="E9" s="74" t="s">
        <v>22421</v>
      </c>
      <c r="F9" s="444">
        <v>152.61000000000001</v>
      </c>
      <c r="G9" s="84">
        <f t="shared" si="0"/>
        <v>7171.1439000000009</v>
      </c>
    </row>
    <row r="10" spans="1:7" ht="11.85" hidden="1" customHeight="1" outlineLevel="1">
      <c r="A10" s="183" t="s">
        <v>22477</v>
      </c>
      <c r="B10" s="74" t="s">
        <v>22427</v>
      </c>
      <c r="C10" s="75" t="s">
        <v>22438</v>
      </c>
      <c r="D10" s="74" t="s">
        <v>147</v>
      </c>
      <c r="E10" s="74" t="s">
        <v>22421</v>
      </c>
      <c r="F10" s="444">
        <v>207.23</v>
      </c>
      <c r="G10" s="84">
        <f t="shared" si="0"/>
        <v>9737.7376999999997</v>
      </c>
    </row>
    <row r="11" spans="1:7" ht="11.85" hidden="1" customHeight="1" outlineLevel="1">
      <c r="A11" s="183" t="s">
        <v>22478</v>
      </c>
      <c r="B11" s="74" t="s">
        <v>22428</v>
      </c>
      <c r="C11" s="75" t="s">
        <v>22439</v>
      </c>
      <c r="D11" s="74" t="s">
        <v>147</v>
      </c>
      <c r="E11" s="74" t="s">
        <v>22421</v>
      </c>
      <c r="F11" s="444">
        <v>217.41</v>
      </c>
      <c r="G11" s="84">
        <f t="shared" si="0"/>
        <v>10216.0959</v>
      </c>
    </row>
    <row r="12" spans="1:7" ht="11.25" hidden="1" customHeight="1" outlineLevel="1">
      <c r="A12" s="183" t="s">
        <v>22479</v>
      </c>
      <c r="B12" s="74" t="s">
        <v>22429</v>
      </c>
      <c r="C12" s="75" t="s">
        <v>22440</v>
      </c>
      <c r="D12" s="74" t="s">
        <v>147</v>
      </c>
      <c r="E12" s="74" t="s">
        <v>22421</v>
      </c>
      <c r="F12" s="444">
        <v>261.81</v>
      </c>
      <c r="G12" s="84">
        <f t="shared" si="0"/>
        <v>12302.4519</v>
      </c>
    </row>
    <row r="13" spans="1:7" ht="11.85" hidden="1" customHeight="1" outlineLevel="1">
      <c r="A13" s="183" t="s">
        <v>22480</v>
      </c>
      <c r="B13" s="74" t="s">
        <v>22430</v>
      </c>
      <c r="C13" s="75" t="s">
        <v>22441</v>
      </c>
      <c r="D13" s="74" t="s">
        <v>147</v>
      </c>
      <c r="E13" s="74" t="s">
        <v>22421</v>
      </c>
      <c r="F13" s="444">
        <v>208.51</v>
      </c>
      <c r="G13" s="84">
        <f t="shared" ref="G13:G26" si="1">IFERROR(IF(E13="грн",ROUND(F13*(1-$G$2),2),ROUND(F13*(1-$G$2),2)*$E$2),"")</f>
        <v>9797.8848999999991</v>
      </c>
    </row>
    <row r="14" spans="1:7" ht="11.85" hidden="1" customHeight="1" outlineLevel="1">
      <c r="A14" s="183" t="s">
        <v>22481</v>
      </c>
      <c r="B14" s="74" t="s">
        <v>22431</v>
      </c>
      <c r="C14" s="75" t="s">
        <v>22442</v>
      </c>
      <c r="D14" s="74" t="s">
        <v>147</v>
      </c>
      <c r="E14" s="74" t="s">
        <v>22421</v>
      </c>
      <c r="F14" s="444">
        <v>297.26</v>
      </c>
      <c r="G14" s="84">
        <f t="shared" si="1"/>
        <v>13968.2474</v>
      </c>
    </row>
    <row r="15" spans="1:7" ht="11.85" hidden="1" customHeight="1" outlineLevel="1">
      <c r="A15" s="183" t="s">
        <v>22482</v>
      </c>
      <c r="B15" s="74" t="s">
        <v>22432</v>
      </c>
      <c r="C15" s="75" t="s">
        <v>22443</v>
      </c>
      <c r="D15" s="74" t="s">
        <v>147</v>
      </c>
      <c r="E15" s="74" t="s">
        <v>22421</v>
      </c>
      <c r="F15" s="444">
        <v>211.07</v>
      </c>
      <c r="G15" s="84">
        <f t="shared" si="1"/>
        <v>9918.1792999999998</v>
      </c>
    </row>
    <row r="16" spans="1:7" ht="13.35" hidden="1" customHeight="1" outlineLevel="1">
      <c r="A16" s="223"/>
      <c r="B16" s="223"/>
      <c r="C16" s="223" t="s">
        <v>22484</v>
      </c>
      <c r="D16" s="223"/>
      <c r="E16" s="223"/>
      <c r="F16" s="224" t="s">
        <v>334</v>
      </c>
      <c r="G16" s="224"/>
    </row>
    <row r="17" spans="1:7" ht="11.85" hidden="1" customHeight="1" outlineLevel="1">
      <c r="A17" s="183" t="s">
        <v>22485</v>
      </c>
      <c r="B17" s="74" t="s">
        <v>22433</v>
      </c>
      <c r="C17" s="75" t="s">
        <v>22444</v>
      </c>
      <c r="D17" s="74" t="s">
        <v>147</v>
      </c>
      <c r="E17" s="74" t="s">
        <v>22421</v>
      </c>
      <c r="F17" s="444">
        <v>244.18</v>
      </c>
      <c r="G17" s="84">
        <f t="shared" si="1"/>
        <v>11474.0182</v>
      </c>
    </row>
    <row r="18" spans="1:7" ht="11.85" hidden="1" customHeight="1" outlineLevel="1">
      <c r="A18" s="183" t="s">
        <v>22486</v>
      </c>
      <c r="B18" s="74" t="s">
        <v>22434</v>
      </c>
      <c r="C18" s="75" t="s">
        <v>22445</v>
      </c>
      <c r="D18" s="74" t="s">
        <v>147</v>
      </c>
      <c r="E18" s="74" t="s">
        <v>22421</v>
      </c>
      <c r="F18" s="444">
        <v>298.27</v>
      </c>
      <c r="G18" s="84">
        <f t="shared" si="1"/>
        <v>14015.7073</v>
      </c>
    </row>
    <row r="19" spans="1:7" ht="13.35" customHeight="1" collapsed="1">
      <c r="A19" s="443"/>
      <c r="B19" s="443"/>
      <c r="C19" s="443" t="s">
        <v>22446</v>
      </c>
      <c r="D19" s="443"/>
      <c r="E19" s="443"/>
      <c r="F19" s="227" t="s">
        <v>334</v>
      </c>
      <c r="G19" s="227"/>
    </row>
    <row r="20" spans="1:7" ht="11.85" hidden="1" customHeight="1" outlineLevel="1">
      <c r="A20" s="183" t="s">
        <v>22492</v>
      </c>
      <c r="B20" s="74" t="s">
        <v>22447</v>
      </c>
      <c r="C20" s="75" t="s">
        <v>22448</v>
      </c>
      <c r="D20" s="74" t="s">
        <v>147</v>
      </c>
      <c r="E20" s="74" t="s">
        <v>22421</v>
      </c>
      <c r="F20" s="444">
        <v>17.72</v>
      </c>
      <c r="G20" s="84">
        <f t="shared" si="1"/>
        <v>832.66279999999995</v>
      </c>
    </row>
    <row r="21" spans="1:7" ht="11.85" hidden="1" customHeight="1" outlineLevel="1">
      <c r="A21" s="183" t="s">
        <v>22499</v>
      </c>
      <c r="B21" s="74" t="s">
        <v>22449</v>
      </c>
      <c r="C21" s="75" t="s">
        <v>22450</v>
      </c>
      <c r="D21" s="74" t="s">
        <v>147</v>
      </c>
      <c r="E21" s="74" t="s">
        <v>22421</v>
      </c>
      <c r="F21" s="444">
        <v>20.75</v>
      </c>
      <c r="G21" s="84">
        <f t="shared" si="1"/>
        <v>975.04250000000002</v>
      </c>
    </row>
    <row r="22" spans="1:7" ht="11.85" hidden="1" customHeight="1" outlineLevel="1">
      <c r="A22" s="183" t="s">
        <v>22493</v>
      </c>
      <c r="B22" s="74" t="s">
        <v>22451</v>
      </c>
      <c r="C22" s="75" t="s">
        <v>22452</v>
      </c>
      <c r="D22" s="74" t="s">
        <v>147</v>
      </c>
      <c r="E22" s="74" t="s">
        <v>22421</v>
      </c>
      <c r="F22" s="444">
        <v>25.4</v>
      </c>
      <c r="G22" s="84">
        <f t="shared" si="1"/>
        <v>1193.546</v>
      </c>
    </row>
    <row r="23" spans="1:7" ht="11.85" hidden="1" customHeight="1" outlineLevel="1">
      <c r="A23" s="183" t="s">
        <v>22494</v>
      </c>
      <c r="B23" s="74" t="s">
        <v>22453</v>
      </c>
      <c r="C23" s="75" t="s">
        <v>22454</v>
      </c>
      <c r="D23" s="74" t="s">
        <v>147</v>
      </c>
      <c r="E23" s="74" t="s">
        <v>22421</v>
      </c>
      <c r="F23" s="444">
        <v>36.35</v>
      </c>
      <c r="G23" s="84">
        <f t="shared" si="1"/>
        <v>1708.0865000000001</v>
      </c>
    </row>
    <row r="24" spans="1:7" ht="11.85" hidden="1" customHeight="1" outlineLevel="1">
      <c r="A24" s="183" t="s">
        <v>22495</v>
      </c>
      <c r="B24" s="74" t="s">
        <v>22455</v>
      </c>
      <c r="C24" s="75" t="s">
        <v>22456</v>
      </c>
      <c r="D24" s="74" t="s">
        <v>147</v>
      </c>
      <c r="E24" s="74" t="s">
        <v>22421</v>
      </c>
      <c r="F24" s="444">
        <v>76.81</v>
      </c>
      <c r="G24" s="84">
        <f t="shared" si="1"/>
        <v>3609.3019000000004</v>
      </c>
    </row>
    <row r="25" spans="1:7" ht="13.35" customHeight="1" collapsed="1">
      <c r="A25" s="443"/>
      <c r="B25" s="443"/>
      <c r="C25" s="443" t="s">
        <v>22457</v>
      </c>
      <c r="D25" s="443"/>
      <c r="E25" s="443"/>
      <c r="F25" s="227" t="s">
        <v>334</v>
      </c>
      <c r="G25" s="227"/>
    </row>
    <row r="26" spans="1:7" ht="11.25" hidden="1" customHeight="1" outlineLevel="1">
      <c r="A26" s="183" t="s">
        <v>22487</v>
      </c>
      <c r="B26" s="74" t="s">
        <v>22458</v>
      </c>
      <c r="C26" s="75" t="s">
        <v>22459</v>
      </c>
      <c r="D26" s="74" t="s">
        <v>147</v>
      </c>
      <c r="E26" s="74" t="s">
        <v>22421</v>
      </c>
      <c r="F26" s="444">
        <v>104.84</v>
      </c>
      <c r="G26" s="84">
        <f t="shared" si="1"/>
        <v>4926.4316000000008</v>
      </c>
    </row>
    <row r="27" spans="1:7" ht="11.85" hidden="1" customHeight="1" outlineLevel="1">
      <c r="A27" s="183" t="s">
        <v>22488</v>
      </c>
      <c r="B27" s="74" t="s">
        <v>22460</v>
      </c>
      <c r="C27" s="75" t="s">
        <v>22461</v>
      </c>
      <c r="D27" s="74" t="s">
        <v>147</v>
      </c>
      <c r="E27" s="74" t="s">
        <v>22421</v>
      </c>
      <c r="F27" s="444">
        <v>165.52</v>
      </c>
      <c r="G27" s="84">
        <f t="shared" ref="G27:G34" si="2">IFERROR(IF(E27="грн",ROUND(F27*(1-$G$2),2),ROUND(F27*(1-$G$2),2)*$E$2),"")</f>
        <v>7777.7848000000004</v>
      </c>
    </row>
    <row r="28" spans="1:7" ht="11.85" hidden="1" customHeight="1" outlineLevel="1">
      <c r="A28" s="183" t="s">
        <v>22489</v>
      </c>
      <c r="B28" s="74" t="s">
        <v>22462</v>
      </c>
      <c r="C28" s="75" t="s">
        <v>22463</v>
      </c>
      <c r="D28" s="74" t="s">
        <v>147</v>
      </c>
      <c r="E28" s="74" t="s">
        <v>22421</v>
      </c>
      <c r="F28" s="444">
        <v>272.52999999999997</v>
      </c>
      <c r="G28" s="84">
        <f t="shared" si="2"/>
        <v>12806.1847</v>
      </c>
    </row>
    <row r="29" spans="1:7" ht="11.85" hidden="1" customHeight="1" outlineLevel="1">
      <c r="A29" s="183" t="s">
        <v>22490</v>
      </c>
      <c r="B29" s="74" t="s">
        <v>22464</v>
      </c>
      <c r="C29" s="75" t="s">
        <v>22465</v>
      </c>
      <c r="D29" s="74" t="s">
        <v>147</v>
      </c>
      <c r="E29" s="74" t="s">
        <v>22421</v>
      </c>
      <c r="F29" s="444">
        <v>276.38</v>
      </c>
      <c r="G29" s="84">
        <f t="shared" si="2"/>
        <v>12987.0962</v>
      </c>
    </row>
    <row r="30" spans="1:7" ht="11.85" hidden="1" customHeight="1" outlineLevel="1">
      <c r="A30" s="183" t="s">
        <v>22491</v>
      </c>
      <c r="B30" s="74" t="s">
        <v>22466</v>
      </c>
      <c r="C30" s="75" t="s">
        <v>22467</v>
      </c>
      <c r="D30" s="74" t="s">
        <v>147</v>
      </c>
      <c r="E30" s="74" t="s">
        <v>22421</v>
      </c>
      <c r="F30" s="444">
        <v>382.99</v>
      </c>
      <c r="G30" s="84">
        <f t="shared" si="2"/>
        <v>17996.700100000002</v>
      </c>
    </row>
    <row r="31" spans="1:7" ht="13.35" customHeight="1" collapsed="1">
      <c r="A31" s="443"/>
      <c r="B31" s="443"/>
      <c r="C31" s="443" t="s">
        <v>22500</v>
      </c>
      <c r="D31" s="443"/>
      <c r="E31" s="443"/>
      <c r="F31" s="227" t="s">
        <v>334</v>
      </c>
      <c r="G31" s="227"/>
    </row>
    <row r="32" spans="1:7" ht="11.85" hidden="1" customHeight="1" outlineLevel="1">
      <c r="A32" s="183" t="s">
        <v>22496</v>
      </c>
      <c r="B32" s="74" t="s">
        <v>22468</v>
      </c>
      <c r="C32" s="75" t="s">
        <v>22469</v>
      </c>
      <c r="D32" s="74" t="s">
        <v>147</v>
      </c>
      <c r="E32" s="74" t="s">
        <v>22421</v>
      </c>
      <c r="F32" s="444">
        <v>165.11</v>
      </c>
      <c r="G32" s="84">
        <f t="shared" si="2"/>
        <v>7758.5189000000009</v>
      </c>
    </row>
    <row r="33" spans="1:7" ht="11.25" hidden="1" customHeight="1" outlineLevel="1">
      <c r="A33" s="183" t="s">
        <v>22498</v>
      </c>
      <c r="B33" s="74" t="s">
        <v>22470</v>
      </c>
      <c r="C33" s="75" t="s">
        <v>22471</v>
      </c>
      <c r="D33" s="74" t="s">
        <v>147</v>
      </c>
      <c r="E33" s="74" t="s">
        <v>22421</v>
      </c>
      <c r="F33" s="444">
        <v>212.92</v>
      </c>
      <c r="G33" s="84">
        <f t="shared" si="2"/>
        <v>10005.1108</v>
      </c>
    </row>
    <row r="34" spans="1:7" ht="11.25" hidden="1" customHeight="1" outlineLevel="1">
      <c r="A34" s="183" t="s">
        <v>22497</v>
      </c>
      <c r="B34" s="74" t="s">
        <v>22472</v>
      </c>
      <c r="C34" s="75" t="s">
        <v>22473</v>
      </c>
      <c r="D34" s="74" t="s">
        <v>147</v>
      </c>
      <c r="E34" s="74" t="s">
        <v>22421</v>
      </c>
      <c r="F34" s="444">
        <v>176.72</v>
      </c>
      <c r="G34" s="84">
        <f t="shared" si="2"/>
        <v>8304.0727999999999</v>
      </c>
    </row>
    <row r="35" spans="1:7">
      <c r="F35" s="21" t="s">
        <v>334</v>
      </c>
    </row>
    <row r="36" spans="1:7">
      <c r="F36" s="21" t="s">
        <v>334</v>
      </c>
    </row>
    <row r="37" spans="1:7">
      <c r="F37" s="21" t="s">
        <v>334</v>
      </c>
    </row>
  </sheetData>
  <mergeCells count="1">
    <mergeCell ref="B1:B2"/>
  </mergeCells>
  <conditionalFormatting sqref="A6:F6">
    <cfRule type="containsText" dxfId="422" priority="4" stopIfTrue="1" operator="containsText" text="62,5/125">
      <formula>NOT(ISERROR(SEARCH("62,5/125",A6)))</formula>
    </cfRule>
  </conditionalFormatting>
  <conditionalFormatting sqref="G6">
    <cfRule type="containsText" dxfId="421" priority="3" stopIfTrue="1" operator="containsText" text="62,5/125">
      <formula>NOT(ISERROR(SEARCH("62,5/125",G6)))</formula>
    </cfRule>
  </conditionalFormatting>
  <conditionalFormatting sqref="A16:F16">
    <cfRule type="containsText" dxfId="420" priority="2" stopIfTrue="1" operator="containsText" text="62,5/125">
      <formula>NOT(ISERROR(SEARCH("62,5/125",A16)))</formula>
    </cfRule>
  </conditionalFormatting>
  <conditionalFormatting sqref="G16">
    <cfRule type="containsText" dxfId="419" priority="1" stopIfTrue="1" operator="containsText" text="62,5/125">
      <formula>NOT(ISERROR(SEARCH("62,5/125",G16)))</formula>
    </cfRule>
  </conditionalFormatting>
  <hyperlinks>
    <hyperlink ref="B1" location="Скидка_3" display="Скидка_3" xr:uid="{00000000-0004-0000-0600-000000000000}"/>
    <hyperlink ref="B1:B2" location="Содержание!A1" display="Содержание" xr:uid="{00000000-0004-0000-0600-000001000000}"/>
  </hyperlink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6">
    <outlinePr summaryBelow="0" summaryRight="0"/>
  </sheetPr>
  <dimension ref="A1:G18477"/>
  <sheetViews>
    <sheetView showGridLines="0" topLeftCell="B1" workbookViewId="0">
      <pane ySplit="4" topLeftCell="A5" activePane="bottomLeft" state="frozen"/>
      <selection activeCell="H4" sqref="H4:I83"/>
      <selection pane="bottomLeft" activeCell="B3" sqref="A3:XFD3"/>
    </sheetView>
  </sheetViews>
  <sheetFormatPr defaultRowHeight="11.4" customHeight="1" outlineLevelRow="3"/>
  <cols>
    <col min="1" max="1" width="12.6640625" hidden="1" customWidth="1"/>
    <col min="2" max="2" width="15" style="21" customWidth="1"/>
    <col min="3" max="3" width="80.6640625" customWidth="1"/>
    <col min="4" max="4" width="8.6640625" style="111" customWidth="1"/>
    <col min="5" max="5" width="7.6640625" style="21" customWidth="1"/>
    <col min="6" max="7" width="12.6640625" style="21" customWidth="1"/>
  </cols>
  <sheetData>
    <row r="1" spans="1:7" ht="11.4" customHeight="1">
      <c r="B1" s="808" t="s">
        <v>20071</v>
      </c>
      <c r="C1" s="114"/>
      <c r="D1" s="115"/>
      <c r="E1" s="114"/>
      <c r="F1" s="114"/>
      <c r="G1" s="114"/>
    </row>
    <row r="2" spans="1:7" ht="11.4" customHeight="1">
      <c r="B2" s="808"/>
      <c r="C2" s="114"/>
      <c r="D2" s="116" t="s">
        <v>907</v>
      </c>
      <c r="E2" s="82"/>
      <c r="F2" s="80" t="s">
        <v>7903</v>
      </c>
      <c r="G2" s="81">
        <f>скидка_силовой</f>
        <v>0</v>
      </c>
    </row>
    <row r="3" spans="1:7" ht="13.2">
      <c r="B3" s="185"/>
      <c r="C3" s="21"/>
      <c r="D3" s="21"/>
      <c r="G3" s="83"/>
    </row>
    <row r="4" spans="1:7" ht="26.1" customHeight="1">
      <c r="A4" s="79"/>
      <c r="B4" s="79" t="s">
        <v>42</v>
      </c>
      <c r="C4" s="76" t="s">
        <v>21416</v>
      </c>
      <c r="D4" s="222" t="s">
        <v>22055</v>
      </c>
      <c r="E4" s="222" t="s">
        <v>896</v>
      </c>
      <c r="F4" s="88" t="s">
        <v>22056</v>
      </c>
      <c r="G4" s="274" t="s">
        <v>22057</v>
      </c>
    </row>
    <row r="5" spans="1:7" s="195" customFormat="1" ht="13.35" customHeight="1">
      <c r="B5" s="801"/>
      <c r="C5" s="801" t="s">
        <v>37820</v>
      </c>
      <c r="D5" s="801"/>
      <c r="E5" s="801"/>
      <c r="F5" s="227"/>
      <c r="G5" s="275"/>
    </row>
    <row r="6" spans="1:7" ht="13.35" customHeight="1" outlineLevel="1">
      <c r="A6" s="228"/>
      <c r="B6" s="223"/>
      <c r="C6" s="223" t="s">
        <v>37821</v>
      </c>
      <c r="D6" s="223"/>
      <c r="E6" s="223"/>
      <c r="F6" s="224"/>
      <c r="G6" s="224"/>
    </row>
    <row r="7" spans="1:7" ht="13.35" customHeight="1" outlineLevel="2">
      <c r="A7" s="228"/>
      <c r="B7" s="799"/>
      <c r="C7" s="217" t="s">
        <v>165</v>
      </c>
      <c r="D7" s="217"/>
      <c r="E7" s="217"/>
      <c r="F7" s="219"/>
      <c r="G7" s="276"/>
    </row>
    <row r="8" spans="1:7" ht="11.85" customHeight="1" outlineLevel="3">
      <c r="A8" s="228" t="s">
        <v>6849</v>
      </c>
      <c r="B8" s="74" t="s">
        <v>751</v>
      </c>
      <c r="C8" s="75" t="s">
        <v>28935</v>
      </c>
      <c r="D8" s="74" t="s">
        <v>61</v>
      </c>
      <c r="E8" s="74" t="s">
        <v>897</v>
      </c>
      <c r="F8" s="84">
        <v>14.31</v>
      </c>
      <c r="G8" s="84">
        <f t="shared" ref="G8:G71" si="0">IF(E8="грн",ROUND(F8*(1-$G$2),2),ROUND(F8*(1-$G$2),2)*$E$2)</f>
        <v>14.31</v>
      </c>
    </row>
    <row r="9" spans="1:7" ht="11.85" customHeight="1" outlineLevel="3">
      <c r="A9" s="228" t="s">
        <v>6853</v>
      </c>
      <c r="B9" s="74" t="s">
        <v>87</v>
      </c>
      <c r="C9" s="75" t="s">
        <v>28939</v>
      </c>
      <c r="D9" s="74" t="s">
        <v>61</v>
      </c>
      <c r="E9" s="74" t="s">
        <v>897</v>
      </c>
      <c r="F9" s="84">
        <v>83.15</v>
      </c>
      <c r="G9" s="277">
        <f t="shared" si="0"/>
        <v>83.15</v>
      </c>
    </row>
    <row r="10" spans="1:7" ht="11.85" customHeight="1" outlineLevel="3">
      <c r="A10" s="228" t="s">
        <v>6850</v>
      </c>
      <c r="B10" s="74" t="s">
        <v>205</v>
      </c>
      <c r="C10" s="75" t="s">
        <v>28936</v>
      </c>
      <c r="D10" s="74" t="s">
        <v>61</v>
      </c>
      <c r="E10" s="74" t="s">
        <v>897</v>
      </c>
      <c r="F10" s="84">
        <v>21.56</v>
      </c>
      <c r="G10" s="277">
        <f t="shared" si="0"/>
        <v>21.56</v>
      </c>
    </row>
    <row r="11" spans="1:7" ht="11.85" customHeight="1" outlineLevel="3">
      <c r="A11" s="228" t="s">
        <v>6851</v>
      </c>
      <c r="B11" s="74" t="s">
        <v>206</v>
      </c>
      <c r="C11" s="75" t="s">
        <v>28937</v>
      </c>
      <c r="D11" s="74" t="s">
        <v>61</v>
      </c>
      <c r="E11" s="74" t="s">
        <v>897</v>
      </c>
      <c r="F11" s="84">
        <v>33.340000000000003</v>
      </c>
      <c r="G11" s="277">
        <f t="shared" si="0"/>
        <v>33.340000000000003</v>
      </c>
    </row>
    <row r="12" spans="1:7" ht="11.85" customHeight="1" outlineLevel="3">
      <c r="A12" s="228" t="s">
        <v>6852</v>
      </c>
      <c r="B12" s="74" t="s">
        <v>207</v>
      </c>
      <c r="C12" s="75" t="s">
        <v>28938</v>
      </c>
      <c r="D12" s="74" t="s">
        <v>61</v>
      </c>
      <c r="E12" s="74" t="s">
        <v>897</v>
      </c>
      <c r="F12" s="84">
        <v>47.66</v>
      </c>
      <c r="G12" s="277">
        <f t="shared" si="0"/>
        <v>47.66</v>
      </c>
    </row>
    <row r="13" spans="1:7" ht="11.85" customHeight="1" outlineLevel="3">
      <c r="A13" s="228" t="s">
        <v>6854</v>
      </c>
      <c r="B13" s="74" t="s">
        <v>197</v>
      </c>
      <c r="C13" s="75" t="s">
        <v>28940</v>
      </c>
      <c r="D13" s="74" t="s">
        <v>61</v>
      </c>
      <c r="E13" s="74" t="s">
        <v>897</v>
      </c>
      <c r="F13" s="84">
        <v>28.47</v>
      </c>
      <c r="G13" s="277">
        <f t="shared" si="0"/>
        <v>28.47</v>
      </c>
    </row>
    <row r="14" spans="1:7" ht="11.85" customHeight="1" outlineLevel="3">
      <c r="A14" s="228" t="s">
        <v>6855</v>
      </c>
      <c r="B14" s="74" t="s">
        <v>198</v>
      </c>
      <c r="C14" s="75" t="s">
        <v>28941</v>
      </c>
      <c r="D14" s="74" t="s">
        <v>61</v>
      </c>
      <c r="E14" s="74" t="s">
        <v>897</v>
      </c>
      <c r="F14" s="84">
        <v>43.39</v>
      </c>
      <c r="G14" s="277">
        <f t="shared" si="0"/>
        <v>43.39</v>
      </c>
    </row>
    <row r="15" spans="1:7" ht="11.85" customHeight="1" outlineLevel="3">
      <c r="A15" s="228" t="s">
        <v>6856</v>
      </c>
      <c r="B15" s="74" t="s">
        <v>199</v>
      </c>
      <c r="C15" s="75" t="s">
        <v>28942</v>
      </c>
      <c r="D15" s="74" t="s">
        <v>61</v>
      </c>
      <c r="E15" s="74" t="s">
        <v>897</v>
      </c>
      <c r="F15" s="84">
        <v>72.92</v>
      </c>
      <c r="G15" s="277">
        <f t="shared" si="0"/>
        <v>72.92</v>
      </c>
    </row>
    <row r="16" spans="1:7" ht="11.85" customHeight="1" outlineLevel="3">
      <c r="A16" s="228" t="s">
        <v>6857</v>
      </c>
      <c r="B16" s="74" t="s">
        <v>200</v>
      </c>
      <c r="C16" s="75" t="s">
        <v>28943</v>
      </c>
      <c r="D16" s="74" t="s">
        <v>61</v>
      </c>
      <c r="E16" s="74" t="s">
        <v>897</v>
      </c>
      <c r="F16" s="84">
        <v>101.94</v>
      </c>
      <c r="G16" s="277">
        <f t="shared" si="0"/>
        <v>101.94</v>
      </c>
    </row>
    <row r="17" spans="1:7" ht="11.85" customHeight="1" outlineLevel="3">
      <c r="A17" s="228" t="s">
        <v>6862</v>
      </c>
      <c r="B17" s="74" t="s">
        <v>169</v>
      </c>
      <c r="C17" s="75" t="s">
        <v>28944</v>
      </c>
      <c r="D17" s="74" t="s">
        <v>61</v>
      </c>
      <c r="E17" s="74" t="s">
        <v>897</v>
      </c>
      <c r="F17" s="84">
        <v>40.64</v>
      </c>
      <c r="G17" s="277">
        <f t="shared" si="0"/>
        <v>40.64</v>
      </c>
    </row>
    <row r="18" spans="1:7" ht="11.85" customHeight="1" outlineLevel="3">
      <c r="A18" s="228" t="s">
        <v>6863</v>
      </c>
      <c r="B18" s="74" t="s">
        <v>170</v>
      </c>
      <c r="C18" s="75" t="s">
        <v>28945</v>
      </c>
      <c r="D18" s="74" t="s">
        <v>61</v>
      </c>
      <c r="E18" s="74" t="s">
        <v>897</v>
      </c>
      <c r="F18" s="84">
        <v>62.44</v>
      </c>
      <c r="G18" s="277">
        <f t="shared" si="0"/>
        <v>62.44</v>
      </c>
    </row>
    <row r="19" spans="1:7" ht="11.85" customHeight="1" outlineLevel="3">
      <c r="A19" s="228" t="s">
        <v>6871</v>
      </c>
      <c r="B19" s="74" t="s">
        <v>683</v>
      </c>
      <c r="C19" s="75" t="s">
        <v>28950</v>
      </c>
      <c r="D19" s="74" t="s">
        <v>61</v>
      </c>
      <c r="E19" s="74" t="s">
        <v>897</v>
      </c>
      <c r="F19" s="84">
        <v>76.239999999999995</v>
      </c>
      <c r="G19" s="277">
        <f t="shared" si="0"/>
        <v>76.239999999999995</v>
      </c>
    </row>
    <row r="20" spans="1:7" ht="11.85" customHeight="1" outlineLevel="3">
      <c r="A20" s="228" t="s">
        <v>6864</v>
      </c>
      <c r="B20" s="74" t="s">
        <v>171</v>
      </c>
      <c r="C20" s="75" t="s">
        <v>28946</v>
      </c>
      <c r="D20" s="74" t="s">
        <v>61</v>
      </c>
      <c r="E20" s="74" t="s">
        <v>897</v>
      </c>
      <c r="F20" s="84">
        <v>103.42</v>
      </c>
      <c r="G20" s="277">
        <f t="shared" si="0"/>
        <v>103.42</v>
      </c>
    </row>
    <row r="21" spans="1:7" ht="11.85" customHeight="1" outlineLevel="3">
      <c r="A21" s="228" t="s">
        <v>6873</v>
      </c>
      <c r="B21" s="74" t="s">
        <v>561</v>
      </c>
      <c r="C21" s="75" t="s">
        <v>28952</v>
      </c>
      <c r="D21" s="74" t="s">
        <v>61</v>
      </c>
      <c r="E21" s="74" t="s">
        <v>897</v>
      </c>
      <c r="F21" s="84">
        <v>125.01</v>
      </c>
      <c r="G21" s="277">
        <f t="shared" si="0"/>
        <v>125.01</v>
      </c>
    </row>
    <row r="22" spans="1:7" ht="11.85" customHeight="1" outlineLevel="3">
      <c r="A22" s="228" t="s">
        <v>6865</v>
      </c>
      <c r="B22" s="74" t="s">
        <v>108</v>
      </c>
      <c r="C22" s="75" t="s">
        <v>28947</v>
      </c>
      <c r="D22" s="74" t="s">
        <v>61</v>
      </c>
      <c r="E22" s="74" t="s">
        <v>897</v>
      </c>
      <c r="F22" s="84">
        <v>149.99</v>
      </c>
      <c r="G22" s="277">
        <f t="shared" si="0"/>
        <v>149.99</v>
      </c>
    </row>
    <row r="23" spans="1:7" ht="11.85" customHeight="1" outlineLevel="3">
      <c r="A23" s="228" t="s">
        <v>6875</v>
      </c>
      <c r="B23" s="74" t="s">
        <v>562</v>
      </c>
      <c r="C23" s="75" t="s">
        <v>28954</v>
      </c>
      <c r="D23" s="74" t="s">
        <v>61</v>
      </c>
      <c r="E23" s="74" t="s">
        <v>897</v>
      </c>
      <c r="F23" s="84">
        <v>181.18</v>
      </c>
      <c r="G23" s="277">
        <f t="shared" si="0"/>
        <v>181.18</v>
      </c>
    </row>
    <row r="24" spans="1:7" ht="11.85" customHeight="1" outlineLevel="3">
      <c r="A24" s="228" t="s">
        <v>6869</v>
      </c>
      <c r="B24" s="74" t="s">
        <v>53</v>
      </c>
      <c r="C24" s="75" t="s">
        <v>28948</v>
      </c>
      <c r="D24" s="74" t="s">
        <v>61</v>
      </c>
      <c r="E24" s="74" t="s">
        <v>897</v>
      </c>
      <c r="F24" s="84">
        <v>53.16</v>
      </c>
      <c r="G24" s="277">
        <f t="shared" si="0"/>
        <v>53.16</v>
      </c>
    </row>
    <row r="25" spans="1:7" ht="11.85" customHeight="1" outlineLevel="3">
      <c r="A25" s="228" t="s">
        <v>6870</v>
      </c>
      <c r="B25" s="74" t="s">
        <v>54</v>
      </c>
      <c r="C25" s="75" t="s">
        <v>28949</v>
      </c>
      <c r="D25" s="74" t="s">
        <v>61</v>
      </c>
      <c r="E25" s="74" t="s">
        <v>897</v>
      </c>
      <c r="F25" s="84">
        <v>83.55</v>
      </c>
      <c r="G25" s="277">
        <f t="shared" si="0"/>
        <v>83.55</v>
      </c>
    </row>
    <row r="26" spans="1:7" ht="11.85" customHeight="1" outlineLevel="3">
      <c r="A26" s="228" t="s">
        <v>6872</v>
      </c>
      <c r="B26" s="74" t="s">
        <v>55</v>
      </c>
      <c r="C26" s="75" t="s">
        <v>28951</v>
      </c>
      <c r="D26" s="74" t="s">
        <v>61</v>
      </c>
      <c r="E26" s="74" t="s">
        <v>897</v>
      </c>
      <c r="F26" s="84">
        <v>136.38999999999999</v>
      </c>
      <c r="G26" s="277">
        <f t="shared" si="0"/>
        <v>136.38999999999999</v>
      </c>
    </row>
    <row r="27" spans="1:7" ht="11.85" customHeight="1" outlineLevel="3">
      <c r="A27" s="228" t="s">
        <v>6874</v>
      </c>
      <c r="B27" s="74" t="s">
        <v>56</v>
      </c>
      <c r="C27" s="75" t="s">
        <v>28953</v>
      </c>
      <c r="D27" s="74" t="s">
        <v>61</v>
      </c>
      <c r="E27" s="74" t="s">
        <v>897</v>
      </c>
      <c r="F27" s="84">
        <v>195.24</v>
      </c>
      <c r="G27" s="277">
        <f t="shared" si="0"/>
        <v>195.24</v>
      </c>
    </row>
    <row r="28" spans="1:7" ht="11.85" customHeight="1" outlineLevel="3">
      <c r="A28" s="228" t="s">
        <v>6882</v>
      </c>
      <c r="B28" s="74" t="s">
        <v>59</v>
      </c>
      <c r="C28" s="75" t="s">
        <v>28955</v>
      </c>
      <c r="D28" s="74" t="s">
        <v>61</v>
      </c>
      <c r="E28" s="74" t="s">
        <v>897</v>
      </c>
      <c r="F28" s="84">
        <v>244.32</v>
      </c>
      <c r="G28" s="277">
        <f t="shared" si="0"/>
        <v>244.32</v>
      </c>
    </row>
    <row r="29" spans="1:7" ht="11.85" customHeight="1" outlineLevel="3">
      <c r="A29" s="228" t="s">
        <v>6858</v>
      </c>
      <c r="B29" s="74" t="s">
        <v>201</v>
      </c>
      <c r="C29" s="75" t="s">
        <v>554</v>
      </c>
      <c r="D29" s="74" t="s">
        <v>61</v>
      </c>
      <c r="E29" s="74" t="s">
        <v>897</v>
      </c>
      <c r="F29" s="84">
        <v>176.43</v>
      </c>
      <c r="G29" s="277">
        <f t="shared" si="0"/>
        <v>176.43</v>
      </c>
    </row>
    <row r="30" spans="1:7" ht="11.85" customHeight="1" outlineLevel="3">
      <c r="A30" s="228" t="s">
        <v>6859</v>
      </c>
      <c r="B30" s="74" t="s">
        <v>202</v>
      </c>
      <c r="C30" s="75" t="s">
        <v>555</v>
      </c>
      <c r="D30" s="74" t="s">
        <v>61</v>
      </c>
      <c r="E30" s="74" t="s">
        <v>897</v>
      </c>
      <c r="F30" s="84">
        <v>280.43</v>
      </c>
      <c r="G30" s="277">
        <f t="shared" si="0"/>
        <v>280.43</v>
      </c>
    </row>
    <row r="31" spans="1:7" ht="11.85" customHeight="1" outlineLevel="3">
      <c r="A31" s="228" t="s">
        <v>6860</v>
      </c>
      <c r="B31" s="74" t="s">
        <v>203</v>
      </c>
      <c r="C31" s="75" t="s">
        <v>556</v>
      </c>
      <c r="D31" s="74" t="s">
        <v>61</v>
      </c>
      <c r="E31" s="74" t="s">
        <v>897</v>
      </c>
      <c r="F31" s="84">
        <v>427.96</v>
      </c>
      <c r="G31" s="277">
        <f t="shared" si="0"/>
        <v>427.96</v>
      </c>
    </row>
    <row r="32" spans="1:7" ht="11.85" customHeight="1" outlineLevel="3">
      <c r="A32" s="228" t="s">
        <v>6861</v>
      </c>
      <c r="B32" s="74" t="s">
        <v>204</v>
      </c>
      <c r="C32" s="75" t="s">
        <v>557</v>
      </c>
      <c r="D32" s="74" t="s">
        <v>61</v>
      </c>
      <c r="E32" s="74" t="s">
        <v>897</v>
      </c>
      <c r="F32" s="84">
        <v>792.24</v>
      </c>
      <c r="G32" s="277">
        <f t="shared" si="0"/>
        <v>792.24</v>
      </c>
    </row>
    <row r="33" spans="1:7" ht="11.85" customHeight="1" outlineLevel="3">
      <c r="A33" s="228" t="s">
        <v>6866</v>
      </c>
      <c r="B33" s="74" t="s">
        <v>109</v>
      </c>
      <c r="C33" s="75" t="s">
        <v>558</v>
      </c>
      <c r="D33" s="74" t="s">
        <v>61</v>
      </c>
      <c r="E33" s="74" t="s">
        <v>897</v>
      </c>
      <c r="F33" s="84">
        <v>257.08</v>
      </c>
      <c r="G33" s="277">
        <f t="shared" si="0"/>
        <v>257.08</v>
      </c>
    </row>
    <row r="34" spans="1:7" ht="11.85" customHeight="1" outlineLevel="3">
      <c r="A34" s="228" t="s">
        <v>6876</v>
      </c>
      <c r="B34" s="74" t="s">
        <v>563</v>
      </c>
      <c r="C34" s="75" t="s">
        <v>564</v>
      </c>
      <c r="D34" s="74" t="s">
        <v>61</v>
      </c>
      <c r="E34" s="74" t="s">
        <v>897</v>
      </c>
      <c r="F34" s="84">
        <v>306.26</v>
      </c>
      <c r="G34" s="277">
        <f t="shared" si="0"/>
        <v>306.26</v>
      </c>
    </row>
    <row r="35" spans="1:7" ht="11.85" customHeight="1" outlineLevel="3">
      <c r="A35" s="228" t="s">
        <v>6867</v>
      </c>
      <c r="B35" s="74" t="s">
        <v>172</v>
      </c>
      <c r="C35" s="75" t="s">
        <v>559</v>
      </c>
      <c r="D35" s="74" t="s">
        <v>61</v>
      </c>
      <c r="E35" s="74" t="s">
        <v>897</v>
      </c>
      <c r="F35" s="84">
        <v>409.36</v>
      </c>
      <c r="G35" s="277">
        <f t="shared" si="0"/>
        <v>409.36</v>
      </c>
    </row>
    <row r="36" spans="1:7" ht="11.85" customHeight="1" outlineLevel="3">
      <c r="A36" s="228" t="s">
        <v>6878</v>
      </c>
      <c r="B36" s="74" t="s">
        <v>566</v>
      </c>
      <c r="C36" s="75" t="s">
        <v>567</v>
      </c>
      <c r="D36" s="74" t="s">
        <v>61</v>
      </c>
      <c r="E36" s="74" t="s">
        <v>897</v>
      </c>
      <c r="F36" s="84">
        <v>492.71</v>
      </c>
      <c r="G36" s="277">
        <f t="shared" si="0"/>
        <v>492.71</v>
      </c>
    </row>
    <row r="37" spans="1:7" ht="11.85" customHeight="1" outlineLevel="3">
      <c r="A37" s="228" t="s">
        <v>6868</v>
      </c>
      <c r="B37" s="74" t="s">
        <v>173</v>
      </c>
      <c r="C37" s="75" t="s">
        <v>560</v>
      </c>
      <c r="D37" s="74" t="s">
        <v>61</v>
      </c>
      <c r="E37" s="74" t="s">
        <v>897</v>
      </c>
      <c r="F37" s="84">
        <v>626.88</v>
      </c>
      <c r="G37" s="277">
        <f t="shared" si="0"/>
        <v>626.88</v>
      </c>
    </row>
    <row r="38" spans="1:7" ht="11.85" customHeight="1" outlineLevel="3">
      <c r="A38" s="228" t="s">
        <v>6880</v>
      </c>
      <c r="B38" s="74" t="s">
        <v>569</v>
      </c>
      <c r="C38" s="75" t="s">
        <v>570</v>
      </c>
      <c r="D38" s="74" t="s">
        <v>61</v>
      </c>
      <c r="E38" s="74" t="s">
        <v>897</v>
      </c>
      <c r="F38" s="84">
        <v>708.6</v>
      </c>
      <c r="G38" s="277">
        <f t="shared" si="0"/>
        <v>708.6</v>
      </c>
    </row>
    <row r="39" spans="1:7" ht="11.85" customHeight="1" outlineLevel="3">
      <c r="A39" s="228" t="s">
        <v>6881</v>
      </c>
      <c r="B39" s="74" t="s">
        <v>571</v>
      </c>
      <c r="C39" s="75" t="s">
        <v>572</v>
      </c>
      <c r="D39" s="74" t="s">
        <v>61</v>
      </c>
      <c r="E39" s="74" t="s">
        <v>897</v>
      </c>
      <c r="F39" s="84">
        <v>757.15</v>
      </c>
      <c r="G39" s="277">
        <f t="shared" si="0"/>
        <v>757.15</v>
      </c>
    </row>
    <row r="40" spans="1:7" ht="11.85" customHeight="1" outlineLevel="3">
      <c r="A40" s="228" t="s">
        <v>6877</v>
      </c>
      <c r="B40" s="74" t="s">
        <v>57</v>
      </c>
      <c r="C40" s="75" t="s">
        <v>565</v>
      </c>
      <c r="D40" s="74" t="s">
        <v>61</v>
      </c>
      <c r="E40" s="74" t="s">
        <v>897</v>
      </c>
      <c r="F40" s="84">
        <v>541.26</v>
      </c>
      <c r="G40" s="277">
        <f t="shared" si="0"/>
        <v>541.26</v>
      </c>
    </row>
    <row r="41" spans="1:7" ht="11.85" customHeight="1" outlineLevel="3">
      <c r="A41" s="228" t="s">
        <v>6879</v>
      </c>
      <c r="B41" s="74" t="s">
        <v>58</v>
      </c>
      <c r="C41" s="75" t="s">
        <v>568</v>
      </c>
      <c r="D41" s="74" t="s">
        <v>61</v>
      </c>
      <c r="E41" s="74" t="s">
        <v>897</v>
      </c>
      <c r="F41" s="84">
        <v>827.19</v>
      </c>
      <c r="G41" s="277">
        <f t="shared" si="0"/>
        <v>827.19</v>
      </c>
    </row>
    <row r="42" spans="1:7" ht="13.35" customHeight="1" outlineLevel="2">
      <c r="A42" s="228"/>
      <c r="B42" s="799"/>
      <c r="C42" s="217" t="s">
        <v>628</v>
      </c>
      <c r="D42" s="217"/>
      <c r="E42" s="217"/>
      <c r="F42" s="219"/>
      <c r="G42" s="276">
        <f t="shared" si="0"/>
        <v>0</v>
      </c>
    </row>
    <row r="43" spans="1:7" ht="11.85" customHeight="1" outlineLevel="3">
      <c r="A43" s="228" t="s">
        <v>6942</v>
      </c>
      <c r="B43" s="74" t="s">
        <v>46</v>
      </c>
      <c r="C43" s="75" t="s">
        <v>28997</v>
      </c>
      <c r="D43" s="74" t="s">
        <v>61</v>
      </c>
      <c r="E43" s="74" t="s">
        <v>897</v>
      </c>
      <c r="F43" s="84">
        <v>27.73</v>
      </c>
      <c r="G43" s="277">
        <f t="shared" si="0"/>
        <v>27.73</v>
      </c>
    </row>
    <row r="44" spans="1:7" ht="11.85" customHeight="1" outlineLevel="3">
      <c r="A44" s="228" t="s">
        <v>6943</v>
      </c>
      <c r="B44" s="74" t="s">
        <v>47</v>
      </c>
      <c r="C44" s="75" t="s">
        <v>28998</v>
      </c>
      <c r="D44" s="74" t="s">
        <v>61</v>
      </c>
      <c r="E44" s="74" t="s">
        <v>897</v>
      </c>
      <c r="F44" s="84">
        <v>42.31</v>
      </c>
      <c r="G44" s="277">
        <f t="shared" si="0"/>
        <v>42.31</v>
      </c>
    </row>
    <row r="45" spans="1:7" ht="11.85" customHeight="1" outlineLevel="3">
      <c r="A45" s="228" t="s">
        <v>6944</v>
      </c>
      <c r="B45" s="74" t="s">
        <v>48</v>
      </c>
      <c r="C45" s="75" t="s">
        <v>28999</v>
      </c>
      <c r="D45" s="74" t="s">
        <v>61</v>
      </c>
      <c r="E45" s="74" t="s">
        <v>897</v>
      </c>
      <c r="F45" s="84">
        <v>65.83</v>
      </c>
      <c r="G45" s="277">
        <f t="shared" si="0"/>
        <v>65.83</v>
      </c>
    </row>
    <row r="46" spans="1:7" ht="11.85" customHeight="1" outlineLevel="3">
      <c r="A46" s="228" t="s">
        <v>6945</v>
      </c>
      <c r="B46" s="74" t="s">
        <v>49</v>
      </c>
      <c r="C46" s="75" t="s">
        <v>29000</v>
      </c>
      <c r="D46" s="74" t="s">
        <v>61</v>
      </c>
      <c r="E46" s="74" t="s">
        <v>897</v>
      </c>
      <c r="F46" s="84">
        <v>94.46</v>
      </c>
      <c r="G46" s="277">
        <f t="shared" si="0"/>
        <v>94.46</v>
      </c>
    </row>
    <row r="47" spans="1:7" ht="11.85" customHeight="1" outlineLevel="3">
      <c r="A47" s="228" t="s">
        <v>6948</v>
      </c>
      <c r="B47" s="74" t="s">
        <v>152</v>
      </c>
      <c r="C47" s="75" t="s">
        <v>29001</v>
      </c>
      <c r="D47" s="74" t="s">
        <v>61</v>
      </c>
      <c r="E47" s="74" t="s">
        <v>897</v>
      </c>
      <c r="F47" s="84">
        <v>40.42</v>
      </c>
      <c r="G47" s="277">
        <f t="shared" si="0"/>
        <v>40.42</v>
      </c>
    </row>
    <row r="48" spans="1:7" ht="11.85" customHeight="1" outlineLevel="3">
      <c r="A48" s="228" t="s">
        <v>6949</v>
      </c>
      <c r="B48" s="74" t="s">
        <v>153</v>
      </c>
      <c r="C48" s="75" t="s">
        <v>29002</v>
      </c>
      <c r="D48" s="74" t="s">
        <v>61</v>
      </c>
      <c r="E48" s="74" t="s">
        <v>897</v>
      </c>
      <c r="F48" s="84">
        <v>62.15</v>
      </c>
      <c r="G48" s="277">
        <f t="shared" si="0"/>
        <v>62.15</v>
      </c>
    </row>
    <row r="49" spans="1:7" ht="11.85" customHeight="1" outlineLevel="3">
      <c r="A49" s="228" t="s">
        <v>6950</v>
      </c>
      <c r="B49" s="74" t="s">
        <v>154</v>
      </c>
      <c r="C49" s="75" t="s">
        <v>29003</v>
      </c>
      <c r="D49" s="74" t="s">
        <v>61</v>
      </c>
      <c r="E49" s="74" t="s">
        <v>897</v>
      </c>
      <c r="F49" s="84">
        <v>97.37</v>
      </c>
      <c r="G49" s="277">
        <f t="shared" si="0"/>
        <v>97.37</v>
      </c>
    </row>
    <row r="50" spans="1:7" ht="11.85" customHeight="1" outlineLevel="3">
      <c r="A50" s="228" t="s">
        <v>6951</v>
      </c>
      <c r="B50" s="74" t="s">
        <v>155</v>
      </c>
      <c r="C50" s="75" t="s">
        <v>29004</v>
      </c>
      <c r="D50" s="74" t="s">
        <v>61</v>
      </c>
      <c r="E50" s="74" t="s">
        <v>897</v>
      </c>
      <c r="F50" s="84">
        <v>140.29</v>
      </c>
      <c r="G50" s="277">
        <f t="shared" si="0"/>
        <v>140.29</v>
      </c>
    </row>
    <row r="51" spans="1:7" ht="11.85" customHeight="1" outlineLevel="3">
      <c r="A51" s="228" t="s">
        <v>6946</v>
      </c>
      <c r="B51" s="74" t="s">
        <v>50</v>
      </c>
      <c r="C51" s="75" t="s">
        <v>629</v>
      </c>
      <c r="D51" s="74" t="s">
        <v>61</v>
      </c>
      <c r="E51" s="74" t="s">
        <v>897</v>
      </c>
      <c r="F51" s="84">
        <v>165.71</v>
      </c>
      <c r="G51" s="277">
        <f t="shared" si="0"/>
        <v>165.71</v>
      </c>
    </row>
    <row r="52" spans="1:7" ht="11.85" customHeight="1" outlineLevel="3">
      <c r="A52" s="228" t="s">
        <v>6947</v>
      </c>
      <c r="B52" s="74" t="s">
        <v>51</v>
      </c>
      <c r="C52" s="75" t="s">
        <v>630</v>
      </c>
      <c r="D52" s="74" t="s">
        <v>61</v>
      </c>
      <c r="E52" s="74" t="s">
        <v>897</v>
      </c>
      <c r="F52" s="84">
        <v>266.08999999999997</v>
      </c>
      <c r="G52" s="277">
        <f t="shared" si="0"/>
        <v>266.08999999999997</v>
      </c>
    </row>
    <row r="53" spans="1:7" ht="13.35" customHeight="1" outlineLevel="2">
      <c r="A53" s="228"/>
      <c r="B53" s="799"/>
      <c r="C53" s="217" t="s">
        <v>131</v>
      </c>
      <c r="D53" s="217"/>
      <c r="E53" s="217"/>
      <c r="F53" s="219"/>
      <c r="G53" s="276">
        <f t="shared" si="0"/>
        <v>0</v>
      </c>
    </row>
    <row r="54" spans="1:7" ht="11.85" customHeight="1" outlineLevel="3">
      <c r="A54" s="228" t="s">
        <v>6884</v>
      </c>
      <c r="B54" s="74" t="s">
        <v>122</v>
      </c>
      <c r="C54" s="75" t="s">
        <v>28956</v>
      </c>
      <c r="D54" s="74" t="s">
        <v>61</v>
      </c>
      <c r="E54" s="74" t="s">
        <v>897</v>
      </c>
      <c r="F54" s="84">
        <v>28.78</v>
      </c>
      <c r="G54" s="277">
        <f t="shared" si="0"/>
        <v>28.78</v>
      </c>
    </row>
    <row r="55" spans="1:7" ht="11.85" customHeight="1" outlineLevel="3">
      <c r="A55" s="228" t="s">
        <v>6885</v>
      </c>
      <c r="B55" s="74" t="s">
        <v>123</v>
      </c>
      <c r="C55" s="75" t="s">
        <v>28957</v>
      </c>
      <c r="D55" s="74" t="s">
        <v>61</v>
      </c>
      <c r="E55" s="74" t="s">
        <v>897</v>
      </c>
      <c r="F55" s="84">
        <v>43.74</v>
      </c>
      <c r="G55" s="277">
        <f t="shared" si="0"/>
        <v>43.74</v>
      </c>
    </row>
    <row r="56" spans="1:7" ht="11.85" customHeight="1" outlineLevel="3">
      <c r="A56" s="228" t="s">
        <v>6887</v>
      </c>
      <c r="B56" s="74" t="s">
        <v>43</v>
      </c>
      <c r="C56" s="75" t="s">
        <v>28959</v>
      </c>
      <c r="D56" s="74" t="s">
        <v>61</v>
      </c>
      <c r="E56" s="74" t="s">
        <v>897</v>
      </c>
      <c r="F56" s="84">
        <v>429.35</v>
      </c>
      <c r="G56" s="277">
        <f t="shared" si="0"/>
        <v>429.35</v>
      </c>
    </row>
    <row r="57" spans="1:7" ht="11.85" customHeight="1" outlineLevel="3">
      <c r="A57" s="228" t="s">
        <v>6886</v>
      </c>
      <c r="B57" s="74" t="s">
        <v>44</v>
      </c>
      <c r="C57" s="75" t="s">
        <v>28958</v>
      </c>
      <c r="D57" s="74" t="s">
        <v>61</v>
      </c>
      <c r="E57" s="74" t="s">
        <v>897</v>
      </c>
      <c r="F57" s="84">
        <v>73.459999999999994</v>
      </c>
      <c r="G57" s="277">
        <f t="shared" si="0"/>
        <v>73.459999999999994</v>
      </c>
    </row>
    <row r="58" spans="1:7" ht="11.85" customHeight="1" outlineLevel="3">
      <c r="A58" s="228" t="s">
        <v>37822</v>
      </c>
      <c r="B58" s="74" t="s">
        <v>37823</v>
      </c>
      <c r="C58" s="75" t="s">
        <v>38114</v>
      </c>
      <c r="D58" s="74" t="s">
        <v>61</v>
      </c>
      <c r="E58" s="74" t="s">
        <v>897</v>
      </c>
      <c r="F58" s="84">
        <v>102.54</v>
      </c>
      <c r="G58" s="277">
        <f t="shared" si="0"/>
        <v>102.54</v>
      </c>
    </row>
    <row r="59" spans="1:7" ht="11.85" customHeight="1" outlineLevel="3">
      <c r="A59" s="228" t="s">
        <v>37824</v>
      </c>
      <c r="B59" s="74" t="s">
        <v>37825</v>
      </c>
      <c r="C59" s="75" t="s">
        <v>38115</v>
      </c>
      <c r="D59" s="74" t="s">
        <v>61</v>
      </c>
      <c r="E59" s="74" t="s">
        <v>897</v>
      </c>
      <c r="F59" s="84">
        <v>40.97</v>
      </c>
      <c r="G59" s="277">
        <f t="shared" si="0"/>
        <v>40.97</v>
      </c>
    </row>
    <row r="60" spans="1:7" ht="11.85" customHeight="1" outlineLevel="3">
      <c r="A60" s="228" t="s">
        <v>6891</v>
      </c>
      <c r="B60" s="74" t="s">
        <v>28</v>
      </c>
      <c r="C60" s="75" t="s">
        <v>28963</v>
      </c>
      <c r="D60" s="74" t="s">
        <v>61</v>
      </c>
      <c r="E60" s="74" t="s">
        <v>897</v>
      </c>
      <c r="F60" s="84">
        <v>257.94</v>
      </c>
      <c r="G60" s="277">
        <f t="shared" si="0"/>
        <v>257.94</v>
      </c>
    </row>
    <row r="61" spans="1:7" ht="11.85" customHeight="1" outlineLevel="3">
      <c r="A61" s="228" t="s">
        <v>6888</v>
      </c>
      <c r="B61" s="74" t="s">
        <v>25</v>
      </c>
      <c r="C61" s="75" t="s">
        <v>28960</v>
      </c>
      <c r="D61" s="74" t="s">
        <v>61</v>
      </c>
      <c r="E61" s="74" t="s">
        <v>897</v>
      </c>
      <c r="F61" s="84">
        <v>62.81</v>
      </c>
      <c r="G61" s="277">
        <f t="shared" si="0"/>
        <v>62.81</v>
      </c>
    </row>
    <row r="62" spans="1:7" ht="11.85" customHeight="1" outlineLevel="3">
      <c r="A62" s="228" t="s">
        <v>37826</v>
      </c>
      <c r="B62" s="74" t="s">
        <v>37827</v>
      </c>
      <c r="C62" s="75" t="s">
        <v>38116</v>
      </c>
      <c r="D62" s="74" t="s">
        <v>61</v>
      </c>
      <c r="E62" s="74" t="s">
        <v>897</v>
      </c>
      <c r="F62" s="84">
        <v>76.77</v>
      </c>
      <c r="G62" s="277">
        <f t="shared" si="0"/>
        <v>76.77</v>
      </c>
    </row>
    <row r="63" spans="1:7" ht="11.85" customHeight="1" outlineLevel="3">
      <c r="A63" s="228" t="s">
        <v>6889</v>
      </c>
      <c r="B63" s="74" t="s">
        <v>26</v>
      </c>
      <c r="C63" s="75" t="s">
        <v>28961</v>
      </c>
      <c r="D63" s="74" t="s">
        <v>61</v>
      </c>
      <c r="E63" s="74" t="s">
        <v>897</v>
      </c>
      <c r="F63" s="84">
        <v>103.99</v>
      </c>
      <c r="G63" s="277">
        <f t="shared" si="0"/>
        <v>103.99</v>
      </c>
    </row>
    <row r="64" spans="1:7" ht="11.85" customHeight="1" outlineLevel="3">
      <c r="A64" s="228" t="s">
        <v>6895</v>
      </c>
      <c r="B64" s="74" t="s">
        <v>684</v>
      </c>
      <c r="C64" s="75" t="s">
        <v>28967</v>
      </c>
      <c r="D64" s="74" t="s">
        <v>61</v>
      </c>
      <c r="E64" s="74" t="s">
        <v>897</v>
      </c>
      <c r="F64" s="84">
        <v>124.53</v>
      </c>
      <c r="G64" s="277">
        <f t="shared" si="0"/>
        <v>124.53</v>
      </c>
    </row>
    <row r="65" spans="1:7" ht="11.85" customHeight="1" outlineLevel="3">
      <c r="A65" s="228" t="s">
        <v>6890</v>
      </c>
      <c r="B65" s="74" t="s">
        <v>27</v>
      </c>
      <c r="C65" s="75" t="s">
        <v>28962</v>
      </c>
      <c r="D65" s="74" t="s">
        <v>61</v>
      </c>
      <c r="E65" s="74" t="s">
        <v>897</v>
      </c>
      <c r="F65" s="84">
        <v>149.61000000000001</v>
      </c>
      <c r="G65" s="277">
        <f t="shared" si="0"/>
        <v>149.61000000000001</v>
      </c>
    </row>
    <row r="66" spans="1:7" ht="11.85" customHeight="1" outlineLevel="3">
      <c r="A66" s="228" t="s">
        <v>6897</v>
      </c>
      <c r="B66" s="74" t="s">
        <v>574</v>
      </c>
      <c r="C66" s="75" t="s">
        <v>28969</v>
      </c>
      <c r="D66" s="74" t="s">
        <v>61</v>
      </c>
      <c r="E66" s="74" t="s">
        <v>897</v>
      </c>
      <c r="F66" s="84">
        <v>181.89</v>
      </c>
      <c r="G66" s="277">
        <f t="shared" si="0"/>
        <v>181.89</v>
      </c>
    </row>
    <row r="67" spans="1:7" ht="11.85" customHeight="1" outlineLevel="3">
      <c r="A67" s="228" t="s">
        <v>6892</v>
      </c>
      <c r="B67" s="74" t="s">
        <v>5</v>
      </c>
      <c r="C67" s="75" t="s">
        <v>28964</v>
      </c>
      <c r="D67" s="74" t="s">
        <v>61</v>
      </c>
      <c r="E67" s="74" t="s">
        <v>897</v>
      </c>
      <c r="F67" s="84">
        <v>53.52</v>
      </c>
      <c r="G67" s="277">
        <f t="shared" si="0"/>
        <v>53.52</v>
      </c>
    </row>
    <row r="68" spans="1:7" ht="11.85" customHeight="1" outlineLevel="3">
      <c r="A68" s="228" t="s">
        <v>6899</v>
      </c>
      <c r="B68" s="74" t="s">
        <v>10</v>
      </c>
      <c r="C68" s="75" t="s">
        <v>28970</v>
      </c>
      <c r="D68" s="74" t="s">
        <v>61</v>
      </c>
      <c r="E68" s="74" t="s">
        <v>897</v>
      </c>
      <c r="F68" s="84">
        <v>544.35</v>
      </c>
      <c r="G68" s="277">
        <f t="shared" si="0"/>
        <v>544.35</v>
      </c>
    </row>
    <row r="69" spans="1:7" ht="11.85" customHeight="1" outlineLevel="3">
      <c r="A69" s="228" t="s">
        <v>6893</v>
      </c>
      <c r="B69" s="74" t="s">
        <v>6</v>
      </c>
      <c r="C69" s="75" t="s">
        <v>28965</v>
      </c>
      <c r="D69" s="74" t="s">
        <v>61</v>
      </c>
      <c r="E69" s="74" t="s">
        <v>897</v>
      </c>
      <c r="F69" s="84">
        <v>84.08</v>
      </c>
      <c r="G69" s="277">
        <f t="shared" si="0"/>
        <v>84.08</v>
      </c>
    </row>
    <row r="70" spans="1:7" ht="11.85" customHeight="1" outlineLevel="3">
      <c r="A70" s="228" t="s">
        <v>6901</v>
      </c>
      <c r="B70" s="74" t="s">
        <v>11</v>
      </c>
      <c r="C70" s="75" t="s">
        <v>28971</v>
      </c>
      <c r="D70" s="74" t="s">
        <v>61</v>
      </c>
      <c r="E70" s="74" t="s">
        <v>897</v>
      </c>
      <c r="F70" s="84">
        <v>828.84</v>
      </c>
      <c r="G70" s="277">
        <f t="shared" si="0"/>
        <v>828.84</v>
      </c>
    </row>
    <row r="71" spans="1:7" ht="11.85" customHeight="1" outlineLevel="3">
      <c r="A71" s="228" t="s">
        <v>6894</v>
      </c>
      <c r="B71" s="74" t="s">
        <v>7</v>
      </c>
      <c r="C71" s="75" t="s">
        <v>28966</v>
      </c>
      <c r="D71" s="74" t="s">
        <v>61</v>
      </c>
      <c r="E71" s="74" t="s">
        <v>897</v>
      </c>
      <c r="F71" s="84">
        <v>135.91</v>
      </c>
      <c r="G71" s="277">
        <f t="shared" si="0"/>
        <v>135.91</v>
      </c>
    </row>
    <row r="72" spans="1:7" ht="11.85" customHeight="1" outlineLevel="3">
      <c r="A72" s="228" t="s">
        <v>6896</v>
      </c>
      <c r="B72" s="74" t="s">
        <v>8</v>
      </c>
      <c r="C72" s="75" t="s">
        <v>28968</v>
      </c>
      <c r="D72" s="74" t="s">
        <v>61</v>
      </c>
      <c r="E72" s="74" t="s">
        <v>897</v>
      </c>
      <c r="F72" s="84">
        <v>195.96</v>
      </c>
      <c r="G72" s="277">
        <f t="shared" ref="G72:G135" si="1">IF(E72="грн",ROUND(F72*(1-$G$2),2),ROUND(F72*(1-$G$2),2)*$E$2)</f>
        <v>195.96</v>
      </c>
    </row>
    <row r="73" spans="1:7" ht="11.85" customHeight="1" outlineLevel="3">
      <c r="A73" s="228" t="s">
        <v>6902</v>
      </c>
      <c r="B73" s="74" t="s">
        <v>37</v>
      </c>
      <c r="C73" s="75" t="s">
        <v>28972</v>
      </c>
      <c r="D73" s="74" t="s">
        <v>61</v>
      </c>
      <c r="E73" s="74" t="s">
        <v>897</v>
      </c>
      <c r="F73" s="84">
        <v>67.959999999999994</v>
      </c>
      <c r="G73" s="277">
        <f t="shared" si="1"/>
        <v>67.959999999999994</v>
      </c>
    </row>
    <row r="74" spans="1:7" ht="11.85" customHeight="1" outlineLevel="3">
      <c r="A74" s="228" t="s">
        <v>6906</v>
      </c>
      <c r="B74" s="74" t="s">
        <v>41</v>
      </c>
      <c r="C74" s="75" t="s">
        <v>28976</v>
      </c>
      <c r="D74" s="74" t="s">
        <v>61</v>
      </c>
      <c r="E74" s="74" t="s">
        <v>897</v>
      </c>
      <c r="F74" s="84">
        <v>425.93</v>
      </c>
      <c r="G74" s="277">
        <f t="shared" si="1"/>
        <v>425.93</v>
      </c>
    </row>
    <row r="75" spans="1:7" ht="11.85" customHeight="1" outlineLevel="3">
      <c r="A75" s="228" t="s">
        <v>6903</v>
      </c>
      <c r="B75" s="74" t="s">
        <v>38</v>
      </c>
      <c r="C75" s="75" t="s">
        <v>28973</v>
      </c>
      <c r="D75" s="74" t="s">
        <v>61</v>
      </c>
      <c r="E75" s="74" t="s">
        <v>897</v>
      </c>
      <c r="F75" s="84">
        <v>104.5</v>
      </c>
      <c r="G75" s="277">
        <f t="shared" si="1"/>
        <v>104.5</v>
      </c>
    </row>
    <row r="76" spans="1:7" ht="11.85" customHeight="1" outlineLevel="3">
      <c r="A76" s="228" t="s">
        <v>6904</v>
      </c>
      <c r="B76" s="74" t="s">
        <v>39</v>
      </c>
      <c r="C76" s="75" t="s">
        <v>28974</v>
      </c>
      <c r="D76" s="74" t="s">
        <v>61</v>
      </c>
      <c r="E76" s="74" t="s">
        <v>897</v>
      </c>
      <c r="F76" s="84">
        <v>172.71</v>
      </c>
      <c r="G76" s="277">
        <f t="shared" si="1"/>
        <v>172.71</v>
      </c>
    </row>
    <row r="77" spans="1:7" ht="11.85" customHeight="1" outlineLevel="3">
      <c r="A77" s="228" t="s">
        <v>6905</v>
      </c>
      <c r="B77" s="74" t="s">
        <v>40</v>
      </c>
      <c r="C77" s="75" t="s">
        <v>28975</v>
      </c>
      <c r="D77" s="74" t="s">
        <v>61</v>
      </c>
      <c r="E77" s="74" t="s">
        <v>897</v>
      </c>
      <c r="F77" s="84">
        <v>245.11</v>
      </c>
      <c r="G77" s="277">
        <f t="shared" si="1"/>
        <v>245.11</v>
      </c>
    </row>
    <row r="78" spans="1:7" ht="11.85" customHeight="1" outlineLevel="3">
      <c r="A78" s="228" t="s">
        <v>6883</v>
      </c>
      <c r="B78" s="74" t="s">
        <v>168</v>
      </c>
      <c r="C78" s="75" t="s">
        <v>573</v>
      </c>
      <c r="D78" s="74" t="s">
        <v>61</v>
      </c>
      <c r="E78" s="74" t="s">
        <v>897</v>
      </c>
      <c r="F78" s="84">
        <v>83.5</v>
      </c>
      <c r="G78" s="277">
        <f t="shared" si="1"/>
        <v>83.5</v>
      </c>
    </row>
    <row r="79" spans="1:7" ht="11.85" customHeight="1" outlineLevel="3">
      <c r="A79" s="228" t="s">
        <v>6900</v>
      </c>
      <c r="B79" s="74" t="s">
        <v>576</v>
      </c>
      <c r="C79" s="75" t="s">
        <v>577</v>
      </c>
      <c r="D79" s="74" t="s">
        <v>61</v>
      </c>
      <c r="E79" s="74" t="s">
        <v>897</v>
      </c>
      <c r="F79" s="84">
        <v>494.06</v>
      </c>
      <c r="G79" s="277">
        <f t="shared" si="1"/>
        <v>494.06</v>
      </c>
    </row>
    <row r="80" spans="1:7" ht="11.85" customHeight="1" outlineLevel="3">
      <c r="A80" s="228" t="s">
        <v>6898</v>
      </c>
      <c r="B80" s="74" t="s">
        <v>9</v>
      </c>
      <c r="C80" s="75" t="s">
        <v>575</v>
      </c>
      <c r="D80" s="74" t="s">
        <v>61</v>
      </c>
      <c r="E80" s="74" t="s">
        <v>897</v>
      </c>
      <c r="F80" s="84">
        <v>339.71</v>
      </c>
      <c r="G80" s="277">
        <f t="shared" si="1"/>
        <v>339.71</v>
      </c>
    </row>
    <row r="81" spans="1:7" ht="13.35" customHeight="1" outlineLevel="2">
      <c r="A81" s="228"/>
      <c r="B81" s="799"/>
      <c r="C81" s="217" t="s">
        <v>38154</v>
      </c>
      <c r="D81" s="217"/>
      <c r="E81" s="217"/>
      <c r="F81" s="219"/>
      <c r="G81" s="276">
        <f t="shared" si="1"/>
        <v>0</v>
      </c>
    </row>
    <row r="82" spans="1:7" ht="11.85" customHeight="1" outlineLevel="3">
      <c r="A82" s="228" t="s">
        <v>6907</v>
      </c>
      <c r="B82" s="74" t="s">
        <v>578</v>
      </c>
      <c r="C82" s="75" t="s">
        <v>28977</v>
      </c>
      <c r="D82" s="74" t="s">
        <v>61</v>
      </c>
      <c r="E82" s="74" t="s">
        <v>897</v>
      </c>
      <c r="F82" s="84">
        <v>15.09</v>
      </c>
      <c r="G82" s="277">
        <f t="shared" si="1"/>
        <v>15.09</v>
      </c>
    </row>
    <row r="83" spans="1:7" ht="11.85" customHeight="1" outlineLevel="3">
      <c r="A83" s="228" t="s">
        <v>6908</v>
      </c>
      <c r="B83" s="74" t="s">
        <v>579</v>
      </c>
      <c r="C83" s="75" t="s">
        <v>28978</v>
      </c>
      <c r="D83" s="74" t="s">
        <v>61</v>
      </c>
      <c r="E83" s="74" t="s">
        <v>897</v>
      </c>
      <c r="F83" s="84">
        <v>25.41</v>
      </c>
      <c r="G83" s="277">
        <f t="shared" si="1"/>
        <v>25.41</v>
      </c>
    </row>
    <row r="84" spans="1:7" ht="11.85" customHeight="1" outlineLevel="3">
      <c r="A84" s="228" t="s">
        <v>6909</v>
      </c>
      <c r="B84" s="74" t="s">
        <v>580</v>
      </c>
      <c r="C84" s="75" t="s">
        <v>28979</v>
      </c>
      <c r="D84" s="74" t="s">
        <v>61</v>
      </c>
      <c r="E84" s="74" t="s">
        <v>897</v>
      </c>
      <c r="F84" s="84">
        <v>34.880000000000003</v>
      </c>
      <c r="G84" s="277">
        <f t="shared" si="1"/>
        <v>34.880000000000003</v>
      </c>
    </row>
    <row r="85" spans="1:7" ht="11.85" customHeight="1" outlineLevel="3">
      <c r="A85" s="228" t="s">
        <v>6910</v>
      </c>
      <c r="B85" s="74" t="s">
        <v>581</v>
      </c>
      <c r="C85" s="75" t="s">
        <v>28980</v>
      </c>
      <c r="D85" s="74" t="s">
        <v>61</v>
      </c>
      <c r="E85" s="74" t="s">
        <v>897</v>
      </c>
      <c r="F85" s="84">
        <v>49.67</v>
      </c>
      <c r="G85" s="277">
        <f t="shared" si="1"/>
        <v>49.67</v>
      </c>
    </row>
    <row r="86" spans="1:7" ht="11.85" customHeight="1" outlineLevel="3">
      <c r="A86" s="228" t="s">
        <v>6918</v>
      </c>
      <c r="B86" s="74" t="s">
        <v>596</v>
      </c>
      <c r="C86" s="75" t="s">
        <v>28981</v>
      </c>
      <c r="D86" s="74" t="s">
        <v>61</v>
      </c>
      <c r="E86" s="74" t="s">
        <v>897</v>
      </c>
      <c r="F86" s="84">
        <v>29.98</v>
      </c>
      <c r="G86" s="277">
        <f t="shared" si="1"/>
        <v>29.98</v>
      </c>
    </row>
    <row r="87" spans="1:7" ht="11.85" customHeight="1" outlineLevel="3">
      <c r="A87" s="228" t="s">
        <v>6919</v>
      </c>
      <c r="B87" s="74" t="s">
        <v>597</v>
      </c>
      <c r="C87" s="75" t="s">
        <v>28982</v>
      </c>
      <c r="D87" s="74" t="s">
        <v>61</v>
      </c>
      <c r="E87" s="74" t="s">
        <v>897</v>
      </c>
      <c r="F87" s="84">
        <v>45.44</v>
      </c>
      <c r="G87" s="277">
        <f t="shared" si="1"/>
        <v>45.44</v>
      </c>
    </row>
    <row r="88" spans="1:7" ht="11.85" customHeight="1" outlineLevel="3">
      <c r="A88" s="228" t="s">
        <v>6920</v>
      </c>
      <c r="B88" s="74" t="s">
        <v>598</v>
      </c>
      <c r="C88" s="75" t="s">
        <v>28983</v>
      </c>
      <c r="D88" s="74" t="s">
        <v>61</v>
      </c>
      <c r="E88" s="74" t="s">
        <v>897</v>
      </c>
      <c r="F88" s="84">
        <v>76.25</v>
      </c>
      <c r="G88" s="277">
        <f t="shared" si="1"/>
        <v>76.25</v>
      </c>
    </row>
    <row r="89" spans="1:7" ht="11.85" customHeight="1" outlineLevel="3">
      <c r="A89" s="228" t="s">
        <v>6921</v>
      </c>
      <c r="B89" s="74" t="s">
        <v>599</v>
      </c>
      <c r="C89" s="75" t="s">
        <v>28984</v>
      </c>
      <c r="D89" s="74" t="s">
        <v>61</v>
      </c>
      <c r="E89" s="74" t="s">
        <v>897</v>
      </c>
      <c r="F89" s="84">
        <v>102.82</v>
      </c>
      <c r="G89" s="277">
        <f t="shared" si="1"/>
        <v>102.82</v>
      </c>
    </row>
    <row r="90" spans="1:7" ht="11.85" customHeight="1" outlineLevel="3">
      <c r="A90" s="228" t="s">
        <v>6922</v>
      </c>
      <c r="B90" s="74" t="s">
        <v>600</v>
      </c>
      <c r="C90" s="75" t="s">
        <v>28985</v>
      </c>
      <c r="D90" s="74" t="s">
        <v>61</v>
      </c>
      <c r="E90" s="74" t="s">
        <v>897</v>
      </c>
      <c r="F90" s="84">
        <v>42.7</v>
      </c>
      <c r="G90" s="277">
        <f t="shared" si="1"/>
        <v>42.7</v>
      </c>
    </row>
    <row r="91" spans="1:7" ht="11.85" customHeight="1" outlineLevel="3">
      <c r="A91" s="228" t="s">
        <v>6923</v>
      </c>
      <c r="B91" s="74" t="s">
        <v>601</v>
      </c>
      <c r="C91" s="75" t="s">
        <v>28986</v>
      </c>
      <c r="D91" s="74" t="s">
        <v>61</v>
      </c>
      <c r="E91" s="74" t="s">
        <v>897</v>
      </c>
      <c r="F91" s="84">
        <v>66.44</v>
      </c>
      <c r="G91" s="277">
        <f t="shared" si="1"/>
        <v>66.44</v>
      </c>
    </row>
    <row r="92" spans="1:7" ht="11.85" customHeight="1" outlineLevel="3">
      <c r="A92" s="228" t="s">
        <v>37828</v>
      </c>
      <c r="B92" s="74" t="s">
        <v>37829</v>
      </c>
      <c r="C92" s="75" t="s">
        <v>38117</v>
      </c>
      <c r="D92" s="74" t="s">
        <v>61</v>
      </c>
      <c r="E92" s="74" t="s">
        <v>897</v>
      </c>
      <c r="F92" s="84">
        <v>88.61</v>
      </c>
      <c r="G92" s="277">
        <f t="shared" si="1"/>
        <v>88.61</v>
      </c>
    </row>
    <row r="93" spans="1:7" ht="11.85" customHeight="1" outlineLevel="3">
      <c r="A93" s="228" t="s">
        <v>6924</v>
      </c>
      <c r="B93" s="74" t="s">
        <v>602</v>
      </c>
      <c r="C93" s="75" t="s">
        <v>28987</v>
      </c>
      <c r="D93" s="74" t="s">
        <v>61</v>
      </c>
      <c r="E93" s="74" t="s">
        <v>897</v>
      </c>
      <c r="F93" s="84">
        <v>108.53</v>
      </c>
      <c r="G93" s="277">
        <f t="shared" si="1"/>
        <v>108.53</v>
      </c>
    </row>
    <row r="94" spans="1:7" ht="11.85" customHeight="1" outlineLevel="3">
      <c r="A94" s="228" t="s">
        <v>37830</v>
      </c>
      <c r="B94" s="74" t="s">
        <v>37831</v>
      </c>
      <c r="C94" s="75" t="s">
        <v>38118</v>
      </c>
      <c r="D94" s="74" t="s">
        <v>61</v>
      </c>
      <c r="E94" s="74" t="s">
        <v>897</v>
      </c>
      <c r="F94" s="84">
        <v>140.66999999999999</v>
      </c>
      <c r="G94" s="277">
        <f t="shared" si="1"/>
        <v>140.66999999999999</v>
      </c>
    </row>
    <row r="95" spans="1:7" ht="11.85" customHeight="1" outlineLevel="3">
      <c r="A95" s="228" t="s">
        <v>6925</v>
      </c>
      <c r="B95" s="74" t="s">
        <v>603</v>
      </c>
      <c r="C95" s="75" t="s">
        <v>28988</v>
      </c>
      <c r="D95" s="74" t="s">
        <v>61</v>
      </c>
      <c r="E95" s="74" t="s">
        <v>897</v>
      </c>
      <c r="F95" s="84">
        <v>150.25</v>
      </c>
      <c r="G95" s="277">
        <f t="shared" si="1"/>
        <v>150.25</v>
      </c>
    </row>
    <row r="96" spans="1:7" ht="11.85" customHeight="1" outlineLevel="3">
      <c r="A96" s="228" t="s">
        <v>37832</v>
      </c>
      <c r="B96" s="74" t="s">
        <v>37833</v>
      </c>
      <c r="C96" s="75" t="s">
        <v>38119</v>
      </c>
      <c r="D96" s="74" t="s">
        <v>61</v>
      </c>
      <c r="E96" s="74" t="s">
        <v>897</v>
      </c>
      <c r="F96" s="84">
        <v>208.57</v>
      </c>
      <c r="G96" s="277">
        <f t="shared" si="1"/>
        <v>208.57</v>
      </c>
    </row>
    <row r="97" spans="1:7" ht="11.85" customHeight="1" outlineLevel="3">
      <c r="A97" s="228" t="s">
        <v>6930</v>
      </c>
      <c r="B97" s="74" t="s">
        <v>612</v>
      </c>
      <c r="C97" s="75" t="s">
        <v>28989</v>
      </c>
      <c r="D97" s="74" t="s">
        <v>61</v>
      </c>
      <c r="E97" s="74" t="s">
        <v>897</v>
      </c>
      <c r="F97" s="84">
        <v>56.34</v>
      </c>
      <c r="G97" s="277">
        <f t="shared" si="1"/>
        <v>56.34</v>
      </c>
    </row>
    <row r="98" spans="1:7" ht="11.85" customHeight="1" outlineLevel="3">
      <c r="A98" s="228" t="s">
        <v>6931</v>
      </c>
      <c r="B98" s="74" t="s">
        <v>613</v>
      </c>
      <c r="C98" s="75" t="s">
        <v>28990</v>
      </c>
      <c r="D98" s="74" t="s">
        <v>61</v>
      </c>
      <c r="E98" s="74" t="s">
        <v>897</v>
      </c>
      <c r="F98" s="84">
        <v>87.48</v>
      </c>
      <c r="G98" s="277">
        <f t="shared" si="1"/>
        <v>87.48</v>
      </c>
    </row>
    <row r="99" spans="1:7" ht="11.85" customHeight="1" outlineLevel="3">
      <c r="A99" s="228" t="s">
        <v>6932</v>
      </c>
      <c r="B99" s="74" t="s">
        <v>614</v>
      </c>
      <c r="C99" s="75" t="s">
        <v>28991</v>
      </c>
      <c r="D99" s="74" t="s">
        <v>61</v>
      </c>
      <c r="E99" s="74" t="s">
        <v>897</v>
      </c>
      <c r="F99" s="84">
        <v>143.24</v>
      </c>
      <c r="G99" s="277">
        <f t="shared" si="1"/>
        <v>143.24</v>
      </c>
    </row>
    <row r="100" spans="1:7" ht="11.85" customHeight="1" outlineLevel="3">
      <c r="A100" s="228" t="s">
        <v>6933</v>
      </c>
      <c r="B100" s="74" t="s">
        <v>615</v>
      </c>
      <c r="C100" s="75" t="s">
        <v>28992</v>
      </c>
      <c r="D100" s="74" t="s">
        <v>61</v>
      </c>
      <c r="E100" s="74" t="s">
        <v>897</v>
      </c>
      <c r="F100" s="84">
        <v>199.04</v>
      </c>
      <c r="G100" s="277">
        <f t="shared" si="1"/>
        <v>199.04</v>
      </c>
    </row>
    <row r="101" spans="1:7" ht="11.85" customHeight="1" outlineLevel="3">
      <c r="A101" s="228" t="s">
        <v>6938</v>
      </c>
      <c r="B101" s="74" t="s">
        <v>624</v>
      </c>
      <c r="C101" s="75" t="s">
        <v>28993</v>
      </c>
      <c r="D101" s="74" t="s">
        <v>61</v>
      </c>
      <c r="E101" s="74" t="s">
        <v>897</v>
      </c>
      <c r="F101" s="84">
        <v>70.92</v>
      </c>
      <c r="G101" s="277">
        <f t="shared" si="1"/>
        <v>70.92</v>
      </c>
    </row>
    <row r="102" spans="1:7" ht="11.85" customHeight="1" outlineLevel="3">
      <c r="A102" s="228" t="s">
        <v>6939</v>
      </c>
      <c r="B102" s="74" t="s">
        <v>625</v>
      </c>
      <c r="C102" s="75" t="s">
        <v>28994</v>
      </c>
      <c r="D102" s="74" t="s">
        <v>61</v>
      </c>
      <c r="E102" s="74" t="s">
        <v>897</v>
      </c>
      <c r="F102" s="84">
        <v>108.75</v>
      </c>
      <c r="G102" s="277">
        <f t="shared" si="1"/>
        <v>108.75</v>
      </c>
    </row>
    <row r="103" spans="1:7" ht="11.85" customHeight="1" outlineLevel="3">
      <c r="A103" s="228" t="s">
        <v>6940</v>
      </c>
      <c r="B103" s="74" t="s">
        <v>626</v>
      </c>
      <c r="C103" s="75" t="s">
        <v>28995</v>
      </c>
      <c r="D103" s="74" t="s">
        <v>61</v>
      </c>
      <c r="E103" s="74" t="s">
        <v>897</v>
      </c>
      <c r="F103" s="84">
        <v>179.75</v>
      </c>
      <c r="G103" s="277">
        <f t="shared" si="1"/>
        <v>179.75</v>
      </c>
    </row>
    <row r="104" spans="1:7" ht="11.85" customHeight="1" outlineLevel="3">
      <c r="A104" s="228" t="s">
        <v>6941</v>
      </c>
      <c r="B104" s="74" t="s">
        <v>627</v>
      </c>
      <c r="C104" s="75" t="s">
        <v>28996</v>
      </c>
      <c r="D104" s="74" t="s">
        <v>61</v>
      </c>
      <c r="E104" s="74" t="s">
        <v>897</v>
      </c>
      <c r="F104" s="84">
        <v>255.05</v>
      </c>
      <c r="G104" s="277">
        <f t="shared" si="1"/>
        <v>255.05</v>
      </c>
    </row>
    <row r="105" spans="1:7" ht="11.85" customHeight="1" outlineLevel="3">
      <c r="A105" s="228" t="s">
        <v>6911</v>
      </c>
      <c r="B105" s="74" t="s">
        <v>582</v>
      </c>
      <c r="C105" s="75" t="s">
        <v>583</v>
      </c>
      <c r="D105" s="74" t="s">
        <v>61</v>
      </c>
      <c r="E105" s="74" t="s">
        <v>897</v>
      </c>
      <c r="F105" s="84">
        <v>84.29</v>
      </c>
      <c r="G105" s="277">
        <f t="shared" si="1"/>
        <v>84.29</v>
      </c>
    </row>
    <row r="106" spans="1:7" ht="11.85" customHeight="1" outlineLevel="3">
      <c r="A106" s="228" t="s">
        <v>6912</v>
      </c>
      <c r="B106" s="74" t="s">
        <v>584</v>
      </c>
      <c r="C106" s="75" t="s">
        <v>585</v>
      </c>
      <c r="D106" s="74" t="s">
        <v>61</v>
      </c>
      <c r="E106" s="74" t="s">
        <v>897</v>
      </c>
      <c r="F106" s="84">
        <v>136.61000000000001</v>
      </c>
      <c r="G106" s="277">
        <f t="shared" si="1"/>
        <v>136.61000000000001</v>
      </c>
    </row>
    <row r="107" spans="1:7" ht="11.85" customHeight="1" outlineLevel="3">
      <c r="A107" s="228" t="s">
        <v>6913</v>
      </c>
      <c r="B107" s="74" t="s">
        <v>586</v>
      </c>
      <c r="C107" s="75" t="s">
        <v>587</v>
      </c>
      <c r="D107" s="74" t="s">
        <v>61</v>
      </c>
      <c r="E107" s="74" t="s">
        <v>897</v>
      </c>
      <c r="F107" s="84">
        <v>208.5</v>
      </c>
      <c r="G107" s="277">
        <f t="shared" si="1"/>
        <v>208.5</v>
      </c>
    </row>
    <row r="108" spans="1:7" ht="11.85" customHeight="1" outlineLevel="3">
      <c r="A108" s="228" t="s">
        <v>6914</v>
      </c>
      <c r="B108" s="74" t="s">
        <v>588</v>
      </c>
      <c r="C108" s="75" t="s">
        <v>589</v>
      </c>
      <c r="D108" s="74" t="s">
        <v>61</v>
      </c>
      <c r="E108" s="74" t="s">
        <v>897</v>
      </c>
      <c r="F108" s="84">
        <v>285.97000000000003</v>
      </c>
      <c r="G108" s="277">
        <f t="shared" si="1"/>
        <v>285.97000000000003</v>
      </c>
    </row>
    <row r="109" spans="1:7" ht="11.85" customHeight="1" outlineLevel="3">
      <c r="A109" s="228" t="s">
        <v>6915</v>
      </c>
      <c r="B109" s="74" t="s">
        <v>590</v>
      </c>
      <c r="C109" s="75" t="s">
        <v>591</v>
      </c>
      <c r="D109" s="74" t="s">
        <v>61</v>
      </c>
      <c r="E109" s="74" t="s">
        <v>897</v>
      </c>
      <c r="F109" s="84">
        <v>387.06</v>
      </c>
      <c r="G109" s="277">
        <f t="shared" si="1"/>
        <v>387.06</v>
      </c>
    </row>
    <row r="110" spans="1:7" ht="11.85" customHeight="1" outlineLevel="3">
      <c r="A110" s="228" t="s">
        <v>6916</v>
      </c>
      <c r="B110" s="74" t="s">
        <v>592</v>
      </c>
      <c r="C110" s="75" t="s">
        <v>593</v>
      </c>
      <c r="D110" s="74" t="s">
        <v>61</v>
      </c>
      <c r="E110" s="74" t="s">
        <v>897</v>
      </c>
      <c r="F110" s="84">
        <v>567.12</v>
      </c>
      <c r="G110" s="277">
        <f t="shared" si="1"/>
        <v>567.12</v>
      </c>
    </row>
    <row r="111" spans="1:7" ht="11.85" customHeight="1" outlineLevel="3">
      <c r="A111" s="228" t="s">
        <v>6917</v>
      </c>
      <c r="B111" s="74" t="s">
        <v>594</v>
      </c>
      <c r="C111" s="75" t="s">
        <v>595</v>
      </c>
      <c r="D111" s="74" t="s">
        <v>61</v>
      </c>
      <c r="E111" s="74" t="s">
        <v>897</v>
      </c>
      <c r="F111" s="84">
        <v>782.77</v>
      </c>
      <c r="G111" s="277">
        <f t="shared" si="1"/>
        <v>782.77</v>
      </c>
    </row>
    <row r="112" spans="1:7" ht="11.85" customHeight="1" outlineLevel="3">
      <c r="A112" s="228" t="s">
        <v>37834</v>
      </c>
      <c r="B112" s="74" t="s">
        <v>37835</v>
      </c>
      <c r="C112" s="75" t="s">
        <v>38120</v>
      </c>
      <c r="D112" s="74" t="s">
        <v>61</v>
      </c>
      <c r="E112" s="74" t="s">
        <v>897</v>
      </c>
      <c r="F112" s="84">
        <v>174.52</v>
      </c>
      <c r="G112" s="277">
        <f t="shared" si="1"/>
        <v>174.52</v>
      </c>
    </row>
    <row r="113" spans="1:7" ht="11.85" customHeight="1" outlineLevel="3">
      <c r="A113" s="228" t="s">
        <v>6926</v>
      </c>
      <c r="B113" s="74" t="s">
        <v>604</v>
      </c>
      <c r="C113" s="75" t="s">
        <v>605</v>
      </c>
      <c r="D113" s="74" t="s">
        <v>61</v>
      </c>
      <c r="E113" s="74" t="s">
        <v>897</v>
      </c>
      <c r="F113" s="84">
        <v>254.49</v>
      </c>
      <c r="G113" s="277">
        <f t="shared" si="1"/>
        <v>254.49</v>
      </c>
    </row>
    <row r="114" spans="1:7" ht="11.85" customHeight="1" outlineLevel="3">
      <c r="A114" s="228" t="s">
        <v>37836</v>
      </c>
      <c r="B114" s="74" t="s">
        <v>37837</v>
      </c>
      <c r="C114" s="75" t="s">
        <v>38121</v>
      </c>
      <c r="D114" s="74" t="s">
        <v>61</v>
      </c>
      <c r="E114" s="74" t="s">
        <v>897</v>
      </c>
      <c r="F114" s="84">
        <v>346.62</v>
      </c>
      <c r="G114" s="277">
        <f t="shared" si="1"/>
        <v>346.62</v>
      </c>
    </row>
    <row r="115" spans="1:7" ht="11.85" customHeight="1" outlineLevel="3">
      <c r="A115" s="228" t="s">
        <v>6927</v>
      </c>
      <c r="B115" s="74" t="s">
        <v>606</v>
      </c>
      <c r="C115" s="75" t="s">
        <v>607</v>
      </c>
      <c r="D115" s="74" t="s">
        <v>61</v>
      </c>
      <c r="E115" s="74" t="s">
        <v>897</v>
      </c>
      <c r="F115" s="84">
        <v>405.43</v>
      </c>
      <c r="G115" s="277">
        <f t="shared" si="1"/>
        <v>405.43</v>
      </c>
    </row>
    <row r="116" spans="1:7" ht="11.85" customHeight="1" outlineLevel="3">
      <c r="A116" s="228" t="s">
        <v>6928</v>
      </c>
      <c r="B116" s="74" t="s">
        <v>608</v>
      </c>
      <c r="C116" s="75" t="s">
        <v>609</v>
      </c>
      <c r="D116" s="74" t="s">
        <v>61</v>
      </c>
      <c r="E116" s="74" t="s">
        <v>897</v>
      </c>
      <c r="F116" s="84">
        <v>625.61</v>
      </c>
      <c r="G116" s="277">
        <f t="shared" si="1"/>
        <v>625.61</v>
      </c>
    </row>
    <row r="117" spans="1:7" ht="11.85" customHeight="1" outlineLevel="3">
      <c r="A117" s="228" t="s">
        <v>6936</v>
      </c>
      <c r="B117" s="74" t="s">
        <v>620</v>
      </c>
      <c r="C117" s="75" t="s">
        <v>621</v>
      </c>
      <c r="D117" s="74" t="s">
        <v>61</v>
      </c>
      <c r="E117" s="74" t="s">
        <v>897</v>
      </c>
      <c r="F117" s="84">
        <v>781.53</v>
      </c>
      <c r="G117" s="277">
        <f t="shared" si="1"/>
        <v>781.53</v>
      </c>
    </row>
    <row r="118" spans="1:7" ht="11.85" customHeight="1" outlineLevel="3">
      <c r="A118" s="228" t="s">
        <v>6937</v>
      </c>
      <c r="B118" s="74" t="s">
        <v>622</v>
      </c>
      <c r="C118" s="75" t="s">
        <v>623</v>
      </c>
      <c r="D118" s="74" t="s">
        <v>61</v>
      </c>
      <c r="E118" s="74" t="s">
        <v>897</v>
      </c>
      <c r="F118" s="84">
        <v>835.89</v>
      </c>
      <c r="G118" s="277">
        <f t="shared" si="1"/>
        <v>835.89</v>
      </c>
    </row>
    <row r="119" spans="1:7" ht="11.85" customHeight="1" outlineLevel="3">
      <c r="A119" s="228" t="s">
        <v>6929</v>
      </c>
      <c r="B119" s="74" t="s">
        <v>610</v>
      </c>
      <c r="C119" s="75" t="s">
        <v>611</v>
      </c>
      <c r="D119" s="74" t="s">
        <v>61</v>
      </c>
      <c r="E119" s="74" t="s">
        <v>897</v>
      </c>
      <c r="F119" s="84">
        <v>861.47</v>
      </c>
      <c r="G119" s="277">
        <f t="shared" si="1"/>
        <v>861.47</v>
      </c>
    </row>
    <row r="120" spans="1:7" ht="11.85" customHeight="1" outlineLevel="3">
      <c r="A120" s="228" t="s">
        <v>6934</v>
      </c>
      <c r="B120" s="74" t="s">
        <v>616</v>
      </c>
      <c r="C120" s="75" t="s">
        <v>617</v>
      </c>
      <c r="D120" s="74" t="s">
        <v>61</v>
      </c>
      <c r="E120" s="74" t="s">
        <v>897</v>
      </c>
      <c r="F120" s="84">
        <v>337.89</v>
      </c>
      <c r="G120" s="277">
        <f t="shared" si="1"/>
        <v>337.89</v>
      </c>
    </row>
    <row r="121" spans="1:7" ht="11.85" customHeight="1" outlineLevel="3">
      <c r="A121" s="228" t="s">
        <v>6935</v>
      </c>
      <c r="B121" s="74" t="s">
        <v>618</v>
      </c>
      <c r="C121" s="75" t="s">
        <v>619</v>
      </c>
      <c r="D121" s="74" t="s">
        <v>61</v>
      </c>
      <c r="E121" s="74" t="s">
        <v>897</v>
      </c>
      <c r="F121" s="84">
        <v>541.03</v>
      </c>
      <c r="G121" s="277">
        <f t="shared" si="1"/>
        <v>541.03</v>
      </c>
    </row>
    <row r="122" spans="1:7" ht="13.35" customHeight="1" outlineLevel="2">
      <c r="A122" s="228"/>
      <c r="B122" s="799"/>
      <c r="C122" s="217" t="s">
        <v>38155</v>
      </c>
      <c r="D122" s="217"/>
      <c r="E122" s="217"/>
      <c r="F122" s="219"/>
      <c r="G122" s="276">
        <f t="shared" si="1"/>
        <v>0</v>
      </c>
    </row>
    <row r="123" spans="1:7" ht="11.85" customHeight="1" outlineLevel="3">
      <c r="A123" s="228" t="s">
        <v>6961</v>
      </c>
      <c r="B123" s="74" t="s">
        <v>685</v>
      </c>
      <c r="C123" s="75" t="s">
        <v>29013</v>
      </c>
      <c r="D123" s="74" t="s">
        <v>61</v>
      </c>
      <c r="E123" s="74" t="s">
        <v>897</v>
      </c>
      <c r="F123" s="84">
        <v>29.18</v>
      </c>
      <c r="G123" s="277">
        <f t="shared" si="1"/>
        <v>29.18</v>
      </c>
    </row>
    <row r="124" spans="1:7" ht="11.85" customHeight="1" outlineLevel="3">
      <c r="A124" s="228" t="s">
        <v>6962</v>
      </c>
      <c r="B124" s="74" t="s">
        <v>686</v>
      </c>
      <c r="C124" s="75" t="s">
        <v>29014</v>
      </c>
      <c r="D124" s="74" t="s">
        <v>61</v>
      </c>
      <c r="E124" s="74" t="s">
        <v>897</v>
      </c>
      <c r="F124" s="84">
        <v>44.29</v>
      </c>
      <c r="G124" s="277">
        <f t="shared" si="1"/>
        <v>44.29</v>
      </c>
    </row>
    <row r="125" spans="1:7" ht="11.85" customHeight="1" outlineLevel="3">
      <c r="A125" s="228" t="s">
        <v>37838</v>
      </c>
      <c r="B125" s="74" t="s">
        <v>37839</v>
      </c>
      <c r="C125" s="75" t="s">
        <v>38122</v>
      </c>
      <c r="D125" s="74" t="s">
        <v>61</v>
      </c>
      <c r="E125" s="74" t="s">
        <v>897</v>
      </c>
      <c r="F125" s="84">
        <v>68.790000000000006</v>
      </c>
      <c r="G125" s="277">
        <f t="shared" si="1"/>
        <v>68.790000000000006</v>
      </c>
    </row>
    <row r="126" spans="1:7" ht="11.85" customHeight="1" outlineLevel="3">
      <c r="A126" s="228" t="s">
        <v>6963</v>
      </c>
      <c r="B126" s="74" t="s">
        <v>633</v>
      </c>
      <c r="C126" s="75" t="s">
        <v>29015</v>
      </c>
      <c r="D126" s="74" t="s">
        <v>61</v>
      </c>
      <c r="E126" s="74" t="s">
        <v>897</v>
      </c>
      <c r="F126" s="84">
        <v>42.51</v>
      </c>
      <c r="G126" s="277">
        <f t="shared" si="1"/>
        <v>42.51</v>
      </c>
    </row>
    <row r="127" spans="1:7" ht="11.85" customHeight="1" outlineLevel="3">
      <c r="A127" s="228" t="s">
        <v>6964</v>
      </c>
      <c r="B127" s="74" t="s">
        <v>634</v>
      </c>
      <c r="C127" s="75" t="s">
        <v>29016</v>
      </c>
      <c r="D127" s="74" t="s">
        <v>61</v>
      </c>
      <c r="E127" s="74" t="s">
        <v>897</v>
      </c>
      <c r="F127" s="84">
        <v>65.040000000000006</v>
      </c>
      <c r="G127" s="277">
        <f t="shared" si="1"/>
        <v>65.040000000000006</v>
      </c>
    </row>
    <row r="128" spans="1:7" ht="11.85" customHeight="1" outlineLevel="3">
      <c r="A128" s="228" t="s">
        <v>6965</v>
      </c>
      <c r="B128" s="74" t="s">
        <v>635</v>
      </c>
      <c r="C128" s="75" t="s">
        <v>29017</v>
      </c>
      <c r="D128" s="74" t="s">
        <v>61</v>
      </c>
      <c r="E128" s="74" t="s">
        <v>897</v>
      </c>
      <c r="F128" s="84">
        <v>101.72</v>
      </c>
      <c r="G128" s="277">
        <f t="shared" si="1"/>
        <v>101.72</v>
      </c>
    </row>
    <row r="129" spans="1:7" ht="11.85" customHeight="1" outlineLevel="3">
      <c r="A129" s="228" t="s">
        <v>6966</v>
      </c>
      <c r="B129" s="74" t="s">
        <v>636</v>
      </c>
      <c r="C129" s="75" t="s">
        <v>29018</v>
      </c>
      <c r="D129" s="74" t="s">
        <v>61</v>
      </c>
      <c r="E129" s="74" t="s">
        <v>897</v>
      </c>
      <c r="F129" s="84">
        <v>146.06</v>
      </c>
      <c r="G129" s="277">
        <f t="shared" si="1"/>
        <v>146.06</v>
      </c>
    </row>
    <row r="130" spans="1:7" ht="13.35" customHeight="1" outlineLevel="2">
      <c r="A130" s="228"/>
      <c r="B130" s="799"/>
      <c r="C130" s="217" t="s">
        <v>631</v>
      </c>
      <c r="D130" s="217"/>
      <c r="E130" s="217"/>
      <c r="F130" s="219"/>
      <c r="G130" s="276">
        <f t="shared" si="1"/>
        <v>0</v>
      </c>
    </row>
    <row r="131" spans="1:7" ht="11.85" customHeight="1" outlineLevel="3">
      <c r="A131" s="228" t="s">
        <v>6952</v>
      </c>
      <c r="B131" s="74" t="s">
        <v>99</v>
      </c>
      <c r="C131" s="75" t="s">
        <v>29005</v>
      </c>
      <c r="D131" s="74" t="s">
        <v>61</v>
      </c>
      <c r="E131" s="74" t="s">
        <v>897</v>
      </c>
      <c r="F131" s="84">
        <v>28.02</v>
      </c>
      <c r="G131" s="277">
        <f t="shared" si="1"/>
        <v>28.02</v>
      </c>
    </row>
    <row r="132" spans="1:7" ht="11.85" customHeight="1" outlineLevel="3">
      <c r="A132" s="228" t="s">
        <v>6953</v>
      </c>
      <c r="B132" s="74" t="s">
        <v>100</v>
      </c>
      <c r="C132" s="75" t="s">
        <v>29006</v>
      </c>
      <c r="D132" s="74" t="s">
        <v>61</v>
      </c>
      <c r="E132" s="74" t="s">
        <v>897</v>
      </c>
      <c r="F132" s="84">
        <v>42.63</v>
      </c>
      <c r="G132" s="277">
        <f t="shared" si="1"/>
        <v>42.63</v>
      </c>
    </row>
    <row r="133" spans="1:7" ht="11.85" customHeight="1" outlineLevel="3">
      <c r="A133" s="228" t="s">
        <v>6954</v>
      </c>
      <c r="B133" s="74" t="s">
        <v>101</v>
      </c>
      <c r="C133" s="75" t="s">
        <v>29007</v>
      </c>
      <c r="D133" s="74" t="s">
        <v>61</v>
      </c>
      <c r="E133" s="74" t="s">
        <v>897</v>
      </c>
      <c r="F133" s="84">
        <v>66.22</v>
      </c>
      <c r="G133" s="277">
        <f t="shared" si="1"/>
        <v>66.22</v>
      </c>
    </row>
    <row r="134" spans="1:7" ht="11.85" customHeight="1" outlineLevel="3">
      <c r="A134" s="228" t="s">
        <v>6955</v>
      </c>
      <c r="B134" s="74" t="s">
        <v>102</v>
      </c>
      <c r="C134" s="75" t="s">
        <v>29008</v>
      </c>
      <c r="D134" s="74" t="s">
        <v>61</v>
      </c>
      <c r="E134" s="74" t="s">
        <v>897</v>
      </c>
      <c r="F134" s="84">
        <v>94.9</v>
      </c>
      <c r="G134" s="277">
        <f t="shared" si="1"/>
        <v>94.9</v>
      </c>
    </row>
    <row r="135" spans="1:7" ht="11.85" customHeight="1" outlineLevel="3">
      <c r="A135" s="228" t="s">
        <v>6957</v>
      </c>
      <c r="B135" s="74" t="s">
        <v>104</v>
      </c>
      <c r="C135" s="75" t="s">
        <v>29009</v>
      </c>
      <c r="D135" s="74" t="s">
        <v>61</v>
      </c>
      <c r="E135" s="74" t="s">
        <v>897</v>
      </c>
      <c r="F135" s="84">
        <v>40.79</v>
      </c>
      <c r="G135" s="277">
        <f t="shared" si="1"/>
        <v>40.79</v>
      </c>
    </row>
    <row r="136" spans="1:7" ht="11.85" customHeight="1" outlineLevel="3">
      <c r="A136" s="228" t="s">
        <v>6958</v>
      </c>
      <c r="B136" s="74" t="s">
        <v>105</v>
      </c>
      <c r="C136" s="75" t="s">
        <v>29010</v>
      </c>
      <c r="D136" s="74" t="s">
        <v>61</v>
      </c>
      <c r="E136" s="74" t="s">
        <v>897</v>
      </c>
      <c r="F136" s="84">
        <v>62.58</v>
      </c>
      <c r="G136" s="277">
        <f t="shared" ref="G136:G199" si="2">IF(E136="грн",ROUND(F136*(1-$G$2),2),ROUND(F136*(1-$G$2),2)*$E$2)</f>
        <v>62.58</v>
      </c>
    </row>
    <row r="137" spans="1:7" ht="11.85" customHeight="1" outlineLevel="3">
      <c r="A137" s="228" t="s">
        <v>6959</v>
      </c>
      <c r="B137" s="74" t="s">
        <v>106</v>
      </c>
      <c r="C137" s="75" t="s">
        <v>29011</v>
      </c>
      <c r="D137" s="74" t="s">
        <v>61</v>
      </c>
      <c r="E137" s="74" t="s">
        <v>897</v>
      </c>
      <c r="F137" s="84">
        <v>97.9</v>
      </c>
      <c r="G137" s="277">
        <f t="shared" si="2"/>
        <v>97.9</v>
      </c>
    </row>
    <row r="138" spans="1:7" ht="11.85" customHeight="1" outlineLevel="3">
      <c r="A138" s="228" t="s">
        <v>6960</v>
      </c>
      <c r="B138" s="74" t="s">
        <v>107</v>
      </c>
      <c r="C138" s="75" t="s">
        <v>29012</v>
      </c>
      <c r="D138" s="74" t="s">
        <v>61</v>
      </c>
      <c r="E138" s="74" t="s">
        <v>897</v>
      </c>
      <c r="F138" s="84">
        <v>140.91</v>
      </c>
      <c r="G138" s="277">
        <f t="shared" si="2"/>
        <v>140.91</v>
      </c>
    </row>
    <row r="139" spans="1:7" ht="11.85" customHeight="1" outlineLevel="3">
      <c r="A139" s="228" t="s">
        <v>6956</v>
      </c>
      <c r="B139" s="74" t="s">
        <v>103</v>
      </c>
      <c r="C139" s="75" t="s">
        <v>632</v>
      </c>
      <c r="D139" s="74" t="s">
        <v>61</v>
      </c>
      <c r="E139" s="74" t="s">
        <v>897</v>
      </c>
      <c r="F139" s="84">
        <v>166.32</v>
      </c>
      <c r="G139" s="277">
        <f t="shared" si="2"/>
        <v>166.32</v>
      </c>
    </row>
    <row r="140" spans="1:7" ht="11.85" customHeight="1" outlineLevel="3">
      <c r="A140" s="228" t="s">
        <v>37840</v>
      </c>
      <c r="B140" s="74" t="s">
        <v>37841</v>
      </c>
      <c r="C140" s="75" t="s">
        <v>38123</v>
      </c>
      <c r="D140" s="74" t="s">
        <v>61</v>
      </c>
      <c r="E140" s="74" t="s">
        <v>897</v>
      </c>
      <c r="F140" s="84">
        <v>267.04000000000002</v>
      </c>
      <c r="G140" s="277">
        <f t="shared" si="2"/>
        <v>267.04000000000002</v>
      </c>
    </row>
    <row r="141" spans="1:7" ht="13.35" customHeight="1" outlineLevel="1">
      <c r="A141" s="228"/>
      <c r="B141" s="223"/>
      <c r="C141" s="223" t="s">
        <v>37842</v>
      </c>
      <c r="D141" s="223"/>
      <c r="E141" s="223"/>
      <c r="F141" s="224"/>
      <c r="G141" s="224">
        <f t="shared" si="2"/>
        <v>0</v>
      </c>
    </row>
    <row r="142" spans="1:7" ht="11.85" customHeight="1" outlineLevel="3">
      <c r="A142" s="228" t="s">
        <v>37843</v>
      </c>
      <c r="B142" s="74" t="s">
        <v>37844</v>
      </c>
      <c r="C142" s="75" t="s">
        <v>38156</v>
      </c>
      <c r="D142" s="74" t="s">
        <v>61</v>
      </c>
      <c r="E142" s="74" t="s">
        <v>897</v>
      </c>
      <c r="F142" s="84">
        <v>50.67</v>
      </c>
      <c r="G142" s="277">
        <f t="shared" si="2"/>
        <v>50.67</v>
      </c>
    </row>
    <row r="143" spans="1:7" ht="11.85" customHeight="1" outlineLevel="3">
      <c r="A143" s="228" t="s">
        <v>37845</v>
      </c>
      <c r="B143" s="74" t="s">
        <v>37846</v>
      </c>
      <c r="C143" s="75" t="s">
        <v>38157</v>
      </c>
      <c r="D143" s="74" t="s">
        <v>61</v>
      </c>
      <c r="E143" s="74" t="s">
        <v>897</v>
      </c>
      <c r="F143" s="84">
        <v>113.68</v>
      </c>
      <c r="G143" s="277">
        <f t="shared" si="2"/>
        <v>113.68</v>
      </c>
    </row>
    <row r="144" spans="1:7" ht="11.85" customHeight="1" outlineLevel="3">
      <c r="A144" s="228" t="s">
        <v>37847</v>
      </c>
      <c r="B144" s="74" t="s">
        <v>37848</v>
      </c>
      <c r="C144" s="75" t="s">
        <v>38158</v>
      </c>
      <c r="D144" s="74" t="s">
        <v>61</v>
      </c>
      <c r="E144" s="74" t="s">
        <v>897</v>
      </c>
      <c r="F144" s="84">
        <v>45.77</v>
      </c>
      <c r="G144" s="277">
        <f t="shared" si="2"/>
        <v>45.77</v>
      </c>
    </row>
    <row r="145" spans="1:7" ht="11.85" customHeight="1" outlineLevel="3">
      <c r="A145" s="228" t="s">
        <v>37849</v>
      </c>
      <c r="B145" s="74" t="s">
        <v>37850</v>
      </c>
      <c r="C145" s="75" t="s">
        <v>38159</v>
      </c>
      <c r="D145" s="74" t="s">
        <v>61</v>
      </c>
      <c r="E145" s="74" t="s">
        <v>897</v>
      </c>
      <c r="F145" s="84">
        <v>74.709999999999994</v>
      </c>
      <c r="G145" s="277">
        <f t="shared" si="2"/>
        <v>74.709999999999994</v>
      </c>
    </row>
    <row r="146" spans="1:7" ht="11.85" customHeight="1" outlineLevel="3">
      <c r="A146" s="228" t="s">
        <v>37851</v>
      </c>
      <c r="B146" s="74" t="s">
        <v>37852</v>
      </c>
      <c r="C146" s="75" t="s">
        <v>38160</v>
      </c>
      <c r="D146" s="74" t="s">
        <v>61</v>
      </c>
      <c r="E146" s="74" t="s">
        <v>897</v>
      </c>
      <c r="F146" s="84">
        <v>169.42</v>
      </c>
      <c r="G146" s="277">
        <f t="shared" si="2"/>
        <v>169.42</v>
      </c>
    </row>
    <row r="147" spans="1:7" ht="12" customHeight="1" outlineLevel="1">
      <c r="A147" s="228"/>
      <c r="B147" s="223"/>
      <c r="C147" s="223" t="s">
        <v>37853</v>
      </c>
      <c r="D147" s="223"/>
      <c r="E147" s="223"/>
      <c r="F147" s="224"/>
      <c r="G147" s="224">
        <f t="shared" si="2"/>
        <v>0</v>
      </c>
    </row>
    <row r="148" spans="1:7" ht="11.85" customHeight="1" outlineLevel="3">
      <c r="A148" s="228" t="s">
        <v>37854</v>
      </c>
      <c r="B148" s="74" t="s">
        <v>37855</v>
      </c>
      <c r="C148" s="75" t="s">
        <v>38161</v>
      </c>
      <c r="D148" s="74" t="s">
        <v>61</v>
      </c>
      <c r="E148" s="74" t="s">
        <v>897</v>
      </c>
      <c r="F148" s="84">
        <v>42.09</v>
      </c>
      <c r="G148" s="277">
        <f t="shared" si="2"/>
        <v>42.09</v>
      </c>
    </row>
    <row r="149" spans="1:7" ht="11.85" customHeight="1" outlineLevel="3">
      <c r="A149" s="228" t="s">
        <v>37856</v>
      </c>
      <c r="B149" s="74" t="s">
        <v>37857</v>
      </c>
      <c r="C149" s="75" t="s">
        <v>38162</v>
      </c>
      <c r="D149" s="74" t="s">
        <v>61</v>
      </c>
      <c r="E149" s="74" t="s">
        <v>897</v>
      </c>
      <c r="F149" s="84">
        <v>69.849999999999994</v>
      </c>
      <c r="G149" s="277">
        <f t="shared" si="2"/>
        <v>69.849999999999994</v>
      </c>
    </row>
    <row r="150" spans="1:7" ht="11.85" customHeight="1" outlineLevel="3">
      <c r="A150" s="228" t="s">
        <v>37858</v>
      </c>
      <c r="B150" s="74" t="s">
        <v>37859</v>
      </c>
      <c r="C150" s="75" t="s">
        <v>38163</v>
      </c>
      <c r="D150" s="74" t="s">
        <v>61</v>
      </c>
      <c r="E150" s="74" t="s">
        <v>897</v>
      </c>
      <c r="F150" s="84">
        <v>50.28</v>
      </c>
      <c r="G150" s="277">
        <f t="shared" si="2"/>
        <v>50.28</v>
      </c>
    </row>
    <row r="151" spans="1:7" ht="11.85" customHeight="1" outlineLevel="3">
      <c r="A151" s="228" t="s">
        <v>37860</v>
      </c>
      <c r="B151" s="74" t="s">
        <v>37861</v>
      </c>
      <c r="C151" s="75" t="s">
        <v>38164</v>
      </c>
      <c r="D151" s="74" t="s">
        <v>61</v>
      </c>
      <c r="E151" s="74" t="s">
        <v>897</v>
      </c>
      <c r="F151" s="84">
        <v>84.72</v>
      </c>
      <c r="G151" s="277">
        <f t="shared" si="2"/>
        <v>84.72</v>
      </c>
    </row>
    <row r="152" spans="1:7" ht="11.85" customHeight="1" outlineLevel="3">
      <c r="A152" s="228" t="s">
        <v>37862</v>
      </c>
      <c r="B152" s="74" t="s">
        <v>37863</v>
      </c>
      <c r="C152" s="75" t="s">
        <v>38165</v>
      </c>
      <c r="D152" s="74" t="s">
        <v>61</v>
      </c>
      <c r="E152" s="74" t="s">
        <v>897</v>
      </c>
      <c r="F152" s="84">
        <v>60.72</v>
      </c>
      <c r="G152" s="277">
        <f t="shared" si="2"/>
        <v>60.72</v>
      </c>
    </row>
    <row r="153" spans="1:7" ht="11.85" customHeight="1" outlineLevel="3">
      <c r="A153" s="228" t="s">
        <v>37864</v>
      </c>
      <c r="B153" s="74" t="s">
        <v>37865</v>
      </c>
      <c r="C153" s="75" t="s">
        <v>38166</v>
      </c>
      <c r="D153" s="74" t="s">
        <v>61</v>
      </c>
      <c r="E153" s="74" t="s">
        <v>897</v>
      </c>
      <c r="F153" s="84">
        <v>91.88</v>
      </c>
      <c r="G153" s="277">
        <f t="shared" si="2"/>
        <v>91.88</v>
      </c>
    </row>
    <row r="154" spans="1:7" ht="11.85" customHeight="1" outlineLevel="3">
      <c r="A154" s="228" t="s">
        <v>37866</v>
      </c>
      <c r="B154" s="74" t="s">
        <v>30140</v>
      </c>
      <c r="C154" s="75" t="s">
        <v>38167</v>
      </c>
      <c r="D154" s="74" t="s">
        <v>61</v>
      </c>
      <c r="E154" s="74" t="s">
        <v>897</v>
      </c>
      <c r="F154" s="84">
        <v>60.17</v>
      </c>
      <c r="G154" s="277">
        <f t="shared" si="2"/>
        <v>60.17</v>
      </c>
    </row>
    <row r="155" spans="1:7" ht="11.85" customHeight="1" outlineLevel="3">
      <c r="A155" s="228" t="s">
        <v>37867</v>
      </c>
      <c r="B155" s="74" t="s">
        <v>37868</v>
      </c>
      <c r="C155" s="75" t="s">
        <v>38168</v>
      </c>
      <c r="D155" s="74" t="s">
        <v>61</v>
      </c>
      <c r="E155" s="74" t="s">
        <v>897</v>
      </c>
      <c r="F155" s="84">
        <v>386.11</v>
      </c>
      <c r="G155" s="277">
        <f t="shared" si="2"/>
        <v>386.11</v>
      </c>
    </row>
    <row r="156" spans="1:7" ht="11.85" customHeight="1" outlineLevel="3">
      <c r="A156" s="228" t="s">
        <v>37869</v>
      </c>
      <c r="B156" s="74" t="s">
        <v>37870</v>
      </c>
      <c r="C156" s="75" t="s">
        <v>38169</v>
      </c>
      <c r="D156" s="74" t="s">
        <v>61</v>
      </c>
      <c r="E156" s="74" t="s">
        <v>897</v>
      </c>
      <c r="F156" s="84">
        <v>597.51</v>
      </c>
      <c r="G156" s="277">
        <f t="shared" si="2"/>
        <v>597.51</v>
      </c>
    </row>
    <row r="157" spans="1:7" ht="11.85" customHeight="1" outlineLevel="3">
      <c r="A157" s="228" t="s">
        <v>37871</v>
      </c>
      <c r="B157" s="74" t="s">
        <v>37872</v>
      </c>
      <c r="C157" s="75" t="s">
        <v>38170</v>
      </c>
      <c r="D157" s="74" t="s">
        <v>61</v>
      </c>
      <c r="E157" s="74" t="s">
        <v>897</v>
      </c>
      <c r="F157" s="84">
        <v>920.31</v>
      </c>
      <c r="G157" s="277">
        <f t="shared" si="2"/>
        <v>920.31</v>
      </c>
    </row>
    <row r="158" spans="1:7" ht="11.85" customHeight="1" outlineLevel="3">
      <c r="A158" s="228" t="s">
        <v>37873</v>
      </c>
      <c r="B158" s="74" t="s">
        <v>37874</v>
      </c>
      <c r="C158" s="75" t="s">
        <v>38171</v>
      </c>
      <c r="D158" s="74" t="s">
        <v>61</v>
      </c>
      <c r="E158" s="74" t="s">
        <v>897</v>
      </c>
      <c r="F158" s="84">
        <v>240.17</v>
      </c>
      <c r="G158" s="277">
        <f t="shared" si="2"/>
        <v>240.17</v>
      </c>
    </row>
    <row r="159" spans="1:7" ht="11.85" customHeight="1" outlineLevel="3">
      <c r="A159" s="228" t="s">
        <v>37875</v>
      </c>
      <c r="B159" s="74" t="s">
        <v>37876</v>
      </c>
      <c r="C159" s="75" t="s">
        <v>38172</v>
      </c>
      <c r="D159" s="74" t="s">
        <v>61</v>
      </c>
      <c r="E159" s="74" t="s">
        <v>897</v>
      </c>
      <c r="F159" s="84">
        <v>754.79</v>
      </c>
      <c r="G159" s="277">
        <f t="shared" si="2"/>
        <v>754.79</v>
      </c>
    </row>
    <row r="160" spans="1:7" ht="11.85" customHeight="1" outlineLevel="3">
      <c r="A160" s="228" t="s">
        <v>37877</v>
      </c>
      <c r="B160" s="74" t="s">
        <v>30218</v>
      </c>
      <c r="C160" s="75" t="s">
        <v>38173</v>
      </c>
      <c r="D160" s="74" t="s">
        <v>61</v>
      </c>
      <c r="E160" s="74" t="s">
        <v>897</v>
      </c>
      <c r="F160" s="84">
        <v>129.22</v>
      </c>
      <c r="G160" s="277">
        <f t="shared" si="2"/>
        <v>129.22</v>
      </c>
    </row>
    <row r="161" spans="1:7" ht="12" customHeight="1" outlineLevel="1">
      <c r="A161" s="228"/>
      <c r="B161" s="223"/>
      <c r="C161" s="223" t="s">
        <v>37878</v>
      </c>
      <c r="D161" s="223"/>
      <c r="E161" s="223"/>
      <c r="F161" s="224"/>
      <c r="G161" s="224">
        <f t="shared" si="2"/>
        <v>0</v>
      </c>
    </row>
    <row r="162" spans="1:7" ht="11.85" customHeight="1" outlineLevel="3">
      <c r="A162" s="228" t="s">
        <v>37879</v>
      </c>
      <c r="B162" s="74" t="s">
        <v>37880</v>
      </c>
      <c r="C162" s="75" t="s">
        <v>38174</v>
      </c>
      <c r="D162" s="74" t="s">
        <v>61</v>
      </c>
      <c r="E162" s="74" t="s">
        <v>897</v>
      </c>
      <c r="F162" s="84">
        <v>175.91</v>
      </c>
      <c r="G162" s="277">
        <f t="shared" si="2"/>
        <v>175.91</v>
      </c>
    </row>
    <row r="163" spans="1:7" ht="11.85" customHeight="1" outlineLevel="3">
      <c r="A163" s="228" t="s">
        <v>37881</v>
      </c>
      <c r="B163" s="74" t="s">
        <v>37882</v>
      </c>
      <c r="C163" s="75" t="s">
        <v>38175</v>
      </c>
      <c r="D163" s="74" t="s">
        <v>61</v>
      </c>
      <c r="E163" s="74" t="s">
        <v>897</v>
      </c>
      <c r="F163" s="84">
        <v>258.8</v>
      </c>
      <c r="G163" s="277">
        <f t="shared" si="2"/>
        <v>258.8</v>
      </c>
    </row>
    <row r="164" spans="1:7" ht="11.85" customHeight="1" outlineLevel="3">
      <c r="A164" s="228" t="s">
        <v>37883</v>
      </c>
      <c r="B164" s="74" t="s">
        <v>37884</v>
      </c>
      <c r="C164" s="75" t="s">
        <v>38176</v>
      </c>
      <c r="D164" s="74" t="s">
        <v>61</v>
      </c>
      <c r="E164" s="74" t="s">
        <v>897</v>
      </c>
      <c r="F164" s="84">
        <v>357.17</v>
      </c>
      <c r="G164" s="277">
        <f t="shared" si="2"/>
        <v>357.17</v>
      </c>
    </row>
    <row r="165" spans="1:7" ht="11.85" customHeight="1" outlineLevel="3">
      <c r="A165" s="228" t="s">
        <v>37885</v>
      </c>
      <c r="B165" s="74" t="s">
        <v>37886</v>
      </c>
      <c r="C165" s="75" t="s">
        <v>38177</v>
      </c>
      <c r="D165" s="74" t="s">
        <v>61</v>
      </c>
      <c r="E165" s="74" t="s">
        <v>897</v>
      </c>
      <c r="F165" s="84">
        <v>479.4</v>
      </c>
      <c r="G165" s="277">
        <f t="shared" si="2"/>
        <v>479.4</v>
      </c>
    </row>
    <row r="166" spans="1:7" ht="11.85" customHeight="1" outlineLevel="3">
      <c r="A166" s="228" t="s">
        <v>37887</v>
      </c>
      <c r="B166" s="74" t="s">
        <v>37888</v>
      </c>
      <c r="C166" s="75" t="s">
        <v>38178</v>
      </c>
      <c r="D166" s="74" t="s">
        <v>61</v>
      </c>
      <c r="E166" s="74" t="s">
        <v>897</v>
      </c>
      <c r="F166" s="84">
        <v>723.96</v>
      </c>
      <c r="G166" s="277">
        <f t="shared" si="2"/>
        <v>723.96</v>
      </c>
    </row>
    <row r="167" spans="1:7" ht="11.85" customHeight="1" outlineLevel="3">
      <c r="A167" s="228" t="s">
        <v>37889</v>
      </c>
      <c r="B167" s="74" t="s">
        <v>37890</v>
      </c>
      <c r="C167" s="75" t="s">
        <v>38179</v>
      </c>
      <c r="D167" s="74" t="s">
        <v>61</v>
      </c>
      <c r="E167" s="74" t="s">
        <v>897</v>
      </c>
      <c r="F167" s="84">
        <v>979.67</v>
      </c>
      <c r="G167" s="277">
        <f t="shared" si="2"/>
        <v>979.67</v>
      </c>
    </row>
    <row r="168" spans="1:7" ht="11.85" customHeight="1" outlineLevel="3">
      <c r="A168" s="228" t="s">
        <v>37891</v>
      </c>
      <c r="B168" s="74" t="s">
        <v>37892</v>
      </c>
      <c r="C168" s="75" t="s">
        <v>38180</v>
      </c>
      <c r="D168" s="74" t="s">
        <v>61</v>
      </c>
      <c r="E168" s="74" t="s">
        <v>897</v>
      </c>
      <c r="F168" s="84">
        <v>139.63</v>
      </c>
      <c r="G168" s="277">
        <f t="shared" si="2"/>
        <v>139.63</v>
      </c>
    </row>
    <row r="169" spans="1:7" ht="11.85" customHeight="1" outlineLevel="3">
      <c r="A169" s="228" t="s">
        <v>37893</v>
      </c>
      <c r="B169" s="74" t="s">
        <v>37894</v>
      </c>
      <c r="C169" s="75" t="s">
        <v>38181</v>
      </c>
      <c r="D169" s="74" t="s">
        <v>61</v>
      </c>
      <c r="E169" s="74" t="s">
        <v>897</v>
      </c>
      <c r="F169" s="84">
        <v>124.31</v>
      </c>
      <c r="G169" s="277">
        <f t="shared" si="2"/>
        <v>124.31</v>
      </c>
    </row>
    <row r="170" spans="1:7" ht="11.85" customHeight="1" outlineLevel="3">
      <c r="A170" s="228" t="s">
        <v>37895</v>
      </c>
      <c r="B170" s="74" t="s">
        <v>37896</v>
      </c>
      <c r="C170" s="75" t="s">
        <v>38182</v>
      </c>
      <c r="D170" s="74" t="s">
        <v>61</v>
      </c>
      <c r="E170" s="74" t="s">
        <v>897</v>
      </c>
      <c r="F170" s="84">
        <v>185.08</v>
      </c>
      <c r="G170" s="277">
        <f t="shared" si="2"/>
        <v>185.08</v>
      </c>
    </row>
    <row r="171" spans="1:7" ht="11.85" customHeight="1" outlineLevel="3">
      <c r="A171" s="228" t="s">
        <v>37897</v>
      </c>
      <c r="B171" s="74" t="s">
        <v>37898</v>
      </c>
      <c r="C171" s="75" t="s">
        <v>38183</v>
      </c>
      <c r="D171" s="74" t="s">
        <v>61</v>
      </c>
      <c r="E171" s="74" t="s">
        <v>897</v>
      </c>
      <c r="F171" s="84">
        <v>90.13</v>
      </c>
      <c r="G171" s="277">
        <f t="shared" si="2"/>
        <v>90.13</v>
      </c>
    </row>
    <row r="172" spans="1:7" ht="11.85" customHeight="1" outlineLevel="3">
      <c r="A172" s="228" t="s">
        <v>37899</v>
      </c>
      <c r="B172" s="74" t="s">
        <v>37900</v>
      </c>
      <c r="C172" s="75" t="s">
        <v>38184</v>
      </c>
      <c r="D172" s="74" t="s">
        <v>61</v>
      </c>
      <c r="E172" s="74" t="s">
        <v>897</v>
      </c>
      <c r="F172" s="84">
        <v>127.93</v>
      </c>
      <c r="G172" s="277">
        <f t="shared" si="2"/>
        <v>127.93</v>
      </c>
    </row>
    <row r="173" spans="1:7" ht="11.85" customHeight="1" outlineLevel="3">
      <c r="A173" s="228" t="s">
        <v>37901</v>
      </c>
      <c r="B173" s="74" t="s">
        <v>37902</v>
      </c>
      <c r="C173" s="75" t="s">
        <v>38185</v>
      </c>
      <c r="D173" s="74" t="s">
        <v>61</v>
      </c>
      <c r="E173" s="74" t="s">
        <v>897</v>
      </c>
      <c r="F173" s="84">
        <v>157.5</v>
      </c>
      <c r="G173" s="277">
        <f t="shared" si="2"/>
        <v>157.5</v>
      </c>
    </row>
    <row r="174" spans="1:7" ht="11.85" customHeight="1" outlineLevel="3">
      <c r="A174" s="228" t="s">
        <v>37903</v>
      </c>
      <c r="B174" s="74" t="s">
        <v>37904</v>
      </c>
      <c r="C174" s="75" t="s">
        <v>38186</v>
      </c>
      <c r="D174" s="74" t="s">
        <v>61</v>
      </c>
      <c r="E174" s="74" t="s">
        <v>897</v>
      </c>
      <c r="F174" s="84">
        <v>228.92</v>
      </c>
      <c r="G174" s="277">
        <f t="shared" si="2"/>
        <v>228.92</v>
      </c>
    </row>
    <row r="175" spans="1:7" ht="11.85" customHeight="1" outlineLevel="3">
      <c r="A175" s="228" t="s">
        <v>37905</v>
      </c>
      <c r="B175" s="74" t="s">
        <v>37906</v>
      </c>
      <c r="C175" s="75" t="s">
        <v>38187</v>
      </c>
      <c r="D175" s="74" t="s">
        <v>61</v>
      </c>
      <c r="E175" s="74" t="s">
        <v>897</v>
      </c>
      <c r="F175" s="84">
        <v>288.29000000000002</v>
      </c>
      <c r="G175" s="277">
        <f t="shared" si="2"/>
        <v>288.29000000000002</v>
      </c>
    </row>
    <row r="176" spans="1:7" ht="11.85" customHeight="1" outlineLevel="3">
      <c r="A176" s="228" t="s">
        <v>37907</v>
      </c>
      <c r="B176" s="74" t="s">
        <v>37908</v>
      </c>
      <c r="C176" s="75" t="s">
        <v>38188</v>
      </c>
      <c r="D176" s="74" t="s">
        <v>61</v>
      </c>
      <c r="E176" s="74" t="s">
        <v>897</v>
      </c>
      <c r="F176" s="84">
        <v>43.48</v>
      </c>
      <c r="G176" s="277">
        <f t="shared" si="2"/>
        <v>43.48</v>
      </c>
    </row>
    <row r="177" spans="1:7" ht="11.85" customHeight="1" outlineLevel="3">
      <c r="A177" s="228" t="s">
        <v>37909</v>
      </c>
      <c r="B177" s="74" t="s">
        <v>37910</v>
      </c>
      <c r="C177" s="75" t="s">
        <v>38189</v>
      </c>
      <c r="D177" s="74" t="s">
        <v>61</v>
      </c>
      <c r="E177" s="74" t="s">
        <v>897</v>
      </c>
      <c r="F177" s="84">
        <v>53.73</v>
      </c>
      <c r="G177" s="277">
        <f t="shared" si="2"/>
        <v>53.73</v>
      </c>
    </row>
    <row r="178" spans="1:7" ht="11.85" customHeight="1" outlineLevel="3">
      <c r="A178" s="228" t="s">
        <v>37911</v>
      </c>
      <c r="B178" s="74" t="s">
        <v>37912</v>
      </c>
      <c r="C178" s="75" t="s">
        <v>38190</v>
      </c>
      <c r="D178" s="74" t="s">
        <v>61</v>
      </c>
      <c r="E178" s="74" t="s">
        <v>897</v>
      </c>
      <c r="F178" s="84">
        <v>68.53</v>
      </c>
      <c r="G178" s="277">
        <f t="shared" si="2"/>
        <v>68.53</v>
      </c>
    </row>
    <row r="179" spans="1:7" ht="11.85" customHeight="1" outlineLevel="3">
      <c r="A179" s="228" t="s">
        <v>37913</v>
      </c>
      <c r="B179" s="74" t="s">
        <v>37914</v>
      </c>
      <c r="C179" s="75" t="s">
        <v>38191</v>
      </c>
      <c r="D179" s="74" t="s">
        <v>61</v>
      </c>
      <c r="E179" s="74" t="s">
        <v>897</v>
      </c>
      <c r="F179" s="84">
        <v>84.36</v>
      </c>
      <c r="G179" s="277">
        <f t="shared" si="2"/>
        <v>84.36</v>
      </c>
    </row>
    <row r="180" spans="1:7" ht="13.35" customHeight="1" outlineLevel="2">
      <c r="A180" s="228"/>
      <c r="B180" s="799"/>
      <c r="C180" s="217" t="s">
        <v>37915</v>
      </c>
      <c r="D180" s="217"/>
      <c r="E180" s="217"/>
      <c r="F180" s="219"/>
      <c r="G180" s="276">
        <f t="shared" si="2"/>
        <v>0</v>
      </c>
    </row>
    <row r="181" spans="1:7" ht="11.85" customHeight="1" outlineLevel="3">
      <c r="A181" s="228" t="s">
        <v>37916</v>
      </c>
      <c r="B181" s="74" t="s">
        <v>37917</v>
      </c>
      <c r="C181" s="75" t="s">
        <v>38192</v>
      </c>
      <c r="D181" s="74" t="s">
        <v>61</v>
      </c>
      <c r="E181" s="74" t="s">
        <v>897</v>
      </c>
      <c r="F181" s="84">
        <v>90.58</v>
      </c>
      <c r="G181" s="277">
        <f t="shared" si="2"/>
        <v>90.58</v>
      </c>
    </row>
    <row r="182" spans="1:7" ht="11.85" customHeight="1" outlineLevel="3">
      <c r="A182" s="228" t="s">
        <v>37918</v>
      </c>
      <c r="B182" s="74" t="s">
        <v>37919</v>
      </c>
      <c r="C182" s="75" t="s">
        <v>38193</v>
      </c>
      <c r="D182" s="74" t="s">
        <v>61</v>
      </c>
      <c r="E182" s="74" t="s">
        <v>897</v>
      </c>
      <c r="F182" s="84">
        <v>128.49</v>
      </c>
      <c r="G182" s="277">
        <f t="shared" si="2"/>
        <v>128.49</v>
      </c>
    </row>
    <row r="183" spans="1:7" ht="11.85" customHeight="1" outlineLevel="3">
      <c r="A183" s="228" t="s">
        <v>37920</v>
      </c>
      <c r="B183" s="74" t="s">
        <v>37921</v>
      </c>
      <c r="C183" s="75" t="s">
        <v>38194</v>
      </c>
      <c r="D183" s="74" t="s">
        <v>61</v>
      </c>
      <c r="E183" s="74" t="s">
        <v>897</v>
      </c>
      <c r="F183" s="84">
        <v>187.71</v>
      </c>
      <c r="G183" s="277">
        <f t="shared" si="2"/>
        <v>187.71</v>
      </c>
    </row>
    <row r="184" spans="1:7" ht="13.35" customHeight="1" outlineLevel="1">
      <c r="A184" s="228"/>
      <c r="B184" s="223"/>
      <c r="C184" s="223" t="s">
        <v>37922</v>
      </c>
      <c r="D184" s="223"/>
      <c r="E184" s="223"/>
      <c r="F184" s="224"/>
      <c r="G184" s="224">
        <f t="shared" si="2"/>
        <v>0</v>
      </c>
    </row>
    <row r="185" spans="1:7" ht="11.85" customHeight="1" outlineLevel="3">
      <c r="A185" s="228" t="s">
        <v>37923</v>
      </c>
      <c r="B185" s="74" t="s">
        <v>37924</v>
      </c>
      <c r="C185" s="75" t="s">
        <v>38195</v>
      </c>
      <c r="D185" s="74" t="s">
        <v>61</v>
      </c>
      <c r="E185" s="74" t="s">
        <v>897</v>
      </c>
      <c r="F185" s="84">
        <v>246.75</v>
      </c>
      <c r="G185" s="277">
        <f t="shared" si="2"/>
        <v>246.75</v>
      </c>
    </row>
    <row r="186" spans="1:7" ht="11.85" customHeight="1" outlineLevel="3">
      <c r="A186" s="228" t="s">
        <v>37925</v>
      </c>
      <c r="B186" s="74" t="s">
        <v>37926</v>
      </c>
      <c r="C186" s="75" t="s">
        <v>38196</v>
      </c>
      <c r="D186" s="74" t="s">
        <v>61</v>
      </c>
      <c r="E186" s="74" t="s">
        <v>897</v>
      </c>
      <c r="F186" s="84">
        <v>332</v>
      </c>
      <c r="G186" s="277">
        <f t="shared" si="2"/>
        <v>332</v>
      </c>
    </row>
    <row r="187" spans="1:7" ht="11.85" customHeight="1" outlineLevel="3">
      <c r="A187" s="228" t="s">
        <v>37927</v>
      </c>
      <c r="B187" s="74" t="s">
        <v>37928</v>
      </c>
      <c r="C187" s="75" t="s">
        <v>38197</v>
      </c>
      <c r="D187" s="74" t="s">
        <v>61</v>
      </c>
      <c r="E187" s="74" t="s">
        <v>897</v>
      </c>
      <c r="F187" s="84">
        <v>852.73</v>
      </c>
      <c r="G187" s="277">
        <f t="shared" si="2"/>
        <v>852.73</v>
      </c>
    </row>
    <row r="188" spans="1:7" ht="11.85" customHeight="1" outlineLevel="3">
      <c r="A188" s="228" t="s">
        <v>37929</v>
      </c>
      <c r="B188" s="74" t="s">
        <v>37930</v>
      </c>
      <c r="C188" s="75" t="s">
        <v>38198</v>
      </c>
      <c r="D188" s="74" t="s">
        <v>61</v>
      </c>
      <c r="E188" s="74" t="s">
        <v>897</v>
      </c>
      <c r="F188" s="84">
        <v>84.21</v>
      </c>
      <c r="G188" s="277">
        <f t="shared" si="2"/>
        <v>84.21</v>
      </c>
    </row>
    <row r="189" spans="1:7" ht="11.85" customHeight="1" outlineLevel="3">
      <c r="A189" s="228" t="s">
        <v>6967</v>
      </c>
      <c r="B189" s="74" t="s">
        <v>3706</v>
      </c>
      <c r="C189" s="75" t="s">
        <v>687</v>
      </c>
      <c r="D189" s="74" t="s">
        <v>61</v>
      </c>
      <c r="E189" s="74" t="s">
        <v>897</v>
      </c>
      <c r="F189" s="84">
        <v>128.16999999999999</v>
      </c>
      <c r="G189" s="277">
        <f t="shared" si="2"/>
        <v>128.16999999999999</v>
      </c>
    </row>
    <row r="190" spans="1:7" ht="11.85" customHeight="1" outlineLevel="3">
      <c r="A190" s="228" t="s">
        <v>37931</v>
      </c>
      <c r="B190" s="74" t="s">
        <v>37932</v>
      </c>
      <c r="C190" s="75" t="s">
        <v>38199</v>
      </c>
      <c r="D190" s="74" t="s">
        <v>61</v>
      </c>
      <c r="E190" s="74" t="s">
        <v>897</v>
      </c>
      <c r="F190" s="84">
        <v>105.57</v>
      </c>
      <c r="G190" s="277">
        <f t="shared" si="2"/>
        <v>105.57</v>
      </c>
    </row>
    <row r="191" spans="1:7" ht="11.85" customHeight="1" outlineLevel="3">
      <c r="A191" s="228" t="s">
        <v>37933</v>
      </c>
      <c r="B191" s="74" t="s">
        <v>37934</v>
      </c>
      <c r="C191" s="75" t="s">
        <v>38200</v>
      </c>
      <c r="D191" s="74" t="s">
        <v>61</v>
      </c>
      <c r="E191" s="74" t="s">
        <v>897</v>
      </c>
      <c r="F191" s="84">
        <v>377.06</v>
      </c>
      <c r="G191" s="277">
        <f t="shared" si="2"/>
        <v>377.06</v>
      </c>
    </row>
    <row r="192" spans="1:7" ht="11.85" customHeight="1" outlineLevel="3">
      <c r="A192" s="228" t="s">
        <v>6968</v>
      </c>
      <c r="B192" s="74" t="s">
        <v>3707</v>
      </c>
      <c r="C192" s="75" t="s">
        <v>688</v>
      </c>
      <c r="D192" s="74" t="s">
        <v>61</v>
      </c>
      <c r="E192" s="74" t="s">
        <v>897</v>
      </c>
      <c r="F192" s="84">
        <v>130.38999999999999</v>
      </c>
      <c r="G192" s="277">
        <f t="shared" si="2"/>
        <v>130.38999999999999</v>
      </c>
    </row>
    <row r="193" spans="1:7" ht="11.85" customHeight="1" outlineLevel="3">
      <c r="A193" s="228" t="s">
        <v>37935</v>
      </c>
      <c r="B193" s="74" t="s">
        <v>37936</v>
      </c>
      <c r="C193" s="75" t="s">
        <v>38201</v>
      </c>
      <c r="D193" s="74" t="s">
        <v>61</v>
      </c>
      <c r="E193" s="74" t="s">
        <v>897</v>
      </c>
      <c r="F193" s="84">
        <v>181.15</v>
      </c>
      <c r="G193" s="277">
        <f t="shared" si="2"/>
        <v>181.15</v>
      </c>
    </row>
    <row r="194" spans="1:7" ht="11.85" customHeight="1" outlineLevel="3">
      <c r="A194" s="228" t="s">
        <v>37937</v>
      </c>
      <c r="B194" s="74" t="s">
        <v>37938</v>
      </c>
      <c r="C194" s="75" t="s">
        <v>38202</v>
      </c>
      <c r="D194" s="74" t="s">
        <v>61</v>
      </c>
      <c r="E194" s="74" t="s">
        <v>897</v>
      </c>
      <c r="F194" s="84">
        <v>234.6</v>
      </c>
      <c r="G194" s="277">
        <f t="shared" si="2"/>
        <v>234.6</v>
      </c>
    </row>
    <row r="195" spans="1:7" ht="11.85" customHeight="1" outlineLevel="3">
      <c r="A195" s="228" t="s">
        <v>37939</v>
      </c>
      <c r="B195" s="74" t="s">
        <v>37940</v>
      </c>
      <c r="C195" s="75" t="s">
        <v>38203</v>
      </c>
      <c r="D195" s="74" t="s">
        <v>61</v>
      </c>
      <c r="E195" s="74" t="s">
        <v>897</v>
      </c>
      <c r="F195" s="84">
        <v>131.83000000000001</v>
      </c>
      <c r="G195" s="277">
        <f t="shared" si="2"/>
        <v>131.83000000000001</v>
      </c>
    </row>
    <row r="196" spans="1:7" ht="11.85" customHeight="1" outlineLevel="3">
      <c r="A196" s="228" t="s">
        <v>37941</v>
      </c>
      <c r="B196" s="74" t="s">
        <v>37942</v>
      </c>
      <c r="C196" s="75" t="s">
        <v>38204</v>
      </c>
      <c r="D196" s="74" t="s">
        <v>61</v>
      </c>
      <c r="E196" s="74" t="s">
        <v>897</v>
      </c>
      <c r="F196" s="84">
        <v>486.9</v>
      </c>
      <c r="G196" s="277">
        <f t="shared" si="2"/>
        <v>486.9</v>
      </c>
    </row>
    <row r="197" spans="1:7" ht="11.85" customHeight="1" outlineLevel="3">
      <c r="A197" s="228" t="s">
        <v>37943</v>
      </c>
      <c r="B197" s="74" t="s">
        <v>37944</v>
      </c>
      <c r="C197" s="75" t="s">
        <v>38205</v>
      </c>
      <c r="D197" s="74" t="s">
        <v>61</v>
      </c>
      <c r="E197" s="74" t="s">
        <v>897</v>
      </c>
      <c r="F197" s="84">
        <v>169.53</v>
      </c>
      <c r="G197" s="277">
        <f t="shared" si="2"/>
        <v>169.53</v>
      </c>
    </row>
    <row r="198" spans="1:7" ht="11.85" customHeight="1" outlineLevel="3">
      <c r="A198" s="228" t="s">
        <v>37945</v>
      </c>
      <c r="B198" s="74" t="s">
        <v>37946</v>
      </c>
      <c r="C198" s="75" t="s">
        <v>38206</v>
      </c>
      <c r="D198" s="74" t="s">
        <v>61</v>
      </c>
      <c r="E198" s="74" t="s">
        <v>897</v>
      </c>
      <c r="F198" s="84">
        <v>229.58</v>
      </c>
      <c r="G198" s="277">
        <f t="shared" si="2"/>
        <v>229.58</v>
      </c>
    </row>
    <row r="199" spans="1:7" ht="11.85" customHeight="1" outlineLevel="3">
      <c r="A199" s="228" t="s">
        <v>37947</v>
      </c>
      <c r="B199" s="74" t="s">
        <v>37948</v>
      </c>
      <c r="C199" s="75" t="s">
        <v>38207</v>
      </c>
      <c r="D199" s="74" t="s">
        <v>61</v>
      </c>
      <c r="E199" s="74" t="s">
        <v>897</v>
      </c>
      <c r="F199" s="84">
        <v>302.52999999999997</v>
      </c>
      <c r="G199" s="277">
        <f t="shared" si="2"/>
        <v>302.52999999999997</v>
      </c>
    </row>
    <row r="200" spans="1:7" ht="11.85" customHeight="1" outlineLevel="3">
      <c r="A200" s="228" t="s">
        <v>37949</v>
      </c>
      <c r="B200" s="74" t="s">
        <v>37950</v>
      </c>
      <c r="C200" s="75" t="s">
        <v>38208</v>
      </c>
      <c r="D200" s="74" t="s">
        <v>61</v>
      </c>
      <c r="E200" s="74" t="s">
        <v>897</v>
      </c>
      <c r="F200" s="84">
        <v>156.4</v>
      </c>
      <c r="G200" s="277">
        <f t="shared" ref="G200:G263" si="3">IF(E200="грн",ROUND(F200*(1-$G$2),2),ROUND(F200*(1-$G$2),2)*$E$2)</f>
        <v>156.4</v>
      </c>
    </row>
    <row r="201" spans="1:7" ht="11.85" customHeight="1" outlineLevel="3">
      <c r="A201" s="228" t="s">
        <v>37951</v>
      </c>
      <c r="B201" s="74" t="s">
        <v>37952</v>
      </c>
      <c r="C201" s="75" t="s">
        <v>38209</v>
      </c>
      <c r="D201" s="74" t="s">
        <v>61</v>
      </c>
      <c r="E201" s="74" t="s">
        <v>897</v>
      </c>
      <c r="F201" s="84">
        <v>620.71</v>
      </c>
      <c r="G201" s="277">
        <f t="shared" si="3"/>
        <v>620.71</v>
      </c>
    </row>
    <row r="202" spans="1:7" ht="11.85" customHeight="1" outlineLevel="3">
      <c r="A202" s="228" t="s">
        <v>37953</v>
      </c>
      <c r="B202" s="74" t="s">
        <v>37954</v>
      </c>
      <c r="C202" s="75" t="s">
        <v>38210</v>
      </c>
      <c r="D202" s="74" t="s">
        <v>61</v>
      </c>
      <c r="E202" s="74" t="s">
        <v>897</v>
      </c>
      <c r="F202" s="84">
        <v>968.53</v>
      </c>
      <c r="G202" s="277">
        <f t="shared" si="3"/>
        <v>968.53</v>
      </c>
    </row>
    <row r="203" spans="1:7" ht="11.85" customHeight="1" outlineLevel="3">
      <c r="A203" s="228" t="s">
        <v>37955</v>
      </c>
      <c r="B203" s="74" t="s">
        <v>37956</v>
      </c>
      <c r="C203" s="75" t="s">
        <v>38211</v>
      </c>
      <c r="D203" s="74" t="s">
        <v>61</v>
      </c>
      <c r="E203" s="74" t="s">
        <v>897</v>
      </c>
      <c r="F203" s="84">
        <v>204.23</v>
      </c>
      <c r="G203" s="277">
        <f t="shared" si="3"/>
        <v>204.23</v>
      </c>
    </row>
    <row r="204" spans="1:7" ht="11.85" customHeight="1" outlineLevel="3">
      <c r="A204" s="228" t="s">
        <v>37957</v>
      </c>
      <c r="B204" s="74" t="s">
        <v>37958</v>
      </c>
      <c r="C204" s="75" t="s">
        <v>38212</v>
      </c>
      <c r="D204" s="74" t="s">
        <v>61</v>
      </c>
      <c r="E204" s="74" t="s">
        <v>897</v>
      </c>
      <c r="F204" s="84">
        <v>283.44</v>
      </c>
      <c r="G204" s="277">
        <f t="shared" si="3"/>
        <v>283.44</v>
      </c>
    </row>
    <row r="205" spans="1:7" ht="11.85" customHeight="1" outlineLevel="3">
      <c r="A205" s="228" t="s">
        <v>37959</v>
      </c>
      <c r="B205" s="74" t="s">
        <v>37960</v>
      </c>
      <c r="C205" s="75" t="s">
        <v>38213</v>
      </c>
      <c r="D205" s="74" t="s">
        <v>61</v>
      </c>
      <c r="E205" s="74" t="s">
        <v>897</v>
      </c>
      <c r="F205" s="84">
        <v>377.85</v>
      </c>
      <c r="G205" s="277">
        <f t="shared" si="3"/>
        <v>377.85</v>
      </c>
    </row>
    <row r="206" spans="1:7" ht="11.85" customHeight="1" outlineLevel="3">
      <c r="A206" s="228" t="s">
        <v>37961</v>
      </c>
      <c r="B206" s="74" t="s">
        <v>37962</v>
      </c>
      <c r="C206" s="75" t="s">
        <v>38214</v>
      </c>
      <c r="D206" s="74" t="s">
        <v>61</v>
      </c>
      <c r="E206" s="74" t="s">
        <v>897</v>
      </c>
      <c r="F206" s="84">
        <v>184.02</v>
      </c>
      <c r="G206" s="277">
        <f t="shared" si="3"/>
        <v>184.02</v>
      </c>
    </row>
    <row r="207" spans="1:7" ht="11.85" customHeight="1" outlineLevel="3">
      <c r="A207" s="228" t="s">
        <v>37963</v>
      </c>
      <c r="B207" s="74" t="s">
        <v>37964</v>
      </c>
      <c r="C207" s="75" t="s">
        <v>38215</v>
      </c>
      <c r="D207" s="74" t="s">
        <v>61</v>
      </c>
      <c r="E207" s="74" t="s">
        <v>897</v>
      </c>
      <c r="F207" s="84">
        <v>607.6</v>
      </c>
      <c r="G207" s="277">
        <f t="shared" si="3"/>
        <v>607.6</v>
      </c>
    </row>
    <row r="208" spans="1:7" ht="13.35" customHeight="1" outlineLevel="1">
      <c r="A208" s="228"/>
      <c r="B208" s="223"/>
      <c r="C208" s="223" t="s">
        <v>37965</v>
      </c>
      <c r="D208" s="223"/>
      <c r="E208" s="223"/>
      <c r="F208" s="224"/>
      <c r="G208" s="224">
        <f t="shared" si="3"/>
        <v>0</v>
      </c>
    </row>
    <row r="209" spans="1:7" ht="13.35" customHeight="1" outlineLevel="2">
      <c r="A209" s="228"/>
      <c r="B209" s="799"/>
      <c r="C209" s="217" t="s">
        <v>494</v>
      </c>
      <c r="D209" s="217"/>
      <c r="E209" s="217"/>
      <c r="F209" s="219"/>
      <c r="G209" s="276">
        <f t="shared" si="3"/>
        <v>0</v>
      </c>
    </row>
    <row r="210" spans="1:7" ht="11.85" customHeight="1" outlineLevel="3">
      <c r="A210" s="228" t="s">
        <v>37966</v>
      </c>
      <c r="B210" s="74" t="s">
        <v>37967</v>
      </c>
      <c r="C210" s="75" t="s">
        <v>38124</v>
      </c>
      <c r="D210" s="74" t="s">
        <v>61</v>
      </c>
      <c r="E210" s="74" t="s">
        <v>897</v>
      </c>
      <c r="F210" s="84">
        <v>4.8899999999999997</v>
      </c>
      <c r="G210" s="277">
        <f t="shared" si="3"/>
        <v>4.8899999999999997</v>
      </c>
    </row>
    <row r="211" spans="1:7" ht="11.85" customHeight="1" outlineLevel="3">
      <c r="A211" s="228" t="s">
        <v>37968</v>
      </c>
      <c r="B211" s="74" t="s">
        <v>37969</v>
      </c>
      <c r="C211" s="75" t="s">
        <v>38125</v>
      </c>
      <c r="D211" s="74" t="s">
        <v>61</v>
      </c>
      <c r="E211" s="74" t="s">
        <v>897</v>
      </c>
      <c r="F211" s="84">
        <v>8.9</v>
      </c>
      <c r="G211" s="277">
        <f t="shared" si="3"/>
        <v>8.9</v>
      </c>
    </row>
    <row r="212" spans="1:7" ht="11.85" customHeight="1" outlineLevel="3">
      <c r="A212" s="228" t="s">
        <v>37970</v>
      </c>
      <c r="B212" s="74" t="s">
        <v>37971</v>
      </c>
      <c r="C212" s="75" t="s">
        <v>38126</v>
      </c>
      <c r="D212" s="74" t="s">
        <v>61</v>
      </c>
      <c r="E212" s="74" t="s">
        <v>897</v>
      </c>
      <c r="F212" s="84">
        <v>84.52</v>
      </c>
      <c r="G212" s="277">
        <f t="shared" si="3"/>
        <v>84.52</v>
      </c>
    </row>
    <row r="213" spans="1:7" ht="11.85" customHeight="1" outlineLevel="3">
      <c r="A213" s="228" t="s">
        <v>37972</v>
      </c>
      <c r="B213" s="74" t="s">
        <v>37973</v>
      </c>
      <c r="C213" s="75" t="s">
        <v>38127</v>
      </c>
      <c r="D213" s="74" t="s">
        <v>61</v>
      </c>
      <c r="E213" s="74" t="s">
        <v>897</v>
      </c>
      <c r="F213" s="84">
        <v>20.81</v>
      </c>
      <c r="G213" s="277">
        <f t="shared" si="3"/>
        <v>20.81</v>
      </c>
    </row>
    <row r="214" spans="1:7" ht="11.85" customHeight="1" outlineLevel="3">
      <c r="A214" s="228" t="s">
        <v>37974</v>
      </c>
      <c r="B214" s="74" t="s">
        <v>37975</v>
      </c>
      <c r="C214" s="75" t="s">
        <v>38128</v>
      </c>
      <c r="D214" s="74" t="s">
        <v>61</v>
      </c>
      <c r="E214" s="74" t="s">
        <v>897</v>
      </c>
      <c r="F214" s="84">
        <v>33.299999999999997</v>
      </c>
      <c r="G214" s="277">
        <f t="shared" si="3"/>
        <v>33.299999999999997</v>
      </c>
    </row>
    <row r="215" spans="1:7" ht="11.85" customHeight="1" outlineLevel="3">
      <c r="A215" s="228" t="s">
        <v>6794</v>
      </c>
      <c r="B215" s="74" t="s">
        <v>501</v>
      </c>
      <c r="C215" s="75" t="s">
        <v>28898</v>
      </c>
      <c r="D215" s="74" t="s">
        <v>61</v>
      </c>
      <c r="E215" s="74" t="s">
        <v>897</v>
      </c>
      <c r="F215" s="84">
        <v>544</v>
      </c>
      <c r="G215" s="277">
        <f t="shared" si="3"/>
        <v>544</v>
      </c>
    </row>
    <row r="216" spans="1:7" ht="11.85" customHeight="1" outlineLevel="3">
      <c r="A216" s="228" t="s">
        <v>6795</v>
      </c>
      <c r="B216" s="74" t="s">
        <v>502</v>
      </c>
      <c r="C216" s="75" t="s">
        <v>28899</v>
      </c>
      <c r="D216" s="74" t="s">
        <v>61</v>
      </c>
      <c r="E216" s="74" t="s">
        <v>897</v>
      </c>
      <c r="F216" s="84">
        <v>764.43</v>
      </c>
      <c r="G216" s="277">
        <f t="shared" si="3"/>
        <v>764.43</v>
      </c>
    </row>
    <row r="217" spans="1:7" ht="11.85" customHeight="1" outlineLevel="3">
      <c r="A217" s="228" t="s">
        <v>37976</v>
      </c>
      <c r="B217" s="74" t="s">
        <v>37977</v>
      </c>
      <c r="C217" s="75" t="s">
        <v>38129</v>
      </c>
      <c r="D217" s="74" t="s">
        <v>61</v>
      </c>
      <c r="E217" s="74" t="s">
        <v>897</v>
      </c>
      <c r="F217" s="84">
        <v>6.79</v>
      </c>
      <c r="G217" s="277">
        <f t="shared" si="3"/>
        <v>6.79</v>
      </c>
    </row>
    <row r="218" spans="1:7" ht="11.85" customHeight="1" outlineLevel="3">
      <c r="A218" s="228" t="s">
        <v>37978</v>
      </c>
      <c r="B218" s="74" t="s">
        <v>37979</v>
      </c>
      <c r="C218" s="75" t="s">
        <v>38130</v>
      </c>
      <c r="D218" s="74" t="s">
        <v>61</v>
      </c>
      <c r="E218" s="74" t="s">
        <v>897</v>
      </c>
      <c r="F218" s="84">
        <v>12.85</v>
      </c>
      <c r="G218" s="277">
        <f t="shared" si="3"/>
        <v>12.85</v>
      </c>
    </row>
    <row r="219" spans="1:7" ht="11.85" customHeight="1" outlineLevel="3">
      <c r="A219" s="228" t="s">
        <v>37980</v>
      </c>
      <c r="B219" s="74" t="s">
        <v>37981</v>
      </c>
      <c r="C219" s="75" t="s">
        <v>38131</v>
      </c>
      <c r="D219" s="74" t="s">
        <v>61</v>
      </c>
      <c r="E219" s="74" t="s">
        <v>897</v>
      </c>
      <c r="F219" s="84">
        <v>134.91999999999999</v>
      </c>
      <c r="G219" s="277">
        <f t="shared" si="3"/>
        <v>134.91999999999999</v>
      </c>
    </row>
    <row r="220" spans="1:7" ht="11.85" customHeight="1" outlineLevel="3">
      <c r="A220" s="228" t="s">
        <v>6791</v>
      </c>
      <c r="B220" s="74" t="s">
        <v>495</v>
      </c>
      <c r="C220" s="75" t="s">
        <v>496</v>
      </c>
      <c r="D220" s="74" t="s">
        <v>61</v>
      </c>
      <c r="E220" s="74" t="s">
        <v>897</v>
      </c>
      <c r="F220" s="84">
        <v>211.42</v>
      </c>
      <c r="G220" s="277">
        <f t="shared" si="3"/>
        <v>211.42</v>
      </c>
    </row>
    <row r="221" spans="1:7" ht="11.85" customHeight="1" outlineLevel="3">
      <c r="A221" s="228" t="s">
        <v>6792</v>
      </c>
      <c r="B221" s="74" t="s">
        <v>497</v>
      </c>
      <c r="C221" s="75" t="s">
        <v>498</v>
      </c>
      <c r="D221" s="74" t="s">
        <v>61</v>
      </c>
      <c r="E221" s="74" t="s">
        <v>897</v>
      </c>
      <c r="F221" s="84">
        <v>288.04000000000002</v>
      </c>
      <c r="G221" s="277">
        <f t="shared" si="3"/>
        <v>288.04000000000002</v>
      </c>
    </row>
    <row r="222" spans="1:7" ht="11.85" customHeight="1" outlineLevel="3">
      <c r="A222" s="228" t="s">
        <v>6793</v>
      </c>
      <c r="B222" s="74" t="s">
        <v>499</v>
      </c>
      <c r="C222" s="75" t="s">
        <v>500</v>
      </c>
      <c r="D222" s="74" t="s">
        <v>61</v>
      </c>
      <c r="E222" s="74" t="s">
        <v>897</v>
      </c>
      <c r="F222" s="84">
        <v>378.48</v>
      </c>
      <c r="G222" s="277">
        <f t="shared" si="3"/>
        <v>378.48</v>
      </c>
    </row>
    <row r="223" spans="1:7" ht="11.85" customHeight="1" outlineLevel="3">
      <c r="A223" s="228" t="s">
        <v>37982</v>
      </c>
      <c r="B223" s="74" t="s">
        <v>37983</v>
      </c>
      <c r="C223" s="75" t="s">
        <v>38132</v>
      </c>
      <c r="D223" s="74" t="s">
        <v>61</v>
      </c>
      <c r="E223" s="74" t="s">
        <v>897</v>
      </c>
      <c r="F223" s="84">
        <v>49.11</v>
      </c>
      <c r="G223" s="277">
        <f t="shared" si="3"/>
        <v>49.11</v>
      </c>
    </row>
    <row r="224" spans="1:7" ht="13.35" customHeight="1" outlineLevel="2">
      <c r="A224" s="228"/>
      <c r="B224" s="799"/>
      <c r="C224" s="217" t="s">
        <v>38216</v>
      </c>
      <c r="D224" s="217"/>
      <c r="E224" s="217"/>
      <c r="F224" s="219"/>
      <c r="G224" s="276">
        <f t="shared" si="3"/>
        <v>0</v>
      </c>
    </row>
    <row r="225" spans="1:7" ht="11.85" customHeight="1" outlineLevel="3">
      <c r="A225" s="228" t="s">
        <v>37984</v>
      </c>
      <c r="B225" s="74" t="s">
        <v>37985</v>
      </c>
      <c r="C225" s="75" t="s">
        <v>38133</v>
      </c>
      <c r="D225" s="74" t="s">
        <v>61</v>
      </c>
      <c r="E225" s="74" t="s">
        <v>897</v>
      </c>
      <c r="F225" s="84">
        <v>6.87</v>
      </c>
      <c r="G225" s="277">
        <f t="shared" si="3"/>
        <v>6.87</v>
      </c>
    </row>
    <row r="226" spans="1:7" ht="11.85" customHeight="1" outlineLevel="3">
      <c r="A226" s="228" t="s">
        <v>37986</v>
      </c>
      <c r="B226" s="74" t="s">
        <v>37987</v>
      </c>
      <c r="C226" s="75" t="s">
        <v>38134</v>
      </c>
      <c r="D226" s="74" t="s">
        <v>61</v>
      </c>
      <c r="E226" s="74" t="s">
        <v>897</v>
      </c>
      <c r="F226" s="84">
        <v>8.99</v>
      </c>
      <c r="G226" s="277">
        <f t="shared" si="3"/>
        <v>8.99</v>
      </c>
    </row>
    <row r="227" spans="1:7" ht="11.85" customHeight="1" outlineLevel="3">
      <c r="A227" s="228" t="s">
        <v>37988</v>
      </c>
      <c r="B227" s="74" t="s">
        <v>37989</v>
      </c>
      <c r="C227" s="75" t="s">
        <v>38135</v>
      </c>
      <c r="D227" s="74" t="s">
        <v>61</v>
      </c>
      <c r="E227" s="74" t="s">
        <v>897</v>
      </c>
      <c r="F227" s="84">
        <v>13.05</v>
      </c>
      <c r="G227" s="277">
        <f t="shared" si="3"/>
        <v>13.05</v>
      </c>
    </row>
    <row r="228" spans="1:7" ht="11.85" customHeight="1" outlineLevel="3">
      <c r="A228" s="228" t="s">
        <v>37990</v>
      </c>
      <c r="B228" s="74" t="s">
        <v>37991</v>
      </c>
      <c r="C228" s="75" t="s">
        <v>38136</v>
      </c>
      <c r="D228" s="74" t="s">
        <v>61</v>
      </c>
      <c r="E228" s="74" t="s">
        <v>897</v>
      </c>
      <c r="F228" s="84">
        <v>20.91</v>
      </c>
      <c r="G228" s="277">
        <f t="shared" si="3"/>
        <v>20.91</v>
      </c>
    </row>
    <row r="229" spans="1:7" ht="11.85" customHeight="1" outlineLevel="3">
      <c r="A229" s="228" t="s">
        <v>37992</v>
      </c>
      <c r="B229" s="74" t="s">
        <v>37993</v>
      </c>
      <c r="C229" s="75" t="s">
        <v>38137</v>
      </c>
      <c r="D229" s="74" t="s">
        <v>61</v>
      </c>
      <c r="E229" s="74" t="s">
        <v>897</v>
      </c>
      <c r="F229" s="84">
        <v>33.22</v>
      </c>
      <c r="G229" s="277">
        <f t="shared" si="3"/>
        <v>33.22</v>
      </c>
    </row>
    <row r="230" spans="1:7" ht="11.85" customHeight="1" outlineLevel="3">
      <c r="A230" s="228" t="s">
        <v>37994</v>
      </c>
      <c r="B230" s="74" t="s">
        <v>37995</v>
      </c>
      <c r="C230" s="75" t="s">
        <v>38138</v>
      </c>
      <c r="D230" s="74" t="s">
        <v>61</v>
      </c>
      <c r="E230" s="74" t="s">
        <v>897</v>
      </c>
      <c r="F230" s="84">
        <v>5.1100000000000003</v>
      </c>
      <c r="G230" s="277">
        <f t="shared" si="3"/>
        <v>5.1100000000000003</v>
      </c>
    </row>
    <row r="231" spans="1:7" ht="11.85" customHeight="1" outlineLevel="3">
      <c r="A231" s="228" t="s">
        <v>37996</v>
      </c>
      <c r="B231" s="74" t="s">
        <v>37997</v>
      </c>
      <c r="C231" s="75" t="s">
        <v>38139</v>
      </c>
      <c r="D231" s="74" t="s">
        <v>61</v>
      </c>
      <c r="E231" s="74" t="s">
        <v>897</v>
      </c>
      <c r="F231" s="84">
        <v>83.74</v>
      </c>
      <c r="G231" s="277">
        <f t="shared" si="3"/>
        <v>83.74</v>
      </c>
    </row>
    <row r="232" spans="1:7" ht="11.85" customHeight="1" outlineLevel="3">
      <c r="A232" s="228" t="s">
        <v>37998</v>
      </c>
      <c r="B232" s="74" t="s">
        <v>37999</v>
      </c>
      <c r="C232" s="75" t="s">
        <v>38140</v>
      </c>
      <c r="D232" s="74" t="s">
        <v>61</v>
      </c>
      <c r="E232" s="74" t="s">
        <v>897</v>
      </c>
      <c r="F232" s="84">
        <v>947.5</v>
      </c>
      <c r="G232" s="277">
        <f t="shared" si="3"/>
        <v>947.5</v>
      </c>
    </row>
    <row r="233" spans="1:7" ht="11.85" customHeight="1" outlineLevel="3">
      <c r="A233" s="228" t="s">
        <v>38000</v>
      </c>
      <c r="B233" s="74" t="s">
        <v>38001</v>
      </c>
      <c r="C233" s="75" t="s">
        <v>38141</v>
      </c>
      <c r="D233" s="74" t="s">
        <v>61</v>
      </c>
      <c r="E233" s="74" t="s">
        <v>897</v>
      </c>
      <c r="F233" s="84">
        <v>130.38</v>
      </c>
      <c r="G233" s="277">
        <f t="shared" si="3"/>
        <v>130.38</v>
      </c>
    </row>
    <row r="234" spans="1:7" ht="11.85" customHeight="1" outlineLevel="3">
      <c r="A234" s="228" t="s">
        <v>38002</v>
      </c>
      <c r="B234" s="74" t="s">
        <v>38003</v>
      </c>
      <c r="C234" s="75" t="s">
        <v>38142</v>
      </c>
      <c r="D234" s="74" t="s">
        <v>61</v>
      </c>
      <c r="E234" s="74" t="s">
        <v>897</v>
      </c>
      <c r="F234" s="84">
        <v>203.6</v>
      </c>
      <c r="G234" s="277">
        <f t="shared" si="3"/>
        <v>203.6</v>
      </c>
    </row>
    <row r="235" spans="1:7" ht="11.85" customHeight="1" outlineLevel="3">
      <c r="A235" s="228" t="s">
        <v>38004</v>
      </c>
      <c r="B235" s="74" t="s">
        <v>38005</v>
      </c>
      <c r="C235" s="75" t="s">
        <v>38143</v>
      </c>
      <c r="D235" s="74" t="s">
        <v>61</v>
      </c>
      <c r="E235" s="74" t="s">
        <v>897</v>
      </c>
      <c r="F235" s="84">
        <v>285.86</v>
      </c>
      <c r="G235" s="277">
        <f t="shared" si="3"/>
        <v>285.86</v>
      </c>
    </row>
    <row r="236" spans="1:7" ht="11.85" customHeight="1" outlineLevel="3">
      <c r="A236" s="228" t="s">
        <v>38006</v>
      </c>
      <c r="B236" s="74" t="s">
        <v>38007</v>
      </c>
      <c r="C236" s="75" t="s">
        <v>38144</v>
      </c>
      <c r="D236" s="74" t="s">
        <v>61</v>
      </c>
      <c r="E236" s="74" t="s">
        <v>897</v>
      </c>
      <c r="F236" s="84">
        <v>377.78</v>
      </c>
      <c r="G236" s="277">
        <f t="shared" si="3"/>
        <v>377.78</v>
      </c>
    </row>
    <row r="237" spans="1:7" ht="11.85" customHeight="1" outlineLevel="3">
      <c r="A237" s="228" t="s">
        <v>38008</v>
      </c>
      <c r="B237" s="74" t="s">
        <v>38009</v>
      </c>
      <c r="C237" s="75" t="s">
        <v>38145</v>
      </c>
      <c r="D237" s="74" t="s">
        <v>61</v>
      </c>
      <c r="E237" s="74" t="s">
        <v>897</v>
      </c>
      <c r="F237" s="84">
        <v>49.2</v>
      </c>
      <c r="G237" s="277">
        <f t="shared" si="3"/>
        <v>49.2</v>
      </c>
    </row>
    <row r="238" spans="1:7" ht="11.85" customHeight="1" outlineLevel="3">
      <c r="A238" s="228" t="s">
        <v>38010</v>
      </c>
      <c r="B238" s="74" t="s">
        <v>38011</v>
      </c>
      <c r="C238" s="75" t="s">
        <v>38146</v>
      </c>
      <c r="D238" s="74" t="s">
        <v>61</v>
      </c>
      <c r="E238" s="74" t="s">
        <v>897</v>
      </c>
      <c r="F238" s="84">
        <v>49.2</v>
      </c>
      <c r="G238" s="277">
        <f t="shared" si="3"/>
        <v>49.2</v>
      </c>
    </row>
    <row r="239" spans="1:7" ht="11.85" customHeight="1" outlineLevel="3">
      <c r="A239" s="228" t="s">
        <v>38012</v>
      </c>
      <c r="B239" s="74" t="s">
        <v>38013</v>
      </c>
      <c r="C239" s="75" t="s">
        <v>38147</v>
      </c>
      <c r="D239" s="74" t="s">
        <v>61</v>
      </c>
      <c r="E239" s="74" t="s">
        <v>897</v>
      </c>
      <c r="F239" s="84">
        <v>546.39</v>
      </c>
      <c r="G239" s="277">
        <f t="shared" si="3"/>
        <v>546.39</v>
      </c>
    </row>
    <row r="240" spans="1:7" ht="11.85" customHeight="1" outlineLevel="3">
      <c r="A240" s="228" t="s">
        <v>38014</v>
      </c>
      <c r="B240" s="74" t="s">
        <v>38015</v>
      </c>
      <c r="C240" s="75" t="s">
        <v>38148</v>
      </c>
      <c r="D240" s="74" t="s">
        <v>61</v>
      </c>
      <c r="E240" s="74" t="s">
        <v>897</v>
      </c>
      <c r="F240" s="84">
        <v>750.26</v>
      </c>
      <c r="G240" s="277">
        <f t="shared" si="3"/>
        <v>750.26</v>
      </c>
    </row>
    <row r="241" spans="1:7" ht="13.35" customHeight="1" outlineLevel="1">
      <c r="A241" s="228"/>
      <c r="B241" s="223"/>
      <c r="C241" s="223" t="s">
        <v>38016</v>
      </c>
      <c r="D241" s="223"/>
      <c r="E241" s="223"/>
      <c r="F241" s="224"/>
      <c r="G241" s="224">
        <f t="shared" si="3"/>
        <v>0</v>
      </c>
    </row>
    <row r="242" spans="1:7" ht="13.35" customHeight="1" outlineLevel="2">
      <c r="A242" s="228"/>
      <c r="B242" s="799"/>
      <c r="C242" s="217" t="s">
        <v>648</v>
      </c>
      <c r="D242" s="217"/>
      <c r="E242" s="217"/>
      <c r="F242" s="219"/>
      <c r="G242" s="276">
        <f t="shared" si="3"/>
        <v>0</v>
      </c>
    </row>
    <row r="243" spans="1:7" ht="11.85" customHeight="1" outlineLevel="3">
      <c r="A243" s="228" t="s">
        <v>6808</v>
      </c>
      <c r="B243" s="74" t="s">
        <v>75</v>
      </c>
      <c r="C243" s="75" t="s">
        <v>28901</v>
      </c>
      <c r="D243" s="74" t="s">
        <v>61</v>
      </c>
      <c r="E243" s="74" t="s">
        <v>897</v>
      </c>
      <c r="F243" s="84">
        <v>23.89</v>
      </c>
      <c r="G243" s="277">
        <f t="shared" si="3"/>
        <v>23.89</v>
      </c>
    </row>
    <row r="244" spans="1:7" ht="11.85" customHeight="1" outlineLevel="3">
      <c r="A244" s="228" t="s">
        <v>6815</v>
      </c>
      <c r="B244" s="74" t="s">
        <v>514</v>
      </c>
      <c r="C244" s="75" t="s">
        <v>28906</v>
      </c>
      <c r="D244" s="74" t="s">
        <v>61</v>
      </c>
      <c r="E244" s="74" t="s">
        <v>897</v>
      </c>
      <c r="F244" s="84">
        <v>33.4</v>
      </c>
      <c r="G244" s="277">
        <f t="shared" si="3"/>
        <v>33.4</v>
      </c>
    </row>
    <row r="245" spans="1:7" ht="11.85" customHeight="1" outlineLevel="3">
      <c r="A245" s="228" t="s">
        <v>6809</v>
      </c>
      <c r="B245" s="74" t="s">
        <v>177</v>
      </c>
      <c r="C245" s="75" t="s">
        <v>28902</v>
      </c>
      <c r="D245" s="74" t="s">
        <v>61</v>
      </c>
      <c r="E245" s="74" t="s">
        <v>897</v>
      </c>
      <c r="F245" s="84">
        <v>33.549999999999997</v>
      </c>
      <c r="G245" s="277">
        <f t="shared" si="3"/>
        <v>33.549999999999997</v>
      </c>
    </row>
    <row r="246" spans="1:7" ht="11.85" customHeight="1" outlineLevel="3">
      <c r="A246" s="228" t="s">
        <v>6816</v>
      </c>
      <c r="B246" s="74" t="s">
        <v>515</v>
      </c>
      <c r="C246" s="75" t="s">
        <v>28907</v>
      </c>
      <c r="D246" s="74" t="s">
        <v>61</v>
      </c>
      <c r="E246" s="74" t="s">
        <v>897</v>
      </c>
      <c r="F246" s="84">
        <v>47.59</v>
      </c>
      <c r="G246" s="277">
        <f t="shared" si="3"/>
        <v>47.59</v>
      </c>
    </row>
    <row r="247" spans="1:7" ht="11.85" customHeight="1" outlineLevel="3">
      <c r="A247" s="228" t="s">
        <v>6810</v>
      </c>
      <c r="B247" s="74" t="s">
        <v>178</v>
      </c>
      <c r="C247" s="75" t="s">
        <v>28903</v>
      </c>
      <c r="D247" s="74" t="s">
        <v>61</v>
      </c>
      <c r="E247" s="74" t="s">
        <v>897</v>
      </c>
      <c r="F247" s="84">
        <v>53.25</v>
      </c>
      <c r="G247" s="277">
        <f t="shared" si="3"/>
        <v>53.25</v>
      </c>
    </row>
    <row r="248" spans="1:7" ht="11.85" customHeight="1" outlineLevel="3">
      <c r="A248" s="228" t="s">
        <v>6817</v>
      </c>
      <c r="B248" s="74" t="s">
        <v>516</v>
      </c>
      <c r="C248" s="75" t="s">
        <v>28908</v>
      </c>
      <c r="D248" s="74" t="s">
        <v>61</v>
      </c>
      <c r="E248" s="74" t="s">
        <v>897</v>
      </c>
      <c r="F248" s="84">
        <v>75.849999999999994</v>
      </c>
      <c r="G248" s="277">
        <f t="shared" si="3"/>
        <v>75.849999999999994</v>
      </c>
    </row>
    <row r="249" spans="1:7" ht="11.85" customHeight="1" outlineLevel="3">
      <c r="A249" s="228" t="s">
        <v>6811</v>
      </c>
      <c r="B249" s="74" t="s">
        <v>62</v>
      </c>
      <c r="C249" s="75" t="s">
        <v>28904</v>
      </c>
      <c r="D249" s="74" t="s">
        <v>61</v>
      </c>
      <c r="E249" s="74" t="s">
        <v>897</v>
      </c>
      <c r="F249" s="84">
        <v>77.78</v>
      </c>
      <c r="G249" s="277">
        <f t="shared" si="3"/>
        <v>77.78</v>
      </c>
    </row>
    <row r="250" spans="1:7" ht="11.85" customHeight="1" outlineLevel="3">
      <c r="A250" s="228" t="s">
        <v>6818</v>
      </c>
      <c r="B250" s="74" t="s">
        <v>517</v>
      </c>
      <c r="C250" s="75" t="s">
        <v>28909</v>
      </c>
      <c r="D250" s="74" t="s">
        <v>61</v>
      </c>
      <c r="E250" s="74" t="s">
        <v>897</v>
      </c>
      <c r="F250" s="84">
        <v>114.98</v>
      </c>
      <c r="G250" s="277">
        <f t="shared" si="3"/>
        <v>114.98</v>
      </c>
    </row>
    <row r="251" spans="1:7" ht="11.85" customHeight="1" outlineLevel="3">
      <c r="A251" s="228" t="s">
        <v>6812</v>
      </c>
      <c r="B251" s="74" t="s">
        <v>63</v>
      </c>
      <c r="C251" s="75" t="s">
        <v>28905</v>
      </c>
      <c r="D251" s="74" t="s">
        <v>61</v>
      </c>
      <c r="E251" s="74" t="s">
        <v>897</v>
      </c>
      <c r="F251" s="84">
        <v>125.05</v>
      </c>
      <c r="G251" s="277">
        <f t="shared" si="3"/>
        <v>125.05</v>
      </c>
    </row>
    <row r="252" spans="1:7" ht="11.85" customHeight="1" outlineLevel="3">
      <c r="A252" s="228" t="s">
        <v>6819</v>
      </c>
      <c r="B252" s="74" t="s">
        <v>518</v>
      </c>
      <c r="C252" s="75" t="s">
        <v>28910</v>
      </c>
      <c r="D252" s="74" t="s">
        <v>61</v>
      </c>
      <c r="E252" s="74" t="s">
        <v>897</v>
      </c>
      <c r="F252" s="84">
        <v>176.82</v>
      </c>
      <c r="G252" s="277">
        <f t="shared" si="3"/>
        <v>176.82</v>
      </c>
    </row>
    <row r="253" spans="1:7" ht="11.85" customHeight="1" outlineLevel="3">
      <c r="A253" s="228" t="s">
        <v>6821</v>
      </c>
      <c r="B253" s="74" t="s">
        <v>521</v>
      </c>
      <c r="C253" s="75" t="s">
        <v>28911</v>
      </c>
      <c r="D253" s="74" t="s">
        <v>61</v>
      </c>
      <c r="E253" s="74" t="s">
        <v>897</v>
      </c>
      <c r="F253" s="84">
        <v>44.13</v>
      </c>
      <c r="G253" s="277">
        <f t="shared" si="3"/>
        <v>44.13</v>
      </c>
    </row>
    <row r="254" spans="1:7" ht="11.85" customHeight="1" outlineLevel="3">
      <c r="A254" s="228" t="s">
        <v>6822</v>
      </c>
      <c r="B254" s="74" t="s">
        <v>522</v>
      </c>
      <c r="C254" s="75" t="s">
        <v>28912</v>
      </c>
      <c r="D254" s="74" t="s">
        <v>61</v>
      </c>
      <c r="E254" s="74" t="s">
        <v>897</v>
      </c>
      <c r="F254" s="84">
        <v>60.68</v>
      </c>
      <c r="G254" s="277">
        <f t="shared" si="3"/>
        <v>60.68</v>
      </c>
    </row>
    <row r="255" spans="1:7" ht="11.85" customHeight="1" outlineLevel="3">
      <c r="A255" s="228" t="s">
        <v>6823</v>
      </c>
      <c r="B255" s="74" t="s">
        <v>523</v>
      </c>
      <c r="C255" s="75" t="s">
        <v>28913</v>
      </c>
      <c r="D255" s="74" t="s">
        <v>61</v>
      </c>
      <c r="E255" s="74" t="s">
        <v>897</v>
      </c>
      <c r="F255" s="84">
        <v>96.12</v>
      </c>
      <c r="G255" s="277">
        <f t="shared" si="3"/>
        <v>96.12</v>
      </c>
    </row>
    <row r="256" spans="1:7" ht="11.85" customHeight="1" outlineLevel="3">
      <c r="A256" s="228" t="s">
        <v>6824</v>
      </c>
      <c r="B256" s="74" t="s">
        <v>524</v>
      </c>
      <c r="C256" s="75" t="s">
        <v>28914</v>
      </c>
      <c r="D256" s="74" t="s">
        <v>61</v>
      </c>
      <c r="E256" s="74" t="s">
        <v>897</v>
      </c>
      <c r="F256" s="84">
        <v>149.78</v>
      </c>
      <c r="G256" s="277">
        <f t="shared" si="3"/>
        <v>149.78</v>
      </c>
    </row>
    <row r="257" spans="1:7" ht="11.85" customHeight="1" outlineLevel="3">
      <c r="A257" s="228" t="s">
        <v>6825</v>
      </c>
      <c r="B257" s="74" t="s">
        <v>525</v>
      </c>
      <c r="C257" s="75" t="s">
        <v>28915</v>
      </c>
      <c r="D257" s="74" t="s">
        <v>61</v>
      </c>
      <c r="E257" s="74" t="s">
        <v>897</v>
      </c>
      <c r="F257" s="84">
        <v>234.78</v>
      </c>
      <c r="G257" s="277">
        <f t="shared" si="3"/>
        <v>234.78</v>
      </c>
    </row>
    <row r="258" spans="1:7" ht="11.85" customHeight="1" outlineLevel="3">
      <c r="A258" s="228" t="s">
        <v>6828</v>
      </c>
      <c r="B258" s="74" t="s">
        <v>530</v>
      </c>
      <c r="C258" s="75" t="s">
        <v>28916</v>
      </c>
      <c r="D258" s="74" t="s">
        <v>61</v>
      </c>
      <c r="E258" s="74" t="s">
        <v>897</v>
      </c>
      <c r="F258" s="84">
        <v>53.29</v>
      </c>
      <c r="G258" s="277">
        <f t="shared" si="3"/>
        <v>53.29</v>
      </c>
    </row>
    <row r="259" spans="1:7" ht="11.85" customHeight="1" outlineLevel="3">
      <c r="A259" s="228" t="s">
        <v>6829</v>
      </c>
      <c r="B259" s="74" t="s">
        <v>531</v>
      </c>
      <c r="C259" s="75" t="s">
        <v>28917</v>
      </c>
      <c r="D259" s="74" t="s">
        <v>61</v>
      </c>
      <c r="E259" s="74" t="s">
        <v>897</v>
      </c>
      <c r="F259" s="84">
        <v>76.709999999999994</v>
      </c>
      <c r="G259" s="277">
        <f t="shared" si="3"/>
        <v>76.709999999999994</v>
      </c>
    </row>
    <row r="260" spans="1:7" ht="11.85" customHeight="1" outlineLevel="3">
      <c r="A260" s="228" t="s">
        <v>6830</v>
      </c>
      <c r="B260" s="74" t="s">
        <v>532</v>
      </c>
      <c r="C260" s="75" t="s">
        <v>28918</v>
      </c>
      <c r="D260" s="74" t="s">
        <v>61</v>
      </c>
      <c r="E260" s="74" t="s">
        <v>897</v>
      </c>
      <c r="F260" s="84">
        <v>121.24</v>
      </c>
      <c r="G260" s="277">
        <f t="shared" si="3"/>
        <v>121.24</v>
      </c>
    </row>
    <row r="261" spans="1:7" ht="11.85" customHeight="1" outlineLevel="3">
      <c r="A261" s="228" t="s">
        <v>6831</v>
      </c>
      <c r="B261" s="74" t="s">
        <v>533</v>
      </c>
      <c r="C261" s="75" t="s">
        <v>28919</v>
      </c>
      <c r="D261" s="74" t="s">
        <v>61</v>
      </c>
      <c r="E261" s="74" t="s">
        <v>897</v>
      </c>
      <c r="F261" s="84">
        <v>193.41</v>
      </c>
      <c r="G261" s="277">
        <f t="shared" si="3"/>
        <v>193.41</v>
      </c>
    </row>
    <row r="262" spans="1:7" ht="11.85" customHeight="1" outlineLevel="3">
      <c r="A262" s="228" t="s">
        <v>6832</v>
      </c>
      <c r="B262" s="74" t="s">
        <v>534</v>
      </c>
      <c r="C262" s="75" t="s">
        <v>28920</v>
      </c>
      <c r="D262" s="74" t="s">
        <v>61</v>
      </c>
      <c r="E262" s="74" t="s">
        <v>897</v>
      </c>
      <c r="F262" s="84">
        <v>296.62</v>
      </c>
      <c r="G262" s="277">
        <f t="shared" si="3"/>
        <v>296.62</v>
      </c>
    </row>
    <row r="263" spans="1:7" ht="11.85" customHeight="1" outlineLevel="3">
      <c r="A263" s="228" t="s">
        <v>6813</v>
      </c>
      <c r="B263" s="74" t="s">
        <v>110</v>
      </c>
      <c r="C263" s="75" t="s">
        <v>512</v>
      </c>
      <c r="D263" s="74" t="s">
        <v>61</v>
      </c>
      <c r="E263" s="74" t="s">
        <v>897</v>
      </c>
      <c r="F263" s="84">
        <v>201.26</v>
      </c>
      <c r="G263" s="277">
        <f t="shared" si="3"/>
        <v>201.26</v>
      </c>
    </row>
    <row r="264" spans="1:7" ht="11.85" customHeight="1" outlineLevel="3">
      <c r="A264" s="228" t="s">
        <v>6820</v>
      </c>
      <c r="B264" s="74" t="s">
        <v>519</v>
      </c>
      <c r="C264" s="75" t="s">
        <v>520</v>
      </c>
      <c r="D264" s="74" t="s">
        <v>61</v>
      </c>
      <c r="E264" s="74" t="s">
        <v>897</v>
      </c>
      <c r="F264" s="84">
        <v>286.60000000000002</v>
      </c>
      <c r="G264" s="277">
        <f t="shared" ref="G264:G327" si="4">IF(E264="грн",ROUND(F264*(1-$G$2),2),ROUND(F264*(1-$G$2),2)*$E$2)</f>
        <v>286.60000000000002</v>
      </c>
    </row>
    <row r="265" spans="1:7" ht="11.85" customHeight="1" outlineLevel="3">
      <c r="A265" s="228" t="s">
        <v>6814</v>
      </c>
      <c r="B265" s="74" t="s">
        <v>64</v>
      </c>
      <c r="C265" s="75" t="s">
        <v>513</v>
      </c>
      <c r="D265" s="74" t="s">
        <v>61</v>
      </c>
      <c r="E265" s="74" t="s">
        <v>897</v>
      </c>
      <c r="F265" s="84">
        <v>307.16000000000003</v>
      </c>
      <c r="G265" s="277">
        <f t="shared" si="4"/>
        <v>307.16000000000003</v>
      </c>
    </row>
    <row r="266" spans="1:7" ht="11.85" customHeight="1" outlineLevel="3">
      <c r="A266" s="228" t="s">
        <v>6826</v>
      </c>
      <c r="B266" s="74" t="s">
        <v>526</v>
      </c>
      <c r="C266" s="75" t="s">
        <v>527</v>
      </c>
      <c r="D266" s="74" t="s">
        <v>61</v>
      </c>
      <c r="E266" s="74" t="s">
        <v>897</v>
      </c>
      <c r="F266" s="84">
        <v>375.52</v>
      </c>
      <c r="G266" s="277">
        <f t="shared" si="4"/>
        <v>375.52</v>
      </c>
    </row>
    <row r="267" spans="1:7" ht="11.85" customHeight="1" outlineLevel="3">
      <c r="A267" s="228" t="s">
        <v>6827</v>
      </c>
      <c r="B267" s="74" t="s">
        <v>528</v>
      </c>
      <c r="C267" s="75" t="s">
        <v>529</v>
      </c>
      <c r="D267" s="74" t="s">
        <v>61</v>
      </c>
      <c r="E267" s="74" t="s">
        <v>897</v>
      </c>
      <c r="F267" s="84">
        <v>578.79</v>
      </c>
      <c r="G267" s="277">
        <f t="shared" si="4"/>
        <v>578.79</v>
      </c>
    </row>
    <row r="268" spans="1:7" ht="11.85" customHeight="1" outlineLevel="3">
      <c r="A268" s="228" t="s">
        <v>6833</v>
      </c>
      <c r="B268" s="74" t="s">
        <v>535</v>
      </c>
      <c r="C268" s="75" t="s">
        <v>536</v>
      </c>
      <c r="D268" s="74" t="s">
        <v>61</v>
      </c>
      <c r="E268" s="74" t="s">
        <v>897</v>
      </c>
      <c r="F268" s="84">
        <v>475.05</v>
      </c>
      <c r="G268" s="277">
        <f t="shared" si="4"/>
        <v>475.05</v>
      </c>
    </row>
    <row r="269" spans="1:7" ht="11.85" customHeight="1" outlineLevel="3">
      <c r="A269" s="228" t="s">
        <v>6834</v>
      </c>
      <c r="B269" s="74" t="s">
        <v>537</v>
      </c>
      <c r="C269" s="75" t="s">
        <v>538</v>
      </c>
      <c r="D269" s="74" t="s">
        <v>61</v>
      </c>
      <c r="E269" s="74" t="s">
        <v>897</v>
      </c>
      <c r="F269" s="84">
        <v>716.98</v>
      </c>
      <c r="G269" s="277">
        <f t="shared" si="4"/>
        <v>716.98</v>
      </c>
    </row>
    <row r="270" spans="1:7" ht="13.35" customHeight="1" outlineLevel="2">
      <c r="A270" s="228"/>
      <c r="B270" s="799"/>
      <c r="C270" s="217" t="s">
        <v>503</v>
      </c>
      <c r="D270" s="217"/>
      <c r="E270" s="217"/>
      <c r="F270" s="219"/>
      <c r="G270" s="276">
        <f t="shared" si="4"/>
        <v>0</v>
      </c>
    </row>
    <row r="271" spans="1:7" ht="11.85" customHeight="1" outlineLevel="3">
      <c r="A271" s="228" t="s">
        <v>6807</v>
      </c>
      <c r="B271" s="74" t="s">
        <v>549</v>
      </c>
      <c r="C271" s="75" t="s">
        <v>28900</v>
      </c>
      <c r="D271" s="74" t="s">
        <v>61</v>
      </c>
      <c r="E271" s="74" t="s">
        <v>897</v>
      </c>
      <c r="F271" s="84">
        <v>133.69</v>
      </c>
      <c r="G271" s="277">
        <f t="shared" si="4"/>
        <v>133.69</v>
      </c>
    </row>
    <row r="272" spans="1:7" ht="11.85" customHeight="1" outlineLevel="3">
      <c r="A272" s="228" t="s">
        <v>6796</v>
      </c>
      <c r="B272" s="74" t="s">
        <v>15</v>
      </c>
      <c r="C272" s="75" t="s">
        <v>504</v>
      </c>
      <c r="D272" s="74" t="s">
        <v>61</v>
      </c>
      <c r="E272" s="74" t="s">
        <v>897</v>
      </c>
      <c r="F272" s="84">
        <v>20.97</v>
      </c>
      <c r="G272" s="277">
        <f t="shared" si="4"/>
        <v>20.97</v>
      </c>
    </row>
    <row r="273" spans="1:7" ht="11.85" customHeight="1" outlineLevel="3">
      <c r="A273" s="228" t="s">
        <v>38017</v>
      </c>
      <c r="B273" s="74" t="s">
        <v>38018</v>
      </c>
      <c r="C273" s="75" t="s">
        <v>38149</v>
      </c>
      <c r="D273" s="74" t="s">
        <v>61</v>
      </c>
      <c r="E273" s="74" t="s">
        <v>897</v>
      </c>
      <c r="F273" s="84">
        <v>29.49</v>
      </c>
      <c r="G273" s="277">
        <f t="shared" si="4"/>
        <v>29.49</v>
      </c>
    </row>
    <row r="274" spans="1:7" ht="11.85" customHeight="1" outlineLevel="3">
      <c r="A274" s="228" t="s">
        <v>6797</v>
      </c>
      <c r="B274" s="74" t="s">
        <v>16</v>
      </c>
      <c r="C274" s="75" t="s">
        <v>505</v>
      </c>
      <c r="D274" s="74" t="s">
        <v>61</v>
      </c>
      <c r="E274" s="74" t="s">
        <v>897</v>
      </c>
      <c r="F274" s="84">
        <v>25.9</v>
      </c>
      <c r="G274" s="277">
        <f t="shared" si="4"/>
        <v>25.9</v>
      </c>
    </row>
    <row r="275" spans="1:7" ht="11.85" customHeight="1" outlineLevel="3">
      <c r="A275" s="228" t="s">
        <v>6798</v>
      </c>
      <c r="B275" s="74" t="s">
        <v>749</v>
      </c>
      <c r="C275" s="75" t="s">
        <v>750</v>
      </c>
      <c r="D275" s="74" t="s">
        <v>61</v>
      </c>
      <c r="E275" s="74" t="s">
        <v>897</v>
      </c>
      <c r="F275" s="84">
        <v>36.340000000000003</v>
      </c>
      <c r="G275" s="277">
        <f t="shared" si="4"/>
        <v>36.340000000000003</v>
      </c>
    </row>
    <row r="276" spans="1:7" ht="11.85" customHeight="1" outlineLevel="3">
      <c r="A276" s="228" t="s">
        <v>38019</v>
      </c>
      <c r="B276" s="74" t="s">
        <v>38020</v>
      </c>
      <c r="C276" s="75" t="s">
        <v>38150</v>
      </c>
      <c r="D276" s="74" t="s">
        <v>61</v>
      </c>
      <c r="E276" s="74" t="s">
        <v>897</v>
      </c>
      <c r="F276" s="84">
        <v>36.15</v>
      </c>
      <c r="G276" s="277">
        <f t="shared" si="4"/>
        <v>36.15</v>
      </c>
    </row>
    <row r="277" spans="1:7" ht="11.85" customHeight="1" outlineLevel="3">
      <c r="A277" s="228" t="s">
        <v>6799</v>
      </c>
      <c r="B277" s="74" t="s">
        <v>506</v>
      </c>
      <c r="C277" s="75" t="s">
        <v>507</v>
      </c>
      <c r="D277" s="74" t="s">
        <v>61</v>
      </c>
      <c r="E277" s="74" t="s">
        <v>897</v>
      </c>
      <c r="F277" s="84">
        <v>51.25</v>
      </c>
      <c r="G277" s="277">
        <f t="shared" si="4"/>
        <v>51.25</v>
      </c>
    </row>
    <row r="278" spans="1:7" ht="11.85" customHeight="1" outlineLevel="3">
      <c r="A278" s="228" t="s">
        <v>38021</v>
      </c>
      <c r="B278" s="74" t="s">
        <v>38022</v>
      </c>
      <c r="C278" s="75" t="s">
        <v>38151</v>
      </c>
      <c r="D278" s="74" t="s">
        <v>61</v>
      </c>
      <c r="E278" s="74" t="s">
        <v>897</v>
      </c>
      <c r="F278" s="84">
        <v>57.11</v>
      </c>
      <c r="G278" s="277">
        <f t="shared" si="4"/>
        <v>57.11</v>
      </c>
    </row>
    <row r="279" spans="1:7" ht="11.85" customHeight="1" outlineLevel="3">
      <c r="A279" s="228" t="s">
        <v>6804</v>
      </c>
      <c r="B279" s="74" t="s">
        <v>508</v>
      </c>
      <c r="C279" s="75" t="s">
        <v>509</v>
      </c>
      <c r="D279" s="74" t="s">
        <v>61</v>
      </c>
      <c r="E279" s="74" t="s">
        <v>897</v>
      </c>
      <c r="F279" s="84">
        <v>81.319999999999993</v>
      </c>
      <c r="G279" s="277">
        <f t="shared" si="4"/>
        <v>81.319999999999993</v>
      </c>
    </row>
    <row r="280" spans="1:7" ht="11.85" customHeight="1" outlineLevel="3">
      <c r="A280" s="228" t="s">
        <v>6800</v>
      </c>
      <c r="B280" s="74" t="s">
        <v>539</v>
      </c>
      <c r="C280" s="75" t="s">
        <v>540</v>
      </c>
      <c r="D280" s="74" t="s">
        <v>61</v>
      </c>
      <c r="E280" s="74" t="s">
        <v>897</v>
      </c>
      <c r="F280" s="84">
        <v>40.39</v>
      </c>
      <c r="G280" s="277">
        <f t="shared" si="4"/>
        <v>40.39</v>
      </c>
    </row>
    <row r="281" spans="1:7" ht="11.85" customHeight="1" outlineLevel="3">
      <c r="A281" s="228" t="s">
        <v>6801</v>
      </c>
      <c r="B281" s="74" t="s">
        <v>541</v>
      </c>
      <c r="C281" s="75" t="s">
        <v>542</v>
      </c>
      <c r="D281" s="74" t="s">
        <v>61</v>
      </c>
      <c r="E281" s="74" t="s">
        <v>897</v>
      </c>
      <c r="F281" s="84">
        <v>47.63</v>
      </c>
      <c r="G281" s="277">
        <f t="shared" si="4"/>
        <v>47.63</v>
      </c>
    </row>
    <row r="282" spans="1:7" ht="11.85" customHeight="1" outlineLevel="3">
      <c r="A282" s="228" t="s">
        <v>6805</v>
      </c>
      <c r="B282" s="74" t="s">
        <v>510</v>
      </c>
      <c r="C282" s="75" t="s">
        <v>511</v>
      </c>
      <c r="D282" s="74" t="s">
        <v>61</v>
      </c>
      <c r="E282" s="74" t="s">
        <v>897</v>
      </c>
      <c r="F282" s="84">
        <v>67.11</v>
      </c>
      <c r="G282" s="277">
        <f t="shared" si="4"/>
        <v>67.11</v>
      </c>
    </row>
    <row r="283" spans="1:7" ht="11.85" customHeight="1" outlineLevel="3">
      <c r="A283" s="228" t="s">
        <v>6802</v>
      </c>
      <c r="B283" s="74" t="s">
        <v>543</v>
      </c>
      <c r="C283" s="75" t="s">
        <v>544</v>
      </c>
      <c r="D283" s="74" t="s">
        <v>61</v>
      </c>
      <c r="E283" s="74" t="s">
        <v>897</v>
      </c>
      <c r="F283" s="84">
        <v>106.88</v>
      </c>
      <c r="G283" s="277">
        <f t="shared" si="4"/>
        <v>106.88</v>
      </c>
    </row>
    <row r="284" spans="1:7" ht="11.85" customHeight="1" outlineLevel="3">
      <c r="A284" s="228" t="s">
        <v>6803</v>
      </c>
      <c r="B284" s="74" t="s">
        <v>545</v>
      </c>
      <c r="C284" s="75" t="s">
        <v>546</v>
      </c>
      <c r="D284" s="74" t="s">
        <v>61</v>
      </c>
      <c r="E284" s="74" t="s">
        <v>897</v>
      </c>
      <c r="F284" s="84">
        <v>47.96</v>
      </c>
      <c r="G284" s="277">
        <f t="shared" si="4"/>
        <v>47.96</v>
      </c>
    </row>
    <row r="285" spans="1:7" ht="11.85" customHeight="1" outlineLevel="3">
      <c r="A285" s="228" t="s">
        <v>6806</v>
      </c>
      <c r="B285" s="74" t="s">
        <v>547</v>
      </c>
      <c r="C285" s="75" t="s">
        <v>548</v>
      </c>
      <c r="D285" s="74" t="s">
        <v>61</v>
      </c>
      <c r="E285" s="74" t="s">
        <v>897</v>
      </c>
      <c r="F285" s="84">
        <v>84.57</v>
      </c>
      <c r="G285" s="277">
        <f t="shared" si="4"/>
        <v>84.57</v>
      </c>
    </row>
    <row r="286" spans="1:7" ht="13.35" customHeight="1" outlineLevel="1">
      <c r="A286" s="228"/>
      <c r="B286" s="223"/>
      <c r="C286" s="223" t="s">
        <v>38023</v>
      </c>
      <c r="D286" s="223"/>
      <c r="E286" s="223"/>
      <c r="F286" s="224"/>
      <c r="G286" s="224">
        <f t="shared" si="4"/>
        <v>0</v>
      </c>
    </row>
    <row r="287" spans="1:7" ht="11.85" customHeight="1" outlineLevel="3">
      <c r="A287" s="228" t="s">
        <v>38024</v>
      </c>
      <c r="B287" s="74" t="s">
        <v>38025</v>
      </c>
      <c r="C287" s="75" t="s">
        <v>38217</v>
      </c>
      <c r="D287" s="74" t="s">
        <v>61</v>
      </c>
      <c r="E287" s="74" t="s">
        <v>897</v>
      </c>
      <c r="F287" s="84">
        <v>188.7</v>
      </c>
      <c r="G287" s="277">
        <f t="shared" si="4"/>
        <v>188.7</v>
      </c>
    </row>
    <row r="288" spans="1:7" ht="11.85" customHeight="1" outlineLevel="3">
      <c r="A288" s="228" t="s">
        <v>38026</v>
      </c>
      <c r="B288" s="74" t="s">
        <v>38027</v>
      </c>
      <c r="C288" s="75" t="s">
        <v>38218</v>
      </c>
      <c r="D288" s="74" t="s">
        <v>61</v>
      </c>
      <c r="E288" s="74" t="s">
        <v>897</v>
      </c>
      <c r="F288" s="84">
        <v>293.14999999999998</v>
      </c>
      <c r="G288" s="277">
        <f t="shared" si="4"/>
        <v>293.14999999999998</v>
      </c>
    </row>
    <row r="289" spans="1:7" ht="11.85" customHeight="1" outlineLevel="3">
      <c r="A289" s="228" t="s">
        <v>38028</v>
      </c>
      <c r="B289" s="74" t="s">
        <v>38029</v>
      </c>
      <c r="C289" s="75" t="s">
        <v>38219</v>
      </c>
      <c r="D289" s="74" t="s">
        <v>61</v>
      </c>
      <c r="E289" s="74" t="s">
        <v>897</v>
      </c>
      <c r="F289" s="84">
        <v>111.16</v>
      </c>
      <c r="G289" s="277">
        <f t="shared" si="4"/>
        <v>111.16</v>
      </c>
    </row>
    <row r="290" spans="1:7" ht="11.85" customHeight="1" outlineLevel="3">
      <c r="A290" s="228" t="s">
        <v>38030</v>
      </c>
      <c r="B290" s="74" t="s">
        <v>38031</v>
      </c>
      <c r="C290" s="75" t="s">
        <v>38220</v>
      </c>
      <c r="D290" s="74" t="s">
        <v>61</v>
      </c>
      <c r="E290" s="74" t="s">
        <v>897</v>
      </c>
      <c r="F290" s="84">
        <v>268.86</v>
      </c>
      <c r="G290" s="277">
        <f t="shared" si="4"/>
        <v>268.86</v>
      </c>
    </row>
    <row r="291" spans="1:7" ht="11.85" customHeight="1" outlineLevel="3">
      <c r="A291" s="228" t="s">
        <v>38032</v>
      </c>
      <c r="B291" s="74" t="s">
        <v>38033</v>
      </c>
      <c r="C291" s="75" t="s">
        <v>38221</v>
      </c>
      <c r="D291" s="74" t="s">
        <v>61</v>
      </c>
      <c r="E291" s="74" t="s">
        <v>897</v>
      </c>
      <c r="F291" s="84">
        <v>419.68</v>
      </c>
      <c r="G291" s="277">
        <f t="shared" si="4"/>
        <v>419.68</v>
      </c>
    </row>
    <row r="292" spans="1:7" ht="11.85" customHeight="1" outlineLevel="3">
      <c r="A292" s="228" t="s">
        <v>38034</v>
      </c>
      <c r="B292" s="74" t="s">
        <v>38035</v>
      </c>
      <c r="C292" s="75" t="s">
        <v>38222</v>
      </c>
      <c r="D292" s="74" t="s">
        <v>61</v>
      </c>
      <c r="E292" s="74" t="s">
        <v>897</v>
      </c>
      <c r="F292" s="84">
        <v>158.94</v>
      </c>
      <c r="G292" s="277">
        <f t="shared" si="4"/>
        <v>158.94</v>
      </c>
    </row>
    <row r="293" spans="1:7" ht="11.85" customHeight="1" outlineLevel="3">
      <c r="A293" s="228" t="s">
        <v>38036</v>
      </c>
      <c r="B293" s="74" t="s">
        <v>38037</v>
      </c>
      <c r="C293" s="75" t="s">
        <v>38223</v>
      </c>
      <c r="D293" s="74" t="s">
        <v>61</v>
      </c>
      <c r="E293" s="74" t="s">
        <v>897</v>
      </c>
      <c r="F293" s="84">
        <v>352.52</v>
      </c>
      <c r="G293" s="277">
        <f t="shared" si="4"/>
        <v>352.52</v>
      </c>
    </row>
    <row r="294" spans="1:7" ht="11.85" customHeight="1" outlineLevel="3">
      <c r="A294" s="228" t="s">
        <v>38038</v>
      </c>
      <c r="B294" s="74" t="s">
        <v>38039</v>
      </c>
      <c r="C294" s="75" t="s">
        <v>38224</v>
      </c>
      <c r="D294" s="74" t="s">
        <v>61</v>
      </c>
      <c r="E294" s="74" t="s">
        <v>897</v>
      </c>
      <c r="F294" s="84">
        <v>551.15</v>
      </c>
      <c r="G294" s="277">
        <f t="shared" si="4"/>
        <v>551.15</v>
      </c>
    </row>
    <row r="295" spans="1:7" ht="11.85" customHeight="1" outlineLevel="3">
      <c r="A295" s="228" t="s">
        <v>38040</v>
      </c>
      <c r="B295" s="74" t="s">
        <v>38041</v>
      </c>
      <c r="C295" s="75" t="s">
        <v>38225</v>
      </c>
      <c r="D295" s="74" t="s">
        <v>61</v>
      </c>
      <c r="E295" s="74" t="s">
        <v>897</v>
      </c>
      <c r="F295" s="84">
        <v>207.46</v>
      </c>
      <c r="G295" s="277">
        <f t="shared" si="4"/>
        <v>207.46</v>
      </c>
    </row>
    <row r="296" spans="1:7" ht="11.85" customHeight="1" outlineLevel="3">
      <c r="A296" s="228" t="s">
        <v>38042</v>
      </c>
      <c r="B296" s="74" t="s">
        <v>38043</v>
      </c>
      <c r="C296" s="75" t="s">
        <v>38226</v>
      </c>
      <c r="D296" s="74" t="s">
        <v>61</v>
      </c>
      <c r="E296" s="74" t="s">
        <v>897</v>
      </c>
      <c r="F296" s="84">
        <v>446.86</v>
      </c>
      <c r="G296" s="277">
        <f t="shared" si="4"/>
        <v>446.86</v>
      </c>
    </row>
    <row r="297" spans="1:7" ht="11.85" customHeight="1" outlineLevel="3">
      <c r="A297" s="228" t="s">
        <v>38044</v>
      </c>
      <c r="B297" s="74" t="s">
        <v>38045</v>
      </c>
      <c r="C297" s="75" t="s">
        <v>38227</v>
      </c>
      <c r="D297" s="74" t="s">
        <v>61</v>
      </c>
      <c r="E297" s="74" t="s">
        <v>897</v>
      </c>
      <c r="F297" s="84">
        <v>694.26</v>
      </c>
      <c r="G297" s="277">
        <f t="shared" si="4"/>
        <v>694.26</v>
      </c>
    </row>
    <row r="298" spans="1:7" ht="11.85" customHeight="1" outlineLevel="3">
      <c r="A298" s="228" t="s">
        <v>38046</v>
      </c>
      <c r="B298" s="74" t="s">
        <v>38047</v>
      </c>
      <c r="C298" s="75" t="s">
        <v>38228</v>
      </c>
      <c r="D298" s="74" t="s">
        <v>61</v>
      </c>
      <c r="E298" s="74" t="s">
        <v>897</v>
      </c>
      <c r="F298" s="84">
        <v>264.87</v>
      </c>
      <c r="G298" s="277">
        <f t="shared" si="4"/>
        <v>264.87</v>
      </c>
    </row>
    <row r="299" spans="1:7" ht="11.85" customHeight="1" outlineLevel="3">
      <c r="A299" s="228" t="s">
        <v>38048</v>
      </c>
      <c r="B299" s="74" t="s">
        <v>38049</v>
      </c>
      <c r="C299" s="75" t="s">
        <v>38229</v>
      </c>
      <c r="D299" s="74" t="s">
        <v>61</v>
      </c>
      <c r="E299" s="74" t="s">
        <v>897</v>
      </c>
      <c r="F299" s="84">
        <v>18.850000000000001</v>
      </c>
      <c r="G299" s="277">
        <f t="shared" si="4"/>
        <v>18.850000000000001</v>
      </c>
    </row>
    <row r="300" spans="1:7" ht="11.85" customHeight="1" outlineLevel="3">
      <c r="A300" s="228" t="s">
        <v>38050</v>
      </c>
      <c r="B300" s="74" t="s">
        <v>38051</v>
      </c>
      <c r="C300" s="75" t="s">
        <v>38230</v>
      </c>
      <c r="D300" s="74" t="s">
        <v>61</v>
      </c>
      <c r="E300" s="74" t="s">
        <v>897</v>
      </c>
      <c r="F300" s="84">
        <v>22.75</v>
      </c>
      <c r="G300" s="277">
        <f t="shared" si="4"/>
        <v>22.75</v>
      </c>
    </row>
    <row r="301" spans="1:7" ht="11.85" customHeight="1" outlineLevel="3">
      <c r="A301" s="228" t="s">
        <v>38052</v>
      </c>
      <c r="B301" s="74" t="s">
        <v>38053</v>
      </c>
      <c r="C301" s="75" t="s">
        <v>38231</v>
      </c>
      <c r="D301" s="74" t="s">
        <v>61</v>
      </c>
      <c r="E301" s="74" t="s">
        <v>897</v>
      </c>
      <c r="F301" s="84">
        <v>31.62</v>
      </c>
      <c r="G301" s="277">
        <f t="shared" si="4"/>
        <v>31.62</v>
      </c>
    </row>
    <row r="302" spans="1:7" ht="11.85" customHeight="1" outlineLevel="3">
      <c r="A302" s="228" t="s">
        <v>38054</v>
      </c>
      <c r="B302" s="74" t="s">
        <v>38055</v>
      </c>
      <c r="C302" s="75" t="s">
        <v>38232</v>
      </c>
      <c r="D302" s="74" t="s">
        <v>61</v>
      </c>
      <c r="E302" s="74" t="s">
        <v>897</v>
      </c>
      <c r="F302" s="84">
        <v>49.22</v>
      </c>
      <c r="G302" s="277">
        <f t="shared" si="4"/>
        <v>49.22</v>
      </c>
    </row>
    <row r="303" spans="1:7" ht="11.85" customHeight="1" outlineLevel="3">
      <c r="A303" s="228" t="s">
        <v>38056</v>
      </c>
      <c r="B303" s="74" t="s">
        <v>38057</v>
      </c>
      <c r="C303" s="75" t="s">
        <v>38233</v>
      </c>
      <c r="D303" s="74" t="s">
        <v>61</v>
      </c>
      <c r="E303" s="74" t="s">
        <v>897</v>
      </c>
      <c r="F303" s="84">
        <v>77.14</v>
      </c>
      <c r="G303" s="277">
        <f t="shared" si="4"/>
        <v>77.14</v>
      </c>
    </row>
    <row r="304" spans="1:7" ht="11.85" customHeight="1" outlineLevel="3">
      <c r="A304" s="228" t="s">
        <v>38058</v>
      </c>
      <c r="B304" s="74" t="s">
        <v>38059</v>
      </c>
      <c r="C304" s="75" t="s">
        <v>38234</v>
      </c>
      <c r="D304" s="74" t="s">
        <v>61</v>
      </c>
      <c r="E304" s="74" t="s">
        <v>897</v>
      </c>
      <c r="F304" s="84">
        <v>26.15</v>
      </c>
      <c r="G304" s="277">
        <f t="shared" si="4"/>
        <v>26.15</v>
      </c>
    </row>
    <row r="305" spans="1:7" ht="11.85" customHeight="1" outlineLevel="3">
      <c r="A305" s="228" t="s">
        <v>38060</v>
      </c>
      <c r="B305" s="74" t="s">
        <v>38061</v>
      </c>
      <c r="C305" s="75" t="s">
        <v>38235</v>
      </c>
      <c r="D305" s="74" t="s">
        <v>61</v>
      </c>
      <c r="E305" s="74" t="s">
        <v>897</v>
      </c>
      <c r="F305" s="84">
        <v>30.88</v>
      </c>
      <c r="G305" s="277">
        <f t="shared" si="4"/>
        <v>30.88</v>
      </c>
    </row>
    <row r="306" spans="1:7" ht="11.85" customHeight="1" outlineLevel="3">
      <c r="A306" s="228" t="s">
        <v>38062</v>
      </c>
      <c r="B306" s="74" t="s">
        <v>38063</v>
      </c>
      <c r="C306" s="75" t="s">
        <v>38236</v>
      </c>
      <c r="D306" s="74" t="s">
        <v>61</v>
      </c>
      <c r="E306" s="74" t="s">
        <v>897</v>
      </c>
      <c r="F306" s="84">
        <v>44.57</v>
      </c>
      <c r="G306" s="277">
        <f t="shared" si="4"/>
        <v>44.57</v>
      </c>
    </row>
    <row r="307" spans="1:7" ht="11.85" customHeight="1" outlineLevel="3">
      <c r="A307" s="228" t="s">
        <v>38064</v>
      </c>
      <c r="B307" s="74" t="s">
        <v>38065</v>
      </c>
      <c r="C307" s="75" t="s">
        <v>38237</v>
      </c>
      <c r="D307" s="74" t="s">
        <v>61</v>
      </c>
      <c r="E307" s="74" t="s">
        <v>897</v>
      </c>
      <c r="F307" s="84">
        <v>42.48</v>
      </c>
      <c r="G307" s="277">
        <f t="shared" si="4"/>
        <v>42.48</v>
      </c>
    </row>
    <row r="308" spans="1:7" ht="11.85" customHeight="1" outlineLevel="3">
      <c r="A308" s="228" t="s">
        <v>38066</v>
      </c>
      <c r="B308" s="74" t="s">
        <v>38067</v>
      </c>
      <c r="C308" s="75" t="s">
        <v>38238</v>
      </c>
      <c r="D308" s="74" t="s">
        <v>61</v>
      </c>
      <c r="E308" s="74" t="s">
        <v>897</v>
      </c>
      <c r="F308" s="84">
        <v>59.33</v>
      </c>
      <c r="G308" s="277">
        <f t="shared" si="4"/>
        <v>59.33</v>
      </c>
    </row>
    <row r="309" spans="1:7" ht="11.85" customHeight="1" outlineLevel="3">
      <c r="A309" s="228" t="s">
        <v>38068</v>
      </c>
      <c r="B309" s="74" t="s">
        <v>38069</v>
      </c>
      <c r="C309" s="75" t="s">
        <v>38239</v>
      </c>
      <c r="D309" s="74" t="s">
        <v>61</v>
      </c>
      <c r="E309" s="74" t="s">
        <v>897</v>
      </c>
      <c r="F309" s="84">
        <v>91.93</v>
      </c>
      <c r="G309" s="277">
        <f t="shared" si="4"/>
        <v>91.93</v>
      </c>
    </row>
    <row r="310" spans="1:7" ht="11.85" customHeight="1" outlineLevel="3">
      <c r="A310" s="228" t="s">
        <v>38070</v>
      </c>
      <c r="B310" s="74" t="s">
        <v>38071</v>
      </c>
      <c r="C310" s="75" t="s">
        <v>38240</v>
      </c>
      <c r="D310" s="74" t="s">
        <v>61</v>
      </c>
      <c r="E310" s="74" t="s">
        <v>897</v>
      </c>
      <c r="F310" s="84">
        <v>145.38999999999999</v>
      </c>
      <c r="G310" s="277">
        <f t="shared" si="4"/>
        <v>145.38999999999999</v>
      </c>
    </row>
    <row r="311" spans="1:7" ht="11.85" customHeight="1" outlineLevel="3">
      <c r="A311" s="228" t="s">
        <v>38072</v>
      </c>
      <c r="B311" s="74" t="s">
        <v>38073</v>
      </c>
      <c r="C311" s="75" t="s">
        <v>38241</v>
      </c>
      <c r="D311" s="74" t="s">
        <v>61</v>
      </c>
      <c r="E311" s="74" t="s">
        <v>897</v>
      </c>
      <c r="F311" s="84">
        <v>43.17</v>
      </c>
      <c r="G311" s="277">
        <f t="shared" si="4"/>
        <v>43.17</v>
      </c>
    </row>
    <row r="312" spans="1:7" ht="11.85" customHeight="1" outlineLevel="3">
      <c r="A312" s="228" t="s">
        <v>38074</v>
      </c>
      <c r="B312" s="74" t="s">
        <v>38075</v>
      </c>
      <c r="C312" s="75" t="s">
        <v>38242</v>
      </c>
      <c r="D312" s="74" t="s">
        <v>61</v>
      </c>
      <c r="E312" s="74" t="s">
        <v>897</v>
      </c>
      <c r="F312" s="84">
        <v>52.31</v>
      </c>
      <c r="G312" s="277">
        <f t="shared" si="4"/>
        <v>52.31</v>
      </c>
    </row>
    <row r="313" spans="1:7" ht="11.85" customHeight="1" outlineLevel="3">
      <c r="A313" s="228" t="s">
        <v>38076</v>
      </c>
      <c r="B313" s="74" t="s">
        <v>38077</v>
      </c>
      <c r="C313" s="75" t="s">
        <v>38243</v>
      </c>
      <c r="D313" s="74" t="s">
        <v>61</v>
      </c>
      <c r="E313" s="74" t="s">
        <v>897</v>
      </c>
      <c r="F313" s="84">
        <v>73.930000000000007</v>
      </c>
      <c r="G313" s="277">
        <f t="shared" si="4"/>
        <v>73.930000000000007</v>
      </c>
    </row>
    <row r="314" spans="1:7" ht="11.85" customHeight="1" outlineLevel="3">
      <c r="A314" s="228" t="s">
        <v>38078</v>
      </c>
      <c r="B314" s="74" t="s">
        <v>38079</v>
      </c>
      <c r="C314" s="75" t="s">
        <v>38244</v>
      </c>
      <c r="D314" s="74" t="s">
        <v>61</v>
      </c>
      <c r="E314" s="74" t="s">
        <v>897</v>
      </c>
      <c r="F314" s="84">
        <v>115.04</v>
      </c>
      <c r="G314" s="277">
        <f t="shared" si="4"/>
        <v>115.04</v>
      </c>
    </row>
    <row r="315" spans="1:7" ht="11.85" customHeight="1" outlineLevel="3">
      <c r="A315" s="228" t="s">
        <v>38080</v>
      </c>
      <c r="B315" s="74" t="s">
        <v>38081</v>
      </c>
      <c r="C315" s="75" t="s">
        <v>38245</v>
      </c>
      <c r="D315" s="74" t="s">
        <v>61</v>
      </c>
      <c r="E315" s="74" t="s">
        <v>897</v>
      </c>
      <c r="F315" s="84">
        <v>178.9</v>
      </c>
      <c r="G315" s="277">
        <f t="shared" si="4"/>
        <v>178.9</v>
      </c>
    </row>
    <row r="316" spans="1:7" ht="13.35" customHeight="1" outlineLevel="1">
      <c r="A316" s="228"/>
      <c r="B316" s="223"/>
      <c r="C316" s="223" t="s">
        <v>38082</v>
      </c>
      <c r="D316" s="223"/>
      <c r="E316" s="223"/>
      <c r="F316" s="224"/>
      <c r="G316" s="224">
        <f t="shared" si="4"/>
        <v>0</v>
      </c>
    </row>
    <row r="317" spans="1:7" ht="11.85" customHeight="1" outlineLevel="3">
      <c r="A317" s="228" t="s">
        <v>38083</v>
      </c>
      <c r="B317" s="74" t="s">
        <v>38084</v>
      </c>
      <c r="C317" s="75" t="s">
        <v>38246</v>
      </c>
      <c r="D317" s="74" t="s">
        <v>61</v>
      </c>
      <c r="E317" s="74" t="s">
        <v>897</v>
      </c>
      <c r="F317" s="84">
        <v>151.82</v>
      </c>
      <c r="G317" s="277">
        <f t="shared" si="4"/>
        <v>151.82</v>
      </c>
    </row>
    <row r="318" spans="1:7" ht="11.85" customHeight="1" outlineLevel="3">
      <c r="A318" s="228" t="s">
        <v>38085</v>
      </c>
      <c r="B318" s="74" t="s">
        <v>38086</v>
      </c>
      <c r="C318" s="75" t="s">
        <v>38247</v>
      </c>
      <c r="D318" s="74" t="s">
        <v>61</v>
      </c>
      <c r="E318" s="74" t="s">
        <v>897</v>
      </c>
      <c r="F318" s="84">
        <v>55.66</v>
      </c>
      <c r="G318" s="277">
        <f t="shared" si="4"/>
        <v>55.66</v>
      </c>
    </row>
    <row r="319" spans="1:7" ht="11.85" customHeight="1" outlineLevel="3">
      <c r="A319" s="228" t="s">
        <v>38087</v>
      </c>
      <c r="B319" s="74" t="s">
        <v>38088</v>
      </c>
      <c r="C319" s="75" t="s">
        <v>38248</v>
      </c>
      <c r="D319" s="74" t="s">
        <v>61</v>
      </c>
      <c r="E319" s="74" t="s">
        <v>897</v>
      </c>
      <c r="F319" s="84">
        <v>69.150000000000006</v>
      </c>
      <c r="G319" s="277">
        <f t="shared" si="4"/>
        <v>69.150000000000006</v>
      </c>
    </row>
    <row r="320" spans="1:7" ht="11.85" customHeight="1" outlineLevel="3">
      <c r="A320" s="228" t="s">
        <v>38089</v>
      </c>
      <c r="B320" s="74" t="s">
        <v>38090</v>
      </c>
      <c r="C320" s="75" t="s">
        <v>38249</v>
      </c>
      <c r="D320" s="74" t="s">
        <v>61</v>
      </c>
      <c r="E320" s="74" t="s">
        <v>897</v>
      </c>
      <c r="F320" s="84">
        <v>109.75</v>
      </c>
      <c r="G320" s="277">
        <f t="shared" si="4"/>
        <v>109.75</v>
      </c>
    </row>
    <row r="321" spans="1:7" ht="11.85" customHeight="1" outlineLevel="3">
      <c r="A321" s="228" t="s">
        <v>38091</v>
      </c>
      <c r="B321" s="74" t="s">
        <v>38092</v>
      </c>
      <c r="C321" s="75" t="s">
        <v>38250</v>
      </c>
      <c r="D321" s="74" t="s">
        <v>61</v>
      </c>
      <c r="E321" s="74" t="s">
        <v>897</v>
      </c>
      <c r="F321" s="84">
        <v>126.25</v>
      </c>
      <c r="G321" s="277">
        <f t="shared" si="4"/>
        <v>126.25</v>
      </c>
    </row>
    <row r="322" spans="1:7" ht="11.85" customHeight="1" outlineLevel="3">
      <c r="A322" s="228" t="s">
        <v>38093</v>
      </c>
      <c r="B322" s="74" t="s">
        <v>38094</v>
      </c>
      <c r="C322" s="75" t="s">
        <v>38251</v>
      </c>
      <c r="D322" s="74" t="s">
        <v>61</v>
      </c>
      <c r="E322" s="74" t="s">
        <v>897</v>
      </c>
      <c r="F322" s="84">
        <v>44.6</v>
      </c>
      <c r="G322" s="277">
        <f t="shared" si="4"/>
        <v>44.6</v>
      </c>
    </row>
    <row r="323" spans="1:7" ht="11.85" customHeight="1" outlineLevel="3">
      <c r="A323" s="228" t="s">
        <v>38095</v>
      </c>
      <c r="B323" s="74" t="s">
        <v>38096</v>
      </c>
      <c r="C323" s="75" t="s">
        <v>38252</v>
      </c>
      <c r="D323" s="74" t="s">
        <v>61</v>
      </c>
      <c r="E323" s="74" t="s">
        <v>897</v>
      </c>
      <c r="F323" s="84">
        <v>88.85</v>
      </c>
      <c r="G323" s="277">
        <f t="shared" si="4"/>
        <v>88.85</v>
      </c>
    </row>
    <row r="324" spans="1:7" ht="11.85" customHeight="1" outlineLevel="3">
      <c r="A324" s="228" t="s">
        <v>38097</v>
      </c>
      <c r="B324" s="74" t="s">
        <v>38098</v>
      </c>
      <c r="C324" s="75" t="s">
        <v>38253</v>
      </c>
      <c r="D324" s="74" t="s">
        <v>61</v>
      </c>
      <c r="E324" s="74" t="s">
        <v>897</v>
      </c>
      <c r="F324" s="84">
        <v>123.19</v>
      </c>
      <c r="G324" s="277">
        <f t="shared" si="4"/>
        <v>123.19</v>
      </c>
    </row>
    <row r="325" spans="1:7" ht="11.85" customHeight="1" outlineLevel="3">
      <c r="A325" s="228" t="s">
        <v>38099</v>
      </c>
      <c r="B325" s="74" t="s">
        <v>38100</v>
      </c>
      <c r="C325" s="75" t="s">
        <v>38254</v>
      </c>
      <c r="D325" s="74" t="s">
        <v>61</v>
      </c>
      <c r="E325" s="74" t="s">
        <v>897</v>
      </c>
      <c r="F325" s="84">
        <v>409.36</v>
      </c>
      <c r="G325" s="277">
        <f t="shared" si="4"/>
        <v>409.36</v>
      </c>
    </row>
    <row r="326" spans="1:7" ht="13.35" customHeight="1" outlineLevel="1">
      <c r="A326" s="228"/>
      <c r="B326" s="223"/>
      <c r="C326" s="223" t="s">
        <v>38101</v>
      </c>
      <c r="D326" s="223"/>
      <c r="E326" s="223"/>
      <c r="F326" s="224"/>
      <c r="G326" s="224">
        <f t="shared" si="4"/>
        <v>0</v>
      </c>
    </row>
    <row r="327" spans="1:7" ht="13.35" customHeight="1" outlineLevel="2">
      <c r="A327" s="228"/>
      <c r="B327" s="799"/>
      <c r="C327" s="217" t="s">
        <v>550</v>
      </c>
      <c r="D327" s="217"/>
      <c r="E327" s="217"/>
      <c r="F327" s="219"/>
      <c r="G327" s="276">
        <f t="shared" si="4"/>
        <v>0</v>
      </c>
    </row>
    <row r="328" spans="1:7" ht="11.85" customHeight="1" outlineLevel="3">
      <c r="A328" s="228" t="s">
        <v>6835</v>
      </c>
      <c r="B328" s="74" t="s">
        <v>135</v>
      </c>
      <c r="C328" s="75" t="s">
        <v>28921</v>
      </c>
      <c r="D328" s="74" t="s">
        <v>61</v>
      </c>
      <c r="E328" s="74" t="s">
        <v>897</v>
      </c>
      <c r="F328" s="84">
        <v>11.53</v>
      </c>
      <c r="G328" s="277">
        <f t="shared" ref="G328:G344" si="5">IF(E328="грн",ROUND(F328*(1-$G$2),2),ROUND(F328*(1-$G$2),2)*$E$2)</f>
        <v>11.53</v>
      </c>
    </row>
    <row r="329" spans="1:7" ht="11.85" customHeight="1" outlineLevel="3">
      <c r="A329" s="228" t="s">
        <v>38102</v>
      </c>
      <c r="B329" s="74" t="s">
        <v>38103</v>
      </c>
      <c r="C329" s="75" t="s">
        <v>38152</v>
      </c>
      <c r="D329" s="74" t="s">
        <v>61</v>
      </c>
      <c r="E329" s="74" t="s">
        <v>897</v>
      </c>
      <c r="F329" s="84">
        <v>16.899999999999999</v>
      </c>
      <c r="G329" s="277">
        <f t="shared" si="5"/>
        <v>16.899999999999999</v>
      </c>
    </row>
    <row r="330" spans="1:7" ht="11.85" customHeight="1" outlineLevel="3">
      <c r="A330" s="228" t="s">
        <v>6836</v>
      </c>
      <c r="B330" s="74" t="s">
        <v>136</v>
      </c>
      <c r="C330" s="75" t="s">
        <v>28922</v>
      </c>
      <c r="D330" s="74" t="s">
        <v>61</v>
      </c>
      <c r="E330" s="74" t="s">
        <v>897</v>
      </c>
      <c r="F330" s="84">
        <v>15.1</v>
      </c>
      <c r="G330" s="277">
        <f t="shared" si="5"/>
        <v>15.1</v>
      </c>
    </row>
    <row r="331" spans="1:7" ht="11.85" customHeight="1" outlineLevel="3">
      <c r="A331" s="228" t="s">
        <v>38104</v>
      </c>
      <c r="B331" s="74" t="s">
        <v>38105</v>
      </c>
      <c r="C331" s="75" t="s">
        <v>38153</v>
      </c>
      <c r="D331" s="74" t="s">
        <v>61</v>
      </c>
      <c r="E331" s="74" t="s">
        <v>897</v>
      </c>
      <c r="F331" s="84">
        <v>22.32</v>
      </c>
      <c r="G331" s="277">
        <f t="shared" si="5"/>
        <v>22.32</v>
      </c>
    </row>
    <row r="332" spans="1:7" ht="11.85" customHeight="1" outlineLevel="3">
      <c r="A332" s="228" t="s">
        <v>6837</v>
      </c>
      <c r="B332" s="74" t="s">
        <v>149</v>
      </c>
      <c r="C332" s="75" t="s">
        <v>28923</v>
      </c>
      <c r="D332" s="74" t="s">
        <v>61</v>
      </c>
      <c r="E332" s="74" t="s">
        <v>897</v>
      </c>
      <c r="F332" s="84">
        <v>19.46</v>
      </c>
      <c r="G332" s="277">
        <f t="shared" si="5"/>
        <v>19.46</v>
      </c>
    </row>
    <row r="333" spans="1:7" ht="11.85" customHeight="1" outlineLevel="3">
      <c r="A333" s="228" t="s">
        <v>6838</v>
      </c>
      <c r="B333" s="74" t="s">
        <v>150</v>
      </c>
      <c r="C333" s="75" t="s">
        <v>28924</v>
      </c>
      <c r="D333" s="74" t="s">
        <v>61</v>
      </c>
      <c r="E333" s="74" t="s">
        <v>897</v>
      </c>
      <c r="F333" s="84">
        <v>28.33</v>
      </c>
      <c r="G333" s="277">
        <f t="shared" si="5"/>
        <v>28.33</v>
      </c>
    </row>
    <row r="334" spans="1:7" ht="11.85" customHeight="1" outlineLevel="3">
      <c r="A334" s="228" t="s">
        <v>6839</v>
      </c>
      <c r="B334" s="74" t="s">
        <v>12</v>
      </c>
      <c r="C334" s="75" t="s">
        <v>28925</v>
      </c>
      <c r="D334" s="74" t="s">
        <v>61</v>
      </c>
      <c r="E334" s="74" t="s">
        <v>897</v>
      </c>
      <c r="F334" s="84">
        <v>45.15</v>
      </c>
      <c r="G334" s="277">
        <f t="shared" si="5"/>
        <v>45.15</v>
      </c>
    </row>
    <row r="335" spans="1:7" ht="11.85" customHeight="1" outlineLevel="3">
      <c r="A335" s="228" t="s">
        <v>6840</v>
      </c>
      <c r="B335" s="74" t="s">
        <v>551</v>
      </c>
      <c r="C335" s="75" t="s">
        <v>28926</v>
      </c>
      <c r="D335" s="74" t="s">
        <v>61</v>
      </c>
      <c r="E335" s="74" t="s">
        <v>897</v>
      </c>
      <c r="F335" s="84">
        <v>71.44</v>
      </c>
      <c r="G335" s="277">
        <f t="shared" si="5"/>
        <v>71.44</v>
      </c>
    </row>
    <row r="336" spans="1:7" ht="11.85" customHeight="1" outlineLevel="3">
      <c r="A336" s="228" t="s">
        <v>6841</v>
      </c>
      <c r="B336" s="74" t="s">
        <v>143</v>
      </c>
      <c r="C336" s="75" t="s">
        <v>28927</v>
      </c>
      <c r="D336" s="74" t="s">
        <v>61</v>
      </c>
      <c r="E336" s="74" t="s">
        <v>897</v>
      </c>
      <c r="F336" s="84">
        <v>16.899999999999999</v>
      </c>
      <c r="G336" s="277">
        <f t="shared" si="5"/>
        <v>16.899999999999999</v>
      </c>
    </row>
    <row r="337" spans="1:7" ht="11.85" customHeight="1" outlineLevel="3">
      <c r="A337" s="228" t="s">
        <v>6842</v>
      </c>
      <c r="B337" s="74" t="s">
        <v>144</v>
      </c>
      <c r="C337" s="75" t="s">
        <v>28928</v>
      </c>
      <c r="D337" s="74" t="s">
        <v>61</v>
      </c>
      <c r="E337" s="74" t="s">
        <v>897</v>
      </c>
      <c r="F337" s="84">
        <v>22.32</v>
      </c>
      <c r="G337" s="277">
        <f t="shared" si="5"/>
        <v>22.32</v>
      </c>
    </row>
    <row r="338" spans="1:7" ht="11.85" customHeight="1" outlineLevel="3">
      <c r="A338" s="228" t="s">
        <v>6843</v>
      </c>
      <c r="B338" s="74" t="s">
        <v>145</v>
      </c>
      <c r="C338" s="75" t="s">
        <v>28929</v>
      </c>
      <c r="D338" s="74" t="s">
        <v>61</v>
      </c>
      <c r="E338" s="74" t="s">
        <v>897</v>
      </c>
      <c r="F338" s="84">
        <v>30.61</v>
      </c>
      <c r="G338" s="277">
        <f t="shared" si="5"/>
        <v>30.61</v>
      </c>
    </row>
    <row r="339" spans="1:7" ht="11.85" customHeight="1" outlineLevel="3">
      <c r="A339" s="228" t="s">
        <v>6844</v>
      </c>
      <c r="B339" s="74" t="s">
        <v>13</v>
      </c>
      <c r="C339" s="75" t="s">
        <v>28930</v>
      </c>
      <c r="D339" s="74" t="s">
        <v>61</v>
      </c>
      <c r="E339" s="74" t="s">
        <v>897</v>
      </c>
      <c r="F339" s="84">
        <v>42.83</v>
      </c>
      <c r="G339" s="277">
        <f t="shared" si="5"/>
        <v>42.83</v>
      </c>
    </row>
    <row r="340" spans="1:7" ht="11.85" customHeight="1" outlineLevel="3">
      <c r="A340" s="228" t="s">
        <v>6846</v>
      </c>
      <c r="B340" s="74" t="s">
        <v>14</v>
      </c>
      <c r="C340" s="75" t="s">
        <v>28932</v>
      </c>
      <c r="D340" s="74" t="s">
        <v>61</v>
      </c>
      <c r="E340" s="74" t="s">
        <v>897</v>
      </c>
      <c r="F340" s="84">
        <v>68.38</v>
      </c>
      <c r="G340" s="277">
        <f t="shared" si="5"/>
        <v>68.38</v>
      </c>
    </row>
    <row r="341" spans="1:7" ht="11.85" customHeight="1" outlineLevel="3">
      <c r="A341" s="228" t="s">
        <v>6845</v>
      </c>
      <c r="B341" s="74" t="s">
        <v>552</v>
      </c>
      <c r="C341" s="75" t="s">
        <v>28931</v>
      </c>
      <c r="D341" s="74" t="s">
        <v>61</v>
      </c>
      <c r="E341" s="74" t="s">
        <v>897</v>
      </c>
      <c r="F341" s="84">
        <v>111.75</v>
      </c>
      <c r="G341" s="277">
        <f t="shared" si="5"/>
        <v>111.75</v>
      </c>
    </row>
    <row r="342" spans="1:7" ht="13.35" customHeight="1" outlineLevel="2">
      <c r="A342" s="228"/>
      <c r="B342" s="799"/>
      <c r="C342" s="217" t="s">
        <v>553</v>
      </c>
      <c r="D342" s="217"/>
      <c r="E342" s="217"/>
      <c r="F342" s="219"/>
      <c r="G342" s="276">
        <f t="shared" si="5"/>
        <v>0</v>
      </c>
    </row>
    <row r="343" spans="1:7" ht="11.85" customHeight="1" outlineLevel="3">
      <c r="A343" s="228" t="s">
        <v>6847</v>
      </c>
      <c r="B343" s="74" t="s">
        <v>689</v>
      </c>
      <c r="C343" s="75" t="s">
        <v>28933</v>
      </c>
      <c r="D343" s="74" t="s">
        <v>61</v>
      </c>
      <c r="E343" s="74" t="s">
        <v>897</v>
      </c>
      <c r="F343" s="84">
        <v>11.64</v>
      </c>
      <c r="G343" s="277">
        <f t="shared" si="5"/>
        <v>11.64</v>
      </c>
    </row>
    <row r="344" spans="1:7" ht="11.85" customHeight="1" outlineLevel="3">
      <c r="A344" s="228" t="s">
        <v>6848</v>
      </c>
      <c r="B344" s="74" t="s">
        <v>690</v>
      </c>
      <c r="C344" s="75" t="s">
        <v>28934</v>
      </c>
      <c r="D344" s="74" t="s">
        <v>61</v>
      </c>
      <c r="E344" s="74" t="s">
        <v>897</v>
      </c>
      <c r="F344" s="84">
        <v>15.26</v>
      </c>
      <c r="G344" s="277">
        <f t="shared" si="5"/>
        <v>15.26</v>
      </c>
    </row>
    <row r="345" spans="1:7" s="195" customFormat="1" ht="13.35" customHeight="1">
      <c r="B345" s="801"/>
      <c r="C345" s="801" t="s">
        <v>38106</v>
      </c>
      <c r="D345" s="801"/>
      <c r="E345" s="801"/>
      <c r="F345" s="227"/>
      <c r="G345" s="275"/>
    </row>
    <row r="346" spans="1:7" ht="13.35" customHeight="1" outlineLevel="1">
      <c r="A346" s="228"/>
      <c r="B346" s="223"/>
      <c r="C346" s="223" t="s">
        <v>38107</v>
      </c>
      <c r="D346" s="223"/>
      <c r="E346" s="223"/>
      <c r="F346" s="224"/>
      <c r="G346" s="224"/>
    </row>
    <row r="347" spans="1:7" ht="11.85" customHeight="1" outlineLevel="3">
      <c r="A347" s="228" t="s">
        <v>29019</v>
      </c>
      <c r="B347" s="74" t="s">
        <v>29020</v>
      </c>
      <c r="C347" s="75" t="s">
        <v>29021</v>
      </c>
      <c r="D347" s="74" t="s">
        <v>61</v>
      </c>
      <c r="E347" s="74" t="s">
        <v>897</v>
      </c>
      <c r="F347" s="84">
        <v>31.58</v>
      </c>
      <c r="G347" s="277">
        <f t="shared" ref="G347:G410" si="6">IF(E347="грн",ROUND(F347*(1-$G$2),2),ROUND(F347*(1-$G$2),2)*$E$2)</f>
        <v>31.58</v>
      </c>
    </row>
    <row r="348" spans="1:7" ht="11.85" customHeight="1" outlineLevel="3">
      <c r="A348" s="228" t="s">
        <v>29022</v>
      </c>
      <c r="B348" s="74" t="s">
        <v>29023</v>
      </c>
      <c r="C348" s="75" t="s">
        <v>29024</v>
      </c>
      <c r="D348" s="74" t="s">
        <v>61</v>
      </c>
      <c r="E348" s="74" t="s">
        <v>897</v>
      </c>
      <c r="F348" s="84">
        <v>48.84</v>
      </c>
      <c r="G348" s="277">
        <f t="shared" si="6"/>
        <v>48.84</v>
      </c>
    </row>
    <row r="349" spans="1:7" ht="11.85" customHeight="1" outlineLevel="3">
      <c r="A349" s="228" t="s">
        <v>29025</v>
      </c>
      <c r="B349" s="74" t="s">
        <v>29026</v>
      </c>
      <c r="C349" s="75" t="s">
        <v>29027</v>
      </c>
      <c r="D349" s="74" t="s">
        <v>61</v>
      </c>
      <c r="E349" s="74" t="s">
        <v>897</v>
      </c>
      <c r="F349" s="84">
        <v>75.89</v>
      </c>
      <c r="G349" s="277">
        <f t="shared" si="6"/>
        <v>75.89</v>
      </c>
    </row>
    <row r="350" spans="1:7" ht="11.85" customHeight="1" outlineLevel="3">
      <c r="A350" s="228" t="s">
        <v>29028</v>
      </c>
      <c r="B350" s="74" t="s">
        <v>29029</v>
      </c>
      <c r="C350" s="75" t="s">
        <v>29030</v>
      </c>
      <c r="D350" s="74" t="s">
        <v>61</v>
      </c>
      <c r="E350" s="74" t="s">
        <v>897</v>
      </c>
      <c r="F350" s="84">
        <v>109.41</v>
      </c>
      <c r="G350" s="277">
        <f t="shared" si="6"/>
        <v>109.41</v>
      </c>
    </row>
    <row r="351" spans="1:7" ht="11.85" customHeight="1" outlineLevel="3">
      <c r="A351" s="228" t="s">
        <v>29031</v>
      </c>
      <c r="B351" s="74" t="s">
        <v>29032</v>
      </c>
      <c r="C351" s="75" t="s">
        <v>29033</v>
      </c>
      <c r="D351" s="74" t="s">
        <v>61</v>
      </c>
      <c r="E351" s="74" t="s">
        <v>897</v>
      </c>
      <c r="F351" s="84">
        <v>44.02</v>
      </c>
      <c r="G351" s="277">
        <f t="shared" si="6"/>
        <v>44.02</v>
      </c>
    </row>
    <row r="352" spans="1:7" ht="11.85" customHeight="1" outlineLevel="3">
      <c r="A352" s="228" t="s">
        <v>29034</v>
      </c>
      <c r="B352" s="74" t="s">
        <v>29035</v>
      </c>
      <c r="C352" s="75" t="s">
        <v>29036</v>
      </c>
      <c r="D352" s="74" t="s">
        <v>61</v>
      </c>
      <c r="E352" s="74" t="s">
        <v>897</v>
      </c>
      <c r="F352" s="84">
        <v>68.959999999999994</v>
      </c>
      <c r="G352" s="277">
        <f t="shared" si="6"/>
        <v>68.959999999999994</v>
      </c>
    </row>
    <row r="353" spans="1:7" ht="11.85" customHeight="1" outlineLevel="3">
      <c r="A353" s="228" t="s">
        <v>29037</v>
      </c>
      <c r="B353" s="74" t="s">
        <v>29038</v>
      </c>
      <c r="C353" s="75" t="s">
        <v>29039</v>
      </c>
      <c r="D353" s="74" t="s">
        <v>61</v>
      </c>
      <c r="E353" s="74" t="s">
        <v>897</v>
      </c>
      <c r="F353" s="84">
        <v>108.05</v>
      </c>
      <c r="G353" s="277">
        <f t="shared" si="6"/>
        <v>108.05</v>
      </c>
    </row>
    <row r="354" spans="1:7" ht="11.85" customHeight="1" outlineLevel="3">
      <c r="A354" s="228" t="s">
        <v>29040</v>
      </c>
      <c r="B354" s="74" t="s">
        <v>29041</v>
      </c>
      <c r="C354" s="75" t="s">
        <v>29042</v>
      </c>
      <c r="D354" s="74" t="s">
        <v>61</v>
      </c>
      <c r="E354" s="74" t="s">
        <v>897</v>
      </c>
      <c r="F354" s="84">
        <v>158.69999999999999</v>
      </c>
      <c r="G354" s="277">
        <f t="shared" si="6"/>
        <v>158.69999999999999</v>
      </c>
    </row>
    <row r="355" spans="1:7" ht="11.85" customHeight="1" outlineLevel="3">
      <c r="A355" s="228" t="s">
        <v>29043</v>
      </c>
      <c r="B355" s="74" t="s">
        <v>29044</v>
      </c>
      <c r="C355" s="75" t="s">
        <v>29045</v>
      </c>
      <c r="D355" s="74" t="s">
        <v>61</v>
      </c>
      <c r="E355" s="74" t="s">
        <v>897</v>
      </c>
      <c r="F355" s="84">
        <v>57.03</v>
      </c>
      <c r="G355" s="277">
        <f t="shared" si="6"/>
        <v>57.03</v>
      </c>
    </row>
    <row r="356" spans="1:7" ht="11.85" customHeight="1" outlineLevel="3">
      <c r="A356" s="228" t="s">
        <v>29046</v>
      </c>
      <c r="B356" s="74" t="s">
        <v>29047</v>
      </c>
      <c r="C356" s="75" t="s">
        <v>29048</v>
      </c>
      <c r="D356" s="74" t="s">
        <v>61</v>
      </c>
      <c r="E356" s="74" t="s">
        <v>897</v>
      </c>
      <c r="F356" s="84">
        <v>343.81</v>
      </c>
      <c r="G356" s="277">
        <f t="shared" si="6"/>
        <v>343.81</v>
      </c>
    </row>
    <row r="357" spans="1:7" ht="11.85" customHeight="1" outlineLevel="3">
      <c r="A357" s="228" t="s">
        <v>29049</v>
      </c>
      <c r="B357" s="74" t="s">
        <v>29050</v>
      </c>
      <c r="C357" s="75" t="s">
        <v>29051</v>
      </c>
      <c r="D357" s="74" t="s">
        <v>61</v>
      </c>
      <c r="E357" s="74" t="s">
        <v>897</v>
      </c>
      <c r="F357" s="84">
        <v>558.5</v>
      </c>
      <c r="G357" s="277">
        <f t="shared" si="6"/>
        <v>558.5</v>
      </c>
    </row>
    <row r="358" spans="1:7" ht="11.85" customHeight="1" outlineLevel="3">
      <c r="A358" s="228" t="s">
        <v>29052</v>
      </c>
      <c r="B358" s="74" t="s">
        <v>29053</v>
      </c>
      <c r="C358" s="75" t="s">
        <v>29054</v>
      </c>
      <c r="D358" s="74" t="s">
        <v>61</v>
      </c>
      <c r="E358" s="74" t="s">
        <v>897</v>
      </c>
      <c r="F358" s="84">
        <v>89.84</v>
      </c>
      <c r="G358" s="277">
        <f t="shared" si="6"/>
        <v>89.84</v>
      </c>
    </row>
    <row r="359" spans="1:7" ht="11.85" customHeight="1" outlineLevel="3">
      <c r="A359" s="228" t="s">
        <v>29055</v>
      </c>
      <c r="B359" s="74" t="s">
        <v>29056</v>
      </c>
      <c r="C359" s="75" t="s">
        <v>29057</v>
      </c>
      <c r="D359" s="74" t="s">
        <v>61</v>
      </c>
      <c r="E359" s="74" t="s">
        <v>897</v>
      </c>
      <c r="F359" s="84">
        <v>142.69999999999999</v>
      </c>
      <c r="G359" s="277">
        <f t="shared" si="6"/>
        <v>142.69999999999999</v>
      </c>
    </row>
    <row r="360" spans="1:7" ht="11.85" customHeight="1" outlineLevel="3">
      <c r="A360" s="228" t="s">
        <v>29058</v>
      </c>
      <c r="B360" s="74" t="s">
        <v>29059</v>
      </c>
      <c r="C360" s="75" t="s">
        <v>29060</v>
      </c>
      <c r="D360" s="74" t="s">
        <v>61</v>
      </c>
      <c r="E360" s="74" t="s">
        <v>897</v>
      </c>
      <c r="F360" s="84">
        <v>208.71</v>
      </c>
      <c r="G360" s="277">
        <f t="shared" si="6"/>
        <v>208.71</v>
      </c>
    </row>
    <row r="361" spans="1:7" ht="11.85" customHeight="1" outlineLevel="3">
      <c r="A361" s="228" t="s">
        <v>29061</v>
      </c>
      <c r="B361" s="74" t="s">
        <v>29062</v>
      </c>
      <c r="C361" s="75" t="s">
        <v>29063</v>
      </c>
      <c r="D361" s="74" t="s">
        <v>61</v>
      </c>
      <c r="E361" s="74" t="s">
        <v>897</v>
      </c>
      <c r="F361" s="84">
        <v>70.61</v>
      </c>
      <c r="G361" s="277">
        <f t="shared" si="6"/>
        <v>70.61</v>
      </c>
    </row>
    <row r="362" spans="1:7" ht="11.85" customHeight="1" outlineLevel="3">
      <c r="A362" s="228" t="s">
        <v>29064</v>
      </c>
      <c r="B362" s="74" t="s">
        <v>29065</v>
      </c>
      <c r="C362" s="75" t="s">
        <v>29066</v>
      </c>
      <c r="D362" s="74" t="s">
        <v>61</v>
      </c>
      <c r="E362" s="74" t="s">
        <v>897</v>
      </c>
      <c r="F362" s="84">
        <v>428.43</v>
      </c>
      <c r="G362" s="277">
        <f t="shared" si="6"/>
        <v>428.43</v>
      </c>
    </row>
    <row r="363" spans="1:7" ht="11.85" customHeight="1" outlineLevel="3">
      <c r="A363" s="228" t="s">
        <v>29067</v>
      </c>
      <c r="B363" s="74" t="s">
        <v>29068</v>
      </c>
      <c r="C363" s="75" t="s">
        <v>29069</v>
      </c>
      <c r="D363" s="74" t="s">
        <v>61</v>
      </c>
      <c r="E363" s="74" t="s">
        <v>897</v>
      </c>
      <c r="F363" s="84">
        <v>696.43</v>
      </c>
      <c r="G363" s="277">
        <f t="shared" si="6"/>
        <v>696.43</v>
      </c>
    </row>
    <row r="364" spans="1:7" ht="11.85" customHeight="1" outlineLevel="3">
      <c r="A364" s="228" t="s">
        <v>29070</v>
      </c>
      <c r="B364" s="74" t="s">
        <v>29071</v>
      </c>
      <c r="C364" s="75" t="s">
        <v>29072</v>
      </c>
      <c r="D364" s="74" t="s">
        <v>61</v>
      </c>
      <c r="E364" s="74" t="s">
        <v>897</v>
      </c>
      <c r="F364" s="84">
        <v>112.1</v>
      </c>
      <c r="G364" s="277">
        <f t="shared" si="6"/>
        <v>112.1</v>
      </c>
    </row>
    <row r="365" spans="1:7" ht="11.85" customHeight="1" outlineLevel="3">
      <c r="A365" s="228" t="s">
        <v>29073</v>
      </c>
      <c r="B365" s="74" t="s">
        <v>29074</v>
      </c>
      <c r="C365" s="75" t="s">
        <v>29075</v>
      </c>
      <c r="D365" s="74" t="s">
        <v>61</v>
      </c>
      <c r="E365" s="74" t="s">
        <v>897</v>
      </c>
      <c r="F365" s="84">
        <v>177.83</v>
      </c>
      <c r="G365" s="277">
        <f t="shared" si="6"/>
        <v>177.83</v>
      </c>
    </row>
    <row r="366" spans="1:7" ht="11.85" customHeight="1" outlineLevel="3">
      <c r="A366" s="228" t="s">
        <v>29076</v>
      </c>
      <c r="B366" s="74" t="s">
        <v>29077</v>
      </c>
      <c r="C366" s="75" t="s">
        <v>29078</v>
      </c>
      <c r="D366" s="74" t="s">
        <v>61</v>
      </c>
      <c r="E366" s="74" t="s">
        <v>897</v>
      </c>
      <c r="F366" s="84">
        <v>259.57</v>
      </c>
      <c r="G366" s="277">
        <f t="shared" si="6"/>
        <v>259.57</v>
      </c>
    </row>
    <row r="367" spans="1:7" ht="13.35" customHeight="1" outlineLevel="1">
      <c r="A367" s="228"/>
      <c r="B367" s="223"/>
      <c r="C367" s="223" t="s">
        <v>38108</v>
      </c>
      <c r="D367" s="223"/>
      <c r="E367" s="223"/>
      <c r="F367" s="224"/>
      <c r="G367" s="224">
        <f t="shared" si="6"/>
        <v>0</v>
      </c>
    </row>
    <row r="368" spans="1:7" ht="13.35" customHeight="1" outlineLevel="2">
      <c r="A368" s="228"/>
      <c r="B368" s="799"/>
      <c r="C368" s="217" t="s">
        <v>29079</v>
      </c>
      <c r="D368" s="217"/>
      <c r="E368" s="217"/>
      <c r="F368" s="219"/>
      <c r="G368" s="276">
        <f t="shared" si="6"/>
        <v>0</v>
      </c>
    </row>
    <row r="369" spans="1:7" ht="11.85" customHeight="1" outlineLevel="3">
      <c r="A369" s="228" t="s">
        <v>29080</v>
      </c>
      <c r="B369" s="74" t="s">
        <v>29081</v>
      </c>
      <c r="C369" s="75" t="s">
        <v>29082</v>
      </c>
      <c r="D369" s="74" t="s">
        <v>61</v>
      </c>
      <c r="E369" s="74" t="s">
        <v>897</v>
      </c>
      <c r="F369" s="84">
        <v>37.200000000000003</v>
      </c>
      <c r="G369" s="277">
        <f t="shared" si="6"/>
        <v>37.200000000000003</v>
      </c>
    </row>
    <row r="370" spans="1:7" ht="11.85" customHeight="1" outlineLevel="3">
      <c r="A370" s="228" t="s">
        <v>29083</v>
      </c>
      <c r="B370" s="74" t="s">
        <v>29084</v>
      </c>
      <c r="C370" s="75" t="s">
        <v>29085</v>
      </c>
      <c r="D370" s="74" t="s">
        <v>61</v>
      </c>
      <c r="E370" s="74" t="s">
        <v>897</v>
      </c>
      <c r="F370" s="84">
        <v>12.29</v>
      </c>
      <c r="G370" s="277">
        <f t="shared" si="6"/>
        <v>12.29</v>
      </c>
    </row>
    <row r="371" spans="1:7" ht="11.85" customHeight="1" outlineLevel="3">
      <c r="A371" s="228" t="s">
        <v>29086</v>
      </c>
      <c r="B371" s="74" t="s">
        <v>29087</v>
      </c>
      <c r="C371" s="75" t="s">
        <v>29088</v>
      </c>
      <c r="D371" s="74" t="s">
        <v>61</v>
      </c>
      <c r="E371" s="74" t="s">
        <v>897</v>
      </c>
      <c r="F371" s="84">
        <v>18.25</v>
      </c>
      <c r="G371" s="277">
        <f t="shared" si="6"/>
        <v>18.25</v>
      </c>
    </row>
    <row r="372" spans="1:7" ht="11.85" customHeight="1" outlineLevel="3">
      <c r="A372" s="228" t="s">
        <v>29089</v>
      </c>
      <c r="B372" s="74" t="s">
        <v>29090</v>
      </c>
      <c r="C372" s="75" t="s">
        <v>29091</v>
      </c>
      <c r="D372" s="74" t="s">
        <v>61</v>
      </c>
      <c r="E372" s="74" t="s">
        <v>897</v>
      </c>
      <c r="F372" s="84">
        <v>23.54</v>
      </c>
      <c r="G372" s="277">
        <f t="shared" si="6"/>
        <v>23.54</v>
      </c>
    </row>
    <row r="373" spans="1:7" ht="11.85" customHeight="1" outlineLevel="3">
      <c r="A373" s="228" t="s">
        <v>29092</v>
      </c>
      <c r="B373" s="74" t="s">
        <v>29093</v>
      </c>
      <c r="C373" s="75" t="s">
        <v>29094</v>
      </c>
      <c r="D373" s="74" t="s">
        <v>61</v>
      </c>
      <c r="E373" s="74" t="s">
        <v>897</v>
      </c>
      <c r="F373" s="84">
        <v>13.86</v>
      </c>
      <c r="G373" s="277">
        <f t="shared" si="6"/>
        <v>13.86</v>
      </c>
    </row>
    <row r="374" spans="1:7" ht="11.85" customHeight="1" outlineLevel="3">
      <c r="A374" s="228" t="s">
        <v>29095</v>
      </c>
      <c r="B374" s="74" t="s">
        <v>29096</v>
      </c>
      <c r="C374" s="75" t="s">
        <v>29097</v>
      </c>
      <c r="D374" s="74" t="s">
        <v>61</v>
      </c>
      <c r="E374" s="74" t="s">
        <v>897</v>
      </c>
      <c r="F374" s="84">
        <v>4.18</v>
      </c>
      <c r="G374" s="277">
        <f t="shared" si="6"/>
        <v>4.18</v>
      </c>
    </row>
    <row r="375" spans="1:7" ht="11.85" customHeight="1" outlineLevel="3">
      <c r="A375" s="228" t="s">
        <v>29098</v>
      </c>
      <c r="B375" s="74" t="s">
        <v>29099</v>
      </c>
      <c r="C375" s="75" t="s">
        <v>29100</v>
      </c>
      <c r="D375" s="74" t="s">
        <v>61</v>
      </c>
      <c r="E375" s="74" t="s">
        <v>897</v>
      </c>
      <c r="F375" s="84">
        <v>6.21</v>
      </c>
      <c r="G375" s="277">
        <f t="shared" si="6"/>
        <v>6.21</v>
      </c>
    </row>
    <row r="376" spans="1:7" ht="11.85" customHeight="1" outlineLevel="3">
      <c r="A376" s="228" t="s">
        <v>29101</v>
      </c>
      <c r="B376" s="74" t="s">
        <v>29102</v>
      </c>
      <c r="C376" s="75" t="s">
        <v>29103</v>
      </c>
      <c r="D376" s="74" t="s">
        <v>61</v>
      </c>
      <c r="E376" s="74" t="s">
        <v>897</v>
      </c>
      <c r="F376" s="84">
        <v>8.49</v>
      </c>
      <c r="G376" s="277">
        <f t="shared" si="6"/>
        <v>8.49</v>
      </c>
    </row>
    <row r="377" spans="1:7" ht="11.85" customHeight="1" outlineLevel="3">
      <c r="A377" s="228" t="s">
        <v>29104</v>
      </c>
      <c r="B377" s="74" t="s">
        <v>29105</v>
      </c>
      <c r="C377" s="75" t="s">
        <v>29106</v>
      </c>
      <c r="D377" s="74" t="s">
        <v>61</v>
      </c>
      <c r="E377" s="74" t="s">
        <v>897</v>
      </c>
      <c r="F377" s="84">
        <v>8.1300000000000008</v>
      </c>
      <c r="G377" s="277">
        <f t="shared" si="6"/>
        <v>8.1300000000000008</v>
      </c>
    </row>
    <row r="378" spans="1:7" ht="11.85" customHeight="1" outlineLevel="3">
      <c r="A378" s="228" t="s">
        <v>29107</v>
      </c>
      <c r="B378" s="74" t="s">
        <v>29108</v>
      </c>
      <c r="C378" s="75" t="s">
        <v>29109</v>
      </c>
      <c r="D378" s="74" t="s">
        <v>61</v>
      </c>
      <c r="E378" s="74" t="s">
        <v>897</v>
      </c>
      <c r="F378" s="84">
        <v>211.57</v>
      </c>
      <c r="G378" s="277">
        <f t="shared" si="6"/>
        <v>211.57</v>
      </c>
    </row>
    <row r="379" spans="1:7" ht="11.85" customHeight="1" outlineLevel="3">
      <c r="A379" s="228" t="s">
        <v>29110</v>
      </c>
      <c r="B379" s="74" t="s">
        <v>29111</v>
      </c>
      <c r="C379" s="75" t="s">
        <v>29112</v>
      </c>
      <c r="D379" s="74" t="s">
        <v>61</v>
      </c>
      <c r="E379" s="74" t="s">
        <v>897</v>
      </c>
      <c r="F379" s="84">
        <v>334.02</v>
      </c>
      <c r="G379" s="277">
        <f t="shared" si="6"/>
        <v>334.02</v>
      </c>
    </row>
    <row r="380" spans="1:7" ht="11.85" customHeight="1" outlineLevel="3">
      <c r="A380" s="228" t="s">
        <v>29113</v>
      </c>
      <c r="B380" s="74" t="s">
        <v>29114</v>
      </c>
      <c r="C380" s="75" t="s">
        <v>29115</v>
      </c>
      <c r="D380" s="74" t="s">
        <v>61</v>
      </c>
      <c r="E380" s="74" t="s">
        <v>897</v>
      </c>
      <c r="F380" s="84">
        <v>71.45</v>
      </c>
      <c r="G380" s="277">
        <f t="shared" si="6"/>
        <v>71.45</v>
      </c>
    </row>
    <row r="381" spans="1:7" ht="11.85" customHeight="1" outlineLevel="3">
      <c r="A381" s="228" t="s">
        <v>29116</v>
      </c>
      <c r="B381" s="74" t="s">
        <v>29117</v>
      </c>
      <c r="C381" s="75" t="s">
        <v>29118</v>
      </c>
      <c r="D381" s="74" t="s">
        <v>61</v>
      </c>
      <c r="E381" s="74" t="s">
        <v>897</v>
      </c>
      <c r="F381" s="84">
        <v>507.81</v>
      </c>
      <c r="G381" s="277">
        <f t="shared" si="6"/>
        <v>507.81</v>
      </c>
    </row>
    <row r="382" spans="1:7" ht="11.85" customHeight="1" outlineLevel="3">
      <c r="A382" s="228" t="s">
        <v>29119</v>
      </c>
      <c r="B382" s="74" t="s">
        <v>29120</v>
      </c>
      <c r="C382" s="75" t="s">
        <v>29121</v>
      </c>
      <c r="D382" s="74" t="s">
        <v>61</v>
      </c>
      <c r="E382" s="74" t="s">
        <v>897</v>
      </c>
      <c r="F382" s="84">
        <v>682.05</v>
      </c>
      <c r="G382" s="277">
        <f t="shared" si="6"/>
        <v>682.05</v>
      </c>
    </row>
    <row r="383" spans="1:7" ht="11.85" customHeight="1" outlineLevel="3">
      <c r="A383" s="228" t="s">
        <v>29122</v>
      </c>
      <c r="B383" s="74" t="s">
        <v>29123</v>
      </c>
      <c r="C383" s="75" t="s">
        <v>29124</v>
      </c>
      <c r="D383" s="74" t="s">
        <v>61</v>
      </c>
      <c r="E383" s="74" t="s">
        <v>897</v>
      </c>
      <c r="F383" s="84">
        <v>102.58</v>
      </c>
      <c r="G383" s="277">
        <f t="shared" si="6"/>
        <v>102.58</v>
      </c>
    </row>
    <row r="384" spans="1:7" ht="11.85" customHeight="1" outlineLevel="3">
      <c r="A384" s="228" t="s">
        <v>29125</v>
      </c>
      <c r="B384" s="74" t="s">
        <v>29126</v>
      </c>
      <c r="C384" s="75" t="s">
        <v>29127</v>
      </c>
      <c r="D384" s="74" t="s">
        <v>61</v>
      </c>
      <c r="E384" s="74" t="s">
        <v>897</v>
      </c>
      <c r="F384" s="84">
        <v>923.27</v>
      </c>
      <c r="G384" s="277">
        <f t="shared" si="6"/>
        <v>923.27</v>
      </c>
    </row>
    <row r="385" spans="1:7" ht="11.85" customHeight="1" outlineLevel="3">
      <c r="A385" s="228" t="s">
        <v>29128</v>
      </c>
      <c r="B385" s="74" t="s">
        <v>29129</v>
      </c>
      <c r="C385" s="75" t="s">
        <v>29130</v>
      </c>
      <c r="D385" s="74" t="s">
        <v>61</v>
      </c>
      <c r="E385" s="74" t="s">
        <v>897</v>
      </c>
      <c r="F385" s="84">
        <v>135.94</v>
      </c>
      <c r="G385" s="277">
        <f t="shared" si="6"/>
        <v>135.94</v>
      </c>
    </row>
    <row r="386" spans="1:7" ht="11.85" customHeight="1" outlineLevel="3">
      <c r="A386" s="228" t="s">
        <v>29131</v>
      </c>
      <c r="B386" s="74" t="s">
        <v>29132</v>
      </c>
      <c r="C386" s="75" t="s">
        <v>29133</v>
      </c>
      <c r="D386" s="74" t="s">
        <v>61</v>
      </c>
      <c r="E386" s="74" t="s">
        <v>897</v>
      </c>
      <c r="F386" s="84">
        <v>66.8</v>
      </c>
      <c r="G386" s="277">
        <f t="shared" si="6"/>
        <v>66.8</v>
      </c>
    </row>
    <row r="387" spans="1:7" ht="11.85" customHeight="1" outlineLevel="3">
      <c r="A387" s="228" t="s">
        <v>29134</v>
      </c>
      <c r="B387" s="74" t="s">
        <v>29135</v>
      </c>
      <c r="C387" s="75" t="s">
        <v>29136</v>
      </c>
      <c r="D387" s="74" t="s">
        <v>61</v>
      </c>
      <c r="E387" s="74" t="s">
        <v>897</v>
      </c>
      <c r="F387" s="84">
        <v>302.63</v>
      </c>
      <c r="G387" s="277">
        <f t="shared" si="6"/>
        <v>302.63</v>
      </c>
    </row>
    <row r="388" spans="1:7" ht="11.85" customHeight="1" outlineLevel="3">
      <c r="A388" s="228" t="s">
        <v>29137</v>
      </c>
      <c r="B388" s="74" t="s">
        <v>29138</v>
      </c>
      <c r="C388" s="75" t="s">
        <v>29139</v>
      </c>
      <c r="D388" s="74" t="s">
        <v>61</v>
      </c>
      <c r="E388" s="74" t="s">
        <v>897</v>
      </c>
      <c r="F388" s="84">
        <v>478.45</v>
      </c>
      <c r="G388" s="277">
        <f t="shared" si="6"/>
        <v>478.45</v>
      </c>
    </row>
    <row r="389" spans="1:7" ht="11.85" customHeight="1" outlineLevel="3">
      <c r="A389" s="228" t="s">
        <v>29140</v>
      </c>
      <c r="B389" s="74" t="s">
        <v>29141</v>
      </c>
      <c r="C389" s="75" t="s">
        <v>29142</v>
      </c>
      <c r="D389" s="74" t="s">
        <v>61</v>
      </c>
      <c r="E389" s="74" t="s">
        <v>897</v>
      </c>
      <c r="F389" s="84">
        <v>94.47</v>
      </c>
      <c r="G389" s="277">
        <f t="shared" si="6"/>
        <v>94.47</v>
      </c>
    </row>
    <row r="390" spans="1:7" ht="11.85" customHeight="1" outlineLevel="3">
      <c r="A390" s="228" t="s">
        <v>29143</v>
      </c>
      <c r="B390" s="74" t="s">
        <v>29144</v>
      </c>
      <c r="C390" s="75" t="s">
        <v>29145</v>
      </c>
      <c r="D390" s="74" t="s">
        <v>61</v>
      </c>
      <c r="E390" s="74" t="s">
        <v>897</v>
      </c>
      <c r="F390" s="84">
        <v>732.63</v>
      </c>
      <c r="G390" s="277">
        <f t="shared" si="6"/>
        <v>732.63</v>
      </c>
    </row>
    <row r="391" spans="1:7" ht="11.85" customHeight="1" outlineLevel="3">
      <c r="A391" s="228" t="s">
        <v>29146</v>
      </c>
      <c r="B391" s="74" t="s">
        <v>29147</v>
      </c>
      <c r="C391" s="75" t="s">
        <v>29148</v>
      </c>
      <c r="D391" s="74" t="s">
        <v>61</v>
      </c>
      <c r="E391" s="74" t="s">
        <v>897</v>
      </c>
      <c r="F391" s="84">
        <v>991</v>
      </c>
      <c r="G391" s="277">
        <f t="shared" si="6"/>
        <v>991</v>
      </c>
    </row>
    <row r="392" spans="1:7" ht="11.85" customHeight="1" outlineLevel="3">
      <c r="A392" s="228" t="s">
        <v>29149</v>
      </c>
      <c r="B392" s="74" t="s">
        <v>29150</v>
      </c>
      <c r="C392" s="75" t="s">
        <v>29151</v>
      </c>
      <c r="D392" s="74" t="s">
        <v>61</v>
      </c>
      <c r="E392" s="74" t="s">
        <v>897</v>
      </c>
      <c r="F392" s="84">
        <v>137.16999999999999</v>
      </c>
      <c r="G392" s="277">
        <f t="shared" si="6"/>
        <v>137.16999999999999</v>
      </c>
    </row>
    <row r="393" spans="1:7" ht="11.85" customHeight="1" outlineLevel="3">
      <c r="A393" s="228" t="s">
        <v>29152</v>
      </c>
      <c r="B393" s="74" t="s">
        <v>29153</v>
      </c>
      <c r="C393" s="75" t="s">
        <v>29154</v>
      </c>
      <c r="D393" s="74" t="s">
        <v>61</v>
      </c>
      <c r="E393" s="74" t="s">
        <v>897</v>
      </c>
      <c r="F393" s="84">
        <v>189.39</v>
      </c>
      <c r="G393" s="277">
        <f t="shared" si="6"/>
        <v>189.39</v>
      </c>
    </row>
    <row r="394" spans="1:7" ht="11.85" customHeight="1" outlineLevel="3">
      <c r="A394" s="228" t="s">
        <v>29155</v>
      </c>
      <c r="B394" s="74" t="s">
        <v>29156</v>
      </c>
      <c r="C394" s="75" t="s">
        <v>29157</v>
      </c>
      <c r="D394" s="74" t="s">
        <v>61</v>
      </c>
      <c r="E394" s="74" t="s">
        <v>897</v>
      </c>
      <c r="F394" s="84">
        <v>82.38</v>
      </c>
      <c r="G394" s="277">
        <f t="shared" si="6"/>
        <v>82.38</v>
      </c>
    </row>
    <row r="395" spans="1:7" ht="11.85" customHeight="1" outlineLevel="3">
      <c r="A395" s="228" t="s">
        <v>29158</v>
      </c>
      <c r="B395" s="74" t="s">
        <v>29159</v>
      </c>
      <c r="C395" s="75" t="s">
        <v>29160</v>
      </c>
      <c r="D395" s="74" t="s">
        <v>61</v>
      </c>
      <c r="E395" s="74" t="s">
        <v>897</v>
      </c>
      <c r="F395" s="84">
        <v>392.76</v>
      </c>
      <c r="G395" s="277">
        <f t="shared" si="6"/>
        <v>392.76</v>
      </c>
    </row>
    <row r="396" spans="1:7" ht="11.85" customHeight="1" outlineLevel="3">
      <c r="A396" s="228" t="s">
        <v>29161</v>
      </c>
      <c r="B396" s="74" t="s">
        <v>29162</v>
      </c>
      <c r="C396" s="75" t="s">
        <v>29163</v>
      </c>
      <c r="D396" s="74" t="s">
        <v>61</v>
      </c>
      <c r="E396" s="74" t="s">
        <v>897</v>
      </c>
      <c r="F396" s="84">
        <v>630.08000000000004</v>
      </c>
      <c r="G396" s="277">
        <f t="shared" si="6"/>
        <v>630.08000000000004</v>
      </c>
    </row>
    <row r="397" spans="1:7" ht="11.85" customHeight="1" outlineLevel="3">
      <c r="A397" s="228" t="s">
        <v>29164</v>
      </c>
      <c r="B397" s="74" t="s">
        <v>29165</v>
      </c>
      <c r="C397" s="75" t="s">
        <v>29166</v>
      </c>
      <c r="D397" s="74" t="s">
        <v>61</v>
      </c>
      <c r="E397" s="74" t="s">
        <v>897</v>
      </c>
      <c r="F397" s="84">
        <v>118.67</v>
      </c>
      <c r="G397" s="277">
        <f t="shared" si="6"/>
        <v>118.67</v>
      </c>
    </row>
    <row r="398" spans="1:7" ht="11.85" customHeight="1" outlineLevel="3">
      <c r="A398" s="228" t="s">
        <v>29167</v>
      </c>
      <c r="B398" s="74" t="s">
        <v>29168</v>
      </c>
      <c r="C398" s="75" t="s">
        <v>29169</v>
      </c>
      <c r="D398" s="74" t="s">
        <v>61</v>
      </c>
      <c r="E398" s="74" t="s">
        <v>897</v>
      </c>
      <c r="F398" s="84">
        <v>960.38</v>
      </c>
      <c r="G398" s="277">
        <f t="shared" si="6"/>
        <v>960.38</v>
      </c>
    </row>
    <row r="399" spans="1:7" ht="11.85" customHeight="1" outlineLevel="3">
      <c r="A399" s="228" t="s">
        <v>29170</v>
      </c>
      <c r="B399" s="74" t="s">
        <v>29171</v>
      </c>
      <c r="C399" s="75" t="s">
        <v>29172</v>
      </c>
      <c r="D399" s="74" t="s">
        <v>61</v>
      </c>
      <c r="E399" s="74" t="s">
        <v>897</v>
      </c>
      <c r="F399" s="84">
        <v>175.6</v>
      </c>
      <c r="G399" s="277">
        <f t="shared" si="6"/>
        <v>175.6</v>
      </c>
    </row>
    <row r="400" spans="1:7" ht="11.85" customHeight="1" outlineLevel="3">
      <c r="A400" s="228" t="s">
        <v>29173</v>
      </c>
      <c r="B400" s="74" t="s">
        <v>29174</v>
      </c>
      <c r="C400" s="75" t="s">
        <v>29175</v>
      </c>
      <c r="D400" s="74" t="s">
        <v>61</v>
      </c>
      <c r="E400" s="74" t="s">
        <v>897</v>
      </c>
      <c r="F400" s="84">
        <v>244.15</v>
      </c>
      <c r="G400" s="277">
        <f t="shared" si="6"/>
        <v>244.15</v>
      </c>
    </row>
    <row r="401" spans="1:7" ht="11.85" customHeight="1" outlineLevel="3">
      <c r="A401" s="228" t="s">
        <v>29176</v>
      </c>
      <c r="B401" s="74" t="s">
        <v>29177</v>
      </c>
      <c r="C401" s="75" t="s">
        <v>29178</v>
      </c>
      <c r="D401" s="74" t="s">
        <v>61</v>
      </c>
      <c r="E401" s="74" t="s">
        <v>897</v>
      </c>
      <c r="F401" s="84">
        <v>98.41</v>
      </c>
      <c r="G401" s="277">
        <f t="shared" si="6"/>
        <v>98.41</v>
      </c>
    </row>
    <row r="402" spans="1:7" ht="11.85" customHeight="1" outlineLevel="3">
      <c r="A402" s="228" t="s">
        <v>29179</v>
      </c>
      <c r="B402" s="74" t="s">
        <v>29180</v>
      </c>
      <c r="C402" s="75" t="s">
        <v>29181</v>
      </c>
      <c r="D402" s="74" t="s">
        <v>61</v>
      </c>
      <c r="E402" s="74" t="s">
        <v>897</v>
      </c>
      <c r="F402" s="84">
        <v>484.17</v>
      </c>
      <c r="G402" s="277">
        <f t="shared" si="6"/>
        <v>484.17</v>
      </c>
    </row>
    <row r="403" spans="1:7" ht="11.85" customHeight="1" outlineLevel="3">
      <c r="A403" s="228" t="s">
        <v>29182</v>
      </c>
      <c r="B403" s="74" t="s">
        <v>29183</v>
      </c>
      <c r="C403" s="75" t="s">
        <v>29184</v>
      </c>
      <c r="D403" s="74" t="s">
        <v>61</v>
      </c>
      <c r="E403" s="74" t="s">
        <v>897</v>
      </c>
      <c r="F403" s="84">
        <v>777.71</v>
      </c>
      <c r="G403" s="277">
        <f t="shared" si="6"/>
        <v>777.71</v>
      </c>
    </row>
    <row r="404" spans="1:7" ht="11.85" customHeight="1" outlineLevel="3">
      <c r="A404" s="228" t="s">
        <v>29185</v>
      </c>
      <c r="B404" s="74" t="s">
        <v>29186</v>
      </c>
      <c r="C404" s="75" t="s">
        <v>29187</v>
      </c>
      <c r="D404" s="74" t="s">
        <v>61</v>
      </c>
      <c r="E404" s="74" t="s">
        <v>897</v>
      </c>
      <c r="F404" s="84">
        <v>143.44999999999999</v>
      </c>
      <c r="G404" s="277">
        <f t="shared" si="6"/>
        <v>143.44999999999999</v>
      </c>
    </row>
    <row r="405" spans="1:7" ht="11.85" customHeight="1" outlineLevel="3">
      <c r="A405" s="228" t="s">
        <v>29188</v>
      </c>
      <c r="B405" s="74" t="s">
        <v>29189</v>
      </c>
      <c r="C405" s="75" t="s">
        <v>29190</v>
      </c>
      <c r="D405" s="74" t="s">
        <v>61</v>
      </c>
      <c r="E405" s="74" t="s">
        <v>897</v>
      </c>
      <c r="F405" s="84">
        <v>214.21</v>
      </c>
      <c r="G405" s="277">
        <f t="shared" si="6"/>
        <v>214.21</v>
      </c>
    </row>
    <row r="406" spans="1:7" ht="11.85" customHeight="1" outlineLevel="3">
      <c r="A406" s="228" t="s">
        <v>29191</v>
      </c>
      <c r="B406" s="74" t="s">
        <v>29192</v>
      </c>
      <c r="C406" s="75" t="s">
        <v>29193</v>
      </c>
      <c r="D406" s="74" t="s">
        <v>61</v>
      </c>
      <c r="E406" s="74" t="s">
        <v>897</v>
      </c>
      <c r="F406" s="84">
        <v>302.37</v>
      </c>
      <c r="G406" s="277">
        <f t="shared" si="6"/>
        <v>302.37</v>
      </c>
    </row>
    <row r="407" spans="1:7" ht="11.85" customHeight="1" outlineLevel="3">
      <c r="A407" s="228" t="s">
        <v>29194</v>
      </c>
      <c r="B407" s="74" t="s">
        <v>29195</v>
      </c>
      <c r="C407" s="75" t="s">
        <v>29196</v>
      </c>
      <c r="D407" s="74" t="s">
        <v>61</v>
      </c>
      <c r="E407" s="74" t="s">
        <v>897</v>
      </c>
      <c r="F407" s="84">
        <v>215.25</v>
      </c>
      <c r="G407" s="277">
        <f t="shared" si="6"/>
        <v>215.25</v>
      </c>
    </row>
    <row r="408" spans="1:7" ht="11.85" customHeight="1" outlineLevel="3">
      <c r="A408" s="228" t="s">
        <v>29197</v>
      </c>
      <c r="B408" s="74" t="s">
        <v>29198</v>
      </c>
      <c r="C408" s="75" t="s">
        <v>29199</v>
      </c>
      <c r="D408" s="74" t="s">
        <v>61</v>
      </c>
      <c r="E408" s="74" t="s">
        <v>897</v>
      </c>
      <c r="F408" s="84">
        <v>339.83</v>
      </c>
      <c r="G408" s="277">
        <f t="shared" si="6"/>
        <v>339.83</v>
      </c>
    </row>
    <row r="409" spans="1:7" ht="11.85" customHeight="1" outlineLevel="3">
      <c r="A409" s="228" t="s">
        <v>29200</v>
      </c>
      <c r="B409" s="74" t="s">
        <v>29201</v>
      </c>
      <c r="C409" s="75" t="s">
        <v>29202</v>
      </c>
      <c r="D409" s="74" t="s">
        <v>61</v>
      </c>
      <c r="E409" s="74" t="s">
        <v>897</v>
      </c>
      <c r="F409" s="84">
        <v>72.67</v>
      </c>
      <c r="G409" s="277">
        <f t="shared" si="6"/>
        <v>72.67</v>
      </c>
    </row>
    <row r="410" spans="1:7" ht="11.85" customHeight="1" outlineLevel="3">
      <c r="A410" s="228" t="s">
        <v>29203</v>
      </c>
      <c r="B410" s="74" t="s">
        <v>29204</v>
      </c>
      <c r="C410" s="75" t="s">
        <v>29205</v>
      </c>
      <c r="D410" s="74" t="s">
        <v>61</v>
      </c>
      <c r="E410" s="74" t="s">
        <v>897</v>
      </c>
      <c r="F410" s="84">
        <v>693.91</v>
      </c>
      <c r="G410" s="277">
        <f t="shared" si="6"/>
        <v>693.91</v>
      </c>
    </row>
    <row r="411" spans="1:7" ht="11.85" customHeight="1" outlineLevel="3">
      <c r="A411" s="228" t="s">
        <v>29206</v>
      </c>
      <c r="B411" s="74" t="s">
        <v>29207</v>
      </c>
      <c r="C411" s="75" t="s">
        <v>29208</v>
      </c>
      <c r="D411" s="74" t="s">
        <v>61</v>
      </c>
      <c r="E411" s="74" t="s">
        <v>897</v>
      </c>
      <c r="F411" s="84">
        <v>104.33</v>
      </c>
      <c r="G411" s="277">
        <f t="shared" ref="G411:G474" si="7">IF(E411="грн",ROUND(F411*(1-$G$2),2),ROUND(F411*(1-$G$2),2)*$E$2)</f>
        <v>104.33</v>
      </c>
    </row>
    <row r="412" spans="1:7" ht="11.85" customHeight="1" outlineLevel="3">
      <c r="A412" s="228" t="s">
        <v>29209</v>
      </c>
      <c r="B412" s="74" t="s">
        <v>29210</v>
      </c>
      <c r="C412" s="75" t="s">
        <v>29211</v>
      </c>
      <c r="D412" s="74" t="s">
        <v>61</v>
      </c>
      <c r="E412" s="74" t="s">
        <v>897</v>
      </c>
      <c r="F412" s="84">
        <v>939.33</v>
      </c>
      <c r="G412" s="277">
        <f t="shared" si="7"/>
        <v>939.33</v>
      </c>
    </row>
    <row r="413" spans="1:7" ht="11.85" customHeight="1" outlineLevel="3">
      <c r="A413" s="228" t="s">
        <v>29212</v>
      </c>
      <c r="B413" s="74" t="s">
        <v>29213</v>
      </c>
      <c r="C413" s="75" t="s">
        <v>29214</v>
      </c>
      <c r="D413" s="74" t="s">
        <v>61</v>
      </c>
      <c r="E413" s="74" t="s">
        <v>897</v>
      </c>
      <c r="F413" s="84">
        <v>138.31</v>
      </c>
      <c r="G413" s="277">
        <f t="shared" si="7"/>
        <v>138.31</v>
      </c>
    </row>
    <row r="414" spans="1:7" ht="11.85" customHeight="1" outlineLevel="3">
      <c r="A414" s="228" t="s">
        <v>29215</v>
      </c>
      <c r="B414" s="74" t="s">
        <v>29216</v>
      </c>
      <c r="C414" s="75" t="s">
        <v>29217</v>
      </c>
      <c r="D414" s="74" t="s">
        <v>61</v>
      </c>
      <c r="E414" s="74" t="s">
        <v>897</v>
      </c>
      <c r="F414" s="84">
        <v>67.95</v>
      </c>
      <c r="G414" s="277">
        <f t="shared" si="7"/>
        <v>67.95</v>
      </c>
    </row>
    <row r="415" spans="1:7" ht="11.85" customHeight="1" outlineLevel="3">
      <c r="A415" s="228" t="s">
        <v>29218</v>
      </c>
      <c r="B415" s="74" t="s">
        <v>29219</v>
      </c>
      <c r="C415" s="75" t="s">
        <v>29220</v>
      </c>
      <c r="D415" s="74" t="s">
        <v>61</v>
      </c>
      <c r="E415" s="74" t="s">
        <v>897</v>
      </c>
      <c r="F415" s="84">
        <v>307.89</v>
      </c>
      <c r="G415" s="277">
        <f t="shared" si="7"/>
        <v>307.89</v>
      </c>
    </row>
    <row r="416" spans="1:7" ht="11.85" customHeight="1" outlineLevel="3">
      <c r="A416" s="228" t="s">
        <v>29221</v>
      </c>
      <c r="B416" s="74" t="s">
        <v>29222</v>
      </c>
      <c r="C416" s="75" t="s">
        <v>29223</v>
      </c>
      <c r="D416" s="74" t="s">
        <v>61</v>
      </c>
      <c r="E416" s="74" t="s">
        <v>897</v>
      </c>
      <c r="F416" s="84">
        <v>486.77</v>
      </c>
      <c r="G416" s="277">
        <f t="shared" si="7"/>
        <v>486.77</v>
      </c>
    </row>
    <row r="417" spans="1:7" ht="11.85" customHeight="1" outlineLevel="3">
      <c r="A417" s="228" t="s">
        <v>29224</v>
      </c>
      <c r="B417" s="74" t="s">
        <v>29225</v>
      </c>
      <c r="C417" s="75" t="s">
        <v>29226</v>
      </c>
      <c r="D417" s="74" t="s">
        <v>61</v>
      </c>
      <c r="E417" s="74" t="s">
        <v>897</v>
      </c>
      <c r="F417" s="84">
        <v>96.08</v>
      </c>
      <c r="G417" s="277">
        <f t="shared" si="7"/>
        <v>96.08</v>
      </c>
    </row>
    <row r="418" spans="1:7" ht="11.85" customHeight="1" outlineLevel="3">
      <c r="A418" s="228" t="s">
        <v>29227</v>
      </c>
      <c r="B418" s="74" t="s">
        <v>29228</v>
      </c>
      <c r="C418" s="75" t="s">
        <v>29229</v>
      </c>
      <c r="D418" s="74" t="s">
        <v>61</v>
      </c>
      <c r="E418" s="74" t="s">
        <v>897</v>
      </c>
      <c r="F418" s="84">
        <v>745.37</v>
      </c>
      <c r="G418" s="277">
        <f t="shared" si="7"/>
        <v>745.37</v>
      </c>
    </row>
    <row r="419" spans="1:7" ht="11.85" customHeight="1" outlineLevel="3">
      <c r="A419" s="228" t="s">
        <v>29230</v>
      </c>
      <c r="B419" s="74" t="s">
        <v>29231</v>
      </c>
      <c r="C419" s="75" t="s">
        <v>29232</v>
      </c>
      <c r="D419" s="74" t="s">
        <v>61</v>
      </c>
      <c r="E419" s="74" t="s">
        <v>897</v>
      </c>
      <c r="F419" s="84">
        <v>139.51</v>
      </c>
      <c r="G419" s="277">
        <f t="shared" si="7"/>
        <v>139.51</v>
      </c>
    </row>
    <row r="420" spans="1:7" ht="11.85" customHeight="1" outlineLevel="3">
      <c r="A420" s="228" t="s">
        <v>29233</v>
      </c>
      <c r="B420" s="74" t="s">
        <v>29234</v>
      </c>
      <c r="C420" s="75" t="s">
        <v>29235</v>
      </c>
      <c r="D420" s="74" t="s">
        <v>61</v>
      </c>
      <c r="E420" s="74" t="s">
        <v>897</v>
      </c>
      <c r="F420" s="84">
        <v>192.69</v>
      </c>
      <c r="G420" s="277">
        <f t="shared" si="7"/>
        <v>192.69</v>
      </c>
    </row>
    <row r="421" spans="1:7" ht="11.85" customHeight="1" outlineLevel="3">
      <c r="A421" s="228" t="s">
        <v>29236</v>
      </c>
      <c r="B421" s="74" t="s">
        <v>29237</v>
      </c>
      <c r="C421" s="75" t="s">
        <v>29238</v>
      </c>
      <c r="D421" s="74" t="s">
        <v>61</v>
      </c>
      <c r="E421" s="74" t="s">
        <v>897</v>
      </c>
      <c r="F421" s="84">
        <v>83.79</v>
      </c>
      <c r="G421" s="277">
        <f t="shared" si="7"/>
        <v>83.79</v>
      </c>
    </row>
    <row r="422" spans="1:7" ht="11.85" customHeight="1" outlineLevel="3">
      <c r="A422" s="228" t="s">
        <v>29239</v>
      </c>
      <c r="B422" s="74" t="s">
        <v>29240</v>
      </c>
      <c r="C422" s="75" t="s">
        <v>29241</v>
      </c>
      <c r="D422" s="74" t="s">
        <v>61</v>
      </c>
      <c r="E422" s="74" t="s">
        <v>897</v>
      </c>
      <c r="F422" s="84">
        <v>399.59</v>
      </c>
      <c r="G422" s="277">
        <f t="shared" si="7"/>
        <v>399.59</v>
      </c>
    </row>
    <row r="423" spans="1:7" ht="11.85" customHeight="1" outlineLevel="3">
      <c r="A423" s="228" t="s">
        <v>29242</v>
      </c>
      <c r="B423" s="74" t="s">
        <v>29243</v>
      </c>
      <c r="C423" s="75" t="s">
        <v>29244</v>
      </c>
      <c r="D423" s="74" t="s">
        <v>61</v>
      </c>
      <c r="E423" s="74" t="s">
        <v>897</v>
      </c>
      <c r="F423" s="84">
        <v>641.04</v>
      </c>
      <c r="G423" s="277">
        <f t="shared" si="7"/>
        <v>641.04</v>
      </c>
    </row>
    <row r="424" spans="1:7" ht="11.85" customHeight="1" outlineLevel="3">
      <c r="A424" s="228" t="s">
        <v>29245</v>
      </c>
      <c r="B424" s="74" t="s">
        <v>29246</v>
      </c>
      <c r="C424" s="75" t="s">
        <v>29247</v>
      </c>
      <c r="D424" s="74" t="s">
        <v>61</v>
      </c>
      <c r="E424" s="74" t="s">
        <v>897</v>
      </c>
      <c r="F424" s="84">
        <v>120.7</v>
      </c>
      <c r="G424" s="277">
        <f t="shared" si="7"/>
        <v>120.7</v>
      </c>
    </row>
    <row r="425" spans="1:7" ht="11.85" customHeight="1" outlineLevel="3">
      <c r="A425" s="228" t="s">
        <v>29248</v>
      </c>
      <c r="B425" s="74" t="s">
        <v>29249</v>
      </c>
      <c r="C425" s="75" t="s">
        <v>29250</v>
      </c>
      <c r="D425" s="74" t="s">
        <v>61</v>
      </c>
      <c r="E425" s="74" t="s">
        <v>897</v>
      </c>
      <c r="F425" s="84">
        <v>977.09</v>
      </c>
      <c r="G425" s="277">
        <f t="shared" si="7"/>
        <v>977.09</v>
      </c>
    </row>
    <row r="426" spans="1:7" ht="11.85" customHeight="1" outlineLevel="3">
      <c r="A426" s="228" t="s">
        <v>29251</v>
      </c>
      <c r="B426" s="74" t="s">
        <v>29252</v>
      </c>
      <c r="C426" s="75" t="s">
        <v>29253</v>
      </c>
      <c r="D426" s="74" t="s">
        <v>61</v>
      </c>
      <c r="E426" s="74" t="s">
        <v>897</v>
      </c>
      <c r="F426" s="84">
        <v>178.6</v>
      </c>
      <c r="G426" s="277">
        <f t="shared" si="7"/>
        <v>178.6</v>
      </c>
    </row>
    <row r="427" spans="1:7" ht="11.85" customHeight="1" outlineLevel="3">
      <c r="A427" s="228" t="s">
        <v>29254</v>
      </c>
      <c r="B427" s="74" t="s">
        <v>29255</v>
      </c>
      <c r="C427" s="75" t="s">
        <v>29256</v>
      </c>
      <c r="D427" s="74" t="s">
        <v>61</v>
      </c>
      <c r="E427" s="74" t="s">
        <v>897</v>
      </c>
      <c r="F427" s="84">
        <v>248.4</v>
      </c>
      <c r="G427" s="277">
        <f t="shared" si="7"/>
        <v>248.4</v>
      </c>
    </row>
    <row r="428" spans="1:7" ht="11.85" customHeight="1" outlineLevel="3">
      <c r="A428" s="228" t="s">
        <v>29257</v>
      </c>
      <c r="B428" s="74" t="s">
        <v>29258</v>
      </c>
      <c r="C428" s="75" t="s">
        <v>29259</v>
      </c>
      <c r="D428" s="74" t="s">
        <v>61</v>
      </c>
      <c r="E428" s="74" t="s">
        <v>897</v>
      </c>
      <c r="F428" s="84">
        <v>100.09</v>
      </c>
      <c r="G428" s="277">
        <f t="shared" si="7"/>
        <v>100.09</v>
      </c>
    </row>
    <row r="429" spans="1:7" ht="11.85" customHeight="1" outlineLevel="3">
      <c r="A429" s="228" t="s">
        <v>29260</v>
      </c>
      <c r="B429" s="74" t="s">
        <v>29261</v>
      </c>
      <c r="C429" s="75" t="s">
        <v>29262</v>
      </c>
      <c r="D429" s="74" t="s">
        <v>61</v>
      </c>
      <c r="E429" s="74" t="s">
        <v>897</v>
      </c>
      <c r="F429" s="84">
        <v>492.59</v>
      </c>
      <c r="G429" s="277">
        <f t="shared" si="7"/>
        <v>492.59</v>
      </c>
    </row>
    <row r="430" spans="1:7" ht="11.85" customHeight="1" outlineLevel="3">
      <c r="A430" s="228" t="s">
        <v>29263</v>
      </c>
      <c r="B430" s="74" t="s">
        <v>29264</v>
      </c>
      <c r="C430" s="75" t="s">
        <v>29265</v>
      </c>
      <c r="D430" s="74" t="s">
        <v>61</v>
      </c>
      <c r="E430" s="74" t="s">
        <v>897</v>
      </c>
      <c r="F430" s="84">
        <v>791.23</v>
      </c>
      <c r="G430" s="277">
        <f t="shared" si="7"/>
        <v>791.23</v>
      </c>
    </row>
    <row r="431" spans="1:7" ht="11.85" customHeight="1" outlineLevel="3">
      <c r="A431" s="228" t="s">
        <v>29266</v>
      </c>
      <c r="B431" s="74" t="s">
        <v>29267</v>
      </c>
      <c r="C431" s="75" t="s">
        <v>29268</v>
      </c>
      <c r="D431" s="74" t="s">
        <v>61</v>
      </c>
      <c r="E431" s="74" t="s">
        <v>897</v>
      </c>
      <c r="F431" s="84">
        <v>145.9</v>
      </c>
      <c r="G431" s="277">
        <f t="shared" si="7"/>
        <v>145.9</v>
      </c>
    </row>
    <row r="432" spans="1:7" ht="11.85" customHeight="1" outlineLevel="3">
      <c r="A432" s="228" t="s">
        <v>29269</v>
      </c>
      <c r="B432" s="74" t="s">
        <v>29270</v>
      </c>
      <c r="C432" s="75" t="s">
        <v>29271</v>
      </c>
      <c r="D432" s="74" t="s">
        <v>61</v>
      </c>
      <c r="E432" s="74" t="s">
        <v>897</v>
      </c>
      <c r="F432" s="84">
        <v>217.87</v>
      </c>
      <c r="G432" s="277">
        <f t="shared" si="7"/>
        <v>217.87</v>
      </c>
    </row>
    <row r="433" spans="1:7" ht="11.85" customHeight="1" outlineLevel="3">
      <c r="A433" s="228" t="s">
        <v>29272</v>
      </c>
      <c r="B433" s="74" t="s">
        <v>29273</v>
      </c>
      <c r="C433" s="75" t="s">
        <v>29274</v>
      </c>
      <c r="D433" s="74" t="s">
        <v>61</v>
      </c>
      <c r="E433" s="74" t="s">
        <v>897</v>
      </c>
      <c r="F433" s="84">
        <v>307.63</v>
      </c>
      <c r="G433" s="277">
        <f t="shared" si="7"/>
        <v>307.63</v>
      </c>
    </row>
    <row r="434" spans="1:7" ht="13.35" customHeight="1" outlineLevel="2">
      <c r="A434" s="228"/>
      <c r="B434" s="799"/>
      <c r="C434" s="217" t="s">
        <v>29275</v>
      </c>
      <c r="D434" s="217"/>
      <c r="E434" s="217"/>
      <c r="F434" s="219"/>
      <c r="G434" s="276">
        <f t="shared" si="7"/>
        <v>0</v>
      </c>
    </row>
    <row r="435" spans="1:7" ht="11.85" customHeight="1" outlineLevel="3">
      <c r="A435" s="228" t="s">
        <v>29276</v>
      </c>
      <c r="B435" s="74" t="s">
        <v>29277</v>
      </c>
      <c r="C435" s="75" t="s">
        <v>29278</v>
      </c>
      <c r="D435" s="74" t="s">
        <v>61</v>
      </c>
      <c r="E435" s="74" t="s">
        <v>897</v>
      </c>
      <c r="F435" s="84">
        <v>169.94</v>
      </c>
      <c r="G435" s="277">
        <f t="shared" si="7"/>
        <v>169.94</v>
      </c>
    </row>
    <row r="436" spans="1:7" ht="11.85" customHeight="1" outlineLevel="3">
      <c r="A436" s="228" t="s">
        <v>29279</v>
      </c>
      <c r="B436" s="74" t="s">
        <v>29280</v>
      </c>
      <c r="C436" s="75" t="s">
        <v>29281</v>
      </c>
      <c r="D436" s="74" t="s">
        <v>61</v>
      </c>
      <c r="E436" s="74" t="s">
        <v>897</v>
      </c>
      <c r="F436" s="84">
        <v>253.71</v>
      </c>
      <c r="G436" s="277">
        <f t="shared" si="7"/>
        <v>253.71</v>
      </c>
    </row>
    <row r="437" spans="1:7" ht="11.85" customHeight="1" outlineLevel="3">
      <c r="A437" s="228" t="s">
        <v>29282</v>
      </c>
      <c r="B437" s="74" t="s">
        <v>29283</v>
      </c>
      <c r="C437" s="75" t="s">
        <v>29284</v>
      </c>
      <c r="D437" s="74" t="s">
        <v>61</v>
      </c>
      <c r="E437" s="74" t="s">
        <v>897</v>
      </c>
      <c r="F437" s="84">
        <v>340.03</v>
      </c>
      <c r="G437" s="277">
        <f t="shared" si="7"/>
        <v>340.03</v>
      </c>
    </row>
    <row r="438" spans="1:7" ht="11.85" customHeight="1" outlineLevel="3">
      <c r="A438" s="228" t="s">
        <v>29285</v>
      </c>
      <c r="B438" s="74" t="s">
        <v>29286</v>
      </c>
      <c r="C438" s="75" t="s">
        <v>29287</v>
      </c>
      <c r="D438" s="74" t="s">
        <v>61</v>
      </c>
      <c r="E438" s="74" t="s">
        <v>897</v>
      </c>
      <c r="F438" s="84">
        <v>462.23</v>
      </c>
      <c r="G438" s="277">
        <f t="shared" si="7"/>
        <v>462.23</v>
      </c>
    </row>
    <row r="439" spans="1:7" ht="11.85" customHeight="1" outlineLevel="3">
      <c r="A439" s="228" t="s">
        <v>29288</v>
      </c>
      <c r="B439" s="74" t="s">
        <v>29289</v>
      </c>
      <c r="C439" s="75" t="s">
        <v>29290</v>
      </c>
      <c r="D439" s="74" t="s">
        <v>61</v>
      </c>
      <c r="E439" s="74" t="s">
        <v>897</v>
      </c>
      <c r="F439" s="84">
        <v>642.01</v>
      </c>
      <c r="G439" s="277">
        <f t="shared" si="7"/>
        <v>642.01</v>
      </c>
    </row>
    <row r="440" spans="1:7" ht="11.85" customHeight="1" outlineLevel="3">
      <c r="A440" s="228" t="s">
        <v>29291</v>
      </c>
      <c r="B440" s="74" t="s">
        <v>29292</v>
      </c>
      <c r="C440" s="75" t="s">
        <v>29293</v>
      </c>
      <c r="D440" s="74" t="s">
        <v>61</v>
      </c>
      <c r="E440" s="74" t="s">
        <v>897</v>
      </c>
      <c r="F440" s="84">
        <v>903.11</v>
      </c>
      <c r="G440" s="277">
        <f t="shared" si="7"/>
        <v>903.11</v>
      </c>
    </row>
    <row r="441" spans="1:7" ht="11.85" customHeight="1" outlineLevel="3">
      <c r="A441" s="228" t="s">
        <v>29294</v>
      </c>
      <c r="B441" s="74" t="s">
        <v>29295</v>
      </c>
      <c r="C441" s="75" t="s">
        <v>29296</v>
      </c>
      <c r="D441" s="74" t="s">
        <v>61</v>
      </c>
      <c r="E441" s="74" t="s">
        <v>897</v>
      </c>
      <c r="F441" s="84">
        <v>172.9</v>
      </c>
      <c r="G441" s="277">
        <f t="shared" si="7"/>
        <v>172.9</v>
      </c>
    </row>
    <row r="442" spans="1:7" ht="11.85" customHeight="1" outlineLevel="3">
      <c r="A442" s="228" t="s">
        <v>29297</v>
      </c>
      <c r="B442" s="74" t="s">
        <v>29298</v>
      </c>
      <c r="C442" s="75" t="s">
        <v>29299</v>
      </c>
      <c r="D442" s="74" t="s">
        <v>61</v>
      </c>
      <c r="E442" s="74" t="s">
        <v>897</v>
      </c>
      <c r="F442" s="84">
        <v>258.13</v>
      </c>
      <c r="G442" s="277">
        <f t="shared" si="7"/>
        <v>258.13</v>
      </c>
    </row>
    <row r="443" spans="1:7" ht="11.85" customHeight="1" outlineLevel="3">
      <c r="A443" s="228" t="s">
        <v>29300</v>
      </c>
      <c r="B443" s="74" t="s">
        <v>29301</v>
      </c>
      <c r="C443" s="75" t="s">
        <v>29302</v>
      </c>
      <c r="D443" s="74" t="s">
        <v>61</v>
      </c>
      <c r="E443" s="74" t="s">
        <v>897</v>
      </c>
      <c r="F443" s="84">
        <v>345.94</v>
      </c>
      <c r="G443" s="277">
        <f t="shared" si="7"/>
        <v>345.94</v>
      </c>
    </row>
    <row r="444" spans="1:7" ht="11.85" customHeight="1" outlineLevel="3">
      <c r="A444" s="228" t="s">
        <v>29303</v>
      </c>
      <c r="B444" s="74" t="s">
        <v>29304</v>
      </c>
      <c r="C444" s="75" t="s">
        <v>29305</v>
      </c>
      <c r="D444" s="74" t="s">
        <v>61</v>
      </c>
      <c r="E444" s="74" t="s">
        <v>897</v>
      </c>
      <c r="F444" s="84">
        <v>470.26</v>
      </c>
      <c r="G444" s="277">
        <f t="shared" si="7"/>
        <v>470.26</v>
      </c>
    </row>
    <row r="445" spans="1:7" ht="11.85" customHeight="1" outlineLevel="3">
      <c r="A445" s="228" t="s">
        <v>29306</v>
      </c>
      <c r="B445" s="74" t="s">
        <v>29307</v>
      </c>
      <c r="C445" s="75" t="s">
        <v>29308</v>
      </c>
      <c r="D445" s="74" t="s">
        <v>61</v>
      </c>
      <c r="E445" s="74" t="s">
        <v>897</v>
      </c>
      <c r="F445" s="84">
        <v>653.17999999999995</v>
      </c>
      <c r="G445" s="277">
        <f t="shared" si="7"/>
        <v>653.17999999999995</v>
      </c>
    </row>
    <row r="446" spans="1:7" ht="11.85" customHeight="1" outlineLevel="3">
      <c r="A446" s="228" t="s">
        <v>29309</v>
      </c>
      <c r="B446" s="74" t="s">
        <v>29310</v>
      </c>
      <c r="C446" s="75" t="s">
        <v>29311</v>
      </c>
      <c r="D446" s="74" t="s">
        <v>61</v>
      </c>
      <c r="E446" s="74" t="s">
        <v>897</v>
      </c>
      <c r="F446" s="84">
        <v>918.82</v>
      </c>
      <c r="G446" s="277">
        <f t="shared" si="7"/>
        <v>918.82</v>
      </c>
    </row>
    <row r="447" spans="1:7" ht="13.35" customHeight="1" outlineLevel="2">
      <c r="A447" s="228"/>
      <c r="B447" s="799"/>
      <c r="C447" s="217" t="s">
        <v>165</v>
      </c>
      <c r="D447" s="217"/>
      <c r="E447" s="217"/>
      <c r="F447" s="219"/>
      <c r="G447" s="276">
        <f t="shared" si="7"/>
        <v>0</v>
      </c>
    </row>
    <row r="448" spans="1:7" ht="11.85" customHeight="1" outlineLevel="3">
      <c r="A448" s="228" t="s">
        <v>29312</v>
      </c>
      <c r="B448" s="74" t="s">
        <v>29313</v>
      </c>
      <c r="C448" s="75" t="s">
        <v>29314</v>
      </c>
      <c r="D448" s="74" t="s">
        <v>61</v>
      </c>
      <c r="E448" s="74" t="s">
        <v>897</v>
      </c>
      <c r="F448" s="84">
        <v>89.41</v>
      </c>
      <c r="G448" s="277">
        <f t="shared" si="7"/>
        <v>89.41</v>
      </c>
    </row>
    <row r="449" spans="1:7" ht="11.85" customHeight="1" outlineLevel="3">
      <c r="A449" s="228" t="s">
        <v>29315</v>
      </c>
      <c r="B449" s="74" t="s">
        <v>29316</v>
      </c>
      <c r="C449" s="75" t="s">
        <v>29317</v>
      </c>
      <c r="D449" s="74" t="s">
        <v>61</v>
      </c>
      <c r="E449" s="74" t="s">
        <v>897</v>
      </c>
      <c r="F449" s="84">
        <v>86.66</v>
      </c>
      <c r="G449" s="277">
        <f t="shared" si="7"/>
        <v>86.66</v>
      </c>
    </row>
    <row r="450" spans="1:7" ht="11.85" customHeight="1" outlineLevel="3">
      <c r="A450" s="228" t="s">
        <v>29318</v>
      </c>
      <c r="B450" s="74" t="s">
        <v>29319</v>
      </c>
      <c r="C450" s="75" t="s">
        <v>29320</v>
      </c>
      <c r="D450" s="74" t="s">
        <v>61</v>
      </c>
      <c r="E450" s="74" t="s">
        <v>897</v>
      </c>
      <c r="F450" s="84">
        <v>140.21</v>
      </c>
      <c r="G450" s="277">
        <f t="shared" si="7"/>
        <v>140.21</v>
      </c>
    </row>
    <row r="451" spans="1:7" ht="11.85" customHeight="1" outlineLevel="3">
      <c r="A451" s="228" t="s">
        <v>29321</v>
      </c>
      <c r="B451" s="74" t="s">
        <v>29322</v>
      </c>
      <c r="C451" s="75" t="s">
        <v>29323</v>
      </c>
      <c r="D451" s="74" t="s">
        <v>61</v>
      </c>
      <c r="E451" s="74" t="s">
        <v>897</v>
      </c>
      <c r="F451" s="84">
        <v>216.86</v>
      </c>
      <c r="G451" s="277">
        <f t="shared" si="7"/>
        <v>216.86</v>
      </c>
    </row>
    <row r="452" spans="1:7" ht="11.85" customHeight="1" outlineLevel="3">
      <c r="A452" s="228" t="s">
        <v>29324</v>
      </c>
      <c r="B452" s="74" t="s">
        <v>29325</v>
      </c>
      <c r="C452" s="75" t="s">
        <v>29326</v>
      </c>
      <c r="D452" s="74" t="s">
        <v>61</v>
      </c>
      <c r="E452" s="74" t="s">
        <v>897</v>
      </c>
      <c r="F452" s="84">
        <v>297.08999999999997</v>
      </c>
      <c r="G452" s="277">
        <f t="shared" si="7"/>
        <v>297.08999999999997</v>
      </c>
    </row>
    <row r="453" spans="1:7" ht="11.85" customHeight="1" outlineLevel="3">
      <c r="A453" s="228" t="s">
        <v>29327</v>
      </c>
      <c r="B453" s="74" t="s">
        <v>29328</v>
      </c>
      <c r="C453" s="75" t="s">
        <v>29329</v>
      </c>
      <c r="D453" s="74" t="s">
        <v>61</v>
      </c>
      <c r="E453" s="74" t="s">
        <v>897</v>
      </c>
      <c r="F453" s="84">
        <v>35.729999999999997</v>
      </c>
      <c r="G453" s="277">
        <f t="shared" si="7"/>
        <v>35.729999999999997</v>
      </c>
    </row>
    <row r="454" spans="1:7" ht="11.85" customHeight="1" outlineLevel="3">
      <c r="A454" s="228" t="s">
        <v>29330</v>
      </c>
      <c r="B454" s="74" t="s">
        <v>29331</v>
      </c>
      <c r="C454" s="75" t="s">
        <v>29332</v>
      </c>
      <c r="D454" s="74" t="s">
        <v>61</v>
      </c>
      <c r="E454" s="74" t="s">
        <v>897</v>
      </c>
      <c r="F454" s="84">
        <v>407.82</v>
      </c>
      <c r="G454" s="277">
        <f t="shared" si="7"/>
        <v>407.82</v>
      </c>
    </row>
    <row r="455" spans="1:7" ht="11.85" customHeight="1" outlineLevel="3">
      <c r="A455" s="228" t="s">
        <v>29333</v>
      </c>
      <c r="B455" s="74" t="s">
        <v>29334</v>
      </c>
      <c r="C455" s="75" t="s">
        <v>29335</v>
      </c>
      <c r="D455" s="74" t="s">
        <v>61</v>
      </c>
      <c r="E455" s="74" t="s">
        <v>897</v>
      </c>
      <c r="F455" s="84">
        <v>52.99</v>
      </c>
      <c r="G455" s="277">
        <f t="shared" si="7"/>
        <v>52.99</v>
      </c>
    </row>
    <row r="456" spans="1:7" ht="11.85" customHeight="1" outlineLevel="3">
      <c r="A456" s="228" t="s">
        <v>29336</v>
      </c>
      <c r="B456" s="74" t="s">
        <v>29337</v>
      </c>
      <c r="C456" s="75" t="s">
        <v>29338</v>
      </c>
      <c r="D456" s="74" t="s">
        <v>61</v>
      </c>
      <c r="E456" s="74" t="s">
        <v>897</v>
      </c>
      <c r="F456" s="84">
        <v>578.74</v>
      </c>
      <c r="G456" s="277">
        <f t="shared" si="7"/>
        <v>578.74</v>
      </c>
    </row>
    <row r="457" spans="1:7" ht="11.85" customHeight="1" outlineLevel="3">
      <c r="A457" s="228" t="s">
        <v>29339</v>
      </c>
      <c r="B457" s="74" t="s">
        <v>29340</v>
      </c>
      <c r="C457" s="75" t="s">
        <v>29341</v>
      </c>
      <c r="D457" s="74" t="s">
        <v>61</v>
      </c>
      <c r="E457" s="74" t="s">
        <v>897</v>
      </c>
      <c r="F457" s="84">
        <v>824.15</v>
      </c>
      <c r="G457" s="277">
        <f t="shared" si="7"/>
        <v>824.15</v>
      </c>
    </row>
    <row r="458" spans="1:7" ht="11.85" customHeight="1" outlineLevel="3">
      <c r="A458" s="228" t="s">
        <v>29342</v>
      </c>
      <c r="B458" s="74" t="s">
        <v>29343</v>
      </c>
      <c r="C458" s="75" t="s">
        <v>29344</v>
      </c>
      <c r="D458" s="74" t="s">
        <v>61</v>
      </c>
      <c r="E458" s="74" t="s">
        <v>897</v>
      </c>
      <c r="F458" s="84">
        <v>91.03</v>
      </c>
      <c r="G458" s="277">
        <f t="shared" si="7"/>
        <v>91.03</v>
      </c>
    </row>
    <row r="459" spans="1:7" ht="11.85" customHeight="1" outlineLevel="3">
      <c r="A459" s="228" t="s">
        <v>29345</v>
      </c>
      <c r="B459" s="74" t="s">
        <v>29346</v>
      </c>
      <c r="C459" s="75" t="s">
        <v>29347</v>
      </c>
      <c r="D459" s="74" t="s">
        <v>61</v>
      </c>
      <c r="E459" s="74" t="s">
        <v>897</v>
      </c>
      <c r="F459" s="84">
        <v>88.24</v>
      </c>
      <c r="G459" s="277">
        <f t="shared" si="7"/>
        <v>88.24</v>
      </c>
    </row>
    <row r="460" spans="1:7" ht="11.85" customHeight="1" outlineLevel="3">
      <c r="A460" s="228" t="s">
        <v>29348</v>
      </c>
      <c r="B460" s="74" t="s">
        <v>29349</v>
      </c>
      <c r="C460" s="75" t="s">
        <v>29350</v>
      </c>
      <c r="D460" s="74" t="s">
        <v>61</v>
      </c>
      <c r="E460" s="74" t="s">
        <v>897</v>
      </c>
      <c r="F460" s="84">
        <v>142.76</v>
      </c>
      <c r="G460" s="277">
        <f t="shared" si="7"/>
        <v>142.76</v>
      </c>
    </row>
    <row r="461" spans="1:7" ht="11.85" customHeight="1" outlineLevel="3">
      <c r="A461" s="228" t="s">
        <v>29351</v>
      </c>
      <c r="B461" s="74" t="s">
        <v>29352</v>
      </c>
      <c r="C461" s="75" t="s">
        <v>29353</v>
      </c>
      <c r="D461" s="74" t="s">
        <v>61</v>
      </c>
      <c r="E461" s="74" t="s">
        <v>897</v>
      </c>
      <c r="F461" s="84">
        <v>220.8</v>
      </c>
      <c r="G461" s="277">
        <f t="shared" si="7"/>
        <v>220.8</v>
      </c>
    </row>
    <row r="462" spans="1:7" ht="11.85" customHeight="1" outlineLevel="3">
      <c r="A462" s="228" t="s">
        <v>29354</v>
      </c>
      <c r="B462" s="74" t="s">
        <v>29355</v>
      </c>
      <c r="C462" s="75" t="s">
        <v>29356</v>
      </c>
      <c r="D462" s="74" t="s">
        <v>61</v>
      </c>
      <c r="E462" s="74" t="s">
        <v>897</v>
      </c>
      <c r="F462" s="84">
        <v>302.49</v>
      </c>
      <c r="G462" s="277">
        <f t="shared" si="7"/>
        <v>302.49</v>
      </c>
    </row>
    <row r="463" spans="1:7" ht="11.85" customHeight="1" outlineLevel="3">
      <c r="A463" s="228" t="s">
        <v>29357</v>
      </c>
      <c r="B463" s="74" t="s">
        <v>29358</v>
      </c>
      <c r="C463" s="75" t="s">
        <v>29359</v>
      </c>
      <c r="D463" s="74" t="s">
        <v>61</v>
      </c>
      <c r="E463" s="74" t="s">
        <v>897</v>
      </c>
      <c r="F463" s="84">
        <v>36.380000000000003</v>
      </c>
      <c r="G463" s="277">
        <f t="shared" si="7"/>
        <v>36.380000000000003</v>
      </c>
    </row>
    <row r="464" spans="1:7" ht="11.85" customHeight="1" outlineLevel="3">
      <c r="A464" s="228" t="s">
        <v>29360</v>
      </c>
      <c r="B464" s="74" t="s">
        <v>29361</v>
      </c>
      <c r="C464" s="75" t="s">
        <v>29362</v>
      </c>
      <c r="D464" s="74" t="s">
        <v>61</v>
      </c>
      <c r="E464" s="74" t="s">
        <v>897</v>
      </c>
      <c r="F464" s="84">
        <v>415.23</v>
      </c>
      <c r="G464" s="277">
        <f t="shared" si="7"/>
        <v>415.23</v>
      </c>
    </row>
    <row r="465" spans="1:7" ht="11.85" customHeight="1" outlineLevel="3">
      <c r="A465" s="228" t="s">
        <v>29363</v>
      </c>
      <c r="B465" s="74" t="s">
        <v>29364</v>
      </c>
      <c r="C465" s="75" t="s">
        <v>29365</v>
      </c>
      <c r="D465" s="74" t="s">
        <v>61</v>
      </c>
      <c r="E465" s="74" t="s">
        <v>897</v>
      </c>
      <c r="F465" s="84">
        <v>53.95</v>
      </c>
      <c r="G465" s="277">
        <f t="shared" si="7"/>
        <v>53.95</v>
      </c>
    </row>
    <row r="466" spans="1:7" ht="11.85" customHeight="1" outlineLevel="3">
      <c r="A466" s="228" t="s">
        <v>29366</v>
      </c>
      <c r="B466" s="74" t="s">
        <v>29367</v>
      </c>
      <c r="C466" s="75" t="s">
        <v>29368</v>
      </c>
      <c r="D466" s="74" t="s">
        <v>61</v>
      </c>
      <c r="E466" s="74" t="s">
        <v>897</v>
      </c>
      <c r="F466" s="84">
        <v>589.26</v>
      </c>
      <c r="G466" s="277">
        <f t="shared" si="7"/>
        <v>589.26</v>
      </c>
    </row>
    <row r="467" spans="1:7" ht="11.85" customHeight="1" outlineLevel="3">
      <c r="A467" s="228" t="s">
        <v>29369</v>
      </c>
      <c r="B467" s="74" t="s">
        <v>29370</v>
      </c>
      <c r="C467" s="75" t="s">
        <v>29371</v>
      </c>
      <c r="D467" s="74" t="s">
        <v>61</v>
      </c>
      <c r="E467" s="74" t="s">
        <v>897</v>
      </c>
      <c r="F467" s="84">
        <v>839.14</v>
      </c>
      <c r="G467" s="277">
        <f t="shared" si="7"/>
        <v>839.14</v>
      </c>
    </row>
    <row r="468" spans="1:7" ht="13.35" customHeight="1" outlineLevel="2">
      <c r="A468" s="228"/>
      <c r="B468" s="799"/>
      <c r="C468" s="217" t="s">
        <v>29372</v>
      </c>
      <c r="D468" s="217"/>
      <c r="E468" s="217"/>
      <c r="F468" s="219"/>
      <c r="G468" s="276">
        <f t="shared" si="7"/>
        <v>0</v>
      </c>
    </row>
    <row r="469" spans="1:7" ht="11.85" customHeight="1" outlineLevel="3">
      <c r="A469" s="228" t="s">
        <v>29373</v>
      </c>
      <c r="B469" s="74" t="s">
        <v>29374</v>
      </c>
      <c r="C469" s="75" t="s">
        <v>29375</v>
      </c>
      <c r="D469" s="74" t="s">
        <v>61</v>
      </c>
      <c r="E469" s="74" t="s">
        <v>897</v>
      </c>
      <c r="F469" s="84">
        <v>42.4</v>
      </c>
      <c r="G469" s="277">
        <f t="shared" si="7"/>
        <v>42.4</v>
      </c>
    </row>
    <row r="470" spans="1:7" ht="11.85" customHeight="1" outlineLevel="3">
      <c r="A470" s="228" t="s">
        <v>29376</v>
      </c>
      <c r="B470" s="74" t="s">
        <v>29377</v>
      </c>
      <c r="C470" s="75" t="s">
        <v>29378</v>
      </c>
      <c r="D470" s="74" t="s">
        <v>61</v>
      </c>
      <c r="E470" s="74" t="s">
        <v>897</v>
      </c>
      <c r="F470" s="84">
        <v>257.69</v>
      </c>
      <c r="G470" s="277">
        <f t="shared" si="7"/>
        <v>257.69</v>
      </c>
    </row>
    <row r="471" spans="1:7" ht="11.85" customHeight="1" outlineLevel="3">
      <c r="A471" s="228" t="s">
        <v>29379</v>
      </c>
      <c r="B471" s="74" t="s">
        <v>29380</v>
      </c>
      <c r="C471" s="75" t="s">
        <v>29381</v>
      </c>
      <c r="D471" s="74" t="s">
        <v>61</v>
      </c>
      <c r="E471" s="74" t="s">
        <v>897</v>
      </c>
      <c r="F471" s="84">
        <v>65.86</v>
      </c>
      <c r="G471" s="277">
        <f t="shared" si="7"/>
        <v>65.86</v>
      </c>
    </row>
    <row r="472" spans="1:7" ht="11.85" customHeight="1" outlineLevel="3">
      <c r="A472" s="228" t="s">
        <v>29382</v>
      </c>
      <c r="B472" s="74" t="s">
        <v>29383</v>
      </c>
      <c r="C472" s="75" t="s">
        <v>29384</v>
      </c>
      <c r="D472" s="74" t="s">
        <v>61</v>
      </c>
      <c r="E472" s="74" t="s">
        <v>897</v>
      </c>
      <c r="F472" s="84">
        <v>104.53</v>
      </c>
      <c r="G472" s="277">
        <f t="shared" si="7"/>
        <v>104.53</v>
      </c>
    </row>
    <row r="473" spans="1:7" ht="11.85" customHeight="1" outlineLevel="3">
      <c r="A473" s="228" t="s">
        <v>29385</v>
      </c>
      <c r="B473" s="74" t="s">
        <v>29386</v>
      </c>
      <c r="C473" s="75" t="s">
        <v>29387</v>
      </c>
      <c r="D473" s="74" t="s">
        <v>61</v>
      </c>
      <c r="E473" s="74" t="s">
        <v>897</v>
      </c>
      <c r="F473" s="84">
        <v>155.96</v>
      </c>
      <c r="G473" s="277">
        <f t="shared" si="7"/>
        <v>155.96</v>
      </c>
    </row>
    <row r="474" spans="1:7" ht="11.85" customHeight="1" outlineLevel="3">
      <c r="A474" s="228" t="s">
        <v>29388</v>
      </c>
      <c r="B474" s="74" t="s">
        <v>29389</v>
      </c>
      <c r="C474" s="75" t="s">
        <v>29390</v>
      </c>
      <c r="D474" s="74" t="s">
        <v>61</v>
      </c>
      <c r="E474" s="74" t="s">
        <v>897</v>
      </c>
      <c r="F474" s="84">
        <v>341.14</v>
      </c>
      <c r="G474" s="277">
        <f t="shared" si="7"/>
        <v>341.14</v>
      </c>
    </row>
    <row r="475" spans="1:7" ht="11.85" customHeight="1" outlineLevel="3">
      <c r="A475" s="228" t="s">
        <v>29391</v>
      </c>
      <c r="B475" s="74" t="s">
        <v>29392</v>
      </c>
      <c r="C475" s="75" t="s">
        <v>29393</v>
      </c>
      <c r="D475" s="74" t="s">
        <v>61</v>
      </c>
      <c r="E475" s="74" t="s">
        <v>897</v>
      </c>
      <c r="F475" s="84">
        <v>84.74</v>
      </c>
      <c r="G475" s="277">
        <f t="shared" ref="G475:G538" si="8">IF(E475="грн",ROUND(F475*(1-$G$2),2),ROUND(F475*(1-$G$2),2)*$E$2)</f>
        <v>84.74</v>
      </c>
    </row>
    <row r="476" spans="1:7" ht="11.85" customHeight="1" outlineLevel="3">
      <c r="A476" s="228" t="s">
        <v>29394</v>
      </c>
      <c r="B476" s="74" t="s">
        <v>29395</v>
      </c>
      <c r="C476" s="75" t="s">
        <v>29396</v>
      </c>
      <c r="D476" s="74" t="s">
        <v>61</v>
      </c>
      <c r="E476" s="74" t="s">
        <v>897</v>
      </c>
      <c r="F476" s="84">
        <v>137.88999999999999</v>
      </c>
      <c r="G476" s="277">
        <f t="shared" si="8"/>
        <v>137.88999999999999</v>
      </c>
    </row>
    <row r="477" spans="1:7" ht="11.85" customHeight="1" outlineLevel="3">
      <c r="A477" s="228" t="s">
        <v>29397</v>
      </c>
      <c r="B477" s="74" t="s">
        <v>29398</v>
      </c>
      <c r="C477" s="75" t="s">
        <v>29399</v>
      </c>
      <c r="D477" s="74" t="s">
        <v>61</v>
      </c>
      <c r="E477" s="74" t="s">
        <v>897</v>
      </c>
      <c r="F477" s="84">
        <v>203.55</v>
      </c>
      <c r="G477" s="277">
        <f t="shared" si="8"/>
        <v>203.55</v>
      </c>
    </row>
    <row r="478" spans="1:7" ht="11.85" customHeight="1" outlineLevel="3">
      <c r="A478" s="228" t="s">
        <v>29400</v>
      </c>
      <c r="B478" s="74" t="s">
        <v>29401</v>
      </c>
      <c r="C478" s="75" t="s">
        <v>29402</v>
      </c>
      <c r="D478" s="74" t="s">
        <v>61</v>
      </c>
      <c r="E478" s="74" t="s">
        <v>897</v>
      </c>
      <c r="F478" s="84">
        <v>67.39</v>
      </c>
      <c r="G478" s="277">
        <f t="shared" si="8"/>
        <v>67.39</v>
      </c>
    </row>
    <row r="479" spans="1:7" ht="11.85" customHeight="1" outlineLevel="3">
      <c r="A479" s="228" t="s">
        <v>29403</v>
      </c>
      <c r="B479" s="74" t="s">
        <v>29404</v>
      </c>
      <c r="C479" s="75" t="s">
        <v>29405</v>
      </c>
      <c r="D479" s="74" t="s">
        <v>61</v>
      </c>
      <c r="E479" s="74" t="s">
        <v>897</v>
      </c>
      <c r="F479" s="84">
        <v>426.17</v>
      </c>
      <c r="G479" s="277">
        <f t="shared" si="8"/>
        <v>426.17</v>
      </c>
    </row>
    <row r="480" spans="1:7" ht="11.85" customHeight="1" outlineLevel="3">
      <c r="A480" s="228" t="s">
        <v>29406</v>
      </c>
      <c r="B480" s="74" t="s">
        <v>29407</v>
      </c>
      <c r="C480" s="75" t="s">
        <v>29408</v>
      </c>
      <c r="D480" s="74" t="s">
        <v>61</v>
      </c>
      <c r="E480" s="74" t="s">
        <v>897</v>
      </c>
      <c r="F480" s="84">
        <v>174.16</v>
      </c>
      <c r="G480" s="277">
        <f t="shared" si="8"/>
        <v>174.16</v>
      </c>
    </row>
    <row r="481" spans="1:7" ht="11.85" customHeight="1" outlineLevel="3">
      <c r="A481" s="228" t="s">
        <v>29409</v>
      </c>
      <c r="B481" s="74" t="s">
        <v>29410</v>
      </c>
      <c r="C481" s="75" t="s">
        <v>29411</v>
      </c>
      <c r="D481" s="74" t="s">
        <v>61</v>
      </c>
      <c r="E481" s="74" t="s">
        <v>897</v>
      </c>
      <c r="F481" s="84">
        <v>254.52</v>
      </c>
      <c r="G481" s="277">
        <f t="shared" si="8"/>
        <v>254.52</v>
      </c>
    </row>
    <row r="482" spans="1:7" ht="11.85" customHeight="1" outlineLevel="3">
      <c r="A482" s="228" t="s">
        <v>29412</v>
      </c>
      <c r="B482" s="74" t="s">
        <v>29413</v>
      </c>
      <c r="C482" s="75" t="s">
        <v>29414</v>
      </c>
      <c r="D482" s="74" t="s">
        <v>61</v>
      </c>
      <c r="E482" s="74" t="s">
        <v>897</v>
      </c>
      <c r="F482" s="84">
        <v>262.38</v>
      </c>
      <c r="G482" s="277">
        <f t="shared" si="8"/>
        <v>262.38</v>
      </c>
    </row>
    <row r="483" spans="1:7" ht="11.85" customHeight="1" outlineLevel="3">
      <c r="A483" s="228" t="s">
        <v>29415</v>
      </c>
      <c r="B483" s="74" t="s">
        <v>29416</v>
      </c>
      <c r="C483" s="75" t="s">
        <v>29417</v>
      </c>
      <c r="D483" s="74" t="s">
        <v>61</v>
      </c>
      <c r="E483" s="74" t="s">
        <v>897</v>
      </c>
      <c r="F483" s="84">
        <v>156.91999999999999</v>
      </c>
      <c r="G483" s="277">
        <f t="shared" si="8"/>
        <v>156.91999999999999</v>
      </c>
    </row>
    <row r="484" spans="1:7" ht="11.85" customHeight="1" outlineLevel="3">
      <c r="A484" s="228" t="s">
        <v>29418</v>
      </c>
      <c r="B484" s="74" t="s">
        <v>29419</v>
      </c>
      <c r="C484" s="75" t="s">
        <v>29420</v>
      </c>
      <c r="D484" s="74" t="s">
        <v>61</v>
      </c>
      <c r="E484" s="74" t="s">
        <v>897</v>
      </c>
      <c r="F484" s="84">
        <v>55.04</v>
      </c>
      <c r="G484" s="277">
        <f t="shared" si="8"/>
        <v>55.04</v>
      </c>
    </row>
    <row r="485" spans="1:7" ht="11.85" customHeight="1" outlineLevel="3">
      <c r="A485" s="228" t="s">
        <v>29421</v>
      </c>
      <c r="B485" s="74" t="s">
        <v>29422</v>
      </c>
      <c r="C485" s="75" t="s">
        <v>29423</v>
      </c>
      <c r="D485" s="74" t="s">
        <v>61</v>
      </c>
      <c r="E485" s="74" t="s">
        <v>897</v>
      </c>
      <c r="F485" s="84">
        <v>347.35</v>
      </c>
      <c r="G485" s="277">
        <f t="shared" si="8"/>
        <v>347.35</v>
      </c>
    </row>
    <row r="486" spans="1:7" ht="11.85" customHeight="1" outlineLevel="3">
      <c r="A486" s="228" t="s">
        <v>29424</v>
      </c>
      <c r="B486" s="74" t="s">
        <v>29425</v>
      </c>
      <c r="C486" s="75" t="s">
        <v>29426</v>
      </c>
      <c r="D486" s="74" t="s">
        <v>61</v>
      </c>
      <c r="E486" s="74" t="s">
        <v>897</v>
      </c>
      <c r="F486" s="84">
        <v>138.15</v>
      </c>
      <c r="G486" s="277">
        <f t="shared" si="8"/>
        <v>138.15</v>
      </c>
    </row>
    <row r="487" spans="1:7" ht="11.85" customHeight="1" outlineLevel="3">
      <c r="A487" s="228" t="s">
        <v>29427</v>
      </c>
      <c r="B487" s="74" t="s">
        <v>29428</v>
      </c>
      <c r="C487" s="75" t="s">
        <v>29429</v>
      </c>
      <c r="D487" s="74" t="s">
        <v>61</v>
      </c>
      <c r="E487" s="74" t="s">
        <v>897</v>
      </c>
      <c r="F487" s="84">
        <v>204.32</v>
      </c>
      <c r="G487" s="277">
        <f t="shared" si="8"/>
        <v>204.32</v>
      </c>
    </row>
    <row r="488" spans="1:7" ht="11.85" customHeight="1" outlineLevel="3">
      <c r="A488" s="228" t="s">
        <v>29430</v>
      </c>
      <c r="B488" s="74" t="s">
        <v>29431</v>
      </c>
      <c r="C488" s="75" t="s">
        <v>29432</v>
      </c>
      <c r="D488" s="74" t="s">
        <v>61</v>
      </c>
      <c r="E488" s="74" t="s">
        <v>897</v>
      </c>
      <c r="F488" s="84">
        <v>68.37</v>
      </c>
      <c r="G488" s="277">
        <f t="shared" si="8"/>
        <v>68.37</v>
      </c>
    </row>
    <row r="489" spans="1:7" ht="11.85" customHeight="1" outlineLevel="3">
      <c r="A489" s="228" t="s">
        <v>29433</v>
      </c>
      <c r="B489" s="74" t="s">
        <v>29434</v>
      </c>
      <c r="C489" s="75" t="s">
        <v>29435</v>
      </c>
      <c r="D489" s="74" t="s">
        <v>61</v>
      </c>
      <c r="E489" s="74" t="s">
        <v>897</v>
      </c>
      <c r="F489" s="84">
        <v>433.92</v>
      </c>
      <c r="G489" s="277">
        <f t="shared" si="8"/>
        <v>433.92</v>
      </c>
    </row>
    <row r="490" spans="1:7" ht="11.85" customHeight="1" outlineLevel="3">
      <c r="A490" s="228" t="s">
        <v>29436</v>
      </c>
      <c r="B490" s="74" t="s">
        <v>29437</v>
      </c>
      <c r="C490" s="75" t="s">
        <v>29438</v>
      </c>
      <c r="D490" s="74" t="s">
        <v>61</v>
      </c>
      <c r="E490" s="74" t="s">
        <v>897</v>
      </c>
      <c r="F490" s="84">
        <v>174.27</v>
      </c>
      <c r="G490" s="277">
        <f t="shared" si="8"/>
        <v>174.27</v>
      </c>
    </row>
    <row r="491" spans="1:7" ht="11.85" customHeight="1" outlineLevel="3">
      <c r="A491" s="228" t="s">
        <v>29439</v>
      </c>
      <c r="B491" s="74" t="s">
        <v>29440</v>
      </c>
      <c r="C491" s="75" t="s">
        <v>29441</v>
      </c>
      <c r="D491" s="74" t="s">
        <v>61</v>
      </c>
      <c r="E491" s="74" t="s">
        <v>897</v>
      </c>
      <c r="F491" s="84">
        <v>256.92</v>
      </c>
      <c r="G491" s="277">
        <f t="shared" si="8"/>
        <v>256.92</v>
      </c>
    </row>
    <row r="492" spans="1:7" ht="11.85" customHeight="1" outlineLevel="3">
      <c r="A492" s="228" t="s">
        <v>29442</v>
      </c>
      <c r="B492" s="74" t="s">
        <v>29443</v>
      </c>
      <c r="C492" s="75" t="s">
        <v>29444</v>
      </c>
      <c r="D492" s="74" t="s">
        <v>61</v>
      </c>
      <c r="E492" s="74" t="s">
        <v>897</v>
      </c>
      <c r="F492" s="84">
        <v>54.19</v>
      </c>
      <c r="G492" s="277">
        <f t="shared" si="8"/>
        <v>54.19</v>
      </c>
    </row>
    <row r="493" spans="1:7" ht="11.85" customHeight="1" outlineLevel="3">
      <c r="A493" s="228" t="s">
        <v>29445</v>
      </c>
      <c r="B493" s="74" t="s">
        <v>29446</v>
      </c>
      <c r="C493" s="75" t="s">
        <v>29447</v>
      </c>
      <c r="D493" s="74" t="s">
        <v>61</v>
      </c>
      <c r="E493" s="74" t="s">
        <v>897</v>
      </c>
      <c r="F493" s="84">
        <v>42.79</v>
      </c>
      <c r="G493" s="277">
        <f t="shared" si="8"/>
        <v>42.79</v>
      </c>
    </row>
    <row r="494" spans="1:7" ht="11.85" customHeight="1" outlineLevel="3">
      <c r="A494" s="228" t="s">
        <v>29448</v>
      </c>
      <c r="B494" s="74" t="s">
        <v>29449</v>
      </c>
      <c r="C494" s="75" t="s">
        <v>29450</v>
      </c>
      <c r="D494" s="74" t="s">
        <v>61</v>
      </c>
      <c r="E494" s="74" t="s">
        <v>897</v>
      </c>
      <c r="F494" s="84">
        <v>66.45</v>
      </c>
      <c r="G494" s="277">
        <f t="shared" si="8"/>
        <v>66.45</v>
      </c>
    </row>
    <row r="495" spans="1:7" ht="11.85" customHeight="1" outlineLevel="3">
      <c r="A495" s="228" t="s">
        <v>29451</v>
      </c>
      <c r="B495" s="74" t="s">
        <v>29452</v>
      </c>
      <c r="C495" s="75" t="s">
        <v>29453</v>
      </c>
      <c r="D495" s="74" t="s">
        <v>61</v>
      </c>
      <c r="E495" s="74" t="s">
        <v>897</v>
      </c>
      <c r="F495" s="84">
        <v>105.51</v>
      </c>
      <c r="G495" s="277">
        <f t="shared" si="8"/>
        <v>105.51</v>
      </c>
    </row>
    <row r="496" spans="1:7" ht="13.35" customHeight="1" outlineLevel="2">
      <c r="A496" s="228"/>
      <c r="B496" s="799"/>
      <c r="C496" s="217" t="s">
        <v>29454</v>
      </c>
      <c r="D496" s="217"/>
      <c r="E496" s="217"/>
      <c r="F496" s="219"/>
      <c r="G496" s="276">
        <f t="shared" si="8"/>
        <v>0</v>
      </c>
    </row>
    <row r="497" spans="1:7" ht="11.85" customHeight="1" outlineLevel="3">
      <c r="A497" s="228" t="s">
        <v>29455</v>
      </c>
      <c r="B497" s="74" t="s">
        <v>29456</v>
      </c>
      <c r="C497" s="75" t="s">
        <v>29378</v>
      </c>
      <c r="D497" s="74" t="s">
        <v>61</v>
      </c>
      <c r="E497" s="74" t="s">
        <v>897</v>
      </c>
      <c r="F497" s="84">
        <v>267.61</v>
      </c>
      <c r="G497" s="277">
        <f t="shared" si="8"/>
        <v>267.61</v>
      </c>
    </row>
    <row r="498" spans="1:7" ht="11.85" customHeight="1" outlineLevel="3">
      <c r="A498" s="228" t="s">
        <v>29457</v>
      </c>
      <c r="B498" s="74" t="s">
        <v>29458</v>
      </c>
      <c r="C498" s="75" t="s">
        <v>29459</v>
      </c>
      <c r="D498" s="74" t="s">
        <v>61</v>
      </c>
      <c r="E498" s="74" t="s">
        <v>897</v>
      </c>
      <c r="F498" s="84">
        <v>419.29</v>
      </c>
      <c r="G498" s="277">
        <f t="shared" si="8"/>
        <v>419.29</v>
      </c>
    </row>
    <row r="499" spans="1:7" ht="11.85" customHeight="1" outlineLevel="3">
      <c r="A499" s="228" t="s">
        <v>29460</v>
      </c>
      <c r="B499" s="74" t="s">
        <v>29461</v>
      </c>
      <c r="C499" s="75" t="s">
        <v>29390</v>
      </c>
      <c r="D499" s="74" t="s">
        <v>61</v>
      </c>
      <c r="E499" s="74" t="s">
        <v>897</v>
      </c>
      <c r="F499" s="84">
        <v>354.18</v>
      </c>
      <c r="G499" s="277">
        <f t="shared" si="8"/>
        <v>354.18</v>
      </c>
    </row>
    <row r="500" spans="1:7" ht="11.85" customHeight="1" outlineLevel="3">
      <c r="A500" s="228" t="s">
        <v>29462</v>
      </c>
      <c r="B500" s="74" t="s">
        <v>29463</v>
      </c>
      <c r="C500" s="75" t="s">
        <v>29464</v>
      </c>
      <c r="D500" s="74" t="s">
        <v>61</v>
      </c>
      <c r="E500" s="74" t="s">
        <v>897</v>
      </c>
      <c r="F500" s="84">
        <v>558.22</v>
      </c>
      <c r="G500" s="277">
        <f t="shared" si="8"/>
        <v>558.22</v>
      </c>
    </row>
    <row r="501" spans="1:7" ht="11.85" customHeight="1" outlineLevel="3">
      <c r="A501" s="228" t="s">
        <v>29465</v>
      </c>
      <c r="B501" s="74" t="s">
        <v>29466</v>
      </c>
      <c r="C501" s="75" t="s">
        <v>29467</v>
      </c>
      <c r="D501" s="74" t="s">
        <v>61</v>
      </c>
      <c r="E501" s="74" t="s">
        <v>897</v>
      </c>
      <c r="F501" s="84">
        <v>868.57</v>
      </c>
      <c r="G501" s="277">
        <f t="shared" si="8"/>
        <v>868.57</v>
      </c>
    </row>
    <row r="502" spans="1:7" ht="11.85" customHeight="1" outlineLevel="3">
      <c r="A502" s="228" t="s">
        <v>29468</v>
      </c>
      <c r="B502" s="74" t="s">
        <v>29469</v>
      </c>
      <c r="C502" s="75" t="s">
        <v>29405</v>
      </c>
      <c r="D502" s="74" t="s">
        <v>61</v>
      </c>
      <c r="E502" s="74" t="s">
        <v>897</v>
      </c>
      <c r="F502" s="84">
        <v>442.35</v>
      </c>
      <c r="G502" s="277">
        <f t="shared" si="8"/>
        <v>442.35</v>
      </c>
    </row>
    <row r="503" spans="1:7" ht="11.85" customHeight="1" outlineLevel="3">
      <c r="A503" s="228" t="s">
        <v>29470</v>
      </c>
      <c r="B503" s="74" t="s">
        <v>29471</v>
      </c>
      <c r="C503" s="75" t="s">
        <v>29472</v>
      </c>
      <c r="D503" s="74" t="s">
        <v>61</v>
      </c>
      <c r="E503" s="74" t="s">
        <v>897</v>
      </c>
      <c r="F503" s="84">
        <v>695.34</v>
      </c>
      <c r="G503" s="277">
        <f t="shared" si="8"/>
        <v>695.34</v>
      </c>
    </row>
    <row r="504" spans="1:7" ht="11.85" customHeight="1" outlineLevel="3">
      <c r="A504" s="228" t="s">
        <v>29473</v>
      </c>
      <c r="B504" s="74" t="s">
        <v>29474</v>
      </c>
      <c r="C504" s="75" t="s">
        <v>29414</v>
      </c>
      <c r="D504" s="74" t="s">
        <v>61</v>
      </c>
      <c r="E504" s="74" t="s">
        <v>897</v>
      </c>
      <c r="F504" s="84">
        <v>272.48</v>
      </c>
      <c r="G504" s="277">
        <f t="shared" si="8"/>
        <v>272.48</v>
      </c>
    </row>
    <row r="505" spans="1:7" ht="11.85" customHeight="1" outlineLevel="3">
      <c r="A505" s="228" t="s">
        <v>29475</v>
      </c>
      <c r="B505" s="74" t="s">
        <v>29476</v>
      </c>
      <c r="C505" s="75" t="s">
        <v>29477</v>
      </c>
      <c r="D505" s="74" t="s">
        <v>61</v>
      </c>
      <c r="E505" s="74" t="s">
        <v>897</v>
      </c>
      <c r="F505" s="84">
        <v>426.92</v>
      </c>
      <c r="G505" s="277">
        <f t="shared" si="8"/>
        <v>426.92</v>
      </c>
    </row>
    <row r="506" spans="1:7" ht="11.85" customHeight="1" outlineLevel="3">
      <c r="A506" s="228" t="s">
        <v>29478</v>
      </c>
      <c r="B506" s="74" t="s">
        <v>29479</v>
      </c>
      <c r="C506" s="75" t="s">
        <v>29423</v>
      </c>
      <c r="D506" s="74" t="s">
        <v>61</v>
      </c>
      <c r="E506" s="74" t="s">
        <v>897</v>
      </c>
      <c r="F506" s="84">
        <v>360.62</v>
      </c>
      <c r="G506" s="277">
        <f t="shared" si="8"/>
        <v>360.62</v>
      </c>
    </row>
    <row r="507" spans="1:7" ht="11.85" customHeight="1" outlineLevel="3">
      <c r="A507" s="228" t="s">
        <v>29480</v>
      </c>
      <c r="B507" s="74" t="s">
        <v>29481</v>
      </c>
      <c r="C507" s="75" t="s">
        <v>29482</v>
      </c>
      <c r="D507" s="74" t="s">
        <v>61</v>
      </c>
      <c r="E507" s="74" t="s">
        <v>897</v>
      </c>
      <c r="F507" s="84">
        <v>568.37</v>
      </c>
      <c r="G507" s="277">
        <f t="shared" si="8"/>
        <v>568.37</v>
      </c>
    </row>
    <row r="508" spans="1:7" ht="11.85" customHeight="1" outlineLevel="3">
      <c r="A508" s="228" t="s">
        <v>29483</v>
      </c>
      <c r="B508" s="74" t="s">
        <v>29484</v>
      </c>
      <c r="C508" s="75" t="s">
        <v>29485</v>
      </c>
      <c r="D508" s="74" t="s">
        <v>61</v>
      </c>
      <c r="E508" s="74" t="s">
        <v>897</v>
      </c>
      <c r="F508" s="84">
        <v>884.37</v>
      </c>
      <c r="G508" s="277">
        <f t="shared" si="8"/>
        <v>884.37</v>
      </c>
    </row>
    <row r="509" spans="1:7" ht="11.85" customHeight="1" outlineLevel="3">
      <c r="A509" s="228" t="s">
        <v>29486</v>
      </c>
      <c r="B509" s="74" t="s">
        <v>29487</v>
      </c>
      <c r="C509" s="75" t="s">
        <v>29435</v>
      </c>
      <c r="D509" s="74" t="s">
        <v>61</v>
      </c>
      <c r="E509" s="74" t="s">
        <v>897</v>
      </c>
      <c r="F509" s="84">
        <v>450.39</v>
      </c>
      <c r="G509" s="277">
        <f t="shared" si="8"/>
        <v>450.39</v>
      </c>
    </row>
    <row r="510" spans="1:7" ht="11.85" customHeight="1" outlineLevel="3">
      <c r="A510" s="228" t="s">
        <v>29488</v>
      </c>
      <c r="B510" s="74" t="s">
        <v>29489</v>
      </c>
      <c r="C510" s="75" t="s">
        <v>29490</v>
      </c>
      <c r="D510" s="74" t="s">
        <v>61</v>
      </c>
      <c r="E510" s="74" t="s">
        <v>897</v>
      </c>
      <c r="F510" s="84">
        <v>707.98</v>
      </c>
      <c r="G510" s="277">
        <f t="shared" si="8"/>
        <v>707.98</v>
      </c>
    </row>
    <row r="511" spans="1:7" ht="13.35" customHeight="1" outlineLevel="2">
      <c r="A511" s="228"/>
      <c r="B511" s="799"/>
      <c r="C511" s="217" t="s">
        <v>29491</v>
      </c>
      <c r="D511" s="217"/>
      <c r="E511" s="217"/>
      <c r="F511" s="219"/>
      <c r="G511" s="276">
        <f t="shared" si="8"/>
        <v>0</v>
      </c>
    </row>
    <row r="512" spans="1:7" ht="11.85" customHeight="1" outlineLevel="3">
      <c r="A512" s="228" t="s">
        <v>29492</v>
      </c>
      <c r="B512" s="74" t="s">
        <v>29493</v>
      </c>
      <c r="C512" s="75" t="s">
        <v>29494</v>
      </c>
      <c r="D512" s="74" t="s">
        <v>61</v>
      </c>
      <c r="E512" s="74" t="s">
        <v>897</v>
      </c>
      <c r="F512" s="84">
        <v>21.69</v>
      </c>
      <c r="G512" s="277">
        <f t="shared" si="8"/>
        <v>21.69</v>
      </c>
    </row>
    <row r="513" spans="1:7" ht="11.85" customHeight="1" outlineLevel="3">
      <c r="A513" s="228" t="s">
        <v>29495</v>
      </c>
      <c r="B513" s="74" t="s">
        <v>29496</v>
      </c>
      <c r="C513" s="75" t="s">
        <v>29497</v>
      </c>
      <c r="D513" s="74" t="s">
        <v>61</v>
      </c>
      <c r="E513" s="74" t="s">
        <v>897</v>
      </c>
      <c r="F513" s="84">
        <v>27.84</v>
      </c>
      <c r="G513" s="277">
        <f t="shared" si="8"/>
        <v>27.84</v>
      </c>
    </row>
    <row r="514" spans="1:7" ht="11.85" customHeight="1" outlineLevel="3">
      <c r="A514" s="228" t="s">
        <v>29498</v>
      </c>
      <c r="B514" s="74" t="s">
        <v>29499</v>
      </c>
      <c r="C514" s="75" t="s">
        <v>29500</v>
      </c>
      <c r="D514" s="74" t="s">
        <v>61</v>
      </c>
      <c r="E514" s="74" t="s">
        <v>897</v>
      </c>
      <c r="F514" s="84">
        <v>43.3</v>
      </c>
      <c r="G514" s="277">
        <f t="shared" si="8"/>
        <v>43.3</v>
      </c>
    </row>
    <row r="515" spans="1:7" ht="11.85" customHeight="1" outlineLevel="3">
      <c r="A515" s="228" t="s">
        <v>29501</v>
      </c>
      <c r="B515" s="74" t="s">
        <v>29502</v>
      </c>
      <c r="C515" s="75" t="s">
        <v>29503</v>
      </c>
      <c r="D515" s="74" t="s">
        <v>61</v>
      </c>
      <c r="E515" s="74" t="s">
        <v>897</v>
      </c>
      <c r="F515" s="84">
        <v>68.05</v>
      </c>
      <c r="G515" s="277">
        <f t="shared" si="8"/>
        <v>68.05</v>
      </c>
    </row>
    <row r="516" spans="1:7" ht="11.85" customHeight="1" outlineLevel="3">
      <c r="A516" s="228" t="s">
        <v>29504</v>
      </c>
      <c r="B516" s="74" t="s">
        <v>29505</v>
      </c>
      <c r="C516" s="75" t="s">
        <v>29506</v>
      </c>
      <c r="D516" s="74" t="s">
        <v>61</v>
      </c>
      <c r="E516" s="74" t="s">
        <v>897</v>
      </c>
      <c r="F516" s="84">
        <v>101.34</v>
      </c>
      <c r="G516" s="277">
        <f t="shared" si="8"/>
        <v>101.34</v>
      </c>
    </row>
    <row r="517" spans="1:7" ht="11.85" customHeight="1" outlineLevel="3">
      <c r="A517" s="228" t="s">
        <v>29507</v>
      </c>
      <c r="B517" s="74" t="s">
        <v>29508</v>
      </c>
      <c r="C517" s="75" t="s">
        <v>29509</v>
      </c>
      <c r="D517" s="74" t="s">
        <v>61</v>
      </c>
      <c r="E517" s="74" t="s">
        <v>897</v>
      </c>
      <c r="F517" s="84">
        <v>30.92</v>
      </c>
      <c r="G517" s="277">
        <f t="shared" si="8"/>
        <v>30.92</v>
      </c>
    </row>
    <row r="518" spans="1:7" ht="11.85" customHeight="1" outlineLevel="3">
      <c r="A518" s="228" t="s">
        <v>29510</v>
      </c>
      <c r="B518" s="74" t="s">
        <v>29511</v>
      </c>
      <c r="C518" s="75" t="s">
        <v>29512</v>
      </c>
      <c r="D518" s="74" t="s">
        <v>61</v>
      </c>
      <c r="E518" s="74" t="s">
        <v>897</v>
      </c>
      <c r="F518" s="84">
        <v>42.29</v>
      </c>
      <c r="G518" s="277">
        <f t="shared" si="8"/>
        <v>42.29</v>
      </c>
    </row>
    <row r="519" spans="1:7" ht="11.85" customHeight="1" outlineLevel="3">
      <c r="A519" s="228" t="s">
        <v>29513</v>
      </c>
      <c r="B519" s="74" t="s">
        <v>29514</v>
      </c>
      <c r="C519" s="75" t="s">
        <v>29515</v>
      </c>
      <c r="D519" s="74" t="s">
        <v>61</v>
      </c>
      <c r="E519" s="74" t="s">
        <v>897</v>
      </c>
      <c r="F519" s="84">
        <v>65.94</v>
      </c>
      <c r="G519" s="277">
        <f t="shared" si="8"/>
        <v>65.94</v>
      </c>
    </row>
    <row r="520" spans="1:7" ht="11.85" customHeight="1" outlineLevel="3">
      <c r="A520" s="228" t="s">
        <v>29516</v>
      </c>
      <c r="B520" s="74" t="s">
        <v>29517</v>
      </c>
      <c r="C520" s="75" t="s">
        <v>29518</v>
      </c>
      <c r="D520" s="74" t="s">
        <v>61</v>
      </c>
      <c r="E520" s="74" t="s">
        <v>897</v>
      </c>
      <c r="F520" s="84">
        <v>101.32</v>
      </c>
      <c r="G520" s="277">
        <f t="shared" si="8"/>
        <v>101.32</v>
      </c>
    </row>
    <row r="521" spans="1:7" ht="11.85" customHeight="1" outlineLevel="3">
      <c r="A521" s="228" t="s">
        <v>29519</v>
      </c>
      <c r="B521" s="74" t="s">
        <v>29520</v>
      </c>
      <c r="C521" s="75" t="s">
        <v>29521</v>
      </c>
      <c r="D521" s="74" t="s">
        <v>61</v>
      </c>
      <c r="E521" s="74" t="s">
        <v>897</v>
      </c>
      <c r="F521" s="84">
        <v>155.75</v>
      </c>
      <c r="G521" s="277">
        <f t="shared" si="8"/>
        <v>155.75</v>
      </c>
    </row>
    <row r="522" spans="1:7" ht="11.85" customHeight="1" outlineLevel="3">
      <c r="A522" s="228" t="s">
        <v>29522</v>
      </c>
      <c r="B522" s="74" t="s">
        <v>29523</v>
      </c>
      <c r="C522" s="75" t="s">
        <v>29524</v>
      </c>
      <c r="D522" s="74" t="s">
        <v>61</v>
      </c>
      <c r="E522" s="74" t="s">
        <v>897</v>
      </c>
      <c r="F522" s="84">
        <v>21.76</v>
      </c>
      <c r="G522" s="277">
        <f t="shared" si="8"/>
        <v>21.76</v>
      </c>
    </row>
    <row r="523" spans="1:7" ht="11.85" customHeight="1" outlineLevel="3">
      <c r="A523" s="228" t="s">
        <v>29525</v>
      </c>
      <c r="B523" s="74" t="s">
        <v>29526</v>
      </c>
      <c r="C523" s="75" t="s">
        <v>29527</v>
      </c>
      <c r="D523" s="74" t="s">
        <v>61</v>
      </c>
      <c r="E523" s="74" t="s">
        <v>897</v>
      </c>
      <c r="F523" s="84">
        <v>28.13</v>
      </c>
      <c r="G523" s="277">
        <f t="shared" si="8"/>
        <v>28.13</v>
      </c>
    </row>
    <row r="524" spans="1:7" ht="11.85" customHeight="1" outlineLevel="3">
      <c r="A524" s="228" t="s">
        <v>29528</v>
      </c>
      <c r="B524" s="74" t="s">
        <v>29529</v>
      </c>
      <c r="C524" s="75" t="s">
        <v>29530</v>
      </c>
      <c r="D524" s="74" t="s">
        <v>61</v>
      </c>
      <c r="E524" s="74" t="s">
        <v>897</v>
      </c>
      <c r="F524" s="84">
        <v>70.86</v>
      </c>
      <c r="G524" s="277">
        <f t="shared" si="8"/>
        <v>70.86</v>
      </c>
    </row>
    <row r="525" spans="1:7" ht="11.85" customHeight="1" outlineLevel="3">
      <c r="A525" s="228" t="s">
        <v>29531</v>
      </c>
      <c r="B525" s="74" t="s">
        <v>29532</v>
      </c>
      <c r="C525" s="75" t="s">
        <v>29533</v>
      </c>
      <c r="D525" s="74" t="s">
        <v>61</v>
      </c>
      <c r="E525" s="74" t="s">
        <v>897</v>
      </c>
      <c r="F525" s="84">
        <v>104.18</v>
      </c>
      <c r="G525" s="277">
        <f t="shared" si="8"/>
        <v>104.18</v>
      </c>
    </row>
    <row r="526" spans="1:7" ht="11.85" customHeight="1" outlineLevel="3">
      <c r="A526" s="228" t="s">
        <v>29534</v>
      </c>
      <c r="B526" s="74" t="s">
        <v>29535</v>
      </c>
      <c r="C526" s="75" t="s">
        <v>29536</v>
      </c>
      <c r="D526" s="74" t="s">
        <v>61</v>
      </c>
      <c r="E526" s="74" t="s">
        <v>897</v>
      </c>
      <c r="F526" s="84">
        <v>31.52</v>
      </c>
      <c r="G526" s="277">
        <f t="shared" si="8"/>
        <v>31.52</v>
      </c>
    </row>
    <row r="527" spans="1:7" ht="11.85" customHeight="1" outlineLevel="3">
      <c r="A527" s="228" t="s">
        <v>29537</v>
      </c>
      <c r="B527" s="74" t="s">
        <v>29538</v>
      </c>
      <c r="C527" s="75" t="s">
        <v>29539</v>
      </c>
      <c r="D527" s="74" t="s">
        <v>61</v>
      </c>
      <c r="E527" s="74" t="s">
        <v>897</v>
      </c>
      <c r="F527" s="84">
        <v>42.03</v>
      </c>
      <c r="G527" s="277">
        <f t="shared" si="8"/>
        <v>42.03</v>
      </c>
    </row>
    <row r="528" spans="1:7" ht="11.85" customHeight="1" outlineLevel="3">
      <c r="A528" s="228" t="s">
        <v>29540</v>
      </c>
      <c r="B528" s="74" t="s">
        <v>29541</v>
      </c>
      <c r="C528" s="75" t="s">
        <v>29542</v>
      </c>
      <c r="D528" s="74" t="s">
        <v>61</v>
      </c>
      <c r="E528" s="74" t="s">
        <v>897</v>
      </c>
      <c r="F528" s="84">
        <v>65.900000000000006</v>
      </c>
      <c r="G528" s="277">
        <f t="shared" si="8"/>
        <v>65.900000000000006</v>
      </c>
    </row>
    <row r="529" spans="1:7" ht="11.85" customHeight="1" outlineLevel="3">
      <c r="A529" s="228" t="s">
        <v>29543</v>
      </c>
      <c r="B529" s="74" t="s">
        <v>29544</v>
      </c>
      <c r="C529" s="75" t="s">
        <v>29545</v>
      </c>
      <c r="D529" s="74" t="s">
        <v>61</v>
      </c>
      <c r="E529" s="74" t="s">
        <v>897</v>
      </c>
      <c r="F529" s="84">
        <v>103.66</v>
      </c>
      <c r="G529" s="277">
        <f t="shared" si="8"/>
        <v>103.66</v>
      </c>
    </row>
    <row r="530" spans="1:7" ht="11.85" customHeight="1" outlineLevel="3">
      <c r="A530" s="228" t="s">
        <v>29546</v>
      </c>
      <c r="B530" s="74" t="s">
        <v>29547</v>
      </c>
      <c r="C530" s="75" t="s">
        <v>29548</v>
      </c>
      <c r="D530" s="74" t="s">
        <v>61</v>
      </c>
      <c r="E530" s="74" t="s">
        <v>897</v>
      </c>
      <c r="F530" s="84">
        <v>158.19999999999999</v>
      </c>
      <c r="G530" s="277">
        <f t="shared" si="8"/>
        <v>158.19999999999999</v>
      </c>
    </row>
    <row r="531" spans="1:7" ht="13.35" customHeight="1" outlineLevel="2">
      <c r="A531" s="228"/>
      <c r="B531" s="799"/>
      <c r="C531" s="217" t="s">
        <v>29549</v>
      </c>
      <c r="D531" s="217"/>
      <c r="E531" s="217"/>
      <c r="F531" s="219"/>
      <c r="G531" s="276">
        <f t="shared" si="8"/>
        <v>0</v>
      </c>
    </row>
    <row r="532" spans="1:7" ht="11.85" customHeight="1" outlineLevel="3">
      <c r="A532" s="228" t="s">
        <v>29550</v>
      </c>
      <c r="B532" s="74" t="s">
        <v>29551</v>
      </c>
      <c r="C532" s="75" t="s">
        <v>29552</v>
      </c>
      <c r="D532" s="74" t="s">
        <v>61</v>
      </c>
      <c r="E532" s="74" t="s">
        <v>897</v>
      </c>
      <c r="F532" s="84">
        <v>20.329999999999998</v>
      </c>
      <c r="G532" s="277">
        <f t="shared" si="8"/>
        <v>20.329999999999998</v>
      </c>
    </row>
    <row r="533" spans="1:7" ht="11.85" customHeight="1" outlineLevel="3">
      <c r="A533" s="228" t="s">
        <v>29553</v>
      </c>
      <c r="B533" s="74" t="s">
        <v>29554</v>
      </c>
      <c r="C533" s="75" t="s">
        <v>29555</v>
      </c>
      <c r="D533" s="74" t="s">
        <v>61</v>
      </c>
      <c r="E533" s="74" t="s">
        <v>897</v>
      </c>
      <c r="F533" s="84">
        <v>28.72</v>
      </c>
      <c r="G533" s="277">
        <f t="shared" si="8"/>
        <v>28.72</v>
      </c>
    </row>
    <row r="534" spans="1:7" ht="11.85" customHeight="1" outlineLevel="3">
      <c r="A534" s="228" t="s">
        <v>29556</v>
      </c>
      <c r="B534" s="74" t="s">
        <v>29557</v>
      </c>
      <c r="C534" s="75" t="s">
        <v>29558</v>
      </c>
      <c r="D534" s="74" t="s">
        <v>61</v>
      </c>
      <c r="E534" s="74" t="s">
        <v>897</v>
      </c>
      <c r="F534" s="84">
        <v>47.38</v>
      </c>
      <c r="G534" s="277">
        <f t="shared" si="8"/>
        <v>47.38</v>
      </c>
    </row>
    <row r="535" spans="1:7" ht="11.85" customHeight="1" outlineLevel="3">
      <c r="A535" s="228" t="s">
        <v>29559</v>
      </c>
      <c r="B535" s="74" t="s">
        <v>29560</v>
      </c>
      <c r="C535" s="75" t="s">
        <v>29561</v>
      </c>
      <c r="D535" s="74" t="s">
        <v>61</v>
      </c>
      <c r="E535" s="74" t="s">
        <v>897</v>
      </c>
      <c r="F535" s="84">
        <v>68.5</v>
      </c>
      <c r="G535" s="277">
        <f t="shared" si="8"/>
        <v>68.5</v>
      </c>
    </row>
    <row r="536" spans="1:7" ht="11.85" customHeight="1" outlineLevel="3">
      <c r="A536" s="228" t="s">
        <v>29562</v>
      </c>
      <c r="B536" s="74" t="s">
        <v>29563</v>
      </c>
      <c r="C536" s="75" t="s">
        <v>29564</v>
      </c>
      <c r="D536" s="74" t="s">
        <v>61</v>
      </c>
      <c r="E536" s="74" t="s">
        <v>897</v>
      </c>
      <c r="F536" s="84">
        <v>104.94</v>
      </c>
      <c r="G536" s="277">
        <f t="shared" si="8"/>
        <v>104.94</v>
      </c>
    </row>
    <row r="537" spans="1:7" ht="11.85" customHeight="1" outlineLevel="3">
      <c r="A537" s="228" t="s">
        <v>29565</v>
      </c>
      <c r="B537" s="74" t="s">
        <v>29566</v>
      </c>
      <c r="C537" s="75" t="s">
        <v>29567</v>
      </c>
      <c r="D537" s="74" t="s">
        <v>61</v>
      </c>
      <c r="E537" s="74" t="s">
        <v>897</v>
      </c>
      <c r="F537" s="84">
        <v>29.9</v>
      </c>
      <c r="G537" s="277">
        <f t="shared" si="8"/>
        <v>29.9</v>
      </c>
    </row>
    <row r="538" spans="1:7" ht="11.85" customHeight="1" outlineLevel="3">
      <c r="A538" s="228" t="s">
        <v>29568</v>
      </c>
      <c r="B538" s="74" t="s">
        <v>29569</v>
      </c>
      <c r="C538" s="75" t="s">
        <v>29570</v>
      </c>
      <c r="D538" s="74" t="s">
        <v>61</v>
      </c>
      <c r="E538" s="74" t="s">
        <v>897</v>
      </c>
      <c r="F538" s="84">
        <v>43.61</v>
      </c>
      <c r="G538" s="277">
        <f t="shared" si="8"/>
        <v>43.61</v>
      </c>
    </row>
    <row r="539" spans="1:7" ht="11.85" customHeight="1" outlineLevel="3">
      <c r="A539" s="228" t="s">
        <v>29571</v>
      </c>
      <c r="B539" s="74" t="s">
        <v>29572</v>
      </c>
      <c r="C539" s="75" t="s">
        <v>29573</v>
      </c>
      <c r="D539" s="74" t="s">
        <v>61</v>
      </c>
      <c r="E539" s="74" t="s">
        <v>897</v>
      </c>
      <c r="F539" s="84">
        <v>70.510000000000005</v>
      </c>
      <c r="G539" s="277">
        <f t="shared" ref="G539:G602" si="9">IF(E539="грн",ROUND(F539*(1-$G$2),2),ROUND(F539*(1-$G$2),2)*$E$2)</f>
        <v>70.510000000000005</v>
      </c>
    </row>
    <row r="540" spans="1:7" ht="11.85" customHeight="1" outlineLevel="3">
      <c r="A540" s="228" t="s">
        <v>29574</v>
      </c>
      <c r="B540" s="74" t="s">
        <v>29575</v>
      </c>
      <c r="C540" s="75" t="s">
        <v>29576</v>
      </c>
      <c r="D540" s="74" t="s">
        <v>61</v>
      </c>
      <c r="E540" s="74" t="s">
        <v>897</v>
      </c>
      <c r="F540" s="84">
        <v>105.58</v>
      </c>
      <c r="G540" s="277">
        <f t="shared" si="9"/>
        <v>105.58</v>
      </c>
    </row>
    <row r="541" spans="1:7" ht="11.85" customHeight="1" outlineLevel="3">
      <c r="A541" s="228" t="s">
        <v>29577</v>
      </c>
      <c r="B541" s="74" t="s">
        <v>29578</v>
      </c>
      <c r="C541" s="75" t="s">
        <v>29579</v>
      </c>
      <c r="D541" s="74" t="s">
        <v>61</v>
      </c>
      <c r="E541" s="74" t="s">
        <v>897</v>
      </c>
      <c r="F541" s="84">
        <v>161.71</v>
      </c>
      <c r="G541" s="277">
        <f t="shared" si="9"/>
        <v>161.71</v>
      </c>
    </row>
    <row r="542" spans="1:7" ht="13.35" customHeight="1" outlineLevel="2">
      <c r="A542" s="228"/>
      <c r="B542" s="799"/>
      <c r="C542" s="217" t="s">
        <v>29580</v>
      </c>
      <c r="D542" s="217"/>
      <c r="E542" s="217"/>
      <c r="F542" s="219"/>
      <c r="G542" s="276">
        <f t="shared" si="9"/>
        <v>0</v>
      </c>
    </row>
    <row r="543" spans="1:7" ht="11.85" customHeight="1" outlineLevel="3">
      <c r="A543" s="228" t="s">
        <v>29581</v>
      </c>
      <c r="B543" s="74" t="s">
        <v>29582</v>
      </c>
      <c r="C543" s="75" t="s">
        <v>29583</v>
      </c>
      <c r="D543" s="74" t="s">
        <v>61</v>
      </c>
      <c r="E543" s="74" t="s">
        <v>897</v>
      </c>
      <c r="F543" s="84">
        <v>19.96</v>
      </c>
      <c r="G543" s="277">
        <f t="shared" si="9"/>
        <v>19.96</v>
      </c>
    </row>
    <row r="544" spans="1:7" ht="11.85" customHeight="1" outlineLevel="3">
      <c r="A544" s="228" t="s">
        <v>29584</v>
      </c>
      <c r="B544" s="74" t="s">
        <v>29585</v>
      </c>
      <c r="C544" s="75" t="s">
        <v>29586</v>
      </c>
      <c r="D544" s="74" t="s">
        <v>61</v>
      </c>
      <c r="E544" s="74" t="s">
        <v>897</v>
      </c>
      <c r="F544" s="84">
        <v>27.67</v>
      </c>
      <c r="G544" s="277">
        <f t="shared" si="9"/>
        <v>27.67</v>
      </c>
    </row>
    <row r="545" spans="1:7" ht="11.85" customHeight="1" outlineLevel="3">
      <c r="A545" s="228" t="s">
        <v>29587</v>
      </c>
      <c r="B545" s="74" t="s">
        <v>29588</v>
      </c>
      <c r="C545" s="75" t="s">
        <v>29589</v>
      </c>
      <c r="D545" s="74" t="s">
        <v>61</v>
      </c>
      <c r="E545" s="74" t="s">
        <v>897</v>
      </c>
      <c r="F545" s="84">
        <v>45.89</v>
      </c>
      <c r="G545" s="277">
        <f t="shared" si="9"/>
        <v>45.89</v>
      </c>
    </row>
    <row r="546" spans="1:7" ht="11.85" customHeight="1" outlineLevel="3">
      <c r="A546" s="228" t="s">
        <v>29590</v>
      </c>
      <c r="B546" s="74" t="s">
        <v>29591</v>
      </c>
      <c r="C546" s="75" t="s">
        <v>29592</v>
      </c>
      <c r="D546" s="74" t="s">
        <v>61</v>
      </c>
      <c r="E546" s="74" t="s">
        <v>897</v>
      </c>
      <c r="F546" s="84">
        <v>68.98</v>
      </c>
      <c r="G546" s="277">
        <f t="shared" si="9"/>
        <v>68.98</v>
      </c>
    </row>
    <row r="547" spans="1:7" ht="11.85" customHeight="1" outlineLevel="3">
      <c r="A547" s="228" t="s">
        <v>29593</v>
      </c>
      <c r="B547" s="74" t="s">
        <v>29594</v>
      </c>
      <c r="C547" s="75" t="s">
        <v>29595</v>
      </c>
      <c r="D547" s="74" t="s">
        <v>61</v>
      </c>
      <c r="E547" s="74" t="s">
        <v>897</v>
      </c>
      <c r="F547" s="84">
        <v>102.68</v>
      </c>
      <c r="G547" s="277">
        <f t="shared" si="9"/>
        <v>102.68</v>
      </c>
    </row>
    <row r="548" spans="1:7" ht="11.85" customHeight="1" outlineLevel="3">
      <c r="A548" s="228" t="s">
        <v>29596</v>
      </c>
      <c r="B548" s="74" t="s">
        <v>29597</v>
      </c>
      <c r="C548" s="75" t="s">
        <v>29598</v>
      </c>
      <c r="D548" s="74" t="s">
        <v>61</v>
      </c>
      <c r="E548" s="74" t="s">
        <v>897</v>
      </c>
      <c r="F548" s="84">
        <v>30.1</v>
      </c>
      <c r="G548" s="277">
        <f t="shared" si="9"/>
        <v>30.1</v>
      </c>
    </row>
    <row r="549" spans="1:7" ht="11.85" customHeight="1" outlineLevel="3">
      <c r="A549" s="228" t="s">
        <v>29599</v>
      </c>
      <c r="B549" s="74" t="s">
        <v>29600</v>
      </c>
      <c r="C549" s="75" t="s">
        <v>29601</v>
      </c>
      <c r="D549" s="74" t="s">
        <v>61</v>
      </c>
      <c r="E549" s="74" t="s">
        <v>897</v>
      </c>
      <c r="F549" s="84">
        <v>42.03</v>
      </c>
      <c r="G549" s="277">
        <f t="shared" si="9"/>
        <v>42.03</v>
      </c>
    </row>
    <row r="550" spans="1:7" ht="11.85" customHeight="1" outlineLevel="3">
      <c r="A550" s="228" t="s">
        <v>29602</v>
      </c>
      <c r="B550" s="74" t="s">
        <v>29603</v>
      </c>
      <c r="C550" s="75" t="s">
        <v>29604</v>
      </c>
      <c r="D550" s="74" t="s">
        <v>61</v>
      </c>
      <c r="E550" s="74" t="s">
        <v>897</v>
      </c>
      <c r="F550" s="84">
        <v>68.33</v>
      </c>
      <c r="G550" s="277">
        <f t="shared" si="9"/>
        <v>68.33</v>
      </c>
    </row>
    <row r="551" spans="1:7" ht="11.85" customHeight="1" outlineLevel="3">
      <c r="A551" s="228" t="s">
        <v>29605</v>
      </c>
      <c r="B551" s="74" t="s">
        <v>29606</v>
      </c>
      <c r="C551" s="75" t="s">
        <v>29607</v>
      </c>
      <c r="D551" s="74" t="s">
        <v>61</v>
      </c>
      <c r="E551" s="74" t="s">
        <v>897</v>
      </c>
      <c r="F551" s="84">
        <v>102.95</v>
      </c>
      <c r="G551" s="277">
        <f t="shared" si="9"/>
        <v>102.95</v>
      </c>
    </row>
    <row r="552" spans="1:7" ht="11.85" customHeight="1" outlineLevel="3">
      <c r="A552" s="228" t="s">
        <v>29608</v>
      </c>
      <c r="B552" s="74" t="s">
        <v>29609</v>
      </c>
      <c r="C552" s="75" t="s">
        <v>29610</v>
      </c>
      <c r="D552" s="74" t="s">
        <v>61</v>
      </c>
      <c r="E552" s="74" t="s">
        <v>897</v>
      </c>
      <c r="F552" s="84">
        <v>158.41</v>
      </c>
      <c r="G552" s="277">
        <f t="shared" si="9"/>
        <v>158.41</v>
      </c>
    </row>
    <row r="553" spans="1:7" ht="13.35" customHeight="1" outlineLevel="2">
      <c r="A553" s="228"/>
      <c r="B553" s="799"/>
      <c r="C553" s="217" t="s">
        <v>29611</v>
      </c>
      <c r="D553" s="217"/>
      <c r="E553" s="217"/>
      <c r="F553" s="219"/>
      <c r="G553" s="276">
        <f t="shared" si="9"/>
        <v>0</v>
      </c>
    </row>
    <row r="554" spans="1:7" ht="11.85" customHeight="1" outlineLevel="3">
      <c r="A554" s="228" t="s">
        <v>29612</v>
      </c>
      <c r="B554" s="74" t="s">
        <v>29613</v>
      </c>
      <c r="C554" s="75" t="s">
        <v>29614</v>
      </c>
      <c r="D554" s="74" t="s">
        <v>61</v>
      </c>
      <c r="E554" s="74" t="s">
        <v>897</v>
      </c>
      <c r="F554" s="84">
        <v>31.46</v>
      </c>
      <c r="G554" s="277">
        <f t="shared" si="9"/>
        <v>31.46</v>
      </c>
    </row>
    <row r="555" spans="1:7" ht="11.85" customHeight="1" outlineLevel="3">
      <c r="A555" s="228" t="s">
        <v>29615</v>
      </c>
      <c r="B555" s="74" t="s">
        <v>29616</v>
      </c>
      <c r="C555" s="75" t="s">
        <v>29617</v>
      </c>
      <c r="D555" s="74" t="s">
        <v>61</v>
      </c>
      <c r="E555" s="74" t="s">
        <v>897</v>
      </c>
      <c r="F555" s="84">
        <v>48.91</v>
      </c>
      <c r="G555" s="277">
        <f t="shared" si="9"/>
        <v>48.91</v>
      </c>
    </row>
    <row r="556" spans="1:7" ht="11.85" customHeight="1" outlineLevel="3">
      <c r="A556" s="228" t="s">
        <v>29618</v>
      </c>
      <c r="B556" s="74" t="s">
        <v>29619</v>
      </c>
      <c r="C556" s="75" t="s">
        <v>29620</v>
      </c>
      <c r="D556" s="74" t="s">
        <v>61</v>
      </c>
      <c r="E556" s="74" t="s">
        <v>897</v>
      </c>
      <c r="F556" s="84">
        <v>44.77</v>
      </c>
      <c r="G556" s="277">
        <f t="shared" si="9"/>
        <v>44.77</v>
      </c>
    </row>
    <row r="557" spans="1:7" ht="11.85" customHeight="1" outlineLevel="3">
      <c r="A557" s="228" t="s">
        <v>29621</v>
      </c>
      <c r="B557" s="74" t="s">
        <v>29622</v>
      </c>
      <c r="C557" s="75" t="s">
        <v>29623</v>
      </c>
      <c r="D557" s="74" t="s">
        <v>61</v>
      </c>
      <c r="E557" s="74" t="s">
        <v>897</v>
      </c>
      <c r="F557" s="84">
        <v>70.709999999999994</v>
      </c>
      <c r="G557" s="277">
        <f t="shared" si="9"/>
        <v>70.709999999999994</v>
      </c>
    </row>
    <row r="558" spans="1:7" ht="11.85" customHeight="1" outlineLevel="3">
      <c r="A558" s="228" t="s">
        <v>29624</v>
      </c>
      <c r="B558" s="74" t="s">
        <v>29625</v>
      </c>
      <c r="C558" s="75" t="s">
        <v>29626</v>
      </c>
      <c r="D558" s="74" t="s">
        <v>61</v>
      </c>
      <c r="E558" s="74" t="s">
        <v>897</v>
      </c>
      <c r="F558" s="84">
        <v>59.25</v>
      </c>
      <c r="G558" s="277">
        <f t="shared" si="9"/>
        <v>59.25</v>
      </c>
    </row>
    <row r="559" spans="1:7" ht="11.85" customHeight="1" outlineLevel="3">
      <c r="A559" s="228" t="s">
        <v>29627</v>
      </c>
      <c r="B559" s="74" t="s">
        <v>29628</v>
      </c>
      <c r="C559" s="75" t="s">
        <v>29629</v>
      </c>
      <c r="D559" s="74" t="s">
        <v>61</v>
      </c>
      <c r="E559" s="74" t="s">
        <v>897</v>
      </c>
      <c r="F559" s="84">
        <v>92.32</v>
      </c>
      <c r="G559" s="277">
        <f t="shared" si="9"/>
        <v>92.32</v>
      </c>
    </row>
    <row r="560" spans="1:7" ht="11.85" customHeight="1" outlineLevel="3">
      <c r="A560" s="228" t="s">
        <v>29630</v>
      </c>
      <c r="B560" s="74" t="s">
        <v>29631</v>
      </c>
      <c r="C560" s="75" t="s">
        <v>29632</v>
      </c>
      <c r="D560" s="74" t="s">
        <v>61</v>
      </c>
      <c r="E560" s="74" t="s">
        <v>897</v>
      </c>
      <c r="F560" s="84">
        <v>73.33</v>
      </c>
      <c r="G560" s="277">
        <f t="shared" si="9"/>
        <v>73.33</v>
      </c>
    </row>
    <row r="561" spans="1:7" ht="11.85" customHeight="1" outlineLevel="3">
      <c r="A561" s="228" t="s">
        <v>29633</v>
      </c>
      <c r="B561" s="74" t="s">
        <v>29634</v>
      </c>
      <c r="C561" s="75" t="s">
        <v>29635</v>
      </c>
      <c r="D561" s="74" t="s">
        <v>61</v>
      </c>
      <c r="E561" s="74" t="s">
        <v>897</v>
      </c>
      <c r="F561" s="84">
        <v>32.020000000000003</v>
      </c>
      <c r="G561" s="277">
        <f t="shared" si="9"/>
        <v>32.020000000000003</v>
      </c>
    </row>
    <row r="562" spans="1:7" ht="11.85" customHeight="1" outlineLevel="3">
      <c r="A562" s="228" t="s">
        <v>29636</v>
      </c>
      <c r="B562" s="74" t="s">
        <v>29637</v>
      </c>
      <c r="C562" s="75" t="s">
        <v>29638</v>
      </c>
      <c r="D562" s="74" t="s">
        <v>61</v>
      </c>
      <c r="E562" s="74" t="s">
        <v>897</v>
      </c>
      <c r="F562" s="84">
        <v>49.78</v>
      </c>
      <c r="G562" s="277">
        <f t="shared" si="9"/>
        <v>49.78</v>
      </c>
    </row>
    <row r="563" spans="1:7" ht="11.85" customHeight="1" outlineLevel="3">
      <c r="A563" s="228" t="s">
        <v>29639</v>
      </c>
      <c r="B563" s="74" t="s">
        <v>29640</v>
      </c>
      <c r="C563" s="75" t="s">
        <v>29641</v>
      </c>
      <c r="D563" s="74" t="s">
        <v>61</v>
      </c>
      <c r="E563" s="74" t="s">
        <v>897</v>
      </c>
      <c r="F563" s="84">
        <v>45.57</v>
      </c>
      <c r="G563" s="277">
        <f t="shared" si="9"/>
        <v>45.57</v>
      </c>
    </row>
    <row r="564" spans="1:7" ht="11.85" customHeight="1" outlineLevel="3">
      <c r="A564" s="228" t="s">
        <v>29642</v>
      </c>
      <c r="B564" s="74" t="s">
        <v>29643</v>
      </c>
      <c r="C564" s="75" t="s">
        <v>29644</v>
      </c>
      <c r="D564" s="74" t="s">
        <v>61</v>
      </c>
      <c r="E564" s="74" t="s">
        <v>897</v>
      </c>
      <c r="F564" s="84">
        <v>71.97</v>
      </c>
      <c r="G564" s="277">
        <f t="shared" si="9"/>
        <v>71.97</v>
      </c>
    </row>
    <row r="565" spans="1:7" ht="11.85" customHeight="1" outlineLevel="3">
      <c r="A565" s="228" t="s">
        <v>29645</v>
      </c>
      <c r="B565" s="74" t="s">
        <v>29646</v>
      </c>
      <c r="C565" s="75" t="s">
        <v>29647</v>
      </c>
      <c r="D565" s="74" t="s">
        <v>61</v>
      </c>
      <c r="E565" s="74" t="s">
        <v>897</v>
      </c>
      <c r="F565" s="84">
        <v>60.3</v>
      </c>
      <c r="G565" s="277">
        <f t="shared" si="9"/>
        <v>60.3</v>
      </c>
    </row>
    <row r="566" spans="1:7" ht="11.85" customHeight="1" outlineLevel="3">
      <c r="A566" s="228" t="s">
        <v>29648</v>
      </c>
      <c r="B566" s="74" t="s">
        <v>29649</v>
      </c>
      <c r="C566" s="75" t="s">
        <v>29650</v>
      </c>
      <c r="D566" s="74" t="s">
        <v>61</v>
      </c>
      <c r="E566" s="74" t="s">
        <v>897</v>
      </c>
      <c r="F566" s="84">
        <v>93.97</v>
      </c>
      <c r="G566" s="277">
        <f t="shared" si="9"/>
        <v>93.97</v>
      </c>
    </row>
    <row r="567" spans="1:7" ht="11.85" customHeight="1" outlineLevel="3">
      <c r="A567" s="228" t="s">
        <v>29651</v>
      </c>
      <c r="B567" s="74" t="s">
        <v>29652</v>
      </c>
      <c r="C567" s="75" t="s">
        <v>29653</v>
      </c>
      <c r="D567" s="74" t="s">
        <v>61</v>
      </c>
      <c r="E567" s="74" t="s">
        <v>897</v>
      </c>
      <c r="F567" s="84">
        <v>74.64</v>
      </c>
      <c r="G567" s="277">
        <f t="shared" si="9"/>
        <v>74.64</v>
      </c>
    </row>
    <row r="568" spans="1:7" ht="11.85" customHeight="1" outlineLevel="3">
      <c r="A568" s="228" t="s">
        <v>38109</v>
      </c>
      <c r="B568" s="74" t="s">
        <v>38110</v>
      </c>
      <c r="C568" s="75" t="s">
        <v>38255</v>
      </c>
      <c r="D568" s="74" t="s">
        <v>61</v>
      </c>
      <c r="E568" s="74" t="s">
        <v>897</v>
      </c>
      <c r="F568" s="84">
        <v>43.92</v>
      </c>
      <c r="G568" s="277">
        <f t="shared" si="9"/>
        <v>43.92</v>
      </c>
    </row>
    <row r="569" spans="1:7" ht="13.35" customHeight="1" outlineLevel="1">
      <c r="A569" s="228"/>
      <c r="B569" s="223"/>
      <c r="C569" s="223" t="s">
        <v>38111</v>
      </c>
      <c r="D569" s="223"/>
      <c r="E569" s="223"/>
      <c r="F569" s="224"/>
      <c r="G569" s="224">
        <f t="shared" si="9"/>
        <v>0</v>
      </c>
    </row>
    <row r="570" spans="1:7" ht="13.35" customHeight="1" outlineLevel="2">
      <c r="A570" s="228"/>
      <c r="B570" s="799"/>
      <c r="C570" s="217" t="s">
        <v>29654</v>
      </c>
      <c r="D570" s="217"/>
      <c r="E570" s="217"/>
      <c r="F570" s="219"/>
      <c r="G570" s="276">
        <f t="shared" si="9"/>
        <v>0</v>
      </c>
    </row>
    <row r="571" spans="1:7" ht="11.85" customHeight="1" outlineLevel="3">
      <c r="A571" s="228" t="s">
        <v>29655</v>
      </c>
      <c r="B571" s="74" t="s">
        <v>29656</v>
      </c>
      <c r="C571" s="75" t="s">
        <v>29657</v>
      </c>
      <c r="D571" s="74" t="s">
        <v>61</v>
      </c>
      <c r="E571" s="74" t="s">
        <v>897</v>
      </c>
      <c r="F571" s="84">
        <v>123.43</v>
      </c>
      <c r="G571" s="277">
        <f t="shared" si="9"/>
        <v>123.43</v>
      </c>
    </row>
    <row r="572" spans="1:7" ht="11.85" customHeight="1" outlineLevel="3">
      <c r="A572" s="228" t="s">
        <v>29658</v>
      </c>
      <c r="B572" s="74" t="s">
        <v>29659</v>
      </c>
      <c r="C572" s="75" t="s">
        <v>29660</v>
      </c>
      <c r="D572" s="74" t="s">
        <v>61</v>
      </c>
      <c r="E572" s="74" t="s">
        <v>897</v>
      </c>
      <c r="F572" s="84">
        <v>169.95</v>
      </c>
      <c r="G572" s="277">
        <f t="shared" si="9"/>
        <v>169.95</v>
      </c>
    </row>
    <row r="573" spans="1:7" ht="11.85" customHeight="1" outlineLevel="3">
      <c r="A573" s="228" t="s">
        <v>29661</v>
      </c>
      <c r="B573" s="74" t="s">
        <v>29662</v>
      </c>
      <c r="C573" s="75" t="s">
        <v>29663</v>
      </c>
      <c r="D573" s="74" t="s">
        <v>61</v>
      </c>
      <c r="E573" s="74" t="s">
        <v>897</v>
      </c>
      <c r="F573" s="84">
        <v>258.95999999999998</v>
      </c>
      <c r="G573" s="277">
        <f t="shared" si="9"/>
        <v>258.95999999999998</v>
      </c>
    </row>
    <row r="574" spans="1:7" ht="11.85" customHeight="1" outlineLevel="3">
      <c r="A574" s="228" t="s">
        <v>29664</v>
      </c>
      <c r="B574" s="74" t="s">
        <v>29665</v>
      </c>
      <c r="C574" s="75" t="s">
        <v>29666</v>
      </c>
      <c r="D574" s="74" t="s">
        <v>61</v>
      </c>
      <c r="E574" s="74" t="s">
        <v>897</v>
      </c>
      <c r="F574" s="84">
        <v>162.84</v>
      </c>
      <c r="G574" s="277">
        <f t="shared" si="9"/>
        <v>162.84</v>
      </c>
    </row>
    <row r="575" spans="1:7" ht="11.85" customHeight="1" outlineLevel="3">
      <c r="A575" s="228" t="s">
        <v>29667</v>
      </c>
      <c r="B575" s="74" t="s">
        <v>29668</v>
      </c>
      <c r="C575" s="75" t="s">
        <v>29669</v>
      </c>
      <c r="D575" s="74" t="s">
        <v>61</v>
      </c>
      <c r="E575" s="74" t="s">
        <v>897</v>
      </c>
      <c r="F575" s="84">
        <v>228.88</v>
      </c>
      <c r="G575" s="277">
        <f t="shared" si="9"/>
        <v>228.88</v>
      </c>
    </row>
    <row r="576" spans="1:7" ht="11.85" customHeight="1" outlineLevel="3">
      <c r="A576" s="228" t="s">
        <v>29670</v>
      </c>
      <c r="B576" s="74" t="s">
        <v>29671</v>
      </c>
      <c r="C576" s="75" t="s">
        <v>29672</v>
      </c>
      <c r="D576" s="74" t="s">
        <v>61</v>
      </c>
      <c r="E576" s="74" t="s">
        <v>897</v>
      </c>
      <c r="F576" s="84">
        <v>352.19</v>
      </c>
      <c r="G576" s="277">
        <f t="shared" si="9"/>
        <v>352.19</v>
      </c>
    </row>
    <row r="577" spans="1:7" ht="11.85" customHeight="1" outlineLevel="3">
      <c r="A577" s="228" t="s">
        <v>29673</v>
      </c>
      <c r="B577" s="74" t="s">
        <v>29674</v>
      </c>
      <c r="C577" s="75" t="s">
        <v>29675</v>
      </c>
      <c r="D577" s="74" t="s">
        <v>61</v>
      </c>
      <c r="E577" s="74" t="s">
        <v>897</v>
      </c>
      <c r="F577" s="84">
        <v>58.35</v>
      </c>
      <c r="G577" s="277">
        <f t="shared" si="9"/>
        <v>58.35</v>
      </c>
    </row>
    <row r="578" spans="1:7" ht="11.85" customHeight="1" outlineLevel="3">
      <c r="A578" s="228" t="s">
        <v>29676</v>
      </c>
      <c r="B578" s="74" t="s">
        <v>29677</v>
      </c>
      <c r="C578" s="75" t="s">
        <v>29678</v>
      </c>
      <c r="D578" s="74" t="s">
        <v>61</v>
      </c>
      <c r="E578" s="74" t="s">
        <v>897</v>
      </c>
      <c r="F578" s="84">
        <v>77.37</v>
      </c>
      <c r="G578" s="277">
        <f t="shared" si="9"/>
        <v>77.37</v>
      </c>
    </row>
    <row r="579" spans="1:7" ht="11.85" customHeight="1" outlineLevel="3">
      <c r="A579" s="228" t="s">
        <v>29679</v>
      </c>
      <c r="B579" s="74" t="s">
        <v>29680</v>
      </c>
      <c r="C579" s="75" t="s">
        <v>29681</v>
      </c>
      <c r="D579" s="74" t="s">
        <v>61</v>
      </c>
      <c r="E579" s="74" t="s">
        <v>897</v>
      </c>
      <c r="F579" s="84">
        <v>390.97</v>
      </c>
      <c r="G579" s="277">
        <f t="shared" si="9"/>
        <v>390.97</v>
      </c>
    </row>
    <row r="580" spans="1:7" ht="11.85" customHeight="1" outlineLevel="3">
      <c r="A580" s="228" t="s">
        <v>29682</v>
      </c>
      <c r="B580" s="74" t="s">
        <v>29683</v>
      </c>
      <c r="C580" s="75" t="s">
        <v>29684</v>
      </c>
      <c r="D580" s="74" t="s">
        <v>61</v>
      </c>
      <c r="E580" s="74" t="s">
        <v>897</v>
      </c>
      <c r="F580" s="84">
        <v>112.83</v>
      </c>
      <c r="G580" s="277">
        <f t="shared" si="9"/>
        <v>112.83</v>
      </c>
    </row>
    <row r="581" spans="1:7" ht="11.85" customHeight="1" outlineLevel="3">
      <c r="A581" s="228" t="s">
        <v>29685</v>
      </c>
      <c r="B581" s="74" t="s">
        <v>29686</v>
      </c>
      <c r="C581" s="75" t="s">
        <v>29687</v>
      </c>
      <c r="D581" s="74" t="s">
        <v>61</v>
      </c>
      <c r="E581" s="74" t="s">
        <v>897</v>
      </c>
      <c r="F581" s="84">
        <v>168.41</v>
      </c>
      <c r="G581" s="277">
        <f t="shared" si="9"/>
        <v>168.41</v>
      </c>
    </row>
    <row r="582" spans="1:7" ht="11.85" customHeight="1" outlineLevel="3">
      <c r="A582" s="228" t="s">
        <v>29688</v>
      </c>
      <c r="B582" s="74" t="s">
        <v>29689</v>
      </c>
      <c r="C582" s="75" t="s">
        <v>29690</v>
      </c>
      <c r="D582" s="74" t="s">
        <v>61</v>
      </c>
      <c r="E582" s="74" t="s">
        <v>897</v>
      </c>
      <c r="F582" s="84">
        <v>239.68</v>
      </c>
      <c r="G582" s="277">
        <f t="shared" si="9"/>
        <v>239.68</v>
      </c>
    </row>
    <row r="583" spans="1:7" ht="11.85" customHeight="1" outlineLevel="3">
      <c r="A583" s="228" t="s">
        <v>29691</v>
      </c>
      <c r="B583" s="74" t="s">
        <v>29692</v>
      </c>
      <c r="C583" s="75" t="s">
        <v>29693</v>
      </c>
      <c r="D583" s="74" t="s">
        <v>61</v>
      </c>
      <c r="E583" s="74" t="s">
        <v>897</v>
      </c>
      <c r="F583" s="84">
        <v>69.540000000000006</v>
      </c>
      <c r="G583" s="277">
        <f t="shared" si="9"/>
        <v>69.540000000000006</v>
      </c>
    </row>
    <row r="584" spans="1:7" ht="11.85" customHeight="1" outlineLevel="3">
      <c r="A584" s="228" t="s">
        <v>29694</v>
      </c>
      <c r="B584" s="74" t="s">
        <v>29695</v>
      </c>
      <c r="C584" s="75" t="s">
        <v>29696</v>
      </c>
      <c r="D584" s="74" t="s">
        <v>61</v>
      </c>
      <c r="E584" s="74" t="s">
        <v>897</v>
      </c>
      <c r="F584" s="84">
        <v>93.12</v>
      </c>
      <c r="G584" s="277">
        <f t="shared" si="9"/>
        <v>93.12</v>
      </c>
    </row>
    <row r="585" spans="1:7" ht="11.85" customHeight="1" outlineLevel="3">
      <c r="A585" s="228" t="s">
        <v>29697</v>
      </c>
      <c r="B585" s="74" t="s">
        <v>29698</v>
      </c>
      <c r="C585" s="75" t="s">
        <v>29699</v>
      </c>
      <c r="D585" s="74" t="s">
        <v>61</v>
      </c>
      <c r="E585" s="74" t="s">
        <v>897</v>
      </c>
      <c r="F585" s="84">
        <v>483.51</v>
      </c>
      <c r="G585" s="277">
        <f t="shared" si="9"/>
        <v>483.51</v>
      </c>
    </row>
    <row r="586" spans="1:7" ht="11.85" customHeight="1" outlineLevel="3">
      <c r="A586" s="228" t="s">
        <v>29700</v>
      </c>
      <c r="B586" s="74" t="s">
        <v>29701</v>
      </c>
      <c r="C586" s="75" t="s">
        <v>29702</v>
      </c>
      <c r="D586" s="74" t="s">
        <v>61</v>
      </c>
      <c r="E586" s="74" t="s">
        <v>897</v>
      </c>
      <c r="F586" s="84">
        <v>137.22</v>
      </c>
      <c r="G586" s="277">
        <f t="shared" si="9"/>
        <v>137.22</v>
      </c>
    </row>
    <row r="587" spans="1:7" ht="11.85" customHeight="1" outlineLevel="3">
      <c r="A587" s="228" t="s">
        <v>29703</v>
      </c>
      <c r="B587" s="74" t="s">
        <v>29704</v>
      </c>
      <c r="C587" s="75" t="s">
        <v>29705</v>
      </c>
      <c r="D587" s="74" t="s">
        <v>61</v>
      </c>
      <c r="E587" s="74" t="s">
        <v>897</v>
      </c>
      <c r="F587" s="84">
        <v>206.54</v>
      </c>
      <c r="G587" s="277">
        <f t="shared" si="9"/>
        <v>206.54</v>
      </c>
    </row>
    <row r="588" spans="1:7" ht="11.85" customHeight="1" outlineLevel="3">
      <c r="A588" s="228" t="s">
        <v>29706</v>
      </c>
      <c r="B588" s="74" t="s">
        <v>29707</v>
      </c>
      <c r="C588" s="75" t="s">
        <v>29708</v>
      </c>
      <c r="D588" s="74" t="s">
        <v>61</v>
      </c>
      <c r="E588" s="74" t="s">
        <v>897</v>
      </c>
      <c r="F588" s="84">
        <v>297.39</v>
      </c>
      <c r="G588" s="277">
        <f t="shared" si="9"/>
        <v>297.39</v>
      </c>
    </row>
    <row r="589" spans="1:7" ht="11.85" customHeight="1" outlineLevel="3">
      <c r="A589" s="228" t="s">
        <v>29709</v>
      </c>
      <c r="B589" s="74" t="s">
        <v>29710</v>
      </c>
      <c r="C589" s="75" t="s">
        <v>29711</v>
      </c>
      <c r="D589" s="74" t="s">
        <v>61</v>
      </c>
      <c r="E589" s="74" t="s">
        <v>897</v>
      </c>
      <c r="F589" s="84">
        <v>90.36</v>
      </c>
      <c r="G589" s="277">
        <f t="shared" si="9"/>
        <v>90.36</v>
      </c>
    </row>
    <row r="590" spans="1:7" ht="11.85" customHeight="1" outlineLevel="3">
      <c r="A590" s="228" t="s">
        <v>29712</v>
      </c>
      <c r="B590" s="74" t="s">
        <v>29713</v>
      </c>
      <c r="C590" s="75" t="s">
        <v>29714</v>
      </c>
      <c r="D590" s="74" t="s">
        <v>61</v>
      </c>
      <c r="E590" s="74" t="s">
        <v>897</v>
      </c>
      <c r="F590" s="84">
        <v>123.23</v>
      </c>
      <c r="G590" s="277">
        <f t="shared" si="9"/>
        <v>123.23</v>
      </c>
    </row>
    <row r="591" spans="1:7" ht="11.85" customHeight="1" outlineLevel="3">
      <c r="A591" s="228" t="s">
        <v>29715</v>
      </c>
      <c r="B591" s="74" t="s">
        <v>29716</v>
      </c>
      <c r="C591" s="75" t="s">
        <v>29717</v>
      </c>
      <c r="D591" s="74" t="s">
        <v>61</v>
      </c>
      <c r="E591" s="74" t="s">
        <v>897</v>
      </c>
      <c r="F591" s="84">
        <v>183.61</v>
      </c>
      <c r="G591" s="277">
        <f t="shared" si="9"/>
        <v>183.61</v>
      </c>
    </row>
    <row r="592" spans="1:7" ht="11.85" customHeight="1" outlineLevel="3">
      <c r="A592" s="228" t="s">
        <v>29718</v>
      </c>
      <c r="B592" s="74" t="s">
        <v>29719</v>
      </c>
      <c r="C592" s="75" t="s">
        <v>29720</v>
      </c>
      <c r="D592" s="74" t="s">
        <v>61</v>
      </c>
      <c r="E592" s="74" t="s">
        <v>897</v>
      </c>
      <c r="F592" s="84">
        <v>283.36</v>
      </c>
      <c r="G592" s="277">
        <f t="shared" si="9"/>
        <v>283.36</v>
      </c>
    </row>
    <row r="593" spans="1:7" ht="11.85" customHeight="1" outlineLevel="3">
      <c r="A593" s="228" t="s">
        <v>29721</v>
      </c>
      <c r="B593" s="74" t="s">
        <v>29722</v>
      </c>
      <c r="C593" s="75" t="s">
        <v>29723</v>
      </c>
      <c r="D593" s="74" t="s">
        <v>61</v>
      </c>
      <c r="E593" s="74" t="s">
        <v>897</v>
      </c>
      <c r="F593" s="84">
        <v>410.49</v>
      </c>
      <c r="G593" s="277">
        <f t="shared" si="9"/>
        <v>410.49</v>
      </c>
    </row>
    <row r="594" spans="1:7" ht="11.85" customHeight="1" outlineLevel="3">
      <c r="A594" s="228" t="s">
        <v>29724</v>
      </c>
      <c r="B594" s="74" t="s">
        <v>29725</v>
      </c>
      <c r="C594" s="75" t="s">
        <v>29726</v>
      </c>
      <c r="D594" s="74" t="s">
        <v>61</v>
      </c>
      <c r="E594" s="74" t="s">
        <v>897</v>
      </c>
      <c r="F594" s="84">
        <v>125.58</v>
      </c>
      <c r="G594" s="277">
        <f t="shared" si="9"/>
        <v>125.58</v>
      </c>
    </row>
    <row r="595" spans="1:7" ht="11.85" customHeight="1" outlineLevel="3">
      <c r="A595" s="228" t="s">
        <v>29727</v>
      </c>
      <c r="B595" s="74" t="s">
        <v>29728</v>
      </c>
      <c r="C595" s="75" t="s">
        <v>29729</v>
      </c>
      <c r="D595" s="74" t="s">
        <v>61</v>
      </c>
      <c r="E595" s="74" t="s">
        <v>897</v>
      </c>
      <c r="F595" s="84">
        <v>172.91</v>
      </c>
      <c r="G595" s="277">
        <f t="shared" si="9"/>
        <v>172.91</v>
      </c>
    </row>
    <row r="596" spans="1:7" ht="11.85" customHeight="1" outlineLevel="3">
      <c r="A596" s="228" t="s">
        <v>29730</v>
      </c>
      <c r="B596" s="74" t="s">
        <v>29731</v>
      </c>
      <c r="C596" s="75" t="s">
        <v>29732</v>
      </c>
      <c r="D596" s="74" t="s">
        <v>61</v>
      </c>
      <c r="E596" s="74" t="s">
        <v>897</v>
      </c>
      <c r="F596" s="84">
        <v>263.45999999999998</v>
      </c>
      <c r="G596" s="277">
        <f t="shared" si="9"/>
        <v>263.45999999999998</v>
      </c>
    </row>
    <row r="597" spans="1:7" ht="11.85" customHeight="1" outlineLevel="3">
      <c r="A597" s="228" t="s">
        <v>29733</v>
      </c>
      <c r="B597" s="74" t="s">
        <v>29734</v>
      </c>
      <c r="C597" s="75" t="s">
        <v>29735</v>
      </c>
      <c r="D597" s="74" t="s">
        <v>61</v>
      </c>
      <c r="E597" s="74" t="s">
        <v>897</v>
      </c>
      <c r="F597" s="84">
        <v>165.67</v>
      </c>
      <c r="G597" s="277">
        <f t="shared" si="9"/>
        <v>165.67</v>
      </c>
    </row>
    <row r="598" spans="1:7" ht="11.85" customHeight="1" outlineLevel="3">
      <c r="A598" s="228" t="s">
        <v>29736</v>
      </c>
      <c r="B598" s="74" t="s">
        <v>29737</v>
      </c>
      <c r="C598" s="75" t="s">
        <v>29738</v>
      </c>
      <c r="D598" s="74" t="s">
        <v>61</v>
      </c>
      <c r="E598" s="74" t="s">
        <v>897</v>
      </c>
      <c r="F598" s="84">
        <v>232.87</v>
      </c>
      <c r="G598" s="277">
        <f t="shared" si="9"/>
        <v>232.87</v>
      </c>
    </row>
    <row r="599" spans="1:7" ht="11.85" customHeight="1" outlineLevel="3">
      <c r="A599" s="228" t="s">
        <v>29739</v>
      </c>
      <c r="B599" s="74" t="s">
        <v>29740</v>
      </c>
      <c r="C599" s="75" t="s">
        <v>29741</v>
      </c>
      <c r="D599" s="74" t="s">
        <v>61</v>
      </c>
      <c r="E599" s="74" t="s">
        <v>897</v>
      </c>
      <c r="F599" s="84">
        <v>358.31</v>
      </c>
      <c r="G599" s="277">
        <f t="shared" si="9"/>
        <v>358.31</v>
      </c>
    </row>
    <row r="600" spans="1:7" ht="11.85" customHeight="1" outlineLevel="3">
      <c r="A600" s="228" t="s">
        <v>29742</v>
      </c>
      <c r="B600" s="74" t="s">
        <v>29743</v>
      </c>
      <c r="C600" s="75" t="s">
        <v>29744</v>
      </c>
      <c r="D600" s="74" t="s">
        <v>61</v>
      </c>
      <c r="E600" s="74" t="s">
        <v>897</v>
      </c>
      <c r="F600" s="84">
        <v>59.36</v>
      </c>
      <c r="G600" s="277">
        <f t="shared" si="9"/>
        <v>59.36</v>
      </c>
    </row>
    <row r="601" spans="1:7" ht="11.85" customHeight="1" outlineLevel="3">
      <c r="A601" s="228" t="s">
        <v>29745</v>
      </c>
      <c r="B601" s="74" t="s">
        <v>29746</v>
      </c>
      <c r="C601" s="75" t="s">
        <v>29747</v>
      </c>
      <c r="D601" s="74" t="s">
        <v>61</v>
      </c>
      <c r="E601" s="74" t="s">
        <v>897</v>
      </c>
      <c r="F601" s="84">
        <v>78.709999999999994</v>
      </c>
      <c r="G601" s="277">
        <f t="shared" si="9"/>
        <v>78.709999999999994</v>
      </c>
    </row>
    <row r="602" spans="1:7" ht="11.85" customHeight="1" outlineLevel="3">
      <c r="A602" s="228" t="s">
        <v>29748</v>
      </c>
      <c r="B602" s="74" t="s">
        <v>29749</v>
      </c>
      <c r="C602" s="75" t="s">
        <v>29750</v>
      </c>
      <c r="D602" s="74" t="s">
        <v>61</v>
      </c>
      <c r="E602" s="74" t="s">
        <v>897</v>
      </c>
      <c r="F602" s="84">
        <v>397.77</v>
      </c>
      <c r="G602" s="277">
        <f t="shared" si="9"/>
        <v>397.77</v>
      </c>
    </row>
    <row r="603" spans="1:7" ht="11.85" customHeight="1" outlineLevel="3">
      <c r="A603" s="228" t="s">
        <v>29751</v>
      </c>
      <c r="B603" s="74" t="s">
        <v>29752</v>
      </c>
      <c r="C603" s="75" t="s">
        <v>29753</v>
      </c>
      <c r="D603" s="74" t="s">
        <v>61</v>
      </c>
      <c r="E603" s="74" t="s">
        <v>897</v>
      </c>
      <c r="F603" s="84">
        <v>114.79</v>
      </c>
      <c r="G603" s="277">
        <f t="shared" ref="G603:G666" si="10">IF(E603="грн",ROUND(F603*(1-$G$2),2),ROUND(F603*(1-$G$2),2)*$E$2)</f>
        <v>114.79</v>
      </c>
    </row>
    <row r="604" spans="1:7" ht="11.85" customHeight="1" outlineLevel="3">
      <c r="A604" s="228" t="s">
        <v>29754</v>
      </c>
      <c r="B604" s="74" t="s">
        <v>29755</v>
      </c>
      <c r="C604" s="75" t="s">
        <v>29756</v>
      </c>
      <c r="D604" s="74" t="s">
        <v>61</v>
      </c>
      <c r="E604" s="74" t="s">
        <v>897</v>
      </c>
      <c r="F604" s="84">
        <v>171.34</v>
      </c>
      <c r="G604" s="277">
        <f t="shared" si="10"/>
        <v>171.34</v>
      </c>
    </row>
    <row r="605" spans="1:7" ht="11.85" customHeight="1" outlineLevel="3">
      <c r="A605" s="228" t="s">
        <v>29757</v>
      </c>
      <c r="B605" s="74" t="s">
        <v>29758</v>
      </c>
      <c r="C605" s="75" t="s">
        <v>29759</v>
      </c>
      <c r="D605" s="74" t="s">
        <v>61</v>
      </c>
      <c r="E605" s="74" t="s">
        <v>897</v>
      </c>
      <c r="F605" s="84">
        <v>243.85</v>
      </c>
      <c r="G605" s="277">
        <f t="shared" si="10"/>
        <v>243.85</v>
      </c>
    </row>
    <row r="606" spans="1:7" ht="11.85" customHeight="1" outlineLevel="3">
      <c r="A606" s="228" t="s">
        <v>29760</v>
      </c>
      <c r="B606" s="74" t="s">
        <v>29761</v>
      </c>
      <c r="C606" s="75" t="s">
        <v>29762</v>
      </c>
      <c r="D606" s="74" t="s">
        <v>61</v>
      </c>
      <c r="E606" s="74" t="s">
        <v>897</v>
      </c>
      <c r="F606" s="84">
        <v>70.75</v>
      </c>
      <c r="G606" s="277">
        <f t="shared" si="10"/>
        <v>70.75</v>
      </c>
    </row>
    <row r="607" spans="1:7" ht="11.85" customHeight="1" outlineLevel="3">
      <c r="A607" s="228" t="s">
        <v>29763</v>
      </c>
      <c r="B607" s="74" t="s">
        <v>29764</v>
      </c>
      <c r="C607" s="75" t="s">
        <v>29765</v>
      </c>
      <c r="D607" s="74" t="s">
        <v>61</v>
      </c>
      <c r="E607" s="74" t="s">
        <v>897</v>
      </c>
      <c r="F607" s="84">
        <v>94.74</v>
      </c>
      <c r="G607" s="277">
        <f t="shared" si="10"/>
        <v>94.74</v>
      </c>
    </row>
    <row r="608" spans="1:7" ht="11.85" customHeight="1" outlineLevel="3">
      <c r="A608" s="228" t="s">
        <v>29766</v>
      </c>
      <c r="B608" s="74" t="s">
        <v>29767</v>
      </c>
      <c r="C608" s="75" t="s">
        <v>29768</v>
      </c>
      <c r="D608" s="74" t="s">
        <v>61</v>
      </c>
      <c r="E608" s="74" t="s">
        <v>897</v>
      </c>
      <c r="F608" s="84">
        <v>491.91</v>
      </c>
      <c r="G608" s="277">
        <f t="shared" si="10"/>
        <v>491.91</v>
      </c>
    </row>
    <row r="609" spans="1:7" ht="11.85" customHeight="1" outlineLevel="3">
      <c r="A609" s="228" t="s">
        <v>29769</v>
      </c>
      <c r="B609" s="74" t="s">
        <v>29770</v>
      </c>
      <c r="C609" s="75" t="s">
        <v>29771</v>
      </c>
      <c r="D609" s="74" t="s">
        <v>61</v>
      </c>
      <c r="E609" s="74" t="s">
        <v>897</v>
      </c>
      <c r="F609" s="84">
        <v>139.6</v>
      </c>
      <c r="G609" s="277">
        <f t="shared" si="10"/>
        <v>139.6</v>
      </c>
    </row>
    <row r="610" spans="1:7" ht="11.85" customHeight="1" outlineLevel="3">
      <c r="A610" s="228" t="s">
        <v>29772</v>
      </c>
      <c r="B610" s="74" t="s">
        <v>29773</v>
      </c>
      <c r="C610" s="75" t="s">
        <v>29774</v>
      </c>
      <c r="D610" s="74" t="s">
        <v>61</v>
      </c>
      <c r="E610" s="74" t="s">
        <v>897</v>
      </c>
      <c r="F610" s="84">
        <v>210.13</v>
      </c>
      <c r="G610" s="277">
        <f t="shared" si="10"/>
        <v>210.13</v>
      </c>
    </row>
    <row r="611" spans="1:7" ht="11.85" customHeight="1" outlineLevel="3">
      <c r="A611" s="228" t="s">
        <v>29775</v>
      </c>
      <c r="B611" s="74" t="s">
        <v>29776</v>
      </c>
      <c r="C611" s="75" t="s">
        <v>29777</v>
      </c>
      <c r="D611" s="74" t="s">
        <v>61</v>
      </c>
      <c r="E611" s="74" t="s">
        <v>897</v>
      </c>
      <c r="F611" s="84">
        <v>302.57</v>
      </c>
      <c r="G611" s="277">
        <f t="shared" si="10"/>
        <v>302.57</v>
      </c>
    </row>
    <row r="612" spans="1:7" ht="11.85" customHeight="1" outlineLevel="3">
      <c r="A612" s="228" t="s">
        <v>29778</v>
      </c>
      <c r="B612" s="74" t="s">
        <v>29779</v>
      </c>
      <c r="C612" s="75" t="s">
        <v>29780</v>
      </c>
      <c r="D612" s="74" t="s">
        <v>61</v>
      </c>
      <c r="E612" s="74" t="s">
        <v>897</v>
      </c>
      <c r="F612" s="84">
        <v>91.93</v>
      </c>
      <c r="G612" s="277">
        <f t="shared" si="10"/>
        <v>91.93</v>
      </c>
    </row>
    <row r="613" spans="1:7" ht="11.85" customHeight="1" outlineLevel="3">
      <c r="A613" s="228" t="s">
        <v>29781</v>
      </c>
      <c r="B613" s="74" t="s">
        <v>29782</v>
      </c>
      <c r="C613" s="75" t="s">
        <v>29783</v>
      </c>
      <c r="D613" s="74" t="s">
        <v>61</v>
      </c>
      <c r="E613" s="74" t="s">
        <v>897</v>
      </c>
      <c r="F613" s="84">
        <v>125.37</v>
      </c>
      <c r="G613" s="277">
        <f t="shared" si="10"/>
        <v>125.37</v>
      </c>
    </row>
    <row r="614" spans="1:7" ht="11.85" customHeight="1" outlineLevel="3">
      <c r="A614" s="228" t="s">
        <v>29784</v>
      </c>
      <c r="B614" s="74" t="s">
        <v>29785</v>
      </c>
      <c r="C614" s="75" t="s">
        <v>29786</v>
      </c>
      <c r="D614" s="74" t="s">
        <v>61</v>
      </c>
      <c r="E614" s="74" t="s">
        <v>897</v>
      </c>
      <c r="F614" s="84">
        <v>676.72</v>
      </c>
      <c r="G614" s="277">
        <f t="shared" si="10"/>
        <v>676.72</v>
      </c>
    </row>
    <row r="615" spans="1:7" ht="11.85" customHeight="1" outlineLevel="3">
      <c r="A615" s="228" t="s">
        <v>29787</v>
      </c>
      <c r="B615" s="74" t="s">
        <v>29788</v>
      </c>
      <c r="C615" s="75" t="s">
        <v>29789</v>
      </c>
      <c r="D615" s="74" t="s">
        <v>61</v>
      </c>
      <c r="E615" s="74" t="s">
        <v>897</v>
      </c>
      <c r="F615" s="84">
        <v>186.8</v>
      </c>
      <c r="G615" s="277">
        <f t="shared" si="10"/>
        <v>186.8</v>
      </c>
    </row>
    <row r="616" spans="1:7" ht="11.85" customHeight="1" outlineLevel="3">
      <c r="A616" s="228" t="s">
        <v>29790</v>
      </c>
      <c r="B616" s="74" t="s">
        <v>29791</v>
      </c>
      <c r="C616" s="75" t="s">
        <v>29792</v>
      </c>
      <c r="D616" s="74" t="s">
        <v>61</v>
      </c>
      <c r="E616" s="74" t="s">
        <v>897</v>
      </c>
      <c r="F616" s="84">
        <v>288.29000000000002</v>
      </c>
      <c r="G616" s="277">
        <f t="shared" si="10"/>
        <v>288.29000000000002</v>
      </c>
    </row>
    <row r="617" spans="1:7" ht="11.85" customHeight="1" outlineLevel="3">
      <c r="A617" s="228" t="s">
        <v>29793</v>
      </c>
      <c r="B617" s="74" t="s">
        <v>29794</v>
      </c>
      <c r="C617" s="75" t="s">
        <v>29795</v>
      </c>
      <c r="D617" s="74" t="s">
        <v>61</v>
      </c>
      <c r="E617" s="74" t="s">
        <v>897</v>
      </c>
      <c r="F617" s="84">
        <v>417.63</v>
      </c>
      <c r="G617" s="277">
        <f t="shared" si="10"/>
        <v>417.63</v>
      </c>
    </row>
    <row r="618" spans="1:7" ht="13.35" customHeight="1" outlineLevel="2">
      <c r="A618" s="228"/>
      <c r="B618" s="799"/>
      <c r="C618" s="217" t="s">
        <v>29796</v>
      </c>
      <c r="D618" s="217"/>
      <c r="E618" s="217"/>
      <c r="F618" s="219"/>
      <c r="G618" s="276">
        <f t="shared" si="10"/>
        <v>0</v>
      </c>
    </row>
    <row r="619" spans="1:7" ht="11.85" customHeight="1" outlineLevel="3">
      <c r="A619" s="228" t="s">
        <v>29797</v>
      </c>
      <c r="B619" s="74" t="s">
        <v>29798</v>
      </c>
      <c r="C619" s="75" t="s">
        <v>29799</v>
      </c>
      <c r="D619" s="74" t="s">
        <v>61</v>
      </c>
      <c r="E619" s="74" t="s">
        <v>897</v>
      </c>
      <c r="F619" s="84">
        <v>40.74</v>
      </c>
      <c r="G619" s="277">
        <f t="shared" si="10"/>
        <v>40.74</v>
      </c>
    </row>
    <row r="620" spans="1:7" ht="11.85" customHeight="1" outlineLevel="3">
      <c r="A620" s="228" t="s">
        <v>29800</v>
      </c>
      <c r="B620" s="74" t="s">
        <v>29801</v>
      </c>
      <c r="C620" s="75" t="s">
        <v>29802</v>
      </c>
      <c r="D620" s="74" t="s">
        <v>61</v>
      </c>
      <c r="E620" s="74" t="s">
        <v>897</v>
      </c>
      <c r="F620" s="84">
        <v>58.78</v>
      </c>
      <c r="G620" s="277">
        <f t="shared" si="10"/>
        <v>58.78</v>
      </c>
    </row>
    <row r="621" spans="1:7" ht="11.85" customHeight="1" outlineLevel="3">
      <c r="A621" s="228" t="s">
        <v>29803</v>
      </c>
      <c r="B621" s="74" t="s">
        <v>29804</v>
      </c>
      <c r="C621" s="75" t="s">
        <v>29805</v>
      </c>
      <c r="D621" s="74" t="s">
        <v>61</v>
      </c>
      <c r="E621" s="74" t="s">
        <v>897</v>
      </c>
      <c r="F621" s="84">
        <v>98.99</v>
      </c>
      <c r="G621" s="277">
        <f t="shared" si="10"/>
        <v>98.99</v>
      </c>
    </row>
    <row r="622" spans="1:7" ht="11.85" customHeight="1" outlineLevel="3">
      <c r="A622" s="228" t="s">
        <v>29806</v>
      </c>
      <c r="B622" s="74" t="s">
        <v>29807</v>
      </c>
      <c r="C622" s="75" t="s">
        <v>29808</v>
      </c>
      <c r="D622" s="74" t="s">
        <v>61</v>
      </c>
      <c r="E622" s="74" t="s">
        <v>897</v>
      </c>
      <c r="F622" s="84">
        <v>142.56</v>
      </c>
      <c r="G622" s="277">
        <f t="shared" si="10"/>
        <v>142.56</v>
      </c>
    </row>
    <row r="623" spans="1:7" ht="11.85" customHeight="1" outlineLevel="3">
      <c r="A623" s="228" t="s">
        <v>29809</v>
      </c>
      <c r="B623" s="74" t="s">
        <v>29810</v>
      </c>
      <c r="C623" s="75" t="s">
        <v>29811</v>
      </c>
      <c r="D623" s="74" t="s">
        <v>61</v>
      </c>
      <c r="E623" s="74" t="s">
        <v>897</v>
      </c>
      <c r="F623" s="84">
        <v>224.9</v>
      </c>
      <c r="G623" s="277">
        <f t="shared" si="10"/>
        <v>224.9</v>
      </c>
    </row>
    <row r="624" spans="1:7" ht="11.85" customHeight="1" outlineLevel="3">
      <c r="A624" s="228" t="s">
        <v>29812</v>
      </c>
      <c r="B624" s="74" t="s">
        <v>29813</v>
      </c>
      <c r="C624" s="75" t="s">
        <v>29814</v>
      </c>
      <c r="D624" s="74" t="s">
        <v>61</v>
      </c>
      <c r="E624" s="74" t="s">
        <v>897</v>
      </c>
      <c r="F624" s="84">
        <v>135.72999999999999</v>
      </c>
      <c r="G624" s="277">
        <f t="shared" si="10"/>
        <v>135.72999999999999</v>
      </c>
    </row>
    <row r="625" spans="1:7" ht="11.85" customHeight="1" outlineLevel="3">
      <c r="A625" s="228" t="s">
        <v>29815</v>
      </c>
      <c r="B625" s="74" t="s">
        <v>29816</v>
      </c>
      <c r="C625" s="75" t="s">
        <v>29817</v>
      </c>
      <c r="D625" s="74" t="s">
        <v>61</v>
      </c>
      <c r="E625" s="74" t="s">
        <v>897</v>
      </c>
      <c r="F625" s="84">
        <v>196.47</v>
      </c>
      <c r="G625" s="277">
        <f t="shared" si="10"/>
        <v>196.47</v>
      </c>
    </row>
    <row r="626" spans="1:7" ht="11.85" customHeight="1" outlineLevel="3">
      <c r="A626" s="228" t="s">
        <v>29818</v>
      </c>
      <c r="B626" s="74" t="s">
        <v>29819</v>
      </c>
      <c r="C626" s="75" t="s">
        <v>29820</v>
      </c>
      <c r="D626" s="74" t="s">
        <v>61</v>
      </c>
      <c r="E626" s="74" t="s">
        <v>897</v>
      </c>
      <c r="F626" s="84">
        <v>311.36</v>
      </c>
      <c r="G626" s="277">
        <f t="shared" si="10"/>
        <v>311.36</v>
      </c>
    </row>
    <row r="627" spans="1:7" ht="11.85" customHeight="1" outlineLevel="3">
      <c r="A627" s="228" t="s">
        <v>29821</v>
      </c>
      <c r="B627" s="74" t="s">
        <v>29822</v>
      </c>
      <c r="C627" s="75" t="s">
        <v>29823</v>
      </c>
      <c r="D627" s="74" t="s">
        <v>61</v>
      </c>
      <c r="E627" s="74" t="s">
        <v>897</v>
      </c>
      <c r="F627" s="84">
        <v>181.87</v>
      </c>
      <c r="G627" s="277">
        <f t="shared" si="10"/>
        <v>181.87</v>
      </c>
    </row>
    <row r="628" spans="1:7" ht="11.85" customHeight="1" outlineLevel="3">
      <c r="A628" s="228" t="s">
        <v>29824</v>
      </c>
      <c r="B628" s="74" t="s">
        <v>29825</v>
      </c>
      <c r="C628" s="75" t="s">
        <v>29826</v>
      </c>
      <c r="D628" s="74" t="s">
        <v>61</v>
      </c>
      <c r="E628" s="74" t="s">
        <v>897</v>
      </c>
      <c r="F628" s="84">
        <v>264.08</v>
      </c>
      <c r="G628" s="277">
        <f t="shared" si="10"/>
        <v>264.08</v>
      </c>
    </row>
    <row r="629" spans="1:7" ht="11.85" customHeight="1" outlineLevel="3">
      <c r="A629" s="228" t="s">
        <v>29827</v>
      </c>
      <c r="B629" s="74" t="s">
        <v>29828</v>
      </c>
      <c r="C629" s="75" t="s">
        <v>29829</v>
      </c>
      <c r="D629" s="74" t="s">
        <v>61</v>
      </c>
      <c r="E629" s="74" t="s">
        <v>897</v>
      </c>
      <c r="F629" s="84">
        <v>419.69</v>
      </c>
      <c r="G629" s="277">
        <f t="shared" si="10"/>
        <v>419.69</v>
      </c>
    </row>
    <row r="630" spans="1:7" ht="11.85" customHeight="1" outlineLevel="3">
      <c r="A630" s="228" t="s">
        <v>29830</v>
      </c>
      <c r="B630" s="74" t="s">
        <v>29831</v>
      </c>
      <c r="C630" s="75" t="s">
        <v>29832</v>
      </c>
      <c r="D630" s="74" t="s">
        <v>61</v>
      </c>
      <c r="E630" s="74" t="s">
        <v>897</v>
      </c>
      <c r="F630" s="84">
        <v>40.020000000000003</v>
      </c>
      <c r="G630" s="277">
        <f t="shared" si="10"/>
        <v>40.020000000000003</v>
      </c>
    </row>
    <row r="631" spans="1:7" ht="11.85" customHeight="1" outlineLevel="3">
      <c r="A631" s="228" t="s">
        <v>29833</v>
      </c>
      <c r="B631" s="74" t="s">
        <v>29834</v>
      </c>
      <c r="C631" s="75" t="s">
        <v>29835</v>
      </c>
      <c r="D631" s="74" t="s">
        <v>61</v>
      </c>
      <c r="E631" s="74" t="s">
        <v>897</v>
      </c>
      <c r="F631" s="84">
        <v>91.5</v>
      </c>
      <c r="G631" s="277">
        <f t="shared" si="10"/>
        <v>91.5</v>
      </c>
    </row>
    <row r="632" spans="1:7" ht="11.85" customHeight="1" outlineLevel="3">
      <c r="A632" s="228" t="s">
        <v>29836</v>
      </c>
      <c r="B632" s="74" t="s">
        <v>29837</v>
      </c>
      <c r="C632" s="75" t="s">
        <v>29838</v>
      </c>
      <c r="D632" s="74" t="s">
        <v>61</v>
      </c>
      <c r="E632" s="74" t="s">
        <v>897</v>
      </c>
      <c r="F632" s="84">
        <v>143.71</v>
      </c>
      <c r="G632" s="277">
        <f t="shared" si="10"/>
        <v>143.71</v>
      </c>
    </row>
    <row r="633" spans="1:7" ht="11.85" customHeight="1" outlineLevel="3">
      <c r="A633" s="228" t="s">
        <v>29839</v>
      </c>
      <c r="B633" s="74" t="s">
        <v>29840</v>
      </c>
      <c r="C633" s="75" t="s">
        <v>29841</v>
      </c>
      <c r="D633" s="74" t="s">
        <v>61</v>
      </c>
      <c r="E633" s="74" t="s">
        <v>897</v>
      </c>
      <c r="F633" s="84">
        <v>211.02</v>
      </c>
      <c r="G633" s="277">
        <f t="shared" si="10"/>
        <v>211.02</v>
      </c>
    </row>
    <row r="634" spans="1:7" ht="11.85" customHeight="1" outlineLevel="3">
      <c r="A634" s="228" t="s">
        <v>29842</v>
      </c>
      <c r="B634" s="74" t="s">
        <v>29843</v>
      </c>
      <c r="C634" s="75" t="s">
        <v>29844</v>
      </c>
      <c r="D634" s="74" t="s">
        <v>61</v>
      </c>
      <c r="E634" s="74" t="s">
        <v>897</v>
      </c>
      <c r="F634" s="84">
        <v>51.13</v>
      </c>
      <c r="G634" s="277">
        <f t="shared" si="10"/>
        <v>51.13</v>
      </c>
    </row>
    <row r="635" spans="1:7" ht="11.85" customHeight="1" outlineLevel="3">
      <c r="A635" s="228" t="s">
        <v>29845</v>
      </c>
      <c r="B635" s="74" t="s">
        <v>29846</v>
      </c>
      <c r="C635" s="75" t="s">
        <v>29847</v>
      </c>
      <c r="D635" s="74" t="s">
        <v>61</v>
      </c>
      <c r="E635" s="74" t="s">
        <v>897</v>
      </c>
      <c r="F635" s="84">
        <v>72.78</v>
      </c>
      <c r="G635" s="277">
        <f t="shared" si="10"/>
        <v>72.78</v>
      </c>
    </row>
    <row r="636" spans="1:7" ht="11.85" customHeight="1" outlineLevel="3">
      <c r="A636" s="228" t="s">
        <v>29848</v>
      </c>
      <c r="B636" s="74" t="s">
        <v>29849</v>
      </c>
      <c r="C636" s="75" t="s">
        <v>29850</v>
      </c>
      <c r="D636" s="74" t="s">
        <v>61</v>
      </c>
      <c r="E636" s="74" t="s">
        <v>897</v>
      </c>
      <c r="F636" s="84">
        <v>113.71</v>
      </c>
      <c r="G636" s="277">
        <f t="shared" si="10"/>
        <v>113.71</v>
      </c>
    </row>
    <row r="637" spans="1:7" ht="11.85" customHeight="1" outlineLevel="3">
      <c r="A637" s="228" t="s">
        <v>29851</v>
      </c>
      <c r="B637" s="74" t="s">
        <v>29852</v>
      </c>
      <c r="C637" s="75" t="s">
        <v>29853</v>
      </c>
      <c r="D637" s="74" t="s">
        <v>61</v>
      </c>
      <c r="E637" s="74" t="s">
        <v>897</v>
      </c>
      <c r="F637" s="84">
        <v>178.99</v>
      </c>
      <c r="G637" s="277">
        <f t="shared" si="10"/>
        <v>178.99</v>
      </c>
    </row>
    <row r="638" spans="1:7" ht="11.85" customHeight="1" outlineLevel="3">
      <c r="A638" s="228" t="s">
        <v>29854</v>
      </c>
      <c r="B638" s="74" t="s">
        <v>29855</v>
      </c>
      <c r="C638" s="75" t="s">
        <v>29856</v>
      </c>
      <c r="D638" s="74" t="s">
        <v>61</v>
      </c>
      <c r="E638" s="74" t="s">
        <v>897</v>
      </c>
      <c r="F638" s="84">
        <v>263.45</v>
      </c>
      <c r="G638" s="277">
        <f t="shared" si="10"/>
        <v>263.45</v>
      </c>
    </row>
    <row r="639" spans="1:7" ht="11.85" customHeight="1" outlineLevel="3">
      <c r="A639" s="228" t="s">
        <v>29857</v>
      </c>
      <c r="B639" s="74" t="s">
        <v>29858</v>
      </c>
      <c r="C639" s="75" t="s">
        <v>29859</v>
      </c>
      <c r="D639" s="74" t="s">
        <v>61</v>
      </c>
      <c r="E639" s="74" t="s">
        <v>897</v>
      </c>
      <c r="F639" s="84">
        <v>70.069999999999993</v>
      </c>
      <c r="G639" s="277">
        <f t="shared" si="10"/>
        <v>70.069999999999993</v>
      </c>
    </row>
    <row r="640" spans="1:7" ht="11.85" customHeight="1" outlineLevel="3">
      <c r="A640" s="228" t="s">
        <v>29860</v>
      </c>
      <c r="B640" s="74" t="s">
        <v>29861</v>
      </c>
      <c r="C640" s="75" t="s">
        <v>29862</v>
      </c>
      <c r="D640" s="74" t="s">
        <v>61</v>
      </c>
      <c r="E640" s="74" t="s">
        <v>897</v>
      </c>
      <c r="F640" s="84">
        <v>100.61</v>
      </c>
      <c r="G640" s="277">
        <f t="shared" si="10"/>
        <v>100.61</v>
      </c>
    </row>
    <row r="641" spans="1:7" ht="11.85" customHeight="1" outlineLevel="3">
      <c r="A641" s="228" t="s">
        <v>29863</v>
      </c>
      <c r="B641" s="74" t="s">
        <v>29864</v>
      </c>
      <c r="C641" s="75" t="s">
        <v>29865</v>
      </c>
      <c r="D641" s="74" t="s">
        <v>61</v>
      </c>
      <c r="E641" s="74" t="s">
        <v>897</v>
      </c>
      <c r="F641" s="84">
        <v>158.32</v>
      </c>
      <c r="G641" s="277">
        <f t="shared" si="10"/>
        <v>158.32</v>
      </c>
    </row>
    <row r="642" spans="1:7" ht="11.85" customHeight="1" outlineLevel="3">
      <c r="A642" s="228" t="s">
        <v>29866</v>
      </c>
      <c r="B642" s="74" t="s">
        <v>29867</v>
      </c>
      <c r="C642" s="75" t="s">
        <v>29868</v>
      </c>
      <c r="D642" s="74" t="s">
        <v>61</v>
      </c>
      <c r="E642" s="74" t="s">
        <v>897</v>
      </c>
      <c r="F642" s="84">
        <v>250.32</v>
      </c>
      <c r="G642" s="277">
        <f t="shared" si="10"/>
        <v>250.32</v>
      </c>
    </row>
    <row r="643" spans="1:7" ht="11.85" customHeight="1" outlineLevel="3">
      <c r="A643" s="228" t="s">
        <v>29869</v>
      </c>
      <c r="B643" s="74" t="s">
        <v>29870</v>
      </c>
      <c r="C643" s="75" t="s">
        <v>29871</v>
      </c>
      <c r="D643" s="74" t="s">
        <v>61</v>
      </c>
      <c r="E643" s="74" t="s">
        <v>897</v>
      </c>
      <c r="F643" s="84">
        <v>100.76</v>
      </c>
      <c r="G643" s="277">
        <f t="shared" si="10"/>
        <v>100.76</v>
      </c>
    </row>
    <row r="644" spans="1:7" ht="11.85" customHeight="1" outlineLevel="3">
      <c r="A644" s="228" t="s">
        <v>29872</v>
      </c>
      <c r="B644" s="74" t="s">
        <v>29873</v>
      </c>
      <c r="C644" s="75" t="s">
        <v>29874</v>
      </c>
      <c r="D644" s="74" t="s">
        <v>61</v>
      </c>
      <c r="E644" s="74" t="s">
        <v>897</v>
      </c>
      <c r="F644" s="84">
        <v>145.1</v>
      </c>
      <c r="G644" s="277">
        <f t="shared" si="10"/>
        <v>145.1</v>
      </c>
    </row>
    <row r="645" spans="1:7" ht="11.85" customHeight="1" outlineLevel="3">
      <c r="A645" s="228" t="s">
        <v>29875</v>
      </c>
      <c r="B645" s="74" t="s">
        <v>29876</v>
      </c>
      <c r="C645" s="75" t="s">
        <v>29877</v>
      </c>
      <c r="D645" s="74" t="s">
        <v>61</v>
      </c>
      <c r="E645" s="74" t="s">
        <v>897</v>
      </c>
      <c r="F645" s="84">
        <v>228.92</v>
      </c>
      <c r="G645" s="277">
        <f t="shared" si="10"/>
        <v>228.92</v>
      </c>
    </row>
    <row r="646" spans="1:7" ht="11.85" customHeight="1" outlineLevel="3">
      <c r="A646" s="228" t="s">
        <v>29878</v>
      </c>
      <c r="B646" s="74" t="s">
        <v>29879</v>
      </c>
      <c r="C646" s="75" t="s">
        <v>29880</v>
      </c>
      <c r="D646" s="74" t="s">
        <v>61</v>
      </c>
      <c r="E646" s="74" t="s">
        <v>897</v>
      </c>
      <c r="F646" s="84">
        <v>138.15</v>
      </c>
      <c r="G646" s="277">
        <f t="shared" si="10"/>
        <v>138.15</v>
      </c>
    </row>
    <row r="647" spans="1:7" ht="11.85" customHeight="1" outlineLevel="3">
      <c r="A647" s="228" t="s">
        <v>29881</v>
      </c>
      <c r="B647" s="74" t="s">
        <v>29882</v>
      </c>
      <c r="C647" s="75" t="s">
        <v>29883</v>
      </c>
      <c r="D647" s="74" t="s">
        <v>61</v>
      </c>
      <c r="E647" s="74" t="s">
        <v>897</v>
      </c>
      <c r="F647" s="84">
        <v>199.97</v>
      </c>
      <c r="G647" s="277">
        <f t="shared" si="10"/>
        <v>199.97</v>
      </c>
    </row>
    <row r="648" spans="1:7" ht="11.85" customHeight="1" outlineLevel="3">
      <c r="A648" s="228" t="s">
        <v>29884</v>
      </c>
      <c r="B648" s="74" t="s">
        <v>29885</v>
      </c>
      <c r="C648" s="75" t="s">
        <v>29886</v>
      </c>
      <c r="D648" s="74" t="s">
        <v>61</v>
      </c>
      <c r="E648" s="74" t="s">
        <v>897</v>
      </c>
      <c r="F648" s="84">
        <v>316.92</v>
      </c>
      <c r="G648" s="277">
        <f t="shared" si="10"/>
        <v>316.92</v>
      </c>
    </row>
    <row r="649" spans="1:7" ht="11.85" customHeight="1" outlineLevel="3">
      <c r="A649" s="228" t="s">
        <v>29887</v>
      </c>
      <c r="B649" s="74" t="s">
        <v>29888</v>
      </c>
      <c r="C649" s="75" t="s">
        <v>29889</v>
      </c>
      <c r="D649" s="74" t="s">
        <v>61</v>
      </c>
      <c r="E649" s="74" t="s">
        <v>897</v>
      </c>
      <c r="F649" s="84">
        <v>185.11</v>
      </c>
      <c r="G649" s="277">
        <f t="shared" si="10"/>
        <v>185.11</v>
      </c>
    </row>
    <row r="650" spans="1:7" ht="11.85" customHeight="1" outlineLevel="3">
      <c r="A650" s="228" t="s">
        <v>29890</v>
      </c>
      <c r="B650" s="74" t="s">
        <v>29891</v>
      </c>
      <c r="C650" s="75" t="s">
        <v>29892</v>
      </c>
      <c r="D650" s="74" t="s">
        <v>61</v>
      </c>
      <c r="E650" s="74" t="s">
        <v>897</v>
      </c>
      <c r="F650" s="84">
        <v>268.8</v>
      </c>
      <c r="G650" s="277">
        <f t="shared" si="10"/>
        <v>268.8</v>
      </c>
    </row>
    <row r="651" spans="1:7" ht="11.85" customHeight="1" outlineLevel="3">
      <c r="A651" s="228" t="s">
        <v>29893</v>
      </c>
      <c r="B651" s="74" t="s">
        <v>29894</v>
      </c>
      <c r="C651" s="75" t="s">
        <v>29895</v>
      </c>
      <c r="D651" s="74" t="s">
        <v>61</v>
      </c>
      <c r="E651" s="74" t="s">
        <v>897</v>
      </c>
      <c r="F651" s="84">
        <v>427.18</v>
      </c>
      <c r="G651" s="277">
        <f t="shared" si="10"/>
        <v>427.18</v>
      </c>
    </row>
    <row r="652" spans="1:7" ht="11.85" customHeight="1" outlineLevel="3">
      <c r="A652" s="228" t="s">
        <v>29896</v>
      </c>
      <c r="B652" s="74" t="s">
        <v>29897</v>
      </c>
      <c r="C652" s="75" t="s">
        <v>29898</v>
      </c>
      <c r="D652" s="74" t="s">
        <v>61</v>
      </c>
      <c r="E652" s="74" t="s">
        <v>897</v>
      </c>
      <c r="F652" s="84">
        <v>59.83</v>
      </c>
      <c r="G652" s="277">
        <f t="shared" si="10"/>
        <v>59.83</v>
      </c>
    </row>
    <row r="653" spans="1:7" ht="11.85" customHeight="1" outlineLevel="3">
      <c r="A653" s="228" t="s">
        <v>29899</v>
      </c>
      <c r="B653" s="74" t="s">
        <v>29900</v>
      </c>
      <c r="C653" s="75" t="s">
        <v>29901</v>
      </c>
      <c r="D653" s="74" t="s">
        <v>61</v>
      </c>
      <c r="E653" s="74" t="s">
        <v>897</v>
      </c>
      <c r="F653" s="84">
        <v>93.14</v>
      </c>
      <c r="G653" s="277">
        <f t="shared" si="10"/>
        <v>93.14</v>
      </c>
    </row>
    <row r="654" spans="1:7" ht="11.85" customHeight="1" outlineLevel="3">
      <c r="A654" s="228" t="s">
        <v>29902</v>
      </c>
      <c r="B654" s="74" t="s">
        <v>29903</v>
      </c>
      <c r="C654" s="75" t="s">
        <v>29904</v>
      </c>
      <c r="D654" s="74" t="s">
        <v>61</v>
      </c>
      <c r="E654" s="74" t="s">
        <v>897</v>
      </c>
      <c r="F654" s="84">
        <v>146.28</v>
      </c>
      <c r="G654" s="277">
        <f t="shared" si="10"/>
        <v>146.28</v>
      </c>
    </row>
    <row r="655" spans="1:7" ht="11.85" customHeight="1" outlineLevel="3">
      <c r="A655" s="228" t="s">
        <v>29905</v>
      </c>
      <c r="B655" s="74" t="s">
        <v>29906</v>
      </c>
      <c r="C655" s="75" t="s">
        <v>29907</v>
      </c>
      <c r="D655" s="74" t="s">
        <v>61</v>
      </c>
      <c r="E655" s="74" t="s">
        <v>897</v>
      </c>
      <c r="F655" s="84">
        <v>214.79</v>
      </c>
      <c r="G655" s="277">
        <f t="shared" si="10"/>
        <v>214.79</v>
      </c>
    </row>
    <row r="656" spans="1:7" ht="11.85" customHeight="1" outlineLevel="3">
      <c r="A656" s="228" t="s">
        <v>29908</v>
      </c>
      <c r="B656" s="74" t="s">
        <v>29909</v>
      </c>
      <c r="C656" s="75" t="s">
        <v>29910</v>
      </c>
      <c r="D656" s="74" t="s">
        <v>61</v>
      </c>
      <c r="E656" s="74" t="s">
        <v>897</v>
      </c>
      <c r="F656" s="84">
        <v>52.04</v>
      </c>
      <c r="G656" s="277">
        <f t="shared" si="10"/>
        <v>52.04</v>
      </c>
    </row>
    <row r="657" spans="1:7" ht="11.85" customHeight="1" outlineLevel="3">
      <c r="A657" s="228" t="s">
        <v>29911</v>
      </c>
      <c r="B657" s="74" t="s">
        <v>29912</v>
      </c>
      <c r="C657" s="75" t="s">
        <v>29913</v>
      </c>
      <c r="D657" s="74" t="s">
        <v>61</v>
      </c>
      <c r="E657" s="74" t="s">
        <v>897</v>
      </c>
      <c r="F657" s="84">
        <v>74.08</v>
      </c>
      <c r="G657" s="277">
        <f t="shared" si="10"/>
        <v>74.08</v>
      </c>
    </row>
    <row r="658" spans="1:7" ht="11.85" customHeight="1" outlineLevel="3">
      <c r="A658" s="228" t="s">
        <v>29914</v>
      </c>
      <c r="B658" s="74" t="s">
        <v>29915</v>
      </c>
      <c r="C658" s="75" t="s">
        <v>29916</v>
      </c>
      <c r="D658" s="74" t="s">
        <v>61</v>
      </c>
      <c r="E658" s="74" t="s">
        <v>897</v>
      </c>
      <c r="F658" s="84">
        <v>115.74</v>
      </c>
      <c r="G658" s="277">
        <f t="shared" si="10"/>
        <v>115.74</v>
      </c>
    </row>
    <row r="659" spans="1:7" ht="11.85" customHeight="1" outlineLevel="3">
      <c r="A659" s="228" t="s">
        <v>29917</v>
      </c>
      <c r="B659" s="74" t="s">
        <v>29918</v>
      </c>
      <c r="C659" s="75" t="s">
        <v>29919</v>
      </c>
      <c r="D659" s="74" t="s">
        <v>61</v>
      </c>
      <c r="E659" s="74" t="s">
        <v>897</v>
      </c>
      <c r="F659" s="84">
        <v>182.19</v>
      </c>
      <c r="G659" s="277">
        <f t="shared" si="10"/>
        <v>182.19</v>
      </c>
    </row>
    <row r="660" spans="1:7" ht="11.85" customHeight="1" outlineLevel="3">
      <c r="A660" s="228" t="s">
        <v>29920</v>
      </c>
      <c r="B660" s="74" t="s">
        <v>29921</v>
      </c>
      <c r="C660" s="75" t="s">
        <v>29922</v>
      </c>
      <c r="D660" s="74" t="s">
        <v>61</v>
      </c>
      <c r="E660" s="74" t="s">
        <v>897</v>
      </c>
      <c r="F660" s="84">
        <v>268.14999999999998</v>
      </c>
      <c r="G660" s="277">
        <f t="shared" si="10"/>
        <v>268.14999999999998</v>
      </c>
    </row>
    <row r="661" spans="1:7" ht="11.85" customHeight="1" outlineLevel="3">
      <c r="A661" s="228" t="s">
        <v>29923</v>
      </c>
      <c r="B661" s="74" t="s">
        <v>29924</v>
      </c>
      <c r="C661" s="75" t="s">
        <v>29925</v>
      </c>
      <c r="D661" s="74" t="s">
        <v>61</v>
      </c>
      <c r="E661" s="74" t="s">
        <v>897</v>
      </c>
      <c r="F661" s="84">
        <v>71.33</v>
      </c>
      <c r="G661" s="277">
        <f t="shared" si="10"/>
        <v>71.33</v>
      </c>
    </row>
    <row r="662" spans="1:7" ht="11.85" customHeight="1" outlineLevel="3">
      <c r="A662" s="228" t="s">
        <v>29926</v>
      </c>
      <c r="B662" s="74" t="s">
        <v>29927</v>
      </c>
      <c r="C662" s="75" t="s">
        <v>29928</v>
      </c>
      <c r="D662" s="74" t="s">
        <v>61</v>
      </c>
      <c r="E662" s="74" t="s">
        <v>897</v>
      </c>
      <c r="F662" s="84">
        <v>102.41</v>
      </c>
      <c r="G662" s="277">
        <f t="shared" si="10"/>
        <v>102.41</v>
      </c>
    </row>
    <row r="663" spans="1:7" ht="11.85" customHeight="1" outlineLevel="3">
      <c r="A663" s="228" t="s">
        <v>29929</v>
      </c>
      <c r="B663" s="74" t="s">
        <v>29930</v>
      </c>
      <c r="C663" s="75" t="s">
        <v>29931</v>
      </c>
      <c r="D663" s="74" t="s">
        <v>61</v>
      </c>
      <c r="E663" s="74" t="s">
        <v>897</v>
      </c>
      <c r="F663" s="84">
        <v>161.15</v>
      </c>
      <c r="G663" s="277">
        <f t="shared" si="10"/>
        <v>161.15</v>
      </c>
    </row>
    <row r="664" spans="1:7" ht="11.85" customHeight="1" outlineLevel="3">
      <c r="A664" s="228" t="s">
        <v>29932</v>
      </c>
      <c r="B664" s="74" t="s">
        <v>29933</v>
      </c>
      <c r="C664" s="75" t="s">
        <v>29934</v>
      </c>
      <c r="D664" s="74" t="s">
        <v>61</v>
      </c>
      <c r="E664" s="74" t="s">
        <v>897</v>
      </c>
      <c r="F664" s="84">
        <v>254.79</v>
      </c>
      <c r="G664" s="277">
        <f t="shared" si="10"/>
        <v>254.79</v>
      </c>
    </row>
    <row r="665" spans="1:7" ht="13.35" customHeight="1" outlineLevel="2">
      <c r="A665" s="228"/>
      <c r="B665" s="799"/>
      <c r="C665" s="217" t="s">
        <v>29935</v>
      </c>
      <c r="D665" s="217"/>
      <c r="E665" s="217"/>
      <c r="F665" s="219"/>
      <c r="G665" s="276">
        <f t="shared" si="10"/>
        <v>0</v>
      </c>
    </row>
    <row r="666" spans="1:7" ht="11.85" customHeight="1" outlineLevel="3">
      <c r="A666" s="228" t="s">
        <v>29936</v>
      </c>
      <c r="B666" s="74" t="s">
        <v>29937</v>
      </c>
      <c r="C666" s="75" t="s">
        <v>29938</v>
      </c>
      <c r="D666" s="74" t="s">
        <v>61</v>
      </c>
      <c r="E666" s="74" t="s">
        <v>897</v>
      </c>
      <c r="F666" s="84">
        <v>107.9</v>
      </c>
      <c r="G666" s="277">
        <f t="shared" si="10"/>
        <v>107.9</v>
      </c>
    </row>
    <row r="667" spans="1:7" ht="11.85" customHeight="1" outlineLevel="3">
      <c r="A667" s="228" t="s">
        <v>29939</v>
      </c>
      <c r="B667" s="74" t="s">
        <v>29940</v>
      </c>
      <c r="C667" s="75" t="s">
        <v>29941</v>
      </c>
      <c r="D667" s="74" t="s">
        <v>61</v>
      </c>
      <c r="E667" s="74" t="s">
        <v>897</v>
      </c>
      <c r="F667" s="84">
        <v>153.16999999999999</v>
      </c>
      <c r="G667" s="277">
        <f t="shared" ref="G667:G730" si="11">IF(E667="грн",ROUND(F667*(1-$G$2),2),ROUND(F667*(1-$G$2),2)*$E$2)</f>
        <v>153.16999999999999</v>
      </c>
    </row>
    <row r="668" spans="1:7" ht="11.85" customHeight="1" outlineLevel="3">
      <c r="A668" s="228" t="s">
        <v>29942</v>
      </c>
      <c r="B668" s="74" t="s">
        <v>29943</v>
      </c>
      <c r="C668" s="75" t="s">
        <v>29944</v>
      </c>
      <c r="D668" s="74" t="s">
        <v>61</v>
      </c>
      <c r="E668" s="74" t="s">
        <v>897</v>
      </c>
      <c r="F668" s="84">
        <v>238.53</v>
      </c>
      <c r="G668" s="277">
        <f t="shared" si="11"/>
        <v>238.53</v>
      </c>
    </row>
    <row r="669" spans="1:7" ht="11.85" customHeight="1" outlineLevel="3">
      <c r="A669" s="228" t="s">
        <v>29945</v>
      </c>
      <c r="B669" s="74" t="s">
        <v>29946</v>
      </c>
      <c r="C669" s="75" t="s">
        <v>29947</v>
      </c>
      <c r="D669" s="74" t="s">
        <v>61</v>
      </c>
      <c r="E669" s="74" t="s">
        <v>897</v>
      </c>
      <c r="F669" s="84">
        <v>146.13</v>
      </c>
      <c r="G669" s="277">
        <f t="shared" si="11"/>
        <v>146.13</v>
      </c>
    </row>
    <row r="670" spans="1:7" ht="11.85" customHeight="1" outlineLevel="3">
      <c r="A670" s="228" t="s">
        <v>29948</v>
      </c>
      <c r="B670" s="74" t="s">
        <v>29949</v>
      </c>
      <c r="C670" s="75" t="s">
        <v>29950</v>
      </c>
      <c r="D670" s="74" t="s">
        <v>61</v>
      </c>
      <c r="E670" s="74" t="s">
        <v>897</v>
      </c>
      <c r="F670" s="84">
        <v>209.08</v>
      </c>
      <c r="G670" s="277">
        <f t="shared" si="11"/>
        <v>209.08</v>
      </c>
    </row>
    <row r="671" spans="1:7" ht="11.85" customHeight="1" outlineLevel="3">
      <c r="A671" s="228" t="s">
        <v>29951</v>
      </c>
      <c r="B671" s="74" t="s">
        <v>29952</v>
      </c>
      <c r="C671" s="75" t="s">
        <v>29953</v>
      </c>
      <c r="D671" s="74" t="s">
        <v>61</v>
      </c>
      <c r="E671" s="74" t="s">
        <v>897</v>
      </c>
      <c r="F671" s="84">
        <v>327.95</v>
      </c>
      <c r="G671" s="277">
        <f t="shared" si="11"/>
        <v>327.95</v>
      </c>
    </row>
    <row r="672" spans="1:7" ht="11.85" customHeight="1" outlineLevel="3">
      <c r="A672" s="228" t="s">
        <v>29954</v>
      </c>
      <c r="B672" s="74" t="s">
        <v>29955</v>
      </c>
      <c r="C672" s="75" t="s">
        <v>29956</v>
      </c>
      <c r="D672" s="74" t="s">
        <v>61</v>
      </c>
      <c r="E672" s="74" t="s">
        <v>897</v>
      </c>
      <c r="F672" s="84">
        <v>194.82</v>
      </c>
      <c r="G672" s="277">
        <f t="shared" si="11"/>
        <v>194.82</v>
      </c>
    </row>
    <row r="673" spans="1:7" ht="11.85" customHeight="1" outlineLevel="3">
      <c r="A673" s="228" t="s">
        <v>29957</v>
      </c>
      <c r="B673" s="74" t="s">
        <v>29958</v>
      </c>
      <c r="C673" s="75" t="s">
        <v>29959</v>
      </c>
      <c r="D673" s="74" t="s">
        <v>61</v>
      </c>
      <c r="E673" s="74" t="s">
        <v>897</v>
      </c>
      <c r="F673" s="84">
        <v>279.97000000000003</v>
      </c>
      <c r="G673" s="277">
        <f t="shared" si="11"/>
        <v>279.97000000000003</v>
      </c>
    </row>
    <row r="674" spans="1:7" ht="11.85" customHeight="1" outlineLevel="3">
      <c r="A674" s="228" t="s">
        <v>29960</v>
      </c>
      <c r="B674" s="74" t="s">
        <v>29961</v>
      </c>
      <c r="C674" s="75" t="s">
        <v>29962</v>
      </c>
      <c r="D674" s="74" t="s">
        <v>61</v>
      </c>
      <c r="E674" s="74" t="s">
        <v>897</v>
      </c>
      <c r="F674" s="84">
        <v>440.85</v>
      </c>
      <c r="G674" s="277">
        <f t="shared" si="11"/>
        <v>440.85</v>
      </c>
    </row>
    <row r="675" spans="1:7" ht="11.85" customHeight="1" outlineLevel="3">
      <c r="A675" s="228" t="s">
        <v>29963</v>
      </c>
      <c r="B675" s="74" t="s">
        <v>29964</v>
      </c>
      <c r="C675" s="75" t="s">
        <v>29965</v>
      </c>
      <c r="D675" s="74" t="s">
        <v>61</v>
      </c>
      <c r="E675" s="74" t="s">
        <v>897</v>
      </c>
      <c r="F675" s="84">
        <v>64.98</v>
      </c>
      <c r="G675" s="277">
        <f t="shared" si="11"/>
        <v>64.98</v>
      </c>
    </row>
    <row r="676" spans="1:7" ht="11.85" customHeight="1" outlineLevel="3">
      <c r="A676" s="228" t="s">
        <v>29966</v>
      </c>
      <c r="B676" s="74" t="s">
        <v>29967</v>
      </c>
      <c r="C676" s="75" t="s">
        <v>29968</v>
      </c>
      <c r="D676" s="74" t="s">
        <v>61</v>
      </c>
      <c r="E676" s="74" t="s">
        <v>897</v>
      </c>
      <c r="F676" s="84">
        <v>364.81</v>
      </c>
      <c r="G676" s="277">
        <f t="shared" si="11"/>
        <v>364.81</v>
      </c>
    </row>
    <row r="677" spans="1:7" ht="11.85" customHeight="1" outlineLevel="3">
      <c r="A677" s="228" t="s">
        <v>29969</v>
      </c>
      <c r="B677" s="74" t="s">
        <v>29970</v>
      </c>
      <c r="C677" s="75" t="s">
        <v>29971</v>
      </c>
      <c r="D677" s="74" t="s">
        <v>61</v>
      </c>
      <c r="E677" s="74" t="s">
        <v>897</v>
      </c>
      <c r="F677" s="84">
        <v>99.07</v>
      </c>
      <c r="G677" s="277">
        <f t="shared" si="11"/>
        <v>99.07</v>
      </c>
    </row>
    <row r="678" spans="1:7" ht="11.85" customHeight="1" outlineLevel="3">
      <c r="A678" s="228" t="s">
        <v>29972</v>
      </c>
      <c r="B678" s="74" t="s">
        <v>29973</v>
      </c>
      <c r="C678" s="75" t="s">
        <v>29974</v>
      </c>
      <c r="D678" s="74" t="s">
        <v>61</v>
      </c>
      <c r="E678" s="74" t="s">
        <v>897</v>
      </c>
      <c r="F678" s="84">
        <v>153.54</v>
      </c>
      <c r="G678" s="277">
        <f t="shared" si="11"/>
        <v>153.54</v>
      </c>
    </row>
    <row r="679" spans="1:7" ht="11.85" customHeight="1" outlineLevel="3">
      <c r="A679" s="228" t="s">
        <v>29975</v>
      </c>
      <c r="B679" s="74" t="s">
        <v>29976</v>
      </c>
      <c r="C679" s="75" t="s">
        <v>29977</v>
      </c>
      <c r="D679" s="74" t="s">
        <v>61</v>
      </c>
      <c r="E679" s="74" t="s">
        <v>897</v>
      </c>
      <c r="F679" s="84">
        <v>223.3</v>
      </c>
      <c r="G679" s="277">
        <f t="shared" si="11"/>
        <v>223.3</v>
      </c>
    </row>
    <row r="680" spans="1:7" ht="11.85" customHeight="1" outlineLevel="3">
      <c r="A680" s="228" t="s">
        <v>29978</v>
      </c>
      <c r="B680" s="74" t="s">
        <v>29979</v>
      </c>
      <c r="C680" s="75" t="s">
        <v>29980</v>
      </c>
      <c r="D680" s="74" t="s">
        <v>61</v>
      </c>
      <c r="E680" s="74" t="s">
        <v>897</v>
      </c>
      <c r="F680" s="84">
        <v>57.31</v>
      </c>
      <c r="G680" s="277">
        <f t="shared" si="11"/>
        <v>57.31</v>
      </c>
    </row>
    <row r="681" spans="1:7" ht="11.85" customHeight="1" outlineLevel="3">
      <c r="A681" s="228" t="s">
        <v>29981</v>
      </c>
      <c r="B681" s="74" t="s">
        <v>29982</v>
      </c>
      <c r="C681" s="75" t="s">
        <v>29983</v>
      </c>
      <c r="D681" s="74" t="s">
        <v>61</v>
      </c>
      <c r="E681" s="74" t="s">
        <v>897</v>
      </c>
      <c r="F681" s="84">
        <v>79.92</v>
      </c>
      <c r="G681" s="277">
        <f t="shared" si="11"/>
        <v>79.92</v>
      </c>
    </row>
    <row r="682" spans="1:7" ht="11.85" customHeight="1" outlineLevel="3">
      <c r="A682" s="228" t="s">
        <v>29984</v>
      </c>
      <c r="B682" s="74" t="s">
        <v>29985</v>
      </c>
      <c r="C682" s="75" t="s">
        <v>29986</v>
      </c>
      <c r="D682" s="74" t="s">
        <v>61</v>
      </c>
      <c r="E682" s="74" t="s">
        <v>897</v>
      </c>
      <c r="F682" s="84">
        <v>45.36</v>
      </c>
      <c r="G682" s="277">
        <f t="shared" si="11"/>
        <v>45.36</v>
      </c>
    </row>
    <row r="683" spans="1:7" ht="11.85" customHeight="1" outlineLevel="3">
      <c r="A683" s="228" t="s">
        <v>29987</v>
      </c>
      <c r="B683" s="74" t="s">
        <v>29988</v>
      </c>
      <c r="C683" s="75" t="s">
        <v>29989</v>
      </c>
      <c r="D683" s="74" t="s">
        <v>61</v>
      </c>
      <c r="E683" s="74" t="s">
        <v>897</v>
      </c>
      <c r="F683" s="84">
        <v>454.89</v>
      </c>
      <c r="G683" s="277">
        <f t="shared" si="11"/>
        <v>454.89</v>
      </c>
    </row>
    <row r="684" spans="1:7" ht="11.85" customHeight="1" outlineLevel="3">
      <c r="A684" s="228" t="s">
        <v>29990</v>
      </c>
      <c r="B684" s="74" t="s">
        <v>29991</v>
      </c>
      <c r="C684" s="75" t="s">
        <v>29992</v>
      </c>
      <c r="D684" s="74" t="s">
        <v>61</v>
      </c>
      <c r="E684" s="74" t="s">
        <v>897</v>
      </c>
      <c r="F684" s="84">
        <v>122.52</v>
      </c>
      <c r="G684" s="277">
        <f t="shared" si="11"/>
        <v>122.52</v>
      </c>
    </row>
    <row r="685" spans="1:7" ht="11.85" customHeight="1" outlineLevel="3">
      <c r="A685" s="228" t="s">
        <v>29993</v>
      </c>
      <c r="B685" s="74" t="s">
        <v>29994</v>
      </c>
      <c r="C685" s="75" t="s">
        <v>29995</v>
      </c>
      <c r="D685" s="74" t="s">
        <v>61</v>
      </c>
      <c r="E685" s="74" t="s">
        <v>897</v>
      </c>
      <c r="F685" s="84">
        <v>190.06</v>
      </c>
      <c r="G685" s="277">
        <f t="shared" si="11"/>
        <v>190.06</v>
      </c>
    </row>
    <row r="686" spans="1:7" ht="11.85" customHeight="1" outlineLevel="3">
      <c r="A686" s="228" t="s">
        <v>29996</v>
      </c>
      <c r="B686" s="74" t="s">
        <v>29997</v>
      </c>
      <c r="C686" s="75" t="s">
        <v>29998</v>
      </c>
      <c r="D686" s="74" t="s">
        <v>61</v>
      </c>
      <c r="E686" s="74" t="s">
        <v>897</v>
      </c>
      <c r="F686" s="84">
        <v>278.04000000000002</v>
      </c>
      <c r="G686" s="277">
        <f t="shared" si="11"/>
        <v>278.04000000000002</v>
      </c>
    </row>
    <row r="687" spans="1:7" ht="11.85" customHeight="1" outlineLevel="3">
      <c r="A687" s="228" t="s">
        <v>29999</v>
      </c>
      <c r="B687" s="74" t="s">
        <v>30000</v>
      </c>
      <c r="C687" s="75" t="s">
        <v>30001</v>
      </c>
      <c r="D687" s="74" t="s">
        <v>61</v>
      </c>
      <c r="E687" s="74" t="s">
        <v>897</v>
      </c>
      <c r="F687" s="84">
        <v>76.98</v>
      </c>
      <c r="G687" s="277">
        <f t="shared" si="11"/>
        <v>76.98</v>
      </c>
    </row>
    <row r="688" spans="1:7" ht="11.85" customHeight="1" outlineLevel="3">
      <c r="A688" s="228" t="s">
        <v>30002</v>
      </c>
      <c r="B688" s="74" t="s">
        <v>30003</v>
      </c>
      <c r="C688" s="75" t="s">
        <v>30004</v>
      </c>
      <c r="D688" s="74" t="s">
        <v>61</v>
      </c>
      <c r="E688" s="74" t="s">
        <v>897</v>
      </c>
      <c r="F688" s="84">
        <v>108.74</v>
      </c>
      <c r="G688" s="277">
        <f t="shared" si="11"/>
        <v>108.74</v>
      </c>
    </row>
    <row r="689" spans="1:7" ht="11.85" customHeight="1" outlineLevel="3">
      <c r="A689" s="228" t="s">
        <v>30005</v>
      </c>
      <c r="B689" s="74" t="s">
        <v>30006</v>
      </c>
      <c r="C689" s="75" t="s">
        <v>30007</v>
      </c>
      <c r="D689" s="74" t="s">
        <v>61</v>
      </c>
      <c r="E689" s="74" t="s">
        <v>897</v>
      </c>
      <c r="F689" s="84">
        <v>168.6</v>
      </c>
      <c r="G689" s="277">
        <f t="shared" si="11"/>
        <v>168.6</v>
      </c>
    </row>
    <row r="690" spans="1:7" ht="11.85" customHeight="1" outlineLevel="3">
      <c r="A690" s="228" t="s">
        <v>30008</v>
      </c>
      <c r="B690" s="74" t="s">
        <v>30009</v>
      </c>
      <c r="C690" s="75" t="s">
        <v>30010</v>
      </c>
      <c r="D690" s="74" t="s">
        <v>61</v>
      </c>
      <c r="E690" s="74" t="s">
        <v>897</v>
      </c>
      <c r="F690" s="84">
        <v>264.14</v>
      </c>
      <c r="G690" s="277">
        <f t="shared" si="11"/>
        <v>264.14</v>
      </c>
    </row>
    <row r="691" spans="1:7" ht="11.85" customHeight="1" outlineLevel="3">
      <c r="A691" s="228" t="s">
        <v>30011</v>
      </c>
      <c r="B691" s="74" t="s">
        <v>30012</v>
      </c>
      <c r="C691" s="75" t="s">
        <v>30013</v>
      </c>
      <c r="D691" s="74" t="s">
        <v>61</v>
      </c>
      <c r="E691" s="74" t="s">
        <v>897</v>
      </c>
      <c r="F691" s="84">
        <v>387.14</v>
      </c>
      <c r="G691" s="277">
        <f t="shared" si="11"/>
        <v>387.14</v>
      </c>
    </row>
    <row r="692" spans="1:7" ht="11.85" customHeight="1" outlineLevel="3">
      <c r="A692" s="228" t="s">
        <v>30014</v>
      </c>
      <c r="B692" s="74" t="s">
        <v>30015</v>
      </c>
      <c r="C692" s="75" t="s">
        <v>30016</v>
      </c>
      <c r="D692" s="74" t="s">
        <v>61</v>
      </c>
      <c r="E692" s="74" t="s">
        <v>897</v>
      </c>
      <c r="F692" s="84">
        <v>109.78</v>
      </c>
      <c r="G692" s="277">
        <f t="shared" si="11"/>
        <v>109.78</v>
      </c>
    </row>
    <row r="693" spans="1:7" ht="11.85" customHeight="1" outlineLevel="3">
      <c r="A693" s="228" t="s">
        <v>30017</v>
      </c>
      <c r="B693" s="74" t="s">
        <v>30018</v>
      </c>
      <c r="C693" s="75" t="s">
        <v>30019</v>
      </c>
      <c r="D693" s="74" t="s">
        <v>61</v>
      </c>
      <c r="E693" s="74" t="s">
        <v>897</v>
      </c>
      <c r="F693" s="84">
        <v>155.83000000000001</v>
      </c>
      <c r="G693" s="277">
        <f t="shared" si="11"/>
        <v>155.83000000000001</v>
      </c>
    </row>
    <row r="694" spans="1:7" ht="11.85" customHeight="1" outlineLevel="3">
      <c r="A694" s="228" t="s">
        <v>30020</v>
      </c>
      <c r="B694" s="74" t="s">
        <v>30021</v>
      </c>
      <c r="C694" s="75" t="s">
        <v>30022</v>
      </c>
      <c r="D694" s="74" t="s">
        <v>61</v>
      </c>
      <c r="E694" s="74" t="s">
        <v>897</v>
      </c>
      <c r="F694" s="84">
        <v>242.68</v>
      </c>
      <c r="G694" s="277">
        <f t="shared" si="11"/>
        <v>242.68</v>
      </c>
    </row>
    <row r="695" spans="1:7" ht="11.85" customHeight="1" outlineLevel="3">
      <c r="A695" s="228" t="s">
        <v>30023</v>
      </c>
      <c r="B695" s="74" t="s">
        <v>30024</v>
      </c>
      <c r="C695" s="75" t="s">
        <v>30025</v>
      </c>
      <c r="D695" s="74" t="s">
        <v>61</v>
      </c>
      <c r="E695" s="74" t="s">
        <v>897</v>
      </c>
      <c r="F695" s="84">
        <v>148.66999999999999</v>
      </c>
      <c r="G695" s="277">
        <f t="shared" si="11"/>
        <v>148.66999999999999</v>
      </c>
    </row>
    <row r="696" spans="1:7" ht="11.85" customHeight="1" outlineLevel="3">
      <c r="A696" s="228" t="s">
        <v>30026</v>
      </c>
      <c r="B696" s="74" t="s">
        <v>30027</v>
      </c>
      <c r="C696" s="75" t="s">
        <v>30028</v>
      </c>
      <c r="D696" s="74" t="s">
        <v>61</v>
      </c>
      <c r="E696" s="74" t="s">
        <v>897</v>
      </c>
      <c r="F696" s="84">
        <v>212.72</v>
      </c>
      <c r="G696" s="277">
        <f t="shared" si="11"/>
        <v>212.72</v>
      </c>
    </row>
    <row r="697" spans="1:7" ht="11.85" customHeight="1" outlineLevel="3">
      <c r="A697" s="228" t="s">
        <v>30029</v>
      </c>
      <c r="B697" s="74" t="s">
        <v>30030</v>
      </c>
      <c r="C697" s="75" t="s">
        <v>30031</v>
      </c>
      <c r="D697" s="74" t="s">
        <v>61</v>
      </c>
      <c r="E697" s="74" t="s">
        <v>897</v>
      </c>
      <c r="F697" s="84">
        <v>333.65</v>
      </c>
      <c r="G697" s="277">
        <f t="shared" si="11"/>
        <v>333.65</v>
      </c>
    </row>
    <row r="698" spans="1:7" ht="11.85" customHeight="1" outlineLevel="3">
      <c r="A698" s="228" t="s">
        <v>30032</v>
      </c>
      <c r="B698" s="74" t="s">
        <v>30033</v>
      </c>
      <c r="C698" s="75" t="s">
        <v>30034</v>
      </c>
      <c r="D698" s="74" t="s">
        <v>61</v>
      </c>
      <c r="E698" s="74" t="s">
        <v>897</v>
      </c>
      <c r="F698" s="84">
        <v>198.21</v>
      </c>
      <c r="G698" s="277">
        <f t="shared" si="11"/>
        <v>198.21</v>
      </c>
    </row>
    <row r="699" spans="1:7" ht="11.85" customHeight="1" outlineLevel="3">
      <c r="A699" s="228" t="s">
        <v>30035</v>
      </c>
      <c r="B699" s="74" t="s">
        <v>30036</v>
      </c>
      <c r="C699" s="75" t="s">
        <v>30037</v>
      </c>
      <c r="D699" s="74" t="s">
        <v>61</v>
      </c>
      <c r="E699" s="74" t="s">
        <v>897</v>
      </c>
      <c r="F699" s="84">
        <v>284.83999999999997</v>
      </c>
      <c r="G699" s="277">
        <f t="shared" si="11"/>
        <v>284.83999999999997</v>
      </c>
    </row>
    <row r="700" spans="1:7" ht="11.85" customHeight="1" outlineLevel="3">
      <c r="A700" s="228" t="s">
        <v>30038</v>
      </c>
      <c r="B700" s="74" t="s">
        <v>30039</v>
      </c>
      <c r="C700" s="75" t="s">
        <v>30040</v>
      </c>
      <c r="D700" s="74" t="s">
        <v>61</v>
      </c>
      <c r="E700" s="74" t="s">
        <v>897</v>
      </c>
      <c r="F700" s="84">
        <v>448.52</v>
      </c>
      <c r="G700" s="277">
        <f t="shared" si="11"/>
        <v>448.52</v>
      </c>
    </row>
    <row r="701" spans="1:7" ht="11.85" customHeight="1" outlineLevel="3">
      <c r="A701" s="228" t="s">
        <v>30041</v>
      </c>
      <c r="B701" s="74" t="s">
        <v>30042</v>
      </c>
      <c r="C701" s="75" t="s">
        <v>30043</v>
      </c>
      <c r="D701" s="74" t="s">
        <v>61</v>
      </c>
      <c r="E701" s="74" t="s">
        <v>897</v>
      </c>
      <c r="F701" s="84">
        <v>46.15</v>
      </c>
      <c r="G701" s="277">
        <f t="shared" si="11"/>
        <v>46.15</v>
      </c>
    </row>
    <row r="702" spans="1:7" ht="11.85" customHeight="1" outlineLevel="3">
      <c r="A702" s="228" t="s">
        <v>30044</v>
      </c>
      <c r="B702" s="74" t="s">
        <v>30045</v>
      </c>
      <c r="C702" s="75" t="s">
        <v>30046</v>
      </c>
      <c r="D702" s="74" t="s">
        <v>61</v>
      </c>
      <c r="E702" s="74" t="s">
        <v>897</v>
      </c>
      <c r="F702" s="84">
        <v>66.11</v>
      </c>
      <c r="G702" s="277">
        <f t="shared" si="11"/>
        <v>66.11</v>
      </c>
    </row>
    <row r="703" spans="1:7" ht="11.85" customHeight="1" outlineLevel="3">
      <c r="A703" s="228" t="s">
        <v>30047</v>
      </c>
      <c r="B703" s="74" t="s">
        <v>30048</v>
      </c>
      <c r="C703" s="75" t="s">
        <v>30049</v>
      </c>
      <c r="D703" s="74" t="s">
        <v>61</v>
      </c>
      <c r="E703" s="74" t="s">
        <v>897</v>
      </c>
      <c r="F703" s="84">
        <v>371.16</v>
      </c>
      <c r="G703" s="277">
        <f t="shared" si="11"/>
        <v>371.16</v>
      </c>
    </row>
    <row r="704" spans="1:7" ht="11.85" customHeight="1" outlineLevel="3">
      <c r="A704" s="228" t="s">
        <v>30050</v>
      </c>
      <c r="B704" s="74" t="s">
        <v>30051</v>
      </c>
      <c r="C704" s="75" t="s">
        <v>30052</v>
      </c>
      <c r="D704" s="74" t="s">
        <v>61</v>
      </c>
      <c r="E704" s="74" t="s">
        <v>897</v>
      </c>
      <c r="F704" s="84">
        <v>100.79</v>
      </c>
      <c r="G704" s="277">
        <f t="shared" si="11"/>
        <v>100.79</v>
      </c>
    </row>
    <row r="705" spans="1:7" ht="11.85" customHeight="1" outlineLevel="3">
      <c r="A705" s="228" t="s">
        <v>30053</v>
      </c>
      <c r="B705" s="74" t="s">
        <v>30054</v>
      </c>
      <c r="C705" s="75" t="s">
        <v>30055</v>
      </c>
      <c r="D705" s="74" t="s">
        <v>61</v>
      </c>
      <c r="E705" s="74" t="s">
        <v>897</v>
      </c>
      <c r="F705" s="84">
        <v>156.21</v>
      </c>
      <c r="G705" s="277">
        <f t="shared" si="11"/>
        <v>156.21</v>
      </c>
    </row>
    <row r="706" spans="1:7" ht="11.85" customHeight="1" outlineLevel="3">
      <c r="A706" s="228" t="s">
        <v>30056</v>
      </c>
      <c r="B706" s="74" t="s">
        <v>30057</v>
      </c>
      <c r="C706" s="75" t="s">
        <v>30058</v>
      </c>
      <c r="D706" s="74" t="s">
        <v>61</v>
      </c>
      <c r="E706" s="74" t="s">
        <v>897</v>
      </c>
      <c r="F706" s="84">
        <v>227.18</v>
      </c>
      <c r="G706" s="277">
        <f t="shared" si="11"/>
        <v>227.18</v>
      </c>
    </row>
    <row r="707" spans="1:7" ht="11.85" customHeight="1" outlineLevel="3">
      <c r="A707" s="228" t="s">
        <v>30059</v>
      </c>
      <c r="B707" s="74" t="s">
        <v>30060</v>
      </c>
      <c r="C707" s="75" t="s">
        <v>30061</v>
      </c>
      <c r="D707" s="74" t="s">
        <v>61</v>
      </c>
      <c r="E707" s="74" t="s">
        <v>897</v>
      </c>
      <c r="F707" s="84">
        <v>58.3</v>
      </c>
      <c r="G707" s="277">
        <f t="shared" si="11"/>
        <v>58.3</v>
      </c>
    </row>
    <row r="708" spans="1:7" ht="11.85" customHeight="1" outlineLevel="3">
      <c r="A708" s="228" t="s">
        <v>30062</v>
      </c>
      <c r="B708" s="74" t="s">
        <v>30063</v>
      </c>
      <c r="C708" s="75" t="s">
        <v>30064</v>
      </c>
      <c r="D708" s="74" t="s">
        <v>61</v>
      </c>
      <c r="E708" s="74" t="s">
        <v>897</v>
      </c>
      <c r="F708" s="84">
        <v>81.31</v>
      </c>
      <c r="G708" s="277">
        <f t="shared" si="11"/>
        <v>81.31</v>
      </c>
    </row>
    <row r="709" spans="1:7" ht="11.85" customHeight="1" outlineLevel="3">
      <c r="A709" s="228" t="s">
        <v>30065</v>
      </c>
      <c r="B709" s="74" t="s">
        <v>30066</v>
      </c>
      <c r="C709" s="75" t="s">
        <v>30067</v>
      </c>
      <c r="D709" s="74" t="s">
        <v>61</v>
      </c>
      <c r="E709" s="74" t="s">
        <v>897</v>
      </c>
      <c r="F709" s="84">
        <v>462.8</v>
      </c>
      <c r="G709" s="277">
        <f t="shared" si="11"/>
        <v>462.8</v>
      </c>
    </row>
    <row r="710" spans="1:7" ht="11.85" customHeight="1" outlineLevel="3">
      <c r="A710" s="228" t="s">
        <v>30068</v>
      </c>
      <c r="B710" s="74" t="s">
        <v>30069</v>
      </c>
      <c r="C710" s="75" t="s">
        <v>30070</v>
      </c>
      <c r="D710" s="74" t="s">
        <v>61</v>
      </c>
      <c r="E710" s="74" t="s">
        <v>897</v>
      </c>
      <c r="F710" s="84">
        <v>124.65</v>
      </c>
      <c r="G710" s="277">
        <f t="shared" si="11"/>
        <v>124.65</v>
      </c>
    </row>
    <row r="711" spans="1:7" ht="11.85" customHeight="1" outlineLevel="3">
      <c r="A711" s="228" t="s">
        <v>30071</v>
      </c>
      <c r="B711" s="74" t="s">
        <v>30072</v>
      </c>
      <c r="C711" s="75" t="s">
        <v>30073</v>
      </c>
      <c r="D711" s="74" t="s">
        <v>61</v>
      </c>
      <c r="E711" s="74" t="s">
        <v>897</v>
      </c>
      <c r="F711" s="84">
        <v>193.36</v>
      </c>
      <c r="G711" s="277">
        <f t="shared" si="11"/>
        <v>193.36</v>
      </c>
    </row>
    <row r="712" spans="1:7" ht="11.85" customHeight="1" outlineLevel="3">
      <c r="A712" s="228" t="s">
        <v>30074</v>
      </c>
      <c r="B712" s="74" t="s">
        <v>30075</v>
      </c>
      <c r="C712" s="75" t="s">
        <v>30076</v>
      </c>
      <c r="D712" s="74" t="s">
        <v>61</v>
      </c>
      <c r="E712" s="74" t="s">
        <v>897</v>
      </c>
      <c r="F712" s="84">
        <v>282.88</v>
      </c>
      <c r="G712" s="277">
        <f t="shared" si="11"/>
        <v>282.88</v>
      </c>
    </row>
    <row r="713" spans="1:7" ht="11.85" customHeight="1" outlineLevel="3">
      <c r="A713" s="228" t="s">
        <v>30077</v>
      </c>
      <c r="B713" s="74" t="s">
        <v>30078</v>
      </c>
      <c r="C713" s="75" t="s">
        <v>30079</v>
      </c>
      <c r="D713" s="74" t="s">
        <v>61</v>
      </c>
      <c r="E713" s="74" t="s">
        <v>897</v>
      </c>
      <c r="F713" s="84">
        <v>78.31</v>
      </c>
      <c r="G713" s="277">
        <f t="shared" si="11"/>
        <v>78.31</v>
      </c>
    </row>
    <row r="714" spans="1:7" ht="11.85" customHeight="1" outlineLevel="3">
      <c r="A714" s="228" t="s">
        <v>30080</v>
      </c>
      <c r="B714" s="74" t="s">
        <v>30081</v>
      </c>
      <c r="C714" s="75" t="s">
        <v>30082</v>
      </c>
      <c r="D714" s="74" t="s">
        <v>61</v>
      </c>
      <c r="E714" s="74" t="s">
        <v>897</v>
      </c>
      <c r="F714" s="84">
        <v>110.63</v>
      </c>
      <c r="G714" s="277">
        <f t="shared" si="11"/>
        <v>110.63</v>
      </c>
    </row>
    <row r="715" spans="1:7" ht="11.85" customHeight="1" outlineLevel="3">
      <c r="A715" s="228" t="s">
        <v>30083</v>
      </c>
      <c r="B715" s="74" t="s">
        <v>30084</v>
      </c>
      <c r="C715" s="75" t="s">
        <v>30085</v>
      </c>
      <c r="D715" s="74" t="s">
        <v>61</v>
      </c>
      <c r="E715" s="74" t="s">
        <v>897</v>
      </c>
      <c r="F715" s="84">
        <v>171.53</v>
      </c>
      <c r="G715" s="277">
        <f t="shared" si="11"/>
        <v>171.53</v>
      </c>
    </row>
    <row r="716" spans="1:7" ht="11.85" customHeight="1" outlineLevel="3">
      <c r="A716" s="228" t="s">
        <v>30086</v>
      </c>
      <c r="B716" s="74" t="s">
        <v>30087</v>
      </c>
      <c r="C716" s="75" t="s">
        <v>30088</v>
      </c>
      <c r="D716" s="74" t="s">
        <v>61</v>
      </c>
      <c r="E716" s="74" t="s">
        <v>897</v>
      </c>
      <c r="F716" s="84">
        <v>268.73</v>
      </c>
      <c r="G716" s="277">
        <f t="shared" si="11"/>
        <v>268.73</v>
      </c>
    </row>
    <row r="717" spans="1:7" ht="11.85" customHeight="1" outlineLevel="3">
      <c r="A717" s="228" t="s">
        <v>30089</v>
      </c>
      <c r="B717" s="74" t="s">
        <v>30090</v>
      </c>
      <c r="C717" s="75" t="s">
        <v>30091</v>
      </c>
      <c r="D717" s="74" t="s">
        <v>61</v>
      </c>
      <c r="E717" s="74" t="s">
        <v>897</v>
      </c>
      <c r="F717" s="84">
        <v>393.88</v>
      </c>
      <c r="G717" s="277">
        <f t="shared" si="11"/>
        <v>393.88</v>
      </c>
    </row>
    <row r="718" spans="1:7" ht="13.35" customHeight="1" outlineLevel="1">
      <c r="A718" s="228"/>
      <c r="B718" s="223"/>
      <c r="C718" s="223" t="s">
        <v>38112</v>
      </c>
      <c r="D718" s="223"/>
      <c r="E718" s="223"/>
      <c r="F718" s="224"/>
      <c r="G718" s="224">
        <f t="shared" si="11"/>
        <v>0</v>
      </c>
    </row>
    <row r="719" spans="1:7" ht="13.35" customHeight="1" outlineLevel="2">
      <c r="A719" s="228"/>
      <c r="B719" s="799"/>
      <c r="C719" s="217" t="s">
        <v>30092</v>
      </c>
      <c r="D719" s="217"/>
      <c r="E719" s="217"/>
      <c r="F719" s="219"/>
      <c r="G719" s="276">
        <f t="shared" si="11"/>
        <v>0</v>
      </c>
    </row>
    <row r="720" spans="1:7" ht="11.85" customHeight="1" outlineLevel="3">
      <c r="A720" s="228" t="s">
        <v>30093</v>
      </c>
      <c r="B720" s="74" t="s">
        <v>30094</v>
      </c>
      <c r="C720" s="75" t="s">
        <v>30095</v>
      </c>
      <c r="D720" s="74" t="s">
        <v>61</v>
      </c>
      <c r="E720" s="74" t="s">
        <v>897</v>
      </c>
      <c r="F720" s="84">
        <v>103.32</v>
      </c>
      <c r="G720" s="277">
        <f t="shared" si="11"/>
        <v>103.32</v>
      </c>
    </row>
    <row r="721" spans="1:7" ht="11.85" customHeight="1" outlineLevel="3">
      <c r="A721" s="228" t="s">
        <v>30096</v>
      </c>
      <c r="B721" s="74" t="s">
        <v>30097</v>
      </c>
      <c r="C721" s="75" t="s">
        <v>30098</v>
      </c>
      <c r="D721" s="74" t="s">
        <v>61</v>
      </c>
      <c r="E721" s="74" t="s">
        <v>897</v>
      </c>
      <c r="F721" s="84">
        <v>155.88</v>
      </c>
      <c r="G721" s="277">
        <f t="shared" si="11"/>
        <v>155.88</v>
      </c>
    </row>
    <row r="722" spans="1:7" ht="11.85" customHeight="1" outlineLevel="3">
      <c r="A722" s="228" t="s">
        <v>30099</v>
      </c>
      <c r="B722" s="74" t="s">
        <v>30100</v>
      </c>
      <c r="C722" s="75" t="s">
        <v>30101</v>
      </c>
      <c r="D722" s="74" t="s">
        <v>61</v>
      </c>
      <c r="E722" s="74" t="s">
        <v>897</v>
      </c>
      <c r="F722" s="84">
        <v>25.64</v>
      </c>
      <c r="G722" s="277">
        <f t="shared" si="11"/>
        <v>25.64</v>
      </c>
    </row>
    <row r="723" spans="1:7" ht="11.85" customHeight="1" outlineLevel="3">
      <c r="A723" s="228" t="s">
        <v>30102</v>
      </c>
      <c r="B723" s="74" t="s">
        <v>30103</v>
      </c>
      <c r="C723" s="75" t="s">
        <v>30104</v>
      </c>
      <c r="D723" s="74" t="s">
        <v>61</v>
      </c>
      <c r="E723" s="74" t="s">
        <v>897</v>
      </c>
      <c r="F723" s="84">
        <v>243.58</v>
      </c>
      <c r="G723" s="277">
        <f t="shared" si="11"/>
        <v>243.58</v>
      </c>
    </row>
    <row r="724" spans="1:7" ht="11.85" customHeight="1" outlineLevel="3">
      <c r="A724" s="228" t="s">
        <v>30105</v>
      </c>
      <c r="B724" s="74" t="s">
        <v>30106</v>
      </c>
      <c r="C724" s="75" t="s">
        <v>30107</v>
      </c>
      <c r="D724" s="74" t="s">
        <v>61</v>
      </c>
      <c r="E724" s="74" t="s">
        <v>897</v>
      </c>
      <c r="F724" s="84">
        <v>344.42</v>
      </c>
      <c r="G724" s="277">
        <f t="shared" si="11"/>
        <v>344.42</v>
      </c>
    </row>
    <row r="725" spans="1:7" ht="11.85" customHeight="1" outlineLevel="3">
      <c r="A725" s="228" t="s">
        <v>30108</v>
      </c>
      <c r="B725" s="74" t="s">
        <v>30109</v>
      </c>
      <c r="C725" s="75" t="s">
        <v>30110</v>
      </c>
      <c r="D725" s="74" t="s">
        <v>61</v>
      </c>
      <c r="E725" s="74" t="s">
        <v>897</v>
      </c>
      <c r="F725" s="84">
        <v>39.479999999999997</v>
      </c>
      <c r="G725" s="277">
        <f t="shared" si="11"/>
        <v>39.479999999999997</v>
      </c>
    </row>
    <row r="726" spans="1:7" ht="11.85" customHeight="1" outlineLevel="3">
      <c r="A726" s="228" t="s">
        <v>30111</v>
      </c>
      <c r="B726" s="74" t="s">
        <v>30112</v>
      </c>
      <c r="C726" s="75" t="s">
        <v>30113</v>
      </c>
      <c r="D726" s="74" t="s">
        <v>61</v>
      </c>
      <c r="E726" s="74" t="s">
        <v>897</v>
      </c>
      <c r="F726" s="84">
        <v>483.21</v>
      </c>
      <c r="G726" s="277">
        <f t="shared" si="11"/>
        <v>483.21</v>
      </c>
    </row>
    <row r="727" spans="1:7" ht="11.85" customHeight="1" outlineLevel="3">
      <c r="A727" s="228" t="s">
        <v>30114</v>
      </c>
      <c r="B727" s="74" t="s">
        <v>30115</v>
      </c>
      <c r="C727" s="75" t="s">
        <v>30116</v>
      </c>
      <c r="D727" s="74" t="s">
        <v>61</v>
      </c>
      <c r="E727" s="74" t="s">
        <v>897</v>
      </c>
      <c r="F727" s="84">
        <v>56.43</v>
      </c>
      <c r="G727" s="277">
        <f t="shared" si="11"/>
        <v>56.43</v>
      </c>
    </row>
    <row r="728" spans="1:7" ht="11.85" customHeight="1" outlineLevel="3">
      <c r="A728" s="228" t="s">
        <v>30117</v>
      </c>
      <c r="B728" s="74" t="s">
        <v>30118</v>
      </c>
      <c r="C728" s="75" t="s">
        <v>30119</v>
      </c>
      <c r="D728" s="74" t="s">
        <v>61</v>
      </c>
      <c r="E728" s="74" t="s">
        <v>897</v>
      </c>
      <c r="F728" s="84">
        <v>665.53</v>
      </c>
      <c r="G728" s="277">
        <f t="shared" si="11"/>
        <v>665.53</v>
      </c>
    </row>
    <row r="729" spans="1:7" ht="11.85" customHeight="1" outlineLevel="3">
      <c r="A729" s="228" t="s">
        <v>30120</v>
      </c>
      <c r="B729" s="74" t="s">
        <v>30121</v>
      </c>
      <c r="C729" s="75" t="s">
        <v>30122</v>
      </c>
      <c r="D729" s="74" t="s">
        <v>61</v>
      </c>
      <c r="E729" s="74" t="s">
        <v>897</v>
      </c>
      <c r="F729" s="84">
        <v>933.14</v>
      </c>
      <c r="G729" s="277">
        <f t="shared" si="11"/>
        <v>933.14</v>
      </c>
    </row>
    <row r="730" spans="1:7" ht="11.85" customHeight="1" outlineLevel="3">
      <c r="A730" s="228" t="s">
        <v>30123</v>
      </c>
      <c r="B730" s="74" t="s">
        <v>30124</v>
      </c>
      <c r="C730" s="75" t="s">
        <v>30125</v>
      </c>
      <c r="D730" s="74" t="s">
        <v>61</v>
      </c>
      <c r="E730" s="74" t="s">
        <v>897</v>
      </c>
      <c r="F730" s="84">
        <v>22.09</v>
      </c>
      <c r="G730" s="277">
        <f t="shared" si="11"/>
        <v>22.09</v>
      </c>
    </row>
    <row r="731" spans="1:7" ht="11.85" customHeight="1" outlineLevel="3">
      <c r="A731" s="228" t="s">
        <v>30126</v>
      </c>
      <c r="B731" s="74" t="s">
        <v>30127</v>
      </c>
      <c r="C731" s="75" t="s">
        <v>30128</v>
      </c>
      <c r="D731" s="74" t="s">
        <v>61</v>
      </c>
      <c r="E731" s="74" t="s">
        <v>897</v>
      </c>
      <c r="F731" s="84">
        <v>27.46</v>
      </c>
      <c r="G731" s="277">
        <f t="shared" ref="G731:G794" si="12">IF(E731="грн",ROUND(F731*(1-$G$2),2),ROUND(F731*(1-$G$2),2)*$E$2)</f>
        <v>27.46</v>
      </c>
    </row>
    <row r="732" spans="1:7" ht="11.85" customHeight="1" outlineLevel="3">
      <c r="A732" s="228" t="s">
        <v>30129</v>
      </c>
      <c r="B732" s="74" t="s">
        <v>30130</v>
      </c>
      <c r="C732" s="75" t="s">
        <v>30131</v>
      </c>
      <c r="D732" s="74" t="s">
        <v>61</v>
      </c>
      <c r="E732" s="74" t="s">
        <v>897</v>
      </c>
      <c r="F732" s="84">
        <v>36.17</v>
      </c>
      <c r="G732" s="277">
        <f t="shared" si="12"/>
        <v>36.17</v>
      </c>
    </row>
    <row r="733" spans="1:7" ht="11.85" customHeight="1" outlineLevel="3">
      <c r="A733" s="228" t="s">
        <v>30132</v>
      </c>
      <c r="B733" s="74" t="s">
        <v>30133</v>
      </c>
      <c r="C733" s="75" t="s">
        <v>30134</v>
      </c>
      <c r="D733" s="74" t="s">
        <v>61</v>
      </c>
      <c r="E733" s="74" t="s">
        <v>897</v>
      </c>
      <c r="F733" s="84">
        <v>226.14</v>
      </c>
      <c r="G733" s="277">
        <f t="shared" si="12"/>
        <v>226.14</v>
      </c>
    </row>
    <row r="734" spans="1:7" ht="11.85" customHeight="1" outlineLevel="3">
      <c r="A734" s="228" t="s">
        <v>30135</v>
      </c>
      <c r="B734" s="74" t="s">
        <v>30136</v>
      </c>
      <c r="C734" s="75" t="s">
        <v>30137</v>
      </c>
      <c r="D734" s="74" t="s">
        <v>61</v>
      </c>
      <c r="E734" s="74" t="s">
        <v>897</v>
      </c>
      <c r="F734" s="84">
        <v>335.81</v>
      </c>
      <c r="G734" s="277">
        <f t="shared" si="12"/>
        <v>335.81</v>
      </c>
    </row>
    <row r="735" spans="1:7" ht="11.85" customHeight="1" outlineLevel="3">
      <c r="A735" s="228" t="s">
        <v>30138</v>
      </c>
      <c r="B735" s="74" t="s">
        <v>30139</v>
      </c>
      <c r="C735" s="75" t="s">
        <v>30140</v>
      </c>
      <c r="D735" s="74" t="s">
        <v>61</v>
      </c>
      <c r="E735" s="74" t="s">
        <v>897</v>
      </c>
      <c r="F735" s="84">
        <v>54.82</v>
      </c>
      <c r="G735" s="277">
        <f t="shared" si="12"/>
        <v>54.82</v>
      </c>
    </row>
    <row r="736" spans="1:7" ht="11.85" customHeight="1" outlineLevel="3">
      <c r="A736" s="228" t="s">
        <v>30141</v>
      </c>
      <c r="B736" s="74" t="s">
        <v>30142</v>
      </c>
      <c r="C736" s="75" t="s">
        <v>30143</v>
      </c>
      <c r="D736" s="74" t="s">
        <v>61</v>
      </c>
      <c r="E736" s="74" t="s">
        <v>897</v>
      </c>
      <c r="F736" s="84">
        <v>525.88</v>
      </c>
      <c r="G736" s="277">
        <f t="shared" si="12"/>
        <v>525.88</v>
      </c>
    </row>
    <row r="737" spans="1:7" ht="11.85" customHeight="1" outlineLevel="3">
      <c r="A737" s="228" t="s">
        <v>30144</v>
      </c>
      <c r="B737" s="74" t="s">
        <v>30145</v>
      </c>
      <c r="C737" s="75" t="s">
        <v>30146</v>
      </c>
      <c r="D737" s="74" t="s">
        <v>61</v>
      </c>
      <c r="E737" s="74" t="s">
        <v>897</v>
      </c>
      <c r="F737" s="84">
        <v>744.37</v>
      </c>
      <c r="G737" s="277">
        <f t="shared" si="12"/>
        <v>744.37</v>
      </c>
    </row>
    <row r="738" spans="1:7" ht="11.85" customHeight="1" outlineLevel="3">
      <c r="A738" s="228" t="s">
        <v>30147</v>
      </c>
      <c r="B738" s="74" t="s">
        <v>30148</v>
      </c>
      <c r="C738" s="75" t="s">
        <v>30149</v>
      </c>
      <c r="D738" s="74" t="s">
        <v>61</v>
      </c>
      <c r="E738" s="74" t="s">
        <v>897</v>
      </c>
      <c r="F738" s="84">
        <v>87.33</v>
      </c>
      <c r="G738" s="277">
        <f t="shared" si="12"/>
        <v>87.33</v>
      </c>
    </row>
    <row r="739" spans="1:7" ht="11.85" customHeight="1" outlineLevel="3">
      <c r="A739" s="228" t="s">
        <v>30150</v>
      </c>
      <c r="B739" s="74" t="s">
        <v>30151</v>
      </c>
      <c r="C739" s="75" t="s">
        <v>30152</v>
      </c>
      <c r="D739" s="74" t="s">
        <v>61</v>
      </c>
      <c r="E739" s="74" t="s">
        <v>897</v>
      </c>
      <c r="F739" s="84">
        <v>124.14</v>
      </c>
      <c r="G739" s="277">
        <f t="shared" si="12"/>
        <v>124.14</v>
      </c>
    </row>
    <row r="740" spans="1:7" ht="11.85" customHeight="1" outlineLevel="3">
      <c r="A740" s="228" t="s">
        <v>30153</v>
      </c>
      <c r="B740" s="74" t="s">
        <v>30154</v>
      </c>
      <c r="C740" s="75" t="s">
        <v>30155</v>
      </c>
      <c r="D740" s="74" t="s">
        <v>61</v>
      </c>
      <c r="E740" s="74" t="s">
        <v>897</v>
      </c>
      <c r="F740" s="84">
        <v>29.01</v>
      </c>
      <c r="G740" s="277">
        <f t="shared" si="12"/>
        <v>29.01</v>
      </c>
    </row>
    <row r="741" spans="1:7" ht="11.85" customHeight="1" outlineLevel="3">
      <c r="A741" s="228" t="s">
        <v>30156</v>
      </c>
      <c r="B741" s="74" t="s">
        <v>30157</v>
      </c>
      <c r="C741" s="75" t="s">
        <v>30158</v>
      </c>
      <c r="D741" s="74" t="s">
        <v>61</v>
      </c>
      <c r="E741" s="74" t="s">
        <v>897</v>
      </c>
      <c r="F741" s="84">
        <v>36.450000000000003</v>
      </c>
      <c r="G741" s="277">
        <f t="shared" si="12"/>
        <v>36.450000000000003</v>
      </c>
    </row>
    <row r="742" spans="1:7" ht="11.85" customHeight="1" outlineLevel="3">
      <c r="A742" s="228" t="s">
        <v>30159</v>
      </c>
      <c r="B742" s="74" t="s">
        <v>30160</v>
      </c>
      <c r="C742" s="75" t="s">
        <v>30161</v>
      </c>
      <c r="D742" s="74" t="s">
        <v>61</v>
      </c>
      <c r="E742" s="74" t="s">
        <v>897</v>
      </c>
      <c r="F742" s="84">
        <v>48.9</v>
      </c>
      <c r="G742" s="277">
        <f t="shared" si="12"/>
        <v>48.9</v>
      </c>
    </row>
    <row r="743" spans="1:7" ht="11.85" customHeight="1" outlineLevel="3">
      <c r="A743" s="228" t="s">
        <v>30162</v>
      </c>
      <c r="B743" s="74" t="s">
        <v>30163</v>
      </c>
      <c r="C743" s="75" t="s">
        <v>30164</v>
      </c>
      <c r="D743" s="74" t="s">
        <v>61</v>
      </c>
      <c r="E743" s="74" t="s">
        <v>897</v>
      </c>
      <c r="F743" s="84">
        <v>320.08999999999997</v>
      </c>
      <c r="G743" s="277">
        <f t="shared" si="12"/>
        <v>320.08999999999997</v>
      </c>
    </row>
    <row r="744" spans="1:7" ht="11.85" customHeight="1" outlineLevel="3">
      <c r="A744" s="228" t="s">
        <v>30165</v>
      </c>
      <c r="B744" s="74" t="s">
        <v>30166</v>
      </c>
      <c r="C744" s="75" t="s">
        <v>30167</v>
      </c>
      <c r="D744" s="74" t="s">
        <v>61</v>
      </c>
      <c r="E744" s="74" t="s">
        <v>897</v>
      </c>
      <c r="F744" s="84">
        <v>477.79</v>
      </c>
      <c r="G744" s="277">
        <f t="shared" si="12"/>
        <v>477.79</v>
      </c>
    </row>
    <row r="745" spans="1:7" ht="11.85" customHeight="1" outlineLevel="3">
      <c r="A745" s="228" t="s">
        <v>30168</v>
      </c>
      <c r="B745" s="74" t="s">
        <v>30169</v>
      </c>
      <c r="C745" s="75" t="s">
        <v>30170</v>
      </c>
      <c r="D745" s="74" t="s">
        <v>61</v>
      </c>
      <c r="E745" s="74" t="s">
        <v>897</v>
      </c>
      <c r="F745" s="84">
        <v>78.03</v>
      </c>
      <c r="G745" s="277">
        <f t="shared" si="12"/>
        <v>78.03</v>
      </c>
    </row>
    <row r="746" spans="1:7" ht="11.85" customHeight="1" outlineLevel="3">
      <c r="A746" s="228" t="s">
        <v>30171</v>
      </c>
      <c r="B746" s="74" t="s">
        <v>30172</v>
      </c>
      <c r="C746" s="75" t="s">
        <v>30173</v>
      </c>
      <c r="D746" s="74" t="s">
        <v>61</v>
      </c>
      <c r="E746" s="74" t="s">
        <v>897</v>
      </c>
      <c r="F746" s="84">
        <v>754.3</v>
      </c>
      <c r="G746" s="277">
        <f t="shared" si="12"/>
        <v>754.3</v>
      </c>
    </row>
    <row r="747" spans="1:7" ht="11.85" customHeight="1" outlineLevel="3">
      <c r="A747" s="228" t="s">
        <v>30174</v>
      </c>
      <c r="B747" s="74" t="s">
        <v>30175</v>
      </c>
      <c r="C747" s="75" t="s">
        <v>30176</v>
      </c>
      <c r="D747" s="74" t="s">
        <v>61</v>
      </c>
      <c r="E747" s="74" t="s">
        <v>897</v>
      </c>
      <c r="F747" s="84">
        <v>121.08</v>
      </c>
      <c r="G747" s="277">
        <f t="shared" si="12"/>
        <v>121.08</v>
      </c>
    </row>
    <row r="748" spans="1:7" ht="11.85" customHeight="1" outlineLevel="3">
      <c r="A748" s="228" t="s">
        <v>30177</v>
      </c>
      <c r="B748" s="74" t="s">
        <v>30178</v>
      </c>
      <c r="C748" s="75" t="s">
        <v>30179</v>
      </c>
      <c r="D748" s="74" t="s">
        <v>61</v>
      </c>
      <c r="E748" s="74" t="s">
        <v>897</v>
      </c>
      <c r="F748" s="84">
        <v>173.76</v>
      </c>
      <c r="G748" s="277">
        <f t="shared" si="12"/>
        <v>173.76</v>
      </c>
    </row>
    <row r="749" spans="1:7" ht="11.85" customHeight="1" outlineLevel="3">
      <c r="A749" s="228" t="s">
        <v>30180</v>
      </c>
      <c r="B749" s="74" t="s">
        <v>30181</v>
      </c>
      <c r="C749" s="75" t="s">
        <v>30182</v>
      </c>
      <c r="D749" s="74" t="s">
        <v>61</v>
      </c>
      <c r="E749" s="74" t="s">
        <v>897</v>
      </c>
      <c r="F749" s="84">
        <v>36.619999999999997</v>
      </c>
      <c r="G749" s="277">
        <f t="shared" si="12"/>
        <v>36.619999999999997</v>
      </c>
    </row>
    <row r="750" spans="1:7" ht="11.85" customHeight="1" outlineLevel="3">
      <c r="A750" s="228" t="s">
        <v>30183</v>
      </c>
      <c r="B750" s="74" t="s">
        <v>30184</v>
      </c>
      <c r="C750" s="75" t="s">
        <v>30185</v>
      </c>
      <c r="D750" s="74" t="s">
        <v>61</v>
      </c>
      <c r="E750" s="74" t="s">
        <v>897</v>
      </c>
      <c r="F750" s="84">
        <v>46.26</v>
      </c>
      <c r="G750" s="277">
        <f t="shared" si="12"/>
        <v>46.26</v>
      </c>
    </row>
    <row r="751" spans="1:7" ht="11.85" customHeight="1" outlineLevel="3">
      <c r="A751" s="228" t="s">
        <v>30186</v>
      </c>
      <c r="B751" s="74" t="s">
        <v>30187</v>
      </c>
      <c r="C751" s="75" t="s">
        <v>30188</v>
      </c>
      <c r="D751" s="74" t="s">
        <v>61</v>
      </c>
      <c r="E751" s="74" t="s">
        <v>897</v>
      </c>
      <c r="F751" s="84">
        <v>62.58</v>
      </c>
      <c r="G751" s="277">
        <f t="shared" si="12"/>
        <v>62.58</v>
      </c>
    </row>
    <row r="752" spans="1:7" ht="11.85" customHeight="1" outlineLevel="3">
      <c r="A752" s="228" t="s">
        <v>30189</v>
      </c>
      <c r="B752" s="74" t="s">
        <v>30190</v>
      </c>
      <c r="C752" s="75" t="s">
        <v>30191</v>
      </c>
      <c r="D752" s="74" t="s">
        <v>61</v>
      </c>
      <c r="E752" s="74" t="s">
        <v>897</v>
      </c>
      <c r="F752" s="84">
        <v>420.71</v>
      </c>
      <c r="G752" s="277">
        <f t="shared" si="12"/>
        <v>420.71</v>
      </c>
    </row>
    <row r="753" spans="1:7" ht="11.85" customHeight="1" outlineLevel="3">
      <c r="A753" s="228" t="s">
        <v>30192</v>
      </c>
      <c r="B753" s="74" t="s">
        <v>30193</v>
      </c>
      <c r="C753" s="75" t="s">
        <v>30194</v>
      </c>
      <c r="D753" s="74" t="s">
        <v>61</v>
      </c>
      <c r="E753" s="74" t="s">
        <v>897</v>
      </c>
      <c r="F753" s="84">
        <v>624.24</v>
      </c>
      <c r="G753" s="277">
        <f t="shared" si="12"/>
        <v>624.24</v>
      </c>
    </row>
    <row r="754" spans="1:7" ht="11.85" customHeight="1" outlineLevel="3">
      <c r="A754" s="228" t="s">
        <v>30195</v>
      </c>
      <c r="B754" s="74" t="s">
        <v>30196</v>
      </c>
      <c r="C754" s="75" t="s">
        <v>30197</v>
      </c>
      <c r="D754" s="74" t="s">
        <v>61</v>
      </c>
      <c r="E754" s="74" t="s">
        <v>897</v>
      </c>
      <c r="F754" s="84">
        <v>100.29</v>
      </c>
      <c r="G754" s="277">
        <f t="shared" si="12"/>
        <v>100.29</v>
      </c>
    </row>
    <row r="755" spans="1:7" ht="11.85" customHeight="1" outlineLevel="3">
      <c r="A755" s="228" t="s">
        <v>30198</v>
      </c>
      <c r="B755" s="74" t="s">
        <v>30199</v>
      </c>
      <c r="C755" s="75" t="s">
        <v>30200</v>
      </c>
      <c r="D755" s="74" t="s">
        <v>61</v>
      </c>
      <c r="E755" s="74" t="s">
        <v>897</v>
      </c>
      <c r="F755" s="84">
        <v>988.77</v>
      </c>
      <c r="G755" s="277">
        <f t="shared" si="12"/>
        <v>988.77</v>
      </c>
    </row>
    <row r="756" spans="1:7" ht="11.85" customHeight="1" outlineLevel="3">
      <c r="A756" s="228" t="s">
        <v>30201</v>
      </c>
      <c r="B756" s="74" t="s">
        <v>30202</v>
      </c>
      <c r="C756" s="75" t="s">
        <v>30203</v>
      </c>
      <c r="D756" s="74" t="s">
        <v>61</v>
      </c>
      <c r="E756" s="74" t="s">
        <v>897</v>
      </c>
      <c r="F756" s="84">
        <v>157.02000000000001</v>
      </c>
      <c r="G756" s="277">
        <f t="shared" si="12"/>
        <v>157.02000000000001</v>
      </c>
    </row>
    <row r="757" spans="1:7" ht="11.85" customHeight="1" outlineLevel="3">
      <c r="A757" s="228" t="s">
        <v>30204</v>
      </c>
      <c r="B757" s="74" t="s">
        <v>30205</v>
      </c>
      <c r="C757" s="75" t="s">
        <v>30206</v>
      </c>
      <c r="D757" s="74" t="s">
        <v>61</v>
      </c>
      <c r="E757" s="74" t="s">
        <v>897</v>
      </c>
      <c r="F757" s="84">
        <v>226.3</v>
      </c>
      <c r="G757" s="277">
        <f t="shared" si="12"/>
        <v>226.3</v>
      </c>
    </row>
    <row r="758" spans="1:7" ht="11.85" customHeight="1" outlineLevel="3">
      <c r="A758" s="228" t="s">
        <v>30207</v>
      </c>
      <c r="B758" s="74" t="s">
        <v>30208</v>
      </c>
      <c r="C758" s="75" t="s">
        <v>30209</v>
      </c>
      <c r="D758" s="74" t="s">
        <v>61</v>
      </c>
      <c r="E758" s="74" t="s">
        <v>897</v>
      </c>
      <c r="F758" s="84">
        <v>79.819999999999993</v>
      </c>
      <c r="G758" s="277">
        <f t="shared" si="12"/>
        <v>79.819999999999993</v>
      </c>
    </row>
    <row r="759" spans="1:7" ht="11.85" customHeight="1" outlineLevel="3">
      <c r="A759" s="228" t="s">
        <v>30210</v>
      </c>
      <c r="B759" s="74" t="s">
        <v>30211</v>
      </c>
      <c r="C759" s="75" t="s">
        <v>30212</v>
      </c>
      <c r="D759" s="74" t="s">
        <v>61</v>
      </c>
      <c r="E759" s="74" t="s">
        <v>897</v>
      </c>
      <c r="F759" s="84">
        <v>519.32000000000005</v>
      </c>
      <c r="G759" s="277">
        <f t="shared" si="12"/>
        <v>519.32000000000005</v>
      </c>
    </row>
    <row r="760" spans="1:7" ht="11.85" customHeight="1" outlineLevel="3">
      <c r="A760" s="228" t="s">
        <v>30213</v>
      </c>
      <c r="B760" s="74" t="s">
        <v>30214</v>
      </c>
      <c r="C760" s="75" t="s">
        <v>30215</v>
      </c>
      <c r="D760" s="74" t="s">
        <v>61</v>
      </c>
      <c r="E760" s="74" t="s">
        <v>897</v>
      </c>
      <c r="F760" s="84">
        <v>776.58</v>
      </c>
      <c r="G760" s="277">
        <f t="shared" si="12"/>
        <v>776.58</v>
      </c>
    </row>
    <row r="761" spans="1:7" ht="11.85" customHeight="1" outlineLevel="3">
      <c r="A761" s="228" t="s">
        <v>30216</v>
      </c>
      <c r="B761" s="74" t="s">
        <v>30217</v>
      </c>
      <c r="C761" s="75" t="s">
        <v>30218</v>
      </c>
      <c r="D761" s="74" t="s">
        <v>61</v>
      </c>
      <c r="E761" s="74" t="s">
        <v>897</v>
      </c>
      <c r="F761" s="84">
        <v>123.69</v>
      </c>
      <c r="G761" s="277">
        <f t="shared" si="12"/>
        <v>123.69</v>
      </c>
    </row>
    <row r="762" spans="1:7" ht="11.85" customHeight="1" outlineLevel="3">
      <c r="A762" s="228" t="s">
        <v>30219</v>
      </c>
      <c r="B762" s="74" t="s">
        <v>30220</v>
      </c>
      <c r="C762" s="75" t="s">
        <v>30221</v>
      </c>
      <c r="D762" s="74" t="s">
        <v>61</v>
      </c>
      <c r="E762" s="74" t="s">
        <v>897</v>
      </c>
      <c r="F762" s="84">
        <v>194.51</v>
      </c>
      <c r="G762" s="277">
        <f t="shared" si="12"/>
        <v>194.51</v>
      </c>
    </row>
    <row r="763" spans="1:7" ht="11.85" customHeight="1" outlineLevel="3">
      <c r="A763" s="228" t="s">
        <v>30222</v>
      </c>
      <c r="B763" s="74" t="s">
        <v>30223</v>
      </c>
      <c r="C763" s="75" t="s">
        <v>30224</v>
      </c>
      <c r="D763" s="74" t="s">
        <v>61</v>
      </c>
      <c r="E763" s="74" t="s">
        <v>897</v>
      </c>
      <c r="F763" s="84">
        <v>280.26</v>
      </c>
      <c r="G763" s="277">
        <f t="shared" si="12"/>
        <v>280.26</v>
      </c>
    </row>
    <row r="764" spans="1:7" ht="13.35" customHeight="1" outlineLevel="2">
      <c r="A764" s="228"/>
      <c r="B764" s="799"/>
      <c r="C764" s="217" t="s">
        <v>30225</v>
      </c>
      <c r="D764" s="217"/>
      <c r="E764" s="217"/>
      <c r="F764" s="219"/>
      <c r="G764" s="276">
        <f t="shared" si="12"/>
        <v>0</v>
      </c>
    </row>
    <row r="765" spans="1:7" ht="11.85" customHeight="1" outlineLevel="3">
      <c r="A765" s="228" t="s">
        <v>30226</v>
      </c>
      <c r="B765" s="74" t="s">
        <v>30227</v>
      </c>
      <c r="C765" s="75" t="s">
        <v>30228</v>
      </c>
      <c r="D765" s="74" t="s">
        <v>61</v>
      </c>
      <c r="E765" s="74" t="s">
        <v>897</v>
      </c>
      <c r="F765" s="84">
        <v>52.69</v>
      </c>
      <c r="G765" s="277">
        <f t="shared" si="12"/>
        <v>52.69</v>
      </c>
    </row>
    <row r="766" spans="1:7" ht="11.85" customHeight="1" outlineLevel="3">
      <c r="A766" s="228" t="s">
        <v>30229</v>
      </c>
      <c r="B766" s="74" t="s">
        <v>30230</v>
      </c>
      <c r="C766" s="75" t="s">
        <v>30231</v>
      </c>
      <c r="D766" s="74" t="s">
        <v>61</v>
      </c>
      <c r="E766" s="74" t="s">
        <v>897</v>
      </c>
      <c r="F766" s="84">
        <v>98.08</v>
      </c>
      <c r="G766" s="277">
        <f t="shared" si="12"/>
        <v>98.08</v>
      </c>
    </row>
    <row r="767" spans="1:7" ht="11.85" customHeight="1" outlineLevel="3">
      <c r="A767" s="228" t="s">
        <v>30232</v>
      </c>
      <c r="B767" s="74" t="s">
        <v>30233</v>
      </c>
      <c r="C767" s="75" t="s">
        <v>30234</v>
      </c>
      <c r="D767" s="74" t="s">
        <v>61</v>
      </c>
      <c r="E767" s="74" t="s">
        <v>897</v>
      </c>
      <c r="F767" s="84">
        <v>147.87</v>
      </c>
      <c r="G767" s="277">
        <f t="shared" si="12"/>
        <v>147.87</v>
      </c>
    </row>
    <row r="768" spans="1:7" ht="11.85" customHeight="1" outlineLevel="3">
      <c r="A768" s="228" t="s">
        <v>30235</v>
      </c>
      <c r="B768" s="74" t="s">
        <v>30236</v>
      </c>
      <c r="C768" s="75" t="s">
        <v>30237</v>
      </c>
      <c r="D768" s="74" t="s">
        <v>61</v>
      </c>
      <c r="E768" s="74" t="s">
        <v>897</v>
      </c>
      <c r="F768" s="84">
        <v>242.16</v>
      </c>
      <c r="G768" s="277">
        <f t="shared" si="12"/>
        <v>242.16</v>
      </c>
    </row>
    <row r="769" spans="1:7" ht="11.85" customHeight="1" outlineLevel="3">
      <c r="A769" s="228" t="s">
        <v>30238</v>
      </c>
      <c r="B769" s="74" t="s">
        <v>30239</v>
      </c>
      <c r="C769" s="75" t="s">
        <v>30240</v>
      </c>
      <c r="D769" s="74" t="s">
        <v>61</v>
      </c>
      <c r="E769" s="74" t="s">
        <v>897</v>
      </c>
      <c r="F769" s="84">
        <v>344.39</v>
      </c>
      <c r="G769" s="277">
        <f t="shared" si="12"/>
        <v>344.39</v>
      </c>
    </row>
    <row r="770" spans="1:7" ht="11.85" customHeight="1" outlineLevel="3">
      <c r="A770" s="228" t="s">
        <v>30241</v>
      </c>
      <c r="B770" s="74" t="s">
        <v>30242</v>
      </c>
      <c r="C770" s="75" t="s">
        <v>30243</v>
      </c>
      <c r="D770" s="74" t="s">
        <v>61</v>
      </c>
      <c r="E770" s="74" t="s">
        <v>897</v>
      </c>
      <c r="F770" s="84">
        <v>38.729999999999997</v>
      </c>
      <c r="G770" s="277">
        <f t="shared" si="12"/>
        <v>38.729999999999997</v>
      </c>
    </row>
    <row r="771" spans="1:7" ht="11.85" customHeight="1" outlineLevel="3">
      <c r="A771" s="228" t="s">
        <v>30244</v>
      </c>
      <c r="B771" s="74" t="s">
        <v>30245</v>
      </c>
      <c r="C771" s="75" t="s">
        <v>30246</v>
      </c>
      <c r="D771" s="74" t="s">
        <v>61</v>
      </c>
      <c r="E771" s="74" t="s">
        <v>897</v>
      </c>
      <c r="F771" s="84">
        <v>483.39</v>
      </c>
      <c r="G771" s="277">
        <f t="shared" si="12"/>
        <v>483.39</v>
      </c>
    </row>
    <row r="772" spans="1:7" ht="11.85" customHeight="1" outlineLevel="3">
      <c r="A772" s="228" t="s">
        <v>30247</v>
      </c>
      <c r="B772" s="74" t="s">
        <v>30248</v>
      </c>
      <c r="C772" s="75" t="s">
        <v>30249</v>
      </c>
      <c r="D772" s="74" t="s">
        <v>61</v>
      </c>
      <c r="E772" s="74" t="s">
        <v>897</v>
      </c>
      <c r="F772" s="84">
        <v>55.61</v>
      </c>
      <c r="G772" s="277">
        <f t="shared" si="12"/>
        <v>55.61</v>
      </c>
    </row>
    <row r="773" spans="1:7" ht="11.85" customHeight="1" outlineLevel="3">
      <c r="A773" s="228" t="s">
        <v>30250</v>
      </c>
      <c r="B773" s="74" t="s">
        <v>30251</v>
      </c>
      <c r="C773" s="75" t="s">
        <v>30252</v>
      </c>
      <c r="D773" s="74" t="s">
        <v>61</v>
      </c>
      <c r="E773" s="74" t="s">
        <v>897</v>
      </c>
      <c r="F773" s="84">
        <v>666.5</v>
      </c>
      <c r="G773" s="277">
        <f t="shared" si="12"/>
        <v>666.5</v>
      </c>
    </row>
    <row r="774" spans="1:7" ht="11.85" customHeight="1" outlineLevel="3">
      <c r="A774" s="228" t="s">
        <v>30253</v>
      </c>
      <c r="B774" s="74" t="s">
        <v>30254</v>
      </c>
      <c r="C774" s="75" t="s">
        <v>30255</v>
      </c>
      <c r="D774" s="74" t="s">
        <v>61</v>
      </c>
      <c r="E774" s="74" t="s">
        <v>897</v>
      </c>
      <c r="F774" s="84">
        <v>942.13</v>
      </c>
      <c r="G774" s="277">
        <f t="shared" si="12"/>
        <v>942.13</v>
      </c>
    </row>
    <row r="775" spans="1:7" ht="11.85" customHeight="1" outlineLevel="3">
      <c r="A775" s="228" t="s">
        <v>30256</v>
      </c>
      <c r="B775" s="74" t="s">
        <v>30257</v>
      </c>
      <c r="C775" s="75" t="s">
        <v>30258</v>
      </c>
      <c r="D775" s="74" t="s">
        <v>61</v>
      </c>
      <c r="E775" s="74" t="s">
        <v>897</v>
      </c>
      <c r="F775" s="84">
        <v>25.88</v>
      </c>
      <c r="G775" s="277">
        <f t="shared" si="12"/>
        <v>25.88</v>
      </c>
    </row>
    <row r="776" spans="1:7" ht="11.85" customHeight="1" outlineLevel="3">
      <c r="A776" s="228" t="s">
        <v>30259</v>
      </c>
      <c r="B776" s="74" t="s">
        <v>30260</v>
      </c>
      <c r="C776" s="75" t="s">
        <v>30261</v>
      </c>
      <c r="D776" s="74" t="s">
        <v>61</v>
      </c>
      <c r="E776" s="74" t="s">
        <v>897</v>
      </c>
      <c r="F776" s="84">
        <v>34.4</v>
      </c>
      <c r="G776" s="277">
        <f t="shared" si="12"/>
        <v>34.4</v>
      </c>
    </row>
    <row r="777" spans="1:7" ht="11.85" customHeight="1" outlineLevel="3">
      <c r="A777" s="228" t="s">
        <v>30262</v>
      </c>
      <c r="B777" s="74" t="s">
        <v>30263</v>
      </c>
      <c r="C777" s="75" t="s">
        <v>30264</v>
      </c>
      <c r="D777" s="74" t="s">
        <v>61</v>
      </c>
      <c r="E777" s="74" t="s">
        <v>897</v>
      </c>
      <c r="F777" s="84">
        <v>227.89</v>
      </c>
      <c r="G777" s="277">
        <f t="shared" si="12"/>
        <v>227.89</v>
      </c>
    </row>
    <row r="778" spans="1:7" ht="11.85" customHeight="1" outlineLevel="3">
      <c r="A778" s="228" t="s">
        <v>30265</v>
      </c>
      <c r="B778" s="74" t="s">
        <v>30266</v>
      </c>
      <c r="C778" s="75" t="s">
        <v>30267</v>
      </c>
      <c r="D778" s="74" t="s">
        <v>61</v>
      </c>
      <c r="E778" s="74" t="s">
        <v>897</v>
      </c>
      <c r="F778" s="84">
        <v>27.71</v>
      </c>
      <c r="G778" s="277">
        <f t="shared" si="12"/>
        <v>27.71</v>
      </c>
    </row>
    <row r="779" spans="1:7" ht="11.85" customHeight="1" outlineLevel="3">
      <c r="A779" s="228" t="s">
        <v>30268</v>
      </c>
      <c r="B779" s="74" t="s">
        <v>30269</v>
      </c>
      <c r="C779" s="75" t="s">
        <v>30270</v>
      </c>
      <c r="D779" s="74" t="s">
        <v>61</v>
      </c>
      <c r="E779" s="74" t="s">
        <v>897</v>
      </c>
      <c r="F779" s="84">
        <v>47.31</v>
      </c>
      <c r="G779" s="277">
        <f t="shared" si="12"/>
        <v>47.31</v>
      </c>
    </row>
    <row r="780" spans="1:7" ht="11.85" customHeight="1" outlineLevel="3">
      <c r="A780" s="228" t="s">
        <v>30271</v>
      </c>
      <c r="B780" s="74" t="s">
        <v>30272</v>
      </c>
      <c r="C780" s="75" t="s">
        <v>30273</v>
      </c>
      <c r="D780" s="74" t="s">
        <v>61</v>
      </c>
      <c r="E780" s="74" t="s">
        <v>897</v>
      </c>
      <c r="F780" s="84">
        <v>35.020000000000003</v>
      </c>
      <c r="G780" s="277">
        <f t="shared" si="12"/>
        <v>35.020000000000003</v>
      </c>
    </row>
    <row r="781" spans="1:7" ht="11.85" customHeight="1" outlineLevel="3">
      <c r="A781" s="228" t="s">
        <v>30274</v>
      </c>
      <c r="B781" s="74" t="s">
        <v>30275</v>
      </c>
      <c r="C781" s="75" t="s">
        <v>30276</v>
      </c>
      <c r="D781" s="74" t="s">
        <v>61</v>
      </c>
      <c r="E781" s="74" t="s">
        <v>897</v>
      </c>
      <c r="F781" s="84">
        <v>463.9</v>
      </c>
      <c r="G781" s="277">
        <f t="shared" si="12"/>
        <v>463.9</v>
      </c>
    </row>
    <row r="782" spans="1:7" ht="11.85" customHeight="1" outlineLevel="3">
      <c r="A782" s="228" t="s">
        <v>30277</v>
      </c>
      <c r="B782" s="74" t="s">
        <v>30278</v>
      </c>
      <c r="C782" s="75" t="s">
        <v>30279</v>
      </c>
      <c r="D782" s="74" t="s">
        <v>61</v>
      </c>
      <c r="E782" s="74" t="s">
        <v>897</v>
      </c>
      <c r="F782" s="84">
        <v>75.67</v>
      </c>
      <c r="G782" s="277">
        <f t="shared" si="12"/>
        <v>75.67</v>
      </c>
    </row>
    <row r="783" spans="1:7" ht="11.85" customHeight="1" outlineLevel="3">
      <c r="A783" s="228" t="s">
        <v>30280</v>
      </c>
      <c r="B783" s="74" t="s">
        <v>30281</v>
      </c>
      <c r="C783" s="75" t="s">
        <v>30282</v>
      </c>
      <c r="D783" s="74" t="s">
        <v>61</v>
      </c>
      <c r="E783" s="74" t="s">
        <v>897</v>
      </c>
      <c r="F783" s="84">
        <v>118.2</v>
      </c>
      <c r="G783" s="277">
        <f t="shared" si="12"/>
        <v>118.2</v>
      </c>
    </row>
    <row r="784" spans="1:7" ht="11.85" customHeight="1" outlineLevel="3">
      <c r="A784" s="228" t="s">
        <v>30283</v>
      </c>
      <c r="B784" s="74" t="s">
        <v>30284</v>
      </c>
      <c r="C784" s="75" t="s">
        <v>30285</v>
      </c>
      <c r="D784" s="74" t="s">
        <v>61</v>
      </c>
      <c r="E784" s="74" t="s">
        <v>897</v>
      </c>
      <c r="F784" s="84">
        <v>172.02</v>
      </c>
      <c r="G784" s="277">
        <f t="shared" si="12"/>
        <v>172.02</v>
      </c>
    </row>
    <row r="785" spans="1:7" ht="11.85" customHeight="1" outlineLevel="3">
      <c r="A785" s="228" t="s">
        <v>30286</v>
      </c>
      <c r="B785" s="74" t="s">
        <v>30287</v>
      </c>
      <c r="C785" s="75" t="s">
        <v>30288</v>
      </c>
      <c r="D785" s="74" t="s">
        <v>61</v>
      </c>
      <c r="E785" s="74" t="s">
        <v>897</v>
      </c>
      <c r="F785" s="84">
        <v>61</v>
      </c>
      <c r="G785" s="277">
        <f t="shared" si="12"/>
        <v>61</v>
      </c>
    </row>
    <row r="786" spans="1:7" ht="11.85" customHeight="1" outlineLevel="3">
      <c r="A786" s="228" t="s">
        <v>30289</v>
      </c>
      <c r="B786" s="74" t="s">
        <v>30290</v>
      </c>
      <c r="C786" s="75" t="s">
        <v>30291</v>
      </c>
      <c r="D786" s="74" t="s">
        <v>61</v>
      </c>
      <c r="E786" s="74" t="s">
        <v>897</v>
      </c>
      <c r="F786" s="84">
        <v>403.31</v>
      </c>
      <c r="G786" s="277">
        <f t="shared" si="12"/>
        <v>403.31</v>
      </c>
    </row>
    <row r="787" spans="1:7" ht="11.85" customHeight="1" outlineLevel="3">
      <c r="A787" s="228" t="s">
        <v>30292</v>
      </c>
      <c r="B787" s="74" t="s">
        <v>30293</v>
      </c>
      <c r="C787" s="75" t="s">
        <v>30294</v>
      </c>
      <c r="D787" s="74" t="s">
        <v>61</v>
      </c>
      <c r="E787" s="74" t="s">
        <v>897</v>
      </c>
      <c r="F787" s="84">
        <v>606.01</v>
      </c>
      <c r="G787" s="277">
        <f t="shared" si="12"/>
        <v>606.01</v>
      </c>
    </row>
    <row r="788" spans="1:7" ht="11.85" customHeight="1" outlineLevel="3">
      <c r="A788" s="228" t="s">
        <v>30295</v>
      </c>
      <c r="B788" s="74" t="s">
        <v>30296</v>
      </c>
      <c r="C788" s="75" t="s">
        <v>30297</v>
      </c>
      <c r="D788" s="74" t="s">
        <v>61</v>
      </c>
      <c r="E788" s="74" t="s">
        <v>897</v>
      </c>
      <c r="F788" s="84">
        <v>97.9</v>
      </c>
      <c r="G788" s="277">
        <f t="shared" si="12"/>
        <v>97.9</v>
      </c>
    </row>
    <row r="789" spans="1:7" ht="11.85" customHeight="1" outlineLevel="3">
      <c r="A789" s="228" t="s">
        <v>30298</v>
      </c>
      <c r="B789" s="74" t="s">
        <v>30299</v>
      </c>
      <c r="C789" s="75" t="s">
        <v>30300</v>
      </c>
      <c r="D789" s="74" t="s">
        <v>61</v>
      </c>
      <c r="E789" s="74" t="s">
        <v>897</v>
      </c>
      <c r="F789" s="84">
        <v>153.79</v>
      </c>
      <c r="G789" s="277">
        <f t="shared" si="12"/>
        <v>153.79</v>
      </c>
    </row>
    <row r="790" spans="1:7" ht="11.85" customHeight="1" outlineLevel="3">
      <c r="A790" s="228" t="s">
        <v>30301</v>
      </c>
      <c r="B790" s="74" t="s">
        <v>30302</v>
      </c>
      <c r="C790" s="75" t="s">
        <v>30303</v>
      </c>
      <c r="D790" s="74" t="s">
        <v>61</v>
      </c>
      <c r="E790" s="74" t="s">
        <v>897</v>
      </c>
      <c r="F790" s="84">
        <v>224.25</v>
      </c>
      <c r="G790" s="277">
        <f t="shared" si="12"/>
        <v>224.25</v>
      </c>
    </row>
    <row r="791" spans="1:7" ht="11.85" customHeight="1" outlineLevel="3">
      <c r="A791" s="228" t="s">
        <v>30304</v>
      </c>
      <c r="B791" s="74" t="s">
        <v>30305</v>
      </c>
      <c r="C791" s="75" t="s">
        <v>30306</v>
      </c>
      <c r="D791" s="74" t="s">
        <v>61</v>
      </c>
      <c r="E791" s="74" t="s">
        <v>897</v>
      </c>
      <c r="F791" s="84">
        <v>57.06</v>
      </c>
      <c r="G791" s="277">
        <f t="shared" si="12"/>
        <v>57.06</v>
      </c>
    </row>
    <row r="792" spans="1:7" ht="11.85" customHeight="1" outlineLevel="3">
      <c r="A792" s="228" t="s">
        <v>30307</v>
      </c>
      <c r="B792" s="74" t="s">
        <v>30308</v>
      </c>
      <c r="C792" s="75" t="s">
        <v>30309</v>
      </c>
      <c r="D792" s="74" t="s">
        <v>61</v>
      </c>
      <c r="E792" s="74" t="s">
        <v>897</v>
      </c>
      <c r="F792" s="84">
        <v>77.56</v>
      </c>
      <c r="G792" s="277">
        <f t="shared" si="12"/>
        <v>77.56</v>
      </c>
    </row>
    <row r="793" spans="1:7" ht="11.85" customHeight="1" outlineLevel="3">
      <c r="A793" s="228" t="s">
        <v>30310</v>
      </c>
      <c r="B793" s="74" t="s">
        <v>30311</v>
      </c>
      <c r="C793" s="75" t="s">
        <v>30312</v>
      </c>
      <c r="D793" s="74" t="s">
        <v>61</v>
      </c>
      <c r="E793" s="74" t="s">
        <v>897</v>
      </c>
      <c r="F793" s="84">
        <v>505.71</v>
      </c>
      <c r="G793" s="277">
        <f t="shared" si="12"/>
        <v>505.71</v>
      </c>
    </row>
    <row r="794" spans="1:7" ht="11.85" customHeight="1" outlineLevel="3">
      <c r="A794" s="228" t="s">
        <v>30313</v>
      </c>
      <c r="B794" s="74" t="s">
        <v>30314</v>
      </c>
      <c r="C794" s="75" t="s">
        <v>30315</v>
      </c>
      <c r="D794" s="74" t="s">
        <v>61</v>
      </c>
      <c r="E794" s="74" t="s">
        <v>897</v>
      </c>
      <c r="F794" s="84">
        <v>757.99</v>
      </c>
      <c r="G794" s="277">
        <f t="shared" si="12"/>
        <v>757.99</v>
      </c>
    </row>
    <row r="795" spans="1:7" ht="11.85" customHeight="1" outlineLevel="3">
      <c r="A795" s="228" t="s">
        <v>30316</v>
      </c>
      <c r="B795" s="74" t="s">
        <v>30317</v>
      </c>
      <c r="C795" s="75" t="s">
        <v>30318</v>
      </c>
      <c r="D795" s="74" t="s">
        <v>61</v>
      </c>
      <c r="E795" s="74" t="s">
        <v>897</v>
      </c>
      <c r="F795" s="84">
        <v>121.07</v>
      </c>
      <c r="G795" s="277">
        <f t="shared" ref="G795:G858" si="13">IF(E795="грн",ROUND(F795*(1-$G$2),2),ROUND(F795*(1-$G$2),2)*$E$2)</f>
        <v>121.07</v>
      </c>
    </row>
    <row r="796" spans="1:7" ht="11.85" customHeight="1" outlineLevel="3">
      <c r="A796" s="228" t="s">
        <v>30319</v>
      </c>
      <c r="B796" s="74" t="s">
        <v>30320</v>
      </c>
      <c r="C796" s="75" t="s">
        <v>30321</v>
      </c>
      <c r="D796" s="74" t="s">
        <v>61</v>
      </c>
      <c r="E796" s="74" t="s">
        <v>897</v>
      </c>
      <c r="F796" s="84">
        <v>193.06</v>
      </c>
      <c r="G796" s="277">
        <f t="shared" si="13"/>
        <v>193.06</v>
      </c>
    </row>
    <row r="797" spans="1:7" ht="11.85" customHeight="1" outlineLevel="3">
      <c r="A797" s="228" t="s">
        <v>30322</v>
      </c>
      <c r="B797" s="74" t="s">
        <v>30323</v>
      </c>
      <c r="C797" s="75" t="s">
        <v>30324</v>
      </c>
      <c r="D797" s="74" t="s">
        <v>61</v>
      </c>
      <c r="E797" s="74" t="s">
        <v>897</v>
      </c>
      <c r="F797" s="84">
        <v>278.5</v>
      </c>
      <c r="G797" s="277">
        <f t="shared" si="13"/>
        <v>278.5</v>
      </c>
    </row>
    <row r="798" spans="1:7" ht="11.85" customHeight="1" outlineLevel="3">
      <c r="A798" s="228" t="s">
        <v>30325</v>
      </c>
      <c r="B798" s="74" t="s">
        <v>30326</v>
      </c>
      <c r="C798" s="75" t="s">
        <v>30327</v>
      </c>
      <c r="D798" s="74" t="s">
        <v>61</v>
      </c>
      <c r="E798" s="74" t="s">
        <v>897</v>
      </c>
      <c r="F798" s="84">
        <v>76.2</v>
      </c>
      <c r="G798" s="277">
        <f t="shared" si="13"/>
        <v>76.2</v>
      </c>
    </row>
    <row r="799" spans="1:7" ht="11.85" customHeight="1" outlineLevel="3">
      <c r="A799" s="228" t="s">
        <v>30328</v>
      </c>
      <c r="B799" s="74" t="s">
        <v>30329</v>
      </c>
      <c r="C799" s="75" t="s">
        <v>30330</v>
      </c>
      <c r="D799" s="74" t="s">
        <v>61</v>
      </c>
      <c r="E799" s="74" t="s">
        <v>897</v>
      </c>
      <c r="F799" s="84">
        <v>104.2</v>
      </c>
      <c r="G799" s="277">
        <f t="shared" si="13"/>
        <v>104.2</v>
      </c>
    </row>
    <row r="800" spans="1:7" ht="11.85" customHeight="1" outlineLevel="3">
      <c r="A800" s="228" t="s">
        <v>30331</v>
      </c>
      <c r="B800" s="74" t="s">
        <v>30332</v>
      </c>
      <c r="C800" s="75" t="s">
        <v>30333</v>
      </c>
      <c r="D800" s="74" t="s">
        <v>61</v>
      </c>
      <c r="E800" s="74" t="s">
        <v>897</v>
      </c>
      <c r="F800" s="84">
        <v>166.21</v>
      </c>
      <c r="G800" s="277">
        <f t="shared" si="13"/>
        <v>166.21</v>
      </c>
    </row>
    <row r="801" spans="1:7" ht="13.35" customHeight="1" outlineLevel="2">
      <c r="A801" s="228"/>
      <c r="B801" s="799"/>
      <c r="C801" s="217" t="s">
        <v>30334</v>
      </c>
      <c r="D801" s="217"/>
      <c r="E801" s="217"/>
      <c r="F801" s="219"/>
      <c r="G801" s="276">
        <f t="shared" si="13"/>
        <v>0</v>
      </c>
    </row>
    <row r="802" spans="1:7" ht="11.85" customHeight="1" outlineLevel="3">
      <c r="A802" s="228" t="s">
        <v>30335</v>
      </c>
      <c r="B802" s="74" t="s">
        <v>30336</v>
      </c>
      <c r="C802" s="75" t="s">
        <v>30337</v>
      </c>
      <c r="D802" s="74" t="s">
        <v>61</v>
      </c>
      <c r="E802" s="74" t="s">
        <v>897</v>
      </c>
      <c r="F802" s="84">
        <v>16.7</v>
      </c>
      <c r="G802" s="277">
        <f t="shared" si="13"/>
        <v>16.7</v>
      </c>
    </row>
    <row r="803" spans="1:7" ht="11.85" customHeight="1" outlineLevel="3">
      <c r="A803" s="228" t="s">
        <v>30338</v>
      </c>
      <c r="B803" s="74" t="s">
        <v>30339</v>
      </c>
      <c r="C803" s="75" t="s">
        <v>30340</v>
      </c>
      <c r="D803" s="74" t="s">
        <v>61</v>
      </c>
      <c r="E803" s="74" t="s">
        <v>897</v>
      </c>
      <c r="F803" s="84">
        <v>100.55</v>
      </c>
      <c r="G803" s="277">
        <f t="shared" si="13"/>
        <v>100.55</v>
      </c>
    </row>
    <row r="804" spans="1:7" ht="11.85" customHeight="1" outlineLevel="3">
      <c r="A804" s="228" t="s">
        <v>30341</v>
      </c>
      <c r="B804" s="74" t="s">
        <v>30342</v>
      </c>
      <c r="C804" s="75" t="s">
        <v>30343</v>
      </c>
      <c r="D804" s="74" t="s">
        <v>61</v>
      </c>
      <c r="E804" s="74" t="s">
        <v>897</v>
      </c>
      <c r="F804" s="84">
        <v>150.19999999999999</v>
      </c>
      <c r="G804" s="277">
        <f t="shared" si="13"/>
        <v>150.19999999999999</v>
      </c>
    </row>
    <row r="805" spans="1:7" ht="11.85" customHeight="1" outlineLevel="3">
      <c r="A805" s="228" t="s">
        <v>30344</v>
      </c>
      <c r="B805" s="74" t="s">
        <v>30345</v>
      </c>
      <c r="C805" s="75" t="s">
        <v>30346</v>
      </c>
      <c r="D805" s="74" t="s">
        <v>61</v>
      </c>
      <c r="E805" s="74" t="s">
        <v>897</v>
      </c>
      <c r="F805" s="84">
        <v>25.71</v>
      </c>
      <c r="G805" s="277">
        <f t="shared" si="13"/>
        <v>25.71</v>
      </c>
    </row>
    <row r="806" spans="1:7" ht="11.85" customHeight="1" outlineLevel="3">
      <c r="A806" s="228" t="s">
        <v>30347</v>
      </c>
      <c r="B806" s="74" t="s">
        <v>30348</v>
      </c>
      <c r="C806" s="75" t="s">
        <v>30349</v>
      </c>
      <c r="D806" s="74" t="s">
        <v>61</v>
      </c>
      <c r="E806" s="74" t="s">
        <v>897</v>
      </c>
      <c r="F806" s="84">
        <v>339.19</v>
      </c>
      <c r="G806" s="277">
        <f t="shared" si="13"/>
        <v>339.19</v>
      </c>
    </row>
    <row r="807" spans="1:7" ht="11.85" customHeight="1" outlineLevel="3">
      <c r="A807" s="228" t="s">
        <v>30350</v>
      </c>
      <c r="B807" s="74" t="s">
        <v>30351</v>
      </c>
      <c r="C807" s="75" t="s">
        <v>30352</v>
      </c>
      <c r="D807" s="74" t="s">
        <v>61</v>
      </c>
      <c r="E807" s="74" t="s">
        <v>897</v>
      </c>
      <c r="F807" s="84">
        <v>40.29</v>
      </c>
      <c r="G807" s="277">
        <f t="shared" si="13"/>
        <v>40.29</v>
      </c>
    </row>
    <row r="808" spans="1:7" ht="11.85" customHeight="1" outlineLevel="3">
      <c r="A808" s="228" t="s">
        <v>30353</v>
      </c>
      <c r="B808" s="74" t="s">
        <v>30354</v>
      </c>
      <c r="C808" s="75" t="s">
        <v>30355</v>
      </c>
      <c r="D808" s="74" t="s">
        <v>61</v>
      </c>
      <c r="E808" s="74" t="s">
        <v>897</v>
      </c>
      <c r="F808" s="84">
        <v>476.21</v>
      </c>
      <c r="G808" s="277">
        <f t="shared" si="13"/>
        <v>476.21</v>
      </c>
    </row>
    <row r="809" spans="1:7" ht="11.85" customHeight="1" outlineLevel="3">
      <c r="A809" s="228" t="s">
        <v>30356</v>
      </c>
      <c r="B809" s="74" t="s">
        <v>30357</v>
      </c>
      <c r="C809" s="75" t="s">
        <v>30358</v>
      </c>
      <c r="D809" s="74" t="s">
        <v>61</v>
      </c>
      <c r="E809" s="74" t="s">
        <v>897</v>
      </c>
      <c r="F809" s="84">
        <v>57.14</v>
      </c>
      <c r="G809" s="277">
        <f t="shared" si="13"/>
        <v>57.14</v>
      </c>
    </row>
    <row r="810" spans="1:7" ht="11.85" customHeight="1" outlineLevel="3">
      <c r="A810" s="228" t="s">
        <v>30359</v>
      </c>
      <c r="B810" s="74" t="s">
        <v>30360</v>
      </c>
      <c r="C810" s="75" t="s">
        <v>30361</v>
      </c>
      <c r="D810" s="74" t="s">
        <v>61</v>
      </c>
      <c r="E810" s="74" t="s">
        <v>897</v>
      </c>
      <c r="F810" s="84">
        <v>654.57000000000005</v>
      </c>
      <c r="G810" s="277">
        <f t="shared" si="13"/>
        <v>654.57000000000005</v>
      </c>
    </row>
    <row r="811" spans="1:7" ht="11.85" customHeight="1" outlineLevel="3">
      <c r="A811" s="228" t="s">
        <v>30362</v>
      </c>
      <c r="B811" s="74" t="s">
        <v>30363</v>
      </c>
      <c r="C811" s="75" t="s">
        <v>30364</v>
      </c>
      <c r="D811" s="74" t="s">
        <v>61</v>
      </c>
      <c r="E811" s="74" t="s">
        <v>897</v>
      </c>
      <c r="F811" s="84">
        <v>919.07</v>
      </c>
      <c r="G811" s="277">
        <f t="shared" si="13"/>
        <v>919.07</v>
      </c>
    </row>
    <row r="812" spans="1:7" ht="13.35" customHeight="1" outlineLevel="1">
      <c r="A812" s="228"/>
      <c r="B812" s="223"/>
      <c r="C812" s="223" t="s">
        <v>38113</v>
      </c>
      <c r="D812" s="223"/>
      <c r="E812" s="223"/>
      <c r="F812" s="224"/>
      <c r="G812" s="224">
        <f t="shared" si="13"/>
        <v>0</v>
      </c>
    </row>
    <row r="813" spans="1:7" ht="13.35" customHeight="1" outlineLevel="2">
      <c r="A813" s="228"/>
      <c r="B813" s="799"/>
      <c r="C813" s="217" t="s">
        <v>125</v>
      </c>
      <c r="D813" s="217"/>
      <c r="E813" s="217"/>
      <c r="F813" s="219"/>
      <c r="G813" s="276">
        <f t="shared" si="13"/>
        <v>0</v>
      </c>
    </row>
    <row r="814" spans="1:7" ht="11.85" customHeight="1" outlineLevel="3">
      <c r="A814" s="228" t="s">
        <v>30365</v>
      </c>
      <c r="B814" s="74" t="s">
        <v>30366</v>
      </c>
      <c r="C814" s="75" t="s">
        <v>30367</v>
      </c>
      <c r="D814" s="74" t="s">
        <v>61</v>
      </c>
      <c r="E814" s="74" t="s">
        <v>897</v>
      </c>
      <c r="F814" s="84">
        <v>12.54</v>
      </c>
      <c r="G814" s="277">
        <f t="shared" si="13"/>
        <v>12.54</v>
      </c>
    </row>
    <row r="815" spans="1:7" ht="11.85" customHeight="1" outlineLevel="3">
      <c r="A815" s="228" t="s">
        <v>30368</v>
      </c>
      <c r="B815" s="74" t="s">
        <v>30369</v>
      </c>
      <c r="C815" s="75" t="s">
        <v>6969</v>
      </c>
      <c r="D815" s="74" t="s">
        <v>61</v>
      </c>
      <c r="E815" s="74" t="s">
        <v>897</v>
      </c>
      <c r="F815" s="84">
        <v>17.55</v>
      </c>
      <c r="G815" s="277">
        <f t="shared" si="13"/>
        <v>17.55</v>
      </c>
    </row>
    <row r="816" spans="1:7" ht="11.85" customHeight="1" outlineLevel="3">
      <c r="A816" s="228" t="s">
        <v>30370</v>
      </c>
      <c r="B816" s="74" t="s">
        <v>30371</v>
      </c>
      <c r="C816" s="75" t="s">
        <v>30372</v>
      </c>
      <c r="D816" s="74" t="s">
        <v>61</v>
      </c>
      <c r="E816" s="74" t="s">
        <v>897</v>
      </c>
      <c r="F816" s="84">
        <v>21.43</v>
      </c>
      <c r="G816" s="277">
        <f t="shared" si="13"/>
        <v>21.43</v>
      </c>
    </row>
    <row r="817" spans="1:7" ht="11.85" customHeight="1" outlineLevel="3">
      <c r="A817" s="228" t="s">
        <v>30373</v>
      </c>
      <c r="B817" s="74" t="s">
        <v>30374</v>
      </c>
      <c r="C817" s="75" t="s">
        <v>3708</v>
      </c>
      <c r="D817" s="74" t="s">
        <v>61</v>
      </c>
      <c r="E817" s="74" t="s">
        <v>897</v>
      </c>
      <c r="F817" s="84">
        <v>29.7</v>
      </c>
      <c r="G817" s="277">
        <f t="shared" si="13"/>
        <v>29.7</v>
      </c>
    </row>
    <row r="818" spans="1:7" ht="11.85" customHeight="1" outlineLevel="3">
      <c r="A818" s="228" t="s">
        <v>30375</v>
      </c>
      <c r="B818" s="74" t="s">
        <v>30376</v>
      </c>
      <c r="C818" s="75" t="s">
        <v>30377</v>
      </c>
      <c r="D818" s="74" t="s">
        <v>61</v>
      </c>
      <c r="E818" s="74" t="s">
        <v>897</v>
      </c>
      <c r="F818" s="84">
        <v>197.54</v>
      </c>
      <c r="G818" s="277">
        <f t="shared" si="13"/>
        <v>197.54</v>
      </c>
    </row>
    <row r="819" spans="1:7" ht="11.85" customHeight="1" outlineLevel="3">
      <c r="A819" s="228" t="s">
        <v>30378</v>
      </c>
      <c r="B819" s="74" t="s">
        <v>30379</v>
      </c>
      <c r="C819" s="75" t="s">
        <v>6650</v>
      </c>
      <c r="D819" s="74" t="s">
        <v>61</v>
      </c>
      <c r="E819" s="74" t="s">
        <v>897</v>
      </c>
      <c r="F819" s="84">
        <v>48.13</v>
      </c>
      <c r="G819" s="277">
        <f t="shared" si="13"/>
        <v>48.13</v>
      </c>
    </row>
    <row r="820" spans="1:7" ht="11.85" customHeight="1" outlineLevel="3">
      <c r="A820" s="228" t="s">
        <v>30380</v>
      </c>
      <c r="B820" s="74" t="s">
        <v>30381</v>
      </c>
      <c r="C820" s="75" t="s">
        <v>30382</v>
      </c>
      <c r="D820" s="74" t="s">
        <v>61</v>
      </c>
      <c r="E820" s="74" t="s">
        <v>897</v>
      </c>
      <c r="F820" s="84">
        <v>74.13</v>
      </c>
      <c r="G820" s="277">
        <f t="shared" si="13"/>
        <v>74.13</v>
      </c>
    </row>
    <row r="821" spans="1:7" ht="11.85" customHeight="1" outlineLevel="3">
      <c r="A821" s="228" t="s">
        <v>30383</v>
      </c>
      <c r="B821" s="74" t="s">
        <v>30384</v>
      </c>
      <c r="C821" s="75" t="s">
        <v>30385</v>
      </c>
      <c r="D821" s="74" t="s">
        <v>61</v>
      </c>
      <c r="E821" s="74" t="s">
        <v>897</v>
      </c>
      <c r="F821" s="84">
        <v>107.64</v>
      </c>
      <c r="G821" s="277">
        <f t="shared" si="13"/>
        <v>107.64</v>
      </c>
    </row>
    <row r="822" spans="1:7" ht="11.85" customHeight="1" outlineLevel="3">
      <c r="A822" s="228" t="s">
        <v>30386</v>
      </c>
      <c r="B822" s="74" t="s">
        <v>30387</v>
      </c>
      <c r="C822" s="75" t="s">
        <v>30388</v>
      </c>
      <c r="D822" s="74" t="s">
        <v>61</v>
      </c>
      <c r="E822" s="74" t="s">
        <v>897</v>
      </c>
      <c r="F822" s="84">
        <v>24.18</v>
      </c>
      <c r="G822" s="277">
        <f t="shared" si="13"/>
        <v>24.18</v>
      </c>
    </row>
    <row r="823" spans="1:7" ht="11.85" customHeight="1" outlineLevel="3">
      <c r="A823" s="228" t="s">
        <v>30389</v>
      </c>
      <c r="B823" s="74" t="s">
        <v>30390</v>
      </c>
      <c r="C823" s="75" t="s">
        <v>30391</v>
      </c>
      <c r="D823" s="74" t="s">
        <v>61</v>
      </c>
      <c r="E823" s="74" t="s">
        <v>897</v>
      </c>
      <c r="F823" s="84">
        <v>30.41</v>
      </c>
      <c r="G823" s="277">
        <f t="shared" si="13"/>
        <v>30.41</v>
      </c>
    </row>
    <row r="824" spans="1:7" ht="11.85" customHeight="1" outlineLevel="3">
      <c r="A824" s="228" t="s">
        <v>30392</v>
      </c>
      <c r="B824" s="74" t="s">
        <v>30393</v>
      </c>
      <c r="C824" s="75" t="s">
        <v>637</v>
      </c>
      <c r="D824" s="74" t="s">
        <v>61</v>
      </c>
      <c r="E824" s="74" t="s">
        <v>897</v>
      </c>
      <c r="F824" s="84">
        <v>41.78</v>
      </c>
      <c r="G824" s="277">
        <f t="shared" si="13"/>
        <v>41.78</v>
      </c>
    </row>
    <row r="825" spans="1:7" ht="11.85" customHeight="1" outlineLevel="3">
      <c r="A825" s="228" t="s">
        <v>30394</v>
      </c>
      <c r="B825" s="74" t="s">
        <v>30395</v>
      </c>
      <c r="C825" s="75" t="s">
        <v>30396</v>
      </c>
      <c r="D825" s="74" t="s">
        <v>61</v>
      </c>
      <c r="E825" s="74" t="s">
        <v>897</v>
      </c>
      <c r="F825" s="84">
        <v>283.01</v>
      </c>
      <c r="G825" s="277">
        <f t="shared" si="13"/>
        <v>283.01</v>
      </c>
    </row>
    <row r="826" spans="1:7" ht="11.85" customHeight="1" outlineLevel="3">
      <c r="A826" s="228" t="s">
        <v>30397</v>
      </c>
      <c r="B826" s="74" t="s">
        <v>30398</v>
      </c>
      <c r="C826" s="75" t="s">
        <v>30399</v>
      </c>
      <c r="D826" s="74" t="s">
        <v>61</v>
      </c>
      <c r="E826" s="74" t="s">
        <v>897</v>
      </c>
      <c r="F826" s="84">
        <v>426.68</v>
      </c>
      <c r="G826" s="277">
        <f t="shared" si="13"/>
        <v>426.68</v>
      </c>
    </row>
    <row r="827" spans="1:7" ht="11.85" customHeight="1" outlineLevel="3">
      <c r="A827" s="228" t="s">
        <v>30400</v>
      </c>
      <c r="B827" s="74" t="s">
        <v>30401</v>
      </c>
      <c r="C827" s="75" t="s">
        <v>638</v>
      </c>
      <c r="D827" s="74" t="s">
        <v>61</v>
      </c>
      <c r="E827" s="74" t="s">
        <v>897</v>
      </c>
      <c r="F827" s="84">
        <v>68.430000000000007</v>
      </c>
      <c r="G827" s="277">
        <f t="shared" si="13"/>
        <v>68.430000000000007</v>
      </c>
    </row>
    <row r="828" spans="1:7" ht="11.85" customHeight="1" outlineLevel="3">
      <c r="A828" s="228" t="s">
        <v>30402</v>
      </c>
      <c r="B828" s="74" t="s">
        <v>30403</v>
      </c>
      <c r="C828" s="75" t="s">
        <v>30404</v>
      </c>
      <c r="D828" s="74" t="s">
        <v>61</v>
      </c>
      <c r="E828" s="74" t="s">
        <v>897</v>
      </c>
      <c r="F828" s="84">
        <v>105.33</v>
      </c>
      <c r="G828" s="277">
        <f t="shared" si="13"/>
        <v>105.33</v>
      </c>
    </row>
    <row r="829" spans="1:7" ht="11.85" customHeight="1" outlineLevel="3">
      <c r="A829" s="228" t="s">
        <v>30405</v>
      </c>
      <c r="B829" s="74" t="s">
        <v>30406</v>
      </c>
      <c r="C829" s="75" t="s">
        <v>30407</v>
      </c>
      <c r="D829" s="74" t="s">
        <v>61</v>
      </c>
      <c r="E829" s="74" t="s">
        <v>897</v>
      </c>
      <c r="F829" s="84">
        <v>155.96</v>
      </c>
      <c r="G829" s="277">
        <f t="shared" si="13"/>
        <v>155.96</v>
      </c>
    </row>
    <row r="830" spans="1:7" ht="11.85" customHeight="1" outlineLevel="3">
      <c r="A830" s="228" t="s">
        <v>30408</v>
      </c>
      <c r="B830" s="74" t="s">
        <v>30409</v>
      </c>
      <c r="C830" s="75" t="s">
        <v>30410</v>
      </c>
      <c r="D830" s="74" t="s">
        <v>61</v>
      </c>
      <c r="E830" s="74" t="s">
        <v>897</v>
      </c>
      <c r="F830" s="84">
        <v>31.54</v>
      </c>
      <c r="G830" s="277">
        <f t="shared" si="13"/>
        <v>31.54</v>
      </c>
    </row>
    <row r="831" spans="1:7" ht="11.85" customHeight="1" outlineLevel="3">
      <c r="A831" s="228" t="s">
        <v>30411</v>
      </c>
      <c r="B831" s="74" t="s">
        <v>30412</v>
      </c>
      <c r="C831" s="75" t="s">
        <v>30413</v>
      </c>
      <c r="D831" s="74" t="s">
        <v>61</v>
      </c>
      <c r="E831" s="74" t="s">
        <v>897</v>
      </c>
      <c r="F831" s="84">
        <v>39.950000000000003</v>
      </c>
      <c r="G831" s="277">
        <f t="shared" si="13"/>
        <v>39.950000000000003</v>
      </c>
    </row>
    <row r="832" spans="1:7" ht="11.85" customHeight="1" outlineLevel="3">
      <c r="A832" s="228" t="s">
        <v>30414</v>
      </c>
      <c r="B832" s="74" t="s">
        <v>30415</v>
      </c>
      <c r="C832" s="75" t="s">
        <v>30416</v>
      </c>
      <c r="D832" s="74" t="s">
        <v>61</v>
      </c>
      <c r="E832" s="74" t="s">
        <v>897</v>
      </c>
      <c r="F832" s="84">
        <v>54.77</v>
      </c>
      <c r="G832" s="277">
        <f t="shared" si="13"/>
        <v>54.77</v>
      </c>
    </row>
    <row r="833" spans="1:7" ht="11.85" customHeight="1" outlineLevel="3">
      <c r="A833" s="228" t="s">
        <v>30417</v>
      </c>
      <c r="B833" s="74" t="s">
        <v>30418</v>
      </c>
      <c r="C833" s="75" t="s">
        <v>30419</v>
      </c>
      <c r="D833" s="74" t="s">
        <v>61</v>
      </c>
      <c r="E833" s="74" t="s">
        <v>897</v>
      </c>
      <c r="F833" s="84">
        <v>371.28</v>
      </c>
      <c r="G833" s="277">
        <f t="shared" si="13"/>
        <v>371.28</v>
      </c>
    </row>
    <row r="834" spans="1:7" ht="11.85" customHeight="1" outlineLevel="3">
      <c r="A834" s="228" t="s">
        <v>30420</v>
      </c>
      <c r="B834" s="74" t="s">
        <v>30421</v>
      </c>
      <c r="C834" s="75" t="s">
        <v>30422</v>
      </c>
      <c r="D834" s="74" t="s">
        <v>61</v>
      </c>
      <c r="E834" s="74" t="s">
        <v>897</v>
      </c>
      <c r="F834" s="84">
        <v>560.6</v>
      </c>
      <c r="G834" s="277">
        <f t="shared" si="13"/>
        <v>560.6</v>
      </c>
    </row>
    <row r="835" spans="1:7" ht="11.85" customHeight="1" outlineLevel="3">
      <c r="A835" s="228" t="s">
        <v>30423</v>
      </c>
      <c r="B835" s="74" t="s">
        <v>30424</v>
      </c>
      <c r="C835" s="75" t="s">
        <v>30425</v>
      </c>
      <c r="D835" s="74" t="s">
        <v>61</v>
      </c>
      <c r="E835" s="74" t="s">
        <v>897</v>
      </c>
      <c r="F835" s="84">
        <v>89.7</v>
      </c>
      <c r="G835" s="277">
        <f t="shared" si="13"/>
        <v>89.7</v>
      </c>
    </row>
    <row r="836" spans="1:7" ht="11.85" customHeight="1" outlineLevel="3">
      <c r="A836" s="228" t="s">
        <v>30426</v>
      </c>
      <c r="B836" s="74" t="s">
        <v>30427</v>
      </c>
      <c r="C836" s="75" t="s">
        <v>30428</v>
      </c>
      <c r="D836" s="74" t="s">
        <v>61</v>
      </c>
      <c r="E836" s="74" t="s">
        <v>897</v>
      </c>
      <c r="F836" s="84">
        <v>885.05</v>
      </c>
      <c r="G836" s="277">
        <f t="shared" si="13"/>
        <v>885.05</v>
      </c>
    </row>
    <row r="837" spans="1:7" ht="11.85" customHeight="1" outlineLevel="3">
      <c r="A837" s="228" t="s">
        <v>30429</v>
      </c>
      <c r="B837" s="74" t="s">
        <v>30430</v>
      </c>
      <c r="C837" s="75" t="s">
        <v>30431</v>
      </c>
      <c r="D837" s="74" t="s">
        <v>61</v>
      </c>
      <c r="E837" s="74" t="s">
        <v>897</v>
      </c>
      <c r="F837" s="84">
        <v>138.74</v>
      </c>
      <c r="G837" s="277">
        <f t="shared" si="13"/>
        <v>138.74</v>
      </c>
    </row>
    <row r="838" spans="1:7" ht="11.85" customHeight="1" outlineLevel="3">
      <c r="A838" s="228" t="s">
        <v>30432</v>
      </c>
      <c r="B838" s="74" t="s">
        <v>30433</v>
      </c>
      <c r="C838" s="75" t="s">
        <v>30434</v>
      </c>
      <c r="D838" s="74" t="s">
        <v>61</v>
      </c>
      <c r="E838" s="74" t="s">
        <v>897</v>
      </c>
      <c r="F838" s="84">
        <v>201.89</v>
      </c>
      <c r="G838" s="277">
        <f t="shared" si="13"/>
        <v>201.89</v>
      </c>
    </row>
    <row r="839" spans="1:7" ht="11.85" customHeight="1" outlineLevel="3">
      <c r="A839" s="228" t="s">
        <v>30435</v>
      </c>
      <c r="B839" s="74" t="s">
        <v>30436</v>
      </c>
      <c r="C839" s="75" t="s">
        <v>30437</v>
      </c>
      <c r="D839" s="74" t="s">
        <v>61</v>
      </c>
      <c r="E839" s="74" t="s">
        <v>897</v>
      </c>
      <c r="F839" s="84">
        <v>39.29</v>
      </c>
      <c r="G839" s="277">
        <f t="shared" si="13"/>
        <v>39.29</v>
      </c>
    </row>
    <row r="840" spans="1:7" ht="11.85" customHeight="1" outlineLevel="3">
      <c r="A840" s="228" t="s">
        <v>30438</v>
      </c>
      <c r="B840" s="74" t="s">
        <v>30439</v>
      </c>
      <c r="C840" s="75" t="s">
        <v>30440</v>
      </c>
      <c r="D840" s="74" t="s">
        <v>61</v>
      </c>
      <c r="E840" s="74" t="s">
        <v>897</v>
      </c>
      <c r="F840" s="84">
        <v>49.69</v>
      </c>
      <c r="G840" s="277">
        <f t="shared" si="13"/>
        <v>49.69</v>
      </c>
    </row>
    <row r="841" spans="1:7" ht="11.85" customHeight="1" outlineLevel="3">
      <c r="A841" s="228" t="s">
        <v>30441</v>
      </c>
      <c r="B841" s="74" t="s">
        <v>30442</v>
      </c>
      <c r="C841" s="75" t="s">
        <v>30443</v>
      </c>
      <c r="D841" s="74" t="s">
        <v>61</v>
      </c>
      <c r="E841" s="74" t="s">
        <v>897</v>
      </c>
      <c r="F841" s="84">
        <v>69.180000000000007</v>
      </c>
      <c r="G841" s="277">
        <f t="shared" si="13"/>
        <v>69.180000000000007</v>
      </c>
    </row>
    <row r="842" spans="1:7" ht="11.85" customHeight="1" outlineLevel="3">
      <c r="A842" s="228" t="s">
        <v>30444</v>
      </c>
      <c r="B842" s="74" t="s">
        <v>30445</v>
      </c>
      <c r="C842" s="75" t="s">
        <v>30446</v>
      </c>
      <c r="D842" s="74" t="s">
        <v>61</v>
      </c>
      <c r="E842" s="74" t="s">
        <v>897</v>
      </c>
      <c r="F842" s="84">
        <v>462.62</v>
      </c>
      <c r="G842" s="277">
        <f t="shared" si="13"/>
        <v>462.62</v>
      </c>
    </row>
    <row r="843" spans="1:7" ht="11.85" customHeight="1" outlineLevel="3">
      <c r="A843" s="228" t="s">
        <v>30447</v>
      </c>
      <c r="B843" s="74" t="s">
        <v>30448</v>
      </c>
      <c r="C843" s="75" t="s">
        <v>30449</v>
      </c>
      <c r="D843" s="74" t="s">
        <v>61</v>
      </c>
      <c r="E843" s="74" t="s">
        <v>897</v>
      </c>
      <c r="F843" s="84">
        <v>698.29</v>
      </c>
      <c r="G843" s="277">
        <f t="shared" si="13"/>
        <v>698.29</v>
      </c>
    </row>
    <row r="844" spans="1:7" ht="11.85" customHeight="1" outlineLevel="3">
      <c r="A844" s="228" t="s">
        <v>30450</v>
      </c>
      <c r="B844" s="74" t="s">
        <v>30451</v>
      </c>
      <c r="C844" s="75" t="s">
        <v>30452</v>
      </c>
      <c r="D844" s="74" t="s">
        <v>61</v>
      </c>
      <c r="E844" s="74" t="s">
        <v>897</v>
      </c>
      <c r="F844" s="84">
        <v>113.46</v>
      </c>
      <c r="G844" s="277">
        <f t="shared" si="13"/>
        <v>113.46</v>
      </c>
    </row>
    <row r="845" spans="1:7" ht="11.85" customHeight="1" outlineLevel="3">
      <c r="A845" s="228" t="s">
        <v>30453</v>
      </c>
      <c r="B845" s="74" t="s">
        <v>30454</v>
      </c>
      <c r="C845" s="75" t="s">
        <v>30455</v>
      </c>
      <c r="D845" s="74" t="s">
        <v>61</v>
      </c>
      <c r="E845" s="74" t="s">
        <v>897</v>
      </c>
      <c r="F845" s="84">
        <v>172.55</v>
      </c>
      <c r="G845" s="277">
        <f t="shared" si="13"/>
        <v>172.55</v>
      </c>
    </row>
    <row r="846" spans="1:7" ht="11.85" customHeight="1" outlineLevel="3">
      <c r="A846" s="228" t="s">
        <v>30456</v>
      </c>
      <c r="B846" s="74" t="s">
        <v>30457</v>
      </c>
      <c r="C846" s="75" t="s">
        <v>30458</v>
      </c>
      <c r="D846" s="74" t="s">
        <v>61</v>
      </c>
      <c r="E846" s="74" t="s">
        <v>897</v>
      </c>
      <c r="F846" s="84">
        <v>253.97</v>
      </c>
      <c r="G846" s="277">
        <f t="shared" si="13"/>
        <v>253.97</v>
      </c>
    </row>
    <row r="847" spans="1:7" ht="11.85" customHeight="1" outlineLevel="3">
      <c r="A847" s="228" t="s">
        <v>30459</v>
      </c>
      <c r="B847" s="74" t="s">
        <v>30460</v>
      </c>
      <c r="C847" s="75" t="s">
        <v>30461</v>
      </c>
      <c r="D847" s="74" t="s">
        <v>61</v>
      </c>
      <c r="E847" s="74" t="s">
        <v>897</v>
      </c>
      <c r="F847" s="84">
        <v>64.680000000000007</v>
      </c>
      <c r="G847" s="277">
        <f t="shared" si="13"/>
        <v>64.680000000000007</v>
      </c>
    </row>
    <row r="848" spans="1:7" ht="11.85" customHeight="1" outlineLevel="3">
      <c r="A848" s="228" t="s">
        <v>30462</v>
      </c>
      <c r="B848" s="74" t="s">
        <v>30463</v>
      </c>
      <c r="C848" s="75" t="s">
        <v>30464</v>
      </c>
      <c r="D848" s="74" t="s">
        <v>61</v>
      </c>
      <c r="E848" s="74" t="s">
        <v>897</v>
      </c>
      <c r="F848" s="84">
        <v>92.99</v>
      </c>
      <c r="G848" s="277">
        <f t="shared" si="13"/>
        <v>92.99</v>
      </c>
    </row>
    <row r="849" spans="1:7" ht="11.85" customHeight="1" outlineLevel="3">
      <c r="A849" s="228" t="s">
        <v>30465</v>
      </c>
      <c r="B849" s="74" t="s">
        <v>30466</v>
      </c>
      <c r="C849" s="75" t="s">
        <v>30467</v>
      </c>
      <c r="D849" s="74" t="s">
        <v>61</v>
      </c>
      <c r="E849" s="74" t="s">
        <v>897</v>
      </c>
      <c r="F849" s="84">
        <v>152.54</v>
      </c>
      <c r="G849" s="277">
        <f t="shared" si="13"/>
        <v>152.54</v>
      </c>
    </row>
    <row r="850" spans="1:7" ht="13.35" customHeight="1" outlineLevel="2">
      <c r="A850" s="228"/>
      <c r="B850" s="799"/>
      <c r="C850" s="217" t="s">
        <v>30468</v>
      </c>
      <c r="D850" s="217"/>
      <c r="E850" s="217"/>
      <c r="F850" s="219"/>
      <c r="G850" s="276">
        <f t="shared" si="13"/>
        <v>0</v>
      </c>
    </row>
    <row r="851" spans="1:7" ht="11.85" customHeight="1" outlineLevel="3">
      <c r="A851" s="228" t="s">
        <v>30469</v>
      </c>
      <c r="B851" s="74" t="s">
        <v>30470</v>
      </c>
      <c r="C851" s="75" t="s">
        <v>30471</v>
      </c>
      <c r="D851" s="74" t="s">
        <v>61</v>
      </c>
      <c r="E851" s="74" t="s">
        <v>897</v>
      </c>
      <c r="F851" s="84">
        <v>82.67</v>
      </c>
      <c r="G851" s="277">
        <f t="shared" si="13"/>
        <v>82.67</v>
      </c>
    </row>
    <row r="852" spans="1:7" ht="11.85" customHeight="1" outlineLevel="3">
      <c r="A852" s="228" t="s">
        <v>30472</v>
      </c>
      <c r="B852" s="74" t="s">
        <v>30473</v>
      </c>
      <c r="C852" s="75" t="s">
        <v>30474</v>
      </c>
      <c r="D852" s="74" t="s">
        <v>61</v>
      </c>
      <c r="E852" s="74" t="s">
        <v>897</v>
      </c>
      <c r="F852" s="84">
        <v>21.04</v>
      </c>
      <c r="G852" s="277">
        <f t="shared" si="13"/>
        <v>21.04</v>
      </c>
    </row>
    <row r="853" spans="1:7" ht="11.85" customHeight="1" outlineLevel="3">
      <c r="A853" s="228" t="s">
        <v>30475</v>
      </c>
      <c r="B853" s="74" t="s">
        <v>30476</v>
      </c>
      <c r="C853" s="75" t="s">
        <v>30477</v>
      </c>
      <c r="D853" s="74" t="s">
        <v>61</v>
      </c>
      <c r="E853" s="74" t="s">
        <v>897</v>
      </c>
      <c r="F853" s="84">
        <v>33.4</v>
      </c>
      <c r="G853" s="277">
        <f t="shared" si="13"/>
        <v>33.4</v>
      </c>
    </row>
    <row r="854" spans="1:7" ht="11.85" customHeight="1" outlineLevel="3">
      <c r="A854" s="228" t="s">
        <v>30478</v>
      </c>
      <c r="B854" s="74" t="s">
        <v>30479</v>
      </c>
      <c r="C854" s="75" t="s">
        <v>30480</v>
      </c>
      <c r="D854" s="74" t="s">
        <v>61</v>
      </c>
      <c r="E854" s="74" t="s">
        <v>897</v>
      </c>
      <c r="F854" s="84">
        <v>49.7</v>
      </c>
      <c r="G854" s="277">
        <f t="shared" si="13"/>
        <v>49.7</v>
      </c>
    </row>
    <row r="855" spans="1:7" ht="11.85" customHeight="1" outlineLevel="3">
      <c r="A855" s="228" t="s">
        <v>30481</v>
      </c>
      <c r="B855" s="74" t="s">
        <v>30482</v>
      </c>
      <c r="C855" s="75" t="s">
        <v>30483</v>
      </c>
      <c r="D855" s="74" t="s">
        <v>61</v>
      </c>
      <c r="E855" s="74" t="s">
        <v>897</v>
      </c>
      <c r="F855" s="84">
        <v>8.8800000000000008</v>
      </c>
      <c r="G855" s="277">
        <f t="shared" si="13"/>
        <v>8.8800000000000008</v>
      </c>
    </row>
    <row r="856" spans="1:7" ht="11.85" customHeight="1" outlineLevel="3">
      <c r="A856" s="228" t="s">
        <v>30484</v>
      </c>
      <c r="B856" s="74" t="s">
        <v>30485</v>
      </c>
      <c r="C856" s="75" t="s">
        <v>30486</v>
      </c>
      <c r="D856" s="74" t="s">
        <v>61</v>
      </c>
      <c r="E856" s="74" t="s">
        <v>897</v>
      </c>
      <c r="F856" s="84">
        <v>13</v>
      </c>
      <c r="G856" s="277">
        <f t="shared" si="13"/>
        <v>13</v>
      </c>
    </row>
    <row r="857" spans="1:7" ht="11.85" customHeight="1" outlineLevel="3">
      <c r="A857" s="228" t="s">
        <v>30487</v>
      </c>
      <c r="B857" s="74" t="s">
        <v>30488</v>
      </c>
      <c r="C857" s="75" t="s">
        <v>30489</v>
      </c>
      <c r="D857" s="74" t="s">
        <v>61</v>
      </c>
      <c r="E857" s="74" t="s">
        <v>897</v>
      </c>
      <c r="F857" s="84">
        <v>4.51</v>
      </c>
      <c r="G857" s="277">
        <f t="shared" si="13"/>
        <v>4.51</v>
      </c>
    </row>
    <row r="858" spans="1:7" ht="11.85" customHeight="1" outlineLevel="3">
      <c r="A858" s="228" t="s">
        <v>30490</v>
      </c>
      <c r="B858" s="74" t="s">
        <v>30491</v>
      </c>
      <c r="C858" s="75" t="s">
        <v>30492</v>
      </c>
      <c r="D858" s="74" t="s">
        <v>61</v>
      </c>
      <c r="E858" s="74" t="s">
        <v>897</v>
      </c>
      <c r="F858" s="84">
        <v>6.72</v>
      </c>
      <c r="G858" s="277">
        <f t="shared" si="13"/>
        <v>6.72</v>
      </c>
    </row>
    <row r="859" spans="1:7" ht="11.85" customHeight="1" outlineLevel="3">
      <c r="A859" s="228" t="s">
        <v>30493</v>
      </c>
      <c r="B859" s="74" t="s">
        <v>30494</v>
      </c>
      <c r="C859" s="75" t="s">
        <v>30495</v>
      </c>
      <c r="D859" s="74" t="s">
        <v>61</v>
      </c>
      <c r="E859" s="74" t="s">
        <v>897</v>
      </c>
      <c r="F859" s="84">
        <v>8.6</v>
      </c>
      <c r="G859" s="277">
        <f t="shared" ref="G859:G884" si="14">IF(E859="грн",ROUND(F859*(1-$G$2),2),ROUND(F859*(1-$G$2),2)*$E$2)</f>
        <v>8.6</v>
      </c>
    </row>
    <row r="860" spans="1:7" ht="11.85" customHeight="1" outlineLevel="3">
      <c r="A860" s="228" t="s">
        <v>30496</v>
      </c>
      <c r="B860" s="74" t="s">
        <v>30497</v>
      </c>
      <c r="C860" s="75" t="s">
        <v>30498</v>
      </c>
      <c r="D860" s="74" t="s">
        <v>61</v>
      </c>
      <c r="E860" s="74" t="s">
        <v>897</v>
      </c>
      <c r="F860" s="84">
        <v>12.49</v>
      </c>
      <c r="G860" s="277">
        <f t="shared" si="14"/>
        <v>12.49</v>
      </c>
    </row>
    <row r="861" spans="1:7" ht="11.85" customHeight="1" outlineLevel="3">
      <c r="A861" s="228" t="s">
        <v>30499</v>
      </c>
      <c r="B861" s="74" t="s">
        <v>30500</v>
      </c>
      <c r="C861" s="75" t="s">
        <v>30501</v>
      </c>
      <c r="D861" s="74" t="s">
        <v>61</v>
      </c>
      <c r="E861" s="74" t="s">
        <v>897</v>
      </c>
      <c r="F861" s="84">
        <v>91.1</v>
      </c>
      <c r="G861" s="277">
        <f t="shared" si="14"/>
        <v>91.1</v>
      </c>
    </row>
    <row r="862" spans="1:7" ht="11.85" customHeight="1" outlineLevel="3">
      <c r="A862" s="228" t="s">
        <v>30502</v>
      </c>
      <c r="B862" s="74" t="s">
        <v>30503</v>
      </c>
      <c r="C862" s="75" t="s">
        <v>30504</v>
      </c>
      <c r="D862" s="74" t="s">
        <v>61</v>
      </c>
      <c r="E862" s="74" t="s">
        <v>897</v>
      </c>
      <c r="F862" s="84">
        <v>136.94</v>
      </c>
      <c r="G862" s="277">
        <f t="shared" si="14"/>
        <v>136.94</v>
      </c>
    </row>
    <row r="863" spans="1:7" ht="11.85" customHeight="1" outlineLevel="3">
      <c r="A863" s="228" t="s">
        <v>30505</v>
      </c>
      <c r="B863" s="74" t="s">
        <v>30506</v>
      </c>
      <c r="C863" s="75" t="s">
        <v>30507</v>
      </c>
      <c r="D863" s="74" t="s">
        <v>61</v>
      </c>
      <c r="E863" s="74" t="s">
        <v>897</v>
      </c>
      <c r="F863" s="84">
        <v>20.61</v>
      </c>
      <c r="G863" s="277">
        <f t="shared" si="14"/>
        <v>20.61</v>
      </c>
    </row>
    <row r="864" spans="1:7" ht="11.85" customHeight="1" outlineLevel="3">
      <c r="A864" s="228" t="s">
        <v>30508</v>
      </c>
      <c r="B864" s="74" t="s">
        <v>30509</v>
      </c>
      <c r="C864" s="75" t="s">
        <v>30510</v>
      </c>
      <c r="D864" s="74" t="s">
        <v>61</v>
      </c>
      <c r="E864" s="74" t="s">
        <v>897</v>
      </c>
      <c r="F864" s="84">
        <v>310.60000000000002</v>
      </c>
      <c r="G864" s="277">
        <f t="shared" si="14"/>
        <v>310.60000000000002</v>
      </c>
    </row>
    <row r="865" spans="1:7" ht="11.85" customHeight="1" outlineLevel="3">
      <c r="A865" s="228" t="s">
        <v>30511</v>
      </c>
      <c r="B865" s="74" t="s">
        <v>30512</v>
      </c>
      <c r="C865" s="75" t="s">
        <v>30513</v>
      </c>
      <c r="D865" s="74" t="s">
        <v>61</v>
      </c>
      <c r="E865" s="74" t="s">
        <v>897</v>
      </c>
      <c r="F865" s="84">
        <v>33.049999999999997</v>
      </c>
      <c r="G865" s="277">
        <f t="shared" si="14"/>
        <v>33.049999999999997</v>
      </c>
    </row>
    <row r="866" spans="1:7" ht="11.85" customHeight="1" outlineLevel="3">
      <c r="A866" s="228" t="s">
        <v>30514</v>
      </c>
      <c r="B866" s="74" t="s">
        <v>30515</v>
      </c>
      <c r="C866" s="75" t="s">
        <v>30516</v>
      </c>
      <c r="D866" s="74" t="s">
        <v>61</v>
      </c>
      <c r="E866" s="74" t="s">
        <v>897</v>
      </c>
      <c r="F866" s="84">
        <v>439.39</v>
      </c>
      <c r="G866" s="277">
        <f t="shared" si="14"/>
        <v>439.39</v>
      </c>
    </row>
    <row r="867" spans="1:7" ht="11.85" customHeight="1" outlineLevel="3">
      <c r="A867" s="228" t="s">
        <v>30517</v>
      </c>
      <c r="B867" s="74" t="s">
        <v>30518</v>
      </c>
      <c r="C867" s="75" t="s">
        <v>30519</v>
      </c>
      <c r="D867" s="74" t="s">
        <v>61</v>
      </c>
      <c r="E867" s="74" t="s">
        <v>897</v>
      </c>
      <c r="F867" s="84">
        <v>620.73</v>
      </c>
      <c r="G867" s="277">
        <f t="shared" si="14"/>
        <v>620.73</v>
      </c>
    </row>
    <row r="868" spans="1:7" ht="11.85" customHeight="1" outlineLevel="3">
      <c r="A868" s="228" t="s">
        <v>30520</v>
      </c>
      <c r="B868" s="74" t="s">
        <v>30521</v>
      </c>
      <c r="C868" s="75" t="s">
        <v>30522</v>
      </c>
      <c r="D868" s="74" t="s">
        <v>61</v>
      </c>
      <c r="E868" s="74" t="s">
        <v>897</v>
      </c>
      <c r="F868" s="84">
        <v>874.59</v>
      </c>
      <c r="G868" s="277">
        <f t="shared" si="14"/>
        <v>874.59</v>
      </c>
    </row>
    <row r="869" spans="1:7" ht="11.85" customHeight="1" outlineLevel="3">
      <c r="A869" s="228" t="s">
        <v>30523</v>
      </c>
      <c r="B869" s="74" t="s">
        <v>30524</v>
      </c>
      <c r="C869" s="75" t="s">
        <v>30525</v>
      </c>
      <c r="D869" s="74" t="s">
        <v>61</v>
      </c>
      <c r="E869" s="74" t="s">
        <v>897</v>
      </c>
      <c r="F869" s="84">
        <v>217.41</v>
      </c>
      <c r="G869" s="277">
        <f t="shared" si="14"/>
        <v>217.41</v>
      </c>
    </row>
    <row r="870" spans="1:7" ht="11.85" customHeight="1" outlineLevel="3">
      <c r="A870" s="228" t="s">
        <v>30526</v>
      </c>
      <c r="B870" s="74" t="s">
        <v>30527</v>
      </c>
      <c r="C870" s="75" t="s">
        <v>30528</v>
      </c>
      <c r="D870" s="74" t="s">
        <v>61</v>
      </c>
      <c r="E870" s="74" t="s">
        <v>897</v>
      </c>
      <c r="F870" s="84">
        <v>48.62</v>
      </c>
      <c r="G870" s="277">
        <f t="shared" si="14"/>
        <v>48.62</v>
      </c>
    </row>
    <row r="871" spans="1:7" ht="13.35" customHeight="1" outlineLevel="2">
      <c r="A871" s="228"/>
      <c r="B871" s="799"/>
      <c r="C871" s="217" t="s">
        <v>550</v>
      </c>
      <c r="D871" s="217"/>
      <c r="E871" s="217"/>
      <c r="F871" s="219"/>
      <c r="G871" s="276">
        <f t="shared" si="14"/>
        <v>0</v>
      </c>
    </row>
    <row r="872" spans="1:7" ht="11.85" customHeight="1" outlineLevel="3">
      <c r="A872" s="228" t="s">
        <v>30529</v>
      </c>
      <c r="B872" s="74" t="s">
        <v>30530</v>
      </c>
      <c r="C872" s="75" t="s">
        <v>30531</v>
      </c>
      <c r="D872" s="74" t="s">
        <v>61</v>
      </c>
      <c r="E872" s="74" t="s">
        <v>897</v>
      </c>
      <c r="F872" s="84">
        <v>10.72</v>
      </c>
      <c r="G872" s="277">
        <f t="shared" si="14"/>
        <v>10.72</v>
      </c>
    </row>
    <row r="873" spans="1:7" ht="11.85" customHeight="1" outlineLevel="3">
      <c r="A873" s="228" t="s">
        <v>30532</v>
      </c>
      <c r="B873" s="74" t="s">
        <v>30533</v>
      </c>
      <c r="C873" s="75" t="s">
        <v>6970</v>
      </c>
      <c r="D873" s="74" t="s">
        <v>61</v>
      </c>
      <c r="E873" s="74" t="s">
        <v>897</v>
      </c>
      <c r="F873" s="84">
        <v>15</v>
      </c>
      <c r="G873" s="277">
        <f t="shared" si="14"/>
        <v>15</v>
      </c>
    </row>
    <row r="874" spans="1:7" ht="11.85" customHeight="1" outlineLevel="3">
      <c r="A874" s="228" t="s">
        <v>30534</v>
      </c>
      <c r="B874" s="74" t="s">
        <v>30535</v>
      </c>
      <c r="C874" s="75" t="s">
        <v>639</v>
      </c>
      <c r="D874" s="74" t="s">
        <v>61</v>
      </c>
      <c r="E874" s="74" t="s">
        <v>897</v>
      </c>
      <c r="F874" s="84">
        <v>19.7</v>
      </c>
      <c r="G874" s="277">
        <f t="shared" si="14"/>
        <v>19.7</v>
      </c>
    </row>
    <row r="875" spans="1:7" ht="11.85" customHeight="1" outlineLevel="3">
      <c r="A875" s="228" t="s">
        <v>30536</v>
      </c>
      <c r="B875" s="74" t="s">
        <v>30537</v>
      </c>
      <c r="C875" s="75" t="s">
        <v>640</v>
      </c>
      <c r="D875" s="74" t="s">
        <v>61</v>
      </c>
      <c r="E875" s="74" t="s">
        <v>897</v>
      </c>
      <c r="F875" s="84">
        <v>26.6</v>
      </c>
      <c r="G875" s="277">
        <f t="shared" si="14"/>
        <v>26.6</v>
      </c>
    </row>
    <row r="876" spans="1:7" ht="11.85" customHeight="1" outlineLevel="3">
      <c r="A876" s="228" t="s">
        <v>30538</v>
      </c>
      <c r="B876" s="74" t="s">
        <v>30539</v>
      </c>
      <c r="C876" s="75" t="s">
        <v>3709</v>
      </c>
      <c r="D876" s="74" t="s">
        <v>61</v>
      </c>
      <c r="E876" s="74" t="s">
        <v>897</v>
      </c>
      <c r="F876" s="84">
        <v>43.41</v>
      </c>
      <c r="G876" s="277">
        <f t="shared" si="14"/>
        <v>43.41</v>
      </c>
    </row>
    <row r="877" spans="1:7" ht="11.85" customHeight="1" outlineLevel="3">
      <c r="A877" s="228" t="s">
        <v>30540</v>
      </c>
      <c r="B877" s="74" t="s">
        <v>30541</v>
      </c>
      <c r="C877" s="75" t="s">
        <v>30542</v>
      </c>
      <c r="D877" s="74" t="s">
        <v>61</v>
      </c>
      <c r="E877" s="74" t="s">
        <v>897</v>
      </c>
      <c r="F877" s="84">
        <v>66.47</v>
      </c>
      <c r="G877" s="277">
        <f t="shared" si="14"/>
        <v>66.47</v>
      </c>
    </row>
    <row r="878" spans="1:7" ht="11.85" customHeight="1" outlineLevel="3">
      <c r="A878" s="228" t="s">
        <v>30543</v>
      </c>
      <c r="B878" s="74" t="s">
        <v>30544</v>
      </c>
      <c r="C878" s="75" t="s">
        <v>30545</v>
      </c>
      <c r="D878" s="74" t="s">
        <v>61</v>
      </c>
      <c r="E878" s="74" t="s">
        <v>897</v>
      </c>
      <c r="F878" s="84">
        <v>96.63</v>
      </c>
      <c r="G878" s="277">
        <f t="shared" si="14"/>
        <v>96.63</v>
      </c>
    </row>
    <row r="879" spans="1:7" ht="11.85" customHeight="1" outlineLevel="3">
      <c r="A879" s="228" t="s">
        <v>30546</v>
      </c>
      <c r="B879" s="74" t="s">
        <v>30547</v>
      </c>
      <c r="C879" s="75" t="s">
        <v>30548</v>
      </c>
      <c r="D879" s="74" t="s">
        <v>61</v>
      </c>
      <c r="E879" s="74" t="s">
        <v>897</v>
      </c>
      <c r="F879" s="84">
        <v>22.56</v>
      </c>
      <c r="G879" s="277">
        <f t="shared" si="14"/>
        <v>22.56</v>
      </c>
    </row>
    <row r="880" spans="1:7" ht="11.85" customHeight="1" outlineLevel="3">
      <c r="A880" s="228" t="s">
        <v>30549</v>
      </c>
      <c r="B880" s="74" t="s">
        <v>30550</v>
      </c>
      <c r="C880" s="75" t="s">
        <v>30551</v>
      </c>
      <c r="D880" s="74" t="s">
        <v>61</v>
      </c>
      <c r="E880" s="74" t="s">
        <v>897</v>
      </c>
      <c r="F880" s="84">
        <v>29.65</v>
      </c>
      <c r="G880" s="277">
        <f t="shared" si="14"/>
        <v>29.65</v>
      </c>
    </row>
    <row r="881" spans="1:7" ht="11.85" customHeight="1" outlineLevel="3">
      <c r="A881" s="228" t="s">
        <v>30552</v>
      </c>
      <c r="B881" s="74" t="s">
        <v>30553</v>
      </c>
      <c r="C881" s="75" t="s">
        <v>641</v>
      </c>
      <c r="D881" s="74" t="s">
        <v>61</v>
      </c>
      <c r="E881" s="74" t="s">
        <v>897</v>
      </c>
      <c r="F881" s="84">
        <v>39.6</v>
      </c>
      <c r="G881" s="277">
        <f t="shared" si="14"/>
        <v>39.6</v>
      </c>
    </row>
    <row r="882" spans="1:7" ht="11.85" customHeight="1" outlineLevel="3">
      <c r="A882" s="228" t="s">
        <v>30554</v>
      </c>
      <c r="B882" s="74" t="s">
        <v>30555</v>
      </c>
      <c r="C882" s="75" t="s">
        <v>30556</v>
      </c>
      <c r="D882" s="74" t="s">
        <v>61</v>
      </c>
      <c r="E882" s="74" t="s">
        <v>897</v>
      </c>
      <c r="F882" s="84">
        <v>64.78</v>
      </c>
      <c r="G882" s="277">
        <f t="shared" si="14"/>
        <v>64.78</v>
      </c>
    </row>
    <row r="883" spans="1:7" ht="11.85" customHeight="1" outlineLevel="3">
      <c r="A883" s="228" t="s">
        <v>30557</v>
      </c>
      <c r="B883" s="74" t="s">
        <v>30558</v>
      </c>
      <c r="C883" s="75" t="s">
        <v>30559</v>
      </c>
      <c r="D883" s="74" t="s">
        <v>61</v>
      </c>
      <c r="E883" s="74" t="s">
        <v>897</v>
      </c>
      <c r="F883" s="84">
        <v>99.17</v>
      </c>
      <c r="G883" s="277">
        <f t="shared" si="14"/>
        <v>99.17</v>
      </c>
    </row>
    <row r="884" spans="1:7" ht="11.85" customHeight="1" outlineLevel="3">
      <c r="A884" s="228" t="s">
        <v>30560</v>
      </c>
      <c r="B884" s="74" t="s">
        <v>30561</v>
      </c>
      <c r="C884" s="75" t="s">
        <v>30562</v>
      </c>
      <c r="D884" s="74" t="s">
        <v>61</v>
      </c>
      <c r="E884" s="74" t="s">
        <v>897</v>
      </c>
      <c r="F884" s="84">
        <v>144.63</v>
      </c>
      <c r="G884" s="277">
        <f t="shared" si="14"/>
        <v>144.63</v>
      </c>
    </row>
    <row r="885" spans="1:7" ht="11.4" customHeight="1">
      <c r="B885"/>
      <c r="D885"/>
      <c r="E885"/>
      <c r="F885"/>
      <c r="G885"/>
    </row>
    <row r="886" spans="1:7" ht="11.4" customHeight="1">
      <c r="B886"/>
      <c r="D886"/>
      <c r="E886"/>
      <c r="F886"/>
      <c r="G886"/>
    </row>
    <row r="887" spans="1:7" ht="11.4" customHeight="1">
      <c r="B887"/>
      <c r="D887"/>
      <c r="E887"/>
      <c r="F887"/>
      <c r="G887"/>
    </row>
    <row r="888" spans="1:7" ht="11.4" customHeight="1">
      <c r="B888"/>
      <c r="D888"/>
      <c r="E888"/>
      <c r="F888"/>
      <c r="G888"/>
    </row>
    <row r="889" spans="1:7" ht="11.4" customHeight="1">
      <c r="B889"/>
      <c r="D889"/>
      <c r="E889"/>
      <c r="F889"/>
      <c r="G889"/>
    </row>
    <row r="890" spans="1:7" ht="11.4" customHeight="1">
      <c r="B890"/>
      <c r="D890"/>
      <c r="E890"/>
      <c r="F890"/>
      <c r="G890"/>
    </row>
    <row r="891" spans="1:7" ht="11.4" customHeight="1">
      <c r="B891"/>
      <c r="D891"/>
      <c r="E891"/>
      <c r="F891"/>
      <c r="G891"/>
    </row>
    <row r="892" spans="1:7" ht="11.4" customHeight="1">
      <c r="B892"/>
      <c r="D892"/>
      <c r="E892"/>
      <c r="F892"/>
      <c r="G892"/>
    </row>
    <row r="893" spans="1:7" ht="11.4" customHeight="1">
      <c r="B893"/>
      <c r="D893"/>
      <c r="E893"/>
      <c r="F893"/>
      <c r="G893"/>
    </row>
    <row r="894" spans="1:7" ht="11.4" customHeight="1">
      <c r="B894"/>
      <c r="D894"/>
      <c r="E894"/>
      <c r="F894"/>
      <c r="G894"/>
    </row>
    <row r="895" spans="1:7" ht="11.4" customHeight="1">
      <c r="B895"/>
      <c r="D895"/>
      <c r="E895"/>
      <c r="F895"/>
      <c r="G895"/>
    </row>
    <row r="896" spans="1:7" ht="11.4" customHeight="1">
      <c r="B896"/>
      <c r="D896"/>
      <c r="E896"/>
      <c r="F896"/>
      <c r="G896"/>
    </row>
    <row r="897" customFormat="1" ht="11.4" customHeight="1"/>
    <row r="898" customFormat="1" ht="11.4" customHeight="1"/>
    <row r="899" customFormat="1" ht="11.4" customHeight="1"/>
    <row r="900" customFormat="1" ht="11.4" customHeight="1"/>
    <row r="901" customFormat="1" ht="11.4" customHeight="1"/>
    <row r="902" customFormat="1" ht="11.4" customHeight="1"/>
    <row r="903" customFormat="1" ht="11.4" customHeight="1"/>
    <row r="904" customFormat="1" ht="11.4" customHeight="1"/>
    <row r="905" customFormat="1" ht="11.4" customHeight="1"/>
    <row r="906" customFormat="1" ht="11.4" customHeight="1"/>
    <row r="907" customFormat="1" ht="11.4" customHeight="1"/>
    <row r="908" customFormat="1" ht="11.4" customHeight="1"/>
    <row r="909" customFormat="1" ht="11.4" customHeight="1"/>
    <row r="910" customFormat="1" ht="11.4" customHeight="1"/>
    <row r="911" customFormat="1" ht="11.4" customHeight="1"/>
    <row r="912" customFormat="1" ht="11.4" customHeight="1"/>
    <row r="913" customFormat="1" ht="11.4" customHeight="1"/>
    <row r="914" customFormat="1" ht="11.4" customHeight="1"/>
    <row r="915" customFormat="1" ht="11.4" customHeight="1"/>
    <row r="916" customFormat="1" ht="11.4" customHeight="1"/>
    <row r="917" customFormat="1" ht="11.4" customHeight="1"/>
    <row r="918" customFormat="1" ht="11.4" customHeight="1"/>
    <row r="919" customFormat="1" ht="11.4" customHeight="1"/>
    <row r="920" customFormat="1" ht="11.4" customHeight="1"/>
    <row r="921" customFormat="1" ht="11.4" customHeight="1"/>
    <row r="922" customFormat="1" ht="11.4" customHeight="1"/>
    <row r="923" customFormat="1" ht="11.4" customHeight="1"/>
    <row r="924" customFormat="1" ht="11.4" customHeight="1"/>
    <row r="925" customFormat="1" ht="11.4" customHeight="1"/>
    <row r="926" customFormat="1" ht="11.4" customHeight="1"/>
    <row r="927" customFormat="1" ht="11.4" customHeight="1"/>
    <row r="928" customFormat="1" ht="11.4" customHeight="1"/>
    <row r="929" customFormat="1" ht="11.4" customHeight="1"/>
    <row r="930" customFormat="1" ht="11.4" customHeight="1"/>
    <row r="931" customFormat="1" ht="11.4" customHeight="1"/>
    <row r="932" customFormat="1" ht="11.4" customHeight="1"/>
    <row r="933" customFormat="1" ht="11.4" customHeight="1"/>
    <row r="934" customFormat="1" ht="11.4" customHeight="1"/>
    <row r="935" customFormat="1" ht="11.4" customHeight="1"/>
    <row r="936" customFormat="1" ht="11.4" customHeight="1"/>
    <row r="937" customFormat="1" ht="11.4" customHeight="1"/>
    <row r="938" customFormat="1" ht="11.4" customHeight="1"/>
    <row r="939" customFormat="1" ht="11.4" customHeight="1"/>
    <row r="940" customFormat="1" ht="11.4" customHeight="1"/>
    <row r="941" customFormat="1" ht="11.4" customHeight="1"/>
    <row r="942" customFormat="1" ht="11.4" customHeight="1"/>
    <row r="943" customFormat="1" ht="11.4" customHeight="1"/>
    <row r="944" customFormat="1" ht="11.4" customHeight="1"/>
    <row r="945" customFormat="1" ht="11.4" customHeight="1"/>
    <row r="946" customFormat="1" ht="11.4" customHeight="1"/>
    <row r="947" customFormat="1" ht="11.4" customHeight="1"/>
    <row r="948" customFormat="1" ht="11.4" customHeight="1"/>
    <row r="949" customFormat="1" ht="11.4" customHeight="1"/>
    <row r="950" customFormat="1" ht="11.4" customHeight="1"/>
    <row r="951" customFormat="1" ht="11.4" customHeight="1"/>
    <row r="952" customFormat="1" ht="11.4" customHeight="1"/>
    <row r="953" customFormat="1" ht="11.4" customHeight="1"/>
    <row r="954" customFormat="1" ht="11.4" customHeight="1"/>
    <row r="955" customFormat="1" ht="11.4" customHeight="1"/>
    <row r="956" customFormat="1" ht="11.4" customHeight="1"/>
    <row r="957" customFormat="1" ht="11.4" customHeight="1"/>
    <row r="958" customFormat="1" ht="11.4" customHeight="1"/>
    <row r="959" customFormat="1" ht="11.4" customHeight="1"/>
    <row r="960" customFormat="1" ht="11.4" customHeight="1"/>
    <row r="961" customFormat="1" ht="11.4" customHeight="1"/>
    <row r="962" customFormat="1" ht="11.4" customHeight="1"/>
    <row r="963" customFormat="1" ht="11.4" customHeight="1"/>
    <row r="964" customFormat="1" ht="11.4" customHeight="1"/>
    <row r="965" customFormat="1" ht="11.4" customHeight="1"/>
    <row r="966" customFormat="1" ht="11.4" customHeight="1"/>
    <row r="967" customFormat="1" ht="11.4" customHeight="1"/>
    <row r="968" customFormat="1" ht="11.4" customHeight="1"/>
    <row r="969" customFormat="1" ht="11.4" customHeight="1"/>
    <row r="970" customFormat="1" ht="11.4" customHeight="1"/>
    <row r="971" customFormat="1" ht="11.4" customHeight="1"/>
    <row r="972" customFormat="1" ht="11.4" customHeight="1"/>
    <row r="973" customFormat="1" ht="11.4" customHeight="1"/>
    <row r="974" customFormat="1" ht="11.4" customHeight="1"/>
    <row r="975" customFormat="1" ht="11.4" customHeight="1"/>
    <row r="976" customFormat="1" ht="11.4" customHeight="1"/>
    <row r="977" customFormat="1" ht="11.4" customHeight="1"/>
    <row r="978" customFormat="1" ht="11.4" customHeight="1"/>
    <row r="979" customFormat="1" ht="11.4" customHeight="1"/>
    <row r="980" customFormat="1" ht="11.4" customHeight="1"/>
    <row r="981" customFormat="1" ht="11.4" customHeight="1"/>
    <row r="982" customFormat="1" ht="11.4" customHeight="1"/>
    <row r="983" customFormat="1" ht="11.4" customHeight="1"/>
    <row r="984" customFormat="1" ht="11.4" customHeight="1"/>
    <row r="985" customFormat="1" ht="11.4" customHeight="1"/>
    <row r="986" customFormat="1" ht="11.4" customHeight="1"/>
    <row r="987" customFormat="1" ht="11.4" customHeight="1"/>
    <row r="988" customFormat="1" ht="11.4" customHeight="1"/>
    <row r="989" customFormat="1" ht="11.4" customHeight="1"/>
    <row r="990" customFormat="1" ht="11.4" customHeight="1"/>
    <row r="991" customFormat="1" ht="11.4" customHeight="1"/>
    <row r="992" customFormat="1" ht="11.4" customHeight="1"/>
    <row r="993" customFormat="1" ht="11.4" customHeight="1"/>
    <row r="994" customFormat="1" ht="11.4" customHeight="1"/>
    <row r="995" customFormat="1" ht="11.4" customHeight="1"/>
    <row r="996" customFormat="1" ht="11.4" customHeight="1"/>
    <row r="997" customFormat="1" ht="11.4" customHeight="1"/>
    <row r="998" customFormat="1" ht="11.4" customHeight="1"/>
    <row r="999" customFormat="1" ht="11.4" customHeight="1"/>
    <row r="1000" customFormat="1" ht="11.4" customHeight="1"/>
    <row r="1001" customFormat="1" ht="11.4" customHeight="1"/>
    <row r="1002" customFormat="1" ht="11.4" customHeight="1"/>
    <row r="1003" customFormat="1" ht="11.4" customHeight="1"/>
    <row r="1004" customFormat="1" ht="11.4" customHeight="1"/>
    <row r="1005" customFormat="1" ht="11.4" customHeight="1"/>
    <row r="1006" customFormat="1" ht="11.4" customHeight="1"/>
    <row r="1007" customFormat="1" ht="11.4" customHeight="1"/>
    <row r="1008" customFormat="1" ht="11.4" customHeight="1"/>
    <row r="1009" customFormat="1" ht="11.4" customHeight="1"/>
    <row r="1010" customFormat="1" ht="11.4" customHeight="1"/>
    <row r="1011" customFormat="1" ht="11.4" customHeight="1"/>
    <row r="1012" customFormat="1" ht="11.4" customHeight="1"/>
    <row r="1013" customFormat="1" ht="11.4" customHeight="1"/>
    <row r="1014" customFormat="1" ht="11.4" customHeight="1"/>
    <row r="1015" customFormat="1" ht="11.4" customHeight="1"/>
    <row r="1016" customFormat="1" ht="11.4" customHeight="1"/>
    <row r="1017" customFormat="1" ht="11.4" customHeight="1"/>
    <row r="1018" customFormat="1" ht="11.4" customHeight="1"/>
    <row r="1019" customFormat="1" ht="11.4" customHeight="1"/>
    <row r="1020" customFormat="1" ht="11.4" customHeight="1"/>
    <row r="1021" customFormat="1" ht="11.4" customHeight="1"/>
    <row r="1022" customFormat="1" ht="11.4" customHeight="1"/>
    <row r="1023" customFormat="1" ht="11.4" customHeight="1"/>
    <row r="1024" customFormat="1" ht="11.4" customHeight="1"/>
    <row r="1025" customFormat="1" ht="11.4" customHeight="1"/>
    <row r="1026" customFormat="1" ht="11.4" customHeight="1"/>
    <row r="1027" customFormat="1" ht="11.4" customHeight="1"/>
    <row r="1028" customFormat="1" ht="11.4" customHeight="1"/>
    <row r="1029" customFormat="1" ht="11.4" customHeight="1"/>
    <row r="1030" customFormat="1" ht="11.4" customHeight="1"/>
    <row r="1031" customFormat="1" ht="11.4" customHeight="1"/>
    <row r="1032" customFormat="1" ht="11.4" customHeight="1"/>
    <row r="1033" customFormat="1" ht="11.4" customHeight="1"/>
    <row r="1034" customFormat="1" ht="11.4" customHeight="1"/>
    <row r="1035" customFormat="1" ht="11.4" customHeight="1"/>
    <row r="1036" customFormat="1" ht="11.4" customHeight="1"/>
    <row r="1037" customFormat="1" ht="11.4" customHeight="1"/>
    <row r="1038" customFormat="1" ht="11.4" customHeight="1"/>
    <row r="1039" customFormat="1" ht="11.4" customHeight="1"/>
    <row r="1040" customFormat="1" ht="11.4" customHeight="1"/>
    <row r="1041" customFormat="1" ht="11.4" customHeight="1"/>
    <row r="1042" customFormat="1" ht="11.4" customHeight="1"/>
    <row r="1043" customFormat="1" ht="11.4" customHeight="1"/>
    <row r="1044" customFormat="1" ht="11.4" customHeight="1"/>
    <row r="1045" customFormat="1" ht="11.4" customHeight="1"/>
    <row r="1046" customFormat="1" ht="11.4" customHeight="1"/>
    <row r="1047" customFormat="1" ht="11.4" customHeight="1"/>
    <row r="1048" customFormat="1" ht="11.4" customHeight="1"/>
    <row r="1049" customFormat="1" ht="11.4" customHeight="1"/>
    <row r="1050" customFormat="1" ht="11.4" customHeight="1"/>
    <row r="1051" customFormat="1" ht="11.4" customHeight="1"/>
    <row r="1052" customFormat="1" ht="11.4" customHeight="1"/>
    <row r="1053" customFormat="1" ht="11.4" customHeight="1"/>
    <row r="1054" customFormat="1" ht="11.4" customHeight="1"/>
    <row r="1055" customFormat="1" ht="11.4" customHeight="1"/>
    <row r="1056" customFormat="1" ht="11.4" customHeight="1"/>
    <row r="1057" customFormat="1" ht="11.4" customHeight="1"/>
    <row r="1058" customFormat="1" ht="11.4" customHeight="1"/>
    <row r="1059" customFormat="1" ht="11.4" customHeight="1"/>
    <row r="1060" customFormat="1" ht="11.4" customHeight="1"/>
    <row r="1061" customFormat="1" ht="11.4" customHeight="1"/>
    <row r="1062" customFormat="1" ht="11.4" customHeight="1"/>
    <row r="1063" customFormat="1" ht="11.4" customHeight="1"/>
    <row r="1064" customFormat="1" ht="11.4" customHeight="1"/>
    <row r="1065" customFormat="1" ht="11.4" customHeight="1"/>
    <row r="1066" customFormat="1" ht="11.4" customHeight="1"/>
    <row r="1067" customFormat="1" ht="11.4" customHeight="1"/>
    <row r="1068" customFormat="1" ht="11.4" customHeight="1"/>
    <row r="1069" customFormat="1" ht="11.4" customHeight="1"/>
    <row r="1070" customFormat="1" ht="11.4" customHeight="1"/>
    <row r="1071" customFormat="1" ht="11.4" customHeight="1"/>
    <row r="1072" customFormat="1" ht="11.4" customHeight="1"/>
    <row r="1073" customFormat="1" ht="11.4" customHeight="1"/>
    <row r="1074" customFormat="1" ht="11.4" customHeight="1"/>
    <row r="1075" customFormat="1" ht="11.4" customHeight="1"/>
    <row r="1076" customFormat="1" ht="11.4" customHeight="1"/>
    <row r="1077" customFormat="1" ht="11.4" customHeight="1"/>
    <row r="1078" customFormat="1" ht="11.4" customHeight="1"/>
    <row r="1079" customFormat="1" ht="11.4" customHeight="1"/>
    <row r="1080" customFormat="1" ht="11.4" customHeight="1"/>
    <row r="1081" customFormat="1" ht="11.4" customHeight="1"/>
    <row r="1082" customFormat="1" ht="11.4" customHeight="1"/>
    <row r="1083" customFormat="1" ht="11.4" customHeight="1"/>
    <row r="1084" customFormat="1" ht="11.4" customHeight="1"/>
    <row r="1085" customFormat="1" ht="11.4" customHeight="1"/>
    <row r="1086" customFormat="1" ht="11.4" customHeight="1"/>
    <row r="1087" customFormat="1" ht="11.4" customHeight="1"/>
    <row r="1088" customFormat="1" ht="11.4" customHeight="1"/>
    <row r="1089" customFormat="1" ht="11.4" customHeight="1"/>
    <row r="1090" customFormat="1" ht="11.4" customHeight="1"/>
    <row r="1091" customFormat="1" ht="11.4" customHeight="1"/>
    <row r="1092" customFormat="1" ht="11.4" customHeight="1"/>
    <row r="1093" customFormat="1" ht="11.4" customHeight="1"/>
    <row r="1094" customFormat="1" ht="11.4" customHeight="1"/>
    <row r="1095" customFormat="1" ht="11.4" customHeight="1"/>
    <row r="1096" customFormat="1" ht="11.4" customHeight="1"/>
    <row r="1097" customFormat="1" ht="11.4" customHeight="1"/>
    <row r="1098" customFormat="1" ht="11.4" customHeight="1"/>
    <row r="1099" customFormat="1" ht="11.4" customHeight="1"/>
    <row r="1100" customFormat="1" ht="11.4" customHeight="1"/>
    <row r="1101" customFormat="1" ht="11.4" customHeight="1"/>
    <row r="1102" customFormat="1" ht="11.4" customHeight="1"/>
    <row r="1103" customFormat="1" ht="11.4" customHeight="1"/>
    <row r="1104" customFormat="1" ht="11.4" customHeight="1"/>
    <row r="1105" customFormat="1" ht="11.4" customHeight="1"/>
    <row r="1106" customFormat="1" ht="11.4" customHeight="1"/>
    <row r="1107" customFormat="1" ht="11.4" customHeight="1"/>
    <row r="1108" customFormat="1" ht="11.4" customHeight="1"/>
    <row r="1109" customFormat="1" ht="11.4" customHeight="1"/>
    <row r="1110" customFormat="1" ht="11.4" customHeight="1"/>
    <row r="1111" customFormat="1" ht="11.4" customHeight="1"/>
    <row r="1112" customFormat="1" ht="11.4" customHeight="1"/>
    <row r="1113" customFormat="1" ht="11.4" customHeight="1"/>
    <row r="1114" customFormat="1" ht="11.4" customHeight="1"/>
    <row r="1115" customFormat="1" ht="11.4" customHeight="1"/>
    <row r="1116" customFormat="1" ht="11.4" customHeight="1"/>
    <row r="1117" customFormat="1" ht="11.4" customHeight="1"/>
    <row r="1118" customFormat="1" ht="11.4" customHeight="1"/>
    <row r="1119" customFormat="1" ht="11.4" customHeight="1"/>
    <row r="1120" customFormat="1" ht="11.4" customHeight="1"/>
    <row r="1121" customFormat="1" ht="11.4" customHeight="1"/>
    <row r="1122" customFormat="1" ht="11.4" customHeight="1"/>
    <row r="1123" customFormat="1" ht="11.4" customHeight="1"/>
    <row r="1124" customFormat="1" ht="11.4" customHeight="1"/>
    <row r="1125" customFormat="1" ht="11.4" customHeight="1"/>
    <row r="1126" customFormat="1" ht="11.4" customHeight="1"/>
    <row r="1127" customFormat="1" ht="11.4" customHeight="1"/>
    <row r="1128" customFormat="1" ht="11.4" customHeight="1"/>
    <row r="1129" customFormat="1" ht="11.4" customHeight="1"/>
    <row r="1130" customFormat="1" ht="11.4" customHeight="1"/>
    <row r="1131" customFormat="1" ht="11.4" customHeight="1"/>
    <row r="1132" customFormat="1" ht="11.4" customHeight="1"/>
    <row r="1133" customFormat="1" ht="11.4" customHeight="1"/>
    <row r="1134" customFormat="1" ht="11.4" customHeight="1"/>
    <row r="1135" customFormat="1" ht="11.4" customHeight="1"/>
    <row r="1136" customFormat="1" ht="11.4" customHeight="1"/>
    <row r="1137" customFormat="1" ht="11.4" customHeight="1"/>
    <row r="1138" customFormat="1" ht="11.4" customHeight="1"/>
    <row r="1139" customFormat="1" ht="11.4" customHeight="1"/>
    <row r="1140" customFormat="1" ht="11.4" customHeight="1"/>
    <row r="1141" customFormat="1" ht="11.4" customHeight="1"/>
    <row r="1142" customFormat="1" ht="11.4" customHeight="1"/>
    <row r="1143" customFormat="1" ht="11.4" customHeight="1"/>
    <row r="1144" customFormat="1" ht="11.4" customHeight="1"/>
    <row r="1145" customFormat="1" ht="11.4" customHeight="1"/>
    <row r="1146" customFormat="1" ht="11.4" customHeight="1"/>
    <row r="1147" customFormat="1" ht="11.4" customHeight="1"/>
    <row r="1148" customFormat="1" ht="11.4" customHeight="1"/>
    <row r="1149" customFormat="1" ht="11.4" customHeight="1"/>
    <row r="1150" customFormat="1" ht="11.4" customHeight="1"/>
    <row r="1151" customFormat="1" ht="11.4" customHeight="1"/>
    <row r="1152" customFormat="1" ht="11.4" customHeight="1"/>
    <row r="1153" customFormat="1" ht="11.4" customHeight="1"/>
    <row r="1154" customFormat="1" ht="11.4" customHeight="1"/>
    <row r="1155" customFormat="1" ht="11.4" customHeight="1"/>
    <row r="1156" customFormat="1" ht="11.4" customHeight="1"/>
    <row r="1157" customFormat="1" ht="11.4" customHeight="1"/>
    <row r="1158" customFormat="1" ht="11.4" customHeight="1"/>
    <row r="1159" customFormat="1" ht="11.4" customHeight="1"/>
    <row r="1160" customFormat="1" ht="11.4" customHeight="1"/>
    <row r="1161" customFormat="1" ht="11.4" customHeight="1"/>
    <row r="1162" customFormat="1" ht="11.4" customHeight="1"/>
    <row r="1163" customFormat="1" ht="11.4" customHeight="1"/>
    <row r="1164" customFormat="1" ht="11.4" customHeight="1"/>
    <row r="1165" customFormat="1" ht="11.4" customHeight="1"/>
    <row r="1166" customFormat="1" ht="11.4" customHeight="1"/>
    <row r="1167" customFormat="1" ht="11.4" customHeight="1"/>
    <row r="1168" customFormat="1" ht="11.4" customHeight="1"/>
    <row r="1169" customFormat="1" ht="11.4" customHeight="1"/>
    <row r="1170" customFormat="1" ht="11.4" customHeight="1"/>
    <row r="1171" customFormat="1" ht="11.4" customHeight="1"/>
    <row r="1172" customFormat="1" ht="11.4" customHeight="1"/>
    <row r="1173" customFormat="1" ht="11.4" customHeight="1"/>
    <row r="1174" customFormat="1" ht="11.4" customHeight="1"/>
    <row r="1175" customFormat="1" ht="11.4" customHeight="1"/>
    <row r="1176" customFormat="1" ht="11.4" customHeight="1"/>
    <row r="1177" customFormat="1" ht="11.4" customHeight="1"/>
    <row r="1178" customFormat="1" ht="11.4" customHeight="1"/>
    <row r="1179" customFormat="1" ht="11.4" customHeight="1"/>
    <row r="1180" customFormat="1" ht="11.4" customHeight="1"/>
    <row r="1181" customFormat="1" ht="11.4" customHeight="1"/>
    <row r="1182" customFormat="1" ht="11.4" customHeight="1"/>
    <row r="1183" customFormat="1" ht="11.4" customHeight="1"/>
    <row r="1184" customFormat="1" ht="11.4" customHeight="1"/>
    <row r="1185" customFormat="1" ht="11.4" customHeight="1"/>
    <row r="1186" customFormat="1" ht="11.4" customHeight="1"/>
    <row r="1187" customFormat="1" ht="11.4" customHeight="1"/>
    <row r="1188" customFormat="1" ht="11.4" customHeight="1"/>
    <row r="1189" customFormat="1" ht="11.4" customHeight="1"/>
    <row r="1190" customFormat="1" ht="11.4" customHeight="1"/>
    <row r="1191" customFormat="1" ht="11.4" customHeight="1"/>
    <row r="1192" customFormat="1" ht="11.4" customHeight="1"/>
    <row r="1193" customFormat="1" ht="11.4" customHeight="1"/>
    <row r="1194" customFormat="1" ht="11.4" customHeight="1"/>
    <row r="1195" customFormat="1" ht="11.4" customHeight="1"/>
    <row r="1196" customFormat="1" ht="11.4" customHeight="1"/>
    <row r="1197" customFormat="1" ht="11.4" customHeight="1"/>
    <row r="1198" customFormat="1" ht="11.4" customHeight="1"/>
    <row r="1199" customFormat="1" ht="11.4" customHeight="1"/>
    <row r="1200" customFormat="1" ht="11.4" customHeight="1"/>
    <row r="1201" customFormat="1" ht="11.4" customHeight="1"/>
    <row r="1202" customFormat="1" ht="11.4" customHeight="1"/>
    <row r="1203" customFormat="1" ht="11.4" customHeight="1"/>
    <row r="1204" customFormat="1" ht="11.4" customHeight="1"/>
    <row r="1205" customFormat="1" ht="11.4" customHeight="1"/>
    <row r="1206" customFormat="1" ht="11.4" customHeight="1"/>
    <row r="1207" customFormat="1" ht="11.4" customHeight="1"/>
    <row r="1208" customFormat="1" ht="11.4" customHeight="1"/>
    <row r="1209" customFormat="1" ht="11.4" customHeight="1"/>
    <row r="1210" customFormat="1" ht="11.4" customHeight="1"/>
    <row r="1211" customFormat="1" ht="11.4" customHeight="1"/>
    <row r="1212" customFormat="1" ht="11.4" customHeight="1"/>
    <row r="1213" customFormat="1" ht="11.4" customHeight="1"/>
    <row r="1214" customFormat="1" ht="11.4" customHeight="1"/>
    <row r="1215" customFormat="1" ht="11.4" customHeight="1"/>
    <row r="1216" customFormat="1" ht="11.4" customHeight="1"/>
    <row r="1217" customFormat="1" ht="11.4" customHeight="1"/>
    <row r="1218" customFormat="1" ht="11.4" customHeight="1"/>
    <row r="1219" customFormat="1" ht="11.4" customHeight="1"/>
    <row r="1220" customFormat="1" ht="11.4" customHeight="1"/>
    <row r="1221" customFormat="1" ht="11.4" customHeight="1"/>
    <row r="1222" customFormat="1" ht="11.4" customHeight="1"/>
    <row r="1223" customFormat="1" ht="11.4" customHeight="1"/>
    <row r="1224" customFormat="1" ht="11.4" customHeight="1"/>
    <row r="1225" customFormat="1" ht="11.4" customHeight="1"/>
    <row r="1226" customFormat="1" ht="11.4" customHeight="1"/>
    <row r="1227" customFormat="1" ht="11.4" customHeight="1"/>
    <row r="1228" customFormat="1" ht="11.4" customHeight="1"/>
    <row r="1229" customFormat="1" ht="11.4" customHeight="1"/>
    <row r="1230" customFormat="1" ht="11.4" customHeight="1"/>
    <row r="1231" customFormat="1" ht="11.4" customHeight="1"/>
    <row r="1232" customFormat="1" ht="11.4" customHeight="1"/>
    <row r="1233" customFormat="1" ht="11.4" customHeight="1"/>
    <row r="1234" customFormat="1" ht="11.4" customHeight="1"/>
    <row r="1235" customFormat="1" ht="11.4" customHeight="1"/>
    <row r="1236" customFormat="1" ht="11.4" customHeight="1"/>
    <row r="1237" customFormat="1" ht="11.4" customHeight="1"/>
    <row r="1238" customFormat="1" ht="11.4" customHeight="1"/>
    <row r="1239" customFormat="1" ht="11.4" customHeight="1"/>
    <row r="1240" customFormat="1" ht="11.4" customHeight="1"/>
    <row r="1241" customFormat="1" ht="11.4" customHeight="1"/>
    <row r="1242" customFormat="1" ht="11.4" customHeight="1"/>
    <row r="1243" customFormat="1" ht="11.4" customHeight="1"/>
    <row r="1244" customFormat="1" ht="11.4" customHeight="1"/>
    <row r="1245" customFormat="1" ht="11.4" customHeight="1"/>
    <row r="1246" customFormat="1" ht="11.4" customHeight="1"/>
    <row r="1247" customFormat="1" ht="11.4" customHeight="1"/>
    <row r="1248" customFormat="1" ht="11.4" customHeight="1"/>
    <row r="1249" customFormat="1" ht="11.4" customHeight="1"/>
    <row r="1250" customFormat="1" ht="11.4" customHeight="1"/>
    <row r="1251" customFormat="1" ht="11.4" customHeight="1"/>
    <row r="1252" customFormat="1" ht="11.4" customHeight="1"/>
    <row r="1253" customFormat="1" ht="11.4" customHeight="1"/>
    <row r="1254" customFormat="1" ht="11.4" customHeight="1"/>
    <row r="1255" customFormat="1" ht="11.4" customHeight="1"/>
    <row r="1256" customFormat="1" ht="11.4" customHeight="1"/>
    <row r="1257" customFormat="1" ht="11.4" customHeight="1"/>
    <row r="1258" customFormat="1" ht="11.4" customHeight="1"/>
    <row r="1259" customFormat="1" ht="11.4" customHeight="1"/>
    <row r="1260" customFormat="1" ht="11.4" customHeight="1"/>
    <row r="1261" customFormat="1" ht="11.4" customHeight="1"/>
    <row r="1262" customFormat="1" ht="11.4" customHeight="1"/>
    <row r="1263" customFormat="1" ht="11.4" customHeight="1"/>
    <row r="1264" customFormat="1" ht="11.4" customHeight="1"/>
    <row r="1265" customFormat="1" ht="11.4" customHeight="1"/>
    <row r="1266" customFormat="1" ht="11.4" customHeight="1"/>
    <row r="1267" customFormat="1" ht="11.4" customHeight="1"/>
    <row r="1268" customFormat="1" ht="11.4" customHeight="1"/>
    <row r="1269" customFormat="1" ht="11.4" customHeight="1"/>
    <row r="1270" customFormat="1" ht="11.4" customHeight="1"/>
    <row r="1271" customFormat="1" ht="11.4" customHeight="1"/>
    <row r="1272" customFormat="1" ht="11.4" customHeight="1"/>
    <row r="1273" customFormat="1" ht="11.4" customHeight="1"/>
    <row r="1274" customFormat="1" ht="11.4" customHeight="1"/>
    <row r="1275" customFormat="1" ht="11.4" customHeight="1"/>
    <row r="1276" customFormat="1" ht="11.4" customHeight="1"/>
    <row r="1277" customFormat="1" ht="11.4" customHeight="1"/>
    <row r="1278" customFormat="1" ht="11.4" customHeight="1"/>
    <row r="1279" customFormat="1" ht="11.4" customHeight="1"/>
    <row r="1280" customFormat="1" ht="11.4" customHeight="1"/>
    <row r="1281" customFormat="1" ht="11.4" customHeight="1"/>
    <row r="1282" customFormat="1" ht="11.4" customHeight="1"/>
    <row r="1283" customFormat="1" ht="11.4" customHeight="1"/>
    <row r="1284" customFormat="1" ht="11.4" customHeight="1"/>
    <row r="1285" customFormat="1" ht="11.4" customHeight="1"/>
    <row r="1286" customFormat="1" ht="11.4" customHeight="1"/>
    <row r="1287" customFormat="1" ht="11.4" customHeight="1"/>
    <row r="1288" customFormat="1" ht="11.4" customHeight="1"/>
    <row r="1289" customFormat="1" ht="11.4" customHeight="1"/>
    <row r="1290" customFormat="1" ht="11.4" customHeight="1"/>
    <row r="1291" customFormat="1" ht="11.4" customHeight="1"/>
    <row r="1292" customFormat="1" ht="11.4" customHeight="1"/>
    <row r="1293" customFormat="1" ht="11.4" customHeight="1"/>
    <row r="1294" customFormat="1" ht="11.4" customHeight="1"/>
    <row r="1295" customFormat="1" ht="11.4" customHeight="1"/>
    <row r="1296" customFormat="1" ht="11.4" customHeight="1"/>
    <row r="1297" customFormat="1" ht="11.4" customHeight="1"/>
    <row r="1298" customFormat="1" ht="11.4" customHeight="1"/>
    <row r="1299" customFormat="1" ht="11.4" customHeight="1"/>
    <row r="1300" customFormat="1" ht="11.4" customHeight="1"/>
    <row r="1301" customFormat="1" ht="11.4" customHeight="1"/>
    <row r="1302" customFormat="1" ht="11.4" customHeight="1"/>
    <row r="1303" customFormat="1" ht="11.4" customHeight="1"/>
    <row r="1304" customFormat="1" ht="11.4" customHeight="1"/>
    <row r="1305" customFormat="1" ht="11.4" customHeight="1"/>
    <row r="1306" customFormat="1" ht="11.4" customHeight="1"/>
    <row r="1307" customFormat="1" ht="11.4" customHeight="1"/>
    <row r="1308" customFormat="1" ht="11.4" customHeight="1"/>
    <row r="1309" customFormat="1" ht="11.4" customHeight="1"/>
    <row r="1310" customFormat="1" ht="11.4" customHeight="1"/>
    <row r="1311" customFormat="1" ht="11.4" customHeight="1"/>
    <row r="1312" customFormat="1" ht="11.4" customHeight="1"/>
    <row r="1313" customFormat="1" ht="11.4" customHeight="1"/>
    <row r="1314" customFormat="1" ht="11.4" customHeight="1"/>
    <row r="1315" customFormat="1" ht="11.4" customHeight="1"/>
    <row r="1316" customFormat="1" ht="11.4" customHeight="1"/>
    <row r="1317" customFormat="1" ht="11.4" customHeight="1"/>
    <row r="1318" customFormat="1" ht="11.4" customHeight="1"/>
    <row r="1319" customFormat="1" ht="11.4" customHeight="1"/>
    <row r="1320" customFormat="1" ht="11.4" customHeight="1"/>
    <row r="1321" customFormat="1" ht="11.4" customHeight="1"/>
    <row r="1322" customFormat="1" ht="11.4" customHeight="1"/>
    <row r="1323" customFormat="1" ht="11.4" customHeight="1"/>
    <row r="1324" customFormat="1" ht="11.4" customHeight="1"/>
    <row r="1325" customFormat="1" ht="11.4" customHeight="1"/>
    <row r="1326" customFormat="1" ht="11.4" customHeight="1"/>
    <row r="1327" customFormat="1" ht="11.4" customHeight="1"/>
    <row r="1328" customFormat="1" ht="11.4" customHeight="1"/>
    <row r="1329" customFormat="1" ht="11.4" customHeight="1"/>
    <row r="1330" customFormat="1" ht="11.4" customHeight="1"/>
    <row r="1331" customFormat="1" ht="11.4" customHeight="1"/>
    <row r="1332" customFormat="1" ht="11.4" customHeight="1"/>
    <row r="1333" customFormat="1" ht="11.4" customHeight="1"/>
    <row r="1334" customFormat="1" ht="11.4" customHeight="1"/>
    <row r="1335" customFormat="1" ht="11.4" customHeight="1"/>
    <row r="1336" customFormat="1" ht="11.4" customHeight="1"/>
    <row r="1337" customFormat="1" ht="11.4" customHeight="1"/>
    <row r="1338" customFormat="1" ht="11.4" customHeight="1"/>
    <row r="1339" customFormat="1" ht="11.4" customHeight="1"/>
    <row r="1340" customFormat="1" ht="11.4" customHeight="1"/>
    <row r="1341" customFormat="1" ht="11.4" customHeight="1"/>
    <row r="1342" customFormat="1" ht="11.4" customHeight="1"/>
    <row r="1343" customFormat="1" ht="11.4" customHeight="1"/>
    <row r="1344" customFormat="1" ht="11.4" customHeight="1"/>
    <row r="1345" customFormat="1" ht="11.4" customHeight="1"/>
    <row r="1346" customFormat="1" ht="11.4" customHeight="1"/>
    <row r="1347" customFormat="1" ht="11.4" customHeight="1"/>
    <row r="1348" customFormat="1" ht="11.4" customHeight="1"/>
    <row r="1349" customFormat="1" ht="11.4" customHeight="1"/>
    <row r="1350" customFormat="1" ht="11.4" customHeight="1"/>
    <row r="1351" customFormat="1" ht="11.4" customHeight="1"/>
    <row r="1352" customFormat="1" ht="11.4" customHeight="1"/>
    <row r="1353" customFormat="1" ht="11.4" customHeight="1"/>
    <row r="1354" customFormat="1" ht="11.4" customHeight="1"/>
    <row r="1355" customFormat="1" ht="11.4" customHeight="1"/>
    <row r="1356" customFormat="1" ht="11.4" customHeight="1"/>
    <row r="1357" customFormat="1" ht="11.4" customHeight="1"/>
    <row r="1358" customFormat="1" ht="11.4" customHeight="1"/>
    <row r="1359" customFormat="1" ht="11.4" customHeight="1"/>
    <row r="1360" customFormat="1" ht="11.4" customHeight="1"/>
    <row r="1361" customFormat="1" ht="11.4" customHeight="1"/>
    <row r="1362" customFormat="1" ht="11.4" customHeight="1"/>
    <row r="1363" customFormat="1" ht="11.4" customHeight="1"/>
    <row r="1364" customFormat="1" ht="11.4" customHeight="1"/>
    <row r="1365" customFormat="1" ht="11.4" customHeight="1"/>
    <row r="1366" customFormat="1" ht="11.4" customHeight="1"/>
    <row r="1367" customFormat="1" ht="11.4" customHeight="1"/>
    <row r="1368" customFormat="1" ht="11.4" customHeight="1"/>
    <row r="1369" customFormat="1" ht="11.4" customHeight="1"/>
    <row r="1370" customFormat="1" ht="11.4" customHeight="1"/>
    <row r="1371" customFormat="1" ht="11.4" customHeight="1"/>
    <row r="1372" customFormat="1" ht="11.4" customHeight="1"/>
    <row r="1373" customFormat="1" ht="11.4" customHeight="1"/>
    <row r="1374" customFormat="1" ht="11.4" customHeight="1"/>
    <row r="1375" customFormat="1" ht="11.4" customHeight="1"/>
    <row r="1376" customFormat="1" ht="11.4" customHeight="1"/>
    <row r="1377" customFormat="1" ht="11.4" customHeight="1"/>
    <row r="1378" customFormat="1" ht="11.4" customHeight="1"/>
    <row r="1379" customFormat="1" ht="11.4" customHeight="1"/>
    <row r="1380" customFormat="1" ht="11.4" customHeight="1"/>
    <row r="1381" customFormat="1" ht="11.4" customHeight="1"/>
    <row r="1382" customFormat="1" ht="11.4" customHeight="1"/>
    <row r="1383" customFormat="1" ht="11.4" customHeight="1"/>
    <row r="1384" customFormat="1" ht="11.4" customHeight="1"/>
    <row r="1385" customFormat="1" ht="11.4" customHeight="1"/>
    <row r="1386" customFormat="1" ht="11.4" customHeight="1"/>
    <row r="1387" customFormat="1" ht="11.4" customHeight="1"/>
    <row r="1388" customFormat="1" ht="11.4" customHeight="1"/>
    <row r="1389" customFormat="1" ht="11.4" customHeight="1"/>
    <row r="1390" customFormat="1" ht="11.4" customHeight="1"/>
    <row r="1391" customFormat="1" ht="11.4" customHeight="1"/>
    <row r="1392" customFormat="1" ht="11.4" customHeight="1"/>
    <row r="1393" customFormat="1" ht="11.4" customHeight="1"/>
    <row r="1394" customFormat="1" ht="11.4" customHeight="1"/>
    <row r="1395" customFormat="1" ht="11.4" customHeight="1"/>
    <row r="1396" customFormat="1" ht="11.4" customHeight="1"/>
    <row r="1397" customFormat="1" ht="11.4" customHeight="1"/>
    <row r="1398" customFormat="1" ht="11.4" customHeight="1"/>
    <row r="1399" customFormat="1" ht="11.4" customHeight="1"/>
    <row r="1400" customFormat="1" ht="11.4" customHeight="1"/>
    <row r="1401" customFormat="1" ht="11.4" customHeight="1"/>
    <row r="1402" customFormat="1" ht="11.4" customHeight="1"/>
    <row r="1403" customFormat="1" ht="11.4" customHeight="1"/>
    <row r="1404" customFormat="1" ht="11.4" customHeight="1"/>
    <row r="1405" customFormat="1" ht="11.4" customHeight="1"/>
    <row r="1406" customFormat="1" ht="11.4" customHeight="1"/>
    <row r="1407" customFormat="1" ht="11.4" customHeight="1"/>
    <row r="1408" customFormat="1" ht="11.4" customHeight="1"/>
    <row r="1409" customFormat="1" ht="11.4" customHeight="1"/>
    <row r="1410" customFormat="1" ht="11.4" customHeight="1"/>
    <row r="1411" customFormat="1" ht="11.4" customHeight="1"/>
    <row r="1412" customFormat="1" ht="11.4" customHeight="1"/>
    <row r="1413" customFormat="1" ht="11.4" customHeight="1"/>
    <row r="1414" customFormat="1" ht="11.4" customHeight="1"/>
    <row r="1415" customFormat="1" ht="11.4" customHeight="1"/>
    <row r="1416" customFormat="1" ht="11.4" customHeight="1"/>
    <row r="1417" customFormat="1" ht="11.4" customHeight="1"/>
    <row r="1418" customFormat="1" ht="11.4" customHeight="1"/>
    <row r="1419" customFormat="1" ht="11.4" customHeight="1"/>
    <row r="1420" customFormat="1" ht="11.4" customHeight="1"/>
    <row r="1421" customFormat="1" ht="11.4" customHeight="1"/>
    <row r="1422" customFormat="1" ht="11.4" customHeight="1"/>
    <row r="1423" customFormat="1" ht="11.4" customHeight="1"/>
    <row r="1424" customFormat="1" ht="11.4" customHeight="1"/>
    <row r="1425" customFormat="1" ht="11.4" customHeight="1"/>
    <row r="1426" customFormat="1" ht="11.4" customHeight="1"/>
    <row r="1427" customFormat="1" ht="11.4" customHeight="1"/>
    <row r="1428" customFormat="1" ht="11.4" customHeight="1"/>
    <row r="1429" customFormat="1" ht="11.4" customHeight="1"/>
    <row r="1430" customFormat="1" ht="11.4" customHeight="1"/>
    <row r="1431" customFormat="1" ht="11.4" customHeight="1"/>
    <row r="1432" customFormat="1" ht="11.4" customHeight="1"/>
    <row r="1433" customFormat="1" ht="11.4" customHeight="1"/>
    <row r="1434" customFormat="1" ht="11.4" customHeight="1"/>
    <row r="1435" customFormat="1" ht="11.4" customHeight="1"/>
    <row r="1436" customFormat="1" ht="11.4" customHeight="1"/>
    <row r="1437" customFormat="1" ht="11.4" customHeight="1"/>
    <row r="1438" customFormat="1" ht="11.4" customHeight="1"/>
    <row r="1439" customFormat="1" ht="11.4" customHeight="1"/>
    <row r="1440" customFormat="1" ht="11.4" customHeight="1"/>
    <row r="1441" customFormat="1" ht="11.4" customHeight="1"/>
    <row r="1442" customFormat="1" ht="11.4" customHeight="1"/>
    <row r="1443" customFormat="1" ht="11.4" customHeight="1"/>
    <row r="1444" customFormat="1" ht="11.4" customHeight="1"/>
    <row r="1445" customFormat="1" ht="11.4" customHeight="1"/>
    <row r="1446" customFormat="1" ht="11.4" customHeight="1"/>
    <row r="1447" customFormat="1" ht="11.4" customHeight="1"/>
    <row r="1448" customFormat="1" ht="11.4" customHeight="1"/>
    <row r="1449" customFormat="1" ht="11.4" customHeight="1"/>
    <row r="1450" customFormat="1" ht="11.4" customHeight="1"/>
    <row r="1451" customFormat="1" ht="11.4" customHeight="1"/>
    <row r="1452" customFormat="1" ht="11.4" customHeight="1"/>
    <row r="1453" customFormat="1" ht="11.4" customHeight="1"/>
    <row r="1454" customFormat="1" ht="11.4" customHeight="1"/>
    <row r="1455" customFormat="1" ht="11.4" customHeight="1"/>
    <row r="1456" customFormat="1" ht="11.4" customHeight="1"/>
    <row r="1457" customFormat="1" ht="11.4" customHeight="1"/>
    <row r="1458" customFormat="1" ht="11.4" customHeight="1"/>
    <row r="1459" customFormat="1" ht="11.4" customHeight="1"/>
    <row r="1460" customFormat="1" ht="11.4" customHeight="1"/>
    <row r="1461" customFormat="1" ht="11.4" customHeight="1"/>
    <row r="1462" customFormat="1" ht="11.4" customHeight="1"/>
    <row r="1463" customFormat="1" ht="11.4" customHeight="1"/>
    <row r="1464" customFormat="1" ht="11.4" customHeight="1"/>
    <row r="1465" customFormat="1" ht="11.4" customHeight="1"/>
    <row r="1466" customFormat="1" ht="11.4" customHeight="1"/>
    <row r="1467" customFormat="1" ht="11.4" customHeight="1"/>
    <row r="1468" customFormat="1" ht="11.4" customHeight="1"/>
    <row r="1469" customFormat="1" ht="11.4" customHeight="1"/>
    <row r="1470" customFormat="1" ht="11.4" customHeight="1"/>
    <row r="1471" customFormat="1" ht="11.4" customHeight="1"/>
    <row r="1472" customFormat="1" ht="11.4" customHeight="1"/>
    <row r="1473" customFormat="1" ht="11.4" customHeight="1"/>
    <row r="1474" customFormat="1" ht="11.4" customHeight="1"/>
    <row r="1475" customFormat="1" ht="11.4" customHeight="1"/>
    <row r="1476" customFormat="1" ht="11.4" customHeight="1"/>
    <row r="1477" customFormat="1" ht="11.4" customHeight="1"/>
    <row r="1478" customFormat="1" ht="11.4" customHeight="1"/>
    <row r="1479" customFormat="1" ht="11.4" customHeight="1"/>
    <row r="1480" customFormat="1" ht="11.4" customHeight="1"/>
    <row r="1481" customFormat="1" ht="11.4" customHeight="1"/>
    <row r="1482" customFormat="1" ht="11.4" customHeight="1"/>
    <row r="1483" customFormat="1" ht="11.4" customHeight="1"/>
    <row r="1484" customFormat="1" ht="11.4" customHeight="1"/>
    <row r="1485" customFormat="1" ht="11.4" customHeight="1"/>
    <row r="1486" customFormat="1" ht="11.4" customHeight="1"/>
    <row r="1487" customFormat="1" ht="11.4" customHeight="1"/>
    <row r="1488" customFormat="1" ht="11.4" customHeight="1"/>
    <row r="1489" customFormat="1" ht="11.4" customHeight="1"/>
    <row r="1490" customFormat="1" ht="11.4" customHeight="1"/>
    <row r="1491" customFormat="1" ht="11.4" customHeight="1"/>
    <row r="1492" customFormat="1" ht="11.4" customHeight="1"/>
    <row r="1493" customFormat="1" ht="11.4" customHeight="1"/>
    <row r="1494" customFormat="1" ht="11.4" customHeight="1"/>
    <row r="1495" customFormat="1" ht="11.4" customHeight="1"/>
    <row r="1496" customFormat="1" ht="11.4" customHeight="1"/>
    <row r="1497" customFormat="1" ht="11.4" customHeight="1"/>
    <row r="1498" customFormat="1" ht="11.4" customHeight="1"/>
    <row r="1499" customFormat="1" ht="11.4" customHeight="1"/>
    <row r="1500" customFormat="1" ht="11.4" customHeight="1"/>
    <row r="1501" customFormat="1" ht="11.4" customHeight="1"/>
    <row r="1502" customFormat="1" ht="11.4" customHeight="1"/>
    <row r="1503" customFormat="1" ht="11.4" customHeight="1"/>
    <row r="1504" customFormat="1" ht="11.4" customHeight="1"/>
    <row r="1505" customFormat="1" ht="11.4" customHeight="1"/>
    <row r="1506" customFormat="1" ht="11.4" customHeight="1"/>
    <row r="1507" customFormat="1" ht="11.4" customHeight="1"/>
    <row r="1508" customFormat="1" ht="11.4" customHeight="1"/>
    <row r="1509" customFormat="1" ht="11.4" customHeight="1"/>
    <row r="1510" customFormat="1" ht="11.4" customHeight="1"/>
    <row r="1511" customFormat="1" ht="11.4" customHeight="1"/>
    <row r="1512" customFormat="1" ht="11.4" customHeight="1"/>
    <row r="1513" customFormat="1" ht="11.4" customHeight="1"/>
    <row r="1514" customFormat="1" ht="11.4" customHeight="1"/>
    <row r="1515" customFormat="1" ht="11.4" customHeight="1"/>
    <row r="1516" customFormat="1" ht="11.4" customHeight="1"/>
    <row r="1517" customFormat="1" ht="11.4" customHeight="1"/>
    <row r="1518" customFormat="1" ht="11.4" customHeight="1"/>
    <row r="1519" customFormat="1" ht="11.4" customHeight="1"/>
    <row r="1520" customFormat="1" ht="11.4" customHeight="1"/>
    <row r="1521" customFormat="1" ht="11.4" customHeight="1"/>
    <row r="1522" customFormat="1" ht="11.4" customHeight="1"/>
    <row r="1523" customFormat="1" ht="11.4" customHeight="1"/>
    <row r="1524" customFormat="1" ht="11.4" customHeight="1"/>
    <row r="1525" customFormat="1" ht="11.4" customHeight="1"/>
    <row r="1526" customFormat="1" ht="11.4" customHeight="1"/>
    <row r="1527" customFormat="1" ht="11.4" customHeight="1"/>
    <row r="1528" customFormat="1" ht="11.4" customHeight="1"/>
    <row r="1529" customFormat="1" ht="11.4" customHeight="1"/>
    <row r="1530" customFormat="1" ht="11.4" customHeight="1"/>
    <row r="1531" customFormat="1" ht="11.4" customHeight="1"/>
    <row r="1532" customFormat="1" ht="11.4" customHeight="1"/>
    <row r="1533" customFormat="1" ht="11.4" customHeight="1"/>
    <row r="1534" customFormat="1" ht="11.4" customHeight="1"/>
    <row r="1535" customFormat="1" ht="11.4" customHeight="1"/>
    <row r="1536" customFormat="1" ht="11.4" customHeight="1"/>
    <row r="1537" customFormat="1" ht="11.4" customHeight="1"/>
    <row r="1538" customFormat="1" ht="11.4" customHeight="1"/>
    <row r="1539" customFormat="1" ht="11.4" customHeight="1"/>
    <row r="1540" customFormat="1" ht="11.4" customHeight="1"/>
    <row r="1541" customFormat="1" ht="11.4" customHeight="1"/>
    <row r="1542" customFormat="1" ht="11.4" customHeight="1"/>
    <row r="1543" customFormat="1" ht="11.4" customHeight="1"/>
    <row r="1544" customFormat="1" ht="11.4" customHeight="1"/>
    <row r="1545" customFormat="1" ht="11.4" customHeight="1"/>
    <row r="1546" customFormat="1" ht="11.4" customHeight="1"/>
    <row r="1547" customFormat="1" ht="11.4" customHeight="1"/>
    <row r="1548" customFormat="1" ht="11.4" customHeight="1"/>
    <row r="1549" customFormat="1" ht="11.4" customHeight="1"/>
    <row r="1550" customFormat="1" ht="11.4" customHeight="1"/>
    <row r="1551" customFormat="1" ht="11.4" customHeight="1"/>
    <row r="1552" customFormat="1" ht="11.4" customHeight="1"/>
    <row r="1553" customFormat="1" ht="11.4" customHeight="1"/>
    <row r="1554" customFormat="1" ht="11.4" customHeight="1"/>
    <row r="1555" customFormat="1" ht="11.4" customHeight="1"/>
    <row r="1556" customFormat="1" ht="11.4" customHeight="1"/>
    <row r="1557" customFormat="1" ht="11.4" customHeight="1"/>
    <row r="1558" customFormat="1" ht="11.4" customHeight="1"/>
    <row r="1559" customFormat="1" ht="11.4" customHeight="1"/>
    <row r="1560" customFormat="1" ht="11.4" customHeight="1"/>
    <row r="1561" customFormat="1" ht="11.4" customHeight="1"/>
    <row r="1562" customFormat="1" ht="11.4" customHeight="1"/>
    <row r="1563" customFormat="1" ht="11.4" customHeight="1"/>
    <row r="1564" customFormat="1" ht="11.4" customHeight="1"/>
    <row r="1565" customFormat="1" ht="11.4" customHeight="1"/>
    <row r="1566" customFormat="1" ht="11.4" customHeight="1"/>
    <row r="1567" customFormat="1" ht="11.4" customHeight="1"/>
    <row r="1568" customFormat="1" ht="11.4" customHeight="1"/>
    <row r="1569" customFormat="1" ht="11.4" customHeight="1"/>
    <row r="1570" customFormat="1" ht="11.4" customHeight="1"/>
    <row r="1571" customFormat="1" ht="11.4" customHeight="1"/>
    <row r="1572" customFormat="1" ht="11.4" customHeight="1"/>
    <row r="1573" customFormat="1" ht="11.4" customHeight="1"/>
    <row r="1574" customFormat="1" ht="11.4" customHeight="1"/>
    <row r="1575" customFormat="1" ht="11.4" customHeight="1"/>
    <row r="1576" customFormat="1" ht="11.4" customHeight="1"/>
    <row r="1577" customFormat="1" ht="11.4" customHeight="1"/>
    <row r="1578" customFormat="1" ht="11.4" customHeight="1"/>
    <row r="1579" customFormat="1" ht="11.4" customHeight="1"/>
    <row r="1580" customFormat="1" ht="11.4" customHeight="1"/>
    <row r="1581" customFormat="1" ht="11.4" customHeight="1"/>
    <row r="1582" customFormat="1" ht="11.4" customHeight="1"/>
    <row r="1583" customFormat="1" ht="11.4" customHeight="1"/>
    <row r="1584" customFormat="1" ht="11.4" customHeight="1"/>
    <row r="1585" customFormat="1" ht="11.4" customHeight="1"/>
    <row r="1586" customFormat="1" ht="11.4" customHeight="1"/>
    <row r="1587" customFormat="1" ht="11.4" customHeight="1"/>
    <row r="1588" customFormat="1" ht="11.4" customHeight="1"/>
    <row r="1589" customFormat="1" ht="11.4" customHeight="1"/>
    <row r="1590" customFormat="1" ht="11.4" customHeight="1"/>
    <row r="1591" customFormat="1" ht="11.4" customHeight="1"/>
    <row r="1592" customFormat="1" ht="11.4" customHeight="1"/>
    <row r="1593" customFormat="1" ht="11.4" customHeight="1"/>
    <row r="1594" customFormat="1" ht="11.4" customHeight="1"/>
    <row r="1595" customFormat="1" ht="11.4" customHeight="1"/>
    <row r="1596" customFormat="1" ht="11.4" customHeight="1"/>
    <row r="1597" customFormat="1" ht="11.4" customHeight="1"/>
    <row r="1598" customFormat="1" ht="11.4" customHeight="1"/>
    <row r="1599" customFormat="1" ht="11.4" customHeight="1"/>
    <row r="1600" customFormat="1" ht="11.4" customHeight="1"/>
    <row r="1601" customFormat="1" ht="11.4" customHeight="1"/>
    <row r="1602" customFormat="1" ht="11.4" customHeight="1"/>
    <row r="1603" customFormat="1" ht="11.4" customHeight="1"/>
    <row r="1604" customFormat="1" ht="11.4" customHeight="1"/>
    <row r="1605" customFormat="1" ht="11.4" customHeight="1"/>
    <row r="1606" customFormat="1" ht="11.4" customHeight="1"/>
    <row r="1607" customFormat="1" ht="11.4" customHeight="1"/>
    <row r="1608" customFormat="1" ht="11.4" customHeight="1"/>
    <row r="1609" customFormat="1" ht="11.4" customHeight="1"/>
    <row r="1610" customFormat="1" ht="11.4" customHeight="1"/>
    <row r="1611" customFormat="1" ht="11.4" customHeight="1"/>
    <row r="1612" customFormat="1" ht="11.4" customHeight="1"/>
    <row r="1613" customFormat="1" ht="11.4" customHeight="1"/>
    <row r="1614" customFormat="1" ht="11.4" customHeight="1"/>
    <row r="1615" customFormat="1" ht="11.4" customHeight="1"/>
    <row r="1616" customFormat="1" ht="11.4" customHeight="1"/>
    <row r="1617" customFormat="1" ht="11.4" customHeight="1"/>
    <row r="1618" customFormat="1" ht="11.4" customHeight="1"/>
    <row r="1619" customFormat="1" ht="11.4" customHeight="1"/>
    <row r="1620" customFormat="1" ht="11.4" customHeight="1"/>
    <row r="1621" customFormat="1" ht="11.4" customHeight="1"/>
    <row r="1622" customFormat="1" ht="11.4" customHeight="1"/>
    <row r="1623" customFormat="1" ht="11.4" customHeight="1"/>
    <row r="1624" customFormat="1" ht="11.4" customHeight="1"/>
    <row r="1625" customFormat="1" ht="11.4" customHeight="1"/>
    <row r="1626" customFormat="1" ht="11.4" customHeight="1"/>
    <row r="1627" customFormat="1" ht="11.4" customHeight="1"/>
    <row r="1628" customFormat="1" ht="11.4" customHeight="1"/>
    <row r="1629" customFormat="1" ht="11.4" customHeight="1"/>
    <row r="1630" customFormat="1" ht="11.4" customHeight="1"/>
    <row r="1631" customFormat="1" ht="11.4" customHeight="1"/>
    <row r="1632" customFormat="1" ht="11.4" customHeight="1"/>
    <row r="1633" customFormat="1" ht="11.4" customHeight="1"/>
    <row r="1634" customFormat="1" ht="11.4" customHeight="1"/>
    <row r="1635" customFormat="1" ht="11.4" customHeight="1"/>
    <row r="1636" customFormat="1" ht="11.4" customHeight="1"/>
    <row r="1637" customFormat="1" ht="11.4" customHeight="1"/>
    <row r="1638" customFormat="1" ht="11.4" customHeight="1"/>
    <row r="1639" customFormat="1" ht="11.4" customHeight="1"/>
    <row r="1640" customFormat="1" ht="11.4" customHeight="1"/>
    <row r="1641" customFormat="1" ht="11.4" customHeight="1"/>
    <row r="1642" customFormat="1" ht="11.4" customHeight="1"/>
    <row r="1643" customFormat="1" ht="11.4" customHeight="1"/>
    <row r="1644" customFormat="1" ht="11.4" customHeight="1"/>
    <row r="1645" customFormat="1" ht="11.4" customHeight="1"/>
    <row r="1646" customFormat="1" ht="11.4" customHeight="1"/>
    <row r="1647" customFormat="1" ht="11.4" customHeight="1"/>
    <row r="1648" customFormat="1" ht="11.4" customHeight="1"/>
    <row r="1649" customFormat="1" ht="11.4" customHeight="1"/>
    <row r="1650" customFormat="1" ht="11.4" customHeight="1"/>
    <row r="1651" customFormat="1" ht="11.4" customHeight="1"/>
    <row r="1652" customFormat="1" ht="11.4" customHeight="1"/>
    <row r="1653" customFormat="1" ht="11.4" customHeight="1"/>
    <row r="1654" customFormat="1" ht="11.4" customHeight="1"/>
    <row r="1655" customFormat="1" ht="11.4" customHeight="1"/>
    <row r="1656" customFormat="1" ht="11.4" customHeight="1"/>
    <row r="1657" customFormat="1" ht="11.4" customHeight="1"/>
    <row r="1658" customFormat="1" ht="11.4" customHeight="1"/>
    <row r="1659" customFormat="1" ht="11.4" customHeight="1"/>
    <row r="1660" customFormat="1" ht="11.4" customHeight="1"/>
    <row r="1661" customFormat="1" ht="11.4" customHeight="1"/>
    <row r="1662" customFormat="1" ht="11.4" customHeight="1"/>
    <row r="1663" customFormat="1" ht="11.4" customHeight="1"/>
    <row r="1664" customFormat="1" ht="11.4" customHeight="1"/>
    <row r="1665" customFormat="1" ht="11.4" customHeight="1"/>
    <row r="1666" customFormat="1" ht="11.4" customHeight="1"/>
    <row r="1667" customFormat="1" ht="11.4" customHeight="1"/>
    <row r="1668" customFormat="1" ht="11.4" customHeight="1"/>
    <row r="1669" customFormat="1" ht="11.4" customHeight="1"/>
    <row r="1670" customFormat="1" ht="11.4" customHeight="1"/>
    <row r="1671" customFormat="1" ht="11.4" customHeight="1"/>
    <row r="1672" customFormat="1" ht="11.4" customHeight="1"/>
    <row r="1673" customFormat="1" ht="11.4" customHeight="1"/>
    <row r="1674" customFormat="1" ht="11.4" customHeight="1"/>
    <row r="1675" customFormat="1" ht="11.4" customHeight="1"/>
    <row r="1676" customFormat="1" ht="11.4" customHeight="1"/>
    <row r="1677" customFormat="1" ht="11.4" customHeight="1"/>
    <row r="1678" customFormat="1" ht="11.4" customHeight="1"/>
    <row r="1679" customFormat="1" ht="11.4" customHeight="1"/>
    <row r="1680" customFormat="1" ht="11.4" customHeight="1"/>
    <row r="1681" customFormat="1" ht="11.4" customHeight="1"/>
    <row r="1682" customFormat="1" ht="11.4" customHeight="1"/>
    <row r="1683" customFormat="1" ht="11.4" customHeight="1"/>
    <row r="1684" customFormat="1" ht="11.4" customHeight="1"/>
    <row r="1685" customFormat="1" ht="11.4" customHeight="1"/>
    <row r="1686" customFormat="1" ht="11.4" customHeight="1"/>
    <row r="1687" customFormat="1" ht="11.4" customHeight="1"/>
    <row r="1688" customFormat="1" ht="11.4" customHeight="1"/>
    <row r="1689" customFormat="1" ht="11.4" customHeight="1"/>
    <row r="1690" customFormat="1" ht="11.4" customHeight="1"/>
    <row r="1691" customFormat="1" ht="11.4" customHeight="1"/>
    <row r="1692" customFormat="1" ht="11.4" customHeight="1"/>
    <row r="1693" customFormat="1" ht="11.4" customHeight="1"/>
    <row r="1694" customFormat="1" ht="11.4" customHeight="1"/>
    <row r="1695" customFormat="1" ht="11.4" customHeight="1"/>
    <row r="1696" customFormat="1" ht="11.4" customHeight="1"/>
    <row r="1697" customFormat="1" ht="11.4" customHeight="1"/>
    <row r="1698" customFormat="1" ht="11.4" customHeight="1"/>
    <row r="1699" customFormat="1" ht="11.4" customHeight="1"/>
    <row r="1700" customFormat="1" ht="11.4" customHeight="1"/>
    <row r="1701" customFormat="1" ht="11.4" customHeight="1"/>
    <row r="1702" customFormat="1" ht="11.4" customHeight="1"/>
    <row r="1703" customFormat="1" ht="11.4" customHeight="1"/>
    <row r="1704" customFormat="1" ht="11.4" customHeight="1"/>
    <row r="1705" customFormat="1" ht="11.4" customHeight="1"/>
    <row r="1706" customFormat="1" ht="11.4" customHeight="1"/>
    <row r="1707" customFormat="1" ht="11.4" customHeight="1"/>
    <row r="1708" customFormat="1" ht="11.4" customHeight="1"/>
    <row r="1709" customFormat="1" ht="11.4" customHeight="1"/>
    <row r="1710" customFormat="1" ht="11.4" customHeight="1"/>
    <row r="1711" customFormat="1" ht="11.4" customHeight="1"/>
    <row r="1712" customFormat="1" ht="11.4" customHeight="1"/>
    <row r="1713" customFormat="1" ht="11.4" customHeight="1"/>
    <row r="1714" customFormat="1" ht="11.4" customHeight="1"/>
    <row r="1715" customFormat="1" ht="11.4" customHeight="1"/>
    <row r="1716" customFormat="1" ht="11.4" customHeight="1"/>
    <row r="1717" customFormat="1" ht="11.4" customHeight="1"/>
    <row r="1718" customFormat="1" ht="11.4" customHeight="1"/>
    <row r="1719" customFormat="1" ht="11.4" customHeight="1"/>
    <row r="1720" customFormat="1" ht="11.4" customHeight="1"/>
    <row r="1721" customFormat="1" ht="11.4" customHeight="1"/>
    <row r="1722" customFormat="1" ht="11.4" customHeight="1"/>
    <row r="1723" customFormat="1" ht="11.4" customHeight="1"/>
    <row r="1724" customFormat="1" ht="11.4" customHeight="1"/>
    <row r="1725" customFormat="1" ht="11.4" customHeight="1"/>
    <row r="1726" customFormat="1" ht="11.4" customHeight="1"/>
    <row r="1727" customFormat="1" ht="11.4" customHeight="1"/>
    <row r="1728" customFormat="1" ht="11.4" customHeight="1"/>
    <row r="1729" customFormat="1" ht="11.4" customHeight="1"/>
    <row r="1730" customFormat="1" ht="11.4" customHeight="1"/>
    <row r="1731" customFormat="1" ht="11.4" customHeight="1"/>
    <row r="1732" customFormat="1" ht="11.4" customHeight="1"/>
    <row r="1733" customFormat="1" ht="11.4" customHeight="1"/>
    <row r="1734" customFormat="1" ht="11.4" customHeight="1"/>
    <row r="1735" customFormat="1" ht="11.4" customHeight="1"/>
    <row r="1736" customFormat="1" ht="11.4" customHeight="1"/>
    <row r="1737" customFormat="1" ht="11.4" customHeight="1"/>
    <row r="1738" customFormat="1" ht="11.4" customHeight="1"/>
    <row r="1739" customFormat="1" ht="11.4" customHeight="1"/>
    <row r="1740" customFormat="1" ht="11.4" customHeight="1"/>
    <row r="1741" customFormat="1" ht="11.4" customHeight="1"/>
    <row r="1742" customFormat="1" ht="11.4" customHeight="1"/>
    <row r="1743" customFormat="1" ht="11.4" customHeight="1"/>
    <row r="1744" customFormat="1" ht="11.4" customHeight="1"/>
    <row r="1745" customFormat="1" ht="11.4" customHeight="1"/>
    <row r="1746" customFormat="1" ht="11.4" customHeight="1"/>
    <row r="1747" customFormat="1" ht="11.4" customHeight="1"/>
    <row r="1748" customFormat="1" ht="11.4" customHeight="1"/>
    <row r="1749" customFormat="1" ht="11.4" customHeight="1"/>
    <row r="1750" customFormat="1" ht="11.4" customHeight="1"/>
    <row r="1751" customFormat="1" ht="11.4" customHeight="1"/>
    <row r="1752" customFormat="1" ht="11.4" customHeight="1"/>
    <row r="1753" customFormat="1" ht="11.4" customHeight="1"/>
    <row r="1754" customFormat="1" ht="11.4" customHeight="1"/>
    <row r="1755" customFormat="1" ht="11.4" customHeight="1"/>
    <row r="1756" customFormat="1" ht="11.4" customHeight="1"/>
    <row r="1757" customFormat="1" ht="11.4" customHeight="1"/>
    <row r="1758" customFormat="1" ht="11.4" customHeight="1"/>
    <row r="1759" customFormat="1" ht="11.4" customHeight="1"/>
    <row r="1760" customFormat="1" ht="11.4" customHeight="1"/>
    <row r="1761" customFormat="1" ht="11.4" customHeight="1"/>
    <row r="1762" customFormat="1" ht="11.4" customHeight="1"/>
    <row r="1763" customFormat="1" ht="11.4" customHeight="1"/>
    <row r="1764" customFormat="1" ht="11.4" customHeight="1"/>
    <row r="1765" customFormat="1" ht="11.4" customHeight="1"/>
    <row r="1766" customFormat="1" ht="11.4" customHeight="1"/>
    <row r="1767" customFormat="1" ht="11.4" customHeight="1"/>
    <row r="1768" customFormat="1" ht="11.4" customHeight="1"/>
    <row r="1769" customFormat="1" ht="11.4" customHeight="1"/>
    <row r="1770" customFormat="1" ht="11.4" customHeight="1"/>
    <row r="1771" customFormat="1" ht="11.4" customHeight="1"/>
    <row r="1772" customFormat="1" ht="11.4" customHeight="1"/>
    <row r="1773" customFormat="1" ht="11.4" customHeight="1"/>
    <row r="1774" customFormat="1" ht="11.4" customHeight="1"/>
    <row r="1775" customFormat="1" ht="11.4" customHeight="1"/>
    <row r="1776" customFormat="1" ht="11.4" customHeight="1"/>
    <row r="1777" customFormat="1" ht="11.4" customHeight="1"/>
    <row r="1778" customFormat="1" ht="11.4" customHeight="1"/>
    <row r="1779" customFormat="1" ht="11.4" customHeight="1"/>
    <row r="1780" customFormat="1" ht="11.4" customHeight="1"/>
    <row r="1781" customFormat="1" ht="11.4" customHeight="1"/>
    <row r="1782" customFormat="1" ht="11.4" customHeight="1"/>
    <row r="1783" customFormat="1" ht="11.4" customHeight="1"/>
    <row r="1784" customFormat="1" ht="11.4" customHeight="1"/>
    <row r="1785" customFormat="1" ht="11.4" customHeight="1"/>
    <row r="1786" customFormat="1" ht="11.4" customHeight="1"/>
    <row r="1787" customFormat="1" ht="11.4" customHeight="1"/>
    <row r="1788" customFormat="1" ht="11.4" customHeight="1"/>
    <row r="1789" customFormat="1" ht="11.4" customHeight="1"/>
    <row r="1790" customFormat="1" ht="11.4" customHeight="1"/>
    <row r="1791" customFormat="1" ht="11.4" customHeight="1"/>
    <row r="1792" customFormat="1" ht="11.4" customHeight="1"/>
    <row r="1793" customFormat="1" ht="11.4" customHeight="1"/>
    <row r="1794" customFormat="1" ht="11.4" customHeight="1"/>
    <row r="1795" customFormat="1" ht="11.4" customHeight="1"/>
    <row r="1796" customFormat="1" ht="11.4" customHeight="1"/>
    <row r="1797" customFormat="1" ht="11.4" customHeight="1"/>
    <row r="1798" customFormat="1" ht="11.4" customHeight="1"/>
    <row r="1799" customFormat="1" ht="11.4" customHeight="1"/>
    <row r="1800" customFormat="1" ht="11.4" customHeight="1"/>
    <row r="1801" customFormat="1" ht="11.4" customHeight="1"/>
    <row r="1802" customFormat="1" ht="11.4" customHeight="1"/>
    <row r="1803" customFormat="1" ht="11.4" customHeight="1"/>
    <row r="1804" customFormat="1" ht="11.4" customHeight="1"/>
    <row r="1805" customFormat="1" ht="11.4" customHeight="1"/>
    <row r="1806" customFormat="1" ht="11.4" customHeight="1"/>
    <row r="1807" customFormat="1" ht="11.4" customHeight="1"/>
    <row r="1808" customFormat="1" ht="11.4" customHeight="1"/>
    <row r="1809" customFormat="1" ht="11.4" customHeight="1"/>
    <row r="1810" customFormat="1" ht="11.4" customHeight="1"/>
    <row r="1811" customFormat="1" ht="11.4" customHeight="1"/>
    <row r="1812" customFormat="1" ht="11.4" customHeight="1"/>
    <row r="1813" customFormat="1" ht="11.4" customHeight="1"/>
    <row r="1814" customFormat="1" ht="11.4" customHeight="1"/>
    <row r="1815" customFormat="1" ht="11.4" customHeight="1"/>
    <row r="1816" customFormat="1" ht="11.4" customHeight="1"/>
    <row r="1817" customFormat="1" ht="11.4" customHeight="1"/>
    <row r="1818" customFormat="1" ht="11.4" customHeight="1"/>
    <row r="1819" customFormat="1" ht="11.4" customHeight="1"/>
    <row r="1820" customFormat="1" ht="11.4" customHeight="1"/>
    <row r="1821" customFormat="1" ht="11.4" customHeight="1"/>
    <row r="1822" customFormat="1" ht="11.4" customHeight="1"/>
    <row r="1823" customFormat="1" ht="11.4" customHeight="1"/>
    <row r="1824" customFormat="1" ht="11.4" customHeight="1"/>
    <row r="1825" customFormat="1" ht="11.4" customHeight="1"/>
    <row r="1826" customFormat="1" ht="11.4" customHeight="1"/>
    <row r="1827" customFormat="1" ht="11.4" customHeight="1"/>
    <row r="1828" customFormat="1" ht="11.4" customHeight="1"/>
    <row r="1829" customFormat="1" ht="11.4" customHeight="1"/>
    <row r="1830" customFormat="1" ht="11.4" customHeight="1"/>
    <row r="1831" customFormat="1" ht="11.4" customHeight="1"/>
    <row r="1832" customFormat="1" ht="11.4" customHeight="1"/>
    <row r="1833" customFormat="1" ht="11.4" customHeight="1"/>
    <row r="1834" customFormat="1" ht="11.4" customHeight="1"/>
    <row r="1835" customFormat="1" ht="11.4" customHeight="1"/>
    <row r="1836" customFormat="1" ht="11.4" customHeight="1"/>
    <row r="1837" customFormat="1" ht="11.4" customHeight="1"/>
    <row r="1838" customFormat="1" ht="11.4" customHeight="1"/>
    <row r="1839" customFormat="1" ht="11.4" customHeight="1"/>
    <row r="1840" customFormat="1" ht="11.4" customHeight="1"/>
    <row r="1841" customFormat="1" ht="11.4" customHeight="1"/>
    <row r="1842" customFormat="1" ht="11.4" customHeight="1"/>
    <row r="1843" customFormat="1" ht="11.4" customHeight="1"/>
    <row r="1844" customFormat="1" ht="11.4" customHeight="1"/>
    <row r="1845" customFormat="1" ht="11.4" customHeight="1"/>
    <row r="1846" customFormat="1" ht="11.4" customHeight="1"/>
    <row r="1847" customFormat="1" ht="11.4" customHeight="1"/>
    <row r="1848" customFormat="1" ht="11.4" customHeight="1"/>
    <row r="1849" customFormat="1" ht="11.4" customHeight="1"/>
    <row r="1850" customFormat="1" ht="11.4" customHeight="1"/>
    <row r="1851" customFormat="1" ht="11.4" customHeight="1"/>
    <row r="1852" customFormat="1" ht="11.4" customHeight="1"/>
    <row r="1853" customFormat="1" ht="11.4" customHeight="1"/>
    <row r="1854" customFormat="1" ht="11.4" customHeight="1"/>
    <row r="1855" customFormat="1" ht="11.4" customHeight="1"/>
    <row r="1856" customFormat="1" ht="11.4" customHeight="1"/>
    <row r="1857" customFormat="1" ht="11.4" customHeight="1"/>
    <row r="1858" customFormat="1" ht="11.4" customHeight="1"/>
    <row r="1859" customFormat="1" ht="11.4" customHeight="1"/>
    <row r="1860" customFormat="1" ht="11.4" customHeight="1"/>
    <row r="1861" customFormat="1" ht="11.4" customHeight="1"/>
    <row r="1862" customFormat="1" ht="11.4" customHeight="1"/>
    <row r="1863" customFormat="1" ht="11.4" customHeight="1"/>
    <row r="1864" customFormat="1" ht="11.4" customHeight="1"/>
    <row r="1865" customFormat="1" ht="11.4" customHeight="1"/>
    <row r="1866" customFormat="1" ht="11.4" customHeight="1"/>
    <row r="1867" customFormat="1" ht="11.4" customHeight="1"/>
    <row r="1868" customFormat="1" ht="11.4" customHeight="1"/>
    <row r="1869" customFormat="1" ht="11.4" customHeight="1"/>
    <row r="1870" customFormat="1" ht="11.4" customHeight="1"/>
    <row r="1871" customFormat="1" ht="11.4" customHeight="1"/>
    <row r="1872" customFormat="1" ht="11.4" customHeight="1"/>
    <row r="1873" customFormat="1" ht="11.4" customHeight="1"/>
    <row r="1874" customFormat="1" ht="11.4" customHeight="1"/>
    <row r="1875" customFormat="1" ht="11.4" customHeight="1"/>
    <row r="1876" customFormat="1" ht="11.4" customHeight="1"/>
    <row r="1877" customFormat="1" ht="11.4" customHeight="1"/>
    <row r="1878" customFormat="1" ht="11.4" customHeight="1"/>
    <row r="1879" customFormat="1" ht="11.4" customHeight="1"/>
    <row r="1880" customFormat="1" ht="11.4" customHeight="1"/>
    <row r="1881" customFormat="1" ht="11.4" customHeight="1"/>
    <row r="1882" customFormat="1" ht="11.4" customHeight="1"/>
    <row r="1883" customFormat="1" ht="11.4" customHeight="1"/>
    <row r="1884" customFormat="1" ht="11.4" customHeight="1"/>
    <row r="1885" customFormat="1" ht="11.4" customHeight="1"/>
    <row r="1886" customFormat="1" ht="11.4" customHeight="1"/>
    <row r="1887" customFormat="1" ht="11.4" customHeight="1"/>
    <row r="1888" customFormat="1" ht="11.4" customHeight="1"/>
    <row r="1889" customFormat="1" ht="11.4" customHeight="1"/>
    <row r="1890" customFormat="1" ht="11.4" customHeight="1"/>
    <row r="1891" customFormat="1" ht="11.4" customHeight="1"/>
    <row r="1892" customFormat="1" ht="11.4" customHeight="1"/>
    <row r="1893" customFormat="1" ht="11.4" customHeight="1"/>
    <row r="1894" customFormat="1" ht="11.4" customHeight="1"/>
    <row r="1895" customFormat="1" ht="11.4" customHeight="1"/>
    <row r="1896" customFormat="1" ht="11.4" customHeight="1"/>
    <row r="1897" customFormat="1" ht="11.4" customHeight="1"/>
    <row r="1898" customFormat="1" ht="11.4" customHeight="1"/>
    <row r="1899" customFormat="1" ht="11.4" customHeight="1"/>
    <row r="1900" customFormat="1" ht="11.4" customHeight="1"/>
    <row r="1901" customFormat="1" ht="11.4" customHeight="1"/>
    <row r="1902" customFormat="1" ht="11.4" customHeight="1"/>
    <row r="1903" customFormat="1" ht="11.4" customHeight="1"/>
    <row r="1904" customFormat="1" ht="11.4" customHeight="1"/>
    <row r="1905" customFormat="1" ht="11.4" customHeight="1"/>
    <row r="1906" customFormat="1" ht="11.4" customHeight="1"/>
    <row r="1907" customFormat="1" ht="11.4" customHeight="1"/>
    <row r="1908" customFormat="1" ht="11.4" customHeight="1"/>
    <row r="1909" customFormat="1" ht="11.4" customHeight="1"/>
    <row r="1910" customFormat="1" ht="11.4" customHeight="1"/>
    <row r="1911" customFormat="1" ht="11.4" customHeight="1"/>
    <row r="1912" customFormat="1" ht="11.4" customHeight="1"/>
    <row r="1913" customFormat="1" ht="11.4" customHeight="1"/>
    <row r="1914" customFormat="1" ht="11.4" customHeight="1"/>
    <row r="1915" customFormat="1" ht="11.4" customHeight="1"/>
    <row r="1916" customFormat="1" ht="11.4" customHeight="1"/>
    <row r="1917" customFormat="1" ht="11.4" customHeight="1"/>
    <row r="1918" customFormat="1" ht="11.4" customHeight="1"/>
    <row r="1919" customFormat="1" ht="11.4" customHeight="1"/>
    <row r="1920" customFormat="1" ht="11.4" customHeight="1"/>
    <row r="1921" customFormat="1" ht="11.4" customHeight="1"/>
    <row r="1922" customFormat="1" ht="11.4" customHeight="1"/>
    <row r="1923" customFormat="1" ht="11.4" customHeight="1"/>
    <row r="1924" customFormat="1" ht="11.4" customHeight="1"/>
    <row r="1925" customFormat="1" ht="11.4" customHeight="1"/>
    <row r="1926" customFormat="1" ht="11.4" customHeight="1"/>
    <row r="1927" customFormat="1" ht="11.4" customHeight="1"/>
    <row r="1928" customFormat="1" ht="11.4" customHeight="1"/>
    <row r="1929" customFormat="1" ht="11.4" customHeight="1"/>
    <row r="1930" customFormat="1" ht="11.4" customHeight="1"/>
    <row r="1931" customFormat="1" ht="11.4" customHeight="1"/>
    <row r="1932" customFormat="1" ht="11.4" customHeight="1"/>
    <row r="1933" customFormat="1" ht="11.4" customHeight="1"/>
    <row r="1934" customFormat="1" ht="11.4" customHeight="1"/>
    <row r="1935" customFormat="1" ht="11.4" customHeight="1"/>
    <row r="1936" customFormat="1" ht="11.4" customHeight="1"/>
    <row r="1937" customFormat="1" ht="11.4" customHeight="1"/>
    <row r="1938" customFormat="1" ht="11.4" customHeight="1"/>
    <row r="1939" customFormat="1" ht="11.4" customHeight="1"/>
    <row r="1940" customFormat="1" ht="11.4" customHeight="1"/>
    <row r="1941" customFormat="1" ht="11.4" customHeight="1"/>
    <row r="1942" customFormat="1" ht="11.4" customHeight="1"/>
    <row r="1943" customFormat="1" ht="11.4" customHeight="1"/>
    <row r="1944" customFormat="1" ht="11.4" customHeight="1"/>
    <row r="1945" customFormat="1" ht="11.4" customHeight="1"/>
    <row r="1946" customFormat="1" ht="11.4" customHeight="1"/>
    <row r="1947" customFormat="1" ht="11.4" customHeight="1"/>
    <row r="1948" customFormat="1" ht="11.4" customHeight="1"/>
    <row r="1949" customFormat="1" ht="11.4" customHeight="1"/>
    <row r="1950" customFormat="1" ht="11.4" customHeight="1"/>
    <row r="1951" customFormat="1" ht="11.4" customHeight="1"/>
    <row r="1952" customFormat="1" ht="11.4" customHeight="1"/>
    <row r="1953" customFormat="1" ht="11.4" customHeight="1"/>
    <row r="1954" customFormat="1" ht="11.4" customHeight="1"/>
    <row r="1955" customFormat="1" ht="11.4" customHeight="1"/>
    <row r="1956" customFormat="1" ht="11.4" customHeight="1"/>
    <row r="1957" customFormat="1" ht="11.4" customHeight="1"/>
    <row r="1958" customFormat="1" ht="11.4" customHeight="1"/>
    <row r="1959" customFormat="1" ht="11.4" customHeight="1"/>
    <row r="1960" customFormat="1" ht="11.4" customHeight="1"/>
    <row r="1961" customFormat="1" ht="11.4" customHeight="1"/>
    <row r="1962" customFormat="1" ht="11.4" customHeight="1"/>
    <row r="1963" customFormat="1" ht="11.4" customHeight="1"/>
    <row r="1964" customFormat="1" ht="11.4" customHeight="1"/>
    <row r="1965" customFormat="1" ht="11.4" customHeight="1"/>
    <row r="1966" customFormat="1" ht="11.4" customHeight="1"/>
    <row r="1967" customFormat="1" ht="11.4" customHeight="1"/>
    <row r="1968" customFormat="1" ht="11.4" customHeight="1"/>
    <row r="1969" customFormat="1" ht="11.4" customHeight="1"/>
    <row r="1970" customFormat="1" ht="11.4" customHeight="1"/>
    <row r="1971" customFormat="1" ht="11.4" customHeight="1"/>
    <row r="1972" customFormat="1" ht="11.4" customHeight="1"/>
    <row r="1973" customFormat="1" ht="11.4" customHeight="1"/>
    <row r="1974" customFormat="1" ht="11.4" customHeight="1"/>
    <row r="1975" customFormat="1" ht="11.4" customHeight="1"/>
    <row r="1976" customFormat="1" ht="11.4" customHeight="1"/>
    <row r="1977" customFormat="1" ht="11.4" customHeight="1"/>
    <row r="1978" customFormat="1" ht="11.4" customHeight="1"/>
    <row r="1979" customFormat="1" ht="11.4" customHeight="1"/>
    <row r="1980" customFormat="1" ht="11.4" customHeight="1"/>
    <row r="1981" customFormat="1" ht="11.4" customHeight="1"/>
    <row r="1982" customFormat="1" ht="11.4" customHeight="1"/>
    <row r="1983" customFormat="1" ht="11.4" customHeight="1"/>
    <row r="1984" customFormat="1" ht="11.4" customHeight="1"/>
    <row r="1985" customFormat="1" ht="11.4" customHeight="1"/>
    <row r="1986" customFormat="1" ht="11.4" customHeight="1"/>
    <row r="1987" customFormat="1" ht="11.4" customHeight="1"/>
    <row r="1988" customFormat="1" ht="11.4" customHeight="1"/>
    <row r="1989" customFormat="1" ht="11.4" customHeight="1"/>
    <row r="1990" customFormat="1" ht="11.4" customHeight="1"/>
    <row r="1991" customFormat="1" ht="11.4" customHeight="1"/>
    <row r="1992" customFormat="1" ht="11.4" customHeight="1"/>
    <row r="1993" customFormat="1" ht="11.4" customHeight="1"/>
    <row r="1994" customFormat="1" ht="11.4" customHeight="1"/>
    <row r="1995" customFormat="1" ht="11.4" customHeight="1"/>
    <row r="1996" customFormat="1" ht="11.4" customHeight="1"/>
    <row r="1997" customFormat="1" ht="11.4" customHeight="1"/>
    <row r="1998" customFormat="1" ht="11.4" customHeight="1"/>
    <row r="1999" customFormat="1" ht="11.4" customHeight="1"/>
    <row r="2000" customFormat="1" ht="11.4" customHeight="1"/>
    <row r="2001" customFormat="1" ht="11.4" customHeight="1"/>
    <row r="2002" customFormat="1" ht="11.4" customHeight="1"/>
    <row r="2003" customFormat="1" ht="11.4" customHeight="1"/>
    <row r="2004" customFormat="1" ht="11.4" customHeight="1"/>
    <row r="2005" customFormat="1" ht="11.4" customHeight="1"/>
    <row r="2006" customFormat="1" ht="11.4" customHeight="1"/>
    <row r="2007" customFormat="1" ht="11.4" customHeight="1"/>
    <row r="2008" customFormat="1" ht="11.4" customHeight="1"/>
    <row r="2009" customFormat="1" ht="11.4" customHeight="1"/>
    <row r="2010" customFormat="1" ht="11.4" customHeight="1"/>
    <row r="2011" customFormat="1" ht="11.4" customHeight="1"/>
    <row r="2012" customFormat="1" ht="11.4" customHeight="1"/>
    <row r="2013" customFormat="1" ht="11.4" customHeight="1"/>
    <row r="2014" customFormat="1" ht="11.4" customHeight="1"/>
    <row r="2015" customFormat="1" ht="11.4" customHeight="1"/>
    <row r="2016" customFormat="1" ht="11.4" customHeight="1"/>
    <row r="2017" customFormat="1" ht="11.4" customHeight="1"/>
    <row r="2018" customFormat="1" ht="11.4" customHeight="1"/>
    <row r="2019" customFormat="1" ht="11.4" customHeight="1"/>
    <row r="2020" customFormat="1" ht="11.4" customHeight="1"/>
    <row r="2021" customFormat="1" ht="11.4" customHeight="1"/>
    <row r="2022" customFormat="1" ht="11.4" customHeight="1"/>
    <row r="2023" customFormat="1" ht="11.4" customHeight="1"/>
    <row r="2024" customFormat="1" ht="11.4" customHeight="1"/>
    <row r="2025" customFormat="1" ht="11.4" customHeight="1"/>
    <row r="2026" customFormat="1" ht="11.4" customHeight="1"/>
    <row r="2027" customFormat="1" ht="11.4" customHeight="1"/>
    <row r="2028" customFormat="1" ht="11.4" customHeight="1"/>
    <row r="2029" customFormat="1" ht="11.4" customHeight="1"/>
    <row r="2030" customFormat="1" ht="11.4" customHeight="1"/>
    <row r="2031" customFormat="1" ht="11.4" customHeight="1"/>
    <row r="2032" customFormat="1" ht="11.4" customHeight="1"/>
    <row r="2033" customFormat="1" ht="11.4" customHeight="1"/>
    <row r="2034" customFormat="1" ht="11.4" customHeight="1"/>
    <row r="2035" customFormat="1" ht="11.4" customHeight="1"/>
    <row r="2036" customFormat="1" ht="11.4" customHeight="1"/>
    <row r="2037" customFormat="1" ht="11.4" customHeight="1"/>
    <row r="2038" customFormat="1" ht="11.4" customHeight="1"/>
    <row r="2039" customFormat="1" ht="11.4" customHeight="1"/>
    <row r="2040" customFormat="1" ht="11.4" customHeight="1"/>
    <row r="2041" customFormat="1" ht="11.4" customHeight="1"/>
    <row r="2042" customFormat="1" ht="11.4" customHeight="1"/>
    <row r="2043" customFormat="1" ht="11.4" customHeight="1"/>
    <row r="2044" customFormat="1" ht="11.4" customHeight="1"/>
    <row r="2045" customFormat="1" ht="11.4" customHeight="1"/>
    <row r="2046" customFormat="1" ht="11.4" customHeight="1"/>
    <row r="2047" customFormat="1" ht="11.4" customHeight="1"/>
    <row r="2048" customFormat="1" ht="11.4" customHeight="1"/>
    <row r="2049" customFormat="1" ht="11.4" customHeight="1"/>
    <row r="2050" customFormat="1" ht="11.4" customHeight="1"/>
    <row r="2051" customFormat="1" ht="11.4" customHeight="1"/>
    <row r="2052" customFormat="1" ht="11.4" customHeight="1"/>
    <row r="2053" customFormat="1" ht="11.4" customHeight="1"/>
    <row r="2054" customFormat="1" ht="11.4" customHeight="1"/>
    <row r="2055" customFormat="1" ht="11.4" customHeight="1"/>
    <row r="2056" customFormat="1" ht="11.4" customHeight="1"/>
    <row r="2057" customFormat="1" ht="11.4" customHeight="1"/>
    <row r="2058" customFormat="1" ht="11.4" customHeight="1"/>
    <row r="2059" customFormat="1" ht="11.4" customHeight="1"/>
    <row r="2060" customFormat="1" ht="11.4" customHeight="1"/>
    <row r="2061" customFormat="1" ht="11.4" customHeight="1"/>
    <row r="2062" customFormat="1" ht="11.4" customHeight="1"/>
    <row r="2063" customFormat="1" ht="11.4" customHeight="1"/>
    <row r="2064" customFormat="1" ht="11.4" customHeight="1"/>
    <row r="2065" customFormat="1" ht="11.4" customHeight="1"/>
    <row r="2066" customFormat="1" ht="11.4" customHeight="1"/>
    <row r="2067" customFormat="1" ht="11.4" customHeight="1"/>
    <row r="2068" customFormat="1" ht="11.4" customHeight="1"/>
    <row r="2069" customFormat="1" ht="11.4" customHeight="1"/>
    <row r="2070" customFormat="1" ht="11.4" customHeight="1"/>
    <row r="2071" customFormat="1" ht="11.4" customHeight="1"/>
    <row r="2072" customFormat="1" ht="11.4" customHeight="1"/>
    <row r="2073" customFormat="1" ht="11.4" customHeight="1"/>
    <row r="2074" customFormat="1" ht="11.4" customHeight="1"/>
    <row r="2075" customFormat="1" ht="11.4" customHeight="1"/>
    <row r="2076" customFormat="1" ht="11.4" customHeight="1"/>
    <row r="2077" customFormat="1" ht="11.4" customHeight="1"/>
    <row r="2078" customFormat="1" ht="11.4" customHeight="1"/>
    <row r="2079" customFormat="1" ht="11.4" customHeight="1"/>
    <row r="2080" customFormat="1" ht="11.4" customHeight="1"/>
    <row r="2081" customFormat="1" ht="11.4" customHeight="1"/>
    <row r="2082" customFormat="1" ht="11.4" customHeight="1"/>
    <row r="2083" customFormat="1" ht="11.4" customHeight="1"/>
    <row r="2084" customFormat="1" ht="11.4" customHeight="1"/>
    <row r="2085" customFormat="1" ht="11.4" customHeight="1"/>
    <row r="2086" customFormat="1" ht="11.4" customHeight="1"/>
    <row r="2087" customFormat="1" ht="11.4" customHeight="1"/>
    <row r="2088" customFormat="1" ht="11.4" customHeight="1"/>
    <row r="2089" customFormat="1" ht="11.4" customHeight="1"/>
    <row r="2090" customFormat="1" ht="11.4" customHeight="1"/>
    <row r="2091" customFormat="1" ht="11.4" customHeight="1"/>
    <row r="2092" customFormat="1" ht="11.4" customHeight="1"/>
    <row r="2093" customFormat="1" ht="11.4" customHeight="1"/>
    <row r="2094" customFormat="1" ht="11.4" customHeight="1"/>
    <row r="2095" customFormat="1" ht="11.4" customHeight="1"/>
    <row r="2096" customFormat="1" ht="11.4" customHeight="1"/>
    <row r="2097" customFormat="1" ht="11.4" customHeight="1"/>
    <row r="2098" customFormat="1" ht="11.4" customHeight="1"/>
    <row r="2099" customFormat="1" ht="11.4" customHeight="1"/>
    <row r="2100" customFormat="1" ht="11.4" customHeight="1"/>
    <row r="2101" customFormat="1" ht="11.4" customHeight="1"/>
    <row r="2102" customFormat="1" ht="11.4" customHeight="1"/>
    <row r="2103" customFormat="1" ht="11.4" customHeight="1"/>
    <row r="2104" customFormat="1" ht="11.4" customHeight="1"/>
    <row r="2105" customFormat="1" ht="11.4" customHeight="1"/>
    <row r="2106" customFormat="1" ht="11.4" customHeight="1"/>
    <row r="2107" customFormat="1" ht="11.4" customHeight="1"/>
    <row r="2108" customFormat="1" ht="11.4" customHeight="1"/>
    <row r="2109" customFormat="1" ht="11.4" customHeight="1"/>
    <row r="2110" customFormat="1" ht="11.4" customHeight="1"/>
    <row r="2111" customFormat="1" ht="11.4" customHeight="1"/>
    <row r="2112" customFormat="1" ht="11.4" customHeight="1"/>
    <row r="2113" customFormat="1" ht="11.4" customHeight="1"/>
    <row r="2114" customFormat="1" ht="11.4" customHeight="1"/>
    <row r="2115" customFormat="1" ht="11.4" customHeight="1"/>
    <row r="2116" customFormat="1" ht="11.4" customHeight="1"/>
    <row r="2117" customFormat="1" ht="11.4" customHeight="1"/>
    <row r="2118" customFormat="1" ht="11.4" customHeight="1"/>
    <row r="2119" customFormat="1" ht="11.4" customHeight="1"/>
    <row r="2120" customFormat="1" ht="11.4" customHeight="1"/>
    <row r="2121" customFormat="1" ht="11.4" customHeight="1"/>
    <row r="2122" customFormat="1" ht="11.4" customHeight="1"/>
    <row r="2123" customFormat="1" ht="11.4" customHeight="1"/>
    <row r="2124" customFormat="1" ht="11.4" customHeight="1"/>
    <row r="2125" customFormat="1" ht="11.4" customHeight="1"/>
    <row r="2126" customFormat="1" ht="11.4" customHeight="1"/>
    <row r="2127" customFormat="1" ht="11.4" customHeight="1"/>
    <row r="2128" customFormat="1" ht="11.4" customHeight="1"/>
    <row r="2129" customFormat="1" ht="11.4" customHeight="1"/>
    <row r="2130" customFormat="1" ht="11.4" customHeight="1"/>
    <row r="2131" customFormat="1" ht="11.4" customHeight="1"/>
    <row r="2132" customFormat="1" ht="11.4" customHeight="1"/>
    <row r="2133" customFormat="1" ht="11.4" customHeight="1"/>
    <row r="2134" customFormat="1" ht="11.4" customHeight="1"/>
    <row r="2135" customFormat="1" ht="11.4" customHeight="1"/>
    <row r="2136" customFormat="1" ht="11.4" customHeight="1"/>
    <row r="2137" customFormat="1" ht="11.4" customHeight="1"/>
    <row r="2138" customFormat="1" ht="11.4" customHeight="1"/>
    <row r="2139" customFormat="1" ht="11.4" customHeight="1"/>
    <row r="2140" customFormat="1" ht="11.4" customHeight="1"/>
    <row r="2141" customFormat="1" ht="11.4" customHeight="1"/>
    <row r="2142" customFormat="1" ht="11.4" customHeight="1"/>
    <row r="2143" customFormat="1" ht="11.4" customHeight="1"/>
    <row r="2144" customFormat="1" ht="11.4" customHeight="1"/>
    <row r="2145" customFormat="1" ht="11.4" customHeight="1"/>
    <row r="2146" customFormat="1" ht="11.4" customHeight="1"/>
    <row r="2147" customFormat="1" ht="11.4" customHeight="1"/>
    <row r="2148" customFormat="1" ht="11.4" customHeight="1"/>
    <row r="2149" customFormat="1" ht="11.4" customHeight="1"/>
    <row r="2150" customFormat="1" ht="11.4" customHeight="1"/>
    <row r="2151" customFormat="1" ht="11.4" customHeight="1"/>
    <row r="2152" customFormat="1" ht="11.4" customHeight="1"/>
    <row r="2153" customFormat="1" ht="11.4" customHeight="1"/>
    <row r="2154" customFormat="1" ht="11.4" customHeight="1"/>
    <row r="2155" customFormat="1" ht="11.4" customHeight="1"/>
    <row r="2156" customFormat="1" ht="11.4" customHeight="1"/>
    <row r="2157" customFormat="1" ht="11.4" customHeight="1"/>
    <row r="2158" customFormat="1" ht="11.4" customHeight="1"/>
    <row r="2159" customFormat="1" ht="11.4" customHeight="1"/>
    <row r="2160" customFormat="1" ht="11.4" customHeight="1"/>
    <row r="2161" customFormat="1" ht="11.4" customHeight="1"/>
    <row r="2162" customFormat="1" ht="11.4" customHeight="1"/>
    <row r="2163" customFormat="1" ht="11.4" customHeight="1"/>
    <row r="2164" customFormat="1" ht="11.4" customHeight="1"/>
    <row r="2165" customFormat="1" ht="11.4" customHeight="1"/>
    <row r="2166" customFormat="1" ht="11.4" customHeight="1"/>
    <row r="2167" customFormat="1" ht="11.4" customHeight="1"/>
    <row r="2168" customFormat="1" ht="11.4" customHeight="1"/>
    <row r="2169" customFormat="1" ht="11.4" customHeight="1"/>
    <row r="2170" customFormat="1" ht="11.4" customHeight="1"/>
    <row r="2171" customFormat="1" ht="11.4" customHeight="1"/>
    <row r="2172" customFormat="1" ht="11.4" customHeight="1"/>
    <row r="2173" customFormat="1" ht="11.4" customHeight="1"/>
    <row r="2174" customFormat="1" ht="11.4" customHeight="1"/>
    <row r="2175" customFormat="1" ht="11.4" customHeight="1"/>
    <row r="2176" customFormat="1" ht="11.4" customHeight="1"/>
    <row r="2177" customFormat="1" ht="11.4" customHeight="1"/>
    <row r="2178" customFormat="1" ht="11.4" customHeight="1"/>
    <row r="2179" customFormat="1" ht="11.4" customHeight="1"/>
    <row r="2180" customFormat="1" ht="11.4" customHeight="1"/>
    <row r="2181" customFormat="1" ht="11.4" customHeight="1"/>
    <row r="2182" customFormat="1" ht="11.4" customHeight="1"/>
    <row r="2183" customFormat="1" ht="11.4" customHeight="1"/>
    <row r="2184" customFormat="1" ht="11.4" customHeight="1"/>
    <row r="2185" customFormat="1" ht="11.4" customHeight="1"/>
    <row r="2186" customFormat="1" ht="11.4" customHeight="1"/>
    <row r="2187" customFormat="1" ht="11.4" customHeight="1"/>
    <row r="2188" customFormat="1" ht="11.4" customHeight="1"/>
    <row r="2189" customFormat="1" ht="11.4" customHeight="1"/>
    <row r="2190" customFormat="1" ht="11.4" customHeight="1"/>
    <row r="2191" customFormat="1" ht="11.4" customHeight="1"/>
    <row r="2192" customFormat="1" ht="11.4" customHeight="1"/>
    <row r="2193" customFormat="1" ht="11.4" customHeight="1"/>
    <row r="2194" customFormat="1" ht="11.4" customHeight="1"/>
    <row r="2195" customFormat="1" ht="11.4" customHeight="1"/>
    <row r="2196" customFormat="1" ht="11.4" customHeight="1"/>
    <row r="2197" customFormat="1" ht="11.4" customHeight="1"/>
    <row r="2198" customFormat="1" ht="11.4" customHeight="1"/>
    <row r="2199" customFormat="1" ht="11.4" customHeight="1"/>
    <row r="2200" customFormat="1" ht="11.4" customHeight="1"/>
    <row r="2201" customFormat="1" ht="11.4" customHeight="1"/>
    <row r="2202" customFormat="1" ht="11.4" customHeight="1"/>
    <row r="2203" customFormat="1" ht="11.4" customHeight="1"/>
    <row r="2204" customFormat="1" ht="11.4" customHeight="1"/>
    <row r="2205" customFormat="1" ht="11.4" customHeight="1"/>
    <row r="2206" customFormat="1" ht="11.4" customHeight="1"/>
    <row r="2207" customFormat="1" ht="11.4" customHeight="1"/>
    <row r="2208" customFormat="1" ht="11.4" customHeight="1"/>
    <row r="2209" customFormat="1" ht="11.4" customHeight="1"/>
    <row r="2210" customFormat="1" ht="11.4" customHeight="1"/>
    <row r="2211" customFormat="1" ht="11.4" customHeight="1"/>
    <row r="2212" customFormat="1" ht="11.4" customHeight="1"/>
    <row r="2213" customFormat="1" ht="11.4" customHeight="1"/>
    <row r="2214" customFormat="1" ht="11.4" customHeight="1"/>
    <row r="2215" customFormat="1" ht="11.4" customHeight="1"/>
    <row r="2216" customFormat="1" ht="11.4" customHeight="1"/>
    <row r="2217" customFormat="1" ht="11.4" customHeight="1"/>
    <row r="2218" customFormat="1" ht="11.4" customHeight="1"/>
    <row r="2219" customFormat="1" ht="11.4" customHeight="1"/>
    <row r="2220" customFormat="1" ht="11.4" customHeight="1"/>
    <row r="2221" customFormat="1" ht="11.4" customHeight="1"/>
    <row r="2222" customFormat="1" ht="11.4" customHeight="1"/>
    <row r="2223" customFormat="1" ht="11.4" customHeight="1"/>
    <row r="2224" customFormat="1" ht="11.4" customHeight="1"/>
    <row r="2225" customFormat="1" ht="11.4" customHeight="1"/>
    <row r="2226" customFormat="1" ht="11.4" customHeight="1"/>
    <row r="2227" customFormat="1" ht="11.4" customHeight="1"/>
    <row r="2228" customFormat="1" ht="11.4" customHeight="1"/>
    <row r="2229" customFormat="1" ht="11.4" customHeight="1"/>
    <row r="2230" customFormat="1" ht="11.4" customHeight="1"/>
    <row r="2231" customFormat="1" ht="11.4" customHeight="1"/>
    <row r="2232" customFormat="1" ht="11.4" customHeight="1"/>
    <row r="2233" customFormat="1" ht="11.4" customHeight="1"/>
    <row r="2234" customFormat="1" ht="11.4" customHeight="1"/>
    <row r="2235" customFormat="1" ht="11.4" customHeight="1"/>
    <row r="2236" customFormat="1" ht="11.4" customHeight="1"/>
    <row r="2237" customFormat="1" ht="11.4" customHeight="1"/>
    <row r="2238" customFormat="1" ht="11.4" customHeight="1"/>
    <row r="2239" customFormat="1" ht="11.4" customHeight="1"/>
    <row r="2240" customFormat="1" ht="11.4" customHeight="1"/>
    <row r="2241" customFormat="1" ht="11.4" customHeight="1"/>
    <row r="2242" customFormat="1" ht="11.4" customHeight="1"/>
    <row r="2243" customFormat="1" ht="11.4" customHeight="1"/>
    <row r="2244" customFormat="1" ht="11.4" customHeight="1"/>
    <row r="2245" customFormat="1" ht="11.4" customHeight="1"/>
    <row r="2246" customFormat="1" ht="11.4" customHeight="1"/>
    <row r="2247" customFormat="1" ht="11.4" customHeight="1"/>
    <row r="2248" customFormat="1" ht="11.4" customHeight="1"/>
    <row r="2249" customFormat="1" ht="11.4" customHeight="1"/>
    <row r="2250" customFormat="1" ht="11.4" customHeight="1"/>
    <row r="2251" customFormat="1" ht="11.4" customHeight="1"/>
    <row r="2252" customFormat="1" ht="11.4" customHeight="1"/>
    <row r="2253" customFormat="1" ht="11.4" customHeight="1"/>
    <row r="2254" customFormat="1" ht="11.4" customHeight="1"/>
    <row r="2255" customFormat="1" ht="11.4" customHeight="1"/>
    <row r="2256" customFormat="1" ht="11.4" customHeight="1"/>
    <row r="2257" customFormat="1" ht="11.4" customHeight="1"/>
    <row r="2258" customFormat="1" ht="11.4" customHeight="1"/>
    <row r="2259" customFormat="1" ht="11.4" customHeight="1"/>
    <row r="2260" customFormat="1" ht="11.4" customHeight="1"/>
    <row r="2261" customFormat="1" ht="11.4" customHeight="1"/>
    <row r="2262" customFormat="1" ht="11.4" customHeight="1"/>
    <row r="2263" customFormat="1" ht="11.4" customHeight="1"/>
    <row r="2264" customFormat="1" ht="11.4" customHeight="1"/>
    <row r="2265" customFormat="1" ht="11.4" customHeight="1"/>
    <row r="2266" customFormat="1" ht="11.4" customHeight="1"/>
    <row r="2267" customFormat="1" ht="11.4" customHeight="1"/>
    <row r="2268" customFormat="1" ht="11.4" customHeight="1"/>
    <row r="2269" customFormat="1" ht="11.4" customHeight="1"/>
    <row r="2270" customFormat="1" ht="11.4" customHeight="1"/>
    <row r="2271" customFormat="1" ht="11.4" customHeight="1"/>
    <row r="2272" customFormat="1" ht="11.4" customHeight="1"/>
    <row r="2273" customFormat="1" ht="11.4" customHeight="1"/>
    <row r="2274" customFormat="1" ht="11.4" customHeight="1"/>
    <row r="2275" customFormat="1" ht="11.4" customHeight="1"/>
    <row r="2276" customFormat="1" ht="11.4" customHeight="1"/>
    <row r="2277" customFormat="1" ht="11.4" customHeight="1"/>
    <row r="2278" customFormat="1" ht="11.4" customHeight="1"/>
    <row r="2279" customFormat="1" ht="11.4" customHeight="1"/>
    <row r="2280" customFormat="1" ht="11.4" customHeight="1"/>
    <row r="2281" customFormat="1" ht="11.4" customHeight="1"/>
    <row r="2282" customFormat="1" ht="11.4" customHeight="1"/>
    <row r="2283" customFormat="1" ht="11.4" customHeight="1"/>
    <row r="2284" customFormat="1" ht="11.4" customHeight="1"/>
    <row r="2285" customFormat="1" ht="11.4" customHeight="1"/>
    <row r="2286" customFormat="1" ht="11.4" customHeight="1"/>
    <row r="2287" customFormat="1" ht="11.4" customHeight="1"/>
    <row r="2288" customFormat="1" ht="11.4" customHeight="1"/>
    <row r="2289" customFormat="1" ht="11.4" customHeight="1"/>
    <row r="2290" customFormat="1" ht="11.4" customHeight="1"/>
    <row r="2291" customFormat="1" ht="11.4" customHeight="1"/>
    <row r="2292" customFormat="1" ht="11.4" customHeight="1"/>
    <row r="2293" customFormat="1" ht="11.4" customHeight="1"/>
    <row r="2294" customFormat="1" ht="11.4" customHeight="1"/>
    <row r="2295" customFormat="1" ht="11.4" customHeight="1"/>
    <row r="2296" customFormat="1" ht="11.4" customHeight="1"/>
    <row r="2297" customFormat="1" ht="11.4" customHeight="1"/>
    <row r="2298" customFormat="1" ht="11.4" customHeight="1"/>
    <row r="2299" customFormat="1" ht="11.4" customHeight="1"/>
    <row r="2300" customFormat="1" ht="11.4" customHeight="1"/>
    <row r="2301" customFormat="1" ht="11.4" customHeight="1"/>
    <row r="2302" customFormat="1" ht="11.4" customHeight="1"/>
    <row r="2303" customFormat="1" ht="11.4" customHeight="1"/>
    <row r="2304" customFormat="1" ht="11.4" customHeight="1"/>
    <row r="2305" customFormat="1" ht="11.4" customHeight="1"/>
    <row r="2306" customFormat="1" ht="11.4" customHeight="1"/>
    <row r="2307" customFormat="1" ht="11.4" customHeight="1"/>
    <row r="2308" customFormat="1" ht="11.4" customHeight="1"/>
    <row r="2309" customFormat="1" ht="11.4" customHeight="1"/>
    <row r="2310" customFormat="1" ht="11.4" customHeight="1"/>
    <row r="2311" customFormat="1" ht="11.4" customHeight="1"/>
    <row r="2312" customFormat="1" ht="11.4" customHeight="1"/>
    <row r="2313" customFormat="1" ht="11.4" customHeight="1"/>
    <row r="2314" customFormat="1" ht="11.4" customHeight="1"/>
    <row r="2315" customFormat="1" ht="11.4" customHeight="1"/>
    <row r="2316" customFormat="1" ht="11.4" customHeight="1"/>
    <row r="2317" customFormat="1" ht="11.4" customHeight="1"/>
    <row r="2318" customFormat="1" ht="11.4" customHeight="1"/>
    <row r="2319" customFormat="1" ht="11.4" customHeight="1"/>
    <row r="2320" customFormat="1" ht="11.4" customHeight="1"/>
    <row r="2321" customFormat="1" ht="11.4" customHeight="1"/>
    <row r="2322" customFormat="1" ht="11.4" customHeight="1"/>
    <row r="2323" customFormat="1" ht="11.4" customHeight="1"/>
    <row r="2324" customFormat="1" ht="11.4" customHeight="1"/>
    <row r="2325" customFormat="1" ht="11.4" customHeight="1"/>
    <row r="2326" customFormat="1" ht="11.4" customHeight="1"/>
    <row r="2327" customFormat="1" ht="11.4" customHeight="1"/>
    <row r="2328" customFormat="1" ht="11.4" customHeight="1"/>
    <row r="2329" customFormat="1" ht="11.4" customHeight="1"/>
    <row r="2330" customFormat="1" ht="11.4" customHeight="1"/>
    <row r="2331" customFormat="1" ht="11.4" customHeight="1"/>
    <row r="2332" customFormat="1" ht="11.4" customHeight="1"/>
    <row r="2333" customFormat="1" ht="11.4" customHeight="1"/>
    <row r="2334" customFormat="1" ht="11.4" customHeight="1"/>
    <row r="2335" customFormat="1" ht="11.4" customHeight="1"/>
    <row r="2336" customFormat="1" ht="11.4" customHeight="1"/>
    <row r="2337" customFormat="1" ht="11.4" customHeight="1"/>
    <row r="2338" customFormat="1" ht="11.4" customHeight="1"/>
    <row r="2339" customFormat="1" ht="11.4" customHeight="1"/>
    <row r="2340" customFormat="1" ht="11.4" customHeight="1"/>
    <row r="2341" customFormat="1" ht="11.4" customHeight="1"/>
    <row r="2342" customFormat="1" ht="11.4" customHeight="1"/>
    <row r="2343" customFormat="1" ht="11.4" customHeight="1"/>
    <row r="2344" customFormat="1" ht="11.4" customHeight="1"/>
    <row r="2345" customFormat="1" ht="11.4" customHeight="1"/>
    <row r="2346" customFormat="1" ht="11.4" customHeight="1"/>
    <row r="2347" customFormat="1" ht="11.4" customHeight="1"/>
    <row r="2348" customFormat="1" ht="11.4" customHeight="1"/>
    <row r="2349" customFormat="1" ht="11.4" customHeight="1"/>
    <row r="2350" customFormat="1" ht="11.4" customHeight="1"/>
    <row r="2351" customFormat="1" ht="11.4" customHeight="1"/>
    <row r="2352" customFormat="1" ht="11.4" customHeight="1"/>
    <row r="2353" customFormat="1" ht="11.4" customHeight="1"/>
    <row r="2354" customFormat="1" ht="11.4" customHeight="1"/>
    <row r="2355" customFormat="1" ht="11.4" customHeight="1"/>
    <row r="2356" customFormat="1" ht="11.4" customHeight="1"/>
    <row r="2357" customFormat="1" ht="11.4" customHeight="1"/>
    <row r="2358" customFormat="1" ht="11.4" customHeight="1"/>
    <row r="2359" customFormat="1" ht="11.4" customHeight="1"/>
    <row r="2360" customFormat="1" ht="11.4" customHeight="1"/>
    <row r="2361" customFormat="1" ht="11.4" customHeight="1"/>
    <row r="2362" customFormat="1" ht="11.4" customHeight="1"/>
    <row r="2363" customFormat="1" ht="11.4" customHeight="1"/>
    <row r="2364" customFormat="1" ht="11.4" customHeight="1"/>
    <row r="2365" customFormat="1" ht="11.4" customHeight="1"/>
    <row r="2366" customFormat="1" ht="11.4" customHeight="1"/>
    <row r="2367" customFormat="1" ht="11.4" customHeight="1"/>
    <row r="2368" customFormat="1" ht="11.4" customHeight="1"/>
    <row r="2369" customFormat="1" ht="11.4" customHeight="1"/>
    <row r="2370" customFormat="1" ht="11.4" customHeight="1"/>
    <row r="2371" customFormat="1" ht="11.4" customHeight="1"/>
    <row r="2372" customFormat="1" ht="11.4" customHeight="1"/>
    <row r="2373" customFormat="1" ht="11.4" customHeight="1"/>
    <row r="2374" customFormat="1" ht="11.4" customHeight="1"/>
    <row r="2375" customFormat="1" ht="11.4" customHeight="1"/>
    <row r="2376" customFormat="1" ht="11.4" customHeight="1"/>
    <row r="2377" customFormat="1" ht="11.4" customHeight="1"/>
    <row r="2378" customFormat="1" ht="11.4" customHeight="1"/>
    <row r="2379" customFormat="1" ht="11.4" customHeight="1"/>
    <row r="2380" customFormat="1" ht="11.4" customHeight="1"/>
    <row r="2381" customFormat="1" ht="11.4" customHeight="1"/>
    <row r="2382" customFormat="1" ht="11.4" customHeight="1"/>
    <row r="2383" customFormat="1" ht="11.4" customHeight="1"/>
    <row r="2384" customFormat="1" ht="11.4" customHeight="1"/>
    <row r="2385" customFormat="1" ht="11.4" customHeight="1"/>
    <row r="2386" customFormat="1" ht="11.4" customHeight="1"/>
    <row r="2387" customFormat="1" ht="11.4" customHeight="1"/>
    <row r="2388" customFormat="1" ht="11.4" customHeight="1"/>
    <row r="2389" customFormat="1" ht="11.4" customHeight="1"/>
    <row r="2390" customFormat="1" ht="11.4" customHeight="1"/>
    <row r="2391" customFormat="1" ht="11.4" customHeight="1"/>
    <row r="2392" customFormat="1" ht="11.4" customHeight="1"/>
    <row r="2393" customFormat="1" ht="11.4" customHeight="1"/>
    <row r="2394" customFormat="1" ht="11.4" customHeight="1"/>
    <row r="2395" customFormat="1" ht="11.4" customHeight="1"/>
    <row r="2396" customFormat="1" ht="11.4" customHeight="1"/>
    <row r="2397" customFormat="1" ht="11.4" customHeight="1"/>
    <row r="2398" customFormat="1" ht="11.4" customHeight="1"/>
    <row r="2399" customFormat="1" ht="11.4" customHeight="1"/>
    <row r="2400" customFormat="1" ht="11.4" customHeight="1"/>
    <row r="2401" customFormat="1" ht="11.4" customHeight="1"/>
    <row r="2402" customFormat="1" ht="11.4" customHeight="1"/>
    <row r="2403" customFormat="1" ht="11.4" customHeight="1"/>
    <row r="2404" customFormat="1" ht="11.4" customHeight="1"/>
    <row r="2405" customFormat="1" ht="11.4" customHeight="1"/>
    <row r="2406" customFormat="1" ht="11.4" customHeight="1"/>
    <row r="2407" customFormat="1" ht="11.4" customHeight="1"/>
    <row r="2408" customFormat="1" ht="11.4" customHeight="1"/>
    <row r="2409" customFormat="1" ht="11.4" customHeight="1"/>
    <row r="2410" customFormat="1" ht="11.4" customHeight="1"/>
    <row r="2411" customFormat="1" ht="11.4" customHeight="1"/>
    <row r="2412" customFormat="1" ht="11.4" customHeight="1"/>
    <row r="2413" customFormat="1" ht="11.4" customHeight="1"/>
    <row r="2414" customFormat="1" ht="11.4" customHeight="1"/>
    <row r="2415" customFormat="1" ht="11.4" customHeight="1"/>
    <row r="2416" customFormat="1" ht="11.4" customHeight="1"/>
    <row r="2417" customFormat="1" ht="11.4" customHeight="1"/>
    <row r="2418" customFormat="1" ht="11.4" customHeight="1"/>
    <row r="2419" customFormat="1" ht="11.4" customHeight="1"/>
    <row r="2420" customFormat="1" ht="11.4" customHeight="1"/>
    <row r="2421" customFormat="1" ht="11.4" customHeight="1"/>
    <row r="2422" customFormat="1" ht="11.4" customHeight="1"/>
    <row r="2423" customFormat="1" ht="11.4" customHeight="1"/>
    <row r="2424" customFormat="1" ht="11.4" customHeight="1"/>
    <row r="2425" customFormat="1" ht="11.4" customHeight="1"/>
    <row r="2426" customFormat="1" ht="11.4" customHeight="1"/>
    <row r="2427" customFormat="1" ht="11.4" customHeight="1"/>
    <row r="2428" customFormat="1" ht="11.4" customHeight="1"/>
    <row r="2429" customFormat="1" ht="11.4" customHeight="1"/>
    <row r="2430" customFormat="1" ht="11.4" customHeight="1"/>
    <row r="2431" customFormat="1" ht="11.4" customHeight="1"/>
    <row r="2432" customFormat="1" ht="11.4" customHeight="1"/>
    <row r="2433" customFormat="1" ht="11.4" customHeight="1"/>
    <row r="2434" customFormat="1" ht="11.4" customHeight="1"/>
    <row r="2435" customFormat="1" ht="11.4" customHeight="1"/>
    <row r="2436" customFormat="1" ht="11.4" customHeight="1"/>
    <row r="2437" customFormat="1" ht="11.4" customHeight="1"/>
    <row r="2438" customFormat="1" ht="11.4" customHeight="1"/>
    <row r="2439" customFormat="1" ht="11.4" customHeight="1"/>
    <row r="2440" customFormat="1" ht="11.4" customHeight="1"/>
    <row r="2441" customFormat="1" ht="11.4" customHeight="1"/>
    <row r="2442" customFormat="1" ht="11.4" customHeight="1"/>
    <row r="2443" customFormat="1" ht="11.4" customHeight="1"/>
    <row r="2444" customFormat="1" ht="11.4" customHeight="1"/>
    <row r="2445" customFormat="1" ht="11.4" customHeight="1"/>
    <row r="2446" customFormat="1" ht="11.4" customHeight="1"/>
    <row r="2447" customFormat="1" ht="11.4" customHeight="1"/>
    <row r="2448" customFormat="1" ht="11.4" customHeight="1"/>
    <row r="2449" customFormat="1" ht="11.4" customHeight="1"/>
    <row r="2450" customFormat="1" ht="11.4" customHeight="1"/>
    <row r="2451" customFormat="1" ht="11.4" customHeight="1"/>
    <row r="2452" customFormat="1" ht="11.4" customHeight="1"/>
    <row r="2453" customFormat="1" ht="11.4" customHeight="1"/>
    <row r="2454" customFormat="1" ht="11.4" customHeight="1"/>
    <row r="2455" customFormat="1" ht="11.4" customHeight="1"/>
    <row r="2456" customFormat="1" ht="11.4" customHeight="1"/>
    <row r="2457" customFormat="1" ht="11.4" customHeight="1"/>
    <row r="2458" customFormat="1" ht="11.4" customHeight="1"/>
    <row r="2459" customFormat="1" ht="11.4" customHeight="1"/>
    <row r="2460" customFormat="1" ht="11.4" customHeight="1"/>
    <row r="2461" customFormat="1" ht="11.4" customHeight="1"/>
    <row r="2462" customFormat="1" ht="11.4" customHeight="1"/>
    <row r="2463" customFormat="1" ht="11.4" customHeight="1"/>
    <row r="2464" customFormat="1" ht="11.4" customHeight="1"/>
    <row r="2465" customFormat="1" ht="11.4" customHeight="1"/>
    <row r="2466" customFormat="1" ht="11.4" customHeight="1"/>
    <row r="2467" customFormat="1" ht="11.4" customHeight="1"/>
    <row r="2468" customFormat="1" ht="11.4" customHeight="1"/>
    <row r="2469" customFormat="1" ht="11.4" customHeight="1"/>
    <row r="2470" customFormat="1" ht="11.4" customHeight="1"/>
    <row r="2471" customFormat="1" ht="11.4" customHeight="1"/>
    <row r="2472" customFormat="1" ht="11.4" customHeight="1"/>
    <row r="2473" customFormat="1" ht="11.4" customHeight="1"/>
    <row r="2474" customFormat="1" ht="11.4" customHeight="1"/>
    <row r="2475" customFormat="1" ht="11.4" customHeight="1"/>
    <row r="2476" customFormat="1" ht="11.4" customHeight="1"/>
    <row r="2477" customFormat="1" ht="11.4" customHeight="1"/>
    <row r="2478" customFormat="1" ht="11.4" customHeight="1"/>
    <row r="2479" customFormat="1" ht="11.4" customHeight="1"/>
    <row r="2480" customFormat="1" ht="11.4" customHeight="1"/>
    <row r="2481" customFormat="1" ht="11.4" customHeight="1"/>
    <row r="2482" customFormat="1" ht="11.4" customHeight="1"/>
    <row r="2483" customFormat="1" ht="11.4" customHeight="1"/>
    <row r="2484" customFormat="1" ht="11.4" customHeight="1"/>
    <row r="2485" customFormat="1" ht="11.4" customHeight="1"/>
    <row r="2486" customFormat="1" ht="11.4" customHeight="1"/>
    <row r="2487" customFormat="1" ht="11.4" customHeight="1"/>
    <row r="2488" customFormat="1" ht="11.4" customHeight="1"/>
    <row r="2489" customFormat="1" ht="11.4" customHeight="1"/>
    <row r="2490" customFormat="1" ht="11.4" customHeight="1"/>
    <row r="2491" customFormat="1" ht="11.4" customHeight="1"/>
    <row r="2492" customFormat="1" ht="11.4" customHeight="1"/>
    <row r="2493" customFormat="1" ht="11.4" customHeight="1"/>
    <row r="2494" customFormat="1" ht="11.4" customHeight="1"/>
    <row r="2495" customFormat="1" ht="11.4" customHeight="1"/>
    <row r="2496" customFormat="1" ht="11.4" customHeight="1"/>
    <row r="2497" customFormat="1" ht="11.4" customHeight="1"/>
    <row r="2498" customFormat="1" ht="11.4" customHeight="1"/>
    <row r="2499" customFormat="1" ht="11.4" customHeight="1"/>
    <row r="2500" customFormat="1" ht="11.4" customHeight="1"/>
    <row r="2501" customFormat="1" ht="11.4" customHeight="1"/>
    <row r="2502" customFormat="1" ht="11.4" customHeight="1"/>
    <row r="2503" customFormat="1" ht="11.4" customHeight="1"/>
    <row r="2504" customFormat="1" ht="11.4" customHeight="1"/>
    <row r="2505" customFormat="1" ht="11.4" customHeight="1"/>
    <row r="2506" customFormat="1" ht="11.4" customHeight="1"/>
    <row r="2507" customFormat="1" ht="11.4" customHeight="1"/>
    <row r="2508" customFormat="1" ht="11.4" customHeight="1"/>
    <row r="2509" customFormat="1" ht="11.4" customHeight="1"/>
    <row r="2510" customFormat="1" ht="11.4" customHeight="1"/>
    <row r="2511" customFormat="1" ht="11.4" customHeight="1"/>
    <row r="2512" customFormat="1" ht="11.4" customHeight="1"/>
    <row r="2513" customFormat="1" ht="11.4" customHeight="1"/>
    <row r="2514" customFormat="1" ht="11.4" customHeight="1"/>
    <row r="2515" customFormat="1" ht="11.4" customHeight="1"/>
    <row r="2516" customFormat="1" ht="11.4" customHeight="1"/>
    <row r="2517" customFormat="1" ht="11.4" customHeight="1"/>
    <row r="2518" customFormat="1" ht="11.4" customHeight="1"/>
    <row r="2519" customFormat="1" ht="11.4" customHeight="1"/>
    <row r="2520" customFormat="1" ht="11.4" customHeight="1"/>
    <row r="2521" customFormat="1" ht="11.4" customHeight="1"/>
    <row r="2522" customFormat="1" ht="11.4" customHeight="1"/>
    <row r="2523" customFormat="1" ht="11.4" customHeight="1"/>
    <row r="2524" customFormat="1" ht="11.4" customHeight="1"/>
    <row r="2525" customFormat="1" ht="11.4" customHeight="1"/>
    <row r="2526" customFormat="1" ht="11.4" customHeight="1"/>
    <row r="2527" customFormat="1" ht="11.4" customHeight="1"/>
    <row r="2528" customFormat="1" ht="11.4" customHeight="1"/>
    <row r="2529" customFormat="1" ht="11.4" customHeight="1"/>
    <row r="2530" customFormat="1" ht="11.4" customHeight="1"/>
    <row r="2531" customFormat="1" ht="11.4" customHeight="1"/>
    <row r="2532" customFormat="1" ht="11.4" customHeight="1"/>
    <row r="2533" customFormat="1" ht="11.4" customHeight="1"/>
    <row r="2534" customFormat="1" ht="11.4" customHeight="1"/>
    <row r="2535" customFormat="1" ht="11.4" customHeight="1"/>
    <row r="2536" customFormat="1" ht="11.4" customHeight="1"/>
    <row r="2537" customFormat="1" ht="11.4" customHeight="1"/>
    <row r="2538" customFormat="1" ht="11.4" customHeight="1"/>
    <row r="2539" customFormat="1" ht="11.4" customHeight="1"/>
    <row r="2540" customFormat="1" ht="11.4" customHeight="1"/>
    <row r="2541" customFormat="1" ht="11.4" customHeight="1"/>
    <row r="2542" customFormat="1" ht="11.4" customHeight="1"/>
    <row r="2543" customFormat="1" ht="11.4" customHeight="1"/>
    <row r="2544" customFormat="1" ht="11.4" customHeight="1"/>
    <row r="2545" customFormat="1" ht="11.4" customHeight="1"/>
    <row r="2546" customFormat="1" ht="11.4" customHeight="1"/>
    <row r="2547" customFormat="1" ht="11.4" customHeight="1"/>
    <row r="2548" customFormat="1" ht="11.4" customHeight="1"/>
    <row r="2549" customFormat="1" ht="11.4" customHeight="1"/>
    <row r="2550" customFormat="1" ht="11.4" customHeight="1"/>
    <row r="2551" customFormat="1" ht="11.4" customHeight="1"/>
    <row r="2552" customFormat="1" ht="11.4" customHeight="1"/>
    <row r="2553" customFormat="1" ht="11.4" customHeight="1"/>
    <row r="2554" customFormat="1" ht="11.4" customHeight="1"/>
    <row r="2555" customFormat="1" ht="11.4" customHeight="1"/>
    <row r="2556" customFormat="1" ht="11.4" customHeight="1"/>
    <row r="2557" customFormat="1" ht="11.4" customHeight="1"/>
    <row r="2558" customFormat="1" ht="11.4" customHeight="1"/>
    <row r="2559" customFormat="1" ht="11.4" customHeight="1"/>
    <row r="2560" customFormat="1" ht="11.4" customHeight="1"/>
    <row r="2561" customFormat="1" ht="11.4" customHeight="1"/>
    <row r="2562" customFormat="1" ht="11.4" customHeight="1"/>
    <row r="2563" customFormat="1" ht="11.4" customHeight="1"/>
    <row r="2564" customFormat="1" ht="11.4" customHeight="1"/>
    <row r="2565" customFormat="1" ht="11.4" customHeight="1"/>
    <row r="2566" customFormat="1" ht="11.4" customHeight="1"/>
    <row r="2567" customFormat="1" ht="11.4" customHeight="1"/>
    <row r="2568" customFormat="1" ht="11.4" customHeight="1"/>
    <row r="2569" customFormat="1" ht="11.4" customHeight="1"/>
    <row r="2570" customFormat="1" ht="11.4" customHeight="1"/>
    <row r="2571" customFormat="1" ht="11.4" customHeight="1"/>
    <row r="2572" customFormat="1" ht="11.4" customHeight="1"/>
    <row r="2573" customFormat="1" ht="11.4" customHeight="1"/>
    <row r="2574" customFormat="1" ht="11.4" customHeight="1"/>
    <row r="2575" customFormat="1" ht="11.4" customHeight="1"/>
    <row r="2576" customFormat="1" ht="11.4" customHeight="1"/>
    <row r="2577" customFormat="1" ht="11.4" customHeight="1"/>
    <row r="2578" customFormat="1" ht="11.4" customHeight="1"/>
    <row r="2579" customFormat="1" ht="11.4" customHeight="1"/>
    <row r="2580" customFormat="1" ht="11.4" customHeight="1"/>
    <row r="2581" customFormat="1" ht="11.4" customHeight="1"/>
    <row r="2582" customFormat="1" ht="11.4" customHeight="1"/>
    <row r="2583" customFormat="1" ht="11.4" customHeight="1"/>
    <row r="2584" customFormat="1" ht="11.4" customHeight="1"/>
    <row r="2585" customFormat="1" ht="11.4" customHeight="1"/>
    <row r="2586" customFormat="1" ht="11.4" customHeight="1"/>
    <row r="2587" customFormat="1" ht="11.4" customHeight="1"/>
    <row r="2588" customFormat="1" ht="11.4" customHeight="1"/>
    <row r="2589" customFormat="1" ht="11.4" customHeight="1"/>
    <row r="2590" customFormat="1" ht="11.4" customHeight="1"/>
    <row r="2591" customFormat="1" ht="11.4" customHeight="1"/>
    <row r="2592" customFormat="1" ht="11.4" customHeight="1"/>
    <row r="2593" customFormat="1" ht="11.4" customHeight="1"/>
    <row r="2594" customFormat="1" ht="11.4" customHeight="1"/>
    <row r="2595" customFormat="1" ht="11.4" customHeight="1"/>
    <row r="2596" customFormat="1" ht="11.4" customHeight="1"/>
    <row r="2597" customFormat="1" ht="11.4" customHeight="1"/>
    <row r="2598" customFormat="1" ht="11.4" customHeight="1"/>
    <row r="2599" customFormat="1" ht="11.4" customHeight="1"/>
    <row r="2600" customFormat="1" ht="11.4" customHeight="1"/>
    <row r="2601" customFormat="1" ht="11.4" customHeight="1"/>
    <row r="2602" customFormat="1" ht="11.4" customHeight="1"/>
    <row r="2603" customFormat="1" ht="11.4" customHeight="1"/>
    <row r="2604" customFormat="1" ht="11.4" customHeight="1"/>
    <row r="2605" customFormat="1" ht="11.4" customHeight="1"/>
    <row r="2606" customFormat="1" ht="11.4" customHeight="1"/>
    <row r="2607" customFormat="1" ht="11.4" customHeight="1"/>
    <row r="2608" customFormat="1" ht="11.4" customHeight="1"/>
    <row r="2609" customFormat="1" ht="11.4" customHeight="1"/>
    <row r="2610" customFormat="1" ht="11.4" customHeight="1"/>
    <row r="2611" customFormat="1" ht="11.4" customHeight="1"/>
    <row r="2612" customFormat="1" ht="11.4" customHeight="1"/>
    <row r="2613" customFormat="1" ht="11.4" customHeight="1"/>
    <row r="2614" customFormat="1" ht="11.4" customHeight="1"/>
    <row r="2615" customFormat="1" ht="11.4" customHeight="1"/>
    <row r="2616" customFormat="1" ht="11.4" customHeight="1"/>
    <row r="2617" customFormat="1" ht="11.4" customHeight="1"/>
    <row r="2618" customFormat="1" ht="11.4" customHeight="1"/>
    <row r="2619" customFormat="1" ht="11.4" customHeight="1"/>
    <row r="2620" customFormat="1" ht="11.4" customHeight="1"/>
    <row r="2621" customFormat="1" ht="11.4" customHeight="1"/>
    <row r="2622" customFormat="1" ht="11.4" customHeight="1"/>
    <row r="2623" customFormat="1" ht="11.4" customHeight="1"/>
    <row r="2624" customFormat="1" ht="11.4" customHeight="1"/>
    <row r="2625" customFormat="1" ht="11.4" customHeight="1"/>
    <row r="2626" customFormat="1" ht="11.4" customHeight="1"/>
    <row r="2627" customFormat="1" ht="11.4" customHeight="1"/>
    <row r="2628" customFormat="1" ht="11.4" customHeight="1"/>
    <row r="2629" customFormat="1" ht="11.4" customHeight="1"/>
    <row r="2630" customFormat="1" ht="11.4" customHeight="1"/>
    <row r="2631" customFormat="1" ht="11.4" customHeight="1"/>
    <row r="2632" customFormat="1" ht="11.4" customHeight="1"/>
    <row r="2633" customFormat="1" ht="11.4" customHeight="1"/>
    <row r="2634" customFormat="1" ht="11.4" customHeight="1"/>
    <row r="2635" customFormat="1" ht="11.4" customHeight="1"/>
    <row r="2636" customFormat="1" ht="11.4" customHeight="1"/>
    <row r="2637" customFormat="1" ht="11.4" customHeight="1"/>
    <row r="2638" customFormat="1" ht="11.4" customHeight="1"/>
    <row r="2639" customFormat="1" ht="11.4" customHeight="1"/>
    <row r="2640" customFormat="1" ht="11.4" customHeight="1"/>
    <row r="2641" customFormat="1" ht="11.4" customHeight="1"/>
    <row r="2642" customFormat="1" ht="11.4" customHeight="1"/>
    <row r="2643" customFormat="1" ht="11.4" customHeight="1"/>
    <row r="2644" customFormat="1" ht="11.4" customHeight="1"/>
    <row r="2645" customFormat="1" ht="11.4" customHeight="1"/>
    <row r="2646" customFormat="1" ht="11.4" customHeight="1"/>
    <row r="2647" customFormat="1" ht="11.4" customHeight="1"/>
    <row r="2648" customFormat="1" ht="11.4" customHeight="1"/>
    <row r="2649" customFormat="1" ht="11.4" customHeight="1"/>
    <row r="2650" customFormat="1" ht="11.4" customHeight="1"/>
    <row r="2651" customFormat="1" ht="11.4" customHeight="1"/>
    <row r="2652" customFormat="1" ht="11.4" customHeight="1"/>
    <row r="2653" customFormat="1" ht="11.4" customHeight="1"/>
    <row r="2654" customFormat="1" ht="11.4" customHeight="1"/>
    <row r="2655" customFormat="1" ht="11.4" customHeight="1"/>
    <row r="2656" customFormat="1" ht="11.4" customHeight="1"/>
    <row r="2657" customFormat="1" ht="11.4" customHeight="1"/>
    <row r="2658" customFormat="1" ht="11.4" customHeight="1"/>
    <row r="2659" customFormat="1" ht="11.4" customHeight="1"/>
    <row r="2660" customFormat="1" ht="11.4" customHeight="1"/>
    <row r="2661" customFormat="1" ht="11.4" customHeight="1"/>
    <row r="2662" customFormat="1" ht="11.4" customHeight="1"/>
    <row r="2663" customFormat="1" ht="11.4" customHeight="1"/>
    <row r="2664" customFormat="1" ht="11.4" customHeight="1"/>
    <row r="2665" customFormat="1" ht="11.4" customHeight="1"/>
    <row r="2666" customFormat="1" ht="11.4" customHeight="1"/>
    <row r="2667" customFormat="1" ht="11.4" customHeight="1"/>
    <row r="2668" customFormat="1" ht="11.4" customHeight="1"/>
    <row r="2669" customFormat="1" ht="11.4" customHeight="1"/>
    <row r="2670" customFormat="1" ht="11.4" customHeight="1"/>
    <row r="2671" customFormat="1" ht="11.4" customHeight="1"/>
    <row r="2672" customFormat="1" ht="11.4" customHeight="1"/>
    <row r="2673" customFormat="1" ht="11.4" customHeight="1"/>
    <row r="2674" customFormat="1" ht="11.4" customHeight="1"/>
    <row r="2675" customFormat="1" ht="11.4" customHeight="1"/>
    <row r="2676" customFormat="1" ht="11.4" customHeight="1"/>
    <row r="2677" customFormat="1" ht="11.4" customHeight="1"/>
    <row r="2678" customFormat="1" ht="11.4" customHeight="1"/>
    <row r="2679" customFormat="1" ht="11.4" customHeight="1"/>
    <row r="2680" customFormat="1" ht="11.4" customHeight="1"/>
    <row r="2681" customFormat="1" ht="11.4" customHeight="1"/>
    <row r="2682" customFormat="1" ht="11.4" customHeight="1"/>
    <row r="2683" customFormat="1" ht="11.4" customHeight="1"/>
    <row r="2684" customFormat="1" ht="11.4" customHeight="1"/>
    <row r="2685" customFormat="1" ht="11.4" customHeight="1"/>
    <row r="2686" customFormat="1" ht="11.4" customHeight="1"/>
    <row r="2687" customFormat="1" ht="11.4" customHeight="1"/>
    <row r="2688" customFormat="1" ht="11.4" customHeight="1"/>
    <row r="2689" customFormat="1" ht="11.4" customHeight="1"/>
    <row r="2690" customFormat="1" ht="11.4" customHeight="1"/>
    <row r="2691" customFormat="1" ht="11.4" customHeight="1"/>
    <row r="2692" customFormat="1" ht="11.4" customHeight="1"/>
    <row r="2693" customFormat="1" ht="11.4" customHeight="1"/>
    <row r="2694" customFormat="1" ht="11.4" customHeight="1"/>
    <row r="2695" customFormat="1" ht="11.4" customHeight="1"/>
    <row r="2696" customFormat="1" ht="11.4" customHeight="1"/>
    <row r="2697" customFormat="1" ht="11.4" customHeight="1"/>
    <row r="2698" customFormat="1" ht="11.4" customHeight="1"/>
    <row r="2699" customFormat="1" ht="11.4" customHeight="1"/>
    <row r="2700" customFormat="1" ht="11.4" customHeight="1"/>
    <row r="2701" customFormat="1" ht="11.4" customHeight="1"/>
    <row r="2702" customFormat="1" ht="11.4" customHeight="1"/>
    <row r="2703" customFormat="1" ht="11.4" customHeight="1"/>
    <row r="2704" customFormat="1" ht="11.4" customHeight="1"/>
    <row r="2705" customFormat="1" ht="11.4" customHeight="1"/>
    <row r="2706" customFormat="1" ht="11.4" customHeight="1"/>
    <row r="2707" customFormat="1" ht="11.4" customHeight="1"/>
    <row r="2708" customFormat="1" ht="11.4" customHeight="1"/>
    <row r="2709" customFormat="1" ht="11.4" customHeight="1"/>
    <row r="2710" customFormat="1" ht="11.4" customHeight="1"/>
    <row r="2711" customFormat="1" ht="11.4" customHeight="1"/>
    <row r="2712" customFormat="1" ht="11.4" customHeight="1"/>
    <row r="2713" customFormat="1" ht="11.4" customHeight="1"/>
    <row r="2714" customFormat="1" ht="11.4" customHeight="1"/>
    <row r="2715" customFormat="1" ht="11.4" customHeight="1"/>
    <row r="2716" customFormat="1" ht="11.4" customHeight="1"/>
    <row r="2717" customFormat="1" ht="11.4" customHeight="1"/>
    <row r="2718" customFormat="1" ht="11.4" customHeight="1"/>
    <row r="2719" customFormat="1" ht="11.4" customHeight="1"/>
    <row r="2720" customFormat="1" ht="11.4" customHeight="1"/>
    <row r="2721" customFormat="1" ht="11.4" customHeight="1"/>
    <row r="2722" customFormat="1" ht="11.4" customHeight="1"/>
    <row r="2723" customFormat="1" ht="11.4" customHeight="1"/>
    <row r="2724" customFormat="1" ht="11.4" customHeight="1"/>
    <row r="2725" customFormat="1" ht="11.4" customHeight="1"/>
    <row r="2726" customFormat="1" ht="11.4" customHeight="1"/>
    <row r="2727" customFormat="1" ht="11.4" customHeight="1"/>
    <row r="2728" customFormat="1" ht="11.4" customHeight="1"/>
    <row r="2729" customFormat="1" ht="11.4" customHeight="1"/>
    <row r="2730" customFormat="1" ht="11.4" customHeight="1"/>
    <row r="2731" customFormat="1" ht="11.4" customHeight="1"/>
    <row r="2732" customFormat="1" ht="11.4" customHeight="1"/>
    <row r="2733" customFormat="1" ht="11.4" customHeight="1"/>
    <row r="2734" customFormat="1" ht="11.4" customHeight="1"/>
    <row r="2735" customFormat="1" ht="11.4" customHeight="1"/>
    <row r="2736" customFormat="1" ht="11.4" customHeight="1"/>
    <row r="2737" customFormat="1" ht="11.4" customHeight="1"/>
    <row r="2738" customFormat="1" ht="11.4" customHeight="1"/>
    <row r="2739" customFormat="1" ht="11.4" customHeight="1"/>
    <row r="2740" customFormat="1" ht="11.4" customHeight="1"/>
    <row r="2741" customFormat="1" ht="11.4" customHeight="1"/>
    <row r="2742" customFormat="1" ht="11.4" customHeight="1"/>
    <row r="2743" customFormat="1" ht="11.4" customHeight="1"/>
    <row r="2744" customFormat="1" ht="11.4" customHeight="1"/>
    <row r="2745" customFormat="1" ht="11.4" customHeight="1"/>
    <row r="2746" customFormat="1" ht="11.4" customHeight="1"/>
    <row r="2747" customFormat="1" ht="11.4" customHeight="1"/>
    <row r="2748" customFormat="1" ht="11.4" customHeight="1"/>
    <row r="2749" customFormat="1" ht="11.4" customHeight="1"/>
    <row r="2750" customFormat="1" ht="11.4" customHeight="1"/>
    <row r="2751" customFormat="1" ht="11.4" customHeight="1"/>
    <row r="2752" customFormat="1" ht="11.4" customHeight="1"/>
    <row r="2753" customFormat="1" ht="11.4" customHeight="1"/>
    <row r="2754" customFormat="1" ht="11.4" customHeight="1"/>
    <row r="2755" customFormat="1" ht="11.4" customHeight="1"/>
    <row r="2756" customFormat="1" ht="11.4" customHeight="1"/>
    <row r="2757" customFormat="1" ht="11.4" customHeight="1"/>
    <row r="2758" customFormat="1" ht="11.4" customHeight="1"/>
    <row r="2759" customFormat="1" ht="11.4" customHeight="1"/>
    <row r="2760" customFormat="1" ht="11.4" customHeight="1"/>
    <row r="2761" customFormat="1" ht="11.4" customHeight="1"/>
    <row r="2762" customFormat="1" ht="11.4" customHeight="1"/>
    <row r="2763" customFormat="1" ht="11.4" customHeight="1"/>
    <row r="2764" customFormat="1" ht="11.4" customHeight="1"/>
    <row r="2765" customFormat="1" ht="11.4" customHeight="1"/>
    <row r="2766" customFormat="1" ht="11.4" customHeight="1"/>
    <row r="2767" customFormat="1" ht="11.4" customHeight="1"/>
    <row r="2768" customFormat="1" ht="11.4" customHeight="1"/>
    <row r="2769" customFormat="1" ht="11.4" customHeight="1"/>
    <row r="2770" customFormat="1" ht="11.4" customHeight="1"/>
    <row r="2771" customFormat="1" ht="11.4" customHeight="1"/>
    <row r="2772" customFormat="1" ht="11.4" customHeight="1"/>
    <row r="2773" customFormat="1" ht="11.4" customHeight="1"/>
    <row r="2774" customFormat="1" ht="11.4" customHeight="1"/>
    <row r="2775" customFormat="1" ht="11.4" customHeight="1"/>
    <row r="2776" customFormat="1" ht="11.4" customHeight="1"/>
    <row r="2777" customFormat="1" ht="11.4" customHeight="1"/>
    <row r="2778" customFormat="1" ht="11.4" customHeight="1"/>
    <row r="2779" customFormat="1" ht="11.4" customHeight="1"/>
    <row r="2780" customFormat="1" ht="11.4" customHeight="1"/>
    <row r="2781" customFormat="1" ht="11.4" customHeight="1"/>
    <row r="2782" customFormat="1" ht="11.4" customHeight="1"/>
    <row r="2783" customFormat="1" ht="11.4" customHeight="1"/>
    <row r="2784" customFormat="1" ht="11.4" customHeight="1"/>
    <row r="2785" customFormat="1" ht="11.4" customHeight="1"/>
    <row r="2786" customFormat="1" ht="11.4" customHeight="1"/>
    <row r="2787" customFormat="1" ht="11.4" customHeight="1"/>
    <row r="2788" customFormat="1" ht="11.4" customHeight="1"/>
    <row r="2789" customFormat="1" ht="11.4" customHeight="1"/>
    <row r="2790" customFormat="1" ht="11.4" customHeight="1"/>
    <row r="2791" customFormat="1" ht="11.4" customHeight="1"/>
    <row r="2792" customFormat="1" ht="11.4" customHeight="1"/>
    <row r="2793" customFormat="1" ht="11.4" customHeight="1"/>
    <row r="2794" customFormat="1" ht="11.4" customHeight="1"/>
    <row r="2795" customFormat="1" ht="11.4" customHeight="1"/>
    <row r="2796" customFormat="1" ht="11.4" customHeight="1"/>
    <row r="2797" customFormat="1" ht="11.4" customHeight="1"/>
    <row r="2798" customFormat="1" ht="11.4" customHeight="1"/>
    <row r="2799" customFormat="1" ht="11.4" customHeight="1"/>
    <row r="2800" customFormat="1" ht="11.4" customHeight="1"/>
    <row r="2801" customFormat="1" ht="11.4" customHeight="1"/>
    <row r="2802" customFormat="1" ht="11.4" customHeight="1"/>
    <row r="2803" customFormat="1" ht="11.4" customHeight="1"/>
    <row r="2804" customFormat="1" ht="11.4" customHeight="1"/>
    <row r="2805" customFormat="1" ht="11.4" customHeight="1"/>
    <row r="2806" customFormat="1" ht="11.4" customHeight="1"/>
    <row r="2807" customFormat="1" ht="11.4" customHeight="1"/>
    <row r="2808" customFormat="1" ht="11.4" customHeight="1"/>
    <row r="2809" customFormat="1" ht="11.4" customHeight="1"/>
    <row r="2810" customFormat="1" ht="11.4" customHeight="1"/>
    <row r="2811" customFormat="1" ht="11.4" customHeight="1"/>
    <row r="2812" customFormat="1" ht="11.4" customHeight="1"/>
    <row r="2813" customFormat="1" ht="11.4" customHeight="1"/>
    <row r="2814" customFormat="1" ht="11.4" customHeight="1"/>
    <row r="2815" customFormat="1" ht="11.4" customHeight="1"/>
    <row r="2816" customFormat="1" ht="11.4" customHeight="1"/>
    <row r="2817" customFormat="1" ht="11.4" customHeight="1"/>
    <row r="2818" customFormat="1" ht="11.4" customHeight="1"/>
    <row r="2819" customFormat="1" ht="11.4" customHeight="1"/>
    <row r="2820" customFormat="1" ht="11.4" customHeight="1"/>
    <row r="2821" customFormat="1" ht="11.4" customHeight="1"/>
    <row r="2822" customFormat="1" ht="11.4" customHeight="1"/>
    <row r="2823" customFormat="1" ht="11.4" customHeight="1"/>
    <row r="2824" customFormat="1" ht="11.4" customHeight="1"/>
    <row r="2825" customFormat="1" ht="11.4" customHeight="1"/>
    <row r="2826" customFormat="1" ht="11.4" customHeight="1"/>
    <row r="2827" customFormat="1" ht="11.4" customHeight="1"/>
    <row r="2828" customFormat="1" ht="11.4" customHeight="1"/>
    <row r="2829" customFormat="1" ht="11.4" customHeight="1"/>
    <row r="2830" customFormat="1" ht="11.4" customHeight="1"/>
    <row r="2831" customFormat="1" ht="11.4" customHeight="1"/>
    <row r="2832" customFormat="1" ht="11.4" customHeight="1"/>
    <row r="2833" customFormat="1" ht="11.4" customHeight="1"/>
    <row r="2834" customFormat="1" ht="11.4" customHeight="1"/>
    <row r="2835" customFormat="1" ht="11.4" customHeight="1"/>
    <row r="2836" customFormat="1" ht="11.4" customHeight="1"/>
    <row r="2837" customFormat="1" ht="11.4" customHeight="1"/>
    <row r="2838" customFormat="1" ht="11.4" customHeight="1"/>
    <row r="2839" customFormat="1" ht="11.4" customHeight="1"/>
    <row r="2840" customFormat="1" ht="11.4" customHeight="1"/>
    <row r="2841" customFormat="1" ht="11.4" customHeight="1"/>
    <row r="2842" customFormat="1" ht="11.4" customHeight="1"/>
    <row r="2843" customFormat="1" ht="11.4" customHeight="1"/>
    <row r="2844" customFormat="1" ht="11.4" customHeight="1"/>
    <row r="2845" customFormat="1" ht="11.4" customHeight="1"/>
    <row r="2846" customFormat="1" ht="11.4" customHeight="1"/>
    <row r="2847" customFormat="1" ht="11.4" customHeight="1"/>
    <row r="2848" customFormat="1" ht="11.4" customHeight="1"/>
    <row r="2849" customFormat="1" ht="11.4" customHeight="1"/>
    <row r="2850" customFormat="1" ht="11.4" customHeight="1"/>
    <row r="2851" customFormat="1" ht="11.4" customHeight="1"/>
    <row r="2852" customFormat="1" ht="11.4" customHeight="1"/>
    <row r="2853" customFormat="1" ht="11.4" customHeight="1"/>
    <row r="2854" customFormat="1" ht="11.4" customHeight="1"/>
    <row r="2855" customFormat="1" ht="11.4" customHeight="1"/>
    <row r="2856" customFormat="1" ht="11.4" customHeight="1"/>
    <row r="2857" customFormat="1" ht="11.4" customHeight="1"/>
    <row r="2858" customFormat="1" ht="11.4" customHeight="1"/>
    <row r="2859" customFormat="1" ht="11.4" customHeight="1"/>
    <row r="2860" customFormat="1" ht="11.4" customHeight="1"/>
    <row r="2861" customFormat="1" ht="11.4" customHeight="1"/>
    <row r="2862" customFormat="1" ht="11.4" customHeight="1"/>
    <row r="2863" customFormat="1" ht="11.4" customHeight="1"/>
    <row r="2864" customFormat="1" ht="11.4" customHeight="1"/>
    <row r="2865" customFormat="1" ht="11.4" customHeight="1"/>
    <row r="2866" customFormat="1" ht="11.4" customHeight="1"/>
    <row r="2867" customFormat="1" ht="11.4" customHeight="1"/>
    <row r="2868" customFormat="1" ht="11.4" customHeight="1"/>
    <row r="2869" customFormat="1" ht="11.4" customHeight="1"/>
    <row r="2870" customFormat="1" ht="11.4" customHeight="1"/>
    <row r="2871" customFormat="1" ht="11.4" customHeight="1"/>
    <row r="2872" customFormat="1" ht="11.4" customHeight="1"/>
    <row r="2873" customFormat="1" ht="11.4" customHeight="1"/>
    <row r="2874" customFormat="1" ht="11.4" customHeight="1"/>
    <row r="2875" customFormat="1" ht="11.4" customHeight="1"/>
    <row r="2876" customFormat="1" ht="11.4" customHeight="1"/>
    <row r="2877" customFormat="1" ht="11.4" customHeight="1"/>
    <row r="2878" customFormat="1" ht="11.4" customHeight="1"/>
    <row r="2879" customFormat="1" ht="11.4" customHeight="1"/>
    <row r="2880" customFormat="1" ht="11.4" customHeight="1"/>
    <row r="2881" customFormat="1" ht="11.4" customHeight="1"/>
    <row r="2882" customFormat="1" ht="11.4" customHeight="1"/>
    <row r="2883" customFormat="1" ht="11.4" customHeight="1"/>
    <row r="2884" customFormat="1" ht="11.4" customHeight="1"/>
    <row r="2885" customFormat="1" ht="11.4" customHeight="1"/>
    <row r="2886" customFormat="1" ht="11.4" customHeight="1"/>
    <row r="2887" customFormat="1" ht="11.4" customHeight="1"/>
    <row r="2888" customFormat="1" ht="11.4" customHeight="1"/>
    <row r="2889" customFormat="1" ht="11.4" customHeight="1"/>
    <row r="2890" customFormat="1" ht="11.4" customHeight="1"/>
    <row r="2891" customFormat="1" ht="11.4" customHeight="1"/>
    <row r="2892" customFormat="1" ht="11.4" customHeight="1"/>
    <row r="2893" customFormat="1" ht="11.4" customHeight="1"/>
    <row r="2894" customFormat="1" ht="11.4" customHeight="1"/>
    <row r="2895" customFormat="1" ht="11.4" customHeight="1"/>
    <row r="2896" customFormat="1" ht="11.4" customHeight="1"/>
    <row r="2897" customFormat="1" ht="11.4" customHeight="1"/>
    <row r="2898" customFormat="1" ht="11.4" customHeight="1"/>
    <row r="2899" customFormat="1" ht="11.4" customHeight="1"/>
    <row r="2900" customFormat="1" ht="11.4" customHeight="1"/>
    <row r="2901" customFormat="1" ht="11.4" customHeight="1"/>
    <row r="2902" customFormat="1" ht="11.4" customHeight="1"/>
    <row r="2903" customFormat="1" ht="11.4" customHeight="1"/>
    <row r="2904" customFormat="1" ht="11.4" customHeight="1"/>
    <row r="2905" customFormat="1" ht="11.4" customHeight="1"/>
    <row r="2906" customFormat="1" ht="11.4" customHeight="1"/>
    <row r="2907" customFormat="1" ht="11.4" customHeight="1"/>
    <row r="2908" customFormat="1" ht="11.4" customHeight="1"/>
    <row r="2909" customFormat="1" ht="11.4" customHeight="1"/>
    <row r="2910" customFormat="1" ht="11.4" customHeight="1"/>
    <row r="2911" customFormat="1" ht="11.4" customHeight="1"/>
    <row r="2912" customFormat="1" ht="11.4" customHeight="1"/>
    <row r="2913" customFormat="1" ht="11.4" customHeight="1"/>
    <row r="2914" customFormat="1" ht="11.4" customHeight="1"/>
    <row r="2915" customFormat="1" ht="11.4" customHeight="1"/>
    <row r="2916" customFormat="1" ht="11.4" customHeight="1"/>
    <row r="2917" customFormat="1" ht="11.4" customHeight="1"/>
    <row r="2918" customFormat="1" ht="11.4" customHeight="1"/>
    <row r="2919" customFormat="1" ht="11.4" customHeight="1"/>
    <row r="2920" customFormat="1" ht="11.4" customHeight="1"/>
    <row r="2921" customFormat="1" ht="11.4" customHeight="1"/>
    <row r="2922" customFormat="1" ht="11.4" customHeight="1"/>
    <row r="2923" customFormat="1" ht="11.4" customHeight="1"/>
    <row r="2924" customFormat="1" ht="11.4" customHeight="1"/>
    <row r="2925" customFormat="1" ht="11.4" customHeight="1"/>
    <row r="2926" customFormat="1" ht="11.4" customHeight="1"/>
    <row r="2927" customFormat="1" ht="11.4" customHeight="1"/>
    <row r="2928" customFormat="1" ht="11.4" customHeight="1"/>
    <row r="2929" customFormat="1" ht="11.4" customHeight="1"/>
    <row r="2930" customFormat="1" ht="11.4" customHeight="1"/>
    <row r="2931" customFormat="1" ht="11.4" customHeight="1"/>
    <row r="2932" customFormat="1" ht="11.4" customHeight="1"/>
    <row r="2933" customFormat="1" ht="11.4" customHeight="1"/>
    <row r="2934" customFormat="1" ht="11.4" customHeight="1"/>
    <row r="2935" customFormat="1" ht="11.4" customHeight="1"/>
    <row r="2936" customFormat="1" ht="11.4" customHeight="1"/>
    <row r="2937" customFormat="1" ht="11.4" customHeight="1"/>
    <row r="2938" customFormat="1" ht="11.4" customHeight="1"/>
    <row r="2939" customFormat="1" ht="11.4" customHeight="1"/>
    <row r="2940" customFormat="1" ht="11.4" customHeight="1"/>
    <row r="2941" customFormat="1" ht="11.4" customHeight="1"/>
    <row r="2942" customFormat="1" ht="11.4" customHeight="1"/>
    <row r="2943" customFormat="1" ht="11.4" customHeight="1"/>
    <row r="2944" customFormat="1" ht="11.4" customHeight="1"/>
    <row r="2945" customFormat="1" ht="11.4" customHeight="1"/>
    <row r="2946" customFormat="1" ht="11.4" customHeight="1"/>
    <row r="2947" customFormat="1" ht="11.4" customHeight="1"/>
    <row r="2948" customFormat="1" ht="11.4" customHeight="1"/>
    <row r="2949" customFormat="1" ht="11.4" customHeight="1"/>
    <row r="2950" customFormat="1" ht="11.4" customHeight="1"/>
    <row r="2951" customFormat="1" ht="11.4" customHeight="1"/>
    <row r="2952" customFormat="1" ht="11.4" customHeight="1"/>
    <row r="2953" customFormat="1" ht="11.4" customHeight="1"/>
    <row r="2954" customFormat="1" ht="11.4" customHeight="1"/>
    <row r="2955" customFormat="1" ht="11.4" customHeight="1"/>
    <row r="2956" customFormat="1" ht="11.4" customHeight="1"/>
    <row r="2957" customFormat="1" ht="11.4" customHeight="1"/>
    <row r="2958" customFormat="1" ht="11.4" customHeight="1"/>
    <row r="2959" customFormat="1" ht="11.4" customHeight="1"/>
    <row r="2960" customFormat="1" ht="11.4" customHeight="1"/>
    <row r="2961" customFormat="1" ht="11.4" customHeight="1"/>
    <row r="2962" customFormat="1" ht="11.4" customHeight="1"/>
    <row r="2963" customFormat="1" ht="11.4" customHeight="1"/>
    <row r="2964" customFormat="1" ht="11.4" customHeight="1"/>
    <row r="2965" customFormat="1" ht="11.4" customHeight="1"/>
    <row r="2966" customFormat="1" ht="11.4" customHeight="1"/>
    <row r="2967" customFormat="1" ht="11.4" customHeight="1"/>
    <row r="2968" customFormat="1" ht="11.4" customHeight="1"/>
    <row r="2969" customFormat="1" ht="11.4" customHeight="1"/>
    <row r="2970" customFormat="1" ht="11.4" customHeight="1"/>
    <row r="2971" customFormat="1" ht="11.4" customHeight="1"/>
    <row r="2972" customFormat="1" ht="11.4" customHeight="1"/>
    <row r="2973" customFormat="1" ht="11.4" customHeight="1"/>
    <row r="2974" customFormat="1" ht="11.4" customHeight="1"/>
    <row r="2975" customFormat="1" ht="11.4" customHeight="1"/>
    <row r="2976" customFormat="1" ht="11.4" customHeight="1"/>
    <row r="2977" customFormat="1" ht="11.4" customHeight="1"/>
    <row r="2978" customFormat="1" ht="11.4" customHeight="1"/>
    <row r="2979" customFormat="1" ht="11.4" customHeight="1"/>
    <row r="2980" customFormat="1" ht="11.4" customHeight="1"/>
    <row r="2981" customFormat="1" ht="11.4" customHeight="1"/>
    <row r="2982" customFormat="1" ht="11.4" customHeight="1"/>
    <row r="2983" customFormat="1" ht="11.4" customHeight="1"/>
    <row r="2984" customFormat="1" ht="11.4" customHeight="1"/>
    <row r="2985" customFormat="1" ht="11.4" customHeight="1"/>
    <row r="2986" customFormat="1" ht="11.4" customHeight="1"/>
    <row r="2987" customFormat="1" ht="11.4" customHeight="1"/>
    <row r="2988" customFormat="1" ht="11.4" customHeight="1"/>
    <row r="2989" customFormat="1" ht="11.4" customHeight="1"/>
    <row r="2990" customFormat="1" ht="11.4" customHeight="1"/>
    <row r="2991" customFormat="1" ht="11.4" customHeight="1"/>
    <row r="2992" customFormat="1" ht="11.4" customHeight="1"/>
    <row r="2993" customFormat="1" ht="11.4" customHeight="1"/>
    <row r="2994" customFormat="1" ht="11.4" customHeight="1"/>
    <row r="2995" customFormat="1" ht="11.4" customHeight="1"/>
    <row r="2996" customFormat="1" ht="11.4" customHeight="1"/>
    <row r="2997" customFormat="1" ht="11.4" customHeight="1"/>
    <row r="2998" customFormat="1" ht="11.4" customHeight="1"/>
    <row r="2999" customFormat="1" ht="11.4" customHeight="1"/>
    <row r="3000" customFormat="1" ht="11.4" customHeight="1"/>
    <row r="3001" customFormat="1" ht="11.4" customHeight="1"/>
    <row r="3002" customFormat="1" ht="11.4" customHeight="1"/>
    <row r="3003" customFormat="1" ht="11.4" customHeight="1"/>
    <row r="3004" customFormat="1" ht="11.4" customHeight="1"/>
    <row r="3005" customFormat="1" ht="11.4" customHeight="1"/>
    <row r="3006" customFormat="1" ht="11.4" customHeight="1"/>
    <row r="3007" customFormat="1" ht="11.4" customHeight="1"/>
    <row r="3008" customFormat="1" ht="11.4" customHeight="1"/>
    <row r="3009" customFormat="1" ht="11.4" customHeight="1"/>
    <row r="3010" customFormat="1" ht="11.4" customHeight="1"/>
    <row r="3011" customFormat="1" ht="11.4" customHeight="1"/>
    <row r="3012" customFormat="1" ht="11.4" customHeight="1"/>
    <row r="3013" customFormat="1" ht="11.4" customHeight="1"/>
    <row r="3014" customFormat="1" ht="11.4" customHeight="1"/>
    <row r="3015" customFormat="1" ht="11.4" customHeight="1"/>
    <row r="3016" customFormat="1" ht="11.4" customHeight="1"/>
    <row r="3017" customFormat="1" ht="11.4" customHeight="1"/>
    <row r="3018" customFormat="1" ht="11.4" customHeight="1"/>
    <row r="3019" customFormat="1" ht="11.4" customHeight="1"/>
    <row r="3020" customFormat="1" ht="11.4" customHeight="1"/>
    <row r="3021" customFormat="1" ht="11.4" customHeight="1"/>
    <row r="3022" customFormat="1" ht="11.4" customHeight="1"/>
    <row r="3023" customFormat="1" ht="11.4" customHeight="1"/>
    <row r="3024" customFormat="1" ht="11.4" customHeight="1"/>
    <row r="3025" customFormat="1" ht="11.4" customHeight="1"/>
    <row r="3026" customFormat="1" ht="11.4" customHeight="1"/>
    <row r="3027" customFormat="1" ht="11.4" customHeight="1"/>
    <row r="3028" customFormat="1" ht="11.4" customHeight="1"/>
    <row r="3029" customFormat="1" ht="11.4" customHeight="1"/>
    <row r="3030" customFormat="1" ht="11.4" customHeight="1"/>
    <row r="3031" customFormat="1" ht="11.4" customHeight="1"/>
    <row r="3032" customFormat="1" ht="11.4" customHeight="1"/>
    <row r="3033" customFormat="1" ht="11.4" customHeight="1"/>
    <row r="3034" customFormat="1" ht="11.4" customHeight="1"/>
    <row r="3035" customFormat="1" ht="11.4" customHeight="1"/>
    <row r="3036" customFormat="1" ht="11.4" customHeight="1"/>
    <row r="3037" customFormat="1" ht="11.4" customHeight="1"/>
    <row r="3038" customFormat="1" ht="11.4" customHeight="1"/>
    <row r="3039" customFormat="1" ht="11.4" customHeight="1"/>
    <row r="3040" customFormat="1" ht="11.4" customHeight="1"/>
    <row r="3041" customFormat="1" ht="11.4" customHeight="1"/>
    <row r="3042" customFormat="1" ht="11.4" customHeight="1"/>
    <row r="3043" customFormat="1" ht="11.4" customHeight="1"/>
    <row r="3044" customFormat="1" ht="11.4" customHeight="1"/>
    <row r="3045" customFormat="1" ht="11.4" customHeight="1"/>
    <row r="3046" customFormat="1" ht="11.4" customHeight="1"/>
    <row r="3047" customFormat="1" ht="11.4" customHeight="1"/>
    <row r="3048" customFormat="1" ht="11.4" customHeight="1"/>
    <row r="3049" customFormat="1" ht="11.4" customHeight="1"/>
    <row r="3050" customFormat="1" ht="11.4" customHeight="1"/>
    <row r="3051" customFormat="1" ht="11.4" customHeight="1"/>
    <row r="3052" customFormat="1" ht="11.4" customHeight="1"/>
    <row r="3053" customFormat="1" ht="11.4" customHeight="1"/>
    <row r="3054" customFormat="1" ht="11.4" customHeight="1"/>
    <row r="3055" customFormat="1" ht="11.4" customHeight="1"/>
    <row r="3056" customFormat="1" ht="11.4" customHeight="1"/>
    <row r="3057" customFormat="1" ht="11.4" customHeight="1"/>
    <row r="3058" customFormat="1" ht="11.4" customHeight="1"/>
    <row r="3059" customFormat="1" ht="11.4" customHeight="1"/>
    <row r="3060" customFormat="1" ht="11.4" customHeight="1"/>
    <row r="3061" customFormat="1" ht="11.4" customHeight="1"/>
    <row r="3062" customFormat="1" ht="11.4" customHeight="1"/>
    <row r="3063" customFormat="1" ht="11.4" customHeight="1"/>
    <row r="3064" customFormat="1" ht="11.4" customHeight="1"/>
    <row r="3065" customFormat="1" ht="11.4" customHeight="1"/>
    <row r="3066" customFormat="1" ht="11.4" customHeight="1"/>
    <row r="3067" customFormat="1" ht="11.4" customHeight="1"/>
    <row r="3068" customFormat="1" ht="11.4" customHeight="1"/>
    <row r="3069" customFormat="1" ht="11.4" customHeight="1"/>
    <row r="3070" customFormat="1" ht="11.4" customHeight="1"/>
    <row r="3071" customFormat="1" ht="11.4" customHeight="1"/>
    <row r="3072" customFormat="1" ht="11.4" customHeight="1"/>
    <row r="3073" customFormat="1" ht="11.4" customHeight="1"/>
    <row r="3074" customFormat="1" ht="11.4" customHeight="1"/>
    <row r="3075" customFormat="1" ht="11.4" customHeight="1"/>
    <row r="3076" customFormat="1" ht="11.4" customHeight="1"/>
    <row r="3077" customFormat="1" ht="11.4" customHeight="1"/>
    <row r="3078" customFormat="1" ht="11.4" customHeight="1"/>
    <row r="3079" customFormat="1" ht="11.4" customHeight="1"/>
    <row r="3080" customFormat="1" ht="11.4" customHeight="1"/>
    <row r="3081" customFormat="1" ht="11.4" customHeight="1"/>
    <row r="3082" customFormat="1" ht="11.4" customHeight="1"/>
    <row r="3083" customFormat="1" ht="11.4" customHeight="1"/>
    <row r="3084" customFormat="1" ht="11.4" customHeight="1"/>
    <row r="3085" customFormat="1" ht="11.4" customHeight="1"/>
    <row r="3086" customFormat="1" ht="11.4" customHeight="1"/>
    <row r="3087" customFormat="1" ht="11.4" customHeight="1"/>
    <row r="3088" customFormat="1" ht="11.4" customHeight="1"/>
    <row r="3089" customFormat="1" ht="11.4" customHeight="1"/>
    <row r="3090" customFormat="1" ht="11.4" customHeight="1"/>
    <row r="3091" customFormat="1" ht="11.4" customHeight="1"/>
    <row r="3092" customFormat="1" ht="11.4" customHeight="1"/>
    <row r="3093" customFormat="1" ht="11.4" customHeight="1"/>
    <row r="3094" customFormat="1" ht="11.4" customHeight="1"/>
    <row r="3095" customFormat="1" ht="11.4" customHeight="1"/>
    <row r="3096" customFormat="1" ht="11.4" customHeight="1"/>
    <row r="3097" customFormat="1" ht="11.4" customHeight="1"/>
    <row r="3098" customFormat="1" ht="11.4" customHeight="1"/>
    <row r="3099" customFormat="1" ht="11.4" customHeight="1"/>
    <row r="3100" customFormat="1" ht="11.4" customHeight="1"/>
    <row r="3101" customFormat="1" ht="11.4" customHeight="1"/>
    <row r="3102" customFormat="1" ht="11.4" customHeight="1"/>
    <row r="3103" customFormat="1" ht="11.4" customHeight="1"/>
    <row r="3104" customFormat="1" ht="11.4" customHeight="1"/>
    <row r="3105" customFormat="1" ht="11.4" customHeight="1"/>
    <row r="3106" customFormat="1" ht="11.4" customHeight="1"/>
    <row r="3107" customFormat="1" ht="11.4" customHeight="1"/>
    <row r="3108" customFormat="1" ht="11.4" customHeight="1"/>
    <row r="3109" customFormat="1" ht="11.4" customHeight="1"/>
    <row r="3110" customFormat="1" ht="11.4" customHeight="1"/>
    <row r="3111" customFormat="1" ht="11.4" customHeight="1"/>
    <row r="3112" customFormat="1" ht="11.4" customHeight="1"/>
    <row r="3113" customFormat="1" ht="11.4" customHeight="1"/>
    <row r="3114" customFormat="1" ht="11.4" customHeight="1"/>
    <row r="3115" customFormat="1" ht="11.4" customHeight="1"/>
    <row r="3116" customFormat="1" ht="11.4" customHeight="1"/>
    <row r="3117" customFormat="1" ht="11.4" customHeight="1"/>
    <row r="3118" customFormat="1" ht="11.4" customHeight="1"/>
    <row r="3119" customFormat="1" ht="11.4" customHeight="1"/>
    <row r="3120" customFormat="1" ht="11.4" customHeight="1"/>
    <row r="3121" customFormat="1" ht="11.4" customHeight="1"/>
    <row r="3122" customFormat="1" ht="11.4" customHeight="1"/>
    <row r="3123" customFormat="1" ht="11.4" customHeight="1"/>
    <row r="3124" customFormat="1" ht="11.4" customHeight="1"/>
    <row r="3125" customFormat="1" ht="11.4" customHeight="1"/>
    <row r="3126" customFormat="1" ht="11.4" customHeight="1"/>
    <row r="3127" customFormat="1" ht="11.4" customHeight="1"/>
    <row r="3128" customFormat="1" ht="11.4" customHeight="1"/>
    <row r="3129" customFormat="1" ht="11.4" customHeight="1"/>
    <row r="3130" customFormat="1" ht="11.4" customHeight="1"/>
    <row r="3131" customFormat="1" ht="11.4" customHeight="1"/>
    <row r="3132" customFormat="1" ht="11.4" customHeight="1"/>
    <row r="3133" customFormat="1" ht="11.4" customHeight="1"/>
    <row r="3134" customFormat="1" ht="11.4" customHeight="1"/>
    <row r="3135" customFormat="1" ht="11.4" customHeight="1"/>
    <row r="3136" customFormat="1" ht="11.4" customHeight="1"/>
    <row r="3137" customFormat="1" ht="11.4" customHeight="1"/>
    <row r="3138" customFormat="1" ht="11.4" customHeight="1"/>
    <row r="3139" customFormat="1" ht="11.4" customHeight="1"/>
    <row r="3140" customFormat="1" ht="11.4" customHeight="1"/>
    <row r="3141" customFormat="1" ht="11.4" customHeight="1"/>
    <row r="3142" customFormat="1" ht="11.4" customHeight="1"/>
    <row r="3143" customFormat="1" ht="11.4" customHeight="1"/>
    <row r="3144" customFormat="1" ht="11.4" customHeight="1"/>
    <row r="3145" customFormat="1" ht="11.4" customHeight="1"/>
    <row r="3146" customFormat="1" ht="11.4" customHeight="1"/>
    <row r="3147" customFormat="1" ht="11.4" customHeight="1"/>
    <row r="3148" customFormat="1" ht="11.4" customHeight="1"/>
    <row r="3149" customFormat="1" ht="11.4" customHeight="1"/>
    <row r="3150" customFormat="1" ht="11.4" customHeight="1"/>
    <row r="3151" customFormat="1" ht="11.4" customHeight="1"/>
    <row r="3152" customFormat="1" ht="11.4" customHeight="1"/>
    <row r="3153" customFormat="1" ht="11.4" customHeight="1"/>
    <row r="3154" customFormat="1" ht="11.4" customHeight="1"/>
    <row r="3155" customFormat="1" ht="11.4" customHeight="1"/>
    <row r="3156" customFormat="1" ht="11.4" customHeight="1"/>
    <row r="3157" customFormat="1" ht="11.4" customHeight="1"/>
    <row r="3158" customFormat="1" ht="11.4" customHeight="1"/>
    <row r="3159" customFormat="1" ht="11.4" customHeight="1"/>
    <row r="3160" customFormat="1" ht="11.4" customHeight="1"/>
    <row r="3161" customFormat="1" ht="11.4" customHeight="1"/>
    <row r="3162" customFormat="1" ht="11.4" customHeight="1"/>
    <row r="3163" customFormat="1" ht="11.4" customHeight="1"/>
    <row r="3164" customFormat="1" ht="11.4" customHeight="1"/>
    <row r="3165" customFormat="1" ht="11.4" customHeight="1"/>
    <row r="3166" customFormat="1" ht="11.4" customHeight="1"/>
    <row r="3167" customFormat="1" ht="11.4" customHeight="1"/>
    <row r="3168" customFormat="1" ht="11.4" customHeight="1"/>
    <row r="3169" customFormat="1" ht="11.4" customHeight="1"/>
    <row r="3170" customFormat="1" ht="11.4" customHeight="1"/>
    <row r="3171" customFormat="1" ht="11.4" customHeight="1"/>
    <row r="3172" customFormat="1" ht="11.4" customHeight="1"/>
    <row r="3173" customFormat="1" ht="11.4" customHeight="1"/>
    <row r="3174" customFormat="1" ht="11.4" customHeight="1"/>
    <row r="3175" customFormat="1" ht="11.4" customHeight="1"/>
    <row r="3176" customFormat="1" ht="11.4" customHeight="1"/>
    <row r="3177" customFormat="1" ht="11.4" customHeight="1"/>
    <row r="3178" customFormat="1" ht="11.4" customHeight="1"/>
    <row r="3179" customFormat="1" ht="11.4" customHeight="1"/>
    <row r="3180" customFormat="1" ht="11.4" customHeight="1"/>
    <row r="3181" customFormat="1" ht="11.4" customHeight="1"/>
    <row r="3182" customFormat="1" ht="11.4" customHeight="1"/>
    <row r="3183" customFormat="1" ht="11.4" customHeight="1"/>
    <row r="3184" customFormat="1" ht="11.4" customHeight="1"/>
    <row r="3185" customFormat="1" ht="11.4" customHeight="1"/>
    <row r="3186" customFormat="1" ht="11.4" customHeight="1"/>
    <row r="3187" customFormat="1" ht="11.4" customHeight="1"/>
    <row r="3188" customFormat="1" ht="11.4" customHeight="1"/>
    <row r="3189" customFormat="1" ht="11.4" customHeight="1"/>
    <row r="3190" customFormat="1" ht="11.4" customHeight="1"/>
    <row r="3191" customFormat="1" ht="11.4" customHeight="1"/>
    <row r="3192" customFormat="1" ht="11.4" customHeight="1"/>
    <row r="3193" customFormat="1" ht="11.4" customHeight="1"/>
    <row r="3194" customFormat="1" ht="11.4" customHeight="1"/>
    <row r="3195" customFormat="1" ht="11.4" customHeight="1"/>
    <row r="3196" customFormat="1" ht="11.4" customHeight="1"/>
    <row r="3197" customFormat="1" ht="11.4" customHeight="1"/>
    <row r="3198" customFormat="1" ht="11.4" customHeight="1"/>
    <row r="3199" customFormat="1" ht="11.4" customHeight="1"/>
    <row r="3200" customFormat="1" ht="11.4" customHeight="1"/>
    <row r="3201" customFormat="1" ht="11.4" customHeight="1"/>
    <row r="3202" customFormat="1" ht="11.4" customHeight="1"/>
    <row r="3203" customFormat="1" ht="11.4" customHeight="1"/>
    <row r="3204" customFormat="1" ht="11.4" customHeight="1"/>
    <row r="3205" customFormat="1" ht="11.4" customHeight="1"/>
    <row r="3206" customFormat="1" ht="11.4" customHeight="1"/>
    <row r="3207" customFormat="1" ht="11.4" customHeight="1"/>
    <row r="3208" customFormat="1" ht="11.4" customHeight="1"/>
    <row r="3209" customFormat="1" ht="11.4" customHeight="1"/>
    <row r="3210" customFormat="1" ht="11.4" customHeight="1"/>
    <row r="3211" customFormat="1" ht="11.4" customHeight="1"/>
    <row r="3212" customFormat="1" ht="11.4" customHeight="1"/>
    <row r="3213" customFormat="1" ht="11.4" customHeight="1"/>
    <row r="3214" customFormat="1" ht="11.4" customHeight="1"/>
    <row r="3215" customFormat="1" ht="11.4" customHeight="1"/>
    <row r="3216" customFormat="1" ht="11.4" customHeight="1"/>
    <row r="3217" customFormat="1" ht="11.4" customHeight="1"/>
    <row r="3218" customFormat="1" ht="11.4" customHeight="1"/>
    <row r="3219" customFormat="1" ht="11.4" customHeight="1"/>
    <row r="3220" customFormat="1" ht="11.4" customHeight="1"/>
    <row r="3221" customFormat="1" ht="11.4" customHeight="1"/>
    <row r="3222" customFormat="1" ht="11.4" customHeight="1"/>
    <row r="3223" customFormat="1" ht="11.4" customHeight="1"/>
    <row r="3224" customFormat="1" ht="11.4" customHeight="1"/>
    <row r="3225" customFormat="1" ht="11.4" customHeight="1"/>
    <row r="3226" customFormat="1" ht="11.4" customHeight="1"/>
    <row r="3227" customFormat="1" ht="11.4" customHeight="1"/>
    <row r="3228" customFormat="1" ht="11.4" customHeight="1"/>
    <row r="3229" customFormat="1" ht="11.4" customHeight="1"/>
    <row r="3230" customFormat="1" ht="11.4" customHeight="1"/>
    <row r="3231" customFormat="1" ht="11.4" customHeight="1"/>
    <row r="3232" customFormat="1" ht="11.4" customHeight="1"/>
    <row r="3233" customFormat="1" ht="11.4" customHeight="1"/>
    <row r="3234" customFormat="1" ht="11.4" customHeight="1"/>
    <row r="3235" customFormat="1" ht="11.4" customHeight="1"/>
    <row r="3236" customFormat="1" ht="11.4" customHeight="1"/>
    <row r="3237" customFormat="1" ht="11.4" customHeight="1"/>
    <row r="3238" customFormat="1" ht="11.4" customHeight="1"/>
    <row r="3239" customFormat="1" ht="11.4" customHeight="1"/>
    <row r="3240" customFormat="1" ht="11.4" customHeight="1"/>
    <row r="3241" customFormat="1" ht="11.4" customHeight="1"/>
    <row r="3242" customFormat="1" ht="11.4" customHeight="1"/>
    <row r="3243" customFormat="1" ht="11.4" customHeight="1"/>
    <row r="3244" customFormat="1" ht="11.4" customHeight="1"/>
    <row r="3245" customFormat="1" ht="11.4" customHeight="1"/>
    <row r="3246" customFormat="1" ht="11.4" customHeight="1"/>
    <row r="3247" customFormat="1" ht="11.4" customHeight="1"/>
    <row r="3248" customFormat="1" ht="11.4" customHeight="1"/>
    <row r="3249" customFormat="1" ht="11.4" customHeight="1"/>
    <row r="3250" customFormat="1" ht="11.4" customHeight="1"/>
    <row r="3251" customFormat="1" ht="11.4" customHeight="1"/>
    <row r="3252" customFormat="1" ht="11.4" customHeight="1"/>
    <row r="3253" customFormat="1" ht="11.4" customHeight="1"/>
    <row r="3254" customFormat="1" ht="11.4" customHeight="1"/>
    <row r="3255" customFormat="1" ht="11.4" customHeight="1"/>
    <row r="3256" customFormat="1" ht="11.4" customHeight="1"/>
    <row r="3257" customFormat="1" ht="11.4" customHeight="1"/>
    <row r="3258" customFormat="1" ht="11.4" customHeight="1"/>
    <row r="3259" customFormat="1" ht="11.4" customHeight="1"/>
    <row r="3260" customFormat="1" ht="11.4" customHeight="1"/>
    <row r="3261" customFormat="1" ht="11.4" customHeight="1"/>
    <row r="3262" customFormat="1" ht="11.4" customHeight="1"/>
    <row r="3263" customFormat="1" ht="11.4" customHeight="1"/>
    <row r="3264" customFormat="1" ht="11.4" customHeight="1"/>
    <row r="3265" customFormat="1" ht="11.4" customHeight="1"/>
    <row r="3266" customFormat="1" ht="11.4" customHeight="1"/>
    <row r="3267" customFormat="1" ht="11.4" customHeight="1"/>
    <row r="3268" customFormat="1" ht="11.4" customHeight="1"/>
    <row r="3269" customFormat="1" ht="11.4" customHeight="1"/>
    <row r="3270" customFormat="1" ht="11.4" customHeight="1"/>
    <row r="3271" customFormat="1" ht="11.4" customHeight="1"/>
    <row r="3272" customFormat="1" ht="11.4" customHeight="1"/>
    <row r="3273" customFormat="1" ht="11.4" customHeight="1"/>
    <row r="3274" customFormat="1" ht="11.4" customHeight="1"/>
    <row r="3275" customFormat="1" ht="11.4" customHeight="1"/>
    <row r="3276" customFormat="1" ht="11.4" customHeight="1"/>
    <row r="3277" customFormat="1" ht="11.4" customHeight="1"/>
    <row r="3278" customFormat="1" ht="11.4" customHeight="1"/>
    <row r="3279" customFormat="1" ht="11.4" customHeight="1"/>
    <row r="3280" customFormat="1" ht="11.4" customHeight="1"/>
    <row r="3281" customFormat="1" ht="11.4" customHeight="1"/>
    <row r="3282" customFormat="1" ht="11.4" customHeight="1"/>
    <row r="3283" customFormat="1" ht="11.4" customHeight="1"/>
    <row r="3284" customFormat="1" ht="11.4" customHeight="1"/>
    <row r="3285" customFormat="1" ht="11.4" customHeight="1"/>
    <row r="3286" customFormat="1" ht="11.4" customHeight="1"/>
    <row r="3287" customFormat="1" ht="11.4" customHeight="1"/>
    <row r="3288" customFormat="1" ht="11.4" customHeight="1"/>
    <row r="3289" customFormat="1" ht="11.4" customHeight="1"/>
    <row r="3290" customFormat="1" ht="11.4" customHeight="1"/>
    <row r="3291" customFormat="1" ht="11.4" customHeight="1"/>
    <row r="3292" customFormat="1" ht="11.4" customHeight="1"/>
    <row r="3293" customFormat="1" ht="11.4" customHeight="1"/>
    <row r="3294" customFormat="1" ht="11.4" customHeight="1"/>
    <row r="3295" customFormat="1" ht="11.4" customHeight="1"/>
    <row r="3296" customFormat="1" ht="11.4" customHeight="1"/>
    <row r="3297" customFormat="1" ht="11.4" customHeight="1"/>
    <row r="3298" customFormat="1" ht="11.4" customHeight="1"/>
    <row r="3299" customFormat="1" ht="11.4" customHeight="1"/>
    <row r="3300" customFormat="1" ht="11.4" customHeight="1"/>
    <row r="3301" customFormat="1" ht="11.4" customHeight="1"/>
    <row r="3302" customFormat="1" ht="11.4" customHeight="1"/>
    <row r="3303" customFormat="1" ht="11.4" customHeight="1"/>
    <row r="3304" customFormat="1" ht="11.4" customHeight="1"/>
    <row r="3305" customFormat="1" ht="11.4" customHeight="1"/>
    <row r="3306" customFormat="1" ht="11.4" customHeight="1"/>
    <row r="3307" customFormat="1" ht="11.4" customHeight="1"/>
    <row r="3308" customFormat="1" ht="11.4" customHeight="1"/>
    <row r="3309" customFormat="1" ht="11.4" customHeight="1"/>
    <row r="3310" customFormat="1" ht="11.4" customHeight="1"/>
    <row r="3311" customFormat="1" ht="11.4" customHeight="1"/>
    <row r="3312" customFormat="1" ht="11.4" customHeight="1"/>
    <row r="3313" customFormat="1" ht="11.4" customHeight="1"/>
    <row r="3314" customFormat="1" ht="11.4" customHeight="1"/>
    <row r="3315" customFormat="1" ht="11.4" customHeight="1"/>
    <row r="3316" customFormat="1" ht="11.4" customHeight="1"/>
    <row r="3317" customFormat="1" ht="11.4" customHeight="1"/>
    <row r="3318" customFormat="1" ht="11.4" customHeight="1"/>
    <row r="3319" customFormat="1" ht="11.4" customHeight="1"/>
    <row r="3320" customFormat="1" ht="11.4" customHeight="1"/>
    <row r="3321" customFormat="1" ht="11.4" customHeight="1"/>
    <row r="3322" customFormat="1" ht="11.4" customHeight="1"/>
    <row r="3323" customFormat="1" ht="11.4" customHeight="1"/>
    <row r="3324" customFormat="1" ht="11.4" customHeight="1"/>
    <row r="3325" customFormat="1" ht="11.4" customHeight="1"/>
    <row r="3326" customFormat="1" ht="11.4" customHeight="1"/>
    <row r="3327" customFormat="1" ht="11.4" customHeight="1"/>
    <row r="3328" customFormat="1" ht="11.4" customHeight="1"/>
    <row r="3329" customFormat="1" ht="11.4" customHeight="1"/>
    <row r="3330" customFormat="1" ht="11.4" customHeight="1"/>
    <row r="3331" customFormat="1" ht="11.4" customHeight="1"/>
    <row r="3332" customFormat="1" ht="11.4" customHeight="1"/>
    <row r="3333" customFormat="1" ht="11.4" customHeight="1"/>
    <row r="3334" customFormat="1" ht="11.4" customHeight="1"/>
    <row r="3335" customFormat="1" ht="11.4" customHeight="1"/>
    <row r="3336" customFormat="1" ht="11.4" customHeight="1"/>
    <row r="3337" customFormat="1" ht="11.4" customHeight="1"/>
    <row r="3338" customFormat="1" ht="11.4" customHeight="1"/>
    <row r="3339" customFormat="1" ht="11.4" customHeight="1"/>
    <row r="3340" customFormat="1" ht="11.4" customHeight="1"/>
    <row r="3341" customFormat="1" ht="11.4" customHeight="1"/>
    <row r="3342" customFormat="1" ht="11.4" customHeight="1"/>
    <row r="3343" customFormat="1" ht="11.4" customHeight="1"/>
    <row r="3344" customFormat="1" ht="11.4" customHeight="1"/>
    <row r="3345" customFormat="1" ht="11.4" customHeight="1"/>
    <row r="3346" customFormat="1" ht="11.4" customHeight="1"/>
    <row r="3347" customFormat="1" ht="11.4" customHeight="1"/>
    <row r="3348" customFormat="1" ht="11.4" customHeight="1"/>
    <row r="3349" customFormat="1" ht="11.4" customHeight="1"/>
    <row r="3350" customFormat="1" ht="11.4" customHeight="1"/>
    <row r="3351" customFormat="1" ht="11.4" customHeight="1"/>
    <row r="3352" customFormat="1" ht="11.4" customHeight="1"/>
    <row r="3353" customFormat="1" ht="11.4" customHeight="1"/>
    <row r="3354" customFormat="1" ht="11.4" customHeight="1"/>
    <row r="3355" customFormat="1" ht="11.4" customHeight="1"/>
    <row r="3356" customFormat="1" ht="11.4" customHeight="1"/>
    <row r="3357" customFormat="1" ht="11.4" customHeight="1"/>
    <row r="3358" customFormat="1" ht="11.4" customHeight="1"/>
    <row r="3359" customFormat="1" ht="11.4" customHeight="1"/>
    <row r="3360" customFormat="1" ht="11.4" customHeight="1"/>
    <row r="3361" customFormat="1" ht="11.4" customHeight="1"/>
    <row r="3362" customFormat="1" ht="11.4" customHeight="1"/>
    <row r="3363" customFormat="1" ht="11.4" customHeight="1"/>
    <row r="3364" customFormat="1" ht="11.4" customHeight="1"/>
    <row r="3365" customFormat="1" ht="11.4" customHeight="1"/>
    <row r="3366" customFormat="1" ht="11.4" customHeight="1"/>
    <row r="3367" customFormat="1" ht="11.4" customHeight="1"/>
    <row r="3368" customFormat="1" ht="11.4" customHeight="1"/>
    <row r="3369" customFormat="1" ht="11.4" customHeight="1"/>
    <row r="3370" customFormat="1" ht="11.4" customHeight="1"/>
    <row r="3371" customFormat="1" ht="11.4" customHeight="1"/>
    <row r="3372" customFormat="1" ht="11.4" customHeight="1"/>
    <row r="3373" customFormat="1" ht="11.4" customHeight="1"/>
    <row r="3374" customFormat="1" ht="11.4" customHeight="1"/>
    <row r="3375" customFormat="1" ht="11.4" customHeight="1"/>
    <row r="3376" customFormat="1" ht="11.4" customHeight="1"/>
    <row r="3377" customFormat="1" ht="11.4" customHeight="1"/>
    <row r="3378" customFormat="1" ht="11.4" customHeight="1"/>
    <row r="3379" customFormat="1" ht="11.4" customHeight="1"/>
    <row r="3380" customFormat="1" ht="11.4" customHeight="1"/>
    <row r="3381" customFormat="1" ht="11.4" customHeight="1"/>
    <row r="3382" customFormat="1" ht="11.4" customHeight="1"/>
    <row r="3383" customFormat="1" ht="11.4" customHeight="1"/>
    <row r="3384" customFormat="1" ht="11.4" customHeight="1"/>
    <row r="3385" customFormat="1" ht="11.4" customHeight="1"/>
    <row r="3386" customFormat="1" ht="11.4" customHeight="1"/>
    <row r="3387" customFormat="1" ht="11.4" customHeight="1"/>
    <row r="3388" customFormat="1" ht="11.4" customHeight="1"/>
    <row r="3389" customFormat="1" ht="11.4" customHeight="1"/>
    <row r="3390" customFormat="1" ht="11.4" customHeight="1"/>
    <row r="3391" customFormat="1" ht="11.4" customHeight="1"/>
    <row r="3392" customFormat="1" ht="11.4" customHeight="1"/>
    <row r="3393" customFormat="1" ht="11.4" customHeight="1"/>
    <row r="3394" customFormat="1" ht="11.4" customHeight="1"/>
    <row r="3395" customFormat="1" ht="11.4" customHeight="1"/>
    <row r="3396" customFormat="1" ht="11.4" customHeight="1"/>
    <row r="3397" customFormat="1" ht="11.4" customHeight="1"/>
    <row r="3398" customFormat="1" ht="11.4" customHeight="1"/>
    <row r="3399" customFormat="1" ht="11.4" customHeight="1"/>
    <row r="3400" customFormat="1" ht="11.4" customHeight="1"/>
    <row r="3401" customFormat="1" ht="11.4" customHeight="1"/>
    <row r="3402" customFormat="1" ht="11.4" customHeight="1"/>
    <row r="3403" customFormat="1" ht="11.4" customHeight="1"/>
    <row r="3404" customFormat="1" ht="11.4" customHeight="1"/>
    <row r="3405" customFormat="1" ht="11.4" customHeight="1"/>
    <row r="3406" customFormat="1" ht="11.4" customHeight="1"/>
    <row r="3407" customFormat="1" ht="11.4" customHeight="1"/>
    <row r="3408" customFormat="1" ht="11.4" customHeight="1"/>
    <row r="3409" customFormat="1" ht="11.4" customHeight="1"/>
    <row r="3410" customFormat="1" ht="11.4" customHeight="1"/>
    <row r="3411" customFormat="1" ht="11.4" customHeight="1"/>
    <row r="3412" customFormat="1" ht="11.4" customHeight="1"/>
    <row r="3413" customFormat="1" ht="11.4" customHeight="1"/>
    <row r="3414" customFormat="1" ht="11.4" customHeight="1"/>
    <row r="3415" customFormat="1" ht="11.4" customHeight="1"/>
    <row r="3416" customFormat="1" ht="11.4" customHeight="1"/>
    <row r="3417" customFormat="1" ht="11.4" customHeight="1"/>
    <row r="3418" customFormat="1" ht="11.4" customHeight="1"/>
    <row r="3419" customFormat="1" ht="11.4" customHeight="1"/>
    <row r="3420" customFormat="1" ht="11.4" customHeight="1"/>
    <row r="3421" customFormat="1" ht="11.4" customHeight="1"/>
    <row r="3422" customFormat="1" ht="11.4" customHeight="1"/>
    <row r="3423" customFormat="1" ht="11.4" customHeight="1"/>
    <row r="3424" customFormat="1" ht="11.4" customHeight="1"/>
    <row r="3425" customFormat="1" ht="11.4" customHeight="1"/>
    <row r="3426" customFormat="1" ht="11.4" customHeight="1"/>
    <row r="3427" customFormat="1" ht="11.4" customHeight="1"/>
    <row r="3428" customFormat="1" ht="11.4" customHeight="1"/>
    <row r="3429" customFormat="1" ht="11.4" customHeight="1"/>
    <row r="3430" customFormat="1" ht="11.4" customHeight="1"/>
    <row r="3431" customFormat="1" ht="11.4" customHeight="1"/>
    <row r="3432" customFormat="1" ht="11.4" customHeight="1"/>
    <row r="3433" customFormat="1" ht="11.4" customHeight="1"/>
    <row r="3434" customFormat="1" ht="11.4" customHeight="1"/>
    <row r="3435" customFormat="1" ht="11.4" customHeight="1"/>
    <row r="3436" customFormat="1" ht="11.4" customHeight="1"/>
    <row r="3437" customFormat="1" ht="11.4" customHeight="1"/>
    <row r="3438" customFormat="1" ht="11.4" customHeight="1"/>
    <row r="3439" customFormat="1" ht="11.4" customHeight="1"/>
    <row r="3440" customFormat="1" ht="11.4" customHeight="1"/>
    <row r="3441" customFormat="1" ht="11.4" customHeight="1"/>
    <row r="3442" customFormat="1" ht="11.4" customHeight="1"/>
    <row r="3443" customFormat="1" ht="11.4" customHeight="1"/>
    <row r="3444" customFormat="1" ht="11.4" customHeight="1"/>
    <row r="3445" customFormat="1" ht="11.4" customHeight="1"/>
    <row r="3446" customFormat="1" ht="11.4" customHeight="1"/>
    <row r="3447" customFormat="1" ht="11.4" customHeight="1"/>
    <row r="3448" customFormat="1" ht="11.4" customHeight="1"/>
    <row r="3449" customFormat="1" ht="11.4" customHeight="1"/>
    <row r="3450" customFormat="1" ht="11.4" customHeight="1"/>
    <row r="3451" customFormat="1" ht="11.4" customHeight="1"/>
    <row r="3452" customFormat="1" ht="11.4" customHeight="1"/>
    <row r="3453" customFormat="1" ht="11.4" customHeight="1"/>
    <row r="3454" customFormat="1" ht="11.4" customHeight="1"/>
    <row r="3455" customFormat="1" ht="11.4" customHeight="1"/>
    <row r="3456" customFormat="1" ht="11.4" customHeight="1"/>
    <row r="3457" customFormat="1" ht="11.4" customHeight="1"/>
    <row r="3458" customFormat="1" ht="11.4" customHeight="1"/>
    <row r="3459" customFormat="1" ht="11.4" customHeight="1"/>
    <row r="3460" customFormat="1" ht="11.4" customHeight="1"/>
    <row r="3461" customFormat="1" ht="11.4" customHeight="1"/>
    <row r="3462" customFormat="1" ht="11.4" customHeight="1"/>
    <row r="3463" customFormat="1" ht="11.4" customHeight="1"/>
    <row r="3464" customFormat="1" ht="11.4" customHeight="1"/>
    <row r="3465" customFormat="1" ht="11.4" customHeight="1"/>
    <row r="3466" customFormat="1" ht="11.4" customHeight="1"/>
    <row r="3467" customFormat="1" ht="11.4" customHeight="1"/>
    <row r="3468" customFormat="1" ht="11.4" customHeight="1"/>
    <row r="3469" customFormat="1" ht="11.4" customHeight="1"/>
    <row r="3470" customFormat="1" ht="11.4" customHeight="1"/>
    <row r="3471" customFormat="1" ht="11.4" customHeight="1"/>
    <row r="3472" customFormat="1" ht="11.4" customHeight="1"/>
    <row r="3473" customFormat="1" ht="11.4" customHeight="1"/>
    <row r="3474" customFormat="1" ht="11.4" customHeight="1"/>
    <row r="3475" customFormat="1" ht="11.4" customHeight="1"/>
    <row r="3476" customFormat="1" ht="11.4" customHeight="1"/>
    <row r="3477" customFormat="1" ht="11.4" customHeight="1"/>
    <row r="3478" customFormat="1" ht="11.4" customHeight="1"/>
    <row r="3479" customFormat="1" ht="11.4" customHeight="1"/>
    <row r="3480" customFormat="1" ht="11.4" customHeight="1"/>
    <row r="3481" customFormat="1" ht="11.4" customHeight="1"/>
    <row r="3482" customFormat="1" ht="11.4" customHeight="1"/>
    <row r="3483" customFormat="1" ht="11.4" customHeight="1"/>
    <row r="3484" customFormat="1" ht="11.4" customHeight="1"/>
    <row r="3485" customFormat="1" ht="11.4" customHeight="1"/>
    <row r="3486" customFormat="1" ht="11.4" customHeight="1"/>
    <row r="3487" customFormat="1" ht="11.4" customHeight="1"/>
    <row r="3488" customFormat="1" ht="11.4" customHeight="1"/>
    <row r="3489" customFormat="1" ht="11.4" customHeight="1"/>
    <row r="3490" customFormat="1" ht="11.4" customHeight="1"/>
    <row r="3491" customFormat="1" ht="11.4" customHeight="1"/>
    <row r="3492" customFormat="1" ht="11.4" customHeight="1"/>
    <row r="3493" customFormat="1" ht="11.4" customHeight="1"/>
    <row r="3494" customFormat="1" ht="11.4" customHeight="1"/>
    <row r="3495" customFormat="1" ht="11.4" customHeight="1"/>
    <row r="3496" customFormat="1" ht="11.4" customHeight="1"/>
    <row r="3497" customFormat="1" ht="11.4" customHeight="1"/>
    <row r="3498" customFormat="1" ht="11.4" customHeight="1"/>
    <row r="3499" customFormat="1" ht="11.4" customHeight="1"/>
    <row r="3500" customFormat="1" ht="11.4" customHeight="1"/>
    <row r="3501" customFormat="1" ht="11.4" customHeight="1"/>
    <row r="3502" customFormat="1" ht="11.4" customHeight="1"/>
    <row r="3503" customFormat="1" ht="11.4" customHeight="1"/>
    <row r="3504" customFormat="1" ht="11.4" customHeight="1"/>
    <row r="3505" customFormat="1" ht="11.4" customHeight="1"/>
    <row r="3506" customFormat="1" ht="11.4" customHeight="1"/>
    <row r="3507" customFormat="1" ht="11.4" customHeight="1"/>
    <row r="3508" customFormat="1" ht="11.4" customHeight="1"/>
    <row r="3509" customFormat="1" ht="11.4" customHeight="1"/>
    <row r="3510" customFormat="1" ht="11.4" customHeight="1"/>
    <row r="3511" customFormat="1" ht="11.4" customHeight="1"/>
    <row r="3512" customFormat="1" ht="11.4" customHeight="1"/>
    <row r="3513" customFormat="1" ht="11.4" customHeight="1"/>
    <row r="3514" customFormat="1" ht="11.4" customHeight="1"/>
    <row r="3515" customFormat="1" ht="11.4" customHeight="1"/>
    <row r="3516" customFormat="1" ht="11.4" customHeight="1"/>
    <row r="3517" customFormat="1" ht="11.4" customHeight="1"/>
    <row r="3518" customFormat="1" ht="11.4" customHeight="1"/>
    <row r="3519" customFormat="1" ht="11.4" customHeight="1"/>
    <row r="3520" customFormat="1" ht="11.4" customHeight="1"/>
    <row r="3521" customFormat="1" ht="11.4" customHeight="1"/>
    <row r="3522" customFormat="1" ht="11.4" customHeight="1"/>
    <row r="3523" customFormat="1" ht="11.4" customHeight="1"/>
    <row r="3524" customFormat="1" ht="11.4" customHeight="1"/>
    <row r="3525" customFormat="1" ht="11.4" customHeight="1"/>
    <row r="3526" customFormat="1" ht="11.4" customHeight="1"/>
    <row r="3527" customFormat="1" ht="11.4" customHeight="1"/>
    <row r="3528" customFormat="1" ht="11.4" customHeight="1"/>
    <row r="3529" customFormat="1" ht="11.4" customHeight="1"/>
    <row r="3530" customFormat="1" ht="11.4" customHeight="1"/>
    <row r="3531" customFormat="1" ht="11.4" customHeight="1"/>
    <row r="3532" customFormat="1" ht="11.4" customHeight="1"/>
    <row r="3533" customFormat="1" ht="11.4" customHeight="1"/>
    <row r="3534" customFormat="1" ht="11.4" customHeight="1"/>
    <row r="3535" customFormat="1" ht="11.4" customHeight="1"/>
    <row r="3536" customFormat="1" ht="11.4" customHeight="1"/>
    <row r="3537" customFormat="1" ht="11.4" customHeight="1"/>
    <row r="3538" customFormat="1" ht="11.4" customHeight="1"/>
    <row r="3539" customFormat="1" ht="11.4" customHeight="1"/>
    <row r="3540" customFormat="1" ht="11.4" customHeight="1"/>
    <row r="3541" customFormat="1" ht="11.4" customHeight="1"/>
    <row r="3542" customFormat="1" ht="11.4" customHeight="1"/>
    <row r="3543" customFormat="1" ht="11.4" customHeight="1"/>
    <row r="3544" customFormat="1" ht="11.4" customHeight="1"/>
    <row r="3545" customFormat="1" ht="11.4" customHeight="1"/>
    <row r="3546" customFormat="1" ht="11.4" customHeight="1"/>
    <row r="3547" customFormat="1" ht="11.4" customHeight="1"/>
    <row r="3548" customFormat="1" ht="11.4" customHeight="1"/>
    <row r="3549" customFormat="1" ht="11.4" customHeight="1"/>
    <row r="3550" customFormat="1" ht="11.4" customHeight="1"/>
    <row r="3551" customFormat="1" ht="11.4" customHeight="1"/>
    <row r="3552" customFormat="1" ht="11.4" customHeight="1"/>
    <row r="3553" customFormat="1" ht="11.4" customHeight="1"/>
    <row r="3554" customFormat="1" ht="11.4" customHeight="1"/>
    <row r="3555" customFormat="1" ht="11.4" customHeight="1"/>
    <row r="3556" customFormat="1" ht="11.4" customHeight="1"/>
    <row r="3557" customFormat="1" ht="11.4" customHeight="1"/>
    <row r="3558" customFormat="1" ht="11.4" customHeight="1"/>
    <row r="3559" customFormat="1" ht="11.4" customHeight="1"/>
    <row r="3560" customFormat="1" ht="11.4" customHeight="1"/>
    <row r="3561" customFormat="1" ht="11.4" customHeight="1"/>
    <row r="3562" customFormat="1" ht="11.4" customHeight="1"/>
    <row r="3563" customFormat="1" ht="11.4" customHeight="1"/>
    <row r="3564" customFormat="1" ht="11.4" customHeight="1"/>
    <row r="3565" customFormat="1" ht="11.4" customHeight="1"/>
    <row r="3566" customFormat="1" ht="11.4" customHeight="1"/>
    <row r="3567" customFormat="1" ht="11.4" customHeight="1"/>
    <row r="3568" customFormat="1" ht="11.4" customHeight="1"/>
    <row r="3569" customFormat="1" ht="11.4" customHeight="1"/>
    <row r="3570" customFormat="1" ht="11.4" customHeight="1"/>
    <row r="3571" customFormat="1" ht="11.4" customHeight="1"/>
    <row r="3572" customFormat="1" ht="11.4" customHeight="1"/>
    <row r="3573" customFormat="1" ht="11.4" customHeight="1"/>
    <row r="3574" customFormat="1" ht="11.4" customHeight="1"/>
    <row r="3575" customFormat="1" ht="11.4" customHeight="1"/>
    <row r="3576" customFormat="1" ht="11.4" customHeight="1"/>
    <row r="3577" customFormat="1" ht="11.4" customHeight="1"/>
    <row r="3578" customFormat="1" ht="11.4" customHeight="1"/>
    <row r="3579" customFormat="1" ht="11.4" customHeight="1"/>
    <row r="3580" customFormat="1" ht="11.4" customHeight="1"/>
    <row r="3581" customFormat="1" ht="11.4" customHeight="1"/>
    <row r="3582" customFormat="1" ht="11.4" customHeight="1"/>
    <row r="3583" customFormat="1" ht="11.4" customHeight="1"/>
    <row r="3584" customFormat="1" ht="11.4" customHeight="1"/>
    <row r="3585" customFormat="1" ht="11.4" customHeight="1"/>
    <row r="3586" customFormat="1" ht="11.4" customHeight="1"/>
    <row r="3587" customFormat="1" ht="11.4" customHeight="1"/>
    <row r="3588" customFormat="1" ht="11.4" customHeight="1"/>
    <row r="3589" customFormat="1" ht="11.4" customHeight="1"/>
    <row r="3590" customFormat="1" ht="11.4" customHeight="1"/>
    <row r="3591" customFormat="1" ht="11.4" customHeight="1"/>
    <row r="3592" customFormat="1" ht="11.4" customHeight="1"/>
    <row r="3593" customFormat="1" ht="11.4" customHeight="1"/>
    <row r="3594" customFormat="1" ht="11.4" customHeight="1"/>
    <row r="3595" customFormat="1" ht="11.4" customHeight="1"/>
    <row r="3596" customFormat="1" ht="11.4" customHeight="1"/>
    <row r="3597" customFormat="1" ht="11.4" customHeight="1"/>
    <row r="3598" customFormat="1" ht="11.4" customHeight="1"/>
    <row r="3599" customFormat="1" ht="11.4" customHeight="1"/>
    <row r="3600" customFormat="1" ht="11.4" customHeight="1"/>
    <row r="3601" customFormat="1" ht="11.4" customHeight="1"/>
    <row r="3602" customFormat="1" ht="11.4" customHeight="1"/>
    <row r="3603" customFormat="1" ht="11.4" customHeight="1"/>
    <row r="3604" customFormat="1" ht="11.4" customHeight="1"/>
    <row r="3605" customFormat="1" ht="11.4" customHeight="1"/>
    <row r="3606" customFormat="1" ht="11.4" customHeight="1"/>
    <row r="3607" customFormat="1" ht="11.4" customHeight="1"/>
    <row r="3608" customFormat="1" ht="11.4" customHeight="1"/>
    <row r="3609" customFormat="1" ht="11.4" customHeight="1"/>
    <row r="3610" customFormat="1" ht="11.4" customHeight="1"/>
    <row r="3611" customFormat="1" ht="11.4" customHeight="1"/>
    <row r="3612" customFormat="1" ht="11.4" customHeight="1"/>
    <row r="3613" customFormat="1" ht="11.4" customHeight="1"/>
    <row r="3614" customFormat="1" ht="11.4" customHeight="1"/>
    <row r="3615" customFormat="1" ht="11.4" customHeight="1"/>
    <row r="3616" customFormat="1" ht="11.4" customHeight="1"/>
    <row r="3617" customFormat="1" ht="11.4" customHeight="1"/>
    <row r="3618" customFormat="1" ht="11.4" customHeight="1"/>
    <row r="3619" customFormat="1" ht="11.4" customHeight="1"/>
    <row r="3620" customFormat="1" ht="11.4" customHeight="1"/>
    <row r="3621" customFormat="1" ht="11.4" customHeight="1"/>
    <row r="3622" customFormat="1" ht="11.4" customHeight="1"/>
    <row r="3623" customFormat="1" ht="11.4" customHeight="1"/>
    <row r="3624" customFormat="1" ht="11.4" customHeight="1"/>
    <row r="3625" customFormat="1" ht="11.4" customHeight="1"/>
    <row r="3626" customFormat="1" ht="11.4" customHeight="1"/>
    <row r="3627" customFormat="1" ht="11.4" customHeight="1"/>
    <row r="3628" customFormat="1" ht="11.4" customHeight="1"/>
    <row r="3629" customFormat="1" ht="11.4" customHeight="1"/>
    <row r="3630" customFormat="1" ht="11.4" customHeight="1"/>
    <row r="3631" customFormat="1" ht="11.4" customHeight="1"/>
    <row r="3632" customFormat="1" ht="11.4" customHeight="1"/>
    <row r="3633" customFormat="1" ht="11.4" customHeight="1"/>
    <row r="3634" customFormat="1" ht="11.4" customHeight="1"/>
    <row r="3635" customFormat="1" ht="11.4" customHeight="1"/>
    <row r="3636" customFormat="1" ht="11.4" customHeight="1"/>
    <row r="3637" customFormat="1" ht="11.4" customHeight="1"/>
    <row r="3638" customFormat="1" ht="11.4" customHeight="1"/>
    <row r="3639" customFormat="1" ht="11.4" customHeight="1"/>
    <row r="3640" customFormat="1" ht="11.4" customHeight="1"/>
    <row r="3641" customFormat="1" ht="11.4" customHeight="1"/>
    <row r="3642" customFormat="1" ht="11.4" customHeight="1"/>
    <row r="3643" customFormat="1" ht="11.4" customHeight="1"/>
    <row r="3644" customFormat="1" ht="11.4" customHeight="1"/>
    <row r="3645" customFormat="1" ht="11.4" customHeight="1"/>
    <row r="3646" customFormat="1" ht="11.4" customHeight="1"/>
    <row r="3647" customFormat="1" ht="11.4" customHeight="1"/>
    <row r="3648" customFormat="1" ht="11.4" customHeight="1"/>
    <row r="3649" customFormat="1" ht="11.4" customHeight="1"/>
    <row r="3650" customFormat="1" ht="11.4" customHeight="1"/>
    <row r="3651" customFormat="1" ht="11.4" customHeight="1"/>
    <row r="3652" customFormat="1" ht="11.4" customHeight="1"/>
    <row r="3653" customFormat="1" ht="11.4" customHeight="1"/>
    <row r="3654" customFormat="1" ht="11.4" customHeight="1"/>
    <row r="3655" customFormat="1" ht="11.4" customHeight="1"/>
    <row r="3656" customFormat="1" ht="11.4" customHeight="1"/>
    <row r="3657" customFormat="1" ht="11.4" customHeight="1"/>
    <row r="3658" customFormat="1" ht="11.4" customHeight="1"/>
    <row r="3659" customFormat="1" ht="11.4" customHeight="1"/>
    <row r="3660" customFormat="1" ht="11.4" customHeight="1"/>
    <row r="3661" customFormat="1" ht="11.4" customHeight="1"/>
    <row r="3662" customFormat="1" ht="11.4" customHeight="1"/>
    <row r="3663" customFormat="1" ht="11.4" customHeight="1"/>
    <row r="3664" customFormat="1" ht="11.4" customHeight="1"/>
    <row r="3665" customFormat="1" ht="11.4" customHeight="1"/>
    <row r="3666" customFormat="1" ht="11.4" customHeight="1"/>
    <row r="3667" customFormat="1" ht="11.4" customHeight="1"/>
    <row r="3668" customFormat="1" ht="11.4" customHeight="1"/>
    <row r="3669" customFormat="1" ht="11.4" customHeight="1"/>
    <row r="3670" customFormat="1" ht="11.4" customHeight="1"/>
    <row r="3671" customFormat="1" ht="11.4" customHeight="1"/>
    <row r="3672" customFormat="1" ht="11.4" customHeight="1"/>
    <row r="3673" customFormat="1" ht="11.4" customHeight="1"/>
    <row r="3674" customFormat="1" ht="11.4" customHeight="1"/>
    <row r="3675" customFormat="1" ht="11.4" customHeight="1"/>
    <row r="3676" customFormat="1" ht="11.4" customHeight="1"/>
    <row r="3677" customFormat="1" ht="11.4" customHeight="1"/>
    <row r="3678" customFormat="1" ht="11.4" customHeight="1"/>
    <row r="3679" customFormat="1" ht="11.4" customHeight="1"/>
    <row r="3680" customFormat="1" ht="11.4" customHeight="1"/>
    <row r="3681" customFormat="1" ht="11.4" customHeight="1"/>
    <row r="3682" customFormat="1" ht="11.4" customHeight="1"/>
    <row r="3683" customFormat="1" ht="11.4" customHeight="1"/>
    <row r="3684" customFormat="1" ht="11.4" customHeight="1"/>
    <row r="3685" customFormat="1" ht="11.4" customHeight="1"/>
    <row r="3686" customFormat="1" ht="11.4" customHeight="1"/>
    <row r="3687" customFormat="1" ht="11.4" customHeight="1"/>
    <row r="3688" customFormat="1" ht="11.4" customHeight="1"/>
    <row r="3689" customFormat="1" ht="11.4" customHeight="1"/>
    <row r="3690" customFormat="1" ht="11.4" customHeight="1"/>
    <row r="3691" customFormat="1" ht="11.4" customHeight="1"/>
    <row r="3692" customFormat="1" ht="11.4" customHeight="1"/>
    <row r="3693" customFormat="1" ht="11.4" customHeight="1"/>
    <row r="3694" customFormat="1" ht="11.4" customHeight="1"/>
    <row r="3695" customFormat="1" ht="11.4" customHeight="1"/>
    <row r="3696" customFormat="1" ht="11.4" customHeight="1"/>
    <row r="3697" customFormat="1" ht="11.4" customHeight="1"/>
    <row r="3698" customFormat="1" ht="11.4" customHeight="1"/>
    <row r="3699" customFormat="1" ht="11.4" customHeight="1"/>
    <row r="3700" customFormat="1" ht="11.4" customHeight="1"/>
    <row r="3701" customFormat="1" ht="11.4" customHeight="1"/>
    <row r="3702" customFormat="1" ht="11.4" customHeight="1"/>
    <row r="3703" customFormat="1" ht="11.4" customHeight="1"/>
    <row r="3704" customFormat="1" ht="11.4" customHeight="1"/>
    <row r="3705" customFormat="1" ht="11.4" customHeight="1"/>
    <row r="3706" customFormat="1" ht="11.4" customHeight="1"/>
    <row r="3707" customFormat="1" ht="11.4" customHeight="1"/>
    <row r="3708" customFormat="1" ht="11.4" customHeight="1"/>
    <row r="3709" customFormat="1" ht="11.4" customHeight="1"/>
    <row r="3710" customFormat="1" ht="11.4" customHeight="1"/>
    <row r="3711" customFormat="1" ht="11.4" customHeight="1"/>
    <row r="3712" customFormat="1" ht="11.4" customHeight="1"/>
    <row r="3713" customFormat="1" ht="11.4" customHeight="1"/>
    <row r="3714" customFormat="1" ht="11.4" customHeight="1"/>
    <row r="3715" customFormat="1" ht="11.4" customHeight="1"/>
    <row r="3716" customFormat="1" ht="11.4" customHeight="1"/>
    <row r="3717" customFormat="1" ht="11.4" customHeight="1"/>
    <row r="3718" customFormat="1" ht="11.4" customHeight="1"/>
    <row r="3719" customFormat="1" ht="11.4" customHeight="1"/>
    <row r="3720" customFormat="1" ht="11.4" customHeight="1"/>
    <row r="3721" customFormat="1" ht="11.4" customHeight="1"/>
    <row r="3722" customFormat="1" ht="11.4" customHeight="1"/>
    <row r="3723" customFormat="1" ht="11.4" customHeight="1"/>
    <row r="3724" customFormat="1" ht="11.4" customHeight="1"/>
    <row r="3725" customFormat="1" ht="11.4" customHeight="1"/>
    <row r="3726" customFormat="1" ht="11.4" customHeight="1"/>
    <row r="3727" customFormat="1" ht="11.4" customHeight="1"/>
    <row r="3728" customFormat="1" ht="11.4" customHeight="1"/>
    <row r="3729" customFormat="1" ht="11.4" customHeight="1"/>
    <row r="3730" customFormat="1" ht="11.4" customHeight="1"/>
    <row r="3731" customFormat="1" ht="11.4" customHeight="1"/>
    <row r="3732" customFormat="1" ht="11.4" customHeight="1"/>
    <row r="3733" customFormat="1" ht="11.4" customHeight="1"/>
    <row r="3734" customFormat="1" ht="11.4" customHeight="1"/>
    <row r="3735" customFormat="1" ht="11.4" customHeight="1"/>
    <row r="3736" customFormat="1" ht="11.4" customHeight="1"/>
    <row r="3737" customFormat="1" ht="11.4" customHeight="1"/>
    <row r="3738" customFormat="1" ht="11.4" customHeight="1"/>
    <row r="3739" customFormat="1" ht="11.4" customHeight="1"/>
    <row r="3740" customFormat="1" ht="11.4" customHeight="1"/>
    <row r="3741" customFormat="1" ht="11.4" customHeight="1"/>
    <row r="3742" customFormat="1" ht="11.4" customHeight="1"/>
    <row r="3743" customFormat="1" ht="11.4" customHeight="1"/>
    <row r="3744" customFormat="1" ht="11.4" customHeight="1"/>
    <row r="3745" customFormat="1" ht="11.4" customHeight="1"/>
    <row r="3746" customFormat="1" ht="11.4" customHeight="1"/>
    <row r="3747" customFormat="1" ht="11.4" customHeight="1"/>
    <row r="3748" customFormat="1" ht="11.4" customHeight="1"/>
    <row r="3749" customFormat="1" ht="11.4" customHeight="1"/>
    <row r="3750" customFormat="1" ht="11.4" customHeight="1"/>
    <row r="3751" customFormat="1" ht="11.4" customHeight="1"/>
    <row r="3752" customFormat="1" ht="11.4" customHeight="1"/>
    <row r="3753" customFormat="1" ht="11.4" customHeight="1"/>
    <row r="3754" customFormat="1" ht="11.4" customHeight="1"/>
    <row r="3755" customFormat="1" ht="11.4" customHeight="1"/>
    <row r="3756" customFormat="1" ht="11.4" customHeight="1"/>
    <row r="3757" customFormat="1" ht="11.4" customHeight="1"/>
    <row r="3758" customFormat="1" ht="11.4" customHeight="1"/>
    <row r="3759" customFormat="1" ht="11.4" customHeight="1"/>
    <row r="3760" customFormat="1" ht="11.4" customHeight="1"/>
    <row r="3761" customFormat="1" ht="11.4" customHeight="1"/>
    <row r="3762" customFormat="1" ht="11.4" customHeight="1"/>
    <row r="3763" customFormat="1" ht="11.4" customHeight="1"/>
    <row r="3764" customFormat="1" ht="11.4" customHeight="1"/>
    <row r="3765" customFormat="1" ht="11.4" customHeight="1"/>
    <row r="3766" customFormat="1" ht="11.4" customHeight="1"/>
    <row r="3767" customFormat="1" ht="11.4" customHeight="1"/>
    <row r="3768" customFormat="1" ht="11.4" customHeight="1"/>
    <row r="3769" customFormat="1" ht="11.4" customHeight="1"/>
    <row r="3770" customFormat="1" ht="11.4" customHeight="1"/>
    <row r="3771" customFormat="1" ht="11.4" customHeight="1"/>
    <row r="3772" customFormat="1" ht="11.4" customHeight="1"/>
    <row r="3773" customFormat="1" ht="11.4" customHeight="1"/>
    <row r="3774" customFormat="1" ht="11.4" customHeight="1"/>
    <row r="3775" customFormat="1" ht="11.4" customHeight="1"/>
    <row r="3776" customFormat="1" ht="11.4" customHeight="1"/>
    <row r="3777" customFormat="1" ht="11.4" customHeight="1"/>
    <row r="3778" customFormat="1" ht="11.4" customHeight="1"/>
    <row r="3779" customFormat="1" ht="11.4" customHeight="1"/>
    <row r="3780" customFormat="1" ht="11.4" customHeight="1"/>
    <row r="3781" customFormat="1" ht="11.4" customHeight="1"/>
    <row r="3782" customFormat="1" ht="11.4" customHeight="1"/>
    <row r="3783" customFormat="1" ht="11.4" customHeight="1"/>
    <row r="3784" customFormat="1" ht="11.4" customHeight="1"/>
    <row r="3785" customFormat="1" ht="11.4" customHeight="1"/>
    <row r="3786" customFormat="1" ht="11.4" customHeight="1"/>
    <row r="3787" customFormat="1" ht="11.4" customHeight="1"/>
    <row r="3788" customFormat="1" ht="11.4" customHeight="1"/>
    <row r="3789" customFormat="1" ht="11.4" customHeight="1"/>
    <row r="3790" customFormat="1" ht="11.4" customHeight="1"/>
    <row r="3791" customFormat="1" ht="11.4" customHeight="1"/>
    <row r="3792" customFormat="1" ht="11.4" customHeight="1"/>
    <row r="3793" customFormat="1" ht="11.4" customHeight="1"/>
    <row r="3794" customFormat="1" ht="11.4" customHeight="1"/>
    <row r="3795" customFormat="1" ht="11.4" customHeight="1"/>
    <row r="3796" customFormat="1" ht="11.4" customHeight="1"/>
    <row r="3797" customFormat="1" ht="11.4" customHeight="1"/>
    <row r="3798" customFormat="1" ht="11.4" customHeight="1"/>
    <row r="3799" customFormat="1" ht="11.4" customHeight="1"/>
    <row r="3800" customFormat="1" ht="11.4" customHeight="1"/>
    <row r="3801" customFormat="1" ht="11.4" customHeight="1"/>
    <row r="3802" customFormat="1" ht="11.4" customHeight="1"/>
    <row r="3803" customFormat="1" ht="11.4" customHeight="1"/>
    <row r="3804" customFormat="1" ht="11.4" customHeight="1"/>
    <row r="3805" customFormat="1" ht="11.4" customHeight="1"/>
    <row r="3806" customFormat="1" ht="11.4" customHeight="1"/>
    <row r="3807" customFormat="1" ht="11.4" customHeight="1"/>
    <row r="3808" customFormat="1" ht="11.4" customHeight="1"/>
    <row r="3809" customFormat="1" ht="11.4" customHeight="1"/>
    <row r="3810" customFormat="1" ht="11.4" customHeight="1"/>
    <row r="3811" customFormat="1" ht="11.4" customHeight="1"/>
    <row r="3812" customFormat="1" ht="11.4" customHeight="1"/>
    <row r="3813" customFormat="1" ht="11.4" customHeight="1"/>
    <row r="3814" customFormat="1" ht="11.4" customHeight="1"/>
    <row r="3815" customFormat="1" ht="11.4" customHeight="1"/>
    <row r="3816" customFormat="1" ht="11.4" customHeight="1"/>
    <row r="3817" customFormat="1" ht="11.4" customHeight="1"/>
    <row r="3818" customFormat="1" ht="11.4" customHeight="1"/>
    <row r="3819" customFormat="1" ht="11.4" customHeight="1"/>
    <row r="3820" customFormat="1" ht="11.4" customHeight="1"/>
    <row r="3821" customFormat="1" ht="11.4" customHeight="1"/>
    <row r="3822" customFormat="1" ht="11.4" customHeight="1"/>
    <row r="3823" customFormat="1" ht="11.4" customHeight="1"/>
    <row r="3824" customFormat="1" ht="11.4" customHeight="1"/>
    <row r="3825" customFormat="1" ht="11.4" customHeight="1"/>
    <row r="3826" customFormat="1" ht="11.4" customHeight="1"/>
    <row r="3827" customFormat="1" ht="11.4" customHeight="1"/>
    <row r="3828" customFormat="1" ht="11.4" customHeight="1"/>
    <row r="3829" customFormat="1" ht="11.4" customHeight="1"/>
    <row r="3830" customFormat="1" ht="11.4" customHeight="1"/>
    <row r="3831" customFormat="1" ht="11.4" customHeight="1"/>
    <row r="3832" customFormat="1" ht="11.4" customHeight="1"/>
    <row r="3833" customFormat="1" ht="11.4" customHeight="1"/>
    <row r="3834" customFormat="1" ht="11.4" customHeight="1"/>
    <row r="3835" customFormat="1" ht="11.4" customHeight="1"/>
    <row r="3836" customFormat="1" ht="11.4" customHeight="1"/>
    <row r="3837" customFormat="1" ht="11.4" customHeight="1"/>
    <row r="3838" customFormat="1" ht="11.4" customHeight="1"/>
    <row r="3839" customFormat="1" ht="11.4" customHeight="1"/>
    <row r="3840" customFormat="1" ht="11.4" customHeight="1"/>
    <row r="3841" customFormat="1" ht="11.4" customHeight="1"/>
    <row r="3842" customFormat="1" ht="11.4" customHeight="1"/>
    <row r="3843" customFormat="1" ht="11.4" customHeight="1"/>
    <row r="3844" customFormat="1" ht="11.4" customHeight="1"/>
    <row r="3845" customFormat="1" ht="11.4" customHeight="1"/>
    <row r="3846" customFormat="1" ht="11.4" customHeight="1"/>
    <row r="3847" customFormat="1" ht="11.4" customHeight="1"/>
    <row r="3848" customFormat="1" ht="11.4" customHeight="1"/>
    <row r="3849" customFormat="1" ht="11.4" customHeight="1"/>
    <row r="3850" customFormat="1" ht="11.4" customHeight="1"/>
    <row r="3851" customFormat="1" ht="11.4" customHeight="1"/>
    <row r="3852" customFormat="1" ht="11.4" customHeight="1"/>
    <row r="3853" customFormat="1" ht="11.4" customHeight="1"/>
    <row r="3854" customFormat="1" ht="11.4" customHeight="1"/>
    <row r="3855" customFormat="1" ht="11.4" customHeight="1"/>
    <row r="3856" customFormat="1" ht="11.4" customHeight="1"/>
    <row r="3857" customFormat="1" ht="11.4" customHeight="1"/>
    <row r="3858" customFormat="1" ht="11.4" customHeight="1"/>
    <row r="3859" customFormat="1" ht="11.4" customHeight="1"/>
    <row r="3860" customFormat="1" ht="11.4" customHeight="1"/>
    <row r="3861" customFormat="1" ht="11.4" customHeight="1"/>
    <row r="3862" customFormat="1" ht="11.4" customHeight="1"/>
    <row r="3863" customFormat="1" ht="11.4" customHeight="1"/>
    <row r="3864" customFormat="1" ht="11.4" customHeight="1"/>
    <row r="3865" customFormat="1" ht="11.4" customHeight="1"/>
    <row r="3866" customFormat="1" ht="11.4" customHeight="1"/>
    <row r="3867" customFormat="1" ht="11.4" customHeight="1"/>
    <row r="3868" customFormat="1" ht="11.4" customHeight="1"/>
    <row r="3869" customFormat="1" ht="11.4" customHeight="1"/>
    <row r="3870" customFormat="1" ht="11.4" customHeight="1"/>
    <row r="3871" customFormat="1" ht="11.4" customHeight="1"/>
    <row r="3872" customFormat="1" ht="11.4" customHeight="1"/>
    <row r="3873" customFormat="1" ht="11.4" customHeight="1"/>
    <row r="3874" customFormat="1" ht="11.4" customHeight="1"/>
    <row r="3875" customFormat="1" ht="11.4" customHeight="1"/>
    <row r="3876" customFormat="1" ht="11.4" customHeight="1"/>
    <row r="3877" customFormat="1" ht="11.4" customHeight="1"/>
    <row r="3878" customFormat="1" ht="11.4" customHeight="1"/>
    <row r="3879" customFormat="1" ht="11.4" customHeight="1"/>
    <row r="3880" customFormat="1" ht="11.4" customHeight="1"/>
    <row r="3881" customFormat="1" ht="11.4" customHeight="1"/>
    <row r="3882" customFormat="1" ht="11.4" customHeight="1"/>
    <row r="3883" customFormat="1" ht="11.4" customHeight="1"/>
    <row r="3884" customFormat="1" ht="11.4" customHeight="1"/>
    <row r="3885" customFormat="1" ht="11.4" customHeight="1"/>
    <row r="3886" customFormat="1" ht="11.4" customHeight="1"/>
    <row r="3887" customFormat="1" ht="11.4" customHeight="1"/>
    <row r="3888" customFormat="1" ht="11.4" customHeight="1"/>
    <row r="3889" customFormat="1" ht="11.4" customHeight="1"/>
    <row r="3890" customFormat="1" ht="11.4" customHeight="1"/>
    <row r="3891" customFormat="1" ht="11.4" customHeight="1"/>
    <row r="3892" customFormat="1" ht="11.4" customHeight="1"/>
    <row r="3893" customFormat="1" ht="11.4" customHeight="1"/>
    <row r="3894" customFormat="1" ht="11.4" customHeight="1"/>
    <row r="3895" customFormat="1" ht="11.4" customHeight="1"/>
    <row r="3896" customFormat="1" ht="11.4" customHeight="1"/>
    <row r="3897" customFormat="1" ht="11.4" customHeight="1"/>
    <row r="3898" customFormat="1" ht="11.4" customHeight="1"/>
    <row r="3899" customFormat="1" ht="11.4" customHeight="1"/>
    <row r="3900" customFormat="1" ht="11.4" customHeight="1"/>
    <row r="3901" customFormat="1" ht="11.4" customHeight="1"/>
    <row r="3902" customFormat="1" ht="11.4" customHeight="1"/>
    <row r="3903" customFormat="1" ht="11.4" customHeight="1"/>
    <row r="3904" customFormat="1" ht="11.4" customHeight="1"/>
    <row r="3905" customFormat="1" ht="11.4" customHeight="1"/>
    <row r="3906" customFormat="1" ht="11.4" customHeight="1"/>
    <row r="3907" customFormat="1" ht="11.4" customHeight="1"/>
    <row r="3908" customFormat="1" ht="11.4" customHeight="1"/>
    <row r="3909" customFormat="1" ht="11.4" customHeight="1"/>
    <row r="3910" customFormat="1" ht="11.4" customHeight="1"/>
    <row r="3911" customFormat="1" ht="11.4" customHeight="1"/>
    <row r="3912" customFormat="1" ht="11.4" customHeight="1"/>
    <row r="3913" customFormat="1" ht="11.4" customHeight="1"/>
    <row r="3914" customFormat="1" ht="11.4" customHeight="1"/>
    <row r="3915" customFormat="1" ht="11.4" customHeight="1"/>
    <row r="3916" customFormat="1" ht="11.4" customHeight="1"/>
    <row r="3917" customFormat="1" ht="11.4" customHeight="1"/>
    <row r="3918" customFormat="1" ht="11.4" customHeight="1"/>
    <row r="3919" customFormat="1" ht="11.4" customHeight="1"/>
    <row r="3920" customFormat="1" ht="11.4" customHeight="1"/>
    <row r="3921" customFormat="1" ht="11.4" customHeight="1"/>
    <row r="3922" customFormat="1" ht="11.4" customHeight="1"/>
    <row r="3923" customFormat="1" ht="11.4" customHeight="1"/>
    <row r="3924" customFormat="1" ht="11.4" customHeight="1"/>
    <row r="3925" customFormat="1" ht="11.4" customHeight="1"/>
    <row r="3926" customFormat="1" ht="11.4" customHeight="1"/>
    <row r="3927" customFormat="1" ht="11.4" customHeight="1"/>
    <row r="3928" customFormat="1" ht="11.4" customHeight="1"/>
    <row r="3929" customFormat="1" ht="11.4" customHeight="1"/>
    <row r="3930" customFormat="1" ht="11.4" customHeight="1"/>
    <row r="3931" customFormat="1" ht="11.4" customHeight="1"/>
    <row r="3932" customFormat="1" ht="11.4" customHeight="1"/>
    <row r="3933" customFormat="1" ht="11.4" customHeight="1"/>
    <row r="3934" customFormat="1" ht="11.4" customHeight="1"/>
    <row r="3935" customFormat="1" ht="11.4" customHeight="1"/>
    <row r="3936" customFormat="1" ht="11.4" customHeight="1"/>
    <row r="3937" customFormat="1" ht="11.4" customHeight="1"/>
    <row r="3938" customFormat="1" ht="11.4" customHeight="1"/>
    <row r="3939" customFormat="1" ht="11.4" customHeight="1"/>
    <row r="3940" customFormat="1" ht="11.4" customHeight="1"/>
    <row r="3941" customFormat="1" ht="11.4" customHeight="1"/>
    <row r="3942" customFormat="1" ht="11.4" customHeight="1"/>
    <row r="3943" customFormat="1" ht="11.4" customHeight="1"/>
    <row r="3944" customFormat="1" ht="11.4" customHeight="1"/>
    <row r="3945" customFormat="1" ht="11.4" customHeight="1"/>
    <row r="3946" customFormat="1" ht="11.4" customHeight="1"/>
    <row r="3947" customFormat="1" ht="11.4" customHeight="1"/>
    <row r="3948" customFormat="1" ht="11.4" customHeight="1"/>
    <row r="3949" customFormat="1" ht="11.4" customHeight="1"/>
    <row r="3950" customFormat="1" ht="11.4" customHeight="1"/>
    <row r="3951" customFormat="1" ht="11.4" customHeight="1"/>
    <row r="3952" customFormat="1" ht="11.4" customHeight="1"/>
    <row r="3953" customFormat="1" ht="11.4" customHeight="1"/>
    <row r="3954" customFormat="1" ht="11.4" customHeight="1"/>
    <row r="3955" customFormat="1" ht="11.4" customHeight="1"/>
    <row r="3956" customFormat="1" ht="11.4" customHeight="1"/>
    <row r="3957" customFormat="1" ht="11.4" customHeight="1"/>
    <row r="3958" customFormat="1" ht="11.4" customHeight="1"/>
    <row r="3959" customFormat="1" ht="11.4" customHeight="1"/>
    <row r="3960" customFormat="1" ht="11.4" customHeight="1"/>
    <row r="3961" customFormat="1" ht="11.4" customHeight="1"/>
    <row r="3962" customFormat="1" ht="11.4" customHeight="1"/>
    <row r="3963" customFormat="1" ht="11.4" customHeight="1"/>
    <row r="3964" customFormat="1" ht="11.4" customHeight="1"/>
    <row r="3965" customFormat="1" ht="11.4" customHeight="1"/>
    <row r="3966" customFormat="1" ht="11.4" customHeight="1"/>
    <row r="3967" customFormat="1" ht="11.4" customHeight="1"/>
    <row r="3968" customFormat="1" ht="11.4" customHeight="1"/>
    <row r="3969" customFormat="1" ht="11.4" customHeight="1"/>
    <row r="3970" customFormat="1" ht="11.4" customHeight="1"/>
    <row r="3971" customFormat="1" ht="11.4" customHeight="1"/>
    <row r="3972" customFormat="1" ht="11.4" customHeight="1"/>
    <row r="3973" customFormat="1" ht="11.4" customHeight="1"/>
    <row r="3974" customFormat="1" ht="11.4" customHeight="1"/>
    <row r="3975" customFormat="1" ht="11.4" customHeight="1"/>
    <row r="3976" customFormat="1" ht="11.4" customHeight="1"/>
    <row r="3977" customFormat="1" ht="11.4" customHeight="1"/>
    <row r="3978" customFormat="1" ht="11.4" customHeight="1"/>
    <row r="3979" customFormat="1" ht="11.4" customHeight="1"/>
    <row r="3980" customFormat="1" ht="11.4" customHeight="1"/>
    <row r="3981" customFormat="1" ht="11.4" customHeight="1"/>
    <row r="3982" customFormat="1" ht="11.4" customHeight="1"/>
    <row r="3983" customFormat="1" ht="11.4" customHeight="1"/>
    <row r="3984" customFormat="1" ht="11.4" customHeight="1"/>
    <row r="3985" customFormat="1" ht="11.4" customHeight="1"/>
    <row r="3986" customFormat="1" ht="11.4" customHeight="1"/>
    <row r="3987" customFormat="1" ht="11.4" customHeight="1"/>
    <row r="3988" customFormat="1" ht="11.4" customHeight="1"/>
    <row r="3989" customFormat="1" ht="11.4" customHeight="1"/>
    <row r="3990" customFormat="1" ht="11.4" customHeight="1"/>
    <row r="3991" customFormat="1" ht="11.4" customHeight="1"/>
    <row r="3992" customFormat="1" ht="11.4" customHeight="1"/>
    <row r="3993" customFormat="1" ht="11.4" customHeight="1"/>
    <row r="3994" customFormat="1" ht="11.4" customHeight="1"/>
    <row r="3995" customFormat="1" ht="11.4" customHeight="1"/>
    <row r="3996" customFormat="1" ht="11.4" customHeight="1"/>
    <row r="3997" customFormat="1" ht="11.4" customHeight="1"/>
    <row r="3998" customFormat="1" ht="11.4" customHeight="1"/>
    <row r="3999" customFormat="1" ht="11.4" customHeight="1"/>
    <row r="4000" customFormat="1" ht="11.4" customHeight="1"/>
    <row r="4001" customFormat="1" ht="11.4" customHeight="1"/>
    <row r="4002" customFormat="1" ht="11.4" customHeight="1"/>
    <row r="4003" customFormat="1" ht="11.4" customHeight="1"/>
    <row r="4004" customFormat="1" ht="11.4" customHeight="1"/>
    <row r="4005" customFormat="1" ht="11.4" customHeight="1"/>
    <row r="4006" customFormat="1" ht="11.4" customHeight="1"/>
    <row r="4007" customFormat="1" ht="11.4" customHeight="1"/>
    <row r="4008" customFormat="1" ht="11.4" customHeight="1"/>
    <row r="4009" customFormat="1" ht="11.4" customHeight="1"/>
    <row r="4010" customFormat="1" ht="11.4" customHeight="1"/>
    <row r="4011" customFormat="1" ht="11.4" customHeight="1"/>
    <row r="4012" customFormat="1" ht="11.4" customHeight="1"/>
    <row r="4013" customFormat="1" ht="11.4" customHeight="1"/>
    <row r="4014" customFormat="1" ht="11.4" customHeight="1"/>
    <row r="4015" customFormat="1" ht="11.4" customHeight="1"/>
    <row r="4016" customFormat="1" ht="11.4" customHeight="1"/>
    <row r="4017" customFormat="1" ht="11.4" customHeight="1"/>
    <row r="4018" customFormat="1" ht="11.4" customHeight="1"/>
    <row r="4019" customFormat="1" ht="11.4" customHeight="1"/>
    <row r="4020" customFormat="1" ht="11.4" customHeight="1"/>
    <row r="4021" customFormat="1" ht="11.4" customHeight="1"/>
    <row r="4022" customFormat="1" ht="11.4" customHeight="1"/>
    <row r="4023" customFormat="1" ht="11.4" customHeight="1"/>
    <row r="4024" customFormat="1" ht="11.4" customHeight="1"/>
    <row r="4025" customFormat="1" ht="11.4" customHeight="1"/>
    <row r="4026" customFormat="1" ht="11.4" customHeight="1"/>
    <row r="4027" customFormat="1" ht="11.4" customHeight="1"/>
    <row r="4028" customFormat="1" ht="11.4" customHeight="1"/>
    <row r="4029" customFormat="1" ht="11.4" customHeight="1"/>
    <row r="4030" customFormat="1" ht="11.4" customHeight="1"/>
    <row r="4031" customFormat="1" ht="11.4" customHeight="1"/>
    <row r="4032" customFormat="1" ht="11.4" customHeight="1"/>
    <row r="4033" customFormat="1" ht="11.4" customHeight="1"/>
    <row r="4034" customFormat="1" ht="11.4" customHeight="1"/>
    <row r="4035" customFormat="1" ht="11.4" customHeight="1"/>
    <row r="4036" customFormat="1" ht="11.4" customHeight="1"/>
    <row r="4037" customFormat="1" ht="11.4" customHeight="1"/>
    <row r="4038" customFormat="1" ht="11.4" customHeight="1"/>
    <row r="4039" customFormat="1" ht="11.4" customHeight="1"/>
    <row r="4040" customFormat="1" ht="11.4" customHeight="1"/>
    <row r="4041" customFormat="1" ht="11.4" customHeight="1"/>
    <row r="4042" customFormat="1" ht="11.4" customHeight="1"/>
    <row r="4043" customFormat="1" ht="11.4" customHeight="1"/>
    <row r="4044" customFormat="1" ht="11.4" customHeight="1"/>
    <row r="4045" customFormat="1" ht="11.4" customHeight="1"/>
    <row r="4046" customFormat="1" ht="11.4" customHeight="1"/>
    <row r="4047" customFormat="1" ht="11.4" customHeight="1"/>
    <row r="4048" customFormat="1" ht="11.4" customHeight="1"/>
    <row r="4049" customFormat="1" ht="11.4" customHeight="1"/>
    <row r="4050" customFormat="1" ht="11.4" customHeight="1"/>
    <row r="4051" customFormat="1" ht="11.4" customHeight="1"/>
    <row r="4052" customFormat="1" ht="11.4" customHeight="1"/>
    <row r="4053" customFormat="1" ht="11.4" customHeight="1"/>
    <row r="4054" customFormat="1" ht="11.4" customHeight="1"/>
    <row r="4055" customFormat="1" ht="11.4" customHeight="1"/>
    <row r="4056" customFormat="1" ht="11.4" customHeight="1"/>
    <row r="4057" customFormat="1" ht="11.4" customHeight="1"/>
    <row r="4058" customFormat="1" ht="11.4" customHeight="1"/>
    <row r="4059" customFormat="1" ht="11.4" customHeight="1"/>
    <row r="4060" customFormat="1" ht="11.4" customHeight="1"/>
    <row r="4061" customFormat="1" ht="11.4" customHeight="1"/>
    <row r="4062" customFormat="1" ht="11.4" customHeight="1"/>
    <row r="4063" customFormat="1" ht="11.4" customHeight="1"/>
    <row r="4064" customFormat="1" ht="11.4" customHeight="1"/>
    <row r="4065" customFormat="1" ht="11.4" customHeight="1"/>
    <row r="4066" customFormat="1" ht="11.4" customHeight="1"/>
    <row r="4067" customFormat="1" ht="11.4" customHeight="1"/>
    <row r="4068" customFormat="1" ht="11.4" customHeight="1"/>
    <row r="4069" customFormat="1" ht="11.4" customHeight="1"/>
    <row r="4070" customFormat="1" ht="11.4" customHeight="1"/>
    <row r="4071" customFormat="1" ht="11.4" customHeight="1"/>
    <row r="4072" customFormat="1" ht="11.4" customHeight="1"/>
    <row r="4073" customFormat="1" ht="11.4" customHeight="1"/>
    <row r="4074" customFormat="1" ht="11.4" customHeight="1"/>
    <row r="4075" customFormat="1" ht="11.4" customHeight="1"/>
    <row r="4076" customFormat="1" ht="11.4" customHeight="1"/>
    <row r="4077" customFormat="1" ht="11.4" customHeight="1"/>
    <row r="4078" customFormat="1" ht="11.4" customHeight="1"/>
    <row r="4079" customFormat="1" ht="11.4" customHeight="1"/>
    <row r="4080" customFormat="1" ht="11.4" customHeight="1"/>
    <row r="4081" customFormat="1" ht="11.4" customHeight="1"/>
    <row r="4082" customFormat="1" ht="11.4" customHeight="1"/>
    <row r="4083" customFormat="1" ht="11.4" customHeight="1"/>
    <row r="4084" customFormat="1" ht="11.4" customHeight="1"/>
    <row r="4085" customFormat="1" ht="11.4" customHeight="1"/>
    <row r="4086" customFormat="1" ht="11.4" customHeight="1"/>
    <row r="4087" customFormat="1" ht="11.4" customHeight="1"/>
    <row r="4088" customFormat="1" ht="11.4" customHeight="1"/>
    <row r="4089" customFormat="1" ht="11.4" customHeight="1"/>
    <row r="4090" customFormat="1" ht="11.4" customHeight="1"/>
    <row r="4091" customFormat="1" ht="11.4" customHeight="1"/>
    <row r="4092" customFormat="1" ht="11.4" customHeight="1"/>
    <row r="4093" customFormat="1" ht="11.4" customHeight="1"/>
    <row r="4094" customFormat="1" ht="11.4" customHeight="1"/>
    <row r="4095" customFormat="1" ht="11.4" customHeight="1"/>
    <row r="4096" customFormat="1" ht="11.4" customHeight="1"/>
    <row r="4097" customFormat="1" ht="11.4" customHeight="1"/>
    <row r="4098" customFormat="1" ht="11.4" customHeight="1"/>
    <row r="4099" customFormat="1" ht="11.4" customHeight="1"/>
    <row r="4100" customFormat="1" ht="11.4" customHeight="1"/>
    <row r="4101" customFormat="1" ht="11.4" customHeight="1"/>
    <row r="4102" customFormat="1" ht="11.4" customHeight="1"/>
    <row r="4103" customFormat="1" ht="11.4" customHeight="1"/>
    <row r="4104" customFormat="1" ht="11.4" customHeight="1"/>
    <row r="4105" customFormat="1" ht="11.4" customHeight="1"/>
    <row r="4106" customFormat="1" ht="11.4" customHeight="1"/>
    <row r="4107" customFormat="1" ht="11.4" customHeight="1"/>
    <row r="4108" customFormat="1" ht="11.4" customHeight="1"/>
    <row r="4109" customFormat="1" ht="11.4" customHeight="1"/>
    <row r="4110" customFormat="1" ht="11.4" customHeight="1"/>
    <row r="4111" customFormat="1" ht="11.4" customHeight="1"/>
    <row r="4112" customFormat="1" ht="11.4" customHeight="1"/>
    <row r="4113" customFormat="1" ht="11.4" customHeight="1"/>
    <row r="4114" customFormat="1" ht="11.4" customHeight="1"/>
    <row r="4115" customFormat="1" ht="11.4" customHeight="1"/>
    <row r="4116" customFormat="1" ht="11.4" customHeight="1"/>
    <row r="4117" customFormat="1" ht="11.4" customHeight="1"/>
    <row r="4118" customFormat="1" ht="11.4" customHeight="1"/>
    <row r="4119" customFormat="1" ht="11.4" customHeight="1"/>
    <row r="4120" customFormat="1" ht="11.4" customHeight="1"/>
    <row r="4121" customFormat="1" ht="11.4" customHeight="1"/>
    <row r="4122" customFormat="1" ht="11.4" customHeight="1"/>
    <row r="4123" customFormat="1" ht="11.4" customHeight="1"/>
    <row r="4124" customFormat="1" ht="11.4" customHeight="1"/>
    <row r="4125" customFormat="1" ht="11.4" customHeight="1"/>
    <row r="4126" customFormat="1" ht="11.4" customHeight="1"/>
    <row r="4127" customFormat="1" ht="11.4" customHeight="1"/>
    <row r="4128" customFormat="1" ht="11.4" customHeight="1"/>
    <row r="4129" customFormat="1" ht="11.4" customHeight="1"/>
    <row r="4130" customFormat="1" ht="11.4" customHeight="1"/>
    <row r="4131" customFormat="1" ht="11.4" customHeight="1"/>
    <row r="4132" customFormat="1" ht="11.4" customHeight="1"/>
    <row r="4133" customFormat="1" ht="11.4" customHeight="1"/>
    <row r="4134" customFormat="1" ht="11.4" customHeight="1"/>
    <row r="4135" customFormat="1" ht="11.4" customHeight="1"/>
    <row r="4136" customFormat="1" ht="11.4" customHeight="1"/>
    <row r="4137" customFormat="1" ht="11.4" customHeight="1"/>
    <row r="4138" customFormat="1" ht="11.4" customHeight="1"/>
    <row r="4139" customFormat="1" ht="11.4" customHeight="1"/>
    <row r="4140" customFormat="1" ht="11.4" customHeight="1"/>
    <row r="4141" customFormat="1" ht="11.4" customHeight="1"/>
    <row r="4142" customFormat="1" ht="11.4" customHeight="1"/>
    <row r="4143" customFormat="1" ht="11.4" customHeight="1"/>
    <row r="4144" customFormat="1" ht="11.4" customHeight="1"/>
    <row r="4145" customFormat="1" ht="11.4" customHeight="1"/>
    <row r="4146" customFormat="1" ht="11.4" customHeight="1"/>
    <row r="4147" customFormat="1" ht="11.4" customHeight="1"/>
    <row r="4148" customFormat="1" ht="11.4" customHeight="1"/>
    <row r="4149" customFormat="1" ht="11.4" customHeight="1"/>
    <row r="4150" customFormat="1" ht="11.4" customHeight="1"/>
    <row r="4151" customFormat="1" ht="11.4" customHeight="1"/>
    <row r="4152" customFormat="1" ht="11.4" customHeight="1"/>
    <row r="4153" customFormat="1" ht="11.4" customHeight="1"/>
    <row r="4154" customFormat="1" ht="11.4" customHeight="1"/>
    <row r="4155" customFormat="1" ht="11.4" customHeight="1"/>
    <row r="4156" customFormat="1" ht="11.4" customHeight="1"/>
    <row r="4157" customFormat="1" ht="11.4" customHeight="1"/>
    <row r="4158" customFormat="1" ht="11.4" customHeight="1"/>
    <row r="4159" customFormat="1" ht="11.4" customHeight="1"/>
    <row r="4160" customFormat="1" ht="11.4" customHeight="1"/>
    <row r="4161" customFormat="1" ht="11.4" customHeight="1"/>
    <row r="4162" customFormat="1" ht="11.4" customHeight="1"/>
    <row r="4163" customFormat="1" ht="11.4" customHeight="1"/>
    <row r="4164" customFormat="1" ht="11.4" customHeight="1"/>
    <row r="4165" customFormat="1" ht="11.4" customHeight="1"/>
    <row r="4166" customFormat="1" ht="11.4" customHeight="1"/>
    <row r="4167" customFormat="1" ht="11.4" customHeight="1"/>
    <row r="4168" customFormat="1" ht="11.4" customHeight="1"/>
    <row r="4169" customFormat="1" ht="11.4" customHeight="1"/>
    <row r="4170" customFormat="1" ht="11.4" customHeight="1"/>
    <row r="4171" customFormat="1" ht="11.4" customHeight="1"/>
    <row r="4172" customFormat="1" ht="11.4" customHeight="1"/>
    <row r="4173" customFormat="1" ht="11.4" customHeight="1"/>
    <row r="4174" customFormat="1" ht="11.4" customHeight="1"/>
    <row r="4175" customFormat="1" ht="11.4" customHeight="1"/>
    <row r="4176" customFormat="1" ht="11.4" customHeight="1"/>
    <row r="4177" customFormat="1" ht="11.4" customHeight="1"/>
    <row r="4178" customFormat="1" ht="11.4" customHeight="1"/>
    <row r="4179" customFormat="1" ht="11.4" customHeight="1"/>
    <row r="4180" customFormat="1" ht="11.4" customHeight="1"/>
    <row r="4181" customFormat="1" ht="11.4" customHeight="1"/>
    <row r="4182" customFormat="1" ht="11.4" customHeight="1"/>
    <row r="4183" customFormat="1" ht="11.4" customHeight="1"/>
    <row r="4184" customFormat="1" ht="11.4" customHeight="1"/>
    <row r="4185" customFormat="1" ht="11.4" customHeight="1"/>
    <row r="4186" customFormat="1" ht="11.4" customHeight="1"/>
    <row r="4187" customFormat="1" ht="11.4" customHeight="1"/>
    <row r="4188" customFormat="1" ht="11.4" customHeight="1"/>
    <row r="4189" customFormat="1" ht="11.4" customHeight="1"/>
    <row r="4190" customFormat="1" ht="11.4" customHeight="1"/>
    <row r="4191" customFormat="1" ht="11.4" customHeight="1"/>
    <row r="4192" customFormat="1" ht="11.4" customHeight="1"/>
    <row r="4193" customFormat="1" ht="11.4" customHeight="1"/>
    <row r="4194" customFormat="1" ht="11.4" customHeight="1"/>
    <row r="4195" customFormat="1" ht="11.4" customHeight="1"/>
    <row r="4196" customFormat="1" ht="11.4" customHeight="1"/>
    <row r="4197" customFormat="1" ht="11.4" customHeight="1"/>
    <row r="4198" customFormat="1" ht="11.4" customHeight="1"/>
    <row r="4199" customFormat="1" ht="11.4" customHeight="1"/>
    <row r="4200" customFormat="1" ht="11.4" customHeight="1"/>
    <row r="4201" customFormat="1" ht="11.4" customHeight="1"/>
    <row r="4202" customFormat="1" ht="11.4" customHeight="1"/>
    <row r="4203" customFormat="1" ht="11.4" customHeight="1"/>
    <row r="4204" customFormat="1" ht="11.4" customHeight="1"/>
    <row r="4205" customFormat="1" ht="11.4" customHeight="1"/>
    <row r="4206" customFormat="1" ht="11.4" customHeight="1"/>
    <row r="4207" customFormat="1" ht="11.4" customHeight="1"/>
    <row r="4208" customFormat="1" ht="11.4" customHeight="1"/>
    <row r="4209" customFormat="1" ht="11.4" customHeight="1"/>
    <row r="4210" customFormat="1" ht="11.4" customHeight="1"/>
    <row r="4211" customFormat="1" ht="11.4" customHeight="1"/>
    <row r="4212" customFormat="1" ht="11.4" customHeight="1"/>
    <row r="4213" customFormat="1" ht="11.4" customHeight="1"/>
    <row r="4214" customFormat="1" ht="11.4" customHeight="1"/>
    <row r="4215" customFormat="1" ht="11.4" customHeight="1"/>
    <row r="4216" customFormat="1" ht="11.4" customHeight="1"/>
    <row r="4217" customFormat="1" ht="11.4" customHeight="1"/>
    <row r="4218" customFormat="1" ht="11.4" customHeight="1"/>
    <row r="4219" customFormat="1" ht="11.4" customHeight="1"/>
    <row r="4220" customFormat="1" ht="11.4" customHeight="1"/>
    <row r="4221" customFormat="1" ht="11.4" customHeight="1"/>
    <row r="4222" customFormat="1" ht="11.4" customHeight="1"/>
    <row r="4223" customFormat="1" ht="11.4" customHeight="1"/>
    <row r="4224" customFormat="1" ht="11.4" customHeight="1"/>
    <row r="4225" customFormat="1" ht="11.4" customHeight="1"/>
    <row r="4226" customFormat="1" ht="11.4" customHeight="1"/>
    <row r="4227" customFormat="1" ht="11.4" customHeight="1"/>
    <row r="4228" customFormat="1" ht="11.4" customHeight="1"/>
    <row r="4229" customFormat="1" ht="11.4" customHeight="1"/>
    <row r="4230" customFormat="1" ht="11.4" customHeight="1"/>
    <row r="4231" customFormat="1" ht="11.4" customHeight="1"/>
    <row r="4232" customFormat="1" ht="11.4" customHeight="1"/>
    <row r="4233" customFormat="1" ht="11.4" customHeight="1"/>
    <row r="4234" customFormat="1" ht="11.4" customHeight="1"/>
    <row r="4235" customFormat="1" ht="11.4" customHeight="1"/>
    <row r="4236" customFormat="1" ht="11.4" customHeight="1"/>
    <row r="4237" customFormat="1" ht="11.4" customHeight="1"/>
    <row r="4238" customFormat="1" ht="11.4" customHeight="1"/>
    <row r="4239" customFormat="1" ht="11.4" customHeight="1"/>
    <row r="4240" customFormat="1" ht="11.4" customHeight="1"/>
    <row r="4241" customFormat="1" ht="11.4" customHeight="1"/>
    <row r="4242" customFormat="1" ht="11.4" customHeight="1"/>
    <row r="4243" customFormat="1" ht="11.4" customHeight="1"/>
    <row r="4244" customFormat="1" ht="11.4" customHeight="1"/>
    <row r="4245" customFormat="1" ht="11.4" customHeight="1"/>
    <row r="4246" customFormat="1" ht="11.4" customHeight="1"/>
    <row r="4247" customFormat="1" ht="11.4" customHeight="1"/>
    <row r="4248" customFormat="1" ht="11.4" customHeight="1"/>
    <row r="4249" customFormat="1" ht="11.4" customHeight="1"/>
    <row r="4250" customFormat="1" ht="11.4" customHeight="1"/>
    <row r="4251" customFormat="1" ht="11.4" customHeight="1"/>
    <row r="4252" customFormat="1" ht="11.4" customHeight="1"/>
    <row r="4253" customFormat="1" ht="11.4" customHeight="1"/>
    <row r="4254" customFormat="1" ht="11.4" customHeight="1"/>
    <row r="4255" customFormat="1" ht="11.4" customHeight="1"/>
    <row r="4256" customFormat="1" ht="11.4" customHeight="1"/>
    <row r="4257" customFormat="1" ht="11.4" customHeight="1"/>
    <row r="4258" customFormat="1" ht="11.4" customHeight="1"/>
    <row r="4259" customFormat="1" ht="11.4" customHeight="1"/>
    <row r="4260" customFormat="1" ht="11.4" customHeight="1"/>
    <row r="4261" customFormat="1" ht="11.4" customHeight="1"/>
    <row r="4262" customFormat="1" ht="11.4" customHeight="1"/>
    <row r="4263" customFormat="1" ht="11.4" customHeight="1"/>
    <row r="4264" customFormat="1" ht="11.4" customHeight="1"/>
    <row r="4265" customFormat="1" ht="11.4" customHeight="1"/>
    <row r="4266" customFormat="1" ht="11.4" customHeight="1"/>
    <row r="4267" customFormat="1" ht="11.4" customHeight="1"/>
    <row r="4268" customFormat="1" ht="11.4" customHeight="1"/>
    <row r="4269" customFormat="1" ht="11.4" customHeight="1"/>
    <row r="4270" customFormat="1" ht="11.4" customHeight="1"/>
    <row r="4271" customFormat="1" ht="11.4" customHeight="1"/>
    <row r="4272" customFormat="1" ht="11.4" customHeight="1"/>
    <row r="4273" customFormat="1" ht="11.4" customHeight="1"/>
    <row r="4274" customFormat="1" ht="11.4" customHeight="1"/>
    <row r="4275" customFormat="1" ht="11.4" customHeight="1"/>
    <row r="4276" customFormat="1" ht="11.4" customHeight="1"/>
    <row r="4277" customFormat="1" ht="11.4" customHeight="1"/>
    <row r="4278" customFormat="1" ht="11.4" customHeight="1"/>
    <row r="4279" customFormat="1" ht="11.4" customHeight="1"/>
    <row r="4280" customFormat="1" ht="11.4" customHeight="1"/>
    <row r="4281" customFormat="1" ht="11.4" customHeight="1"/>
    <row r="4282" customFormat="1" ht="11.4" customHeight="1"/>
    <row r="4283" customFormat="1" ht="11.4" customHeight="1"/>
    <row r="4284" customFormat="1" ht="11.4" customHeight="1"/>
    <row r="4285" customFormat="1" ht="11.4" customHeight="1"/>
    <row r="4286" customFormat="1" ht="11.4" customHeight="1"/>
    <row r="4287" customFormat="1" ht="11.4" customHeight="1"/>
    <row r="4288" customFormat="1" ht="11.4" customHeight="1"/>
    <row r="4289" customFormat="1" ht="11.4" customHeight="1"/>
    <row r="4290" customFormat="1" ht="11.4" customHeight="1"/>
    <row r="4291" customFormat="1" ht="11.4" customHeight="1"/>
    <row r="4292" customFormat="1" ht="11.4" customHeight="1"/>
    <row r="4293" customFormat="1" ht="11.4" customHeight="1"/>
    <row r="4294" customFormat="1" ht="11.4" customHeight="1"/>
    <row r="4295" customFormat="1" ht="11.4" customHeight="1"/>
    <row r="4296" customFormat="1" ht="11.4" customHeight="1"/>
    <row r="4297" customFormat="1" ht="11.4" customHeight="1"/>
    <row r="4298" customFormat="1" ht="11.4" customHeight="1"/>
    <row r="4299" customFormat="1" ht="11.4" customHeight="1"/>
    <row r="4300" customFormat="1" ht="11.4" customHeight="1"/>
    <row r="4301" customFormat="1" ht="11.4" customHeight="1"/>
    <row r="4302" customFormat="1" ht="11.4" customHeight="1"/>
    <row r="4303" customFormat="1" ht="11.4" customHeight="1"/>
    <row r="4304" customFormat="1" ht="11.4" customHeight="1"/>
    <row r="4305" customFormat="1" ht="11.4" customHeight="1"/>
    <row r="4306" customFormat="1" ht="11.4" customHeight="1"/>
    <row r="4307" customFormat="1" ht="11.4" customHeight="1"/>
    <row r="4308" customFormat="1" ht="11.4" customHeight="1"/>
    <row r="4309" customFormat="1" ht="11.4" customHeight="1"/>
    <row r="4310" customFormat="1" ht="11.4" customHeight="1"/>
    <row r="4311" customFormat="1" ht="11.4" customHeight="1"/>
    <row r="4312" customFormat="1" ht="11.4" customHeight="1"/>
    <row r="4313" customFormat="1" ht="11.4" customHeight="1"/>
    <row r="4314" customFormat="1" ht="11.4" customHeight="1"/>
    <row r="4315" customFormat="1" ht="11.4" customHeight="1"/>
    <row r="4316" customFormat="1" ht="11.4" customHeight="1"/>
    <row r="4317" customFormat="1" ht="11.4" customHeight="1"/>
    <row r="4318" customFormat="1" ht="11.4" customHeight="1"/>
    <row r="4319" customFormat="1" ht="11.4" customHeight="1"/>
    <row r="4320" customFormat="1" ht="11.4" customHeight="1"/>
    <row r="4321" customFormat="1" ht="11.4" customHeight="1"/>
    <row r="4322" customFormat="1" ht="11.4" customHeight="1"/>
    <row r="4323" customFormat="1" ht="11.4" customHeight="1"/>
    <row r="4324" customFormat="1" ht="11.4" customHeight="1"/>
    <row r="4325" customFormat="1" ht="11.4" customHeight="1"/>
    <row r="4326" customFormat="1" ht="11.4" customHeight="1"/>
    <row r="4327" customFormat="1" ht="11.4" customHeight="1"/>
    <row r="4328" customFormat="1" ht="11.4" customHeight="1"/>
    <row r="4329" customFormat="1" ht="11.4" customHeight="1"/>
    <row r="4330" customFormat="1" ht="11.4" customHeight="1"/>
    <row r="4331" customFormat="1" ht="11.4" customHeight="1"/>
    <row r="4332" customFormat="1" ht="11.4" customHeight="1"/>
    <row r="4333" customFormat="1" ht="11.4" customHeight="1"/>
    <row r="4334" customFormat="1" ht="11.4" customHeight="1"/>
    <row r="4335" customFormat="1" ht="11.4" customHeight="1"/>
    <row r="4336" customFormat="1" ht="11.4" customHeight="1"/>
    <row r="4337" customFormat="1" ht="11.4" customHeight="1"/>
    <row r="4338" customFormat="1" ht="11.4" customHeight="1"/>
    <row r="4339" customFormat="1" ht="11.4" customHeight="1"/>
    <row r="4340" customFormat="1" ht="11.4" customHeight="1"/>
    <row r="4341" customFormat="1" ht="11.4" customHeight="1"/>
    <row r="4342" customFormat="1" ht="11.4" customHeight="1"/>
    <row r="4343" customFormat="1" ht="11.4" customHeight="1"/>
    <row r="4344" customFormat="1" ht="11.4" customHeight="1"/>
    <row r="4345" customFormat="1" ht="11.4" customHeight="1"/>
    <row r="4346" customFormat="1" ht="11.4" customHeight="1"/>
    <row r="4347" customFormat="1" ht="11.4" customHeight="1"/>
    <row r="4348" customFormat="1" ht="11.4" customHeight="1"/>
    <row r="4349" customFormat="1" ht="11.4" customHeight="1"/>
    <row r="4350" customFormat="1" ht="11.4" customHeight="1"/>
    <row r="4351" customFormat="1" ht="11.4" customHeight="1"/>
    <row r="4352" customFormat="1" ht="11.4" customHeight="1"/>
    <row r="4353" customFormat="1" ht="11.4" customHeight="1"/>
    <row r="4354" customFormat="1" ht="11.4" customHeight="1"/>
    <row r="4355" customFormat="1" ht="11.4" customHeight="1"/>
    <row r="4356" customFormat="1" ht="11.4" customHeight="1"/>
    <row r="4357" customFormat="1" ht="11.4" customHeight="1"/>
    <row r="4358" customFormat="1" ht="11.4" customHeight="1"/>
    <row r="4359" customFormat="1" ht="11.4" customHeight="1"/>
    <row r="4360" customFormat="1" ht="11.4" customHeight="1"/>
    <row r="4361" customFormat="1" ht="11.4" customHeight="1"/>
    <row r="4362" customFormat="1" ht="11.4" customHeight="1"/>
    <row r="4363" customFormat="1" ht="11.4" customHeight="1"/>
    <row r="4364" customFormat="1" ht="11.4" customHeight="1"/>
    <row r="4365" customFormat="1" ht="11.4" customHeight="1"/>
    <row r="4366" customFormat="1" ht="11.4" customHeight="1"/>
    <row r="4367" customFormat="1" ht="11.4" customHeight="1"/>
    <row r="4368" customFormat="1" ht="11.4" customHeight="1"/>
    <row r="4369" customFormat="1" ht="11.4" customHeight="1"/>
    <row r="4370" customFormat="1" ht="11.4" customHeight="1"/>
    <row r="4371" customFormat="1" ht="11.4" customHeight="1"/>
    <row r="4372" customFormat="1" ht="11.4" customHeight="1"/>
    <row r="4373" customFormat="1" ht="11.4" customHeight="1"/>
    <row r="4374" customFormat="1" ht="11.4" customHeight="1"/>
    <row r="4375" customFormat="1" ht="11.4" customHeight="1"/>
    <row r="4376" customFormat="1" ht="11.4" customHeight="1"/>
    <row r="4377" customFormat="1" ht="11.4" customHeight="1"/>
    <row r="4378" customFormat="1" ht="11.4" customHeight="1"/>
    <row r="4379" customFormat="1" ht="11.4" customHeight="1"/>
    <row r="4380" customFormat="1" ht="11.4" customHeight="1"/>
    <row r="4381" customFormat="1" ht="11.4" customHeight="1"/>
    <row r="4382" customFormat="1" ht="11.4" customHeight="1"/>
    <row r="4383" customFormat="1" ht="11.4" customHeight="1"/>
    <row r="4384" customFormat="1" ht="11.4" customHeight="1"/>
    <row r="4385" customFormat="1" ht="11.4" customHeight="1"/>
    <row r="4386" customFormat="1" ht="11.4" customHeight="1"/>
    <row r="4387" customFormat="1" ht="11.4" customHeight="1"/>
    <row r="4388" customFormat="1" ht="11.4" customHeight="1"/>
    <row r="4389" customFormat="1" ht="11.4" customHeight="1"/>
    <row r="4390" customFormat="1" ht="11.4" customHeight="1"/>
    <row r="4391" customFormat="1" ht="11.4" customHeight="1"/>
    <row r="4392" customFormat="1" ht="11.4" customHeight="1"/>
    <row r="4393" customFormat="1" ht="11.4" customHeight="1"/>
    <row r="4394" customFormat="1" ht="11.4" customHeight="1"/>
    <row r="4395" customFormat="1" ht="11.4" customHeight="1"/>
    <row r="4396" customFormat="1" ht="11.4" customHeight="1"/>
    <row r="4397" customFormat="1" ht="11.4" customHeight="1"/>
    <row r="4398" customFormat="1" ht="11.4" customHeight="1"/>
    <row r="4399" customFormat="1" ht="11.4" customHeight="1"/>
    <row r="4400" customFormat="1" ht="11.4" customHeight="1"/>
    <row r="4401" customFormat="1" ht="11.4" customHeight="1"/>
    <row r="4402" customFormat="1" ht="11.4" customHeight="1"/>
    <row r="4403" customFormat="1" ht="11.4" customHeight="1"/>
    <row r="4404" customFormat="1" ht="11.4" customHeight="1"/>
    <row r="4405" customFormat="1" ht="11.4" customHeight="1"/>
    <row r="4406" customFormat="1" ht="11.4" customHeight="1"/>
    <row r="4407" customFormat="1" ht="11.4" customHeight="1"/>
    <row r="4408" customFormat="1" ht="11.4" customHeight="1"/>
    <row r="4409" customFormat="1" ht="11.4" customHeight="1"/>
    <row r="4410" customFormat="1" ht="11.4" customHeight="1"/>
    <row r="4411" customFormat="1" ht="11.4" customHeight="1"/>
    <row r="4412" customFormat="1" ht="11.4" customHeight="1"/>
    <row r="4413" customFormat="1" ht="11.4" customHeight="1"/>
    <row r="4414" customFormat="1" ht="11.4" customHeight="1"/>
    <row r="4415" customFormat="1" ht="11.4" customHeight="1"/>
    <row r="4416" customFormat="1" ht="11.4" customHeight="1"/>
    <row r="4417" customFormat="1" ht="11.4" customHeight="1"/>
    <row r="4418" customFormat="1" ht="11.4" customHeight="1"/>
    <row r="4419" customFormat="1" ht="11.4" customHeight="1"/>
    <row r="4420" customFormat="1" ht="11.4" customHeight="1"/>
    <row r="4421" customFormat="1" ht="11.4" customHeight="1"/>
    <row r="4422" customFormat="1" ht="11.4" customHeight="1"/>
    <row r="4423" customFormat="1" ht="11.4" customHeight="1"/>
    <row r="4424" customFormat="1" ht="11.4" customHeight="1"/>
    <row r="4425" customFormat="1" ht="11.4" customHeight="1"/>
    <row r="4426" customFormat="1" ht="11.4" customHeight="1"/>
    <row r="4427" customFormat="1" ht="11.4" customHeight="1"/>
    <row r="4428" customFormat="1" ht="11.4" customHeight="1"/>
    <row r="4429" customFormat="1" ht="11.4" customHeight="1"/>
    <row r="4430" customFormat="1" ht="11.4" customHeight="1"/>
    <row r="4431" customFormat="1" ht="11.4" customHeight="1"/>
    <row r="4432" customFormat="1" ht="11.4" customHeight="1"/>
    <row r="4433" customFormat="1" ht="11.4" customHeight="1"/>
    <row r="4434" customFormat="1" ht="11.4" customHeight="1"/>
    <row r="4435" customFormat="1" ht="11.4" customHeight="1"/>
    <row r="4436" customFormat="1" ht="11.4" customHeight="1"/>
    <row r="4437" customFormat="1" ht="11.4" customHeight="1"/>
    <row r="4438" customFormat="1" ht="11.4" customHeight="1"/>
    <row r="4439" customFormat="1" ht="11.4" customHeight="1"/>
    <row r="4440" customFormat="1" ht="11.4" customHeight="1"/>
    <row r="4441" customFormat="1" ht="11.4" customHeight="1"/>
    <row r="4442" customFormat="1" ht="11.4" customHeight="1"/>
    <row r="4443" customFormat="1" ht="11.4" customHeight="1"/>
    <row r="4444" customFormat="1" ht="11.4" customHeight="1"/>
    <row r="4445" customFormat="1" ht="11.4" customHeight="1"/>
    <row r="4446" customFormat="1" ht="11.4" customHeight="1"/>
    <row r="4447" customFormat="1" ht="11.4" customHeight="1"/>
    <row r="4448" customFormat="1" ht="11.4" customHeight="1"/>
    <row r="4449" customFormat="1" ht="11.4" customHeight="1"/>
    <row r="4450" customFormat="1" ht="11.4" customHeight="1"/>
    <row r="4451" customFormat="1" ht="11.4" customHeight="1"/>
    <row r="4452" customFormat="1" ht="11.4" customHeight="1"/>
    <row r="4453" customFormat="1" ht="11.4" customHeight="1"/>
    <row r="4454" customFormat="1" ht="11.4" customHeight="1"/>
    <row r="4455" customFormat="1" ht="11.4" customHeight="1"/>
    <row r="4456" customFormat="1" ht="11.4" customHeight="1"/>
    <row r="4457" customFormat="1" ht="11.4" customHeight="1"/>
    <row r="4458" customFormat="1" ht="11.4" customHeight="1"/>
    <row r="4459" customFormat="1" ht="11.4" customHeight="1"/>
    <row r="4460" customFormat="1" ht="11.4" customHeight="1"/>
    <row r="4461" customFormat="1" ht="11.4" customHeight="1"/>
    <row r="4462" customFormat="1" ht="11.4" customHeight="1"/>
    <row r="4463" customFormat="1" ht="11.4" customHeight="1"/>
    <row r="4464" customFormat="1" ht="11.4" customHeight="1"/>
    <row r="4465" customFormat="1" ht="11.4" customHeight="1"/>
    <row r="4466" customFormat="1" ht="11.4" customHeight="1"/>
    <row r="4467" customFormat="1" ht="11.4" customHeight="1"/>
    <row r="4468" customFormat="1" ht="11.4" customHeight="1"/>
    <row r="4469" customFormat="1" ht="11.4" customHeight="1"/>
    <row r="4470" customFormat="1" ht="11.4" customHeight="1"/>
    <row r="4471" customFormat="1" ht="11.4" customHeight="1"/>
    <row r="4472" customFormat="1" ht="11.4" customHeight="1"/>
    <row r="4473" customFormat="1" ht="11.4" customHeight="1"/>
    <row r="4474" customFormat="1" ht="11.4" customHeight="1"/>
    <row r="4475" customFormat="1" ht="11.4" customHeight="1"/>
    <row r="4476" customFormat="1" ht="11.4" customHeight="1"/>
    <row r="4477" customFormat="1" ht="11.4" customHeight="1"/>
    <row r="4478" customFormat="1" ht="11.4" customHeight="1"/>
    <row r="4479" customFormat="1" ht="11.4" customHeight="1"/>
    <row r="4480" customFormat="1" ht="11.4" customHeight="1"/>
    <row r="4481" customFormat="1" ht="11.4" customHeight="1"/>
    <row r="4482" customFormat="1" ht="11.4" customHeight="1"/>
    <row r="4483" customFormat="1" ht="11.4" customHeight="1"/>
    <row r="4484" customFormat="1" ht="11.4" customHeight="1"/>
    <row r="4485" customFormat="1" ht="11.4" customHeight="1"/>
    <row r="4486" customFormat="1" ht="11.4" customHeight="1"/>
    <row r="4487" customFormat="1" ht="11.4" customHeight="1"/>
    <row r="4488" customFormat="1" ht="11.4" customHeight="1"/>
    <row r="4489" customFormat="1" ht="11.4" customHeight="1"/>
    <row r="4490" customFormat="1" ht="11.4" customHeight="1"/>
    <row r="4491" customFormat="1" ht="11.4" customHeight="1"/>
    <row r="4492" customFormat="1" ht="11.4" customHeight="1"/>
    <row r="4493" customFormat="1" ht="11.4" customHeight="1"/>
    <row r="4494" customFormat="1" ht="11.4" customHeight="1"/>
    <row r="4495" customFormat="1" ht="11.4" customHeight="1"/>
    <row r="4496" customFormat="1" ht="11.4" customHeight="1"/>
    <row r="4497" customFormat="1" ht="11.4" customHeight="1"/>
    <row r="4498" customFormat="1" ht="11.4" customHeight="1"/>
    <row r="4499" customFormat="1" ht="11.4" customHeight="1"/>
    <row r="4500" customFormat="1" ht="11.4" customHeight="1"/>
    <row r="4501" customFormat="1" ht="11.4" customHeight="1"/>
    <row r="4502" customFormat="1" ht="11.4" customHeight="1"/>
    <row r="4503" customFormat="1" ht="11.4" customHeight="1"/>
    <row r="4504" customFormat="1" ht="11.4" customHeight="1"/>
    <row r="4505" customFormat="1" ht="11.4" customHeight="1"/>
    <row r="4506" customFormat="1" ht="11.4" customHeight="1"/>
    <row r="4507" customFormat="1" ht="11.4" customHeight="1"/>
    <row r="4508" customFormat="1" ht="11.4" customHeight="1"/>
    <row r="4509" customFormat="1" ht="11.4" customHeight="1"/>
    <row r="4510" customFormat="1" ht="11.4" customHeight="1"/>
    <row r="4511" customFormat="1" ht="11.4" customHeight="1"/>
    <row r="4512" customFormat="1" ht="11.4" customHeight="1"/>
    <row r="4513" customFormat="1" ht="11.4" customHeight="1"/>
    <row r="4514" customFormat="1" ht="11.4" customHeight="1"/>
    <row r="4515" customFormat="1" ht="11.4" customHeight="1"/>
    <row r="4516" customFormat="1" ht="11.4" customHeight="1"/>
    <row r="4517" customFormat="1" ht="11.4" customHeight="1"/>
    <row r="4518" customFormat="1" ht="11.4" customHeight="1"/>
    <row r="4519" customFormat="1" ht="11.4" customHeight="1"/>
    <row r="4520" customFormat="1" ht="11.4" customHeight="1"/>
    <row r="4521" customFormat="1" ht="11.4" customHeight="1"/>
    <row r="4522" customFormat="1" ht="11.4" customHeight="1"/>
    <row r="4523" customFormat="1" ht="11.4" customHeight="1"/>
    <row r="4524" customFormat="1" ht="11.4" customHeight="1"/>
    <row r="4525" customFormat="1" ht="11.4" customHeight="1"/>
    <row r="4526" customFormat="1" ht="11.4" customHeight="1"/>
    <row r="4527" customFormat="1" ht="11.4" customHeight="1"/>
    <row r="4528" customFormat="1" ht="11.4" customHeight="1"/>
    <row r="4529" customFormat="1" ht="11.4" customHeight="1"/>
    <row r="4530" customFormat="1" ht="11.4" customHeight="1"/>
    <row r="4531" customFormat="1" ht="11.4" customHeight="1"/>
    <row r="4532" customFormat="1" ht="11.4" customHeight="1"/>
    <row r="4533" customFormat="1" ht="11.4" customHeight="1"/>
    <row r="4534" customFormat="1" ht="11.4" customHeight="1"/>
    <row r="4535" customFormat="1" ht="11.4" customHeight="1"/>
    <row r="4536" customFormat="1" ht="11.4" customHeight="1"/>
    <row r="4537" customFormat="1" ht="11.4" customHeight="1"/>
    <row r="4538" customFormat="1" ht="11.4" customHeight="1"/>
    <row r="4539" customFormat="1" ht="11.4" customHeight="1"/>
    <row r="4540" customFormat="1" ht="11.4" customHeight="1"/>
    <row r="4541" customFormat="1" ht="11.4" customHeight="1"/>
    <row r="4542" customFormat="1" ht="11.4" customHeight="1"/>
    <row r="4543" customFormat="1" ht="11.4" customHeight="1"/>
    <row r="4544" customFormat="1" ht="11.4" customHeight="1"/>
    <row r="4545" customFormat="1" ht="11.4" customHeight="1"/>
    <row r="4546" customFormat="1" ht="11.4" customHeight="1"/>
    <row r="4547" customFormat="1" ht="11.4" customHeight="1"/>
    <row r="4548" customFormat="1" ht="11.4" customHeight="1"/>
    <row r="4549" customFormat="1" ht="11.4" customHeight="1"/>
    <row r="4550" customFormat="1" ht="11.4" customHeight="1"/>
    <row r="4551" customFormat="1" ht="11.4" customHeight="1"/>
    <row r="4552" customFormat="1" ht="11.4" customHeight="1"/>
    <row r="4553" customFormat="1" ht="11.4" customHeight="1"/>
    <row r="4554" customFormat="1" ht="11.4" customHeight="1"/>
    <row r="4555" customFormat="1" ht="11.4" customHeight="1"/>
    <row r="4556" customFormat="1" ht="11.4" customHeight="1"/>
    <row r="4557" customFormat="1" ht="11.4" customHeight="1"/>
    <row r="4558" customFormat="1" ht="11.4" customHeight="1"/>
    <row r="4559" customFormat="1" ht="11.4" customHeight="1"/>
    <row r="4560" customFormat="1" ht="11.4" customHeight="1"/>
    <row r="4561" customFormat="1" ht="11.4" customHeight="1"/>
    <row r="4562" customFormat="1" ht="11.4" customHeight="1"/>
    <row r="4563" customFormat="1" ht="11.4" customHeight="1"/>
    <row r="4564" customFormat="1" ht="11.4" customHeight="1"/>
    <row r="4565" customFormat="1" ht="11.4" customHeight="1"/>
    <row r="4566" customFormat="1" ht="11.4" customHeight="1"/>
    <row r="4567" customFormat="1" ht="11.4" customHeight="1"/>
    <row r="4568" customFormat="1" ht="11.4" customHeight="1"/>
    <row r="4569" customFormat="1" ht="11.4" customHeight="1"/>
    <row r="4570" customFormat="1" ht="11.4" customHeight="1"/>
    <row r="4571" customFormat="1" ht="11.4" customHeight="1"/>
    <row r="4572" customFormat="1" ht="11.4" customHeight="1"/>
    <row r="4573" customFormat="1" ht="11.4" customHeight="1"/>
    <row r="4574" customFormat="1" ht="11.4" customHeight="1"/>
    <row r="4575" customFormat="1" ht="11.4" customHeight="1"/>
    <row r="4576" customFormat="1" ht="11.4" customHeight="1"/>
    <row r="4577" customFormat="1" ht="11.4" customHeight="1"/>
    <row r="4578" customFormat="1" ht="11.4" customHeight="1"/>
    <row r="4579" customFormat="1" ht="11.4" customHeight="1"/>
    <row r="4580" customFormat="1" ht="11.4" customHeight="1"/>
    <row r="4581" customFormat="1" ht="11.4" customHeight="1"/>
    <row r="4582" customFormat="1" ht="11.4" customHeight="1"/>
    <row r="4583" customFormat="1" ht="11.4" customHeight="1"/>
    <row r="4584" customFormat="1" ht="11.4" customHeight="1"/>
    <row r="4585" customFormat="1" ht="11.4" customHeight="1"/>
    <row r="4586" customFormat="1" ht="11.4" customHeight="1"/>
    <row r="4587" customFormat="1" ht="11.4" customHeight="1"/>
    <row r="4588" customFormat="1" ht="11.4" customHeight="1"/>
    <row r="4589" customFormat="1" ht="11.4" customHeight="1"/>
    <row r="4590" customFormat="1" ht="11.4" customHeight="1"/>
    <row r="4591" customFormat="1" ht="11.4" customHeight="1"/>
    <row r="4592" customFormat="1" ht="11.4" customHeight="1"/>
    <row r="4593" customFormat="1" ht="11.4" customHeight="1"/>
    <row r="4594" customFormat="1" ht="11.4" customHeight="1"/>
    <row r="4595" customFormat="1" ht="11.4" customHeight="1"/>
    <row r="4596" customFormat="1" ht="11.4" customHeight="1"/>
    <row r="4597" customFormat="1" ht="11.4" customHeight="1"/>
    <row r="4598" customFormat="1" ht="11.4" customHeight="1"/>
    <row r="4599" customFormat="1" ht="11.4" customHeight="1"/>
    <row r="4600" customFormat="1" ht="11.4" customHeight="1"/>
    <row r="4601" customFormat="1" ht="11.4" customHeight="1"/>
    <row r="4602" customFormat="1" ht="11.4" customHeight="1"/>
    <row r="4603" customFormat="1" ht="11.4" customHeight="1"/>
    <row r="4604" customFormat="1" ht="11.4" customHeight="1"/>
    <row r="4605" customFormat="1" ht="11.4" customHeight="1"/>
    <row r="4606" customFormat="1" ht="11.4" customHeight="1"/>
    <row r="4607" customFormat="1" ht="11.4" customHeight="1"/>
    <row r="4608" customFormat="1" ht="11.4" customHeight="1"/>
    <row r="4609" customFormat="1" ht="11.4" customHeight="1"/>
    <row r="4610" customFormat="1" ht="11.4" customHeight="1"/>
    <row r="4611" customFormat="1" ht="11.4" customHeight="1"/>
    <row r="4612" customFormat="1" ht="11.4" customHeight="1"/>
    <row r="4613" customFormat="1" ht="11.4" customHeight="1"/>
    <row r="4614" customFormat="1" ht="11.4" customHeight="1"/>
    <row r="4615" customFormat="1" ht="11.4" customHeight="1"/>
    <row r="4616" customFormat="1" ht="11.4" customHeight="1"/>
    <row r="4617" customFormat="1" ht="11.4" customHeight="1"/>
    <row r="4618" customFormat="1" ht="11.4" customHeight="1"/>
    <row r="4619" customFormat="1" ht="11.4" customHeight="1"/>
    <row r="4620" customFormat="1" ht="11.4" customHeight="1"/>
    <row r="4621" customFormat="1" ht="11.4" customHeight="1"/>
    <row r="4622" customFormat="1" ht="11.4" customHeight="1"/>
    <row r="4623" customFormat="1" ht="11.4" customHeight="1"/>
    <row r="4624" customFormat="1" ht="11.4" customHeight="1"/>
    <row r="4625" customFormat="1" ht="11.4" customHeight="1"/>
    <row r="4626" customFormat="1" ht="11.4" customHeight="1"/>
    <row r="4627" customFormat="1" ht="11.4" customHeight="1"/>
    <row r="4628" customFormat="1" ht="11.4" customHeight="1"/>
    <row r="4629" customFormat="1" ht="11.4" customHeight="1"/>
    <row r="4630" customFormat="1" ht="11.4" customHeight="1"/>
    <row r="4631" customFormat="1" ht="11.4" customHeight="1"/>
    <row r="4632" customFormat="1" ht="11.4" customHeight="1"/>
    <row r="4633" customFormat="1" ht="11.4" customHeight="1"/>
    <row r="4634" customFormat="1" ht="11.4" customHeight="1"/>
    <row r="4635" customFormat="1" ht="11.4" customHeight="1"/>
    <row r="4636" customFormat="1" ht="11.4" customHeight="1"/>
    <row r="4637" customFormat="1" ht="11.4" customHeight="1"/>
    <row r="4638" customFormat="1" ht="11.4" customHeight="1"/>
    <row r="4639" customFormat="1" ht="11.4" customHeight="1"/>
    <row r="4640" customFormat="1" ht="11.4" customHeight="1"/>
    <row r="4641" customFormat="1" ht="11.4" customHeight="1"/>
    <row r="4642" customFormat="1" ht="11.4" customHeight="1"/>
    <row r="4643" customFormat="1" ht="11.4" customHeight="1"/>
    <row r="4644" customFormat="1" ht="11.4" customHeight="1"/>
    <row r="4645" customFormat="1" ht="11.4" customHeight="1"/>
    <row r="4646" customFormat="1" ht="11.4" customHeight="1"/>
    <row r="4647" customFormat="1" ht="11.4" customHeight="1"/>
    <row r="4648" customFormat="1" ht="11.4" customHeight="1"/>
    <row r="4649" customFormat="1" ht="11.4" customHeight="1"/>
    <row r="4650" customFormat="1" ht="11.4" customHeight="1"/>
    <row r="4651" customFormat="1" ht="11.4" customHeight="1"/>
    <row r="4652" customFormat="1" ht="11.4" customHeight="1"/>
    <row r="4653" customFormat="1" ht="11.4" customHeight="1"/>
    <row r="4654" customFormat="1" ht="11.4" customHeight="1"/>
    <row r="4655" customFormat="1" ht="11.4" customHeight="1"/>
    <row r="4656" customFormat="1" ht="11.4" customHeight="1"/>
    <row r="4657" customFormat="1" ht="11.4" customHeight="1"/>
    <row r="4658" customFormat="1" ht="11.4" customHeight="1"/>
    <row r="4659" customFormat="1" ht="11.4" customHeight="1"/>
    <row r="4660" customFormat="1" ht="11.4" customHeight="1"/>
    <row r="4661" customFormat="1" ht="11.4" customHeight="1"/>
    <row r="4662" customFormat="1" ht="11.4" customHeight="1"/>
    <row r="4663" customFormat="1" ht="11.4" customHeight="1"/>
    <row r="4664" customFormat="1" ht="11.4" customHeight="1"/>
    <row r="4665" customFormat="1" ht="11.4" customHeight="1"/>
    <row r="4666" customFormat="1" ht="11.4" customHeight="1"/>
    <row r="4667" customFormat="1" ht="11.4" customHeight="1"/>
    <row r="4668" customFormat="1" ht="11.4" customHeight="1"/>
    <row r="4669" customFormat="1" ht="11.4" customHeight="1"/>
    <row r="4670" customFormat="1" ht="11.4" customHeight="1"/>
    <row r="4671" customFormat="1" ht="11.4" customHeight="1"/>
    <row r="4672" customFormat="1" ht="11.4" customHeight="1"/>
    <row r="4673" customFormat="1" ht="11.4" customHeight="1"/>
    <row r="4674" customFormat="1" ht="11.4" customHeight="1"/>
    <row r="4675" customFormat="1" ht="11.4" customHeight="1"/>
    <row r="4676" customFormat="1" ht="11.4" customHeight="1"/>
    <row r="4677" customFormat="1" ht="11.4" customHeight="1"/>
    <row r="4678" customFormat="1" ht="11.4" customHeight="1"/>
    <row r="4679" customFormat="1" ht="11.4" customHeight="1"/>
    <row r="4680" customFormat="1" ht="11.4" customHeight="1"/>
    <row r="4681" customFormat="1" ht="11.4" customHeight="1"/>
    <row r="4682" customFormat="1" ht="11.4" customHeight="1"/>
    <row r="4683" customFormat="1" ht="11.4" customHeight="1"/>
    <row r="4684" customFormat="1" ht="11.4" customHeight="1"/>
    <row r="4685" customFormat="1" ht="11.4" customHeight="1"/>
    <row r="4686" customFormat="1" ht="11.4" customHeight="1"/>
    <row r="4687" customFormat="1" ht="11.4" customHeight="1"/>
    <row r="4688" customFormat="1" ht="11.4" customHeight="1"/>
    <row r="4689" customFormat="1" ht="11.4" customHeight="1"/>
    <row r="4690" customFormat="1" ht="11.4" customHeight="1"/>
    <row r="4691" customFormat="1" ht="11.4" customHeight="1"/>
    <row r="4692" customFormat="1" ht="11.4" customHeight="1"/>
    <row r="4693" customFormat="1" ht="11.4" customHeight="1"/>
    <row r="4694" customFormat="1" ht="11.4" customHeight="1"/>
    <row r="4695" customFormat="1" ht="11.4" customHeight="1"/>
    <row r="4696" customFormat="1" ht="11.4" customHeight="1"/>
    <row r="4697" customFormat="1" ht="11.4" customHeight="1"/>
    <row r="4698" customFormat="1" ht="11.4" customHeight="1"/>
    <row r="4699" customFormat="1" ht="11.4" customHeight="1"/>
    <row r="4700" customFormat="1" ht="11.4" customHeight="1"/>
    <row r="4701" customFormat="1" ht="11.4" customHeight="1"/>
    <row r="4702" customFormat="1" ht="11.4" customHeight="1"/>
    <row r="4703" customFormat="1" ht="11.4" customHeight="1"/>
    <row r="4704" customFormat="1" ht="11.4" customHeight="1"/>
    <row r="4705" customFormat="1" ht="11.4" customHeight="1"/>
    <row r="4706" customFormat="1" ht="11.4" customHeight="1"/>
    <row r="4707" customFormat="1" ht="11.4" customHeight="1"/>
    <row r="4708" customFormat="1" ht="11.4" customHeight="1"/>
    <row r="4709" customFormat="1" ht="11.4" customHeight="1"/>
    <row r="4710" customFormat="1" ht="11.4" customHeight="1"/>
    <row r="4711" customFormat="1" ht="11.4" customHeight="1"/>
    <row r="4712" customFormat="1" ht="11.4" customHeight="1"/>
    <row r="4713" customFormat="1" ht="11.4" customHeight="1"/>
    <row r="4714" customFormat="1" ht="11.4" customHeight="1"/>
    <row r="4715" customFormat="1" ht="11.4" customHeight="1"/>
    <row r="4716" customFormat="1" ht="11.4" customHeight="1"/>
    <row r="4717" customFormat="1" ht="11.4" customHeight="1"/>
    <row r="4718" customFormat="1" ht="11.4" customHeight="1"/>
    <row r="4719" customFormat="1" ht="11.4" customHeight="1"/>
    <row r="4720" customFormat="1" ht="11.4" customHeight="1"/>
    <row r="4721" customFormat="1" ht="11.4" customHeight="1"/>
    <row r="4722" customFormat="1" ht="11.4" customHeight="1"/>
    <row r="4723" customFormat="1" ht="11.4" customHeight="1"/>
    <row r="4724" customFormat="1" ht="11.4" customHeight="1"/>
    <row r="4725" customFormat="1" ht="11.4" customHeight="1"/>
    <row r="4726" customFormat="1" ht="11.4" customHeight="1"/>
    <row r="4727" customFormat="1" ht="11.4" customHeight="1"/>
    <row r="4728" customFormat="1" ht="11.4" customHeight="1"/>
    <row r="4729" customFormat="1" ht="11.4" customHeight="1"/>
    <row r="4730" customFormat="1" ht="11.4" customHeight="1"/>
    <row r="4731" customFormat="1" ht="11.4" customHeight="1"/>
    <row r="4732" customFormat="1" ht="11.4" customHeight="1"/>
    <row r="4733" customFormat="1" ht="11.4" customHeight="1"/>
    <row r="4734" customFormat="1" ht="11.4" customHeight="1"/>
    <row r="4735" customFormat="1" ht="11.4" customHeight="1"/>
    <row r="4736" customFormat="1" ht="11.4" customHeight="1"/>
    <row r="4737" customFormat="1" ht="11.4" customHeight="1"/>
    <row r="4738" customFormat="1" ht="11.4" customHeight="1"/>
    <row r="4739" customFormat="1" ht="11.4" customHeight="1"/>
    <row r="4740" customFormat="1" ht="11.4" customHeight="1"/>
    <row r="4741" customFormat="1" ht="11.4" customHeight="1"/>
    <row r="4742" customFormat="1" ht="11.4" customHeight="1"/>
    <row r="4743" customFormat="1" ht="11.4" customHeight="1"/>
    <row r="4744" customFormat="1" ht="11.4" customHeight="1"/>
    <row r="4745" customFormat="1" ht="11.4" customHeight="1"/>
    <row r="4746" customFormat="1" ht="11.4" customHeight="1"/>
    <row r="4747" customFormat="1" ht="11.4" customHeight="1"/>
    <row r="4748" customFormat="1" ht="11.4" customHeight="1"/>
    <row r="4749" customFormat="1" ht="11.4" customHeight="1"/>
    <row r="4750" customFormat="1" ht="11.4" customHeight="1"/>
    <row r="4751" customFormat="1" ht="11.4" customHeight="1"/>
    <row r="4752" customFormat="1" ht="11.4" customHeight="1"/>
    <row r="4753" customFormat="1" ht="11.4" customHeight="1"/>
    <row r="4754" customFormat="1" ht="11.4" customHeight="1"/>
    <row r="4755" customFormat="1" ht="11.4" customHeight="1"/>
    <row r="4756" customFormat="1" ht="11.4" customHeight="1"/>
    <row r="4757" customFormat="1" ht="11.4" customHeight="1"/>
    <row r="4758" customFormat="1" ht="11.4" customHeight="1"/>
    <row r="4759" customFormat="1" ht="11.4" customHeight="1"/>
    <row r="4760" customFormat="1" ht="11.4" customHeight="1"/>
    <row r="4761" customFormat="1" ht="11.4" customHeight="1"/>
    <row r="4762" customFormat="1" ht="11.4" customHeight="1"/>
    <row r="4763" customFormat="1" ht="11.4" customHeight="1"/>
    <row r="4764" customFormat="1" ht="11.4" customHeight="1"/>
    <row r="4765" customFormat="1" ht="11.4" customHeight="1"/>
    <row r="4766" customFormat="1" ht="11.4" customHeight="1"/>
    <row r="4767" customFormat="1" ht="11.4" customHeight="1"/>
    <row r="4768" customFormat="1" ht="11.4" customHeight="1"/>
    <row r="4769" customFormat="1" ht="11.4" customHeight="1"/>
    <row r="4770" customFormat="1" ht="11.4" customHeight="1"/>
    <row r="4771" customFormat="1" ht="11.4" customHeight="1"/>
    <row r="4772" customFormat="1" ht="11.4" customHeight="1"/>
    <row r="4773" customFormat="1" ht="11.4" customHeight="1"/>
    <row r="4774" customFormat="1" ht="11.4" customHeight="1"/>
    <row r="4775" customFormat="1" ht="11.4" customHeight="1"/>
    <row r="4776" customFormat="1" ht="11.4" customHeight="1"/>
    <row r="4777" customFormat="1" ht="11.4" customHeight="1"/>
    <row r="4778" customFormat="1" ht="11.4" customHeight="1"/>
    <row r="4779" customFormat="1" ht="11.4" customHeight="1"/>
    <row r="4780" customFormat="1" ht="11.4" customHeight="1"/>
    <row r="4781" customFormat="1" ht="11.4" customHeight="1"/>
    <row r="4782" customFormat="1" ht="11.4" customHeight="1"/>
    <row r="4783" customFormat="1" ht="11.4" customHeight="1"/>
    <row r="4784" customFormat="1" ht="11.4" customHeight="1"/>
    <row r="4785" customFormat="1" ht="11.4" customHeight="1"/>
    <row r="4786" customFormat="1" ht="11.4" customHeight="1"/>
    <row r="4787" customFormat="1" ht="11.4" customHeight="1"/>
    <row r="4788" customFormat="1" ht="11.4" customHeight="1"/>
    <row r="4789" customFormat="1" ht="11.4" customHeight="1"/>
    <row r="4790" customFormat="1" ht="11.4" customHeight="1"/>
    <row r="4791" customFormat="1" ht="11.4" customHeight="1"/>
    <row r="4792" customFormat="1" ht="11.4" customHeight="1"/>
    <row r="4793" customFormat="1" ht="11.4" customHeight="1"/>
    <row r="4794" customFormat="1" ht="11.4" customHeight="1"/>
    <row r="4795" customFormat="1" ht="11.4" customHeight="1"/>
    <row r="4796" customFormat="1" ht="11.4" customHeight="1"/>
    <row r="4797" customFormat="1" ht="11.4" customHeight="1"/>
    <row r="4798" customFormat="1" ht="11.4" customHeight="1"/>
    <row r="4799" customFormat="1" ht="11.4" customHeight="1"/>
    <row r="4800" customFormat="1" ht="11.4" customHeight="1"/>
    <row r="4801" customFormat="1" ht="11.4" customHeight="1"/>
    <row r="4802" customFormat="1" ht="11.4" customHeight="1"/>
    <row r="4803" customFormat="1" ht="11.4" customHeight="1"/>
    <row r="4804" customFormat="1" ht="11.4" customHeight="1"/>
    <row r="4805" customFormat="1" ht="11.4" customHeight="1"/>
    <row r="4806" customFormat="1" ht="11.4" customHeight="1"/>
    <row r="4807" customFormat="1" ht="11.4" customHeight="1"/>
    <row r="4808" customFormat="1" ht="11.4" customHeight="1"/>
    <row r="4809" customFormat="1" ht="11.4" customHeight="1"/>
    <row r="4810" customFormat="1" ht="11.4" customHeight="1"/>
    <row r="4811" customFormat="1" ht="11.4" customHeight="1"/>
    <row r="4812" customFormat="1" ht="11.4" customHeight="1"/>
    <row r="4813" customFormat="1" ht="11.4" customHeight="1"/>
    <row r="4814" customFormat="1" ht="11.4" customHeight="1"/>
    <row r="4815" customFormat="1" ht="11.4" customHeight="1"/>
    <row r="4816" customFormat="1" ht="11.4" customHeight="1"/>
    <row r="4817" customFormat="1" ht="11.4" customHeight="1"/>
    <row r="4818" customFormat="1" ht="11.4" customHeight="1"/>
    <row r="4819" customFormat="1" ht="11.4" customHeight="1"/>
    <row r="4820" customFormat="1" ht="11.4" customHeight="1"/>
    <row r="4821" customFormat="1" ht="11.4" customHeight="1"/>
    <row r="4822" customFormat="1" ht="11.4" customHeight="1"/>
    <row r="4823" customFormat="1" ht="11.4" customHeight="1"/>
    <row r="4824" customFormat="1" ht="11.4" customHeight="1"/>
    <row r="4825" customFormat="1" ht="11.4" customHeight="1"/>
    <row r="4826" customFormat="1" ht="11.4" customHeight="1"/>
    <row r="4827" customFormat="1" ht="11.4" customHeight="1"/>
    <row r="4828" customFormat="1" ht="11.4" customHeight="1"/>
    <row r="4829" customFormat="1" ht="11.4" customHeight="1"/>
    <row r="4830" customFormat="1" ht="11.4" customHeight="1"/>
    <row r="4831" customFormat="1" ht="11.4" customHeight="1"/>
    <row r="4832" customFormat="1" ht="11.4" customHeight="1"/>
    <row r="4833" customFormat="1" ht="11.4" customHeight="1"/>
    <row r="4834" customFormat="1" ht="11.4" customHeight="1"/>
    <row r="4835" customFormat="1" ht="11.4" customHeight="1"/>
    <row r="4836" customFormat="1" ht="11.4" customHeight="1"/>
    <row r="4837" customFormat="1" ht="11.4" customHeight="1"/>
    <row r="4838" customFormat="1" ht="11.4" customHeight="1"/>
    <row r="4839" customFormat="1" ht="11.4" customHeight="1"/>
    <row r="4840" customFormat="1" ht="11.4" customHeight="1"/>
    <row r="4841" customFormat="1" ht="11.4" customHeight="1"/>
    <row r="4842" customFormat="1" ht="11.4" customHeight="1"/>
    <row r="4843" customFormat="1" ht="11.4" customHeight="1"/>
    <row r="4844" customFormat="1" ht="11.4" customHeight="1"/>
    <row r="4845" customFormat="1" ht="11.4" customHeight="1"/>
    <row r="4846" customFormat="1" ht="11.4" customHeight="1"/>
    <row r="4847" customFormat="1" ht="11.4" customHeight="1"/>
    <row r="4848" customFormat="1" ht="11.4" customHeight="1"/>
    <row r="4849" customFormat="1" ht="11.4" customHeight="1"/>
    <row r="4850" customFormat="1" ht="11.4" customHeight="1"/>
    <row r="4851" customFormat="1" ht="11.4" customHeight="1"/>
    <row r="4852" customFormat="1" ht="11.4" customHeight="1"/>
    <row r="4853" customFormat="1" ht="11.4" customHeight="1"/>
    <row r="4854" customFormat="1" ht="11.4" customHeight="1"/>
    <row r="4855" customFormat="1" ht="11.4" customHeight="1"/>
    <row r="4856" customFormat="1" ht="11.4" customHeight="1"/>
    <row r="4857" customFormat="1" ht="11.4" customHeight="1"/>
    <row r="4858" customFormat="1" ht="11.4" customHeight="1"/>
    <row r="4859" customFormat="1" ht="11.4" customHeight="1"/>
    <row r="4860" customFormat="1" ht="11.4" customHeight="1"/>
    <row r="4861" customFormat="1" ht="11.4" customHeight="1"/>
    <row r="4862" customFormat="1" ht="11.4" customHeight="1"/>
    <row r="4863" customFormat="1" ht="11.4" customHeight="1"/>
    <row r="4864" customFormat="1" ht="11.4" customHeight="1"/>
    <row r="4865" customFormat="1" ht="11.4" customHeight="1"/>
    <row r="4866" customFormat="1" ht="11.4" customHeight="1"/>
    <row r="4867" customFormat="1" ht="11.4" customHeight="1"/>
    <row r="4868" customFormat="1" ht="11.4" customHeight="1"/>
    <row r="4869" customFormat="1" ht="11.4" customHeight="1"/>
    <row r="4870" customFormat="1" ht="11.4" customHeight="1"/>
    <row r="4871" customFormat="1" ht="11.4" customHeight="1"/>
    <row r="4872" customFormat="1" ht="11.4" customHeight="1"/>
    <row r="4873" customFormat="1" ht="11.4" customHeight="1"/>
    <row r="4874" customFormat="1" ht="11.4" customHeight="1"/>
    <row r="4875" customFormat="1" ht="11.4" customHeight="1"/>
    <row r="4876" customFormat="1" ht="11.4" customHeight="1"/>
    <row r="4877" customFormat="1" ht="11.4" customHeight="1"/>
    <row r="4878" customFormat="1" ht="11.4" customHeight="1"/>
    <row r="4879" customFormat="1" ht="11.4" customHeight="1"/>
    <row r="4880" customFormat="1" ht="11.4" customHeight="1"/>
    <row r="4881" customFormat="1" ht="11.4" customHeight="1"/>
    <row r="4882" customFormat="1" ht="11.4" customHeight="1"/>
    <row r="4883" customFormat="1" ht="11.4" customHeight="1"/>
    <row r="4884" customFormat="1" ht="11.4" customHeight="1"/>
    <row r="4885" customFormat="1" ht="11.4" customHeight="1"/>
    <row r="4886" customFormat="1" ht="11.4" customHeight="1"/>
    <row r="4887" customFormat="1" ht="11.4" customHeight="1"/>
    <row r="4888" customFormat="1" ht="11.4" customHeight="1"/>
    <row r="4889" customFormat="1" ht="11.4" customHeight="1"/>
    <row r="4890" customFormat="1" ht="11.4" customHeight="1"/>
    <row r="4891" customFormat="1" ht="11.4" customHeight="1"/>
    <row r="4892" customFormat="1" ht="11.4" customHeight="1"/>
    <row r="4893" customFormat="1" ht="11.4" customHeight="1"/>
    <row r="4894" customFormat="1" ht="11.4" customHeight="1"/>
    <row r="4895" customFormat="1" ht="11.4" customHeight="1"/>
    <row r="4896" customFormat="1" ht="11.4" customHeight="1"/>
    <row r="4897" customFormat="1" ht="11.4" customHeight="1"/>
    <row r="4898" customFormat="1" ht="11.4" customHeight="1"/>
    <row r="4899" customFormat="1" ht="11.4" customHeight="1"/>
    <row r="4900" customFormat="1" ht="11.4" customHeight="1"/>
    <row r="4901" customFormat="1" ht="11.4" customHeight="1"/>
    <row r="4902" customFormat="1" ht="11.4" customHeight="1"/>
    <row r="4903" customFormat="1" ht="11.4" customHeight="1"/>
    <row r="4904" customFormat="1" ht="11.4" customHeight="1"/>
    <row r="4905" customFormat="1" ht="11.4" customHeight="1"/>
    <row r="4906" customFormat="1" ht="11.4" customHeight="1"/>
    <row r="4907" customFormat="1" ht="11.4" customHeight="1"/>
    <row r="4908" customFormat="1" ht="11.4" customHeight="1"/>
    <row r="4909" customFormat="1" ht="11.4" customHeight="1"/>
    <row r="4910" customFormat="1" ht="11.4" customHeight="1"/>
    <row r="4911" customFormat="1" ht="11.4" customHeight="1"/>
    <row r="4912" customFormat="1" ht="11.4" customHeight="1"/>
    <row r="4913" customFormat="1" ht="11.4" customHeight="1"/>
    <row r="4914" customFormat="1" ht="11.4" customHeight="1"/>
    <row r="4915" customFormat="1" ht="11.4" customHeight="1"/>
    <row r="4916" customFormat="1" ht="11.4" customHeight="1"/>
    <row r="4917" customFormat="1" ht="11.4" customHeight="1"/>
    <row r="4918" customFormat="1" ht="11.4" customHeight="1"/>
    <row r="4919" customFormat="1" ht="11.4" customHeight="1"/>
    <row r="4920" customFormat="1" ht="11.4" customHeight="1"/>
    <row r="4921" customFormat="1" ht="11.4" customHeight="1"/>
    <row r="4922" customFormat="1" ht="11.4" customHeight="1"/>
    <row r="4923" customFormat="1" ht="11.4" customHeight="1"/>
    <row r="4924" customFormat="1" ht="11.4" customHeight="1"/>
    <row r="4925" customFormat="1" ht="11.4" customHeight="1"/>
    <row r="4926" customFormat="1" ht="11.4" customHeight="1"/>
    <row r="4927" customFormat="1" ht="11.4" customHeight="1"/>
    <row r="4928" customFormat="1" ht="11.4" customHeight="1"/>
    <row r="4929" customFormat="1" ht="11.4" customHeight="1"/>
    <row r="4930" customFormat="1" ht="11.4" customHeight="1"/>
    <row r="4931" customFormat="1" ht="11.4" customHeight="1"/>
    <row r="4932" customFormat="1" ht="11.4" customHeight="1"/>
    <row r="4933" customFormat="1" ht="11.4" customHeight="1"/>
    <row r="4934" customFormat="1" ht="11.4" customHeight="1"/>
    <row r="4935" customFormat="1" ht="11.4" customHeight="1"/>
    <row r="4936" customFormat="1" ht="11.4" customHeight="1"/>
    <row r="4937" customFormat="1" ht="11.4" customHeight="1"/>
    <row r="4938" customFormat="1" ht="11.4" customHeight="1"/>
    <row r="4939" customFormat="1" ht="11.4" customHeight="1"/>
    <row r="4940" customFormat="1" ht="11.4" customHeight="1"/>
    <row r="4941" customFormat="1" ht="11.4" customHeight="1"/>
    <row r="4942" customFormat="1" ht="11.4" customHeight="1"/>
    <row r="4943" customFormat="1" ht="11.4" customHeight="1"/>
    <row r="4944" customFormat="1" ht="11.4" customHeight="1"/>
    <row r="4945" customFormat="1" ht="11.4" customHeight="1"/>
    <row r="4946" customFormat="1" ht="11.4" customHeight="1"/>
    <row r="4947" customFormat="1" ht="11.4" customHeight="1"/>
    <row r="4948" customFormat="1" ht="11.4" customHeight="1"/>
    <row r="4949" customFormat="1" ht="11.4" customHeight="1"/>
    <row r="4950" customFormat="1" ht="11.4" customHeight="1"/>
    <row r="4951" customFormat="1" ht="11.4" customHeight="1"/>
    <row r="4952" customFormat="1" ht="11.4" customHeight="1"/>
    <row r="4953" customFormat="1" ht="11.4" customHeight="1"/>
    <row r="4954" customFormat="1" ht="11.4" customHeight="1"/>
    <row r="4955" customFormat="1" ht="11.4" customHeight="1"/>
    <row r="4956" customFormat="1" ht="11.4" customHeight="1"/>
    <row r="4957" customFormat="1" ht="11.4" customHeight="1"/>
    <row r="4958" customFormat="1" ht="11.4" customHeight="1"/>
    <row r="4959" customFormat="1" ht="11.4" customHeight="1"/>
    <row r="4960" customFormat="1" ht="11.4" customHeight="1"/>
    <row r="4961" customFormat="1" ht="11.4" customHeight="1"/>
    <row r="4962" customFormat="1" ht="11.4" customHeight="1"/>
    <row r="4963" customFormat="1" ht="11.4" customHeight="1"/>
    <row r="4964" customFormat="1" ht="11.4" customHeight="1"/>
    <row r="4965" customFormat="1" ht="11.4" customHeight="1"/>
    <row r="4966" customFormat="1" ht="11.4" customHeight="1"/>
    <row r="4967" customFormat="1" ht="11.4" customHeight="1"/>
    <row r="4968" customFormat="1" ht="11.4" customHeight="1"/>
    <row r="4969" customFormat="1" ht="11.4" customHeight="1"/>
    <row r="4970" customFormat="1" ht="11.4" customHeight="1"/>
    <row r="4971" customFormat="1" ht="11.4" customHeight="1"/>
    <row r="4972" customFormat="1" ht="11.4" customHeight="1"/>
    <row r="4973" customFormat="1" ht="11.4" customHeight="1"/>
    <row r="4974" customFormat="1" ht="11.4" customHeight="1"/>
    <row r="4975" customFormat="1" ht="11.4" customHeight="1"/>
    <row r="4976" customFormat="1" ht="11.4" customHeight="1"/>
    <row r="4977" customFormat="1" ht="11.4" customHeight="1"/>
    <row r="4978" customFormat="1" ht="11.4" customHeight="1"/>
    <row r="4979" customFormat="1" ht="11.4" customHeight="1"/>
    <row r="4980" customFormat="1" ht="11.4" customHeight="1"/>
    <row r="4981" customFormat="1" ht="11.4" customHeight="1"/>
    <row r="4982" customFormat="1" ht="11.4" customHeight="1"/>
    <row r="4983" customFormat="1" ht="11.4" customHeight="1"/>
    <row r="4984" customFormat="1" ht="11.4" customHeight="1"/>
    <row r="4985" customFormat="1" ht="11.4" customHeight="1"/>
    <row r="4986" customFormat="1" ht="11.4" customHeight="1"/>
    <row r="4987" customFormat="1" ht="11.4" customHeight="1"/>
    <row r="4988" customFormat="1" ht="11.4" customHeight="1"/>
    <row r="4989" customFormat="1" ht="11.4" customHeight="1"/>
    <row r="4990" customFormat="1" ht="11.4" customHeight="1"/>
    <row r="4991" customFormat="1" ht="11.4" customHeight="1"/>
    <row r="4992" customFormat="1" ht="11.4" customHeight="1"/>
    <row r="4993" customFormat="1" ht="11.4" customHeight="1"/>
    <row r="4994" customFormat="1" ht="11.4" customHeight="1"/>
    <row r="4995" customFormat="1" ht="11.4" customHeight="1"/>
    <row r="4996" customFormat="1" ht="11.4" customHeight="1"/>
    <row r="4997" customFormat="1" ht="11.4" customHeight="1"/>
    <row r="4998" customFormat="1" ht="11.4" customHeight="1"/>
    <row r="4999" customFormat="1" ht="11.4" customHeight="1"/>
    <row r="5000" customFormat="1" ht="11.4" customHeight="1"/>
    <row r="5001" customFormat="1" ht="11.4" customHeight="1"/>
    <row r="5002" customFormat="1" ht="11.4" customHeight="1"/>
    <row r="5003" customFormat="1" ht="11.4" customHeight="1"/>
    <row r="5004" customFormat="1" ht="11.4" customHeight="1"/>
    <row r="5005" customFormat="1" ht="11.4" customHeight="1"/>
    <row r="5006" customFormat="1" ht="11.4" customHeight="1"/>
    <row r="5007" customFormat="1" ht="11.4" customHeight="1"/>
    <row r="5008" customFormat="1" ht="11.4" customHeight="1"/>
    <row r="5009" customFormat="1" ht="11.4" customHeight="1"/>
    <row r="5010" customFormat="1" ht="11.4" customHeight="1"/>
    <row r="5011" customFormat="1" ht="11.4" customHeight="1"/>
    <row r="5012" customFormat="1" ht="11.4" customHeight="1"/>
    <row r="5013" customFormat="1" ht="11.4" customHeight="1"/>
    <row r="5014" customFormat="1" ht="11.4" customHeight="1"/>
    <row r="5015" customFormat="1" ht="11.4" customHeight="1"/>
    <row r="5016" customFormat="1" ht="11.4" customHeight="1"/>
    <row r="5017" customFormat="1" ht="11.4" customHeight="1"/>
    <row r="5018" customFormat="1" ht="11.4" customHeight="1"/>
    <row r="5019" customFormat="1" ht="11.4" customHeight="1"/>
    <row r="5020" customFormat="1" ht="11.4" customHeight="1"/>
    <row r="5021" customFormat="1" ht="11.4" customHeight="1"/>
    <row r="5022" customFormat="1" ht="11.4" customHeight="1"/>
    <row r="5023" customFormat="1" ht="11.4" customHeight="1"/>
    <row r="5024" customFormat="1" ht="11.4" customHeight="1"/>
    <row r="5025" customFormat="1" ht="11.4" customHeight="1"/>
    <row r="5026" customFormat="1" ht="11.4" customHeight="1"/>
    <row r="5027" customFormat="1" ht="11.4" customHeight="1"/>
    <row r="5028" customFormat="1" ht="11.4" customHeight="1"/>
    <row r="5029" customFormat="1" ht="11.4" customHeight="1"/>
    <row r="5030" customFormat="1" ht="11.4" customHeight="1"/>
    <row r="5031" customFormat="1" ht="11.4" customHeight="1"/>
    <row r="5032" customFormat="1" ht="11.4" customHeight="1"/>
    <row r="5033" customFormat="1" ht="11.4" customHeight="1"/>
    <row r="5034" customFormat="1" ht="11.4" customHeight="1"/>
    <row r="5035" customFormat="1" ht="11.4" customHeight="1"/>
    <row r="5036" customFormat="1" ht="11.4" customHeight="1"/>
    <row r="5037" customFormat="1" ht="11.4" customHeight="1"/>
    <row r="5038" customFormat="1" ht="11.4" customHeight="1"/>
    <row r="5039" customFormat="1" ht="11.4" customHeight="1"/>
    <row r="5040" customFormat="1" ht="11.4" customHeight="1"/>
    <row r="5041" customFormat="1" ht="11.4" customHeight="1"/>
    <row r="5042" customFormat="1" ht="11.4" customHeight="1"/>
    <row r="5043" customFormat="1" ht="11.4" customHeight="1"/>
    <row r="5044" customFormat="1" ht="11.4" customHeight="1"/>
    <row r="5045" customFormat="1" ht="11.4" customHeight="1"/>
    <row r="5046" customFormat="1" ht="11.4" customHeight="1"/>
    <row r="5047" customFormat="1" ht="11.4" customHeight="1"/>
    <row r="5048" customFormat="1" ht="11.4" customHeight="1"/>
    <row r="5049" customFormat="1" ht="11.4" customHeight="1"/>
    <row r="5050" customFormat="1" ht="11.4" customHeight="1"/>
    <row r="5051" customFormat="1" ht="11.4" customHeight="1"/>
    <row r="5052" customFormat="1" ht="11.4" customHeight="1"/>
    <row r="5053" customFormat="1" ht="11.4" customHeight="1"/>
    <row r="5054" customFormat="1" ht="11.4" customHeight="1"/>
    <row r="5055" customFormat="1" ht="11.4" customHeight="1"/>
    <row r="5056" customFormat="1" ht="11.4" customHeight="1"/>
    <row r="5057" customFormat="1" ht="11.4" customHeight="1"/>
    <row r="5058" customFormat="1" ht="11.4" customHeight="1"/>
    <row r="5059" customFormat="1" ht="11.4" customHeight="1"/>
    <row r="5060" customFormat="1" ht="11.4" customHeight="1"/>
    <row r="5061" customFormat="1" ht="11.4" customHeight="1"/>
    <row r="5062" customFormat="1" ht="11.4" customHeight="1"/>
    <row r="5063" customFormat="1" ht="11.4" customHeight="1"/>
    <row r="5064" customFormat="1" ht="11.4" customHeight="1"/>
    <row r="5065" customFormat="1" ht="11.4" customHeight="1"/>
    <row r="5066" customFormat="1" ht="11.4" customHeight="1"/>
    <row r="5067" customFormat="1" ht="11.4" customHeight="1"/>
    <row r="5068" customFormat="1" ht="11.4" customHeight="1"/>
    <row r="5069" customFormat="1" ht="11.4" customHeight="1"/>
    <row r="5070" customFormat="1" ht="11.4" customHeight="1"/>
    <row r="5071" customFormat="1" ht="11.4" customHeight="1"/>
    <row r="5072" customFormat="1" ht="11.4" customHeight="1"/>
    <row r="5073" customFormat="1" ht="11.4" customHeight="1"/>
    <row r="5074" customFormat="1" ht="11.4" customHeight="1"/>
    <row r="5075" customFormat="1" ht="11.4" customHeight="1"/>
    <row r="5076" customFormat="1" ht="11.4" customHeight="1"/>
    <row r="5077" customFormat="1" ht="11.4" customHeight="1"/>
    <row r="5078" customFormat="1" ht="11.4" customHeight="1"/>
    <row r="5079" customFormat="1" ht="11.4" customHeight="1"/>
    <row r="5080" customFormat="1" ht="11.4" customHeight="1"/>
    <row r="5081" customFormat="1" ht="11.4" customHeight="1"/>
    <row r="5082" customFormat="1" ht="11.4" customHeight="1"/>
    <row r="5083" customFormat="1" ht="11.4" customHeight="1"/>
    <row r="5084" customFormat="1" ht="11.4" customHeight="1"/>
    <row r="5085" customFormat="1" ht="11.4" customHeight="1"/>
    <row r="5086" customFormat="1" ht="11.4" customHeight="1"/>
    <row r="5087" customFormat="1" ht="11.4" customHeight="1"/>
    <row r="5088" customFormat="1" ht="11.4" customHeight="1"/>
    <row r="5089" customFormat="1" ht="11.4" customHeight="1"/>
    <row r="5090" customFormat="1" ht="11.4" customHeight="1"/>
    <row r="5091" customFormat="1" ht="11.4" customHeight="1"/>
    <row r="5092" customFormat="1" ht="11.4" customHeight="1"/>
    <row r="5093" customFormat="1" ht="11.4" customHeight="1"/>
    <row r="5094" customFormat="1" ht="11.4" customHeight="1"/>
    <row r="5095" customFormat="1" ht="11.4" customHeight="1"/>
    <row r="5096" customFormat="1" ht="11.4" customHeight="1"/>
    <row r="5097" customFormat="1" ht="11.4" customHeight="1"/>
    <row r="5098" customFormat="1" ht="11.4" customHeight="1"/>
    <row r="5099" customFormat="1" ht="11.4" customHeight="1"/>
    <row r="5100" customFormat="1" ht="11.4" customHeight="1"/>
    <row r="5101" customFormat="1" ht="11.4" customHeight="1"/>
    <row r="5102" customFormat="1" ht="11.4" customHeight="1"/>
    <row r="5103" customFormat="1" ht="11.4" customHeight="1"/>
    <row r="5104" customFormat="1" ht="11.4" customHeight="1"/>
    <row r="5105" customFormat="1" ht="11.4" customHeight="1"/>
    <row r="5106" customFormat="1" ht="11.4" customHeight="1"/>
    <row r="5107" customFormat="1" ht="11.4" customHeight="1"/>
    <row r="5108" customFormat="1" ht="11.4" customHeight="1"/>
    <row r="5109" customFormat="1" ht="11.4" customHeight="1"/>
    <row r="5110" customFormat="1" ht="11.4" customHeight="1"/>
    <row r="5111" customFormat="1" ht="11.4" customHeight="1"/>
    <row r="5112" customFormat="1" ht="11.4" customHeight="1"/>
    <row r="5113" customFormat="1" ht="11.4" customHeight="1"/>
    <row r="5114" customFormat="1" ht="11.4" customHeight="1"/>
    <row r="5115" customFormat="1" ht="11.4" customHeight="1"/>
    <row r="5116" customFormat="1" ht="11.4" customHeight="1"/>
    <row r="5117" customFormat="1" ht="11.4" customHeight="1"/>
    <row r="5118" customFormat="1" ht="11.4" customHeight="1"/>
    <row r="5119" customFormat="1" ht="11.4" customHeight="1"/>
    <row r="5120" customFormat="1" ht="11.4" customHeight="1"/>
    <row r="5121" customFormat="1" ht="11.4" customHeight="1"/>
    <row r="5122" customFormat="1" ht="11.4" customHeight="1"/>
    <row r="5123" customFormat="1" ht="11.4" customHeight="1"/>
    <row r="5124" customFormat="1" ht="11.4" customHeight="1"/>
    <row r="5125" customFormat="1" ht="11.4" customHeight="1"/>
    <row r="5126" customFormat="1" ht="11.4" customHeight="1"/>
    <row r="5127" customFormat="1" ht="11.4" customHeight="1"/>
    <row r="5128" customFormat="1" ht="11.4" customHeight="1"/>
    <row r="5129" customFormat="1" ht="11.4" customHeight="1"/>
    <row r="5130" customFormat="1" ht="11.4" customHeight="1"/>
    <row r="5131" customFormat="1" ht="11.4" customHeight="1"/>
    <row r="5132" customFormat="1" ht="11.4" customHeight="1"/>
    <row r="5133" customFormat="1" ht="11.4" customHeight="1"/>
    <row r="5134" customFormat="1" ht="11.4" customHeight="1"/>
    <row r="5135" customFormat="1" ht="11.4" customHeight="1"/>
    <row r="5136" customFormat="1" ht="11.4" customHeight="1"/>
    <row r="5137" customFormat="1" ht="11.4" customHeight="1"/>
    <row r="5138" customFormat="1" ht="11.4" customHeight="1"/>
    <row r="5139" customFormat="1" ht="11.4" customHeight="1"/>
    <row r="5140" customFormat="1" ht="11.4" customHeight="1"/>
    <row r="5141" customFormat="1" ht="11.4" customHeight="1"/>
    <row r="5142" customFormat="1" ht="11.4" customHeight="1"/>
    <row r="5143" customFormat="1" ht="11.4" customHeight="1"/>
    <row r="5144" customFormat="1" ht="11.4" customHeight="1"/>
    <row r="5145" customFormat="1" ht="11.4" customHeight="1"/>
    <row r="5146" customFormat="1" ht="11.4" customHeight="1"/>
    <row r="5147" customFormat="1" ht="11.4" customHeight="1"/>
    <row r="5148" customFormat="1" ht="11.4" customHeight="1"/>
    <row r="5149" customFormat="1" ht="11.4" customHeight="1"/>
    <row r="5150" customFormat="1" ht="11.4" customHeight="1"/>
    <row r="5151" customFormat="1" ht="11.4" customHeight="1"/>
    <row r="5152" customFormat="1" ht="11.4" customHeight="1"/>
    <row r="5153" customFormat="1" ht="11.4" customHeight="1"/>
    <row r="5154" customFormat="1" ht="11.4" customHeight="1"/>
    <row r="5155" customFormat="1" ht="11.4" customHeight="1"/>
    <row r="5156" customFormat="1" ht="11.4" customHeight="1"/>
    <row r="5157" customFormat="1" ht="11.4" customHeight="1"/>
    <row r="5158" customFormat="1" ht="11.4" customHeight="1"/>
    <row r="5159" customFormat="1" ht="11.4" customHeight="1"/>
    <row r="5160" customFormat="1" ht="11.4" customHeight="1"/>
    <row r="5161" customFormat="1" ht="11.4" customHeight="1"/>
    <row r="5162" customFormat="1" ht="11.4" customHeight="1"/>
    <row r="5163" customFormat="1" ht="11.4" customHeight="1"/>
    <row r="5164" customFormat="1" ht="11.4" customHeight="1"/>
    <row r="5165" customFormat="1" ht="11.4" customHeight="1"/>
    <row r="5166" customFormat="1" ht="11.4" customHeight="1"/>
    <row r="5167" customFormat="1" ht="11.4" customHeight="1"/>
    <row r="5168" customFormat="1" ht="11.4" customHeight="1"/>
    <row r="5169" customFormat="1" ht="11.4" customHeight="1"/>
    <row r="5170" customFormat="1" ht="11.4" customHeight="1"/>
    <row r="5171" customFormat="1" ht="11.4" customHeight="1"/>
    <row r="5172" customFormat="1" ht="11.4" customHeight="1"/>
    <row r="5173" customFormat="1" ht="11.4" customHeight="1"/>
    <row r="5174" customFormat="1" ht="11.4" customHeight="1"/>
    <row r="5175" customFormat="1" ht="11.4" customHeight="1"/>
    <row r="5176" customFormat="1" ht="11.4" customHeight="1"/>
    <row r="5177" customFormat="1" ht="11.4" customHeight="1"/>
    <row r="5178" customFormat="1" ht="11.4" customHeight="1"/>
    <row r="5179" customFormat="1" ht="11.4" customHeight="1"/>
    <row r="5180" customFormat="1" ht="11.4" customHeight="1"/>
    <row r="5181" customFormat="1" ht="11.4" customHeight="1"/>
    <row r="5182" customFormat="1" ht="11.4" customHeight="1"/>
    <row r="5183" customFormat="1" ht="11.4" customHeight="1"/>
    <row r="5184" customFormat="1" ht="11.4" customHeight="1"/>
    <row r="5185" customFormat="1" ht="11.4" customHeight="1"/>
    <row r="5186" customFormat="1" ht="11.4" customHeight="1"/>
    <row r="5187" customFormat="1" ht="11.4" customHeight="1"/>
    <row r="5188" customFormat="1" ht="11.4" customHeight="1"/>
    <row r="5189" customFormat="1" ht="11.4" customHeight="1"/>
    <row r="5190" customFormat="1" ht="11.4" customHeight="1"/>
    <row r="5191" customFormat="1" ht="11.4" customHeight="1"/>
    <row r="5192" customFormat="1" ht="11.4" customHeight="1"/>
    <row r="5193" customFormat="1" ht="11.4" customHeight="1"/>
    <row r="5194" customFormat="1" ht="11.4" customHeight="1"/>
    <row r="5195" customFormat="1" ht="11.4" customHeight="1"/>
    <row r="5196" customFormat="1" ht="11.4" customHeight="1"/>
    <row r="5197" customFormat="1" ht="11.4" customHeight="1"/>
    <row r="5198" customFormat="1" ht="11.4" customHeight="1"/>
    <row r="5199" customFormat="1" ht="11.4" customHeight="1"/>
    <row r="5200" customFormat="1" ht="11.4" customHeight="1"/>
    <row r="5201" customFormat="1" ht="11.4" customHeight="1"/>
    <row r="5202" customFormat="1" ht="11.4" customHeight="1"/>
    <row r="5203" customFormat="1" ht="11.4" customHeight="1"/>
    <row r="5204" customFormat="1" ht="11.4" customHeight="1"/>
    <row r="5205" customFormat="1" ht="11.4" customHeight="1"/>
    <row r="5206" customFormat="1" ht="11.4" customHeight="1"/>
    <row r="5207" customFormat="1" ht="11.4" customHeight="1"/>
    <row r="5208" customFormat="1" ht="11.4" customHeight="1"/>
    <row r="5209" customFormat="1" ht="11.4" customHeight="1"/>
    <row r="5210" customFormat="1" ht="11.4" customHeight="1"/>
    <row r="5211" customFormat="1" ht="11.4" customHeight="1"/>
    <row r="5212" customFormat="1" ht="11.4" customHeight="1"/>
    <row r="5213" customFormat="1" ht="11.4" customHeight="1"/>
    <row r="5214" customFormat="1" ht="11.4" customHeight="1"/>
    <row r="5215" customFormat="1" ht="11.4" customHeight="1"/>
    <row r="5216" customFormat="1" ht="11.4" customHeight="1"/>
    <row r="5217" customFormat="1" ht="11.4" customHeight="1"/>
    <row r="5218" customFormat="1" ht="11.4" customHeight="1"/>
    <row r="5219" customFormat="1" ht="11.4" customHeight="1"/>
    <row r="5220" customFormat="1" ht="11.4" customHeight="1"/>
    <row r="5221" customFormat="1" ht="11.4" customHeight="1"/>
    <row r="5222" customFormat="1" ht="11.4" customHeight="1"/>
    <row r="5223" customFormat="1" ht="11.4" customHeight="1"/>
    <row r="5224" customFormat="1" ht="11.4" customHeight="1"/>
    <row r="5225" customFormat="1" ht="11.4" customHeight="1"/>
    <row r="5226" customFormat="1" ht="11.4" customHeight="1"/>
    <row r="5227" customFormat="1" ht="11.4" customHeight="1"/>
    <row r="5228" customFormat="1" ht="11.4" customHeight="1"/>
    <row r="5229" customFormat="1" ht="11.4" customHeight="1"/>
    <row r="5230" customFormat="1" ht="11.4" customHeight="1"/>
    <row r="5231" customFormat="1" ht="11.4" customHeight="1"/>
    <row r="5232" customFormat="1" ht="11.4" customHeight="1"/>
    <row r="5233" customFormat="1" ht="11.4" customHeight="1"/>
    <row r="5234" customFormat="1" ht="11.4" customHeight="1"/>
    <row r="5235" customFormat="1" ht="11.4" customHeight="1"/>
    <row r="5236" customFormat="1" ht="11.4" customHeight="1"/>
    <row r="5237" customFormat="1" ht="11.4" customHeight="1"/>
    <row r="5238" customFormat="1" ht="11.4" customHeight="1"/>
    <row r="5239" customFormat="1" ht="11.4" customHeight="1"/>
    <row r="5240" customFormat="1" ht="11.4" customHeight="1"/>
    <row r="5241" customFormat="1" ht="11.4" customHeight="1"/>
    <row r="5242" customFormat="1" ht="11.4" customHeight="1"/>
    <row r="5243" customFormat="1" ht="11.4" customHeight="1"/>
    <row r="5244" customFormat="1" ht="11.4" customHeight="1"/>
    <row r="5245" customFormat="1" ht="11.4" customHeight="1"/>
    <row r="5246" customFormat="1" ht="11.4" customHeight="1"/>
    <row r="5247" customFormat="1" ht="11.4" customHeight="1"/>
    <row r="5248" customFormat="1" ht="11.4" customHeight="1"/>
    <row r="5249" customFormat="1" ht="11.4" customHeight="1"/>
    <row r="5250" customFormat="1" ht="11.4" customHeight="1"/>
    <row r="5251" customFormat="1" ht="11.4" customHeight="1"/>
    <row r="5252" customFormat="1" ht="11.4" customHeight="1"/>
    <row r="5253" customFormat="1" ht="11.4" customHeight="1"/>
    <row r="5254" customFormat="1" ht="11.4" customHeight="1"/>
    <row r="5255" customFormat="1" ht="11.4" customHeight="1"/>
    <row r="5256" customFormat="1" ht="11.4" customHeight="1"/>
    <row r="5257" customFormat="1" ht="11.4" customHeight="1"/>
    <row r="5258" customFormat="1" ht="11.4" customHeight="1"/>
    <row r="5259" customFormat="1" ht="11.4" customHeight="1"/>
    <row r="5260" customFormat="1" ht="11.4" customHeight="1"/>
    <row r="5261" customFormat="1" ht="11.4" customHeight="1"/>
    <row r="5262" customFormat="1" ht="11.4" customHeight="1"/>
    <row r="5263" customFormat="1" ht="11.4" customHeight="1"/>
    <row r="5264" customFormat="1" ht="11.4" customHeight="1"/>
    <row r="5265" customFormat="1" ht="11.4" customHeight="1"/>
    <row r="5266" customFormat="1" ht="11.4" customHeight="1"/>
    <row r="5267" customFormat="1" ht="11.4" customHeight="1"/>
    <row r="5268" customFormat="1" ht="11.4" customHeight="1"/>
    <row r="5269" customFormat="1" ht="11.4" customHeight="1"/>
    <row r="5270" customFormat="1" ht="11.4" customHeight="1"/>
    <row r="5271" customFormat="1" ht="11.4" customHeight="1"/>
    <row r="5272" customFormat="1" ht="11.4" customHeight="1"/>
    <row r="5273" customFormat="1" ht="11.4" customHeight="1"/>
    <row r="5274" customFormat="1" ht="11.4" customHeight="1"/>
    <row r="5275" customFormat="1" ht="11.4" customHeight="1"/>
    <row r="5276" customFormat="1" ht="11.4" customHeight="1"/>
    <row r="5277" customFormat="1" ht="11.4" customHeight="1"/>
    <row r="5278" customFormat="1" ht="11.4" customHeight="1"/>
    <row r="5279" customFormat="1" ht="11.4" customHeight="1"/>
    <row r="5280" customFormat="1" ht="11.4" customHeight="1"/>
    <row r="5281" customFormat="1" ht="11.4" customHeight="1"/>
    <row r="5282" customFormat="1" ht="11.4" customHeight="1"/>
    <row r="5283" customFormat="1" ht="11.4" customHeight="1"/>
    <row r="5284" customFormat="1" ht="11.4" customHeight="1"/>
    <row r="5285" customFormat="1" ht="11.4" customHeight="1"/>
    <row r="5286" customFormat="1" ht="11.4" customHeight="1"/>
    <row r="5287" customFormat="1" ht="11.4" customHeight="1"/>
    <row r="5288" customFormat="1" ht="11.4" customHeight="1"/>
    <row r="5289" customFormat="1" ht="11.4" customHeight="1"/>
    <row r="5290" customFormat="1" ht="11.4" customHeight="1"/>
    <row r="5291" customFormat="1" ht="11.4" customHeight="1"/>
    <row r="5292" customFormat="1" ht="11.4" customHeight="1"/>
    <row r="5293" customFormat="1" ht="11.4" customHeight="1"/>
    <row r="5294" customFormat="1" ht="11.4" customHeight="1"/>
    <row r="5295" customFormat="1" ht="11.4" customHeight="1"/>
    <row r="5296" customFormat="1" ht="11.4" customHeight="1"/>
    <row r="5297" customFormat="1" ht="11.4" customHeight="1"/>
    <row r="5298" customFormat="1" ht="11.4" customHeight="1"/>
    <row r="5299" customFormat="1" ht="11.4" customHeight="1"/>
    <row r="5300" customFormat="1" ht="11.4" customHeight="1"/>
    <row r="5301" customFormat="1" ht="11.4" customHeight="1"/>
    <row r="5302" customFormat="1" ht="11.4" customHeight="1"/>
    <row r="5303" customFormat="1" ht="11.4" customHeight="1"/>
    <row r="5304" customFormat="1" ht="11.4" customHeight="1"/>
    <row r="5305" customFormat="1" ht="11.4" customHeight="1"/>
    <row r="5306" customFormat="1" ht="11.4" customHeight="1"/>
    <row r="5307" customFormat="1" ht="11.4" customHeight="1"/>
    <row r="5308" customFormat="1" ht="11.4" customHeight="1"/>
    <row r="5309" customFormat="1" ht="11.4" customHeight="1"/>
    <row r="5310" customFormat="1" ht="11.4" customHeight="1"/>
    <row r="5311" customFormat="1" ht="11.4" customHeight="1"/>
    <row r="5312" customFormat="1" ht="11.4" customHeight="1"/>
    <row r="5313" customFormat="1" ht="11.4" customHeight="1"/>
    <row r="5314" customFormat="1" ht="11.4" customHeight="1"/>
    <row r="5315" customFormat="1" ht="11.4" customHeight="1"/>
    <row r="5316" customFormat="1" ht="11.4" customHeight="1"/>
    <row r="5317" customFormat="1" ht="11.4" customHeight="1"/>
    <row r="5318" customFormat="1" ht="11.4" customHeight="1"/>
    <row r="5319" customFormat="1" ht="11.4" customHeight="1"/>
    <row r="5320" customFormat="1" ht="11.4" customHeight="1"/>
    <row r="5321" customFormat="1" ht="11.4" customHeight="1"/>
    <row r="5322" customFormat="1" ht="11.4" customHeight="1"/>
    <row r="5323" customFormat="1" ht="11.4" customHeight="1"/>
    <row r="5324" customFormat="1" ht="11.4" customHeight="1"/>
    <row r="5325" customFormat="1" ht="11.4" customHeight="1"/>
    <row r="5326" customFormat="1" ht="11.4" customHeight="1"/>
    <row r="5327" customFormat="1" ht="11.4" customHeight="1"/>
    <row r="5328" customFormat="1" ht="11.4" customHeight="1"/>
    <row r="5329" customFormat="1" ht="11.4" customHeight="1"/>
    <row r="5330" customFormat="1" ht="11.4" customHeight="1"/>
    <row r="5331" customFormat="1" ht="11.4" customHeight="1"/>
    <row r="5332" customFormat="1" ht="11.4" customHeight="1"/>
    <row r="5333" customFormat="1" ht="11.4" customHeight="1"/>
    <row r="5334" customFormat="1" ht="11.4" customHeight="1"/>
    <row r="5335" customFormat="1" ht="11.4" customHeight="1"/>
    <row r="5336" customFormat="1" ht="11.4" customHeight="1"/>
    <row r="5337" customFormat="1" ht="11.4" customHeight="1"/>
    <row r="5338" customFormat="1" ht="11.4" customHeight="1"/>
    <row r="5339" customFormat="1" ht="11.4" customHeight="1"/>
    <row r="5340" customFormat="1" ht="11.4" customHeight="1"/>
    <row r="5341" customFormat="1" ht="11.4" customHeight="1"/>
    <row r="5342" customFormat="1" ht="11.4" customHeight="1"/>
    <row r="5343" customFormat="1" ht="11.4" customHeight="1"/>
    <row r="5344" customFormat="1" ht="11.4" customHeight="1"/>
    <row r="5345" customFormat="1" ht="11.4" customHeight="1"/>
    <row r="5346" customFormat="1" ht="11.4" customHeight="1"/>
    <row r="5347" customFormat="1" ht="11.4" customHeight="1"/>
    <row r="5348" customFormat="1" ht="11.4" customHeight="1"/>
    <row r="5349" customFormat="1" ht="11.4" customHeight="1"/>
    <row r="5350" customFormat="1" ht="11.4" customHeight="1"/>
    <row r="5351" customFormat="1" ht="11.4" customHeight="1"/>
    <row r="5352" customFormat="1" ht="11.4" customHeight="1"/>
    <row r="5353" customFormat="1" ht="11.4" customHeight="1"/>
    <row r="5354" customFormat="1" ht="11.4" customHeight="1"/>
    <row r="5355" customFormat="1" ht="11.4" customHeight="1"/>
    <row r="5356" customFormat="1" ht="11.4" customHeight="1"/>
    <row r="5357" customFormat="1" ht="11.4" customHeight="1"/>
    <row r="5358" customFormat="1" ht="11.4" customHeight="1"/>
    <row r="5359" customFormat="1" ht="11.4" customHeight="1"/>
    <row r="5360" customFormat="1" ht="11.4" customHeight="1"/>
    <row r="5361" customFormat="1" ht="11.4" customHeight="1"/>
    <row r="5362" customFormat="1" ht="11.4" customHeight="1"/>
    <row r="5363" customFormat="1" ht="11.4" customHeight="1"/>
    <row r="5364" customFormat="1" ht="11.4" customHeight="1"/>
    <row r="5365" customFormat="1" ht="11.4" customHeight="1"/>
    <row r="5366" customFormat="1" ht="11.4" customHeight="1"/>
    <row r="5367" customFormat="1" ht="11.4" customHeight="1"/>
    <row r="5368" customFormat="1" ht="11.4" customHeight="1"/>
    <row r="5369" customFormat="1" ht="11.4" customHeight="1"/>
    <row r="5370" customFormat="1" ht="11.4" customHeight="1"/>
    <row r="5371" customFormat="1" ht="11.4" customHeight="1"/>
    <row r="5372" customFormat="1" ht="11.4" customHeight="1"/>
    <row r="5373" customFormat="1" ht="11.4" customHeight="1"/>
    <row r="5374" customFormat="1" ht="11.4" customHeight="1"/>
    <row r="5375" customFormat="1" ht="11.4" customHeight="1"/>
    <row r="5376" customFormat="1" ht="11.4" customHeight="1"/>
    <row r="5377" customFormat="1" ht="11.4" customHeight="1"/>
    <row r="5378" customFormat="1" ht="11.4" customHeight="1"/>
    <row r="5379" customFormat="1" ht="11.4" customHeight="1"/>
    <row r="5380" customFormat="1" ht="11.4" customHeight="1"/>
    <row r="5381" customFormat="1" ht="11.4" customHeight="1"/>
    <row r="5382" customFormat="1" ht="11.4" customHeight="1"/>
    <row r="5383" customFormat="1" ht="11.4" customHeight="1"/>
    <row r="5384" customFormat="1" ht="11.4" customHeight="1"/>
    <row r="5385" customFormat="1" ht="11.4" customHeight="1"/>
    <row r="5386" customFormat="1" ht="11.4" customHeight="1"/>
    <row r="5387" customFormat="1" ht="11.4" customHeight="1"/>
    <row r="5388" customFormat="1" ht="11.4" customHeight="1"/>
    <row r="5389" customFormat="1" ht="11.4" customHeight="1"/>
    <row r="5390" customFormat="1" ht="11.4" customHeight="1"/>
    <row r="5391" customFormat="1" ht="11.4" customHeight="1"/>
    <row r="5392" customFormat="1" ht="11.4" customHeight="1"/>
    <row r="5393" customFormat="1" ht="11.4" customHeight="1"/>
    <row r="5394" customFormat="1" ht="11.4" customHeight="1"/>
    <row r="5395" customFormat="1" ht="11.4" customHeight="1"/>
    <row r="5396" customFormat="1" ht="11.4" customHeight="1"/>
    <row r="5397" customFormat="1" ht="11.4" customHeight="1"/>
    <row r="5398" customFormat="1" ht="11.4" customHeight="1"/>
    <row r="5399" customFormat="1" ht="11.4" customHeight="1"/>
    <row r="5400" customFormat="1" ht="11.4" customHeight="1"/>
    <row r="5401" customFormat="1" ht="11.4" customHeight="1"/>
    <row r="5402" customFormat="1" ht="11.4" customHeight="1"/>
    <row r="5403" customFormat="1" ht="11.4" customHeight="1"/>
    <row r="5404" customFormat="1" ht="11.4" customHeight="1"/>
    <row r="5405" customFormat="1" ht="11.4" customHeight="1"/>
    <row r="5406" customFormat="1" ht="11.4" customHeight="1"/>
    <row r="5407" customFormat="1" ht="11.4" customHeight="1"/>
    <row r="5408" customFormat="1" ht="11.4" customHeight="1"/>
    <row r="5409" customFormat="1" ht="11.4" customHeight="1"/>
    <row r="5410" customFormat="1" ht="11.4" customHeight="1"/>
    <row r="5411" customFormat="1" ht="11.4" customHeight="1"/>
    <row r="5412" customFormat="1" ht="11.4" customHeight="1"/>
    <row r="5413" customFormat="1" ht="11.4" customHeight="1"/>
    <row r="5414" customFormat="1" ht="11.4" customHeight="1"/>
    <row r="5415" customFormat="1" ht="11.4" customHeight="1"/>
    <row r="5416" customFormat="1" ht="11.4" customHeight="1"/>
    <row r="5417" customFormat="1" ht="11.4" customHeight="1"/>
    <row r="5418" customFormat="1" ht="11.4" customHeight="1"/>
    <row r="5419" customFormat="1" ht="11.4" customHeight="1"/>
    <row r="5420" customFormat="1" ht="11.4" customHeight="1"/>
    <row r="5421" customFormat="1" ht="11.4" customHeight="1"/>
    <row r="5422" customFormat="1" ht="11.4" customHeight="1"/>
    <row r="5423" customFormat="1" ht="11.4" customHeight="1"/>
    <row r="5424" customFormat="1" ht="11.4" customHeight="1"/>
    <row r="5425" customFormat="1" ht="11.4" customHeight="1"/>
    <row r="5426" customFormat="1" ht="11.4" customHeight="1"/>
    <row r="5427" customFormat="1" ht="11.4" customHeight="1"/>
    <row r="5428" customFormat="1" ht="11.4" customHeight="1"/>
    <row r="5429" customFormat="1" ht="11.4" customHeight="1"/>
    <row r="5430" customFormat="1" ht="11.4" customHeight="1"/>
    <row r="5431" customFormat="1" ht="11.4" customHeight="1"/>
    <row r="5432" customFormat="1" ht="11.4" customHeight="1"/>
    <row r="5433" customFormat="1" ht="11.4" customHeight="1"/>
    <row r="5434" customFormat="1" ht="11.4" customHeight="1"/>
    <row r="5435" customFormat="1" ht="11.4" customHeight="1"/>
    <row r="5436" customFormat="1" ht="11.4" customHeight="1"/>
    <row r="5437" customFormat="1" ht="11.4" customHeight="1"/>
    <row r="5438" customFormat="1" ht="11.4" customHeight="1"/>
    <row r="5439" customFormat="1" ht="11.4" customHeight="1"/>
    <row r="5440" customFormat="1" ht="11.4" customHeight="1"/>
    <row r="5441" customFormat="1" ht="11.4" customHeight="1"/>
    <row r="5442" customFormat="1" ht="11.4" customHeight="1"/>
    <row r="5443" customFormat="1" ht="11.4" customHeight="1"/>
    <row r="5444" customFormat="1" ht="11.4" customHeight="1"/>
    <row r="5445" customFormat="1" ht="11.4" customHeight="1"/>
    <row r="5446" customFormat="1" ht="11.4" customHeight="1"/>
    <row r="5447" customFormat="1" ht="11.4" customHeight="1"/>
    <row r="5448" customFormat="1" ht="11.4" customHeight="1"/>
    <row r="5449" customFormat="1" ht="11.4" customHeight="1"/>
    <row r="5450" customFormat="1" ht="11.4" customHeight="1"/>
    <row r="5451" customFormat="1" ht="11.4" customHeight="1"/>
    <row r="5452" customFormat="1" ht="11.4" customHeight="1"/>
    <row r="5453" customFormat="1" ht="11.4" customHeight="1"/>
    <row r="5454" customFormat="1" ht="11.4" customHeight="1"/>
    <row r="5455" customFormat="1" ht="11.4" customHeight="1"/>
    <row r="5456" customFormat="1" ht="11.4" customHeight="1"/>
    <row r="5457" customFormat="1" ht="11.4" customHeight="1"/>
    <row r="5458" customFormat="1" ht="11.4" customHeight="1"/>
    <row r="5459" customFormat="1" ht="11.4" customHeight="1"/>
    <row r="5460" customFormat="1" ht="11.4" customHeight="1"/>
    <row r="5461" customFormat="1" ht="11.4" customHeight="1"/>
    <row r="5462" customFormat="1" ht="11.4" customHeight="1"/>
    <row r="5463" customFormat="1" ht="11.4" customHeight="1"/>
    <row r="5464" customFormat="1" ht="11.4" customHeight="1"/>
    <row r="5465" customFormat="1" ht="11.4" customHeight="1"/>
    <row r="5466" customFormat="1" ht="11.4" customHeight="1"/>
    <row r="5467" customFormat="1" ht="11.4" customHeight="1"/>
    <row r="5468" customFormat="1" ht="11.4" customHeight="1"/>
    <row r="5469" customFormat="1" ht="11.4" customHeight="1"/>
    <row r="5470" customFormat="1" ht="11.4" customHeight="1"/>
    <row r="5471" customFormat="1" ht="11.4" customHeight="1"/>
    <row r="5472" customFormat="1" ht="11.4" customHeight="1"/>
    <row r="5473" customFormat="1" ht="11.4" customHeight="1"/>
    <row r="5474" customFormat="1" ht="11.4" customHeight="1"/>
    <row r="5475" customFormat="1" ht="11.4" customHeight="1"/>
    <row r="5476" customFormat="1" ht="11.4" customHeight="1"/>
    <row r="5477" customFormat="1" ht="11.4" customHeight="1"/>
    <row r="5478" customFormat="1" ht="11.4" customHeight="1"/>
    <row r="5479" customFormat="1" ht="11.4" customHeight="1"/>
    <row r="5480" customFormat="1" ht="11.4" customHeight="1"/>
    <row r="5481" customFormat="1" ht="11.4" customHeight="1"/>
    <row r="5482" customFormat="1" ht="11.4" customHeight="1"/>
    <row r="5483" customFormat="1" ht="11.4" customHeight="1"/>
    <row r="5484" customFormat="1" ht="11.4" customHeight="1"/>
    <row r="5485" customFormat="1" ht="11.4" customHeight="1"/>
    <row r="5486" customFormat="1" ht="11.4" customHeight="1"/>
    <row r="5487" customFormat="1" ht="11.4" customHeight="1"/>
    <row r="5488" customFormat="1" ht="11.4" customHeight="1"/>
    <row r="5489" customFormat="1" ht="11.4" customHeight="1"/>
    <row r="5490" customFormat="1" ht="11.4" customHeight="1"/>
    <row r="5491" customFormat="1" ht="11.4" customHeight="1"/>
    <row r="5492" customFormat="1" ht="11.4" customHeight="1"/>
    <row r="5493" customFormat="1" ht="11.4" customHeight="1"/>
    <row r="5494" customFormat="1" ht="11.4" customHeight="1"/>
    <row r="5495" customFormat="1" ht="11.4" customHeight="1"/>
    <row r="5496" customFormat="1" ht="11.4" customHeight="1"/>
    <row r="5497" customFormat="1" ht="11.4" customHeight="1"/>
    <row r="5498" customFormat="1" ht="11.4" customHeight="1"/>
    <row r="5499" customFormat="1" ht="11.4" customHeight="1"/>
    <row r="5500" customFormat="1" ht="11.4" customHeight="1"/>
    <row r="5501" customFormat="1" ht="11.4" customHeight="1"/>
    <row r="5502" customFormat="1" ht="11.4" customHeight="1"/>
    <row r="5503" customFormat="1" ht="11.4" customHeight="1"/>
    <row r="5504" customFormat="1" ht="11.4" customHeight="1"/>
    <row r="5505" customFormat="1" ht="11.4" customHeight="1"/>
    <row r="5506" customFormat="1" ht="11.4" customHeight="1"/>
    <row r="5507" customFormat="1" ht="11.4" customHeight="1"/>
    <row r="5508" customFormat="1" ht="11.4" customHeight="1"/>
    <row r="5509" customFormat="1" ht="11.4" customHeight="1"/>
    <row r="5510" customFormat="1" ht="11.4" customHeight="1"/>
    <row r="5511" customFormat="1" ht="11.4" customHeight="1"/>
    <row r="5512" customFormat="1" ht="11.4" customHeight="1"/>
    <row r="5513" customFormat="1" ht="11.4" customHeight="1"/>
    <row r="5514" customFormat="1" ht="11.4" customHeight="1"/>
    <row r="5515" customFormat="1" ht="11.4" customHeight="1"/>
    <row r="5516" customFormat="1" ht="11.4" customHeight="1"/>
    <row r="5517" customFormat="1" ht="11.4" customHeight="1"/>
    <row r="5518" customFormat="1" ht="11.4" customHeight="1"/>
    <row r="5519" customFormat="1" ht="11.4" customHeight="1"/>
    <row r="5520" customFormat="1" ht="11.4" customHeight="1"/>
    <row r="5521" customFormat="1" ht="11.4" customHeight="1"/>
    <row r="5522" customFormat="1" ht="11.4" customHeight="1"/>
    <row r="5523" customFormat="1" ht="11.4" customHeight="1"/>
    <row r="5524" customFormat="1" ht="11.4" customHeight="1"/>
    <row r="5525" customFormat="1" ht="11.4" customHeight="1"/>
    <row r="5526" customFormat="1" ht="11.4" customHeight="1"/>
    <row r="5527" customFormat="1" ht="11.4" customHeight="1"/>
    <row r="5528" customFormat="1" ht="11.4" customHeight="1"/>
    <row r="5529" customFormat="1" ht="11.4" customHeight="1"/>
    <row r="5530" customFormat="1" ht="11.4" customHeight="1"/>
    <row r="5531" customFormat="1" ht="11.4" customHeight="1"/>
    <row r="5532" customFormat="1" ht="11.4" customHeight="1"/>
    <row r="5533" customFormat="1" ht="11.4" customHeight="1"/>
    <row r="5534" customFormat="1" ht="11.4" customHeight="1"/>
    <row r="5535" customFormat="1" ht="11.4" customHeight="1"/>
    <row r="5536" customFormat="1" ht="11.4" customHeight="1"/>
    <row r="5537" customFormat="1" ht="11.4" customHeight="1"/>
    <row r="5538" customFormat="1" ht="11.4" customHeight="1"/>
    <row r="5539" customFormat="1" ht="11.4" customHeight="1"/>
    <row r="5540" customFormat="1" ht="11.4" customHeight="1"/>
    <row r="5541" customFormat="1" ht="11.4" customHeight="1"/>
    <row r="5542" customFormat="1" ht="11.4" customHeight="1"/>
    <row r="5543" customFormat="1" ht="11.4" customHeight="1"/>
    <row r="5544" customFormat="1" ht="11.4" customHeight="1"/>
    <row r="5545" customFormat="1" ht="11.4" customHeight="1"/>
    <row r="5546" customFormat="1" ht="11.4" customHeight="1"/>
    <row r="5547" customFormat="1" ht="11.4" customHeight="1"/>
    <row r="5548" customFormat="1" ht="11.4" customHeight="1"/>
    <row r="5549" customFormat="1" ht="11.4" customHeight="1"/>
    <row r="5550" customFormat="1" ht="11.4" customHeight="1"/>
    <row r="5551" customFormat="1" ht="11.4" customHeight="1"/>
    <row r="5552" customFormat="1" ht="11.4" customHeight="1"/>
    <row r="5553" customFormat="1" ht="11.4" customHeight="1"/>
    <row r="5554" customFormat="1" ht="11.4" customHeight="1"/>
    <row r="5555" customFormat="1" ht="11.4" customHeight="1"/>
    <row r="5556" customFormat="1" ht="11.4" customHeight="1"/>
    <row r="5557" customFormat="1" ht="11.4" customHeight="1"/>
    <row r="5558" customFormat="1" ht="11.4" customHeight="1"/>
    <row r="5559" customFormat="1" ht="11.4" customHeight="1"/>
    <row r="5560" customFormat="1" ht="11.4" customHeight="1"/>
    <row r="5561" customFormat="1" ht="11.4" customHeight="1"/>
    <row r="5562" customFormat="1" ht="11.4" customHeight="1"/>
    <row r="5563" customFormat="1" ht="11.4" customHeight="1"/>
    <row r="5564" customFormat="1" ht="11.4" customHeight="1"/>
    <row r="5565" customFormat="1" ht="11.4" customHeight="1"/>
    <row r="5566" customFormat="1" ht="11.4" customHeight="1"/>
    <row r="5567" customFormat="1" ht="11.4" customHeight="1"/>
    <row r="5568" customFormat="1" ht="11.4" customHeight="1"/>
    <row r="5569" customFormat="1" ht="11.4" customHeight="1"/>
    <row r="5570" customFormat="1" ht="11.4" customHeight="1"/>
    <row r="5571" customFormat="1" ht="11.4" customHeight="1"/>
    <row r="5572" customFormat="1" ht="11.4" customHeight="1"/>
    <row r="5573" customFormat="1" ht="11.4" customHeight="1"/>
    <row r="5574" customFormat="1" ht="11.4" customHeight="1"/>
    <row r="5575" customFormat="1" ht="11.4" customHeight="1"/>
    <row r="5576" customFormat="1" ht="11.4" customHeight="1"/>
    <row r="5577" customFormat="1" ht="11.4" customHeight="1"/>
    <row r="5578" customFormat="1" ht="11.4" customHeight="1"/>
    <row r="5579" customFormat="1" ht="11.4" customHeight="1"/>
    <row r="5580" customFormat="1" ht="11.4" customHeight="1"/>
    <row r="5581" customFormat="1" ht="11.4" customHeight="1"/>
    <row r="5582" customFormat="1" ht="11.4" customHeight="1"/>
    <row r="5583" customFormat="1" ht="11.4" customHeight="1"/>
    <row r="5584" customFormat="1" ht="11.4" customHeight="1"/>
    <row r="5585" customFormat="1" ht="11.4" customHeight="1"/>
    <row r="5586" customFormat="1" ht="11.4" customHeight="1"/>
    <row r="5587" customFormat="1" ht="11.4" customHeight="1"/>
    <row r="5588" customFormat="1" ht="11.4" customHeight="1"/>
    <row r="5589" customFormat="1" ht="11.4" customHeight="1"/>
    <row r="5590" customFormat="1" ht="11.4" customHeight="1"/>
    <row r="5591" customFormat="1" ht="11.4" customHeight="1"/>
    <row r="5592" customFormat="1" ht="11.4" customHeight="1"/>
    <row r="5593" customFormat="1" ht="11.4" customHeight="1"/>
    <row r="5594" customFormat="1" ht="11.4" customHeight="1"/>
    <row r="5595" customFormat="1" ht="11.4" customHeight="1"/>
    <row r="5596" customFormat="1" ht="11.4" customHeight="1"/>
    <row r="5597" customFormat="1" ht="11.4" customHeight="1"/>
    <row r="5598" customFormat="1" ht="11.4" customHeight="1"/>
    <row r="5599" customFormat="1" ht="11.4" customHeight="1"/>
    <row r="5600" customFormat="1" ht="11.4" customHeight="1"/>
    <row r="5601" customFormat="1" ht="11.4" customHeight="1"/>
    <row r="5602" customFormat="1" ht="11.4" customHeight="1"/>
    <row r="5603" customFormat="1" ht="11.4" customHeight="1"/>
    <row r="5604" customFormat="1" ht="11.4" customHeight="1"/>
    <row r="5605" customFormat="1" ht="11.4" customHeight="1"/>
    <row r="5606" customFormat="1" ht="11.4" customHeight="1"/>
    <row r="5607" customFormat="1" ht="11.4" customHeight="1"/>
    <row r="5608" customFormat="1" ht="11.4" customHeight="1"/>
    <row r="5609" customFormat="1" ht="11.4" customHeight="1"/>
    <row r="5610" customFormat="1" ht="11.4" customHeight="1"/>
    <row r="5611" customFormat="1" ht="11.4" customHeight="1"/>
    <row r="5612" customFormat="1" ht="11.4" customHeight="1"/>
    <row r="5613" customFormat="1" ht="11.4" customHeight="1"/>
    <row r="5614" customFormat="1" ht="11.4" customHeight="1"/>
    <row r="5615" customFormat="1" ht="11.4" customHeight="1"/>
    <row r="5616" customFormat="1" ht="11.4" customHeight="1"/>
    <row r="5617" customFormat="1" ht="11.4" customHeight="1"/>
    <row r="5618" customFormat="1" ht="11.4" customHeight="1"/>
    <row r="5619" customFormat="1" ht="11.4" customHeight="1"/>
    <row r="5620" customFormat="1" ht="11.4" customHeight="1"/>
    <row r="5621" customFormat="1" ht="11.4" customHeight="1"/>
    <row r="5622" customFormat="1" ht="11.4" customHeight="1"/>
    <row r="5623" customFormat="1" ht="11.4" customHeight="1"/>
    <row r="5624" customFormat="1" ht="11.4" customHeight="1"/>
    <row r="5625" customFormat="1" ht="11.4" customHeight="1"/>
    <row r="5626" customFormat="1" ht="11.4" customHeight="1"/>
    <row r="5627" customFormat="1" ht="11.4" customHeight="1"/>
    <row r="5628" customFormat="1" ht="11.4" customHeight="1"/>
    <row r="5629" customFormat="1" ht="11.4" customHeight="1"/>
    <row r="5630" customFormat="1" ht="11.4" customHeight="1"/>
    <row r="5631" customFormat="1" ht="11.4" customHeight="1"/>
    <row r="5632" customFormat="1" ht="11.4" customHeight="1"/>
    <row r="5633" customFormat="1" ht="11.4" customHeight="1"/>
    <row r="5634" customFormat="1" ht="11.4" customHeight="1"/>
    <row r="5635" customFormat="1" ht="11.4" customHeight="1"/>
    <row r="5636" customFormat="1" ht="11.4" customHeight="1"/>
    <row r="5637" customFormat="1" ht="11.4" customHeight="1"/>
    <row r="5638" customFormat="1" ht="11.4" customHeight="1"/>
    <row r="5639" customFormat="1" ht="11.4" customHeight="1"/>
    <row r="5640" customFormat="1" ht="11.4" customHeight="1"/>
    <row r="5641" customFormat="1" ht="11.4" customHeight="1"/>
    <row r="5642" customFormat="1" ht="11.4" customHeight="1"/>
    <row r="5643" customFormat="1" ht="11.4" customHeight="1"/>
    <row r="5644" customFormat="1" ht="11.4" customHeight="1"/>
    <row r="5645" customFormat="1" ht="11.4" customHeight="1"/>
    <row r="5646" customFormat="1" ht="11.4" customHeight="1"/>
    <row r="5647" customFormat="1" ht="11.4" customHeight="1"/>
    <row r="5648" customFormat="1" ht="11.4" customHeight="1"/>
    <row r="5649" customFormat="1" ht="11.4" customHeight="1"/>
    <row r="5650" customFormat="1" ht="11.4" customHeight="1"/>
    <row r="5651" customFormat="1" ht="11.4" customHeight="1"/>
    <row r="5652" customFormat="1" ht="11.4" customHeight="1"/>
    <row r="5653" customFormat="1" ht="11.4" customHeight="1"/>
    <row r="5654" customFormat="1" ht="11.4" customHeight="1"/>
    <row r="5655" customFormat="1" ht="11.4" customHeight="1"/>
    <row r="5656" customFormat="1" ht="11.4" customHeight="1"/>
    <row r="5657" customFormat="1" ht="11.4" customHeight="1"/>
    <row r="5658" customFormat="1" ht="11.4" customHeight="1"/>
    <row r="5659" customFormat="1" ht="11.4" customHeight="1"/>
    <row r="5660" customFormat="1" ht="11.4" customHeight="1"/>
    <row r="5661" customFormat="1" ht="11.4" customHeight="1"/>
    <row r="5662" customFormat="1" ht="11.4" customHeight="1"/>
    <row r="5663" customFormat="1" ht="11.4" customHeight="1"/>
    <row r="5664" customFormat="1" ht="11.4" customHeight="1"/>
    <row r="5665" customFormat="1" ht="11.4" customHeight="1"/>
    <row r="5666" customFormat="1" ht="11.4" customHeight="1"/>
    <row r="5667" customFormat="1" ht="11.4" customHeight="1"/>
    <row r="5668" customFormat="1" ht="11.4" customHeight="1"/>
    <row r="5669" customFormat="1" ht="11.4" customHeight="1"/>
    <row r="5670" customFormat="1" ht="11.4" customHeight="1"/>
    <row r="5671" customFormat="1" ht="11.4" customHeight="1"/>
    <row r="5672" customFormat="1" ht="11.4" customHeight="1"/>
    <row r="5673" customFormat="1" ht="11.4" customHeight="1"/>
    <row r="5674" customFormat="1" ht="11.4" customHeight="1"/>
    <row r="5675" customFormat="1" ht="11.4" customHeight="1"/>
    <row r="5676" customFormat="1" ht="11.4" customHeight="1"/>
    <row r="5677" customFormat="1" ht="11.4" customHeight="1"/>
    <row r="5678" customFormat="1" ht="11.4" customHeight="1"/>
    <row r="5679" customFormat="1" ht="11.4" customHeight="1"/>
    <row r="5680" customFormat="1" ht="11.4" customHeight="1"/>
    <row r="5681" customFormat="1" ht="11.4" customHeight="1"/>
    <row r="5682" customFormat="1" ht="11.4" customHeight="1"/>
    <row r="5683" customFormat="1" ht="11.4" customHeight="1"/>
    <row r="5684" customFormat="1" ht="11.4" customHeight="1"/>
    <row r="5685" customFormat="1" ht="11.4" customHeight="1"/>
    <row r="5686" customFormat="1" ht="11.4" customHeight="1"/>
    <row r="5687" customFormat="1" ht="11.4" customHeight="1"/>
    <row r="5688" customFormat="1" ht="11.4" customHeight="1"/>
    <row r="5689" customFormat="1" ht="11.4" customHeight="1"/>
    <row r="5690" customFormat="1" ht="11.4" customHeight="1"/>
    <row r="5691" customFormat="1" ht="11.4" customHeight="1"/>
    <row r="5692" customFormat="1" ht="11.4" customHeight="1"/>
    <row r="5693" customFormat="1" ht="11.4" customHeight="1"/>
    <row r="5694" customFormat="1" ht="11.4" customHeight="1"/>
    <row r="5695" customFormat="1" ht="11.4" customHeight="1"/>
    <row r="5696" customFormat="1" ht="11.4" customHeight="1"/>
    <row r="5697" customFormat="1" ht="11.4" customHeight="1"/>
    <row r="5698" customFormat="1" ht="11.4" customHeight="1"/>
    <row r="5699" customFormat="1" ht="11.4" customHeight="1"/>
    <row r="5700" customFormat="1" ht="11.4" customHeight="1"/>
    <row r="5701" customFormat="1" ht="11.4" customHeight="1"/>
    <row r="5702" customFormat="1" ht="11.4" customHeight="1"/>
    <row r="5703" customFormat="1" ht="11.4" customHeight="1"/>
    <row r="5704" customFormat="1" ht="11.4" customHeight="1"/>
    <row r="5705" customFormat="1" ht="11.4" customHeight="1"/>
    <row r="5706" customFormat="1" ht="11.4" customHeight="1"/>
    <row r="5707" customFormat="1" ht="11.4" customHeight="1"/>
    <row r="5708" customFormat="1" ht="11.4" customHeight="1"/>
    <row r="5709" customFormat="1" ht="11.4" customHeight="1"/>
    <row r="5710" customFormat="1" ht="11.4" customHeight="1"/>
    <row r="5711" customFormat="1" ht="11.4" customHeight="1"/>
    <row r="5712" customFormat="1" ht="11.4" customHeight="1"/>
    <row r="5713" customFormat="1" ht="11.4" customHeight="1"/>
    <row r="5714" customFormat="1" ht="11.4" customHeight="1"/>
    <row r="5715" customFormat="1" ht="11.4" customHeight="1"/>
    <row r="5716" customFormat="1" ht="11.4" customHeight="1"/>
    <row r="5717" customFormat="1" ht="11.4" customHeight="1"/>
    <row r="5718" customFormat="1" ht="11.4" customHeight="1"/>
    <row r="5719" customFormat="1" ht="11.4" customHeight="1"/>
    <row r="5720" customFormat="1" ht="11.4" customHeight="1"/>
    <row r="5721" customFormat="1" ht="11.4" customHeight="1"/>
    <row r="5722" customFormat="1" ht="11.4" customHeight="1"/>
    <row r="5723" customFormat="1" ht="11.4" customHeight="1"/>
    <row r="5724" customFormat="1" ht="11.4" customHeight="1"/>
    <row r="5725" customFormat="1" ht="11.4" customHeight="1"/>
    <row r="5726" customFormat="1" ht="11.4" customHeight="1"/>
    <row r="5727" customFormat="1" ht="11.4" customHeight="1"/>
    <row r="5728" customFormat="1" ht="11.4" customHeight="1"/>
    <row r="5729" customFormat="1" ht="11.4" customHeight="1"/>
    <row r="5730" customFormat="1" ht="11.4" customHeight="1"/>
    <row r="5731" customFormat="1" ht="11.4" customHeight="1"/>
    <row r="5732" customFormat="1" ht="11.4" customHeight="1"/>
    <row r="5733" customFormat="1" ht="11.4" customHeight="1"/>
    <row r="5734" customFormat="1" ht="11.4" customHeight="1"/>
    <row r="5735" customFormat="1" ht="11.4" customHeight="1"/>
    <row r="5736" customFormat="1" ht="11.4" customHeight="1"/>
    <row r="5737" customFormat="1" ht="11.4" customHeight="1"/>
    <row r="5738" customFormat="1" ht="11.4" customHeight="1"/>
    <row r="5739" customFormat="1" ht="11.4" customHeight="1"/>
    <row r="5740" customFormat="1" ht="11.4" customHeight="1"/>
    <row r="5741" customFormat="1" ht="11.4" customHeight="1"/>
    <row r="5742" customFormat="1" ht="11.4" customHeight="1"/>
    <row r="5743" customFormat="1" ht="11.4" customHeight="1"/>
    <row r="5744" customFormat="1" ht="11.4" customHeight="1"/>
    <row r="5745" customFormat="1" ht="11.4" customHeight="1"/>
    <row r="5746" customFormat="1" ht="11.4" customHeight="1"/>
    <row r="5747" customFormat="1" ht="11.4" customHeight="1"/>
    <row r="5748" customFormat="1" ht="11.4" customHeight="1"/>
    <row r="5749" customFormat="1" ht="11.4" customHeight="1"/>
    <row r="5750" customFormat="1" ht="11.4" customHeight="1"/>
    <row r="5751" customFormat="1" ht="11.4" customHeight="1"/>
    <row r="5752" customFormat="1" ht="11.4" customHeight="1"/>
    <row r="5753" customFormat="1" ht="11.4" customHeight="1"/>
    <row r="5754" customFormat="1" ht="11.4" customHeight="1"/>
    <row r="5755" customFormat="1" ht="11.4" customHeight="1"/>
    <row r="5756" customFormat="1" ht="11.4" customHeight="1"/>
    <row r="5757" customFormat="1" ht="11.4" customHeight="1"/>
    <row r="5758" customFormat="1" ht="11.4" customHeight="1"/>
    <row r="5759" customFormat="1" ht="11.4" customHeight="1"/>
    <row r="5760" customFormat="1" ht="11.4" customHeight="1"/>
    <row r="5761" customFormat="1" ht="11.4" customHeight="1"/>
    <row r="5762" customFormat="1" ht="11.4" customHeight="1"/>
    <row r="5763" customFormat="1" ht="11.4" customHeight="1"/>
    <row r="5764" customFormat="1" ht="11.4" customHeight="1"/>
    <row r="5765" customFormat="1" ht="11.4" customHeight="1"/>
    <row r="5766" customFormat="1" ht="11.4" customHeight="1"/>
    <row r="5767" customFormat="1" ht="11.4" customHeight="1"/>
    <row r="5768" customFormat="1" ht="11.4" customHeight="1"/>
    <row r="5769" customFormat="1" ht="11.4" customHeight="1"/>
    <row r="5770" customFormat="1" ht="11.4" customHeight="1"/>
    <row r="5771" customFormat="1" ht="11.4" customHeight="1"/>
    <row r="5772" customFormat="1" ht="11.4" customHeight="1"/>
    <row r="5773" customFormat="1" ht="11.4" customHeight="1"/>
    <row r="5774" customFormat="1" ht="11.4" customHeight="1"/>
    <row r="5775" customFormat="1" ht="11.4" customHeight="1"/>
    <row r="5776" customFormat="1" ht="11.4" customHeight="1"/>
    <row r="5777" customFormat="1" ht="11.4" customHeight="1"/>
    <row r="5778" customFormat="1" ht="11.4" customHeight="1"/>
    <row r="5779" customFormat="1" ht="11.4" customHeight="1"/>
    <row r="5780" customFormat="1" ht="11.4" customHeight="1"/>
    <row r="5781" customFormat="1" ht="11.4" customHeight="1"/>
    <row r="5782" customFormat="1" ht="11.4" customHeight="1"/>
    <row r="5783" customFormat="1" ht="11.4" customHeight="1"/>
    <row r="5784" customFormat="1" ht="11.4" customHeight="1"/>
    <row r="5785" customFormat="1" ht="11.4" customHeight="1"/>
    <row r="5786" customFormat="1" ht="11.4" customHeight="1"/>
    <row r="5787" customFormat="1" ht="11.4" customHeight="1"/>
    <row r="5788" customFormat="1" ht="11.4" customHeight="1"/>
    <row r="5789" customFormat="1" ht="11.4" customHeight="1"/>
    <row r="5790" customFormat="1" ht="11.4" customHeight="1"/>
    <row r="5791" customFormat="1" ht="11.4" customHeight="1"/>
    <row r="5792" customFormat="1" ht="11.4" customHeight="1"/>
    <row r="5793" customFormat="1" ht="11.4" customHeight="1"/>
    <row r="5794" customFormat="1" ht="11.4" customHeight="1"/>
    <row r="5795" customFormat="1" ht="11.4" customHeight="1"/>
    <row r="5796" customFormat="1" ht="11.4" customHeight="1"/>
    <row r="5797" customFormat="1" ht="11.4" customHeight="1"/>
    <row r="5798" customFormat="1" ht="11.4" customHeight="1"/>
    <row r="5799" customFormat="1" ht="11.4" customHeight="1"/>
    <row r="5800" customFormat="1" ht="11.4" customHeight="1"/>
    <row r="5801" customFormat="1" ht="11.4" customHeight="1"/>
    <row r="5802" customFormat="1" ht="11.4" customHeight="1"/>
    <row r="5803" customFormat="1" ht="11.4" customHeight="1"/>
    <row r="5804" customFormat="1" ht="11.4" customHeight="1"/>
    <row r="5805" customFormat="1" ht="11.4" customHeight="1"/>
    <row r="5806" customFormat="1" ht="11.4" customHeight="1"/>
    <row r="5807" customFormat="1" ht="11.4" customHeight="1"/>
    <row r="5808" customFormat="1" ht="11.4" customHeight="1"/>
    <row r="5809" customFormat="1" ht="11.4" customHeight="1"/>
    <row r="5810" customFormat="1" ht="11.4" customHeight="1"/>
    <row r="5811" customFormat="1" ht="11.4" customHeight="1"/>
    <row r="5812" customFormat="1" ht="11.4" customHeight="1"/>
    <row r="5813" customFormat="1" ht="11.4" customHeight="1"/>
    <row r="5814" customFormat="1" ht="11.4" customHeight="1"/>
    <row r="5815" customFormat="1" ht="11.4" customHeight="1"/>
    <row r="5816" customFormat="1" ht="11.4" customHeight="1"/>
    <row r="5817" customFormat="1" ht="11.4" customHeight="1"/>
    <row r="5818" customFormat="1" ht="11.4" customHeight="1"/>
    <row r="5819" customFormat="1" ht="11.4" customHeight="1"/>
    <row r="5820" customFormat="1" ht="11.4" customHeight="1"/>
    <row r="5821" customFormat="1" ht="11.4" customHeight="1"/>
    <row r="5822" customFormat="1" ht="11.4" customHeight="1"/>
    <row r="5823" customFormat="1" ht="11.4" customHeight="1"/>
    <row r="5824" customFormat="1" ht="11.4" customHeight="1"/>
    <row r="5825" customFormat="1" ht="11.4" customHeight="1"/>
    <row r="5826" customFormat="1" ht="11.4" customHeight="1"/>
    <row r="5827" customFormat="1" ht="11.4" customHeight="1"/>
    <row r="5828" customFormat="1" ht="11.4" customHeight="1"/>
    <row r="5829" customFormat="1" ht="11.4" customHeight="1"/>
    <row r="5830" customFormat="1" ht="11.4" customHeight="1"/>
    <row r="5831" customFormat="1" ht="11.4" customHeight="1"/>
    <row r="5832" customFormat="1" ht="11.4" customHeight="1"/>
    <row r="5833" customFormat="1" ht="11.4" customHeight="1"/>
    <row r="5834" customFormat="1" ht="11.4" customHeight="1"/>
    <row r="5835" customFormat="1" ht="11.4" customHeight="1"/>
    <row r="5836" customFormat="1" ht="11.4" customHeight="1"/>
    <row r="5837" customFormat="1" ht="11.4" customHeight="1"/>
    <row r="5838" customFormat="1" ht="11.4" customHeight="1"/>
    <row r="5839" customFormat="1" ht="11.4" customHeight="1"/>
    <row r="5840" customFormat="1" ht="11.4" customHeight="1"/>
    <row r="5841" customFormat="1" ht="11.4" customHeight="1"/>
    <row r="5842" customFormat="1" ht="11.4" customHeight="1"/>
    <row r="5843" customFormat="1" ht="11.4" customHeight="1"/>
    <row r="5844" customFormat="1" ht="11.4" customHeight="1"/>
    <row r="5845" customFormat="1" ht="11.4" customHeight="1"/>
    <row r="5846" customFormat="1" ht="11.4" customHeight="1"/>
    <row r="5847" customFormat="1" ht="11.4" customHeight="1"/>
    <row r="5848" customFormat="1" ht="11.4" customHeight="1"/>
    <row r="5849" customFormat="1" ht="11.4" customHeight="1"/>
    <row r="5850" customFormat="1" ht="11.4" customHeight="1"/>
    <row r="5851" customFormat="1" ht="11.4" customHeight="1"/>
    <row r="5852" customFormat="1" ht="11.4" customHeight="1"/>
    <row r="5853" customFormat="1" ht="11.4" customHeight="1"/>
    <row r="5854" customFormat="1" ht="11.4" customHeight="1"/>
    <row r="5855" customFormat="1" ht="11.4" customHeight="1"/>
    <row r="5856" customFormat="1" ht="11.4" customHeight="1"/>
    <row r="5857" customFormat="1" ht="11.4" customHeight="1"/>
    <row r="5858" customFormat="1" ht="11.4" customHeight="1"/>
    <row r="5859" customFormat="1" ht="11.4" customHeight="1"/>
    <row r="5860" customFormat="1" ht="11.4" customHeight="1"/>
    <row r="5861" customFormat="1" ht="11.4" customHeight="1"/>
    <row r="5862" customFormat="1" ht="11.4" customHeight="1"/>
    <row r="5863" customFormat="1" ht="11.4" customHeight="1"/>
    <row r="5864" customFormat="1" ht="11.4" customHeight="1"/>
    <row r="5865" customFormat="1" ht="11.4" customHeight="1"/>
    <row r="5866" customFormat="1" ht="11.4" customHeight="1"/>
    <row r="5867" customFormat="1" ht="11.4" customHeight="1"/>
    <row r="5868" customFormat="1" ht="11.4" customHeight="1"/>
    <row r="5869" customFormat="1" ht="11.4" customHeight="1"/>
    <row r="5870" customFormat="1" ht="11.4" customHeight="1"/>
    <row r="5871" customFormat="1" ht="11.4" customHeight="1"/>
    <row r="5872" customFormat="1" ht="11.4" customHeight="1"/>
    <row r="5873" customFormat="1" ht="11.4" customHeight="1"/>
    <row r="5874" customFormat="1" ht="11.4" customHeight="1"/>
    <row r="5875" customFormat="1" ht="11.4" customHeight="1"/>
    <row r="5876" customFormat="1" ht="11.4" customHeight="1"/>
    <row r="5877" customFormat="1" ht="11.4" customHeight="1"/>
    <row r="5878" customFormat="1" ht="11.4" customHeight="1"/>
    <row r="5879" customFormat="1" ht="11.4" customHeight="1"/>
    <row r="5880" customFormat="1" ht="11.4" customHeight="1"/>
    <row r="5881" customFormat="1" ht="11.4" customHeight="1"/>
    <row r="5882" customFormat="1" ht="11.4" customHeight="1"/>
    <row r="5883" customFormat="1" ht="11.4" customHeight="1"/>
    <row r="5884" customFormat="1" ht="11.4" customHeight="1"/>
    <row r="5885" customFormat="1" ht="11.4" customHeight="1"/>
    <row r="5886" customFormat="1" ht="11.4" customHeight="1"/>
    <row r="5887" customFormat="1" ht="11.4" customHeight="1"/>
    <row r="5888" customFormat="1" ht="11.4" customHeight="1"/>
    <row r="5889" customFormat="1" ht="11.4" customHeight="1"/>
    <row r="5890" customFormat="1" ht="11.4" customHeight="1"/>
    <row r="5891" customFormat="1" ht="11.4" customHeight="1"/>
    <row r="5892" customFormat="1" ht="11.4" customHeight="1"/>
    <row r="5893" customFormat="1" ht="11.4" customHeight="1"/>
    <row r="5894" customFormat="1" ht="11.4" customHeight="1"/>
    <row r="5895" customFormat="1" ht="11.4" customHeight="1"/>
    <row r="5896" customFormat="1" ht="11.4" customHeight="1"/>
    <row r="5897" customFormat="1" ht="11.4" customHeight="1"/>
    <row r="5898" customFormat="1" ht="11.4" customHeight="1"/>
    <row r="5899" customFormat="1" ht="11.4" customHeight="1"/>
    <row r="5900" customFormat="1" ht="11.4" customHeight="1"/>
    <row r="5901" customFormat="1" ht="11.4" customHeight="1"/>
    <row r="5902" customFormat="1" ht="11.4" customHeight="1"/>
    <row r="5903" customFormat="1" ht="11.4" customHeight="1"/>
    <row r="5904" customFormat="1" ht="11.4" customHeight="1"/>
    <row r="5905" customFormat="1" ht="11.4" customHeight="1"/>
    <row r="5906" customFormat="1" ht="11.4" customHeight="1"/>
    <row r="5907" customFormat="1" ht="11.4" customHeight="1"/>
    <row r="5908" customFormat="1" ht="11.4" customHeight="1"/>
    <row r="5909" customFormat="1" ht="11.4" customHeight="1"/>
    <row r="5910" customFormat="1" ht="11.4" customHeight="1"/>
    <row r="5911" customFormat="1" ht="11.4" customHeight="1"/>
    <row r="5912" customFormat="1" ht="11.4" customHeight="1"/>
    <row r="5913" customFormat="1" ht="11.4" customHeight="1"/>
    <row r="5914" customFormat="1" ht="11.4" customHeight="1"/>
    <row r="5915" customFormat="1" ht="11.4" customHeight="1"/>
    <row r="5916" customFormat="1" ht="11.4" customHeight="1"/>
    <row r="5917" customFormat="1" ht="11.4" customHeight="1"/>
    <row r="5918" customFormat="1" ht="11.4" customHeight="1"/>
    <row r="5919" customFormat="1" ht="11.4" customHeight="1"/>
    <row r="5920" customFormat="1" ht="11.4" customHeight="1"/>
    <row r="5921" customFormat="1" ht="11.4" customHeight="1"/>
    <row r="5922" customFormat="1" ht="11.4" customHeight="1"/>
    <row r="5923" customFormat="1" ht="11.4" customHeight="1"/>
    <row r="5924" customFormat="1" ht="11.4" customHeight="1"/>
    <row r="5925" customFormat="1" ht="11.4" customHeight="1"/>
    <row r="5926" customFormat="1" ht="11.4" customHeight="1"/>
    <row r="5927" customFormat="1" ht="11.4" customHeight="1"/>
    <row r="5928" customFormat="1" ht="11.4" customHeight="1"/>
    <row r="5929" customFormat="1" ht="11.4" customHeight="1"/>
    <row r="5930" customFormat="1" ht="11.4" customHeight="1"/>
    <row r="5931" customFormat="1" ht="11.4" customHeight="1"/>
    <row r="5932" customFormat="1" ht="11.4" customHeight="1"/>
    <row r="5933" customFormat="1" ht="11.4" customHeight="1"/>
    <row r="5934" customFormat="1" ht="11.4" customHeight="1"/>
    <row r="5935" customFormat="1" ht="11.4" customHeight="1"/>
    <row r="5936" customFormat="1" ht="11.4" customHeight="1"/>
    <row r="5937" customFormat="1" ht="11.4" customHeight="1"/>
    <row r="5938" customFormat="1" ht="11.4" customHeight="1"/>
    <row r="5939" customFormat="1" ht="11.4" customHeight="1"/>
    <row r="5940" customFormat="1" ht="11.4" customHeight="1"/>
    <row r="5941" customFormat="1" ht="11.4" customHeight="1"/>
    <row r="5942" customFormat="1" ht="11.4" customHeight="1"/>
    <row r="5943" customFormat="1" ht="11.4" customHeight="1"/>
    <row r="5944" customFormat="1" ht="11.4" customHeight="1"/>
    <row r="5945" customFormat="1" ht="11.4" customHeight="1"/>
    <row r="5946" customFormat="1" ht="11.4" customHeight="1"/>
    <row r="5947" customFormat="1" ht="11.4" customHeight="1"/>
    <row r="5948" customFormat="1" ht="11.4" customHeight="1"/>
    <row r="5949" customFormat="1" ht="11.4" customHeight="1"/>
    <row r="5950" customFormat="1" ht="11.4" customHeight="1"/>
    <row r="5951" customFormat="1" ht="11.4" customHeight="1"/>
    <row r="5952" customFormat="1" ht="11.4" customHeight="1"/>
    <row r="5953" customFormat="1" ht="11.4" customHeight="1"/>
    <row r="5954" customFormat="1" ht="11.4" customHeight="1"/>
    <row r="5955" customFormat="1" ht="11.4" customHeight="1"/>
    <row r="5956" customFormat="1" ht="11.4" customHeight="1"/>
    <row r="5957" customFormat="1" ht="11.4" customHeight="1"/>
    <row r="5958" customFormat="1" ht="11.4" customHeight="1"/>
    <row r="5959" customFormat="1" ht="11.4" customHeight="1"/>
    <row r="5960" customFormat="1" ht="11.4" customHeight="1"/>
    <row r="5961" customFormat="1" ht="11.4" customHeight="1"/>
    <row r="5962" customFormat="1" ht="11.4" customHeight="1"/>
    <row r="5963" customFormat="1" ht="11.4" customHeight="1"/>
    <row r="5964" customFormat="1" ht="11.4" customHeight="1"/>
    <row r="5965" customFormat="1" ht="11.4" customHeight="1"/>
    <row r="5966" customFormat="1" ht="11.4" customHeight="1"/>
    <row r="5967" customFormat="1" ht="11.4" customHeight="1"/>
    <row r="5968" customFormat="1" ht="11.4" customHeight="1"/>
    <row r="5969" customFormat="1" ht="11.4" customHeight="1"/>
    <row r="5970" customFormat="1" ht="11.4" customHeight="1"/>
    <row r="5971" customFormat="1" ht="11.4" customHeight="1"/>
    <row r="5972" customFormat="1" ht="11.4" customHeight="1"/>
    <row r="5973" customFormat="1" ht="11.4" customHeight="1"/>
    <row r="5974" customFormat="1" ht="11.4" customHeight="1"/>
    <row r="5975" customFormat="1" ht="11.4" customHeight="1"/>
    <row r="5976" customFormat="1" ht="11.4" customHeight="1"/>
    <row r="5977" customFormat="1" ht="11.4" customHeight="1"/>
    <row r="5978" customFormat="1" ht="11.4" customHeight="1"/>
    <row r="5979" customFormat="1" ht="11.4" customHeight="1"/>
    <row r="5980" customFormat="1" ht="11.4" customHeight="1"/>
    <row r="5981" customFormat="1" ht="11.4" customHeight="1"/>
    <row r="5982" customFormat="1" ht="11.4" customHeight="1"/>
    <row r="5983" customFormat="1" ht="11.4" customHeight="1"/>
    <row r="5984" customFormat="1" ht="11.4" customHeight="1"/>
    <row r="5985" customFormat="1" ht="11.4" customHeight="1"/>
    <row r="5986" customFormat="1" ht="11.4" customHeight="1"/>
    <row r="5987" customFormat="1" ht="11.4" customHeight="1"/>
    <row r="5988" customFormat="1" ht="11.4" customHeight="1"/>
    <row r="5989" customFormat="1" ht="11.4" customHeight="1"/>
    <row r="5990" customFormat="1" ht="11.4" customHeight="1"/>
    <row r="5991" customFormat="1" ht="11.4" customHeight="1"/>
    <row r="5992" customFormat="1" ht="11.4" customHeight="1"/>
    <row r="5993" customFormat="1" ht="11.4" customHeight="1"/>
    <row r="5994" customFormat="1" ht="11.4" customHeight="1"/>
    <row r="5995" customFormat="1" ht="11.4" customHeight="1"/>
    <row r="5996" customFormat="1" ht="11.4" customHeight="1"/>
    <row r="5997" customFormat="1" ht="11.4" customHeight="1"/>
    <row r="5998" customFormat="1" ht="11.4" customHeight="1"/>
    <row r="5999" customFormat="1" ht="11.4" customHeight="1"/>
    <row r="6000" customFormat="1" ht="11.4" customHeight="1"/>
    <row r="6001" customFormat="1" ht="11.4" customHeight="1"/>
    <row r="6002" customFormat="1" ht="11.4" customHeight="1"/>
    <row r="6003" customFormat="1" ht="11.4" customHeight="1"/>
    <row r="6004" customFormat="1" ht="11.4" customHeight="1"/>
    <row r="6005" customFormat="1" ht="11.4" customHeight="1"/>
    <row r="6006" customFormat="1" ht="11.4" customHeight="1"/>
    <row r="6007" customFormat="1" ht="11.4" customHeight="1"/>
    <row r="6008" customFormat="1" ht="11.4" customHeight="1"/>
    <row r="6009" customFormat="1" ht="11.4" customHeight="1"/>
    <row r="6010" customFormat="1" ht="11.4" customHeight="1"/>
    <row r="6011" customFormat="1" ht="11.4" customHeight="1"/>
    <row r="6012" customFormat="1" ht="11.4" customHeight="1"/>
    <row r="6013" customFormat="1" ht="11.4" customHeight="1"/>
    <row r="6014" customFormat="1" ht="11.4" customHeight="1"/>
    <row r="6015" customFormat="1" ht="11.4" customHeight="1"/>
    <row r="6016" customFormat="1" ht="11.4" customHeight="1"/>
    <row r="6017" customFormat="1" ht="11.4" customHeight="1"/>
    <row r="6018" customFormat="1" ht="11.4" customHeight="1"/>
    <row r="6019" customFormat="1" ht="11.4" customHeight="1"/>
    <row r="6020" customFormat="1" ht="11.4" customHeight="1"/>
    <row r="6021" customFormat="1" ht="11.4" customHeight="1"/>
    <row r="6022" customFormat="1" ht="11.4" customHeight="1"/>
    <row r="6023" customFormat="1" ht="11.4" customHeight="1"/>
    <row r="6024" customFormat="1" ht="11.4" customHeight="1"/>
    <row r="6025" customFormat="1" ht="11.4" customHeight="1"/>
    <row r="6026" customFormat="1" ht="11.4" customHeight="1"/>
    <row r="6027" customFormat="1" ht="11.4" customHeight="1"/>
    <row r="6028" customFormat="1" ht="11.4" customHeight="1"/>
    <row r="6029" customFormat="1" ht="11.4" customHeight="1"/>
    <row r="6030" customFormat="1" ht="11.4" customHeight="1"/>
    <row r="6031" customFormat="1" ht="11.4" customHeight="1"/>
    <row r="6032" customFormat="1" ht="11.4" customHeight="1"/>
    <row r="6033" customFormat="1" ht="11.4" customHeight="1"/>
    <row r="6034" customFormat="1" ht="11.4" customHeight="1"/>
    <row r="6035" customFormat="1" ht="11.4" customHeight="1"/>
    <row r="6036" customFormat="1" ht="11.4" customHeight="1"/>
    <row r="6037" customFormat="1" ht="11.4" customHeight="1"/>
    <row r="6038" customFormat="1" ht="11.4" customHeight="1"/>
    <row r="6039" customFormat="1" ht="11.4" customHeight="1"/>
    <row r="6040" customFormat="1" ht="11.4" customHeight="1"/>
    <row r="6041" customFormat="1" ht="11.4" customHeight="1"/>
    <row r="6042" customFormat="1" ht="11.4" customHeight="1"/>
    <row r="6043" customFormat="1" ht="11.4" customHeight="1"/>
    <row r="6044" customFormat="1" ht="11.4" customHeight="1"/>
    <row r="6045" customFormat="1" ht="11.4" customHeight="1"/>
    <row r="6046" customFormat="1" ht="11.4" customHeight="1"/>
    <row r="6047" customFormat="1" ht="11.4" customHeight="1"/>
    <row r="6048" customFormat="1" ht="11.4" customHeight="1"/>
    <row r="6049" customFormat="1" ht="11.4" customHeight="1"/>
    <row r="6050" customFormat="1" ht="11.4" customHeight="1"/>
    <row r="6051" customFormat="1" ht="11.4" customHeight="1"/>
    <row r="6052" customFormat="1" ht="11.4" customHeight="1"/>
    <row r="6053" customFormat="1" ht="11.4" customHeight="1"/>
    <row r="6054" customFormat="1" ht="11.4" customHeight="1"/>
    <row r="6055" customFormat="1" ht="11.4" customHeight="1"/>
    <row r="6056" customFormat="1" ht="11.4" customHeight="1"/>
    <row r="6057" customFormat="1" ht="11.4" customHeight="1"/>
    <row r="6058" customFormat="1" ht="11.4" customHeight="1"/>
    <row r="6059" customFormat="1" ht="11.4" customHeight="1"/>
    <row r="6060" customFormat="1" ht="11.4" customHeight="1"/>
    <row r="6061" customFormat="1" ht="11.4" customHeight="1"/>
    <row r="6062" customFormat="1" ht="11.4" customHeight="1"/>
    <row r="6063" customFormat="1" ht="11.4" customHeight="1"/>
    <row r="6064" customFormat="1" ht="11.4" customHeight="1"/>
    <row r="6065" customFormat="1" ht="11.4" customHeight="1"/>
    <row r="6066" customFormat="1" ht="11.4" customHeight="1"/>
    <row r="6067" customFormat="1" ht="11.4" customHeight="1"/>
    <row r="6068" customFormat="1" ht="11.4" customHeight="1"/>
    <row r="6069" customFormat="1" ht="11.4" customHeight="1"/>
    <row r="6070" customFormat="1" ht="11.4" customHeight="1"/>
    <row r="6071" customFormat="1" ht="11.4" customHeight="1"/>
    <row r="6072" customFormat="1" ht="11.4" customHeight="1"/>
    <row r="6073" customFormat="1" ht="11.4" customHeight="1"/>
    <row r="6074" customFormat="1" ht="11.4" customHeight="1"/>
    <row r="6075" customFormat="1" ht="11.4" customHeight="1"/>
    <row r="6076" customFormat="1" ht="11.4" customHeight="1"/>
    <row r="6077" customFormat="1" ht="11.4" customHeight="1"/>
    <row r="6078" customFormat="1" ht="11.4" customHeight="1"/>
    <row r="6079" customFormat="1" ht="11.4" customHeight="1"/>
    <row r="6080" customFormat="1" ht="11.4" customHeight="1"/>
    <row r="6081" customFormat="1" ht="11.4" customHeight="1"/>
    <row r="6082" customFormat="1" ht="11.4" customHeight="1"/>
    <row r="6083" customFormat="1" ht="11.4" customHeight="1"/>
    <row r="6084" customFormat="1" ht="11.4" customHeight="1"/>
    <row r="6085" customFormat="1" ht="11.4" customHeight="1"/>
    <row r="6086" customFormat="1" ht="11.4" customHeight="1"/>
    <row r="6087" customFormat="1" ht="11.4" customHeight="1"/>
    <row r="6088" customFormat="1" ht="11.4" customHeight="1"/>
    <row r="6089" customFormat="1" ht="11.4" customHeight="1"/>
    <row r="6090" customFormat="1" ht="11.4" customHeight="1"/>
    <row r="6091" customFormat="1" ht="11.4" customHeight="1"/>
    <row r="6092" customFormat="1" ht="11.4" customHeight="1"/>
    <row r="6093" customFormat="1" ht="11.4" customHeight="1"/>
    <row r="6094" customFormat="1" ht="11.4" customHeight="1"/>
    <row r="6095" customFormat="1" ht="11.4" customHeight="1"/>
    <row r="6096" customFormat="1" ht="11.4" customHeight="1"/>
    <row r="6097" customFormat="1" ht="11.4" customHeight="1"/>
    <row r="6098" customFormat="1" ht="11.4" customHeight="1"/>
    <row r="6099" customFormat="1" ht="11.4" customHeight="1"/>
    <row r="6100" customFormat="1" ht="11.4" customHeight="1"/>
    <row r="6101" customFormat="1" ht="11.4" customHeight="1"/>
    <row r="6102" customFormat="1" ht="11.4" customHeight="1"/>
    <row r="6103" customFormat="1" ht="11.4" customHeight="1"/>
    <row r="6104" customFormat="1" ht="11.4" customHeight="1"/>
    <row r="6105" customFormat="1" ht="11.4" customHeight="1"/>
    <row r="6106" customFormat="1" ht="11.4" customHeight="1"/>
    <row r="6107" customFormat="1" ht="11.4" customHeight="1"/>
    <row r="6108" customFormat="1" ht="11.4" customHeight="1"/>
    <row r="6109" customFormat="1" ht="11.4" customHeight="1"/>
    <row r="6110" customFormat="1" ht="11.4" customHeight="1"/>
    <row r="6111" customFormat="1" ht="11.4" customHeight="1"/>
    <row r="6112" customFormat="1" ht="11.4" customHeight="1"/>
    <row r="6113" customFormat="1" ht="11.4" customHeight="1"/>
    <row r="6114" customFormat="1" ht="11.4" customHeight="1"/>
    <row r="6115" customFormat="1" ht="11.4" customHeight="1"/>
    <row r="6116" customFormat="1" ht="11.4" customHeight="1"/>
    <row r="6117" customFormat="1" ht="11.4" customHeight="1"/>
    <row r="6118" customFormat="1" ht="11.4" customHeight="1"/>
    <row r="6119" customFormat="1" ht="11.4" customHeight="1"/>
    <row r="6120" customFormat="1" ht="11.4" customHeight="1"/>
    <row r="6121" customFormat="1" ht="11.4" customHeight="1"/>
    <row r="6122" customFormat="1" ht="11.4" customHeight="1"/>
    <row r="6123" customFormat="1" ht="11.4" customHeight="1"/>
    <row r="6124" customFormat="1" ht="11.4" customHeight="1"/>
    <row r="6125" customFormat="1" ht="11.4" customHeight="1"/>
    <row r="6126" customFormat="1" ht="11.4" customHeight="1"/>
    <row r="6127" customFormat="1" ht="11.4" customHeight="1"/>
    <row r="6128" customFormat="1" ht="11.4" customHeight="1"/>
    <row r="6129" customFormat="1" ht="11.4" customHeight="1"/>
    <row r="6130" customFormat="1" ht="11.4" customHeight="1"/>
    <row r="6131" customFormat="1" ht="11.4" customHeight="1"/>
    <row r="6132" customFormat="1" ht="11.4" customHeight="1"/>
    <row r="6133" customFormat="1" ht="11.4" customHeight="1"/>
    <row r="6134" customFormat="1" ht="11.4" customHeight="1"/>
    <row r="6135" customFormat="1" ht="11.4" customHeight="1"/>
    <row r="6136" customFormat="1" ht="11.4" customHeight="1"/>
    <row r="6137" customFormat="1" ht="11.4" customHeight="1"/>
    <row r="6138" customFormat="1" ht="11.4" customHeight="1"/>
    <row r="6139" customFormat="1" ht="11.4" customHeight="1"/>
    <row r="6140" customFormat="1" ht="11.4" customHeight="1"/>
    <row r="6141" customFormat="1" ht="11.4" customHeight="1"/>
    <row r="6142" customFormat="1" ht="11.4" customHeight="1"/>
    <row r="6143" customFormat="1" ht="11.4" customHeight="1"/>
    <row r="6144" customFormat="1" ht="11.4" customHeight="1"/>
    <row r="6145" customFormat="1" ht="11.4" customHeight="1"/>
    <row r="6146" customFormat="1" ht="11.4" customHeight="1"/>
    <row r="6147" customFormat="1" ht="11.4" customHeight="1"/>
    <row r="6148" customFormat="1" ht="11.4" customHeight="1"/>
    <row r="6149" customFormat="1" ht="11.4" customHeight="1"/>
    <row r="6150" customFormat="1" ht="11.4" customHeight="1"/>
    <row r="6151" customFormat="1" ht="11.4" customHeight="1"/>
    <row r="6152" customFormat="1" ht="11.4" customHeight="1"/>
    <row r="6153" customFormat="1" ht="11.4" customHeight="1"/>
    <row r="6154" customFormat="1" ht="11.4" customHeight="1"/>
    <row r="6155" customFormat="1" ht="11.4" customHeight="1"/>
    <row r="6156" customFormat="1" ht="11.4" customHeight="1"/>
    <row r="6157" customFormat="1" ht="11.4" customHeight="1"/>
    <row r="6158" customFormat="1" ht="11.4" customHeight="1"/>
    <row r="6159" customFormat="1" ht="11.4" customHeight="1"/>
    <row r="6160" customFormat="1" ht="11.4" customHeight="1"/>
    <row r="6161" customFormat="1" ht="11.4" customHeight="1"/>
    <row r="6162" customFormat="1" ht="11.4" customHeight="1"/>
    <row r="6163" customFormat="1" ht="11.4" customHeight="1"/>
    <row r="6164" customFormat="1" ht="11.4" customHeight="1"/>
    <row r="6165" customFormat="1" ht="11.4" customHeight="1"/>
    <row r="6166" customFormat="1" ht="11.4" customHeight="1"/>
    <row r="6167" customFormat="1" ht="11.4" customHeight="1"/>
    <row r="6168" customFormat="1" ht="11.4" customHeight="1"/>
    <row r="6169" customFormat="1" ht="11.4" customHeight="1"/>
    <row r="6170" customFormat="1" ht="11.4" customHeight="1"/>
    <row r="6171" customFormat="1" ht="11.4" customHeight="1"/>
    <row r="6172" customFormat="1" ht="11.4" customHeight="1"/>
    <row r="6173" customFormat="1" ht="11.4" customHeight="1"/>
    <row r="6174" customFormat="1" ht="11.4" customHeight="1"/>
    <row r="6175" customFormat="1" ht="11.4" customHeight="1"/>
    <row r="6176" customFormat="1" ht="11.4" customHeight="1"/>
    <row r="6177" customFormat="1" ht="11.4" customHeight="1"/>
    <row r="6178" customFormat="1" ht="11.4" customHeight="1"/>
    <row r="6179" customFormat="1" ht="11.4" customHeight="1"/>
    <row r="6180" customFormat="1" ht="11.4" customHeight="1"/>
    <row r="6181" customFormat="1" ht="11.4" customHeight="1"/>
    <row r="6182" customFormat="1" ht="11.4" customHeight="1"/>
    <row r="6183" customFormat="1" ht="11.4" customHeight="1"/>
    <row r="6184" customFormat="1" ht="11.4" customHeight="1"/>
    <row r="6185" customFormat="1" ht="11.4" customHeight="1"/>
    <row r="6186" customFormat="1" ht="11.4" customHeight="1"/>
    <row r="6187" customFormat="1" ht="11.4" customHeight="1"/>
    <row r="6188" customFormat="1" ht="11.4" customHeight="1"/>
    <row r="6189" customFormat="1" ht="11.4" customHeight="1"/>
    <row r="6190" customFormat="1" ht="11.4" customHeight="1"/>
    <row r="6191" customFormat="1" ht="11.4" customHeight="1"/>
    <row r="6192" customFormat="1" ht="11.4" customHeight="1"/>
    <row r="6193" customFormat="1" ht="11.4" customHeight="1"/>
    <row r="6194" customFormat="1" ht="11.4" customHeight="1"/>
    <row r="6195" customFormat="1" ht="11.4" customHeight="1"/>
    <row r="6196" customFormat="1" ht="11.4" customHeight="1"/>
    <row r="6197" customFormat="1" ht="11.4" customHeight="1"/>
    <row r="6198" customFormat="1" ht="11.4" customHeight="1"/>
    <row r="6199" customFormat="1" ht="11.4" customHeight="1"/>
    <row r="6200" customFormat="1" ht="11.4" customHeight="1"/>
    <row r="6201" customFormat="1" ht="11.4" customHeight="1"/>
    <row r="6202" customFormat="1" ht="11.4" customHeight="1"/>
    <row r="6203" customFormat="1" ht="11.4" customHeight="1"/>
    <row r="6204" customFormat="1" ht="11.4" customHeight="1"/>
    <row r="6205" customFormat="1" ht="11.4" customHeight="1"/>
    <row r="6206" customFormat="1" ht="11.4" customHeight="1"/>
    <row r="6207" customFormat="1" ht="11.4" customHeight="1"/>
    <row r="6208" customFormat="1" ht="11.4" customHeight="1"/>
    <row r="6209" customFormat="1" ht="11.4" customHeight="1"/>
    <row r="6210" customFormat="1" ht="11.4" customHeight="1"/>
    <row r="6211" customFormat="1" ht="11.4" customHeight="1"/>
    <row r="6212" customFormat="1" ht="11.4" customHeight="1"/>
    <row r="6213" customFormat="1" ht="11.4" customHeight="1"/>
    <row r="6214" customFormat="1" ht="11.4" customHeight="1"/>
    <row r="6215" customFormat="1" ht="11.4" customHeight="1"/>
    <row r="6216" customFormat="1" ht="11.4" customHeight="1"/>
    <row r="6217" customFormat="1" ht="11.4" customHeight="1"/>
    <row r="6218" customFormat="1" ht="11.4" customHeight="1"/>
    <row r="6219" customFormat="1" ht="11.4" customHeight="1"/>
    <row r="6220" customFormat="1" ht="11.4" customHeight="1"/>
    <row r="6221" customFormat="1" ht="11.4" customHeight="1"/>
    <row r="6222" customFormat="1" ht="11.4" customHeight="1"/>
    <row r="6223" customFormat="1" ht="11.4" customHeight="1"/>
    <row r="6224" customFormat="1" ht="11.4" customHeight="1"/>
    <row r="6225" customFormat="1" ht="11.4" customHeight="1"/>
    <row r="6226" customFormat="1" ht="11.4" customHeight="1"/>
    <row r="6227" customFormat="1" ht="11.4" customHeight="1"/>
    <row r="6228" customFormat="1" ht="11.4" customHeight="1"/>
    <row r="6229" customFormat="1" ht="11.4" customHeight="1"/>
    <row r="6230" customFormat="1" ht="11.4" customHeight="1"/>
    <row r="6231" customFormat="1" ht="11.4" customHeight="1"/>
    <row r="6232" customFormat="1" ht="11.4" customHeight="1"/>
    <row r="6233" customFormat="1" ht="11.4" customHeight="1"/>
    <row r="6234" customFormat="1" ht="11.4" customHeight="1"/>
    <row r="6235" customFormat="1" ht="11.4" customHeight="1"/>
    <row r="6236" customFormat="1" ht="11.4" customHeight="1"/>
    <row r="6237" customFormat="1" ht="11.4" customHeight="1"/>
    <row r="6238" customFormat="1" ht="11.4" customHeight="1"/>
    <row r="6239" customFormat="1" ht="11.4" customHeight="1"/>
    <row r="6240" customFormat="1" ht="11.4" customHeight="1"/>
    <row r="6241" customFormat="1" ht="11.4" customHeight="1"/>
    <row r="6242" customFormat="1" ht="11.4" customHeight="1"/>
    <row r="6243" customFormat="1" ht="11.4" customHeight="1"/>
    <row r="6244" customFormat="1" ht="11.4" customHeight="1"/>
    <row r="6245" customFormat="1" ht="11.4" customHeight="1"/>
    <row r="6246" customFormat="1" ht="11.4" customHeight="1"/>
    <row r="6247" customFormat="1" ht="11.4" customHeight="1"/>
    <row r="6248" customFormat="1" ht="11.4" customHeight="1"/>
    <row r="6249" customFormat="1" ht="11.4" customHeight="1"/>
    <row r="6250" customFormat="1" ht="11.4" customHeight="1"/>
    <row r="6251" customFormat="1" ht="11.4" customHeight="1"/>
    <row r="6252" customFormat="1" ht="11.4" customHeight="1"/>
    <row r="6253" customFormat="1" ht="11.4" customHeight="1"/>
    <row r="6254" customFormat="1" ht="11.4" customHeight="1"/>
    <row r="6255" customFormat="1" ht="11.4" customHeight="1"/>
    <row r="6256" customFormat="1" ht="11.4" customHeight="1"/>
    <row r="6257" customFormat="1" ht="11.4" customHeight="1"/>
    <row r="6258" customFormat="1" ht="11.4" customHeight="1"/>
    <row r="6259" customFormat="1" ht="11.4" customHeight="1"/>
    <row r="6260" customFormat="1" ht="11.4" customHeight="1"/>
    <row r="6261" customFormat="1" ht="11.4" customHeight="1"/>
    <row r="6262" customFormat="1" ht="11.4" customHeight="1"/>
    <row r="6263" customFormat="1" ht="11.4" customHeight="1"/>
    <row r="6264" customFormat="1" ht="11.4" customHeight="1"/>
    <row r="6265" customFormat="1" ht="11.4" customHeight="1"/>
    <row r="6266" customFormat="1" ht="11.4" customHeight="1"/>
    <row r="6267" customFormat="1" ht="11.4" customHeight="1"/>
    <row r="6268" customFormat="1" ht="11.4" customHeight="1"/>
    <row r="6269" customFormat="1" ht="11.4" customHeight="1"/>
    <row r="6270" customFormat="1" ht="11.4" customHeight="1"/>
    <row r="6271" customFormat="1" ht="11.4" customHeight="1"/>
    <row r="6272" customFormat="1" ht="11.4" customHeight="1"/>
    <row r="6273" customFormat="1" ht="11.4" customHeight="1"/>
    <row r="6274" customFormat="1" ht="11.4" customHeight="1"/>
    <row r="6275" customFormat="1" ht="11.4" customHeight="1"/>
    <row r="6276" customFormat="1" ht="11.4" customHeight="1"/>
    <row r="6277" customFormat="1" ht="11.4" customHeight="1"/>
    <row r="6278" customFormat="1" ht="11.4" customHeight="1"/>
    <row r="6279" customFormat="1" ht="11.4" customHeight="1"/>
    <row r="6280" customFormat="1" ht="11.4" customHeight="1"/>
    <row r="6281" customFormat="1" ht="11.4" customHeight="1"/>
    <row r="6282" customFormat="1" ht="11.4" customHeight="1"/>
    <row r="6283" customFormat="1" ht="11.4" customHeight="1"/>
    <row r="6284" customFormat="1" ht="11.4" customHeight="1"/>
    <row r="6285" customFormat="1" ht="11.4" customHeight="1"/>
    <row r="6286" customFormat="1" ht="11.4" customHeight="1"/>
    <row r="6287" customFormat="1" ht="11.4" customHeight="1"/>
    <row r="6288" customFormat="1" ht="11.4" customHeight="1"/>
    <row r="6289" customFormat="1" ht="11.4" customHeight="1"/>
    <row r="6290" customFormat="1" ht="11.4" customHeight="1"/>
    <row r="6291" customFormat="1" ht="11.4" customHeight="1"/>
    <row r="6292" customFormat="1" ht="11.4" customHeight="1"/>
    <row r="6293" customFormat="1" ht="11.4" customHeight="1"/>
    <row r="6294" customFormat="1" ht="11.4" customHeight="1"/>
    <row r="6295" customFormat="1" ht="11.4" customHeight="1"/>
    <row r="6296" customFormat="1" ht="11.4" customHeight="1"/>
    <row r="6297" customFormat="1" ht="11.4" customHeight="1"/>
    <row r="6298" customFormat="1" ht="11.4" customHeight="1"/>
    <row r="6299" customFormat="1" ht="11.4" customHeight="1"/>
    <row r="6300" customFormat="1" ht="11.4" customHeight="1"/>
    <row r="6301" customFormat="1" ht="11.4" customHeight="1"/>
    <row r="6302" customFormat="1" ht="11.4" customHeight="1"/>
    <row r="6303" customFormat="1" ht="11.4" customHeight="1"/>
    <row r="6304" customFormat="1" ht="11.4" customHeight="1"/>
    <row r="6305" customFormat="1" ht="11.4" customHeight="1"/>
    <row r="6306" customFormat="1" ht="11.4" customHeight="1"/>
    <row r="6307" customFormat="1" ht="11.4" customHeight="1"/>
    <row r="6308" customFormat="1" ht="11.4" customHeight="1"/>
    <row r="6309" customFormat="1" ht="11.4" customHeight="1"/>
    <row r="6310" customFormat="1" ht="11.4" customHeight="1"/>
    <row r="6311" customFormat="1" ht="11.4" customHeight="1"/>
    <row r="6312" customFormat="1" ht="11.4" customHeight="1"/>
    <row r="6313" customFormat="1" ht="11.4" customHeight="1"/>
    <row r="6314" customFormat="1" ht="11.4" customHeight="1"/>
    <row r="6315" customFormat="1" ht="11.4" customHeight="1"/>
    <row r="6316" customFormat="1" ht="11.4" customHeight="1"/>
    <row r="6317" customFormat="1" ht="11.4" customHeight="1"/>
    <row r="6318" customFormat="1" ht="11.4" customHeight="1"/>
    <row r="6319" customFormat="1" ht="11.4" customHeight="1"/>
    <row r="6320" customFormat="1" ht="11.4" customHeight="1"/>
    <row r="6321" customFormat="1" ht="11.4" customHeight="1"/>
    <row r="6322" customFormat="1" ht="11.4" customHeight="1"/>
    <row r="6323" customFormat="1" ht="11.4" customHeight="1"/>
    <row r="6324" customFormat="1" ht="11.4" customHeight="1"/>
    <row r="6325" customFormat="1" ht="11.4" customHeight="1"/>
    <row r="6326" customFormat="1" ht="11.4" customHeight="1"/>
    <row r="6327" customFormat="1" ht="11.4" customHeight="1"/>
    <row r="6328" customFormat="1" ht="11.4" customHeight="1"/>
    <row r="6329" customFormat="1" ht="11.4" customHeight="1"/>
    <row r="6330" customFormat="1" ht="11.4" customHeight="1"/>
    <row r="6331" customFormat="1" ht="11.4" customHeight="1"/>
    <row r="6332" customFormat="1" ht="11.4" customHeight="1"/>
    <row r="6333" customFormat="1" ht="11.4" customHeight="1"/>
    <row r="6334" customFormat="1" ht="11.4" customHeight="1"/>
    <row r="6335" customFormat="1" ht="11.4" customHeight="1"/>
    <row r="6336" customFormat="1" ht="11.4" customHeight="1"/>
    <row r="6337" customFormat="1" ht="11.4" customHeight="1"/>
    <row r="6338" customFormat="1" ht="11.4" customHeight="1"/>
    <row r="6339" customFormat="1" ht="11.4" customHeight="1"/>
    <row r="6340" customFormat="1" ht="11.4" customHeight="1"/>
    <row r="6341" customFormat="1" ht="11.4" customHeight="1"/>
    <row r="6342" customFormat="1" ht="11.4" customHeight="1"/>
    <row r="6343" customFormat="1" ht="11.4" customHeight="1"/>
    <row r="6344" customFormat="1" ht="11.4" customHeight="1"/>
    <row r="6345" customFormat="1" ht="11.4" customHeight="1"/>
    <row r="6346" customFormat="1" ht="11.4" customHeight="1"/>
    <row r="6347" customFormat="1" ht="11.4" customHeight="1"/>
    <row r="6348" customFormat="1" ht="11.4" customHeight="1"/>
    <row r="6349" customFormat="1" ht="11.4" customHeight="1"/>
    <row r="6350" customFormat="1" ht="11.4" customHeight="1"/>
    <row r="6351" customFormat="1" ht="11.4" customHeight="1"/>
    <row r="6352" customFormat="1" ht="11.4" customHeight="1"/>
    <row r="6353" customFormat="1" ht="11.4" customHeight="1"/>
    <row r="6354" customFormat="1" ht="11.4" customHeight="1"/>
    <row r="6355" customFormat="1" ht="11.4" customHeight="1"/>
    <row r="6356" customFormat="1" ht="11.4" customHeight="1"/>
    <row r="6357" customFormat="1" ht="11.4" customHeight="1"/>
    <row r="6358" customFormat="1" ht="11.4" customHeight="1"/>
    <row r="6359" customFormat="1" ht="11.4" customHeight="1"/>
    <row r="6360" customFormat="1" ht="11.4" customHeight="1"/>
    <row r="6361" customFormat="1" ht="11.4" customHeight="1"/>
    <row r="6362" customFormat="1" ht="11.4" customHeight="1"/>
    <row r="6363" customFormat="1" ht="11.4" customHeight="1"/>
    <row r="6364" customFormat="1" ht="11.4" customHeight="1"/>
    <row r="6365" customFormat="1" ht="11.4" customHeight="1"/>
    <row r="6366" customFormat="1" ht="11.4" customHeight="1"/>
    <row r="6367" customFormat="1" ht="11.4" customHeight="1"/>
    <row r="6368" customFormat="1" ht="11.4" customHeight="1"/>
    <row r="6369" customFormat="1" ht="11.4" customHeight="1"/>
    <row r="6370" customFormat="1" ht="11.4" customHeight="1"/>
    <row r="6371" customFormat="1" ht="11.4" customHeight="1"/>
    <row r="6372" customFormat="1" ht="11.4" customHeight="1"/>
    <row r="6373" customFormat="1" ht="11.4" customHeight="1"/>
    <row r="6374" customFormat="1" ht="11.4" customHeight="1"/>
    <row r="6375" customFormat="1" ht="11.4" customHeight="1"/>
    <row r="6376" customFormat="1" ht="11.4" customHeight="1"/>
    <row r="6377" customFormat="1" ht="11.4" customHeight="1"/>
    <row r="6378" customFormat="1" ht="11.4" customHeight="1"/>
    <row r="6379" customFormat="1" ht="11.4" customHeight="1"/>
    <row r="6380" customFormat="1" ht="11.4" customHeight="1"/>
    <row r="6381" customFormat="1" ht="11.4" customHeight="1"/>
    <row r="6382" customFormat="1" ht="11.4" customHeight="1"/>
    <row r="6383" customFormat="1" ht="11.4" customHeight="1"/>
    <row r="6384" customFormat="1" ht="11.4" customHeight="1"/>
    <row r="6385" customFormat="1" ht="11.4" customHeight="1"/>
    <row r="6386" customFormat="1" ht="11.4" customHeight="1"/>
    <row r="6387" customFormat="1" ht="11.4" customHeight="1"/>
    <row r="6388" customFormat="1" ht="11.4" customHeight="1"/>
    <row r="6389" customFormat="1" ht="11.4" customHeight="1"/>
    <row r="6390" customFormat="1" ht="11.4" customHeight="1"/>
    <row r="6391" customFormat="1" ht="11.4" customHeight="1"/>
    <row r="6392" customFormat="1" ht="11.4" customHeight="1"/>
    <row r="6393" customFormat="1" ht="11.4" customHeight="1"/>
    <row r="6394" customFormat="1" ht="11.4" customHeight="1"/>
    <row r="6395" customFormat="1" ht="11.4" customHeight="1"/>
    <row r="6396" customFormat="1" ht="11.4" customHeight="1"/>
    <row r="6397" customFormat="1" ht="11.4" customHeight="1"/>
    <row r="6398" customFormat="1" ht="11.4" customHeight="1"/>
    <row r="6399" customFormat="1" ht="11.4" customHeight="1"/>
    <row r="6400" customFormat="1" ht="11.4" customHeight="1"/>
    <row r="6401" customFormat="1" ht="11.4" customHeight="1"/>
    <row r="6402" customFormat="1" ht="11.4" customHeight="1"/>
    <row r="6403" customFormat="1" ht="11.4" customHeight="1"/>
    <row r="6404" customFormat="1" ht="11.4" customHeight="1"/>
    <row r="6405" customFormat="1" ht="11.4" customHeight="1"/>
    <row r="6406" customFormat="1" ht="11.4" customHeight="1"/>
    <row r="6407" customFormat="1" ht="11.4" customHeight="1"/>
    <row r="6408" customFormat="1" ht="11.4" customHeight="1"/>
    <row r="6409" customFormat="1" ht="11.4" customHeight="1"/>
    <row r="6410" customFormat="1" ht="11.4" customHeight="1"/>
    <row r="6411" customFormat="1" ht="11.4" customHeight="1"/>
    <row r="6412" customFormat="1" ht="11.4" customHeight="1"/>
    <row r="6413" customFormat="1" ht="11.4" customHeight="1"/>
    <row r="6414" customFormat="1" ht="11.4" customHeight="1"/>
    <row r="6415" customFormat="1" ht="11.4" customHeight="1"/>
    <row r="6416" customFormat="1" ht="11.4" customHeight="1"/>
    <row r="6417" customFormat="1" ht="11.4" customHeight="1"/>
    <row r="6418" customFormat="1" ht="11.4" customHeight="1"/>
    <row r="6419" customFormat="1" ht="11.4" customHeight="1"/>
    <row r="6420" customFormat="1" ht="11.4" customHeight="1"/>
    <row r="6421" customFormat="1" ht="11.4" customHeight="1"/>
    <row r="6422" customFormat="1" ht="11.4" customHeight="1"/>
    <row r="6423" customFormat="1" ht="11.4" customHeight="1"/>
    <row r="6424" customFormat="1" ht="11.4" customHeight="1"/>
    <row r="6425" customFormat="1" ht="11.4" customHeight="1"/>
    <row r="6426" customFormat="1" ht="11.4" customHeight="1"/>
    <row r="6427" customFormat="1" ht="11.4" customHeight="1"/>
    <row r="6428" customFormat="1" ht="11.4" customHeight="1"/>
    <row r="6429" customFormat="1" ht="11.4" customHeight="1"/>
    <row r="6430" customFormat="1" ht="11.4" customHeight="1"/>
    <row r="6431" customFormat="1" ht="11.4" customHeight="1"/>
    <row r="6432" customFormat="1" ht="11.4" customHeight="1"/>
    <row r="6433" customFormat="1" ht="11.4" customHeight="1"/>
    <row r="6434" customFormat="1" ht="11.4" customHeight="1"/>
    <row r="6435" customFormat="1" ht="11.4" customHeight="1"/>
    <row r="6436" customFormat="1" ht="11.4" customHeight="1"/>
    <row r="6437" customFormat="1" ht="11.4" customHeight="1"/>
    <row r="6438" customFormat="1" ht="11.4" customHeight="1"/>
    <row r="6439" customFormat="1" ht="11.4" customHeight="1"/>
    <row r="6440" customFormat="1" ht="11.4" customHeight="1"/>
    <row r="6441" customFormat="1" ht="11.4" customHeight="1"/>
    <row r="6442" customFormat="1" ht="11.4" customHeight="1"/>
    <row r="6443" customFormat="1" ht="11.4" customHeight="1"/>
    <row r="6444" customFormat="1" ht="11.4" customHeight="1"/>
    <row r="6445" customFormat="1" ht="11.4" customHeight="1"/>
    <row r="6446" customFormat="1" ht="11.4" customHeight="1"/>
    <row r="6447" customFormat="1" ht="11.4" customHeight="1"/>
    <row r="6448" customFormat="1" ht="11.4" customHeight="1"/>
    <row r="6449" customFormat="1" ht="11.4" customHeight="1"/>
    <row r="6450" customFormat="1" ht="11.4" customHeight="1"/>
    <row r="6451" customFormat="1" ht="11.4" customHeight="1"/>
    <row r="6452" customFormat="1" ht="11.4" customHeight="1"/>
    <row r="6453" customFormat="1" ht="11.4" customHeight="1"/>
    <row r="6454" customFormat="1" ht="11.4" customHeight="1"/>
    <row r="6455" customFormat="1" ht="11.4" customHeight="1"/>
    <row r="6456" customFormat="1" ht="11.4" customHeight="1"/>
    <row r="6457" customFormat="1" ht="11.4" customHeight="1"/>
    <row r="6458" customFormat="1" ht="11.4" customHeight="1"/>
    <row r="6459" customFormat="1" ht="11.4" customHeight="1"/>
    <row r="6460" customFormat="1" ht="11.4" customHeight="1"/>
    <row r="6461" customFormat="1" ht="11.4" customHeight="1"/>
    <row r="6462" customFormat="1" ht="11.4" customHeight="1"/>
    <row r="6463" customFormat="1" ht="11.4" customHeight="1"/>
    <row r="6464" customFormat="1" ht="11.4" customHeight="1"/>
    <row r="6465" customFormat="1" ht="11.4" customHeight="1"/>
    <row r="6466" customFormat="1" ht="11.4" customHeight="1"/>
    <row r="6467" customFormat="1" ht="11.4" customHeight="1"/>
    <row r="6468" customFormat="1" ht="11.4" customHeight="1"/>
    <row r="6469" customFormat="1" ht="11.4" customHeight="1"/>
    <row r="6470" customFormat="1" ht="11.4" customHeight="1"/>
    <row r="6471" customFormat="1" ht="11.4" customHeight="1"/>
    <row r="6472" customFormat="1" ht="11.4" customHeight="1"/>
    <row r="6473" customFormat="1" ht="11.4" customHeight="1"/>
    <row r="6474" customFormat="1" ht="11.4" customHeight="1"/>
    <row r="6475" customFormat="1" ht="11.4" customHeight="1"/>
    <row r="6476" customFormat="1" ht="11.4" customHeight="1"/>
    <row r="6477" customFormat="1" ht="11.4" customHeight="1"/>
    <row r="6478" customFormat="1" ht="11.4" customHeight="1"/>
    <row r="6479" customFormat="1" ht="11.4" customHeight="1"/>
    <row r="6480" customFormat="1" ht="11.4" customHeight="1"/>
    <row r="6481" customFormat="1" ht="11.4" customHeight="1"/>
    <row r="6482" customFormat="1" ht="11.4" customHeight="1"/>
    <row r="6483" customFormat="1" ht="11.4" customHeight="1"/>
    <row r="6484" customFormat="1" ht="11.4" customHeight="1"/>
    <row r="6485" customFormat="1" ht="11.4" customHeight="1"/>
    <row r="6486" customFormat="1" ht="11.4" customHeight="1"/>
    <row r="6487" customFormat="1" ht="11.4" customHeight="1"/>
    <row r="6488" customFormat="1" ht="11.4" customHeight="1"/>
    <row r="6489" customFormat="1" ht="11.4" customHeight="1"/>
    <row r="6490" customFormat="1" ht="11.4" customHeight="1"/>
    <row r="6491" customFormat="1" ht="11.4" customHeight="1"/>
    <row r="6492" customFormat="1" ht="11.4" customHeight="1"/>
    <row r="6493" customFormat="1" ht="11.4" customHeight="1"/>
    <row r="6494" customFormat="1" ht="11.4" customHeight="1"/>
    <row r="6495" customFormat="1" ht="11.4" customHeight="1"/>
    <row r="6496" customFormat="1" ht="11.4" customHeight="1"/>
    <row r="6497" customFormat="1" ht="11.4" customHeight="1"/>
    <row r="6498" customFormat="1" ht="11.4" customHeight="1"/>
    <row r="6499" customFormat="1" ht="11.4" customHeight="1"/>
    <row r="6500" customFormat="1" ht="11.4" customHeight="1"/>
    <row r="6501" customFormat="1" ht="11.4" customHeight="1"/>
    <row r="6502" customFormat="1" ht="11.4" customHeight="1"/>
    <row r="6503" customFormat="1" ht="11.4" customHeight="1"/>
    <row r="6504" customFormat="1" ht="11.4" customHeight="1"/>
    <row r="6505" customFormat="1" ht="11.4" customHeight="1"/>
    <row r="6506" customFormat="1" ht="11.4" customHeight="1"/>
    <row r="6507" customFormat="1" ht="11.4" customHeight="1"/>
    <row r="6508" customFormat="1" ht="11.4" customHeight="1"/>
    <row r="6509" customFormat="1" ht="11.4" customHeight="1"/>
    <row r="6510" customFormat="1" ht="11.4" customHeight="1"/>
    <row r="6511" customFormat="1" ht="11.4" customHeight="1"/>
    <row r="6512" customFormat="1" ht="11.4" customHeight="1"/>
    <row r="6513" customFormat="1" ht="11.4" customHeight="1"/>
    <row r="6514" customFormat="1" ht="11.4" customHeight="1"/>
    <row r="6515" customFormat="1" ht="11.4" customHeight="1"/>
    <row r="6516" customFormat="1" ht="11.4" customHeight="1"/>
    <row r="6517" customFormat="1" ht="11.4" customHeight="1"/>
    <row r="6518" customFormat="1" ht="11.4" customHeight="1"/>
    <row r="6519" customFormat="1" ht="11.4" customHeight="1"/>
    <row r="6520" customFormat="1" ht="11.4" customHeight="1"/>
    <row r="6521" customFormat="1" ht="11.4" customHeight="1"/>
    <row r="6522" customFormat="1" ht="11.4" customHeight="1"/>
    <row r="6523" customFormat="1" ht="11.4" customHeight="1"/>
    <row r="6524" customFormat="1" ht="11.4" customHeight="1"/>
    <row r="6525" customFormat="1" ht="11.4" customHeight="1"/>
    <row r="6526" customFormat="1" ht="11.4" customHeight="1"/>
    <row r="6527" customFormat="1" ht="11.4" customHeight="1"/>
    <row r="6528" customFormat="1" ht="11.4" customHeight="1"/>
    <row r="6529" customFormat="1" ht="11.4" customHeight="1"/>
    <row r="6530" customFormat="1" ht="11.4" customHeight="1"/>
    <row r="6531" customFormat="1" ht="11.4" customHeight="1"/>
    <row r="6532" customFormat="1" ht="11.4" customHeight="1"/>
    <row r="6533" customFormat="1" ht="11.4" customHeight="1"/>
    <row r="6534" customFormat="1" ht="11.4" customHeight="1"/>
    <row r="6535" customFormat="1" ht="11.4" customHeight="1"/>
    <row r="6536" customFormat="1" ht="11.4" customHeight="1"/>
    <row r="6537" customFormat="1" ht="11.4" customHeight="1"/>
    <row r="6538" customFormat="1" ht="11.4" customHeight="1"/>
    <row r="6539" customFormat="1" ht="11.4" customHeight="1"/>
    <row r="6540" customFormat="1" ht="11.4" customHeight="1"/>
    <row r="6541" customFormat="1" ht="11.4" customHeight="1"/>
    <row r="6542" customFormat="1" ht="11.4" customHeight="1"/>
    <row r="6543" customFormat="1" ht="11.4" customHeight="1"/>
    <row r="6544" customFormat="1" ht="11.4" customHeight="1"/>
    <row r="6545" customFormat="1" ht="11.4" customHeight="1"/>
    <row r="6546" customFormat="1" ht="11.4" customHeight="1"/>
    <row r="6547" customFormat="1" ht="11.4" customHeight="1"/>
    <row r="6548" customFormat="1" ht="11.4" customHeight="1"/>
    <row r="6549" customFormat="1" ht="11.4" customHeight="1"/>
    <row r="6550" customFormat="1" ht="11.4" customHeight="1"/>
    <row r="6551" customFormat="1" ht="11.4" customHeight="1"/>
    <row r="6552" customFormat="1" ht="11.4" customHeight="1"/>
    <row r="6553" customFormat="1" ht="11.4" customHeight="1"/>
    <row r="6554" customFormat="1" ht="11.4" customHeight="1"/>
    <row r="6555" customFormat="1" ht="11.4" customHeight="1"/>
    <row r="6556" customFormat="1" ht="11.4" customHeight="1"/>
    <row r="6557" customFormat="1" ht="11.4" customHeight="1"/>
    <row r="6558" customFormat="1" ht="11.4" customHeight="1"/>
    <row r="6559" customFormat="1" ht="11.4" customHeight="1"/>
    <row r="6560" customFormat="1" ht="11.4" customHeight="1"/>
    <row r="6561" customFormat="1" ht="11.4" customHeight="1"/>
    <row r="6562" customFormat="1" ht="11.4" customHeight="1"/>
    <row r="6563" customFormat="1" ht="11.4" customHeight="1"/>
    <row r="6564" customFormat="1" ht="11.4" customHeight="1"/>
    <row r="6565" customFormat="1" ht="11.4" customHeight="1"/>
    <row r="6566" customFormat="1" ht="11.4" customHeight="1"/>
    <row r="6567" customFormat="1" ht="11.4" customHeight="1"/>
    <row r="6568" customFormat="1" ht="11.4" customHeight="1"/>
    <row r="6569" customFormat="1" ht="11.4" customHeight="1"/>
    <row r="6570" customFormat="1" ht="11.4" customHeight="1"/>
    <row r="6571" customFormat="1" ht="11.4" customHeight="1"/>
    <row r="6572" customFormat="1" ht="11.4" customHeight="1"/>
    <row r="6573" customFormat="1" ht="11.4" customHeight="1"/>
    <row r="6574" customFormat="1" ht="11.4" customHeight="1"/>
    <row r="6575" customFormat="1" ht="11.4" customHeight="1"/>
    <row r="6576" customFormat="1" ht="11.4" customHeight="1"/>
    <row r="6577" customFormat="1" ht="11.4" customHeight="1"/>
    <row r="6578" customFormat="1" ht="11.4" customHeight="1"/>
    <row r="6579" customFormat="1" ht="11.4" customHeight="1"/>
    <row r="6580" customFormat="1" ht="11.4" customHeight="1"/>
    <row r="6581" customFormat="1" ht="11.4" customHeight="1"/>
    <row r="6582" customFormat="1" ht="11.4" customHeight="1"/>
    <row r="6583" customFormat="1" ht="11.4" customHeight="1"/>
    <row r="6584" customFormat="1" ht="11.4" customHeight="1"/>
    <row r="6585" customFormat="1" ht="11.4" customHeight="1"/>
    <row r="6586" customFormat="1" ht="11.4" customHeight="1"/>
    <row r="6587" customFormat="1" ht="11.4" customHeight="1"/>
    <row r="6588" customFormat="1" ht="11.4" customHeight="1"/>
    <row r="6589" customFormat="1" ht="11.4" customHeight="1"/>
    <row r="6590" customFormat="1" ht="11.4" customHeight="1"/>
    <row r="6591" customFormat="1" ht="11.4" customHeight="1"/>
    <row r="6592" customFormat="1" ht="11.4" customHeight="1"/>
    <row r="6593" customFormat="1" ht="11.4" customHeight="1"/>
    <row r="6594" customFormat="1" ht="11.4" customHeight="1"/>
    <row r="6595" customFormat="1" ht="11.4" customHeight="1"/>
    <row r="6596" customFormat="1" ht="11.4" customHeight="1"/>
    <row r="6597" customFormat="1" ht="11.4" customHeight="1"/>
    <row r="6598" customFormat="1" ht="11.4" customHeight="1"/>
    <row r="6599" customFormat="1" ht="11.4" customHeight="1"/>
    <row r="6600" customFormat="1" ht="11.4" customHeight="1"/>
    <row r="6601" customFormat="1" ht="11.4" customHeight="1"/>
    <row r="6602" customFormat="1" ht="11.4" customHeight="1"/>
    <row r="6603" customFormat="1" ht="11.4" customHeight="1"/>
    <row r="6604" customFormat="1" ht="11.4" customHeight="1"/>
    <row r="6605" customFormat="1" ht="11.4" customHeight="1"/>
    <row r="6606" customFormat="1" ht="11.4" customHeight="1"/>
    <row r="6607" customFormat="1" ht="11.4" customHeight="1"/>
    <row r="6608" customFormat="1" ht="11.4" customHeight="1"/>
    <row r="6609" customFormat="1" ht="11.4" customHeight="1"/>
    <row r="6610" customFormat="1" ht="11.4" customHeight="1"/>
    <row r="6611" customFormat="1" ht="11.4" customHeight="1"/>
    <row r="6612" customFormat="1" ht="11.4" customHeight="1"/>
    <row r="6613" customFormat="1" ht="11.4" customHeight="1"/>
    <row r="6614" customFormat="1" ht="11.4" customHeight="1"/>
    <row r="6615" customFormat="1" ht="11.4" customHeight="1"/>
    <row r="6616" customFormat="1" ht="11.4" customHeight="1"/>
    <row r="6617" customFormat="1" ht="11.4" customHeight="1"/>
    <row r="6618" customFormat="1" ht="11.4" customHeight="1"/>
    <row r="6619" customFormat="1" ht="11.4" customHeight="1"/>
    <row r="6620" customFormat="1" ht="11.4" customHeight="1"/>
    <row r="6621" customFormat="1" ht="11.4" customHeight="1"/>
    <row r="6622" customFormat="1" ht="11.4" customHeight="1"/>
    <row r="6623" customFormat="1" ht="11.4" customHeight="1"/>
    <row r="6624" customFormat="1" ht="11.4" customHeight="1"/>
    <row r="6625" customFormat="1" ht="11.4" customHeight="1"/>
    <row r="6626" customFormat="1" ht="11.4" customHeight="1"/>
    <row r="6627" customFormat="1" ht="11.4" customHeight="1"/>
    <row r="6628" customFormat="1" ht="11.4" customHeight="1"/>
    <row r="6629" customFormat="1" ht="11.4" customHeight="1"/>
    <row r="6630" customFormat="1" ht="11.4" customHeight="1"/>
    <row r="6631" customFormat="1" ht="11.4" customHeight="1"/>
    <row r="6632" customFormat="1" ht="11.4" customHeight="1"/>
    <row r="6633" customFormat="1" ht="11.4" customHeight="1"/>
    <row r="6634" customFormat="1" ht="11.4" customHeight="1"/>
    <row r="6635" customFormat="1" ht="11.4" customHeight="1"/>
    <row r="6636" customFormat="1" ht="11.4" customHeight="1"/>
    <row r="6637" customFormat="1" ht="11.4" customHeight="1"/>
    <row r="6638" customFormat="1" ht="11.4" customHeight="1"/>
    <row r="6639" customFormat="1" ht="11.4" customHeight="1"/>
    <row r="6640" customFormat="1" ht="11.4" customHeight="1"/>
    <row r="6641" customFormat="1" ht="11.4" customHeight="1"/>
    <row r="6642" customFormat="1" ht="11.4" customHeight="1"/>
    <row r="6643" customFormat="1" ht="11.4" customHeight="1"/>
    <row r="6644" customFormat="1" ht="11.4" customHeight="1"/>
    <row r="6645" customFormat="1" ht="11.4" customHeight="1"/>
    <row r="6646" customFormat="1" ht="11.4" customHeight="1"/>
    <row r="6647" customFormat="1" ht="11.4" customHeight="1"/>
    <row r="6648" customFormat="1" ht="11.4" customHeight="1"/>
    <row r="6649" customFormat="1" ht="11.4" customHeight="1"/>
    <row r="6650" customFormat="1" ht="11.4" customHeight="1"/>
    <row r="6651" customFormat="1" ht="11.4" customHeight="1"/>
    <row r="6652" customFormat="1" ht="11.4" customHeight="1"/>
    <row r="6653" customFormat="1" ht="11.4" customHeight="1"/>
    <row r="6654" customFormat="1" ht="11.4" customHeight="1"/>
    <row r="6655" customFormat="1" ht="11.4" customHeight="1"/>
    <row r="6656" customFormat="1" ht="11.4" customHeight="1"/>
    <row r="6657" customFormat="1" ht="11.4" customHeight="1"/>
    <row r="6658" customFormat="1" ht="11.4" customHeight="1"/>
    <row r="6659" customFormat="1" ht="11.4" customHeight="1"/>
    <row r="6660" customFormat="1" ht="11.4" customHeight="1"/>
    <row r="6661" customFormat="1" ht="11.4" customHeight="1"/>
    <row r="6662" customFormat="1" ht="11.4" customHeight="1"/>
    <row r="6663" customFormat="1" ht="11.4" customHeight="1"/>
    <row r="6664" customFormat="1" ht="11.4" customHeight="1"/>
    <row r="6665" customFormat="1" ht="11.4" customHeight="1"/>
    <row r="6666" customFormat="1" ht="11.4" customHeight="1"/>
    <row r="6667" customFormat="1" ht="11.4" customHeight="1"/>
    <row r="6668" customFormat="1" ht="11.4" customHeight="1"/>
    <row r="6669" customFormat="1" ht="11.4" customHeight="1"/>
    <row r="6670" customFormat="1" ht="11.4" customHeight="1"/>
    <row r="6671" customFormat="1" ht="11.4" customHeight="1"/>
    <row r="6672" customFormat="1" ht="11.4" customHeight="1"/>
    <row r="6673" customFormat="1" ht="11.4" customHeight="1"/>
    <row r="6674" customFormat="1" ht="11.4" customHeight="1"/>
    <row r="6675" customFormat="1" ht="11.4" customHeight="1"/>
    <row r="6676" customFormat="1" ht="11.4" customHeight="1"/>
    <row r="6677" customFormat="1" ht="11.4" customHeight="1"/>
    <row r="6678" customFormat="1" ht="11.4" customHeight="1"/>
    <row r="6679" customFormat="1" ht="11.4" customHeight="1"/>
    <row r="6680" customFormat="1" ht="11.4" customHeight="1"/>
    <row r="6681" customFormat="1" ht="11.4" customHeight="1"/>
    <row r="6682" customFormat="1" ht="11.4" customHeight="1"/>
    <row r="6683" customFormat="1" ht="11.4" customHeight="1"/>
    <row r="6684" customFormat="1" ht="11.4" customHeight="1"/>
    <row r="6685" customFormat="1" ht="11.4" customHeight="1"/>
    <row r="6686" customFormat="1" ht="11.4" customHeight="1"/>
    <row r="6687" customFormat="1" ht="11.4" customHeight="1"/>
    <row r="6688" customFormat="1" ht="11.4" customHeight="1"/>
    <row r="6689" customFormat="1" ht="11.4" customHeight="1"/>
    <row r="6690" customFormat="1" ht="11.4" customHeight="1"/>
    <row r="6691" customFormat="1" ht="11.4" customHeight="1"/>
    <row r="6692" customFormat="1" ht="11.4" customHeight="1"/>
    <row r="6693" customFormat="1" ht="11.4" customHeight="1"/>
    <row r="6694" customFormat="1" ht="11.4" customHeight="1"/>
    <row r="6695" customFormat="1" ht="11.4" customHeight="1"/>
    <row r="6696" customFormat="1" ht="11.4" customHeight="1"/>
    <row r="6697" customFormat="1" ht="11.4" customHeight="1"/>
    <row r="6698" customFormat="1" ht="11.4" customHeight="1"/>
    <row r="6699" customFormat="1" ht="11.4" customHeight="1"/>
    <row r="6700" customFormat="1" ht="11.4" customHeight="1"/>
    <row r="6701" customFormat="1" ht="11.4" customHeight="1"/>
    <row r="6702" customFormat="1" ht="11.4" customHeight="1"/>
    <row r="6703" customFormat="1" ht="11.4" customHeight="1"/>
    <row r="6704" customFormat="1" ht="11.4" customHeight="1"/>
    <row r="6705" customFormat="1" ht="11.4" customHeight="1"/>
    <row r="6706" customFormat="1" ht="11.4" customHeight="1"/>
    <row r="6707" customFormat="1" ht="11.4" customHeight="1"/>
    <row r="6708" customFormat="1" ht="11.4" customHeight="1"/>
    <row r="6709" customFormat="1" ht="11.4" customHeight="1"/>
    <row r="6710" customFormat="1" ht="11.4" customHeight="1"/>
    <row r="6711" customFormat="1" ht="11.4" customHeight="1"/>
    <row r="6712" customFormat="1" ht="11.4" customHeight="1"/>
    <row r="6713" customFormat="1" ht="11.4" customHeight="1"/>
    <row r="6714" customFormat="1" ht="11.4" customHeight="1"/>
    <row r="6715" customFormat="1" ht="11.4" customHeight="1"/>
    <row r="6716" customFormat="1" ht="11.4" customHeight="1"/>
    <row r="6717" customFormat="1" ht="11.4" customHeight="1"/>
    <row r="6718" customFormat="1" ht="11.4" customHeight="1"/>
    <row r="6719" customFormat="1" ht="11.4" customHeight="1"/>
    <row r="6720" customFormat="1" ht="11.4" customHeight="1"/>
    <row r="6721" customFormat="1" ht="11.4" customHeight="1"/>
    <row r="6722" customFormat="1" ht="11.4" customHeight="1"/>
    <row r="6723" customFormat="1" ht="11.4" customHeight="1"/>
    <row r="6724" customFormat="1" ht="11.4" customHeight="1"/>
    <row r="6725" customFormat="1" ht="11.4" customHeight="1"/>
    <row r="6726" customFormat="1" ht="11.4" customHeight="1"/>
    <row r="6727" customFormat="1" ht="11.4" customHeight="1"/>
    <row r="6728" customFormat="1" ht="11.4" customHeight="1"/>
    <row r="6729" customFormat="1" ht="11.4" customHeight="1"/>
    <row r="6730" customFormat="1" ht="11.4" customHeight="1"/>
    <row r="6731" customFormat="1" ht="11.4" customHeight="1"/>
    <row r="6732" customFormat="1" ht="11.4" customHeight="1"/>
    <row r="6733" customFormat="1" ht="11.4" customHeight="1"/>
    <row r="6734" customFormat="1" ht="11.4" customHeight="1"/>
    <row r="6735" customFormat="1" ht="11.4" customHeight="1"/>
    <row r="6736" customFormat="1" ht="11.4" customHeight="1"/>
    <row r="6737" customFormat="1" ht="11.4" customHeight="1"/>
    <row r="6738" customFormat="1" ht="11.4" customHeight="1"/>
    <row r="6739" customFormat="1" ht="11.4" customHeight="1"/>
    <row r="6740" customFormat="1" ht="11.4" customHeight="1"/>
    <row r="6741" customFormat="1" ht="11.4" customHeight="1"/>
    <row r="6742" customFormat="1" ht="11.4" customHeight="1"/>
    <row r="6743" customFormat="1" ht="11.4" customHeight="1"/>
    <row r="6744" customFormat="1" ht="11.4" customHeight="1"/>
    <row r="6745" customFormat="1" ht="11.4" customHeight="1"/>
    <row r="6746" customFormat="1" ht="11.4" customHeight="1"/>
    <row r="6747" customFormat="1" ht="11.4" customHeight="1"/>
    <row r="6748" customFormat="1" ht="11.4" customHeight="1"/>
    <row r="6749" customFormat="1" ht="11.4" customHeight="1"/>
    <row r="6750" customFormat="1" ht="11.4" customHeight="1"/>
    <row r="6751" customFormat="1" ht="11.4" customHeight="1"/>
    <row r="6752" customFormat="1" ht="11.4" customHeight="1"/>
    <row r="6753" customFormat="1" ht="11.4" customHeight="1"/>
    <row r="6754" customFormat="1" ht="11.4" customHeight="1"/>
    <row r="6755" customFormat="1" ht="11.4" customHeight="1"/>
    <row r="6756" customFormat="1" ht="11.4" customHeight="1"/>
    <row r="6757" customFormat="1" ht="11.4" customHeight="1"/>
    <row r="6758" customFormat="1" ht="11.4" customHeight="1"/>
    <row r="6759" customFormat="1" ht="11.4" customHeight="1"/>
    <row r="6760" customFormat="1" ht="11.4" customHeight="1"/>
    <row r="6761" customFormat="1" ht="11.4" customHeight="1"/>
    <row r="6762" customFormat="1" ht="11.4" customHeight="1"/>
    <row r="6763" customFormat="1" ht="11.4" customHeight="1"/>
    <row r="6764" customFormat="1" ht="11.4" customHeight="1"/>
    <row r="6765" customFormat="1" ht="11.4" customHeight="1"/>
    <row r="6766" customFormat="1" ht="11.4" customHeight="1"/>
    <row r="6767" customFormat="1" ht="11.4" customHeight="1"/>
    <row r="6768" customFormat="1" ht="11.4" customHeight="1"/>
    <row r="6769" customFormat="1" ht="11.4" customHeight="1"/>
    <row r="6770" customFormat="1" ht="11.4" customHeight="1"/>
    <row r="6771" customFormat="1" ht="11.4" customHeight="1"/>
    <row r="6772" customFormat="1" ht="11.4" customHeight="1"/>
    <row r="6773" customFormat="1" ht="11.4" customHeight="1"/>
    <row r="6774" customFormat="1" ht="11.4" customHeight="1"/>
    <row r="6775" customFormat="1" ht="11.4" customHeight="1"/>
    <row r="6776" customFormat="1" ht="11.4" customHeight="1"/>
    <row r="6777" customFormat="1" ht="11.4" customHeight="1"/>
    <row r="6778" customFormat="1" ht="11.4" customHeight="1"/>
    <row r="6779" customFormat="1" ht="11.4" customHeight="1"/>
    <row r="6780" customFormat="1" ht="11.4" customHeight="1"/>
    <row r="6781" customFormat="1" ht="11.4" customHeight="1"/>
    <row r="6782" customFormat="1" ht="11.4" customHeight="1"/>
    <row r="6783" customFormat="1" ht="11.4" customHeight="1"/>
    <row r="6784" customFormat="1" ht="11.4" customHeight="1"/>
    <row r="6785" customFormat="1" ht="11.4" customHeight="1"/>
    <row r="6786" customFormat="1" ht="11.4" customHeight="1"/>
    <row r="6787" customFormat="1" ht="11.4" customHeight="1"/>
    <row r="6788" customFormat="1" ht="11.4" customHeight="1"/>
    <row r="6789" customFormat="1" ht="11.4" customHeight="1"/>
    <row r="6790" customFormat="1" ht="11.4" customHeight="1"/>
    <row r="6791" customFormat="1" ht="11.4" customHeight="1"/>
    <row r="6792" customFormat="1" ht="11.4" customHeight="1"/>
    <row r="6793" customFormat="1" ht="11.4" customHeight="1"/>
    <row r="6794" customFormat="1" ht="11.4" customHeight="1"/>
    <row r="6795" customFormat="1" ht="11.4" customHeight="1"/>
    <row r="6796" customFormat="1" ht="11.4" customHeight="1"/>
    <row r="6797" customFormat="1" ht="11.4" customHeight="1"/>
    <row r="6798" customFormat="1" ht="11.4" customHeight="1"/>
    <row r="6799" customFormat="1" ht="11.4" customHeight="1"/>
    <row r="6800" customFormat="1" ht="11.4" customHeight="1"/>
    <row r="6801" customFormat="1" ht="11.4" customHeight="1"/>
    <row r="6802" customFormat="1" ht="11.4" customHeight="1"/>
    <row r="6803" customFormat="1" ht="11.4" customHeight="1"/>
    <row r="6804" customFormat="1" ht="11.4" customHeight="1"/>
    <row r="6805" customFormat="1" ht="11.4" customHeight="1"/>
    <row r="6806" customFormat="1" ht="11.4" customHeight="1"/>
    <row r="6807" customFormat="1" ht="11.4" customHeight="1"/>
    <row r="6808" customFormat="1" ht="11.4" customHeight="1"/>
    <row r="6809" customFormat="1" ht="11.4" customHeight="1"/>
    <row r="6810" customFormat="1" ht="11.4" customHeight="1"/>
    <row r="6811" customFormat="1" ht="11.4" customHeight="1"/>
    <row r="6812" customFormat="1" ht="11.4" customHeight="1"/>
    <row r="6813" customFormat="1" ht="11.4" customHeight="1"/>
    <row r="6814" customFormat="1" ht="11.4" customHeight="1"/>
    <row r="6815" customFormat="1" ht="11.4" customHeight="1"/>
    <row r="6816" customFormat="1" ht="11.4" customHeight="1"/>
    <row r="6817" customFormat="1" ht="11.4" customHeight="1"/>
    <row r="6818" customFormat="1" ht="11.4" customHeight="1"/>
    <row r="6819" customFormat="1" ht="11.4" customHeight="1"/>
    <row r="6820" customFormat="1" ht="11.4" customHeight="1"/>
    <row r="6821" customFormat="1" ht="11.4" customHeight="1"/>
    <row r="6822" customFormat="1" ht="11.4" customHeight="1"/>
    <row r="6823" customFormat="1" ht="11.4" customHeight="1"/>
    <row r="6824" customFormat="1" ht="11.4" customHeight="1"/>
    <row r="6825" customFormat="1" ht="11.4" customHeight="1"/>
    <row r="6826" customFormat="1" ht="11.4" customHeight="1"/>
    <row r="6827" customFormat="1" ht="11.4" customHeight="1"/>
    <row r="6828" customFormat="1" ht="11.4" customHeight="1"/>
    <row r="6829" customFormat="1" ht="11.4" customHeight="1"/>
    <row r="6830" customFormat="1" ht="11.4" customHeight="1"/>
    <row r="6831" customFormat="1" ht="11.4" customHeight="1"/>
    <row r="6832" customFormat="1" ht="11.4" customHeight="1"/>
    <row r="6833" customFormat="1" ht="11.4" customHeight="1"/>
    <row r="6834" customFormat="1" ht="11.4" customHeight="1"/>
    <row r="6835" customFormat="1" ht="11.4" customHeight="1"/>
    <row r="6836" customFormat="1" ht="11.4" customHeight="1"/>
    <row r="6837" customFormat="1" ht="11.4" customHeight="1"/>
    <row r="6838" customFormat="1" ht="11.4" customHeight="1"/>
    <row r="6839" customFormat="1" ht="11.4" customHeight="1"/>
    <row r="6840" customFormat="1" ht="11.4" customHeight="1"/>
    <row r="6841" customFormat="1" ht="11.4" customHeight="1"/>
    <row r="6842" customFormat="1" ht="11.4" customHeight="1"/>
    <row r="6843" customFormat="1" ht="11.4" customHeight="1"/>
    <row r="6844" customFormat="1" ht="11.4" customHeight="1"/>
    <row r="6845" customFormat="1" ht="11.4" customHeight="1"/>
    <row r="6846" customFormat="1" ht="11.4" customHeight="1"/>
    <row r="6847" customFormat="1" ht="11.4" customHeight="1"/>
    <row r="6848" customFormat="1" ht="11.4" customHeight="1"/>
    <row r="6849" customFormat="1" ht="11.4" customHeight="1"/>
    <row r="6850" customFormat="1" ht="11.4" customHeight="1"/>
    <row r="6851" customFormat="1" ht="11.4" customHeight="1"/>
    <row r="6852" customFormat="1" ht="11.4" customHeight="1"/>
    <row r="6853" customFormat="1" ht="11.4" customHeight="1"/>
    <row r="6854" customFormat="1" ht="11.4" customHeight="1"/>
    <row r="6855" customFormat="1" ht="11.4" customHeight="1"/>
    <row r="6856" customFormat="1" ht="11.4" customHeight="1"/>
    <row r="6857" customFormat="1" ht="11.4" customHeight="1"/>
    <row r="6858" customFormat="1" ht="11.4" customHeight="1"/>
    <row r="6859" customFormat="1" ht="11.4" customHeight="1"/>
    <row r="6860" customFormat="1" ht="11.4" customHeight="1"/>
    <row r="6861" customFormat="1" ht="11.4" customHeight="1"/>
    <row r="6862" customFormat="1" ht="11.4" customHeight="1"/>
    <row r="6863" customFormat="1" ht="11.4" customHeight="1"/>
    <row r="6864" customFormat="1" ht="11.4" customHeight="1"/>
    <row r="6865" customFormat="1" ht="11.4" customHeight="1"/>
    <row r="6866" customFormat="1" ht="11.4" customHeight="1"/>
    <row r="6867" customFormat="1" ht="11.4" customHeight="1"/>
    <row r="6868" customFormat="1" ht="11.4" customHeight="1"/>
    <row r="6869" customFormat="1" ht="11.4" customHeight="1"/>
    <row r="6870" customFormat="1" ht="11.4" customHeight="1"/>
    <row r="6871" customFormat="1" ht="11.4" customHeight="1"/>
    <row r="6872" customFormat="1" ht="11.4" customHeight="1"/>
    <row r="6873" customFormat="1" ht="11.4" customHeight="1"/>
    <row r="6874" customFormat="1" ht="11.4" customHeight="1"/>
    <row r="6875" customFormat="1" ht="11.4" customHeight="1"/>
    <row r="6876" customFormat="1" ht="11.4" customHeight="1"/>
    <row r="6877" customFormat="1" ht="11.4" customHeight="1"/>
    <row r="6878" customFormat="1" ht="11.4" customHeight="1"/>
    <row r="6879" customFormat="1" ht="11.4" customHeight="1"/>
    <row r="6880" customFormat="1" ht="11.4" customHeight="1"/>
    <row r="6881" customFormat="1" ht="11.4" customHeight="1"/>
    <row r="6882" customFormat="1" ht="11.4" customHeight="1"/>
    <row r="6883" customFormat="1" ht="11.4" customHeight="1"/>
    <row r="6884" customFormat="1" ht="11.4" customHeight="1"/>
    <row r="6885" customFormat="1" ht="11.4" customHeight="1"/>
    <row r="6886" customFormat="1" ht="11.4" customHeight="1"/>
    <row r="6887" customFormat="1" ht="11.4" customHeight="1"/>
    <row r="6888" customFormat="1" ht="11.4" customHeight="1"/>
    <row r="6889" customFormat="1" ht="11.4" customHeight="1"/>
    <row r="6890" customFormat="1" ht="11.4" customHeight="1"/>
    <row r="6891" customFormat="1" ht="11.4" customHeight="1"/>
    <row r="6892" customFormat="1" ht="11.4" customHeight="1"/>
    <row r="6893" customFormat="1" ht="11.4" customHeight="1"/>
    <row r="6894" customFormat="1" ht="11.4" customHeight="1"/>
    <row r="6895" customFormat="1" ht="11.4" customHeight="1"/>
    <row r="6896" customFormat="1" ht="11.4" customHeight="1"/>
    <row r="6897" customFormat="1" ht="11.4" customHeight="1"/>
    <row r="6898" customFormat="1" ht="11.4" customHeight="1"/>
    <row r="6899" customFormat="1" ht="11.4" customHeight="1"/>
    <row r="6900" customFormat="1" ht="11.4" customHeight="1"/>
    <row r="6901" customFormat="1" ht="11.4" customHeight="1"/>
    <row r="6902" customFormat="1" ht="11.4" customHeight="1"/>
    <row r="6903" customFormat="1" ht="11.4" customHeight="1"/>
    <row r="6904" customFormat="1" ht="11.4" customHeight="1"/>
    <row r="6905" customFormat="1" ht="11.4" customHeight="1"/>
    <row r="6906" customFormat="1" ht="11.4" customHeight="1"/>
    <row r="6907" customFormat="1" ht="11.4" customHeight="1"/>
    <row r="6908" customFormat="1" ht="11.4" customHeight="1"/>
    <row r="6909" customFormat="1" ht="11.4" customHeight="1"/>
    <row r="6910" customFormat="1" ht="11.4" customHeight="1"/>
    <row r="6911" customFormat="1" ht="11.4" customHeight="1"/>
    <row r="6912" customFormat="1" ht="11.4" customHeight="1"/>
    <row r="6913" customFormat="1" ht="11.4" customHeight="1"/>
    <row r="6914" customFormat="1" ht="11.4" customHeight="1"/>
    <row r="6915" customFormat="1" ht="11.4" customHeight="1"/>
    <row r="6916" customFormat="1" ht="11.4" customHeight="1"/>
    <row r="6917" customFormat="1" ht="11.4" customHeight="1"/>
    <row r="6918" customFormat="1" ht="11.4" customHeight="1"/>
    <row r="6919" customFormat="1" ht="11.4" customHeight="1"/>
    <row r="6920" customFormat="1" ht="11.4" customHeight="1"/>
    <row r="6921" customFormat="1" ht="11.4" customHeight="1"/>
    <row r="6922" customFormat="1" ht="11.4" customHeight="1"/>
    <row r="6923" customFormat="1" ht="11.4" customHeight="1"/>
    <row r="6924" customFormat="1" ht="11.4" customHeight="1"/>
    <row r="6925" customFormat="1" ht="11.4" customHeight="1"/>
    <row r="6926" customFormat="1" ht="11.4" customHeight="1"/>
    <row r="6927" customFormat="1" ht="11.4" customHeight="1"/>
    <row r="6928" customFormat="1" ht="11.4" customHeight="1"/>
    <row r="6929" customFormat="1" ht="11.4" customHeight="1"/>
    <row r="6930" customFormat="1" ht="11.4" customHeight="1"/>
    <row r="6931" customFormat="1" ht="11.4" customHeight="1"/>
    <row r="6932" customFormat="1" ht="11.4" customHeight="1"/>
    <row r="6933" customFormat="1" ht="11.4" customHeight="1"/>
    <row r="6934" customFormat="1" ht="11.4" customHeight="1"/>
    <row r="6935" customFormat="1" ht="11.4" customHeight="1"/>
    <row r="6936" customFormat="1" ht="11.4" customHeight="1"/>
    <row r="6937" customFormat="1" ht="11.4" customHeight="1"/>
    <row r="6938" customFormat="1" ht="11.4" customHeight="1"/>
    <row r="6939" customFormat="1" ht="11.4" customHeight="1"/>
    <row r="6940" customFormat="1" ht="11.4" customHeight="1"/>
    <row r="6941" customFormat="1" ht="11.4" customHeight="1"/>
    <row r="6942" customFormat="1" ht="11.4" customHeight="1"/>
    <row r="6943" customFormat="1" ht="11.4" customHeight="1"/>
    <row r="6944" customFormat="1" ht="11.4" customHeight="1"/>
    <row r="6945" customFormat="1" ht="11.4" customHeight="1"/>
    <row r="6946" customFormat="1" ht="11.4" customHeight="1"/>
    <row r="6947" customFormat="1" ht="11.4" customHeight="1"/>
    <row r="6948" customFormat="1" ht="11.4" customHeight="1"/>
    <row r="6949" customFormat="1" ht="11.4" customHeight="1"/>
    <row r="6950" customFormat="1" ht="11.4" customHeight="1"/>
    <row r="6951" customFormat="1" ht="11.4" customHeight="1"/>
    <row r="6952" customFormat="1" ht="11.4" customHeight="1"/>
    <row r="6953" customFormat="1" ht="11.4" customHeight="1"/>
    <row r="6954" customFormat="1" ht="11.4" customHeight="1"/>
    <row r="6955" customFormat="1" ht="11.4" customHeight="1"/>
    <row r="6956" customFormat="1" ht="11.4" customHeight="1"/>
    <row r="6957" customFormat="1" ht="11.4" customHeight="1"/>
    <row r="6958" customFormat="1" ht="11.4" customHeight="1"/>
    <row r="6959" customFormat="1" ht="11.4" customHeight="1"/>
    <row r="6960" customFormat="1" ht="11.4" customHeight="1"/>
    <row r="6961" customFormat="1" ht="11.4" customHeight="1"/>
    <row r="6962" customFormat="1" ht="11.4" customHeight="1"/>
    <row r="6963" customFormat="1" ht="11.4" customHeight="1"/>
    <row r="6964" customFormat="1" ht="11.4" customHeight="1"/>
    <row r="6965" customFormat="1" ht="11.4" customHeight="1"/>
    <row r="6966" customFormat="1" ht="11.4" customHeight="1"/>
    <row r="6967" customFormat="1" ht="11.4" customHeight="1"/>
    <row r="6968" customFormat="1" ht="11.4" customHeight="1"/>
    <row r="6969" customFormat="1" ht="11.4" customHeight="1"/>
    <row r="6970" customFormat="1" ht="11.4" customHeight="1"/>
    <row r="6971" customFormat="1" ht="11.4" customHeight="1"/>
    <row r="6972" customFormat="1" ht="11.4" customHeight="1"/>
    <row r="6973" customFormat="1" ht="11.4" customHeight="1"/>
    <row r="6974" customFormat="1" ht="11.4" customHeight="1"/>
    <row r="6975" customFormat="1" ht="11.4" customHeight="1"/>
    <row r="6976" customFormat="1" ht="11.4" customHeight="1"/>
    <row r="6977" customFormat="1" ht="11.4" customHeight="1"/>
    <row r="6978" customFormat="1" ht="11.4" customHeight="1"/>
    <row r="6979" customFormat="1" ht="11.4" customHeight="1"/>
    <row r="6980" customFormat="1" ht="11.4" customHeight="1"/>
    <row r="6981" customFormat="1" ht="11.4" customHeight="1"/>
    <row r="6982" customFormat="1" ht="11.4" customHeight="1"/>
    <row r="6983" customFormat="1" ht="11.4" customHeight="1"/>
    <row r="6984" customFormat="1" ht="11.4" customHeight="1"/>
    <row r="6985" customFormat="1" ht="11.4" customHeight="1"/>
    <row r="6986" customFormat="1" ht="11.4" customHeight="1"/>
    <row r="6987" customFormat="1" ht="11.4" customHeight="1"/>
    <row r="6988" customFormat="1" ht="11.4" customHeight="1"/>
    <row r="6989" customFormat="1" ht="11.4" customHeight="1"/>
    <row r="6990" customFormat="1" ht="11.4" customHeight="1"/>
    <row r="6991" customFormat="1" ht="11.4" customHeight="1"/>
    <row r="6992" customFormat="1" ht="11.4" customHeight="1"/>
    <row r="6993" customFormat="1" ht="11.4" customHeight="1"/>
    <row r="6994" customFormat="1" ht="11.4" customHeight="1"/>
    <row r="6995" customFormat="1" ht="11.4" customHeight="1"/>
    <row r="6996" customFormat="1" ht="11.4" customHeight="1"/>
    <row r="6997" customFormat="1" ht="11.4" customHeight="1"/>
    <row r="6998" customFormat="1" ht="11.4" customHeight="1"/>
    <row r="6999" customFormat="1" ht="11.4" customHeight="1"/>
    <row r="7000" customFormat="1" ht="11.4" customHeight="1"/>
    <row r="7001" customFormat="1" ht="11.4" customHeight="1"/>
    <row r="7002" customFormat="1" ht="11.4" customHeight="1"/>
    <row r="7003" customFormat="1" ht="11.4" customHeight="1"/>
    <row r="7004" customFormat="1" ht="11.4" customHeight="1"/>
    <row r="7005" customFormat="1" ht="11.4" customHeight="1"/>
    <row r="7006" customFormat="1" ht="11.4" customHeight="1"/>
    <row r="7007" customFormat="1" ht="11.4" customHeight="1"/>
    <row r="7008" customFormat="1" ht="11.4" customHeight="1"/>
    <row r="7009" customFormat="1" ht="11.4" customHeight="1"/>
    <row r="7010" customFormat="1" ht="11.4" customHeight="1"/>
    <row r="7011" customFormat="1" ht="11.4" customHeight="1"/>
    <row r="7012" customFormat="1" ht="11.4" customHeight="1"/>
    <row r="7013" customFormat="1" ht="11.4" customHeight="1"/>
    <row r="7014" customFormat="1" ht="11.4" customHeight="1"/>
    <row r="7015" customFormat="1" ht="11.4" customHeight="1"/>
    <row r="7016" customFormat="1" ht="11.4" customHeight="1"/>
    <row r="7017" customFormat="1" ht="11.4" customHeight="1"/>
    <row r="7018" customFormat="1" ht="11.4" customHeight="1"/>
    <row r="7019" customFormat="1" ht="11.4" customHeight="1"/>
    <row r="7020" customFormat="1" ht="11.4" customHeight="1"/>
    <row r="7021" customFormat="1" ht="11.4" customHeight="1"/>
    <row r="7022" customFormat="1" ht="11.4" customHeight="1"/>
    <row r="7023" customFormat="1" ht="11.4" customHeight="1"/>
    <row r="7024" customFormat="1" ht="11.4" customHeight="1"/>
    <row r="7025" customFormat="1" ht="11.4" customHeight="1"/>
    <row r="7026" customFormat="1" ht="11.4" customHeight="1"/>
    <row r="7027" customFormat="1" ht="11.4" customHeight="1"/>
    <row r="7028" customFormat="1" ht="11.4" customHeight="1"/>
    <row r="7029" customFormat="1" ht="11.4" customHeight="1"/>
    <row r="7030" customFormat="1" ht="11.4" customHeight="1"/>
    <row r="7031" customFormat="1" ht="11.4" customHeight="1"/>
    <row r="7032" customFormat="1" ht="11.4" customHeight="1"/>
    <row r="7033" customFormat="1" ht="11.4" customHeight="1"/>
    <row r="7034" customFormat="1" ht="11.4" customHeight="1"/>
    <row r="7035" customFormat="1" ht="11.4" customHeight="1"/>
    <row r="7036" customFormat="1" ht="11.4" customHeight="1"/>
    <row r="7037" customFormat="1" ht="11.4" customHeight="1"/>
    <row r="7038" customFormat="1" ht="11.4" customHeight="1"/>
    <row r="7039" customFormat="1" ht="11.4" customHeight="1"/>
    <row r="7040" customFormat="1" ht="11.4" customHeight="1"/>
    <row r="7041" customFormat="1" ht="11.4" customHeight="1"/>
    <row r="7042" customFormat="1" ht="11.4" customHeight="1"/>
    <row r="7043" customFormat="1" ht="11.4" customHeight="1"/>
    <row r="7044" customFormat="1" ht="11.4" customHeight="1"/>
    <row r="7045" customFormat="1" ht="11.4" customHeight="1"/>
    <row r="7046" customFormat="1" ht="11.4" customHeight="1"/>
    <row r="7047" customFormat="1" ht="11.4" customHeight="1"/>
    <row r="7048" customFormat="1" ht="11.4" customHeight="1"/>
    <row r="7049" customFormat="1" ht="11.4" customHeight="1"/>
    <row r="7050" customFormat="1" ht="11.4" customHeight="1"/>
    <row r="7051" customFormat="1" ht="11.4" customHeight="1"/>
    <row r="7052" customFormat="1" ht="11.4" customHeight="1"/>
    <row r="7053" customFormat="1" ht="11.4" customHeight="1"/>
    <row r="7054" customFormat="1" ht="11.4" customHeight="1"/>
    <row r="7055" customFormat="1" ht="11.4" customHeight="1"/>
    <row r="7056" customFormat="1" ht="11.4" customHeight="1"/>
    <row r="7057" customFormat="1" ht="11.4" customHeight="1"/>
    <row r="7058" customFormat="1" ht="11.4" customHeight="1"/>
    <row r="7059" customFormat="1" ht="11.4" customHeight="1"/>
    <row r="7060" customFormat="1" ht="11.4" customHeight="1"/>
    <row r="7061" customFormat="1" ht="11.4" customHeight="1"/>
    <row r="7062" customFormat="1" ht="11.4" customHeight="1"/>
    <row r="7063" customFormat="1" ht="11.4" customHeight="1"/>
    <row r="7064" customFormat="1" ht="11.4" customHeight="1"/>
    <row r="7065" customFormat="1" ht="11.4" customHeight="1"/>
    <row r="7066" customFormat="1" ht="11.4" customHeight="1"/>
    <row r="7067" customFormat="1" ht="11.4" customHeight="1"/>
    <row r="7068" customFormat="1" ht="11.4" customHeight="1"/>
    <row r="7069" customFormat="1" ht="11.4" customHeight="1"/>
    <row r="7070" customFormat="1" ht="11.4" customHeight="1"/>
    <row r="7071" customFormat="1" ht="11.4" customHeight="1"/>
    <row r="7072" customFormat="1" ht="11.4" customHeight="1"/>
    <row r="7073" customFormat="1" ht="11.4" customHeight="1"/>
    <row r="7074" customFormat="1" ht="11.4" customHeight="1"/>
    <row r="7075" customFormat="1" ht="11.4" customHeight="1"/>
    <row r="7076" customFormat="1" ht="11.4" customHeight="1"/>
    <row r="7077" customFormat="1" ht="11.4" customHeight="1"/>
    <row r="7078" customFormat="1" ht="11.4" customHeight="1"/>
    <row r="7079" customFormat="1" ht="11.4" customHeight="1"/>
    <row r="7080" customFormat="1" ht="11.4" customHeight="1"/>
    <row r="7081" customFormat="1" ht="11.4" customHeight="1"/>
    <row r="7082" customFormat="1" ht="11.4" customHeight="1"/>
    <row r="7083" customFormat="1" ht="11.4" customHeight="1"/>
    <row r="7084" customFormat="1" ht="11.4" customHeight="1"/>
    <row r="7085" customFormat="1" ht="11.4" customHeight="1"/>
    <row r="7086" customFormat="1" ht="11.4" customHeight="1"/>
    <row r="7087" customFormat="1" ht="11.4" customHeight="1"/>
    <row r="7088" customFormat="1" ht="11.4" customHeight="1"/>
    <row r="7089" customFormat="1" ht="11.4" customHeight="1"/>
    <row r="7090" customFormat="1" ht="11.4" customHeight="1"/>
    <row r="7091" customFormat="1" ht="11.4" customHeight="1"/>
    <row r="7092" customFormat="1" ht="11.4" customHeight="1"/>
    <row r="7093" customFormat="1" ht="11.4" customHeight="1"/>
    <row r="7094" customFormat="1" ht="11.4" customHeight="1"/>
    <row r="7095" customFormat="1" ht="11.4" customHeight="1"/>
    <row r="7096" customFormat="1" ht="11.4" customHeight="1"/>
    <row r="7097" customFormat="1" ht="11.4" customHeight="1"/>
    <row r="7098" customFormat="1" ht="11.4" customHeight="1"/>
    <row r="7099" customFormat="1" ht="11.4" customHeight="1"/>
    <row r="7100" customFormat="1" ht="11.4" customHeight="1"/>
    <row r="7101" customFormat="1" ht="11.4" customHeight="1"/>
    <row r="7102" customFormat="1" ht="11.4" customHeight="1"/>
    <row r="7103" customFormat="1" ht="11.4" customHeight="1"/>
    <row r="7104" customFormat="1" ht="11.4" customHeight="1"/>
    <row r="7105" customFormat="1" ht="11.4" customHeight="1"/>
    <row r="7106" customFormat="1" ht="11.4" customHeight="1"/>
    <row r="7107" customFormat="1" ht="11.4" customHeight="1"/>
    <row r="7108" customFormat="1" ht="11.4" customHeight="1"/>
    <row r="7109" customFormat="1" ht="11.4" customHeight="1"/>
    <row r="7110" customFormat="1" ht="11.4" customHeight="1"/>
    <row r="7111" customFormat="1" ht="11.4" customHeight="1"/>
    <row r="7112" customFormat="1" ht="11.4" customHeight="1"/>
    <row r="7113" customFormat="1" ht="11.4" customHeight="1"/>
    <row r="7114" customFormat="1" ht="11.4" customHeight="1"/>
    <row r="7115" customFormat="1" ht="11.4" customHeight="1"/>
    <row r="7116" customFormat="1" ht="11.4" customHeight="1"/>
    <row r="7117" customFormat="1" ht="11.4" customHeight="1"/>
    <row r="7118" customFormat="1" ht="11.4" customHeight="1"/>
    <row r="7119" customFormat="1" ht="11.4" customHeight="1"/>
    <row r="7120" customFormat="1" ht="11.4" customHeight="1"/>
    <row r="7121" customFormat="1" ht="11.4" customHeight="1"/>
    <row r="7122" customFormat="1" ht="11.4" customHeight="1"/>
    <row r="7123" customFormat="1" ht="11.4" customHeight="1"/>
    <row r="7124" customFormat="1" ht="11.4" customHeight="1"/>
    <row r="7125" customFormat="1" ht="11.4" customHeight="1"/>
    <row r="7126" customFormat="1" ht="11.4" customHeight="1"/>
    <row r="7127" customFormat="1" ht="11.4" customHeight="1"/>
    <row r="7128" customFormat="1" ht="11.4" customHeight="1"/>
    <row r="7129" customFormat="1" ht="11.4" customHeight="1"/>
    <row r="7130" customFormat="1" ht="11.4" customHeight="1"/>
    <row r="7131" customFormat="1" ht="11.4" customHeight="1"/>
    <row r="7132" customFormat="1" ht="11.4" customHeight="1"/>
    <row r="7133" customFormat="1" ht="11.4" customHeight="1"/>
    <row r="7134" customFormat="1" ht="11.4" customHeight="1"/>
    <row r="7135" customFormat="1" ht="11.4" customHeight="1"/>
    <row r="7136" customFormat="1" ht="11.4" customHeight="1"/>
    <row r="7137" customFormat="1" ht="11.4" customHeight="1"/>
    <row r="7138" customFormat="1" ht="11.4" customHeight="1"/>
    <row r="7139" customFormat="1" ht="11.4" customHeight="1"/>
    <row r="7140" customFormat="1" ht="11.4" customHeight="1"/>
    <row r="7141" customFormat="1" ht="11.4" customHeight="1"/>
    <row r="7142" customFormat="1" ht="11.4" customHeight="1"/>
    <row r="7143" customFormat="1" ht="11.4" customHeight="1"/>
    <row r="7144" customFormat="1" ht="11.4" customHeight="1"/>
    <row r="7145" customFormat="1" ht="11.4" customHeight="1"/>
    <row r="7146" customFormat="1" ht="11.4" customHeight="1"/>
    <row r="7147" customFormat="1" ht="11.4" customHeight="1"/>
    <row r="7148" customFormat="1" ht="11.4" customHeight="1"/>
    <row r="7149" customFormat="1" ht="11.4" customHeight="1"/>
    <row r="7150" customFormat="1" ht="11.4" customHeight="1"/>
    <row r="7151" customFormat="1" ht="11.4" customHeight="1"/>
    <row r="7152" customFormat="1" ht="11.4" customHeight="1"/>
    <row r="7153" customFormat="1" ht="11.4" customHeight="1"/>
    <row r="7154" customFormat="1" ht="11.4" customHeight="1"/>
    <row r="7155" customFormat="1" ht="11.4" customHeight="1"/>
    <row r="7156" customFormat="1" ht="11.4" customHeight="1"/>
    <row r="7157" customFormat="1" ht="11.4" customHeight="1"/>
    <row r="7158" customFormat="1" ht="11.4" customHeight="1"/>
    <row r="7159" customFormat="1" ht="11.4" customHeight="1"/>
    <row r="7160" customFormat="1" ht="11.4" customHeight="1"/>
    <row r="7161" customFormat="1" ht="11.4" customHeight="1"/>
    <row r="7162" customFormat="1" ht="11.4" customHeight="1"/>
    <row r="7163" customFormat="1" ht="11.4" customHeight="1"/>
    <row r="7164" customFormat="1" ht="11.4" customHeight="1"/>
    <row r="7165" customFormat="1" ht="11.4" customHeight="1"/>
    <row r="7166" customFormat="1" ht="11.4" customHeight="1"/>
    <row r="7167" customFormat="1" ht="11.4" customHeight="1"/>
    <row r="7168" customFormat="1" ht="11.4" customHeight="1"/>
    <row r="7169" customFormat="1" ht="11.4" customHeight="1"/>
    <row r="7170" customFormat="1" ht="11.4" customHeight="1"/>
    <row r="7171" customFormat="1" ht="11.4" customHeight="1"/>
    <row r="7172" customFormat="1" ht="11.4" customHeight="1"/>
    <row r="7173" customFormat="1" ht="11.4" customHeight="1"/>
    <row r="7174" customFormat="1" ht="11.4" customHeight="1"/>
    <row r="7175" customFormat="1" ht="11.4" customHeight="1"/>
    <row r="7176" customFormat="1" ht="11.4" customHeight="1"/>
    <row r="7177" customFormat="1" ht="11.4" customHeight="1"/>
    <row r="7178" customFormat="1" ht="11.4" customHeight="1"/>
    <row r="7179" customFormat="1" ht="11.4" customHeight="1"/>
    <row r="7180" customFormat="1" ht="11.4" customHeight="1"/>
    <row r="7181" customFormat="1" ht="11.4" customHeight="1"/>
    <row r="7182" customFormat="1" ht="11.4" customHeight="1"/>
    <row r="7183" customFormat="1" ht="11.4" customHeight="1"/>
    <row r="7184" customFormat="1" ht="11.4" customHeight="1"/>
    <row r="7185" customFormat="1" ht="11.4" customHeight="1"/>
    <row r="7186" customFormat="1" ht="11.4" customHeight="1"/>
    <row r="7187" customFormat="1" ht="11.4" customHeight="1"/>
    <row r="7188" customFormat="1" ht="11.4" customHeight="1"/>
    <row r="7189" customFormat="1" ht="11.4" customHeight="1"/>
    <row r="7190" customFormat="1" ht="11.4" customHeight="1"/>
    <row r="7191" customFormat="1" ht="11.4" customHeight="1"/>
    <row r="7192" customFormat="1" ht="11.4" customHeight="1"/>
    <row r="7193" customFormat="1" ht="11.4" customHeight="1"/>
    <row r="7194" customFormat="1" ht="11.4" customHeight="1"/>
    <row r="7195" customFormat="1" ht="11.4" customHeight="1"/>
    <row r="7196" customFormat="1" ht="11.4" customHeight="1"/>
    <row r="7197" customFormat="1" ht="11.4" customHeight="1"/>
    <row r="7198" customFormat="1" ht="11.4" customHeight="1"/>
    <row r="7199" customFormat="1" ht="11.4" customHeight="1"/>
    <row r="7200" customFormat="1" ht="11.4" customHeight="1"/>
    <row r="7201" customFormat="1" ht="11.4" customHeight="1"/>
    <row r="7202" customFormat="1" ht="11.4" customHeight="1"/>
    <row r="7203" customFormat="1" ht="11.4" customHeight="1"/>
    <row r="7204" customFormat="1" ht="11.4" customHeight="1"/>
    <row r="7205" customFormat="1" ht="11.4" customHeight="1"/>
    <row r="7206" customFormat="1" ht="11.4" customHeight="1"/>
    <row r="7207" customFormat="1" ht="11.4" customHeight="1"/>
    <row r="7208" customFormat="1" ht="11.4" customHeight="1"/>
    <row r="7209" customFormat="1" ht="11.4" customHeight="1"/>
    <row r="7210" customFormat="1" ht="11.4" customHeight="1"/>
    <row r="7211" customFormat="1" ht="11.4" customHeight="1"/>
    <row r="7212" customFormat="1" ht="11.4" customHeight="1"/>
    <row r="7213" customFormat="1" ht="11.4" customHeight="1"/>
    <row r="7214" customFormat="1" ht="11.4" customHeight="1"/>
    <row r="7215" customFormat="1" ht="11.4" customHeight="1"/>
    <row r="7216" customFormat="1" ht="11.4" customHeight="1"/>
    <row r="7217" customFormat="1" ht="11.4" customHeight="1"/>
    <row r="7218" customFormat="1" ht="11.4" customHeight="1"/>
    <row r="7219" customFormat="1" ht="11.4" customHeight="1"/>
    <row r="7220" customFormat="1" ht="11.4" customHeight="1"/>
    <row r="7221" customFormat="1" ht="11.4" customHeight="1"/>
    <row r="7222" customFormat="1" ht="11.4" customHeight="1"/>
    <row r="7223" customFormat="1" ht="11.4" customHeight="1"/>
    <row r="7224" customFormat="1" ht="11.4" customHeight="1"/>
    <row r="7225" customFormat="1" ht="11.4" customHeight="1"/>
    <row r="7226" customFormat="1" ht="11.4" customHeight="1"/>
    <row r="7227" customFormat="1" ht="11.4" customHeight="1"/>
    <row r="7228" customFormat="1" ht="11.4" customHeight="1"/>
    <row r="7229" customFormat="1" ht="11.4" customHeight="1"/>
    <row r="7230" customFormat="1" ht="11.4" customHeight="1"/>
    <row r="7231" customFormat="1" ht="11.4" customHeight="1"/>
    <row r="7232" customFormat="1" ht="11.4" customHeight="1"/>
    <row r="7233" customFormat="1" ht="11.4" customHeight="1"/>
    <row r="7234" customFormat="1" ht="11.4" customHeight="1"/>
    <row r="7235" customFormat="1" ht="11.4" customHeight="1"/>
    <row r="7236" customFormat="1" ht="11.4" customHeight="1"/>
    <row r="7237" customFormat="1" ht="11.4" customHeight="1"/>
    <row r="7238" customFormat="1" ht="11.4" customHeight="1"/>
    <row r="7239" customFormat="1" ht="11.4" customHeight="1"/>
    <row r="7240" customFormat="1" ht="11.4" customHeight="1"/>
    <row r="7241" customFormat="1" ht="11.4" customHeight="1"/>
    <row r="7242" customFormat="1" ht="11.4" customHeight="1"/>
    <row r="7243" customFormat="1" ht="11.4" customHeight="1"/>
    <row r="7244" customFormat="1" ht="11.4" customHeight="1"/>
    <row r="7245" customFormat="1" ht="11.4" customHeight="1"/>
    <row r="7246" customFormat="1" ht="11.4" customHeight="1"/>
    <row r="7247" customFormat="1" ht="11.4" customHeight="1"/>
    <row r="7248" customFormat="1" ht="11.4" customHeight="1"/>
    <row r="7249" customFormat="1" ht="11.4" customHeight="1"/>
    <row r="7250" customFormat="1" ht="11.4" customHeight="1"/>
    <row r="7251" customFormat="1" ht="11.4" customHeight="1"/>
    <row r="7252" customFormat="1" ht="11.4" customHeight="1"/>
    <row r="7253" customFormat="1" ht="11.4" customHeight="1"/>
    <row r="7254" customFormat="1" ht="11.4" customHeight="1"/>
    <row r="7255" customFormat="1" ht="11.4" customHeight="1"/>
    <row r="7256" customFormat="1" ht="11.4" customHeight="1"/>
    <row r="7257" customFormat="1" ht="11.4" customHeight="1"/>
    <row r="7258" customFormat="1" ht="11.4" customHeight="1"/>
    <row r="7259" customFormat="1" ht="11.4" customHeight="1"/>
    <row r="7260" customFormat="1" ht="11.4" customHeight="1"/>
    <row r="7261" customFormat="1" ht="11.4" customHeight="1"/>
    <row r="7262" customFormat="1" ht="11.4" customHeight="1"/>
    <row r="7263" customFormat="1" ht="11.4" customHeight="1"/>
    <row r="7264" customFormat="1" ht="11.4" customHeight="1"/>
    <row r="7265" customFormat="1" ht="11.4" customHeight="1"/>
    <row r="7266" customFormat="1" ht="11.4" customHeight="1"/>
    <row r="7267" customFormat="1" ht="11.4" customHeight="1"/>
    <row r="7268" customFormat="1" ht="11.4" customHeight="1"/>
    <row r="7269" customFormat="1" ht="11.4" customHeight="1"/>
    <row r="7270" customFormat="1" ht="11.4" customHeight="1"/>
    <row r="7271" customFormat="1" ht="11.4" customHeight="1"/>
    <row r="7272" customFormat="1" ht="11.4" customHeight="1"/>
    <row r="7273" customFormat="1" ht="11.4" customHeight="1"/>
    <row r="7274" customFormat="1" ht="11.4" customHeight="1"/>
    <row r="7275" customFormat="1" ht="11.4" customHeight="1"/>
    <row r="7276" customFormat="1" ht="11.4" customHeight="1"/>
    <row r="7277" customFormat="1" ht="11.4" customHeight="1"/>
    <row r="7278" customFormat="1" ht="11.4" customHeight="1"/>
    <row r="7279" customFormat="1" ht="11.4" customHeight="1"/>
    <row r="7280" customFormat="1" ht="11.4" customHeight="1"/>
    <row r="7281" customFormat="1" ht="11.4" customHeight="1"/>
    <row r="7282" customFormat="1" ht="11.4" customHeight="1"/>
    <row r="7283" customFormat="1" ht="11.4" customHeight="1"/>
    <row r="7284" customFormat="1" ht="11.4" customHeight="1"/>
    <row r="7285" customFormat="1" ht="11.4" customHeight="1"/>
    <row r="7286" customFormat="1" ht="11.4" customHeight="1"/>
    <row r="7287" customFormat="1" ht="11.4" customHeight="1"/>
    <row r="7288" customFormat="1" ht="11.4" customHeight="1"/>
    <row r="7289" customFormat="1" ht="11.4" customHeight="1"/>
    <row r="7290" customFormat="1" ht="11.4" customHeight="1"/>
    <row r="7291" customFormat="1" ht="11.4" customHeight="1"/>
    <row r="7292" customFormat="1" ht="11.4" customHeight="1"/>
    <row r="7293" customFormat="1" ht="11.4" customHeight="1"/>
    <row r="7294" customFormat="1" ht="11.4" customHeight="1"/>
    <row r="7295" customFormat="1" ht="11.4" customHeight="1"/>
    <row r="7296" customFormat="1" ht="11.4" customHeight="1"/>
    <row r="7297" customFormat="1" ht="11.4" customHeight="1"/>
    <row r="7298" customFormat="1" ht="11.4" customHeight="1"/>
    <row r="7299" customFormat="1" ht="11.4" customHeight="1"/>
    <row r="7300" customFormat="1" ht="11.4" customHeight="1"/>
    <row r="7301" customFormat="1" ht="11.4" customHeight="1"/>
    <row r="7302" customFormat="1" ht="11.4" customHeight="1"/>
    <row r="7303" customFormat="1" ht="11.4" customHeight="1"/>
    <row r="7304" customFormat="1" ht="11.4" customHeight="1"/>
    <row r="7305" customFormat="1" ht="11.4" customHeight="1"/>
    <row r="7306" customFormat="1" ht="11.4" customHeight="1"/>
    <row r="7307" customFormat="1" ht="11.4" customHeight="1"/>
    <row r="7308" customFormat="1" ht="11.4" customHeight="1"/>
    <row r="7309" customFormat="1" ht="11.4" customHeight="1"/>
    <row r="7310" customFormat="1" ht="11.4" customHeight="1"/>
    <row r="7311" customFormat="1" ht="11.4" customHeight="1"/>
    <row r="7312" customFormat="1" ht="11.4" customHeight="1"/>
    <row r="7313" customFormat="1" ht="11.4" customHeight="1"/>
    <row r="7314" customFormat="1" ht="11.4" customHeight="1"/>
    <row r="7315" customFormat="1" ht="11.4" customHeight="1"/>
    <row r="7316" customFormat="1" ht="11.4" customHeight="1"/>
    <row r="7317" customFormat="1" ht="11.4" customHeight="1"/>
    <row r="7318" customFormat="1" ht="11.4" customHeight="1"/>
    <row r="7319" customFormat="1" ht="11.4" customHeight="1"/>
    <row r="7320" customFormat="1" ht="11.4" customHeight="1"/>
    <row r="7321" customFormat="1" ht="11.4" customHeight="1"/>
    <row r="7322" customFormat="1" ht="11.4" customHeight="1"/>
    <row r="7323" customFormat="1" ht="11.4" customHeight="1"/>
    <row r="7324" customFormat="1" ht="11.4" customHeight="1"/>
    <row r="7325" customFormat="1" ht="11.4" customHeight="1"/>
    <row r="7326" customFormat="1" ht="11.4" customHeight="1"/>
    <row r="7327" customFormat="1" ht="11.4" customHeight="1"/>
    <row r="7328" customFormat="1" ht="11.4" customHeight="1"/>
    <row r="7329" customFormat="1" ht="11.4" customHeight="1"/>
    <row r="7330" customFormat="1" ht="11.4" customHeight="1"/>
    <row r="7331" customFormat="1" ht="11.4" customHeight="1"/>
    <row r="7332" customFormat="1" ht="11.4" customHeight="1"/>
    <row r="7333" customFormat="1" ht="11.4" customHeight="1"/>
    <row r="7334" customFormat="1" ht="11.4" customHeight="1"/>
    <row r="7335" customFormat="1" ht="11.4" customHeight="1"/>
    <row r="7336" customFormat="1" ht="11.4" customHeight="1"/>
    <row r="7337" customFormat="1" ht="11.4" customHeight="1"/>
    <row r="7338" customFormat="1" ht="11.4" customHeight="1"/>
    <row r="7339" customFormat="1" ht="11.4" customHeight="1"/>
    <row r="7340" customFormat="1" ht="11.4" customHeight="1"/>
    <row r="7341" customFormat="1" ht="11.4" customHeight="1"/>
    <row r="7342" customFormat="1" ht="11.4" customHeight="1"/>
    <row r="7343" customFormat="1" ht="11.4" customHeight="1"/>
    <row r="7344" customFormat="1" ht="11.4" customHeight="1"/>
    <row r="7345" customFormat="1" ht="11.4" customHeight="1"/>
    <row r="7346" customFormat="1" ht="11.4" customHeight="1"/>
    <row r="7347" customFormat="1" ht="11.4" customHeight="1"/>
    <row r="7348" customFormat="1" ht="11.4" customHeight="1"/>
    <row r="7349" customFormat="1" ht="11.4" customHeight="1"/>
    <row r="7350" customFormat="1" ht="11.4" customHeight="1"/>
    <row r="7351" customFormat="1" ht="11.4" customHeight="1"/>
    <row r="7352" customFormat="1" ht="11.4" customHeight="1"/>
    <row r="7353" customFormat="1" ht="11.4" customHeight="1"/>
    <row r="7354" customFormat="1" ht="11.4" customHeight="1"/>
    <row r="7355" customFormat="1" ht="11.4" customHeight="1"/>
    <row r="7356" customFormat="1" ht="11.4" customHeight="1"/>
    <row r="7357" customFormat="1" ht="11.4" customHeight="1"/>
    <row r="7358" customFormat="1" ht="11.4" customHeight="1"/>
    <row r="7359" customFormat="1" ht="11.4" customHeight="1"/>
    <row r="7360" customFormat="1" ht="11.4" customHeight="1"/>
    <row r="7361" customFormat="1" ht="11.4" customHeight="1"/>
    <row r="7362" customFormat="1" ht="11.4" customHeight="1"/>
    <row r="7363" customFormat="1" ht="11.4" customHeight="1"/>
    <row r="7364" customFormat="1" ht="11.4" customHeight="1"/>
    <row r="7365" customFormat="1" ht="11.4" customHeight="1"/>
    <row r="7366" customFormat="1" ht="11.4" customHeight="1"/>
    <row r="7367" customFormat="1" ht="11.4" customHeight="1"/>
    <row r="7368" customFormat="1" ht="11.4" customHeight="1"/>
    <row r="7369" customFormat="1" ht="11.4" customHeight="1"/>
    <row r="7370" customFormat="1" ht="11.4" customHeight="1"/>
    <row r="7371" customFormat="1" ht="11.4" customHeight="1"/>
    <row r="7372" customFormat="1" ht="11.4" customHeight="1"/>
    <row r="7373" customFormat="1" ht="11.4" customHeight="1"/>
    <row r="7374" customFormat="1" ht="11.4" customHeight="1"/>
    <row r="7375" customFormat="1" ht="11.4" customHeight="1"/>
    <row r="7376" customFormat="1" ht="11.4" customHeight="1"/>
    <row r="7377" customFormat="1" ht="11.4" customHeight="1"/>
    <row r="7378" customFormat="1" ht="11.4" customHeight="1"/>
    <row r="7379" customFormat="1" ht="11.4" customHeight="1"/>
    <row r="7380" customFormat="1" ht="11.4" customHeight="1"/>
    <row r="7381" customFormat="1" ht="11.4" customHeight="1"/>
    <row r="7382" customFormat="1" ht="11.4" customHeight="1"/>
    <row r="7383" customFormat="1" ht="11.4" customHeight="1"/>
    <row r="7384" customFormat="1" ht="11.4" customHeight="1"/>
    <row r="7385" customFormat="1" ht="11.4" customHeight="1"/>
    <row r="7386" customFormat="1" ht="11.4" customHeight="1"/>
    <row r="7387" customFormat="1" ht="11.4" customHeight="1"/>
    <row r="7388" customFormat="1" ht="11.4" customHeight="1"/>
    <row r="7389" customFormat="1" ht="11.4" customHeight="1"/>
    <row r="7390" customFormat="1" ht="11.4" customHeight="1"/>
    <row r="7391" customFormat="1" ht="11.4" customHeight="1"/>
    <row r="7392" customFormat="1" ht="11.4" customHeight="1"/>
    <row r="7393" customFormat="1" ht="11.4" customHeight="1"/>
    <row r="7394" customFormat="1" ht="11.4" customHeight="1"/>
    <row r="7395" customFormat="1" ht="11.4" customHeight="1"/>
    <row r="7396" customFormat="1" ht="11.4" customHeight="1"/>
    <row r="7397" customFormat="1" ht="11.4" customHeight="1"/>
    <row r="7398" customFormat="1" ht="11.4" customHeight="1"/>
    <row r="7399" customFormat="1" ht="11.4" customHeight="1"/>
    <row r="7400" customFormat="1" ht="11.4" customHeight="1"/>
    <row r="7401" customFormat="1" ht="11.4" customHeight="1"/>
    <row r="7402" customFormat="1" ht="11.4" customHeight="1"/>
    <row r="7403" customFormat="1" ht="11.4" customHeight="1"/>
    <row r="7404" customFormat="1" ht="11.4" customHeight="1"/>
    <row r="7405" customFormat="1" ht="11.4" customHeight="1"/>
    <row r="7406" customFormat="1" ht="11.4" customHeight="1"/>
    <row r="7407" customFormat="1" ht="11.4" customHeight="1"/>
    <row r="7408" customFormat="1" ht="11.4" customHeight="1"/>
    <row r="7409" customFormat="1" ht="11.4" customHeight="1"/>
    <row r="7410" customFormat="1" ht="11.4" customHeight="1"/>
    <row r="7411" customFormat="1" ht="11.4" customHeight="1"/>
    <row r="7412" customFormat="1" ht="11.4" customHeight="1"/>
    <row r="7413" customFormat="1" ht="11.4" customHeight="1"/>
    <row r="7414" customFormat="1" ht="11.4" customHeight="1"/>
    <row r="7415" customFormat="1" ht="11.4" customHeight="1"/>
    <row r="7416" customFormat="1" ht="11.4" customHeight="1"/>
    <row r="7417" customFormat="1" ht="11.4" customHeight="1"/>
    <row r="7418" customFormat="1" ht="11.4" customHeight="1"/>
    <row r="7419" customFormat="1" ht="11.4" customHeight="1"/>
    <row r="7420" customFormat="1" ht="11.4" customHeight="1"/>
    <row r="7421" customFormat="1" ht="11.4" customHeight="1"/>
    <row r="7422" customFormat="1" ht="11.4" customHeight="1"/>
    <row r="7423" customFormat="1" ht="11.4" customHeight="1"/>
    <row r="7424" customFormat="1" ht="11.4" customHeight="1"/>
    <row r="7425" customFormat="1" ht="11.4" customHeight="1"/>
    <row r="7426" customFormat="1" ht="11.4" customHeight="1"/>
    <row r="7427" customFormat="1" ht="11.4" customHeight="1"/>
    <row r="7428" customFormat="1" ht="11.4" customHeight="1"/>
    <row r="7429" customFormat="1" ht="11.4" customHeight="1"/>
    <row r="7430" customFormat="1" ht="11.4" customHeight="1"/>
    <row r="7431" customFormat="1" ht="11.4" customHeight="1"/>
    <row r="7432" customFormat="1" ht="11.4" customHeight="1"/>
    <row r="7433" customFormat="1" ht="11.4" customHeight="1"/>
    <row r="7434" customFormat="1" ht="11.4" customHeight="1"/>
    <row r="7435" customFormat="1" ht="11.4" customHeight="1"/>
    <row r="7436" customFormat="1" ht="11.4" customHeight="1"/>
    <row r="7437" customFormat="1" ht="11.4" customHeight="1"/>
    <row r="7438" customFormat="1" ht="11.4" customHeight="1"/>
    <row r="7439" customFormat="1" ht="11.4" customHeight="1"/>
    <row r="7440" customFormat="1" ht="11.4" customHeight="1"/>
    <row r="7441" customFormat="1" ht="11.4" customHeight="1"/>
    <row r="7442" customFormat="1" ht="11.4" customHeight="1"/>
    <row r="7443" customFormat="1" ht="11.4" customHeight="1"/>
    <row r="7444" customFormat="1" ht="11.4" customHeight="1"/>
    <row r="7445" customFormat="1" ht="11.4" customHeight="1"/>
    <row r="7446" customFormat="1" ht="11.4" customHeight="1"/>
    <row r="7447" customFormat="1" ht="11.4" customHeight="1"/>
    <row r="7448" customFormat="1" ht="11.4" customHeight="1"/>
    <row r="7449" customFormat="1" ht="11.4" customHeight="1"/>
    <row r="7450" customFormat="1" ht="11.4" customHeight="1"/>
    <row r="7451" customFormat="1" ht="11.4" customHeight="1"/>
    <row r="7452" customFormat="1" ht="11.4" customHeight="1"/>
    <row r="7453" customFormat="1" ht="11.4" customHeight="1"/>
    <row r="7454" customFormat="1" ht="11.4" customHeight="1"/>
    <row r="7455" customFormat="1" ht="11.4" customHeight="1"/>
    <row r="7456" customFormat="1" ht="11.4" customHeight="1"/>
    <row r="7457" customFormat="1" ht="11.4" customHeight="1"/>
    <row r="7458" customFormat="1" ht="11.4" customHeight="1"/>
    <row r="7459" customFormat="1" ht="11.4" customHeight="1"/>
    <row r="7460" customFormat="1" ht="11.4" customHeight="1"/>
    <row r="7461" customFormat="1" ht="11.4" customHeight="1"/>
    <row r="7462" customFormat="1" ht="11.4" customHeight="1"/>
    <row r="7463" customFormat="1" ht="11.4" customHeight="1"/>
    <row r="7464" customFormat="1" ht="11.4" customHeight="1"/>
    <row r="7465" customFormat="1" ht="11.4" customHeight="1"/>
    <row r="7466" customFormat="1" ht="11.4" customHeight="1"/>
    <row r="7467" customFormat="1" ht="11.4" customHeight="1"/>
    <row r="7468" customFormat="1" ht="11.4" customHeight="1"/>
    <row r="7469" customFormat="1" ht="11.4" customHeight="1"/>
    <row r="7470" customFormat="1" ht="11.4" customHeight="1"/>
    <row r="7471" customFormat="1" ht="11.4" customHeight="1"/>
    <row r="7472" customFormat="1" ht="11.4" customHeight="1"/>
    <row r="7473" customFormat="1" ht="11.4" customHeight="1"/>
    <row r="7474" customFormat="1" ht="11.4" customHeight="1"/>
    <row r="7475" customFormat="1" ht="11.4" customHeight="1"/>
    <row r="7476" customFormat="1" ht="11.4" customHeight="1"/>
    <row r="7477" customFormat="1" ht="11.4" customHeight="1"/>
    <row r="7478" customFormat="1" ht="11.4" customHeight="1"/>
    <row r="7479" customFormat="1" ht="11.4" customHeight="1"/>
    <row r="7480" customFormat="1" ht="11.4" customHeight="1"/>
    <row r="7481" customFormat="1" ht="11.4" customHeight="1"/>
    <row r="7482" customFormat="1" ht="11.4" customHeight="1"/>
    <row r="7483" customFormat="1" ht="11.4" customHeight="1"/>
    <row r="7484" customFormat="1" ht="11.4" customHeight="1"/>
    <row r="7485" customFormat="1" ht="11.4" customHeight="1"/>
    <row r="7486" customFormat="1" ht="11.4" customHeight="1"/>
    <row r="7487" customFormat="1" ht="11.4" customHeight="1"/>
    <row r="7488" customFormat="1" ht="11.4" customHeight="1"/>
    <row r="7489" customFormat="1" ht="11.4" customHeight="1"/>
    <row r="7490" customFormat="1" ht="11.4" customHeight="1"/>
    <row r="7491" customFormat="1" ht="11.4" customHeight="1"/>
    <row r="7492" customFormat="1" ht="11.4" customHeight="1"/>
    <row r="7493" customFormat="1" ht="11.4" customHeight="1"/>
    <row r="7494" customFormat="1" ht="11.4" customHeight="1"/>
    <row r="7495" customFormat="1" ht="11.4" customHeight="1"/>
    <row r="7496" customFormat="1" ht="11.4" customHeight="1"/>
    <row r="7497" customFormat="1" ht="11.4" customHeight="1"/>
    <row r="7498" customFormat="1" ht="11.4" customHeight="1"/>
    <row r="7499" customFormat="1" ht="11.4" customHeight="1"/>
    <row r="7500" customFormat="1" ht="11.4" customHeight="1"/>
    <row r="7501" customFormat="1" ht="11.4" customHeight="1"/>
    <row r="7502" customFormat="1" ht="11.4" customHeight="1"/>
    <row r="7503" customFormat="1" ht="11.4" customHeight="1"/>
    <row r="7504" customFormat="1" ht="11.4" customHeight="1"/>
    <row r="7505" customFormat="1" ht="11.4" customHeight="1"/>
    <row r="7506" customFormat="1" ht="11.4" customHeight="1"/>
    <row r="7507" customFormat="1" ht="11.4" customHeight="1"/>
    <row r="7508" customFormat="1" ht="11.4" customHeight="1"/>
    <row r="7509" customFormat="1" ht="11.4" customHeight="1"/>
    <row r="7510" customFormat="1" ht="11.4" customHeight="1"/>
    <row r="7511" customFormat="1" ht="11.4" customHeight="1"/>
    <row r="7512" customFormat="1" ht="11.4" customHeight="1"/>
    <row r="7513" customFormat="1" ht="11.4" customHeight="1"/>
    <row r="7514" customFormat="1" ht="11.4" customHeight="1"/>
    <row r="7515" customFormat="1" ht="11.4" customHeight="1"/>
    <row r="7516" customFormat="1" ht="11.4" customHeight="1"/>
    <row r="7517" customFormat="1" ht="11.4" customHeight="1"/>
    <row r="7518" customFormat="1" ht="11.4" customHeight="1"/>
    <row r="7519" customFormat="1" ht="11.4" customHeight="1"/>
    <row r="7520" customFormat="1" ht="11.4" customHeight="1"/>
    <row r="7521" customFormat="1" ht="11.4" customHeight="1"/>
    <row r="7522" customFormat="1" ht="11.4" customHeight="1"/>
    <row r="7523" customFormat="1" ht="11.4" customHeight="1"/>
    <row r="7524" customFormat="1" ht="11.4" customHeight="1"/>
    <row r="7525" customFormat="1" ht="11.4" customHeight="1"/>
    <row r="7526" customFormat="1" ht="11.4" customHeight="1"/>
    <row r="7527" customFormat="1" ht="11.4" customHeight="1"/>
    <row r="7528" customFormat="1" ht="11.4" customHeight="1"/>
    <row r="7529" customFormat="1" ht="11.4" customHeight="1"/>
    <row r="7530" customFormat="1" ht="11.4" customHeight="1"/>
    <row r="7531" customFormat="1" ht="11.4" customHeight="1"/>
    <row r="7532" customFormat="1" ht="11.4" customHeight="1"/>
    <row r="7533" customFormat="1" ht="11.4" customHeight="1"/>
    <row r="7534" customFormat="1" ht="11.4" customHeight="1"/>
    <row r="7535" customFormat="1" ht="11.4" customHeight="1"/>
    <row r="7536" customFormat="1" ht="11.4" customHeight="1"/>
    <row r="7537" customFormat="1" ht="11.4" customHeight="1"/>
    <row r="7538" customFormat="1" ht="11.4" customHeight="1"/>
    <row r="7539" customFormat="1" ht="11.4" customHeight="1"/>
    <row r="7540" customFormat="1" ht="11.4" customHeight="1"/>
    <row r="7541" customFormat="1" ht="11.4" customHeight="1"/>
    <row r="7542" customFormat="1" ht="11.4" customHeight="1"/>
    <row r="7543" customFormat="1" ht="11.4" customHeight="1"/>
    <row r="7544" customFormat="1" ht="11.4" customHeight="1"/>
    <row r="7545" customFormat="1" ht="11.4" customHeight="1"/>
    <row r="7546" customFormat="1" ht="11.4" customHeight="1"/>
    <row r="7547" customFormat="1" ht="11.4" customHeight="1"/>
    <row r="7548" customFormat="1" ht="11.4" customHeight="1"/>
    <row r="7549" customFormat="1" ht="11.4" customHeight="1"/>
    <row r="7550" customFormat="1" ht="11.4" customHeight="1"/>
    <row r="7551" customFormat="1" ht="11.4" customHeight="1"/>
    <row r="7552" customFormat="1" ht="11.4" customHeight="1"/>
    <row r="7553" customFormat="1" ht="11.4" customHeight="1"/>
    <row r="7554" customFormat="1" ht="11.4" customHeight="1"/>
    <row r="7555" customFormat="1" ht="11.4" customHeight="1"/>
    <row r="7556" customFormat="1" ht="11.4" customHeight="1"/>
    <row r="7557" customFormat="1" ht="11.4" customHeight="1"/>
    <row r="7558" customFormat="1" ht="11.4" customHeight="1"/>
    <row r="7559" customFormat="1" ht="11.4" customHeight="1"/>
    <row r="7560" customFormat="1" ht="11.4" customHeight="1"/>
    <row r="7561" customFormat="1" ht="11.4" customHeight="1"/>
    <row r="7562" customFormat="1" ht="11.4" customHeight="1"/>
    <row r="7563" customFormat="1" ht="11.4" customHeight="1"/>
    <row r="7564" customFormat="1" ht="11.4" customHeight="1"/>
    <row r="7565" customFormat="1" ht="11.4" customHeight="1"/>
    <row r="7566" customFormat="1" ht="11.4" customHeight="1"/>
    <row r="7567" customFormat="1" ht="11.4" customHeight="1"/>
    <row r="7568" customFormat="1" ht="11.4" customHeight="1"/>
    <row r="7569" customFormat="1" ht="11.4" customHeight="1"/>
    <row r="7570" customFormat="1" ht="11.4" customHeight="1"/>
    <row r="7571" customFormat="1" ht="11.4" customHeight="1"/>
    <row r="7572" customFormat="1" ht="11.4" customHeight="1"/>
    <row r="7573" customFormat="1" ht="11.4" customHeight="1"/>
    <row r="7574" customFormat="1" ht="11.4" customHeight="1"/>
    <row r="7575" customFormat="1" ht="11.4" customHeight="1"/>
    <row r="7576" customFormat="1" ht="11.4" customHeight="1"/>
    <row r="7577" customFormat="1" ht="11.4" customHeight="1"/>
    <row r="7578" customFormat="1" ht="11.4" customHeight="1"/>
    <row r="7579" customFormat="1" ht="11.4" customHeight="1"/>
    <row r="7580" customFormat="1" ht="11.4" customHeight="1"/>
    <row r="7581" customFormat="1" ht="11.4" customHeight="1"/>
    <row r="7582" customFormat="1" ht="11.4" customHeight="1"/>
    <row r="7583" customFormat="1" ht="11.4" customHeight="1"/>
    <row r="7584" customFormat="1" ht="11.4" customHeight="1"/>
    <row r="7585" customFormat="1" ht="11.4" customHeight="1"/>
    <row r="7586" customFormat="1" ht="11.4" customHeight="1"/>
    <row r="7587" customFormat="1" ht="11.4" customHeight="1"/>
    <row r="7588" customFormat="1" ht="11.4" customHeight="1"/>
    <row r="7589" customFormat="1" ht="11.4" customHeight="1"/>
    <row r="7590" customFormat="1" ht="11.4" customHeight="1"/>
    <row r="7591" customFormat="1" ht="11.4" customHeight="1"/>
    <row r="7592" customFormat="1" ht="11.4" customHeight="1"/>
    <row r="7593" customFormat="1" ht="11.4" customHeight="1"/>
    <row r="7594" customFormat="1" ht="11.4" customHeight="1"/>
    <row r="7595" customFormat="1" ht="11.4" customHeight="1"/>
    <row r="7596" customFormat="1" ht="11.4" customHeight="1"/>
    <row r="7597" customFormat="1" ht="11.4" customHeight="1"/>
    <row r="7598" customFormat="1" ht="11.4" customHeight="1"/>
    <row r="7599" customFormat="1" ht="11.4" customHeight="1"/>
    <row r="7600" customFormat="1" ht="11.4" customHeight="1"/>
    <row r="7601" customFormat="1" ht="11.4" customHeight="1"/>
    <row r="7602" customFormat="1" ht="11.4" customHeight="1"/>
    <row r="7603" customFormat="1" ht="11.4" customHeight="1"/>
    <row r="7604" customFormat="1" ht="11.4" customHeight="1"/>
    <row r="7605" customFormat="1" ht="11.4" customHeight="1"/>
    <row r="7606" customFormat="1" ht="11.4" customHeight="1"/>
    <row r="7607" customFormat="1" ht="11.4" customHeight="1"/>
    <row r="7608" customFormat="1" ht="11.4" customHeight="1"/>
    <row r="7609" customFormat="1" ht="11.4" customHeight="1"/>
    <row r="7610" customFormat="1" ht="11.4" customHeight="1"/>
    <row r="7611" customFormat="1" ht="11.4" customHeight="1"/>
    <row r="7612" customFormat="1" ht="11.4" customHeight="1"/>
    <row r="7613" customFormat="1" ht="11.4" customHeight="1"/>
    <row r="7614" customFormat="1" ht="11.4" customHeight="1"/>
    <row r="7615" customFormat="1" ht="11.4" customHeight="1"/>
    <row r="7616" customFormat="1" ht="11.4" customHeight="1"/>
    <row r="7617" customFormat="1" ht="11.4" customHeight="1"/>
    <row r="7618" customFormat="1" ht="11.4" customHeight="1"/>
    <row r="7619" customFormat="1" ht="11.4" customHeight="1"/>
    <row r="7620" customFormat="1" ht="11.4" customHeight="1"/>
    <row r="7621" customFormat="1" ht="11.4" customHeight="1"/>
    <row r="7622" customFormat="1" ht="11.4" customHeight="1"/>
    <row r="7623" customFormat="1" ht="11.4" customHeight="1"/>
    <row r="7624" customFormat="1" ht="11.4" customHeight="1"/>
    <row r="7625" customFormat="1" ht="11.4" customHeight="1"/>
    <row r="7626" customFormat="1" ht="11.4" customHeight="1"/>
    <row r="7627" customFormat="1" ht="11.4" customHeight="1"/>
    <row r="7628" customFormat="1" ht="11.4" customHeight="1"/>
    <row r="7629" customFormat="1" ht="11.4" customHeight="1"/>
    <row r="7630" customFormat="1" ht="11.4" customHeight="1"/>
    <row r="7631" customFormat="1" ht="11.4" customHeight="1"/>
    <row r="7632" customFormat="1" ht="11.4" customHeight="1"/>
    <row r="7633" customFormat="1" ht="11.4" customHeight="1"/>
    <row r="7634" customFormat="1" ht="11.4" customHeight="1"/>
    <row r="7635" customFormat="1" ht="11.4" customHeight="1"/>
    <row r="7636" customFormat="1" ht="11.4" customHeight="1"/>
    <row r="7637" customFormat="1" ht="11.4" customHeight="1"/>
    <row r="7638" customFormat="1" ht="11.4" customHeight="1"/>
    <row r="7639" customFormat="1" ht="11.4" customHeight="1"/>
    <row r="7640" customFormat="1" ht="11.4" customHeight="1"/>
    <row r="7641" customFormat="1" ht="11.4" customHeight="1"/>
    <row r="7642" customFormat="1" ht="11.4" customHeight="1"/>
    <row r="7643" customFormat="1" ht="11.4" customHeight="1"/>
    <row r="7644" customFormat="1" ht="11.4" customHeight="1"/>
    <row r="7645" customFormat="1" ht="11.4" customHeight="1"/>
    <row r="7646" customFormat="1" ht="11.4" customHeight="1"/>
    <row r="7647" customFormat="1" ht="11.4" customHeight="1"/>
    <row r="7648" customFormat="1" ht="11.4" customHeight="1"/>
    <row r="7649" customFormat="1" ht="11.4" customHeight="1"/>
    <row r="7650" customFormat="1" ht="11.4" customHeight="1"/>
    <row r="7651" customFormat="1" ht="11.4" customHeight="1"/>
    <row r="7652" customFormat="1" ht="11.4" customHeight="1"/>
    <row r="7653" customFormat="1" ht="11.4" customHeight="1"/>
    <row r="7654" customFormat="1" ht="11.4" customHeight="1"/>
    <row r="7655" customFormat="1" ht="11.4" customHeight="1"/>
    <row r="7656" customFormat="1" ht="11.4" customHeight="1"/>
    <row r="7657" customFormat="1" ht="11.4" customHeight="1"/>
    <row r="7658" customFormat="1" ht="11.4" customHeight="1"/>
    <row r="7659" customFormat="1" ht="11.4" customHeight="1"/>
    <row r="7660" customFormat="1" ht="11.4" customHeight="1"/>
    <row r="7661" customFormat="1" ht="11.4" customHeight="1"/>
    <row r="7662" customFormat="1" ht="11.4" customHeight="1"/>
    <row r="7663" customFormat="1" ht="11.4" customHeight="1"/>
    <row r="7664" customFormat="1" ht="11.4" customHeight="1"/>
    <row r="7665" customFormat="1" ht="11.4" customHeight="1"/>
    <row r="7666" customFormat="1" ht="11.4" customHeight="1"/>
    <row r="7667" customFormat="1" ht="11.4" customHeight="1"/>
    <row r="7668" customFormat="1" ht="11.4" customHeight="1"/>
    <row r="7669" customFormat="1" ht="11.4" customHeight="1"/>
    <row r="7670" customFormat="1" ht="11.4" customHeight="1"/>
    <row r="7671" customFormat="1" ht="11.4" customHeight="1"/>
    <row r="7672" customFormat="1" ht="11.4" customHeight="1"/>
    <row r="7673" customFormat="1" ht="11.4" customHeight="1"/>
    <row r="7674" customFormat="1" ht="11.4" customHeight="1"/>
    <row r="7675" customFormat="1" ht="11.4" customHeight="1"/>
    <row r="7676" customFormat="1" ht="11.4" customHeight="1"/>
    <row r="7677" customFormat="1" ht="11.4" customHeight="1"/>
    <row r="7678" customFormat="1" ht="11.4" customHeight="1"/>
    <row r="7679" customFormat="1" ht="11.4" customHeight="1"/>
    <row r="7680" customFormat="1" ht="11.4" customHeight="1"/>
    <row r="7681" customFormat="1" ht="11.4" customHeight="1"/>
    <row r="7682" customFormat="1" ht="11.4" customHeight="1"/>
    <row r="7683" customFormat="1" ht="11.4" customHeight="1"/>
    <row r="7684" customFormat="1" ht="11.4" customHeight="1"/>
    <row r="7685" customFormat="1" ht="11.4" customHeight="1"/>
    <row r="7686" customFormat="1" ht="11.4" customHeight="1"/>
    <row r="7687" customFormat="1" ht="11.4" customHeight="1"/>
    <row r="7688" customFormat="1" ht="11.4" customHeight="1"/>
    <row r="7689" customFormat="1" ht="11.4" customHeight="1"/>
    <row r="7690" customFormat="1" ht="11.4" customHeight="1"/>
    <row r="7691" customFormat="1" ht="11.4" customHeight="1"/>
    <row r="7692" customFormat="1" ht="11.4" customHeight="1"/>
    <row r="7693" customFormat="1" ht="11.4" customHeight="1"/>
    <row r="7694" customFormat="1" ht="11.4" customHeight="1"/>
    <row r="7695" customFormat="1" ht="11.4" customHeight="1"/>
    <row r="7696" customFormat="1" ht="11.4" customHeight="1"/>
    <row r="7697" customFormat="1" ht="11.4" customHeight="1"/>
    <row r="7698" customFormat="1" ht="11.4" customHeight="1"/>
    <row r="7699" customFormat="1" ht="11.4" customHeight="1"/>
    <row r="7700" customFormat="1" ht="11.4" customHeight="1"/>
    <row r="7701" customFormat="1" ht="11.4" customHeight="1"/>
    <row r="7702" customFormat="1" ht="11.4" customHeight="1"/>
    <row r="7703" customFormat="1" ht="11.4" customHeight="1"/>
    <row r="7704" customFormat="1" ht="11.4" customHeight="1"/>
    <row r="7705" customFormat="1" ht="11.4" customHeight="1"/>
    <row r="7706" customFormat="1" ht="11.4" customHeight="1"/>
    <row r="7707" customFormat="1" ht="11.4" customHeight="1"/>
    <row r="7708" customFormat="1" ht="11.4" customHeight="1"/>
    <row r="7709" customFormat="1" ht="11.4" customHeight="1"/>
    <row r="7710" customFormat="1" ht="11.4" customHeight="1"/>
    <row r="7711" customFormat="1" ht="11.4" customHeight="1"/>
    <row r="7712" customFormat="1" ht="11.4" customHeight="1"/>
    <row r="7713" customFormat="1" ht="11.4" customHeight="1"/>
    <row r="7714" customFormat="1" ht="11.4" customHeight="1"/>
    <row r="7715" customFormat="1" ht="11.4" customHeight="1"/>
    <row r="7716" customFormat="1" ht="11.4" customHeight="1"/>
    <row r="7717" customFormat="1" ht="11.4" customHeight="1"/>
    <row r="7718" customFormat="1" ht="11.4" customHeight="1"/>
    <row r="7719" customFormat="1" ht="11.4" customHeight="1"/>
    <row r="7720" customFormat="1" ht="11.4" customHeight="1"/>
    <row r="7721" customFormat="1" ht="11.4" customHeight="1"/>
    <row r="7722" customFormat="1" ht="11.4" customHeight="1"/>
    <row r="7723" customFormat="1" ht="11.4" customHeight="1"/>
    <row r="7724" customFormat="1" ht="11.4" customHeight="1"/>
    <row r="7725" customFormat="1" ht="11.4" customHeight="1"/>
    <row r="7726" customFormat="1" ht="11.4" customHeight="1"/>
    <row r="7727" customFormat="1" ht="11.4" customHeight="1"/>
    <row r="7728" customFormat="1" ht="11.4" customHeight="1"/>
    <row r="7729" customFormat="1" ht="11.4" customHeight="1"/>
    <row r="7730" customFormat="1" ht="11.4" customHeight="1"/>
    <row r="7731" customFormat="1" ht="11.4" customHeight="1"/>
    <row r="7732" customFormat="1" ht="11.4" customHeight="1"/>
    <row r="7733" customFormat="1" ht="11.4" customHeight="1"/>
    <row r="7734" customFormat="1" ht="11.4" customHeight="1"/>
    <row r="7735" customFormat="1" ht="11.4" customHeight="1"/>
    <row r="7736" customFormat="1" ht="11.4" customHeight="1"/>
    <row r="7737" customFormat="1" ht="11.4" customHeight="1"/>
    <row r="7738" customFormat="1" ht="11.4" customHeight="1"/>
    <row r="7739" customFormat="1" ht="11.4" customHeight="1"/>
    <row r="7740" customFormat="1" ht="11.4" customHeight="1"/>
    <row r="7741" customFormat="1" ht="11.4" customHeight="1"/>
    <row r="7742" customFormat="1" ht="11.4" customHeight="1"/>
    <row r="7743" customFormat="1" ht="11.4" customHeight="1"/>
    <row r="7744" customFormat="1" ht="11.4" customHeight="1"/>
    <row r="7745" customFormat="1" ht="11.4" customHeight="1"/>
    <row r="7746" customFormat="1" ht="11.4" customHeight="1"/>
    <row r="7747" customFormat="1" ht="11.4" customHeight="1"/>
    <row r="7748" customFormat="1" ht="11.4" customHeight="1"/>
    <row r="7749" customFormat="1" ht="11.4" customHeight="1"/>
    <row r="7750" customFormat="1" ht="11.4" customHeight="1"/>
    <row r="7751" customFormat="1" ht="11.4" customHeight="1"/>
    <row r="7752" customFormat="1" ht="11.4" customHeight="1"/>
    <row r="7753" customFormat="1" ht="11.4" customHeight="1"/>
    <row r="7754" customFormat="1" ht="11.4" customHeight="1"/>
    <row r="7755" customFormat="1" ht="11.4" customHeight="1"/>
    <row r="7756" customFormat="1" ht="11.4" customHeight="1"/>
    <row r="7757" customFormat="1" ht="11.4" customHeight="1"/>
    <row r="7758" customFormat="1" ht="11.4" customHeight="1"/>
    <row r="7759" customFormat="1" ht="11.4" customHeight="1"/>
    <row r="7760" customFormat="1" ht="11.4" customHeight="1"/>
    <row r="7761" customFormat="1" ht="11.4" customHeight="1"/>
    <row r="7762" customFormat="1" ht="11.4" customHeight="1"/>
    <row r="7763" customFormat="1" ht="11.4" customHeight="1"/>
    <row r="7764" customFormat="1" ht="11.4" customHeight="1"/>
    <row r="7765" customFormat="1" ht="11.4" customHeight="1"/>
    <row r="7766" customFormat="1" ht="11.4" customHeight="1"/>
    <row r="7767" customFormat="1" ht="11.4" customHeight="1"/>
    <row r="7768" customFormat="1" ht="11.4" customHeight="1"/>
    <row r="7769" customFormat="1" ht="11.4" customHeight="1"/>
    <row r="7770" customFormat="1" ht="11.4" customHeight="1"/>
    <row r="7771" customFormat="1" ht="11.4" customHeight="1"/>
    <row r="7772" customFormat="1" ht="11.4" customHeight="1"/>
    <row r="7773" customFormat="1" ht="11.4" customHeight="1"/>
    <row r="7774" customFormat="1" ht="11.4" customHeight="1"/>
    <row r="7775" customFormat="1" ht="11.4" customHeight="1"/>
    <row r="7776" customFormat="1" ht="11.4" customHeight="1"/>
    <row r="7777" customFormat="1" ht="11.4" customHeight="1"/>
    <row r="7778" customFormat="1" ht="11.4" customHeight="1"/>
    <row r="7779" customFormat="1" ht="11.4" customHeight="1"/>
    <row r="7780" customFormat="1" ht="11.4" customHeight="1"/>
    <row r="7781" customFormat="1" ht="11.4" customHeight="1"/>
    <row r="7782" customFormat="1" ht="11.4" customHeight="1"/>
    <row r="7783" customFormat="1" ht="11.4" customHeight="1"/>
    <row r="7784" customFormat="1" ht="11.4" customHeight="1"/>
    <row r="7785" customFormat="1" ht="11.4" customHeight="1"/>
    <row r="7786" customFormat="1" ht="11.4" customHeight="1"/>
    <row r="7787" customFormat="1" ht="11.4" customHeight="1"/>
    <row r="7788" customFormat="1" ht="11.4" customHeight="1"/>
    <row r="7789" customFormat="1" ht="11.4" customHeight="1"/>
    <row r="7790" customFormat="1" ht="11.4" customHeight="1"/>
    <row r="7791" customFormat="1" ht="11.4" customHeight="1"/>
    <row r="7792" customFormat="1" ht="11.4" customHeight="1"/>
    <row r="7793" customFormat="1" ht="11.4" customHeight="1"/>
    <row r="7794" customFormat="1" ht="11.4" customHeight="1"/>
    <row r="7795" customFormat="1" ht="11.4" customHeight="1"/>
    <row r="7796" customFormat="1" ht="11.4" customHeight="1"/>
    <row r="7797" customFormat="1" ht="11.4" customHeight="1"/>
    <row r="7798" customFormat="1" ht="11.4" customHeight="1"/>
    <row r="7799" customFormat="1" ht="11.4" customHeight="1"/>
    <row r="7800" customFormat="1" ht="11.4" customHeight="1"/>
    <row r="7801" customFormat="1" ht="11.4" customHeight="1"/>
    <row r="7802" customFormat="1" ht="11.4" customHeight="1"/>
    <row r="7803" customFormat="1" ht="11.4" customHeight="1"/>
    <row r="7804" customFormat="1" ht="11.4" customHeight="1"/>
    <row r="7805" customFormat="1" ht="11.4" customHeight="1"/>
    <row r="7806" customFormat="1" ht="11.4" customHeight="1"/>
    <row r="7807" customFormat="1" ht="11.4" customHeight="1"/>
    <row r="7808" customFormat="1" ht="11.4" customHeight="1"/>
    <row r="7809" customFormat="1" ht="11.4" customHeight="1"/>
    <row r="7810" customFormat="1" ht="11.4" customHeight="1"/>
    <row r="7811" customFormat="1" ht="11.4" customHeight="1"/>
    <row r="7812" customFormat="1" ht="11.4" customHeight="1"/>
    <row r="7813" customFormat="1" ht="11.4" customHeight="1"/>
    <row r="7814" customFormat="1" ht="11.4" customHeight="1"/>
    <row r="7815" customFormat="1" ht="11.4" customHeight="1"/>
    <row r="7816" customFormat="1" ht="11.4" customHeight="1"/>
    <row r="7817" customFormat="1" ht="11.4" customHeight="1"/>
    <row r="7818" customFormat="1" ht="11.4" customHeight="1"/>
    <row r="7819" customFormat="1" ht="11.4" customHeight="1"/>
    <row r="7820" customFormat="1" ht="11.4" customHeight="1"/>
    <row r="7821" customFormat="1" ht="11.4" customHeight="1"/>
    <row r="7822" customFormat="1" ht="11.4" customHeight="1"/>
    <row r="7823" customFormat="1" ht="11.4" customHeight="1"/>
    <row r="7824" customFormat="1" ht="11.4" customHeight="1"/>
    <row r="7825" customFormat="1" ht="11.4" customHeight="1"/>
    <row r="7826" customFormat="1" ht="11.4" customHeight="1"/>
    <row r="7827" customFormat="1" ht="11.4" customHeight="1"/>
    <row r="7828" customFormat="1" ht="11.4" customHeight="1"/>
    <row r="7829" customFormat="1" ht="11.4" customHeight="1"/>
    <row r="7830" customFormat="1" ht="11.4" customHeight="1"/>
    <row r="7831" customFormat="1" ht="11.4" customHeight="1"/>
    <row r="7832" customFormat="1" ht="11.4" customHeight="1"/>
    <row r="7833" customFormat="1" ht="11.4" customHeight="1"/>
    <row r="7834" customFormat="1" ht="11.4" customHeight="1"/>
    <row r="7835" customFormat="1" ht="11.4" customHeight="1"/>
    <row r="7836" customFormat="1" ht="11.4" customHeight="1"/>
    <row r="7837" customFormat="1" ht="11.4" customHeight="1"/>
    <row r="7838" customFormat="1" ht="11.4" customHeight="1"/>
    <row r="7839" customFormat="1" ht="11.4" customHeight="1"/>
    <row r="7840" customFormat="1" ht="11.4" customHeight="1"/>
    <row r="7841" customFormat="1" ht="11.4" customHeight="1"/>
    <row r="7842" customFormat="1" ht="11.4" customHeight="1"/>
    <row r="7843" customFormat="1" ht="11.4" customHeight="1"/>
    <row r="7844" customFormat="1" ht="11.4" customHeight="1"/>
    <row r="7845" customFormat="1" ht="11.4" customHeight="1"/>
    <row r="7846" customFormat="1" ht="11.4" customHeight="1"/>
    <row r="7847" customFormat="1" ht="11.4" customHeight="1"/>
    <row r="7848" customFormat="1" ht="11.4" customHeight="1"/>
    <row r="7849" customFormat="1" ht="11.4" customHeight="1"/>
    <row r="7850" customFormat="1" ht="11.4" customHeight="1"/>
    <row r="7851" customFormat="1" ht="11.4" customHeight="1"/>
    <row r="7852" customFormat="1" ht="11.4" customHeight="1"/>
    <row r="7853" customFormat="1" ht="11.4" customHeight="1"/>
    <row r="7854" customFormat="1" ht="11.4" customHeight="1"/>
    <row r="7855" customFormat="1" ht="11.4" customHeight="1"/>
    <row r="7856" customFormat="1" ht="11.4" customHeight="1"/>
    <row r="7857" customFormat="1" ht="11.4" customHeight="1"/>
    <row r="7858" customFormat="1" ht="11.4" customHeight="1"/>
    <row r="7859" customFormat="1" ht="11.4" customHeight="1"/>
    <row r="7860" customFormat="1" ht="11.4" customHeight="1"/>
    <row r="7861" customFormat="1" ht="11.4" customHeight="1"/>
    <row r="7862" customFormat="1" ht="11.4" customHeight="1"/>
    <row r="7863" customFormat="1" ht="11.4" customHeight="1"/>
    <row r="7864" customFormat="1" ht="11.4" customHeight="1"/>
    <row r="7865" customFormat="1" ht="11.4" customHeight="1"/>
    <row r="7866" customFormat="1" ht="11.4" customHeight="1"/>
    <row r="7867" customFormat="1" ht="11.4" customHeight="1"/>
    <row r="7868" customFormat="1" ht="11.4" customHeight="1"/>
    <row r="7869" customFormat="1" ht="11.4" customHeight="1"/>
    <row r="7870" customFormat="1" ht="11.4" customHeight="1"/>
    <row r="7871" customFormat="1" ht="11.4" customHeight="1"/>
    <row r="7872" customFormat="1" ht="11.4" customHeight="1"/>
    <row r="7873" customFormat="1" ht="11.4" customHeight="1"/>
    <row r="7874" customFormat="1" ht="11.4" customHeight="1"/>
    <row r="7875" customFormat="1" ht="11.4" customHeight="1"/>
    <row r="7876" customFormat="1" ht="11.4" customHeight="1"/>
    <row r="7877" customFormat="1" ht="11.4" customHeight="1"/>
    <row r="7878" customFormat="1" ht="11.4" customHeight="1"/>
    <row r="7879" customFormat="1" ht="11.4" customHeight="1"/>
    <row r="7880" customFormat="1" ht="11.4" customHeight="1"/>
    <row r="7881" customFormat="1" ht="11.4" customHeight="1"/>
    <row r="7882" customFormat="1" ht="11.4" customHeight="1"/>
    <row r="7883" customFormat="1" ht="11.4" customHeight="1"/>
    <row r="7884" customFormat="1" ht="11.4" customHeight="1"/>
    <row r="7885" customFormat="1" ht="11.4" customHeight="1"/>
    <row r="7886" customFormat="1" ht="11.4" customHeight="1"/>
    <row r="7887" customFormat="1" ht="11.4" customHeight="1"/>
    <row r="7888" customFormat="1" ht="11.4" customHeight="1"/>
    <row r="7889" customFormat="1" ht="11.4" customHeight="1"/>
    <row r="7890" customFormat="1" ht="11.4" customHeight="1"/>
    <row r="7891" customFormat="1" ht="11.4" customHeight="1"/>
    <row r="7892" customFormat="1" ht="11.4" customHeight="1"/>
    <row r="7893" customFormat="1" ht="11.4" customHeight="1"/>
    <row r="7894" customFormat="1" ht="11.4" customHeight="1"/>
    <row r="7895" customFormat="1" ht="11.4" customHeight="1"/>
    <row r="7896" customFormat="1" ht="11.4" customHeight="1"/>
    <row r="7897" customFormat="1" ht="11.4" customHeight="1"/>
    <row r="7898" customFormat="1" ht="11.4" customHeight="1"/>
    <row r="7899" customFormat="1" ht="11.4" customHeight="1"/>
    <row r="7900" customFormat="1" ht="11.4" customHeight="1"/>
    <row r="7901" customFormat="1" ht="11.4" customHeight="1"/>
    <row r="7902" customFormat="1" ht="11.4" customHeight="1"/>
    <row r="7903" customFormat="1" ht="11.4" customHeight="1"/>
    <row r="7904" customFormat="1" ht="11.4" customHeight="1"/>
    <row r="7905" customFormat="1" ht="11.4" customHeight="1"/>
    <row r="7906" customFormat="1" ht="11.4" customHeight="1"/>
    <row r="7907" customFormat="1" ht="11.4" customHeight="1"/>
    <row r="7908" customFormat="1" ht="11.4" customHeight="1"/>
    <row r="7909" customFormat="1" ht="11.4" customHeight="1"/>
    <row r="7910" customFormat="1" ht="11.4" customHeight="1"/>
    <row r="7911" customFormat="1" ht="11.4" customHeight="1"/>
    <row r="7912" customFormat="1" ht="11.4" customHeight="1"/>
    <row r="7913" customFormat="1" ht="11.4" customHeight="1"/>
    <row r="7914" customFormat="1" ht="11.4" customHeight="1"/>
    <row r="7915" customFormat="1" ht="11.4" customHeight="1"/>
    <row r="7916" customFormat="1" ht="11.4" customHeight="1"/>
    <row r="7917" customFormat="1" ht="11.4" customHeight="1"/>
    <row r="7918" customFormat="1" ht="11.4" customHeight="1"/>
    <row r="7919" customFormat="1" ht="11.4" customHeight="1"/>
    <row r="7920" customFormat="1" ht="11.4" customHeight="1"/>
    <row r="7921" customFormat="1" ht="11.4" customHeight="1"/>
    <row r="7922" customFormat="1" ht="11.4" customHeight="1"/>
    <row r="7923" customFormat="1" ht="11.4" customHeight="1"/>
    <row r="7924" customFormat="1" ht="11.4" customHeight="1"/>
    <row r="7925" customFormat="1" ht="11.4" customHeight="1"/>
    <row r="7926" customFormat="1" ht="11.4" customHeight="1"/>
    <row r="7927" customFormat="1" ht="11.4" customHeight="1"/>
    <row r="7928" customFormat="1" ht="11.4" customHeight="1"/>
    <row r="7929" customFormat="1" ht="11.4" customHeight="1"/>
    <row r="7930" customFormat="1" ht="11.4" customHeight="1"/>
    <row r="7931" customFormat="1" ht="11.4" customHeight="1"/>
    <row r="7932" customFormat="1" ht="11.4" customHeight="1"/>
    <row r="7933" customFormat="1" ht="11.4" customHeight="1"/>
    <row r="7934" customFormat="1" ht="11.4" customHeight="1"/>
    <row r="7935" customFormat="1" ht="11.4" customHeight="1"/>
    <row r="7936" customFormat="1" ht="11.4" customHeight="1"/>
    <row r="7937" customFormat="1" ht="11.4" customHeight="1"/>
    <row r="7938" customFormat="1" ht="11.4" customHeight="1"/>
    <row r="7939" customFormat="1" ht="11.4" customHeight="1"/>
    <row r="7940" customFormat="1" ht="11.4" customHeight="1"/>
    <row r="7941" customFormat="1" ht="11.4" customHeight="1"/>
    <row r="7942" customFormat="1" ht="11.4" customHeight="1"/>
    <row r="7943" customFormat="1" ht="11.4" customHeight="1"/>
    <row r="7944" customFormat="1" ht="11.4" customHeight="1"/>
    <row r="7945" customFormat="1" ht="11.4" customHeight="1"/>
    <row r="7946" customFormat="1" ht="11.4" customHeight="1"/>
    <row r="7947" customFormat="1" ht="11.4" customHeight="1"/>
    <row r="7948" customFormat="1" ht="11.4" customHeight="1"/>
    <row r="7949" customFormat="1" ht="11.4" customHeight="1"/>
    <row r="7950" customFormat="1" ht="11.4" customHeight="1"/>
    <row r="7951" customFormat="1" ht="11.4" customHeight="1"/>
    <row r="7952" customFormat="1" ht="11.4" customHeight="1"/>
    <row r="7953" customFormat="1" ht="11.4" customHeight="1"/>
    <row r="7954" customFormat="1" ht="11.4" customHeight="1"/>
    <row r="7955" customFormat="1" ht="11.4" customHeight="1"/>
    <row r="7956" customFormat="1" ht="11.4" customHeight="1"/>
    <row r="7957" customFormat="1" ht="11.4" customHeight="1"/>
    <row r="7958" customFormat="1" ht="11.4" customHeight="1"/>
    <row r="7959" customFormat="1" ht="11.4" customHeight="1"/>
    <row r="7960" customFormat="1" ht="11.4" customHeight="1"/>
    <row r="7961" customFormat="1" ht="11.4" customHeight="1"/>
    <row r="7962" customFormat="1" ht="11.4" customHeight="1"/>
    <row r="7963" customFormat="1" ht="11.4" customHeight="1"/>
    <row r="7964" customFormat="1" ht="11.4" customHeight="1"/>
    <row r="7965" customFormat="1" ht="11.4" customHeight="1"/>
    <row r="7966" customFormat="1" ht="11.4" customHeight="1"/>
    <row r="7967" customFormat="1" ht="11.4" customHeight="1"/>
    <row r="7968" customFormat="1" ht="11.4" customHeight="1"/>
    <row r="7969" customFormat="1" ht="11.4" customHeight="1"/>
    <row r="7970" customFormat="1" ht="11.4" customHeight="1"/>
    <row r="7971" customFormat="1" ht="11.4" customHeight="1"/>
    <row r="7972" customFormat="1" ht="11.4" customHeight="1"/>
    <row r="7973" customFormat="1" ht="11.4" customHeight="1"/>
    <row r="7974" customFormat="1" ht="11.4" customHeight="1"/>
    <row r="7975" customFormat="1" ht="11.4" customHeight="1"/>
    <row r="7976" customFormat="1" ht="11.4" customHeight="1"/>
    <row r="7977" customFormat="1" ht="11.4" customHeight="1"/>
    <row r="7978" customFormat="1" ht="11.4" customHeight="1"/>
    <row r="7979" customFormat="1" ht="11.4" customHeight="1"/>
    <row r="7980" customFormat="1" ht="11.4" customHeight="1"/>
    <row r="7981" customFormat="1" ht="11.4" customHeight="1"/>
    <row r="7982" customFormat="1" ht="11.4" customHeight="1"/>
    <row r="7983" customFormat="1" ht="11.4" customHeight="1"/>
    <row r="7984" customFormat="1" ht="11.4" customHeight="1"/>
    <row r="7985" customFormat="1" ht="11.4" customHeight="1"/>
    <row r="7986" customFormat="1" ht="11.4" customHeight="1"/>
    <row r="7987" customFormat="1" ht="11.4" customHeight="1"/>
    <row r="7988" customFormat="1" ht="11.4" customHeight="1"/>
    <row r="7989" customFormat="1" ht="11.4" customHeight="1"/>
    <row r="7990" customFormat="1" ht="11.4" customHeight="1"/>
    <row r="7991" customFormat="1" ht="11.4" customHeight="1"/>
    <row r="7992" customFormat="1" ht="11.4" customHeight="1"/>
    <row r="7993" customFormat="1" ht="11.4" customHeight="1"/>
    <row r="7994" customFormat="1" ht="11.4" customHeight="1"/>
    <row r="7995" customFormat="1" ht="11.4" customHeight="1"/>
    <row r="7996" customFormat="1" ht="11.4" customHeight="1"/>
    <row r="7997" customFormat="1" ht="11.4" customHeight="1"/>
    <row r="7998" customFormat="1" ht="11.4" customHeight="1"/>
    <row r="7999" customFormat="1" ht="11.4" customHeight="1"/>
    <row r="8000" customFormat="1" ht="11.4" customHeight="1"/>
    <row r="8001" customFormat="1" ht="11.4" customHeight="1"/>
    <row r="8002" customFormat="1" ht="11.4" customHeight="1"/>
    <row r="8003" customFormat="1" ht="11.4" customHeight="1"/>
    <row r="8004" customFormat="1" ht="11.4" customHeight="1"/>
    <row r="8005" customFormat="1" ht="11.4" customHeight="1"/>
    <row r="8006" customFormat="1" ht="11.4" customHeight="1"/>
    <row r="8007" customFormat="1" ht="11.4" customHeight="1"/>
    <row r="8008" customFormat="1" ht="11.4" customHeight="1"/>
    <row r="8009" customFormat="1" ht="11.4" customHeight="1"/>
    <row r="8010" customFormat="1" ht="11.4" customHeight="1"/>
    <row r="8011" customFormat="1" ht="11.4" customHeight="1"/>
    <row r="8012" customFormat="1" ht="11.4" customHeight="1"/>
    <row r="8013" customFormat="1" ht="11.4" customHeight="1"/>
    <row r="8014" customFormat="1" ht="11.4" customHeight="1"/>
    <row r="8015" customFormat="1" ht="11.4" customHeight="1"/>
    <row r="8016" customFormat="1" ht="11.4" customHeight="1"/>
    <row r="8017" customFormat="1" ht="11.4" customHeight="1"/>
    <row r="8018" customFormat="1" ht="11.4" customHeight="1"/>
    <row r="8019" customFormat="1" ht="11.4" customHeight="1"/>
    <row r="8020" customFormat="1" ht="11.4" customHeight="1"/>
    <row r="8021" customFormat="1" ht="11.4" customHeight="1"/>
    <row r="8022" customFormat="1" ht="11.4" customHeight="1"/>
    <row r="8023" customFormat="1" ht="11.4" customHeight="1"/>
    <row r="8024" customFormat="1" ht="11.4" customHeight="1"/>
    <row r="8025" customFormat="1" ht="11.4" customHeight="1"/>
    <row r="8026" customFormat="1" ht="11.4" customHeight="1"/>
    <row r="8027" customFormat="1" ht="11.4" customHeight="1"/>
    <row r="8028" customFormat="1" ht="11.4" customHeight="1"/>
    <row r="8029" customFormat="1" ht="11.4" customHeight="1"/>
    <row r="8030" customFormat="1" ht="11.4" customHeight="1"/>
    <row r="8031" customFormat="1" ht="11.4" customHeight="1"/>
    <row r="8032" customFormat="1" ht="11.4" customHeight="1"/>
    <row r="8033" customFormat="1" ht="11.4" customHeight="1"/>
    <row r="8034" customFormat="1" ht="11.4" customHeight="1"/>
    <row r="8035" customFormat="1" ht="11.4" customHeight="1"/>
    <row r="8036" customFormat="1" ht="11.4" customHeight="1"/>
    <row r="8037" customFormat="1" ht="11.4" customHeight="1"/>
    <row r="8038" customFormat="1" ht="11.4" customHeight="1"/>
    <row r="8039" customFormat="1" ht="11.4" customHeight="1"/>
    <row r="8040" customFormat="1" ht="11.4" customHeight="1"/>
    <row r="8041" customFormat="1" ht="11.4" customHeight="1"/>
    <row r="8042" customFormat="1" ht="11.4" customHeight="1"/>
    <row r="8043" customFormat="1" ht="11.4" customHeight="1"/>
    <row r="8044" customFormat="1" ht="11.4" customHeight="1"/>
    <row r="8045" customFormat="1" ht="11.4" customHeight="1"/>
    <row r="8046" customFormat="1" ht="11.4" customHeight="1"/>
    <row r="8047" customFormat="1" ht="11.4" customHeight="1"/>
    <row r="8048" customFormat="1" ht="11.4" customHeight="1"/>
    <row r="8049" customFormat="1" ht="11.4" customHeight="1"/>
    <row r="8050" customFormat="1" ht="11.4" customHeight="1"/>
    <row r="8051" customFormat="1" ht="11.4" customHeight="1"/>
    <row r="8052" customFormat="1" ht="11.4" customHeight="1"/>
    <row r="8053" customFormat="1" ht="11.4" customHeight="1"/>
    <row r="8054" customFormat="1" ht="11.4" customHeight="1"/>
    <row r="8055" customFormat="1" ht="11.4" customHeight="1"/>
    <row r="8056" customFormat="1" ht="11.4" customHeight="1"/>
    <row r="8057" customFormat="1" ht="11.4" customHeight="1"/>
    <row r="8058" customFormat="1" ht="11.4" customHeight="1"/>
    <row r="8059" customFormat="1" ht="11.4" customHeight="1"/>
    <row r="8060" customFormat="1" ht="11.4" customHeight="1"/>
    <row r="8061" customFormat="1" ht="11.4" customHeight="1"/>
    <row r="8062" customFormat="1" ht="11.4" customHeight="1"/>
    <row r="8063" customFormat="1" ht="11.4" customHeight="1"/>
    <row r="8064" customFormat="1" ht="11.4" customHeight="1"/>
    <row r="8065" customFormat="1" ht="11.4" customHeight="1"/>
    <row r="8066" customFormat="1" ht="11.4" customHeight="1"/>
    <row r="8067" customFormat="1" ht="11.4" customHeight="1"/>
    <row r="8068" customFormat="1" ht="11.4" customHeight="1"/>
    <row r="8069" customFormat="1" ht="11.4" customHeight="1"/>
    <row r="8070" customFormat="1" ht="11.4" customHeight="1"/>
    <row r="8071" customFormat="1" ht="11.4" customHeight="1"/>
    <row r="8072" customFormat="1" ht="11.4" customHeight="1"/>
    <row r="8073" customFormat="1" ht="11.4" customHeight="1"/>
    <row r="8074" customFormat="1" ht="11.4" customHeight="1"/>
    <row r="8075" customFormat="1" ht="11.4" customHeight="1"/>
    <row r="8076" customFormat="1" ht="11.4" customHeight="1"/>
    <row r="8077" customFormat="1" ht="11.4" customHeight="1"/>
    <row r="8078" customFormat="1" ht="11.4" customHeight="1"/>
    <row r="8079" customFormat="1" ht="11.4" customHeight="1"/>
    <row r="8080" customFormat="1" ht="11.4" customHeight="1"/>
    <row r="8081" customFormat="1" ht="11.4" customHeight="1"/>
    <row r="8082" customFormat="1" ht="11.4" customHeight="1"/>
    <row r="8083" customFormat="1" ht="11.4" customHeight="1"/>
    <row r="8084" customFormat="1" ht="11.4" customHeight="1"/>
    <row r="8085" customFormat="1" ht="11.4" customHeight="1"/>
    <row r="8086" customFormat="1" ht="11.4" customHeight="1"/>
    <row r="8087" customFormat="1" ht="11.4" customHeight="1"/>
    <row r="8088" customFormat="1" ht="11.4" customHeight="1"/>
    <row r="8089" customFormat="1" ht="11.4" customHeight="1"/>
    <row r="8090" customFormat="1" ht="11.4" customHeight="1"/>
    <row r="8091" customFormat="1" ht="11.4" customHeight="1"/>
    <row r="8092" customFormat="1" ht="11.4" customHeight="1"/>
    <row r="8093" customFormat="1" ht="11.4" customHeight="1"/>
    <row r="8094" customFormat="1" ht="11.4" customHeight="1"/>
    <row r="8095" customFormat="1" ht="11.4" customHeight="1"/>
    <row r="8096" customFormat="1" ht="11.4" customHeight="1"/>
    <row r="8097" customFormat="1" ht="11.4" customHeight="1"/>
    <row r="8098" customFormat="1" ht="11.4" customHeight="1"/>
    <row r="8099" customFormat="1" ht="11.4" customHeight="1"/>
    <row r="8100" customFormat="1" ht="11.4" customHeight="1"/>
    <row r="8101" customFormat="1" ht="11.4" customHeight="1"/>
    <row r="8102" customFormat="1" ht="11.4" customHeight="1"/>
    <row r="8103" customFormat="1" ht="11.4" customHeight="1"/>
    <row r="8104" customFormat="1" ht="11.4" customHeight="1"/>
    <row r="8105" customFormat="1" ht="11.4" customHeight="1"/>
    <row r="8106" customFormat="1" ht="11.4" customHeight="1"/>
    <row r="8107" customFormat="1" ht="11.4" customHeight="1"/>
    <row r="8108" customFormat="1" ht="11.4" customHeight="1"/>
    <row r="8109" customFormat="1" ht="11.4" customHeight="1"/>
    <row r="8110" customFormat="1" ht="11.4" customHeight="1"/>
    <row r="8111" customFormat="1" ht="11.4" customHeight="1"/>
    <row r="8112" customFormat="1" ht="11.4" customHeight="1"/>
    <row r="8113" customFormat="1" ht="11.4" customHeight="1"/>
    <row r="8114" customFormat="1" ht="11.4" customHeight="1"/>
    <row r="8115" customFormat="1" ht="11.4" customHeight="1"/>
    <row r="8116" customFormat="1" ht="11.4" customHeight="1"/>
    <row r="8117" customFormat="1" ht="11.4" customHeight="1"/>
    <row r="8118" customFormat="1" ht="11.4" customHeight="1"/>
    <row r="8119" customFormat="1" ht="11.4" customHeight="1"/>
    <row r="8120" customFormat="1" ht="11.4" customHeight="1"/>
    <row r="8121" customFormat="1" ht="11.4" customHeight="1"/>
    <row r="8122" customFormat="1" ht="11.4" customHeight="1"/>
    <row r="8123" customFormat="1" ht="11.4" customHeight="1"/>
    <row r="8124" customFormat="1" ht="11.4" customHeight="1"/>
    <row r="8125" customFormat="1" ht="11.4" customHeight="1"/>
    <row r="8126" customFormat="1" ht="11.4" customHeight="1"/>
    <row r="8127" customFormat="1" ht="11.4" customHeight="1"/>
    <row r="8128" customFormat="1" ht="11.4" customHeight="1"/>
    <row r="8129" customFormat="1" ht="11.4" customHeight="1"/>
    <row r="8130" customFormat="1" ht="11.4" customHeight="1"/>
    <row r="8131" customFormat="1" ht="11.4" customHeight="1"/>
    <row r="8132" customFormat="1" ht="11.4" customHeight="1"/>
    <row r="8133" customFormat="1" ht="11.4" customHeight="1"/>
    <row r="8134" customFormat="1" ht="11.4" customHeight="1"/>
    <row r="8135" customFormat="1" ht="11.4" customHeight="1"/>
    <row r="8136" customFormat="1" ht="11.4" customHeight="1"/>
    <row r="8137" customFormat="1" ht="11.4" customHeight="1"/>
    <row r="8138" customFormat="1" ht="11.4" customHeight="1"/>
    <row r="8139" customFormat="1" ht="11.4" customHeight="1"/>
    <row r="8140" customFormat="1" ht="11.4" customHeight="1"/>
    <row r="8141" customFormat="1" ht="11.4" customHeight="1"/>
    <row r="8142" customFormat="1" ht="11.4" customHeight="1"/>
    <row r="8143" customFormat="1" ht="11.4" customHeight="1"/>
    <row r="8144" customFormat="1" ht="11.4" customHeight="1"/>
    <row r="8145" customFormat="1" ht="11.4" customHeight="1"/>
    <row r="8146" customFormat="1" ht="11.4" customHeight="1"/>
    <row r="8147" customFormat="1" ht="11.4" customHeight="1"/>
    <row r="8148" customFormat="1" ht="11.4" customHeight="1"/>
    <row r="8149" customFormat="1" ht="11.4" customHeight="1"/>
    <row r="8150" customFormat="1" ht="11.4" customHeight="1"/>
    <row r="8151" customFormat="1" ht="11.4" customHeight="1"/>
    <row r="8152" customFormat="1" ht="11.4" customHeight="1"/>
    <row r="8153" customFormat="1" ht="11.4" customHeight="1"/>
    <row r="8154" customFormat="1" ht="11.4" customHeight="1"/>
    <row r="8155" customFormat="1" ht="11.4" customHeight="1"/>
    <row r="8156" customFormat="1" ht="11.4" customHeight="1"/>
    <row r="8157" customFormat="1" ht="11.4" customHeight="1"/>
    <row r="8158" customFormat="1" ht="11.4" customHeight="1"/>
    <row r="8159" customFormat="1" ht="11.4" customHeight="1"/>
    <row r="8160" customFormat="1" ht="11.4" customHeight="1"/>
    <row r="8161" customFormat="1" ht="11.4" customHeight="1"/>
    <row r="8162" customFormat="1" ht="11.4" customHeight="1"/>
    <row r="8163" customFormat="1" ht="11.4" customHeight="1"/>
    <row r="8164" customFormat="1" ht="11.4" customHeight="1"/>
    <row r="8165" customFormat="1" ht="11.4" customHeight="1"/>
    <row r="8166" customFormat="1" ht="11.4" customHeight="1"/>
    <row r="8167" customFormat="1" ht="11.4" customHeight="1"/>
    <row r="8168" customFormat="1" ht="11.4" customHeight="1"/>
    <row r="8169" customFormat="1" ht="11.4" customHeight="1"/>
    <row r="8170" customFormat="1" ht="11.4" customHeight="1"/>
    <row r="8171" customFormat="1" ht="11.4" customHeight="1"/>
    <row r="8172" customFormat="1" ht="11.4" customHeight="1"/>
    <row r="8173" customFormat="1" ht="11.4" customHeight="1"/>
    <row r="8174" customFormat="1" ht="11.4" customHeight="1"/>
    <row r="8175" customFormat="1" ht="11.4" customHeight="1"/>
    <row r="8176" customFormat="1" ht="11.4" customHeight="1"/>
    <row r="8177" customFormat="1" ht="11.4" customHeight="1"/>
    <row r="8178" customFormat="1" ht="11.4" customHeight="1"/>
    <row r="8179" customFormat="1" ht="11.4" customHeight="1"/>
    <row r="8180" customFormat="1" ht="11.4" customHeight="1"/>
    <row r="8181" customFormat="1" ht="11.4" customHeight="1"/>
    <row r="8182" customFormat="1" ht="11.4" customHeight="1"/>
    <row r="8183" customFormat="1" ht="11.4" customHeight="1"/>
    <row r="8184" customFormat="1" ht="11.4" customHeight="1"/>
    <row r="8185" customFormat="1" ht="11.4" customHeight="1"/>
    <row r="8186" customFormat="1" ht="11.4" customHeight="1"/>
    <row r="8187" customFormat="1" ht="11.4" customHeight="1"/>
    <row r="8188" customFormat="1" ht="11.4" customHeight="1"/>
    <row r="8189" customFormat="1" ht="11.4" customHeight="1"/>
    <row r="8190" customFormat="1" ht="11.4" customHeight="1"/>
    <row r="8191" customFormat="1" ht="11.4" customHeight="1"/>
    <row r="8192" customFormat="1" ht="11.4" customHeight="1"/>
    <row r="8193" customFormat="1" ht="11.4" customHeight="1"/>
    <row r="8194" customFormat="1" ht="11.4" customHeight="1"/>
    <row r="8195" customFormat="1" ht="11.4" customHeight="1"/>
    <row r="8196" customFormat="1" ht="11.4" customHeight="1"/>
    <row r="8197" customFormat="1" ht="11.4" customHeight="1"/>
    <row r="8198" customFormat="1" ht="11.4" customHeight="1"/>
    <row r="8199" customFormat="1" ht="11.4" customHeight="1"/>
    <row r="8200" customFormat="1" ht="11.4" customHeight="1"/>
    <row r="8201" customFormat="1" ht="11.4" customHeight="1"/>
    <row r="8202" customFormat="1" ht="11.4" customHeight="1"/>
    <row r="8203" customFormat="1" ht="11.4" customHeight="1"/>
    <row r="8204" customFormat="1" ht="11.4" customHeight="1"/>
    <row r="8205" customFormat="1" ht="11.4" customHeight="1"/>
    <row r="8206" customFormat="1" ht="11.4" customHeight="1"/>
    <row r="8207" customFormat="1" ht="11.4" customHeight="1"/>
    <row r="8208" customFormat="1" ht="11.4" customHeight="1"/>
    <row r="8209" customFormat="1" ht="11.4" customHeight="1"/>
    <row r="8210" customFormat="1" ht="11.4" customHeight="1"/>
    <row r="8211" customFormat="1" ht="11.4" customHeight="1"/>
    <row r="8212" customFormat="1" ht="11.4" customHeight="1"/>
    <row r="8213" customFormat="1" ht="11.4" customHeight="1"/>
    <row r="8214" customFormat="1" ht="11.4" customHeight="1"/>
    <row r="8215" customFormat="1" ht="11.4" customHeight="1"/>
    <row r="8216" customFormat="1" ht="11.4" customHeight="1"/>
    <row r="8217" customFormat="1" ht="11.4" customHeight="1"/>
    <row r="8218" customFormat="1" ht="11.4" customHeight="1"/>
    <row r="8219" customFormat="1" ht="11.4" customHeight="1"/>
    <row r="8220" customFormat="1" ht="11.4" customHeight="1"/>
    <row r="8221" customFormat="1" ht="11.4" customHeight="1"/>
    <row r="8222" customFormat="1" ht="11.4" customHeight="1"/>
    <row r="8223" customFormat="1" ht="11.4" customHeight="1"/>
    <row r="8224" customFormat="1" ht="11.4" customHeight="1"/>
    <row r="8225" customFormat="1" ht="11.4" customHeight="1"/>
    <row r="8226" customFormat="1" ht="11.4" customHeight="1"/>
    <row r="8227" customFormat="1" ht="11.4" customHeight="1"/>
    <row r="8228" customFormat="1" ht="11.4" customHeight="1"/>
    <row r="8229" customFormat="1" ht="11.4" customHeight="1"/>
    <row r="8230" customFormat="1" ht="11.4" customHeight="1"/>
    <row r="8231" customFormat="1" ht="11.4" customHeight="1"/>
    <row r="8232" customFormat="1" ht="11.4" customHeight="1"/>
    <row r="8233" customFormat="1" ht="11.4" customHeight="1"/>
    <row r="8234" customFormat="1" ht="11.4" customHeight="1"/>
    <row r="8235" customFormat="1" ht="11.4" customHeight="1"/>
    <row r="8236" customFormat="1" ht="11.4" customHeight="1"/>
    <row r="8237" customFormat="1" ht="11.4" customHeight="1"/>
    <row r="8238" customFormat="1" ht="11.4" customHeight="1"/>
    <row r="8239" customFormat="1" ht="11.4" customHeight="1"/>
    <row r="8240" customFormat="1" ht="11.4" customHeight="1"/>
    <row r="8241" customFormat="1" ht="11.4" customHeight="1"/>
    <row r="8242" customFormat="1" ht="11.4" customHeight="1"/>
    <row r="8243" customFormat="1" ht="11.4" customHeight="1"/>
    <row r="8244" customFormat="1" ht="11.4" customHeight="1"/>
    <row r="8245" customFormat="1" ht="11.4" customHeight="1"/>
    <row r="8246" customFormat="1" ht="11.4" customHeight="1"/>
    <row r="8247" customFormat="1" ht="11.4" customHeight="1"/>
    <row r="8248" customFormat="1" ht="11.4" customHeight="1"/>
    <row r="8249" customFormat="1" ht="11.4" customHeight="1"/>
    <row r="8250" customFormat="1" ht="11.4" customHeight="1"/>
    <row r="8251" customFormat="1" ht="11.4" customHeight="1"/>
    <row r="8252" customFormat="1" ht="11.4" customHeight="1"/>
    <row r="8253" customFormat="1" ht="11.4" customHeight="1"/>
    <row r="8254" customFormat="1" ht="11.4" customHeight="1"/>
    <row r="8255" customFormat="1" ht="11.4" customHeight="1"/>
    <row r="8256" customFormat="1" ht="11.4" customHeight="1"/>
    <row r="8257" customFormat="1" ht="11.4" customHeight="1"/>
    <row r="8258" customFormat="1" ht="11.4" customHeight="1"/>
    <row r="8259" customFormat="1" ht="11.4" customHeight="1"/>
    <row r="8260" customFormat="1" ht="11.4" customHeight="1"/>
    <row r="8261" customFormat="1" ht="11.4" customHeight="1"/>
    <row r="8262" customFormat="1" ht="11.4" customHeight="1"/>
    <row r="8263" customFormat="1" ht="11.4" customHeight="1"/>
    <row r="8264" customFormat="1" ht="11.4" customHeight="1"/>
    <row r="8265" customFormat="1" ht="11.4" customHeight="1"/>
    <row r="8266" customFormat="1" ht="11.4" customHeight="1"/>
    <row r="8267" customFormat="1" ht="11.4" customHeight="1"/>
    <row r="8268" customFormat="1" ht="11.4" customHeight="1"/>
    <row r="8269" customFormat="1" ht="11.4" customHeight="1"/>
    <row r="8270" customFormat="1" ht="11.4" customHeight="1"/>
    <row r="8271" customFormat="1" ht="11.4" customHeight="1"/>
    <row r="8272" customFormat="1" ht="11.4" customHeight="1"/>
    <row r="8273" customFormat="1" ht="11.4" customHeight="1"/>
    <row r="8274" customFormat="1" ht="11.4" customHeight="1"/>
    <row r="8275" customFormat="1" ht="11.4" customHeight="1"/>
    <row r="8276" customFormat="1" ht="11.4" customHeight="1"/>
    <row r="8277" customFormat="1" ht="11.4" customHeight="1"/>
    <row r="8278" customFormat="1" ht="11.4" customHeight="1"/>
    <row r="8279" customFormat="1" ht="11.4" customHeight="1"/>
    <row r="8280" customFormat="1" ht="11.4" customHeight="1"/>
    <row r="8281" customFormat="1" ht="11.4" customHeight="1"/>
    <row r="8282" customFormat="1" ht="11.4" customHeight="1"/>
    <row r="8283" customFormat="1" ht="11.4" customHeight="1"/>
    <row r="8284" customFormat="1" ht="11.4" customHeight="1"/>
    <row r="8285" customFormat="1" ht="11.4" customHeight="1"/>
    <row r="8286" customFormat="1" ht="11.4" customHeight="1"/>
    <row r="8287" customFormat="1" ht="11.4" customHeight="1"/>
    <row r="8288" customFormat="1" ht="11.4" customHeight="1"/>
    <row r="8289" customFormat="1" ht="11.4" customHeight="1"/>
    <row r="8290" customFormat="1" ht="11.4" customHeight="1"/>
    <row r="8291" customFormat="1" ht="11.4" customHeight="1"/>
    <row r="8292" customFormat="1" ht="11.4" customHeight="1"/>
    <row r="8293" customFormat="1" ht="11.4" customHeight="1"/>
    <row r="8294" customFormat="1" ht="11.4" customHeight="1"/>
    <row r="8295" customFormat="1" ht="11.4" customHeight="1"/>
    <row r="8296" customFormat="1" ht="11.4" customHeight="1"/>
    <row r="8297" customFormat="1" ht="11.4" customHeight="1"/>
    <row r="8298" customFormat="1" ht="11.4" customHeight="1"/>
    <row r="8299" customFormat="1" ht="11.4" customHeight="1"/>
    <row r="8300" customFormat="1" ht="11.4" customHeight="1"/>
    <row r="8301" customFormat="1" ht="11.4" customHeight="1"/>
    <row r="8302" customFormat="1" ht="11.4" customHeight="1"/>
    <row r="8303" customFormat="1" ht="11.4" customHeight="1"/>
    <row r="8304" customFormat="1" ht="11.4" customHeight="1"/>
    <row r="8305" customFormat="1" ht="11.4" customHeight="1"/>
    <row r="8306" customFormat="1" ht="11.4" customHeight="1"/>
    <row r="8307" customFormat="1" ht="11.4" customHeight="1"/>
    <row r="8308" customFormat="1" ht="11.4" customHeight="1"/>
    <row r="8309" customFormat="1" ht="11.4" customHeight="1"/>
    <row r="8310" customFormat="1" ht="11.4" customHeight="1"/>
    <row r="8311" customFormat="1" ht="11.4" customHeight="1"/>
    <row r="8312" customFormat="1" ht="11.4" customHeight="1"/>
    <row r="8313" customFormat="1" ht="11.4" customHeight="1"/>
    <row r="8314" customFormat="1" ht="11.4" customHeight="1"/>
    <row r="8315" customFormat="1" ht="11.4" customHeight="1"/>
    <row r="8316" customFormat="1" ht="11.4" customHeight="1"/>
    <row r="8317" customFormat="1" ht="11.4" customHeight="1"/>
    <row r="8318" customFormat="1" ht="11.4" customHeight="1"/>
    <row r="8319" customFormat="1" ht="11.4" customHeight="1"/>
    <row r="8320" customFormat="1" ht="11.4" customHeight="1"/>
    <row r="8321" customFormat="1" ht="11.4" customHeight="1"/>
    <row r="8322" customFormat="1" ht="11.4" customHeight="1"/>
    <row r="8323" customFormat="1" ht="11.4" customHeight="1"/>
    <row r="8324" customFormat="1" ht="11.4" customHeight="1"/>
    <row r="8325" customFormat="1" ht="11.4" customHeight="1"/>
    <row r="8326" customFormat="1" ht="11.4" customHeight="1"/>
    <row r="8327" customFormat="1" ht="11.4" customHeight="1"/>
    <row r="8328" customFormat="1" ht="11.4" customHeight="1"/>
    <row r="8329" customFormat="1" ht="11.4" customHeight="1"/>
    <row r="8330" customFormat="1" ht="11.4" customHeight="1"/>
    <row r="8331" customFormat="1" ht="11.4" customHeight="1"/>
    <row r="8332" customFormat="1" ht="11.4" customHeight="1"/>
    <row r="8333" customFormat="1" ht="11.4" customHeight="1"/>
    <row r="8334" customFormat="1" ht="11.4" customHeight="1"/>
    <row r="8335" customFormat="1" ht="11.4" customHeight="1"/>
    <row r="8336" customFormat="1" ht="11.4" customHeight="1"/>
    <row r="8337" customFormat="1" ht="11.4" customHeight="1"/>
    <row r="8338" customFormat="1" ht="11.4" customHeight="1"/>
    <row r="8339" customFormat="1" ht="11.4" customHeight="1"/>
    <row r="8340" customFormat="1" ht="11.4" customHeight="1"/>
    <row r="8341" customFormat="1" ht="11.4" customHeight="1"/>
    <row r="8342" customFormat="1" ht="11.4" customHeight="1"/>
    <row r="8343" customFormat="1" ht="11.4" customHeight="1"/>
    <row r="8344" customFormat="1" ht="11.4" customHeight="1"/>
    <row r="8345" customFormat="1" ht="11.4" customHeight="1"/>
    <row r="8346" customFormat="1" ht="11.4" customHeight="1"/>
    <row r="8347" customFormat="1" ht="11.4" customHeight="1"/>
    <row r="8348" customFormat="1" ht="11.4" customHeight="1"/>
    <row r="8349" customFormat="1" ht="11.4" customHeight="1"/>
    <row r="8350" customFormat="1" ht="11.4" customHeight="1"/>
    <row r="8351" customFormat="1" ht="11.4" customHeight="1"/>
    <row r="8352" customFormat="1" ht="11.4" customHeight="1"/>
    <row r="8353" customFormat="1" ht="11.4" customHeight="1"/>
    <row r="8354" customFormat="1" ht="11.4" customHeight="1"/>
    <row r="8355" customFormat="1" ht="11.4" customHeight="1"/>
    <row r="8356" customFormat="1" ht="11.4" customHeight="1"/>
    <row r="8357" customFormat="1" ht="11.4" customHeight="1"/>
    <row r="8358" customFormat="1" ht="11.4" customHeight="1"/>
    <row r="8359" customFormat="1" ht="11.4" customHeight="1"/>
    <row r="8360" customFormat="1" ht="11.4" customHeight="1"/>
    <row r="8361" customFormat="1" ht="11.4" customHeight="1"/>
    <row r="8362" customFormat="1" ht="11.4" customHeight="1"/>
    <row r="8363" customFormat="1" ht="11.4" customHeight="1"/>
    <row r="8364" customFormat="1" ht="11.4" customHeight="1"/>
    <row r="8365" customFormat="1" ht="11.4" customHeight="1"/>
    <row r="8366" customFormat="1" ht="11.4" customHeight="1"/>
    <row r="8367" customFormat="1" ht="11.4" customHeight="1"/>
    <row r="8368" customFormat="1" ht="11.4" customHeight="1"/>
    <row r="8369" customFormat="1" ht="11.4" customHeight="1"/>
    <row r="8370" customFormat="1" ht="11.4" customHeight="1"/>
    <row r="8371" customFormat="1" ht="11.4" customHeight="1"/>
    <row r="8372" customFormat="1" ht="11.4" customHeight="1"/>
    <row r="8373" customFormat="1" ht="11.4" customHeight="1"/>
    <row r="8374" customFormat="1" ht="11.4" customHeight="1"/>
    <row r="8375" customFormat="1" ht="11.4" customHeight="1"/>
    <row r="8376" customFormat="1" ht="11.4" customHeight="1"/>
    <row r="8377" customFormat="1" ht="11.4" customHeight="1"/>
    <row r="8378" customFormat="1" ht="11.4" customHeight="1"/>
    <row r="8379" customFormat="1" ht="11.4" customHeight="1"/>
    <row r="8380" customFormat="1" ht="11.4" customHeight="1"/>
    <row r="8381" customFormat="1" ht="11.4" customHeight="1"/>
    <row r="8382" customFormat="1" ht="11.4" customHeight="1"/>
    <row r="8383" customFormat="1" ht="11.4" customHeight="1"/>
    <row r="8384" customFormat="1" ht="11.4" customHeight="1"/>
    <row r="8385" customFormat="1" ht="11.4" customHeight="1"/>
    <row r="8386" customFormat="1" ht="11.4" customHeight="1"/>
    <row r="8387" customFormat="1" ht="11.4" customHeight="1"/>
    <row r="8388" customFormat="1" ht="11.4" customHeight="1"/>
    <row r="8389" customFormat="1" ht="11.4" customHeight="1"/>
    <row r="8390" customFormat="1" ht="11.4" customHeight="1"/>
    <row r="8391" customFormat="1" ht="11.4" customHeight="1"/>
    <row r="8392" customFormat="1" ht="11.4" customHeight="1"/>
    <row r="8393" customFormat="1" ht="11.4" customHeight="1"/>
    <row r="8394" customFormat="1" ht="11.4" customHeight="1"/>
    <row r="8395" customFormat="1" ht="11.4" customHeight="1"/>
    <row r="8396" customFormat="1" ht="11.4" customHeight="1"/>
    <row r="8397" customFormat="1" ht="11.4" customHeight="1"/>
    <row r="8398" customFormat="1" ht="11.4" customHeight="1"/>
    <row r="8399" customFormat="1" ht="11.4" customHeight="1"/>
    <row r="8400" customFormat="1" ht="11.4" customHeight="1"/>
    <row r="8401" customFormat="1" ht="11.4" customHeight="1"/>
    <row r="8402" customFormat="1" ht="11.4" customHeight="1"/>
    <row r="8403" customFormat="1" ht="11.4" customHeight="1"/>
    <row r="8404" customFormat="1" ht="11.4" customHeight="1"/>
    <row r="8405" customFormat="1" ht="11.4" customHeight="1"/>
    <row r="8406" customFormat="1" ht="11.4" customHeight="1"/>
    <row r="8407" customFormat="1" ht="11.4" customHeight="1"/>
    <row r="8408" customFormat="1" ht="11.4" customHeight="1"/>
    <row r="8409" customFormat="1" ht="11.4" customHeight="1"/>
    <row r="8410" customFormat="1" ht="11.4" customHeight="1"/>
    <row r="8411" customFormat="1" ht="11.4" customHeight="1"/>
    <row r="8412" customFormat="1" ht="11.4" customHeight="1"/>
    <row r="8413" customFormat="1" ht="11.4" customHeight="1"/>
    <row r="8414" customFormat="1" ht="11.4" customHeight="1"/>
    <row r="8415" customFormat="1" ht="11.4" customHeight="1"/>
    <row r="8416" customFormat="1" ht="11.4" customHeight="1"/>
    <row r="8417" customFormat="1" ht="11.4" customHeight="1"/>
    <row r="8418" customFormat="1" ht="11.4" customHeight="1"/>
    <row r="8419" customFormat="1" ht="11.4" customHeight="1"/>
    <row r="8420" customFormat="1" ht="11.4" customHeight="1"/>
    <row r="8421" customFormat="1" ht="11.4" customHeight="1"/>
    <row r="8422" customFormat="1" ht="11.4" customHeight="1"/>
    <row r="8423" customFormat="1" ht="11.4" customHeight="1"/>
    <row r="8424" customFormat="1" ht="11.4" customHeight="1"/>
    <row r="8425" customFormat="1" ht="11.4" customHeight="1"/>
    <row r="8426" customFormat="1" ht="11.4" customHeight="1"/>
    <row r="8427" customFormat="1" ht="11.4" customHeight="1"/>
    <row r="8428" customFormat="1" ht="11.4" customHeight="1"/>
    <row r="8429" customFormat="1" ht="11.4" customHeight="1"/>
    <row r="8430" customFormat="1" ht="11.4" customHeight="1"/>
    <row r="8431" customFormat="1" ht="11.4" customHeight="1"/>
    <row r="8432" customFormat="1" ht="11.4" customHeight="1"/>
    <row r="8433" customFormat="1" ht="11.4" customHeight="1"/>
    <row r="8434" customFormat="1" ht="11.4" customHeight="1"/>
    <row r="8435" customFormat="1" ht="11.4" customHeight="1"/>
    <row r="8436" customFormat="1" ht="11.4" customHeight="1"/>
    <row r="8437" customFormat="1" ht="11.4" customHeight="1"/>
    <row r="8438" customFormat="1" ht="11.4" customHeight="1"/>
    <row r="8439" customFormat="1" ht="11.4" customHeight="1"/>
    <row r="8440" customFormat="1" ht="11.4" customHeight="1"/>
    <row r="8441" customFormat="1" ht="11.4" customHeight="1"/>
    <row r="8442" customFormat="1" ht="11.4" customHeight="1"/>
    <row r="8443" customFormat="1" ht="11.4" customHeight="1"/>
    <row r="8444" customFormat="1" ht="11.4" customHeight="1"/>
    <row r="8445" customFormat="1" ht="11.4" customHeight="1"/>
    <row r="8446" customFormat="1" ht="11.4" customHeight="1"/>
    <row r="8447" customFormat="1" ht="11.4" customHeight="1"/>
    <row r="8448" customFormat="1" ht="11.4" customHeight="1"/>
    <row r="8449" customFormat="1" ht="11.4" customHeight="1"/>
    <row r="8450" customFormat="1" ht="11.4" customHeight="1"/>
    <row r="8451" customFormat="1" ht="11.4" customHeight="1"/>
    <row r="8452" customFormat="1" ht="11.4" customHeight="1"/>
    <row r="8453" customFormat="1" ht="11.4" customHeight="1"/>
    <row r="8454" customFormat="1" ht="11.4" customHeight="1"/>
    <row r="8455" customFormat="1" ht="11.4" customHeight="1"/>
    <row r="8456" customFormat="1" ht="11.4" customHeight="1"/>
    <row r="8457" customFormat="1" ht="11.4" customHeight="1"/>
    <row r="8458" customFormat="1" ht="11.4" customHeight="1"/>
    <row r="8459" customFormat="1" ht="11.4" customHeight="1"/>
    <row r="8460" customFormat="1" ht="11.4" customHeight="1"/>
    <row r="8461" customFormat="1" ht="11.4" customHeight="1"/>
    <row r="8462" customFormat="1" ht="11.4" customHeight="1"/>
    <row r="8463" customFormat="1" ht="11.4" customHeight="1"/>
    <row r="8464" customFormat="1" ht="11.4" customHeight="1"/>
    <row r="8465" customFormat="1" ht="11.4" customHeight="1"/>
    <row r="8466" customFormat="1" ht="11.4" customHeight="1"/>
    <row r="8467" customFormat="1" ht="11.4" customHeight="1"/>
    <row r="8468" customFormat="1" ht="11.4" customHeight="1"/>
    <row r="8469" customFormat="1" ht="11.4" customHeight="1"/>
    <row r="8470" customFormat="1" ht="11.4" customHeight="1"/>
    <row r="8471" customFormat="1" ht="11.4" customHeight="1"/>
    <row r="8472" customFormat="1" ht="11.4" customHeight="1"/>
    <row r="8473" customFormat="1" ht="11.4" customHeight="1"/>
    <row r="8474" customFormat="1" ht="11.4" customHeight="1"/>
    <row r="8475" customFormat="1" ht="11.4" customHeight="1"/>
    <row r="8476" customFormat="1" ht="11.4" customHeight="1"/>
    <row r="8477" customFormat="1" ht="11.4" customHeight="1"/>
    <row r="8478" customFormat="1" ht="11.4" customHeight="1"/>
    <row r="8479" customFormat="1" ht="11.4" customHeight="1"/>
    <row r="8480" customFormat="1" ht="11.4" customHeight="1"/>
    <row r="8481" customFormat="1" ht="11.4" customHeight="1"/>
    <row r="8482" customFormat="1" ht="11.4" customHeight="1"/>
    <row r="8483" customFormat="1" ht="11.4" customHeight="1"/>
    <row r="8484" customFormat="1" ht="11.4" customHeight="1"/>
    <row r="8485" customFormat="1" ht="11.4" customHeight="1"/>
    <row r="8486" customFormat="1" ht="11.4" customHeight="1"/>
    <row r="8487" customFormat="1" ht="11.4" customHeight="1"/>
    <row r="8488" customFormat="1" ht="11.4" customHeight="1"/>
    <row r="8489" customFormat="1" ht="11.4" customHeight="1"/>
    <row r="8490" customFormat="1" ht="11.4" customHeight="1"/>
    <row r="8491" customFormat="1" ht="11.4" customHeight="1"/>
    <row r="8492" customFormat="1" ht="11.4" customHeight="1"/>
    <row r="8493" customFormat="1" ht="11.4" customHeight="1"/>
    <row r="8494" customFormat="1" ht="11.4" customHeight="1"/>
    <row r="8495" customFormat="1" ht="11.4" customHeight="1"/>
    <row r="8496" customFormat="1" ht="11.4" customHeight="1"/>
    <row r="8497" customFormat="1" ht="11.4" customHeight="1"/>
    <row r="8498" customFormat="1" ht="11.4" customHeight="1"/>
    <row r="8499" customFormat="1" ht="11.4" customHeight="1"/>
    <row r="8500" customFormat="1" ht="11.4" customHeight="1"/>
    <row r="8501" customFormat="1" ht="11.4" customHeight="1"/>
    <row r="8502" customFormat="1" ht="11.4" customHeight="1"/>
    <row r="8503" customFormat="1" ht="11.4" customHeight="1"/>
    <row r="8504" customFormat="1" ht="11.4" customHeight="1"/>
    <row r="8505" customFormat="1" ht="11.4" customHeight="1"/>
    <row r="8506" customFormat="1" ht="11.4" customHeight="1"/>
    <row r="8507" customFormat="1" ht="11.4" customHeight="1"/>
    <row r="8508" customFormat="1" ht="11.4" customHeight="1"/>
    <row r="8509" customFormat="1" ht="11.4" customHeight="1"/>
    <row r="8510" customFormat="1" ht="11.4" customHeight="1"/>
    <row r="8511" customFormat="1" ht="11.4" customHeight="1"/>
    <row r="8512" customFormat="1" ht="11.4" customHeight="1"/>
    <row r="8513" customFormat="1" ht="11.4" customHeight="1"/>
    <row r="8514" customFormat="1" ht="11.4" customHeight="1"/>
    <row r="8515" customFormat="1" ht="11.4" customHeight="1"/>
    <row r="8516" customFormat="1" ht="11.4" customHeight="1"/>
    <row r="8517" customFormat="1" ht="11.4" customHeight="1"/>
    <row r="8518" customFormat="1" ht="11.4" customHeight="1"/>
    <row r="8519" customFormat="1" ht="11.4" customHeight="1"/>
    <row r="8520" customFormat="1" ht="11.4" customHeight="1"/>
    <row r="8521" customFormat="1" ht="11.4" customHeight="1"/>
    <row r="8522" customFormat="1" ht="11.4" customHeight="1"/>
    <row r="8523" customFormat="1" ht="11.4" customHeight="1"/>
    <row r="8524" customFormat="1" ht="11.4" customHeight="1"/>
    <row r="8525" customFormat="1" ht="11.4" customHeight="1"/>
    <row r="8526" customFormat="1" ht="11.4" customHeight="1"/>
    <row r="8527" customFormat="1" ht="11.4" customHeight="1"/>
    <row r="8528" customFormat="1" ht="11.4" customHeight="1"/>
    <row r="8529" customFormat="1" ht="11.4" customHeight="1"/>
    <row r="8530" customFormat="1" ht="11.4" customHeight="1"/>
    <row r="8531" customFormat="1" ht="11.4" customHeight="1"/>
    <row r="8532" customFormat="1" ht="11.4" customHeight="1"/>
    <row r="8533" customFormat="1" ht="11.4" customHeight="1"/>
    <row r="8534" customFormat="1" ht="11.4" customHeight="1"/>
    <row r="8535" customFormat="1" ht="11.4" customHeight="1"/>
    <row r="8536" customFormat="1" ht="11.4" customHeight="1"/>
    <row r="8537" customFormat="1" ht="11.4" customHeight="1"/>
    <row r="8538" customFormat="1" ht="11.4" customHeight="1"/>
    <row r="8539" customFormat="1" ht="11.4" customHeight="1"/>
    <row r="8540" customFormat="1" ht="11.4" customHeight="1"/>
    <row r="8541" customFormat="1" ht="11.4" customHeight="1"/>
    <row r="8542" customFormat="1" ht="11.4" customHeight="1"/>
    <row r="8543" customFormat="1" ht="11.4" customHeight="1"/>
    <row r="8544" customFormat="1" ht="11.4" customHeight="1"/>
    <row r="8545" customFormat="1" ht="11.4" customHeight="1"/>
    <row r="8546" customFormat="1" ht="11.4" customHeight="1"/>
    <row r="8547" customFormat="1" ht="11.4" customHeight="1"/>
    <row r="8548" customFormat="1" ht="11.4" customHeight="1"/>
    <row r="8549" customFormat="1" ht="11.4" customHeight="1"/>
    <row r="8550" customFormat="1" ht="11.4" customHeight="1"/>
    <row r="8551" customFormat="1" ht="11.4" customHeight="1"/>
    <row r="8552" customFormat="1" ht="11.4" customHeight="1"/>
    <row r="8553" customFormat="1" ht="11.4" customHeight="1"/>
    <row r="8554" customFormat="1" ht="11.4" customHeight="1"/>
    <row r="8555" customFormat="1" ht="11.4" customHeight="1"/>
    <row r="8556" customFormat="1" ht="11.4" customHeight="1"/>
    <row r="8557" customFormat="1" ht="11.4" customHeight="1"/>
    <row r="8558" customFormat="1" ht="11.4" customHeight="1"/>
    <row r="8559" customFormat="1" ht="11.4" customHeight="1"/>
    <row r="8560" customFormat="1" ht="11.4" customHeight="1"/>
    <row r="8561" customFormat="1" ht="11.4" customHeight="1"/>
    <row r="8562" customFormat="1" ht="11.4" customHeight="1"/>
    <row r="8563" customFormat="1" ht="11.4" customHeight="1"/>
    <row r="8564" customFormat="1" ht="11.4" customHeight="1"/>
    <row r="8565" customFormat="1" ht="11.4" customHeight="1"/>
    <row r="8566" customFormat="1" ht="11.4" customHeight="1"/>
    <row r="8567" customFormat="1" ht="11.4" customHeight="1"/>
    <row r="8568" customFormat="1" ht="11.4" customHeight="1"/>
    <row r="8569" customFormat="1" ht="11.4" customHeight="1"/>
    <row r="8570" customFormat="1" ht="11.4" customHeight="1"/>
    <row r="8571" customFormat="1" ht="11.4" customHeight="1"/>
    <row r="8572" customFormat="1" ht="11.4" customHeight="1"/>
    <row r="8573" customFormat="1" ht="11.4" customHeight="1"/>
    <row r="8574" customFormat="1" ht="11.4" customHeight="1"/>
    <row r="8575" customFormat="1" ht="11.4" customHeight="1"/>
    <row r="8576" customFormat="1" ht="11.4" customHeight="1"/>
    <row r="8577" customFormat="1" ht="11.4" customHeight="1"/>
    <row r="8578" customFormat="1" ht="11.4" customHeight="1"/>
    <row r="8579" customFormat="1" ht="11.4" customHeight="1"/>
    <row r="8580" customFormat="1" ht="11.4" customHeight="1"/>
    <row r="8581" customFormat="1" ht="11.4" customHeight="1"/>
    <row r="8582" customFormat="1" ht="11.4" customHeight="1"/>
    <row r="8583" customFormat="1" ht="11.4" customHeight="1"/>
    <row r="8584" customFormat="1" ht="11.4" customHeight="1"/>
    <row r="8585" customFormat="1" ht="11.4" customHeight="1"/>
    <row r="8586" customFormat="1" ht="11.4" customHeight="1"/>
    <row r="8587" customFormat="1" ht="11.4" customHeight="1"/>
    <row r="8588" customFormat="1" ht="11.4" customHeight="1"/>
    <row r="8589" customFormat="1" ht="11.4" customHeight="1"/>
    <row r="8590" customFormat="1" ht="11.4" customHeight="1"/>
    <row r="8591" customFormat="1" ht="11.4" customHeight="1"/>
    <row r="8592" customFormat="1" ht="11.4" customHeight="1"/>
    <row r="8593" customFormat="1" ht="11.4" customHeight="1"/>
    <row r="8594" customFormat="1" ht="11.4" customHeight="1"/>
    <row r="8595" customFormat="1" ht="11.4" customHeight="1"/>
    <row r="8596" customFormat="1" ht="11.4" customHeight="1"/>
    <row r="8597" customFormat="1" ht="11.4" customHeight="1"/>
    <row r="8598" customFormat="1" ht="11.4" customHeight="1"/>
    <row r="8599" customFormat="1" ht="11.4" customHeight="1"/>
    <row r="8600" customFormat="1" ht="11.4" customHeight="1"/>
    <row r="8601" customFormat="1" ht="11.4" customHeight="1"/>
    <row r="8602" customFormat="1" ht="11.4" customHeight="1"/>
    <row r="8603" customFormat="1" ht="11.4" customHeight="1"/>
    <row r="8604" customFormat="1" ht="11.4" customHeight="1"/>
    <row r="8605" customFormat="1" ht="11.4" customHeight="1"/>
    <row r="8606" customFormat="1" ht="11.4" customHeight="1"/>
    <row r="8607" customFormat="1" ht="11.4" customHeight="1"/>
    <row r="8608" customFormat="1" ht="11.4" customHeight="1"/>
    <row r="8609" customFormat="1" ht="11.4" customHeight="1"/>
    <row r="8610" customFormat="1" ht="11.4" customHeight="1"/>
    <row r="8611" customFormat="1" ht="11.4" customHeight="1"/>
    <row r="8612" customFormat="1" ht="11.4" customHeight="1"/>
    <row r="8613" customFormat="1" ht="11.4" customHeight="1"/>
    <row r="8614" customFormat="1" ht="11.4" customHeight="1"/>
    <row r="8615" customFormat="1" ht="11.4" customHeight="1"/>
    <row r="8616" customFormat="1" ht="11.4" customHeight="1"/>
    <row r="8617" customFormat="1" ht="11.4" customHeight="1"/>
    <row r="8618" customFormat="1" ht="11.4" customHeight="1"/>
    <row r="8619" customFormat="1" ht="11.4" customHeight="1"/>
    <row r="8620" customFormat="1" ht="11.4" customHeight="1"/>
    <row r="8621" customFormat="1" ht="11.4" customHeight="1"/>
    <row r="8622" customFormat="1" ht="11.4" customHeight="1"/>
    <row r="8623" customFormat="1" ht="11.4" customHeight="1"/>
    <row r="8624" customFormat="1" ht="11.4" customHeight="1"/>
    <row r="8625" customFormat="1" ht="11.4" customHeight="1"/>
    <row r="8626" customFormat="1" ht="11.4" customHeight="1"/>
    <row r="8627" customFormat="1" ht="11.4" customHeight="1"/>
    <row r="8628" customFormat="1" ht="11.4" customHeight="1"/>
    <row r="8629" customFormat="1" ht="11.4" customHeight="1"/>
    <row r="8630" customFormat="1" ht="11.4" customHeight="1"/>
    <row r="8631" customFormat="1" ht="11.4" customHeight="1"/>
    <row r="8632" customFormat="1" ht="11.4" customHeight="1"/>
    <row r="8633" customFormat="1" ht="11.4" customHeight="1"/>
    <row r="8634" customFormat="1" ht="11.4" customHeight="1"/>
    <row r="8635" customFormat="1" ht="11.4" customHeight="1"/>
    <row r="8636" customFormat="1" ht="11.4" customHeight="1"/>
    <row r="8637" customFormat="1" ht="11.4" customHeight="1"/>
    <row r="8638" customFormat="1" ht="11.4" customHeight="1"/>
    <row r="8639" customFormat="1" ht="11.4" customHeight="1"/>
    <row r="8640" customFormat="1" ht="11.4" customHeight="1"/>
    <row r="8641" customFormat="1" ht="11.4" customHeight="1"/>
    <row r="8642" customFormat="1" ht="11.4" customHeight="1"/>
    <row r="8643" customFormat="1" ht="11.4" customHeight="1"/>
    <row r="8644" customFormat="1" ht="11.4" customHeight="1"/>
    <row r="8645" customFormat="1" ht="11.4" customHeight="1"/>
    <row r="8646" customFormat="1" ht="11.4" customHeight="1"/>
    <row r="8647" customFormat="1" ht="11.4" customHeight="1"/>
    <row r="8648" customFormat="1" ht="11.4" customHeight="1"/>
    <row r="8649" customFormat="1" ht="11.4" customHeight="1"/>
    <row r="8650" customFormat="1" ht="11.4" customHeight="1"/>
    <row r="8651" customFormat="1" ht="11.4" customHeight="1"/>
    <row r="8652" customFormat="1" ht="11.4" customHeight="1"/>
    <row r="8653" customFormat="1" ht="11.4" customHeight="1"/>
    <row r="8654" customFormat="1" ht="11.4" customHeight="1"/>
    <row r="8655" customFormat="1" ht="11.4" customHeight="1"/>
    <row r="8656" customFormat="1" ht="11.4" customHeight="1"/>
    <row r="8657" customFormat="1" ht="11.4" customHeight="1"/>
    <row r="8658" customFormat="1" ht="11.4" customHeight="1"/>
    <row r="8659" customFormat="1" ht="11.4" customHeight="1"/>
    <row r="8660" customFormat="1" ht="11.4" customHeight="1"/>
    <row r="8661" customFormat="1" ht="11.4" customHeight="1"/>
    <row r="8662" customFormat="1" ht="11.4" customHeight="1"/>
    <row r="8663" customFormat="1" ht="11.4" customHeight="1"/>
    <row r="8664" customFormat="1" ht="11.4" customHeight="1"/>
    <row r="8665" customFormat="1" ht="11.4" customHeight="1"/>
    <row r="8666" customFormat="1" ht="11.4" customHeight="1"/>
    <row r="8667" customFormat="1" ht="11.4" customHeight="1"/>
    <row r="8668" customFormat="1" ht="11.4" customHeight="1"/>
    <row r="8669" customFormat="1" ht="11.4" customHeight="1"/>
    <row r="8670" customFormat="1" ht="11.4" customHeight="1"/>
    <row r="8671" customFormat="1" ht="11.4" customHeight="1"/>
    <row r="8672" customFormat="1" ht="11.4" customHeight="1"/>
    <row r="8673" customFormat="1" ht="11.4" customHeight="1"/>
    <row r="8674" customFormat="1" ht="11.4" customHeight="1"/>
    <row r="8675" customFormat="1" ht="11.4" customHeight="1"/>
    <row r="8676" customFormat="1" ht="11.4" customHeight="1"/>
    <row r="8677" customFormat="1" ht="11.4" customHeight="1"/>
    <row r="8678" customFormat="1" ht="11.4" customHeight="1"/>
    <row r="8679" customFormat="1" ht="11.4" customHeight="1"/>
    <row r="8680" customFormat="1" ht="11.4" customHeight="1"/>
    <row r="8681" customFormat="1" ht="11.4" customHeight="1"/>
    <row r="8682" customFormat="1" ht="11.4" customHeight="1"/>
    <row r="8683" customFormat="1" ht="11.4" customHeight="1"/>
    <row r="8684" customFormat="1" ht="11.4" customHeight="1"/>
    <row r="8685" customFormat="1" ht="11.4" customHeight="1"/>
    <row r="8686" customFormat="1" ht="11.4" customHeight="1"/>
    <row r="8687" customFormat="1" ht="11.4" customHeight="1"/>
    <row r="8688" customFormat="1" ht="11.4" customHeight="1"/>
    <row r="8689" customFormat="1" ht="11.4" customHeight="1"/>
    <row r="8690" customFormat="1" ht="11.4" customHeight="1"/>
    <row r="8691" customFormat="1" ht="11.4" customHeight="1"/>
    <row r="8692" customFormat="1" ht="11.4" customHeight="1"/>
    <row r="8693" customFormat="1" ht="11.4" customHeight="1"/>
    <row r="8694" customFormat="1" ht="11.4" customHeight="1"/>
    <row r="8695" customFormat="1" ht="11.4" customHeight="1"/>
    <row r="8696" customFormat="1" ht="11.4" customHeight="1"/>
    <row r="8697" customFormat="1" ht="11.4" customHeight="1"/>
    <row r="8698" customFormat="1" ht="11.4" customHeight="1"/>
    <row r="8699" customFormat="1" ht="11.4" customHeight="1"/>
    <row r="8700" customFormat="1" ht="11.4" customHeight="1"/>
    <row r="8701" customFormat="1" ht="11.4" customHeight="1"/>
    <row r="8702" customFormat="1" ht="11.4" customHeight="1"/>
    <row r="8703" customFormat="1" ht="11.4" customHeight="1"/>
    <row r="8704" customFormat="1" ht="11.4" customHeight="1"/>
    <row r="8705" customFormat="1" ht="11.4" customHeight="1"/>
    <row r="8706" customFormat="1" ht="11.4" customHeight="1"/>
    <row r="8707" customFormat="1" ht="11.4" customHeight="1"/>
    <row r="8708" customFormat="1" ht="11.4" customHeight="1"/>
    <row r="8709" customFormat="1" ht="11.4" customHeight="1"/>
    <row r="8710" customFormat="1" ht="11.4" customHeight="1"/>
    <row r="8711" customFormat="1" ht="11.4" customHeight="1"/>
    <row r="8712" customFormat="1" ht="11.4" customHeight="1"/>
    <row r="8713" customFormat="1" ht="11.4" customHeight="1"/>
    <row r="8714" customFormat="1" ht="11.4" customHeight="1"/>
    <row r="8715" customFormat="1" ht="11.4" customHeight="1"/>
    <row r="8716" customFormat="1" ht="11.4" customHeight="1"/>
    <row r="8717" customFormat="1" ht="11.4" customHeight="1"/>
    <row r="8718" customFormat="1" ht="11.4" customHeight="1"/>
    <row r="8719" customFormat="1" ht="11.4" customHeight="1"/>
    <row r="8720" customFormat="1" ht="11.4" customHeight="1"/>
    <row r="8721" customFormat="1" ht="11.4" customHeight="1"/>
    <row r="8722" customFormat="1" ht="11.4" customHeight="1"/>
    <row r="8723" customFormat="1" ht="11.4" customHeight="1"/>
    <row r="8724" customFormat="1" ht="11.4" customHeight="1"/>
    <row r="8725" customFormat="1" ht="11.4" customHeight="1"/>
    <row r="8726" customFormat="1" ht="11.4" customHeight="1"/>
    <row r="8727" customFormat="1" ht="11.4" customHeight="1"/>
    <row r="8728" customFormat="1" ht="11.4" customHeight="1"/>
    <row r="8729" customFormat="1" ht="11.4" customHeight="1"/>
    <row r="8730" customFormat="1" ht="11.4" customHeight="1"/>
    <row r="8731" customFormat="1" ht="11.4" customHeight="1"/>
    <row r="8732" customFormat="1" ht="11.4" customHeight="1"/>
    <row r="8733" customFormat="1" ht="11.4" customHeight="1"/>
    <row r="8734" customFormat="1" ht="11.4" customHeight="1"/>
    <row r="8735" customFormat="1" ht="11.4" customHeight="1"/>
    <row r="8736" customFormat="1" ht="11.4" customHeight="1"/>
    <row r="8737" customFormat="1" ht="11.4" customHeight="1"/>
    <row r="8738" customFormat="1" ht="11.4" customHeight="1"/>
    <row r="8739" customFormat="1" ht="11.4" customHeight="1"/>
    <row r="8740" customFormat="1" ht="11.4" customHeight="1"/>
    <row r="8741" customFormat="1" ht="11.4" customHeight="1"/>
    <row r="8742" customFormat="1" ht="11.4" customHeight="1"/>
    <row r="8743" customFormat="1" ht="11.4" customHeight="1"/>
    <row r="8744" customFormat="1" ht="11.4" customHeight="1"/>
    <row r="8745" customFormat="1" ht="11.4" customHeight="1"/>
    <row r="8746" customFormat="1" ht="11.4" customHeight="1"/>
    <row r="8747" customFormat="1" ht="11.4" customHeight="1"/>
    <row r="8748" customFormat="1" ht="11.4" customHeight="1"/>
    <row r="8749" customFormat="1" ht="11.4" customHeight="1"/>
    <row r="8750" customFormat="1" ht="11.4" customHeight="1"/>
    <row r="8751" customFormat="1" ht="11.4" customHeight="1"/>
    <row r="8752" customFormat="1" ht="11.4" customHeight="1"/>
    <row r="8753" customFormat="1" ht="11.4" customHeight="1"/>
    <row r="8754" customFormat="1" ht="11.4" customHeight="1"/>
    <row r="8755" customFormat="1" ht="11.4" customHeight="1"/>
    <row r="8756" customFormat="1" ht="11.4" customHeight="1"/>
    <row r="8757" customFormat="1" ht="11.4" customHeight="1"/>
    <row r="8758" customFormat="1" ht="11.4" customHeight="1"/>
    <row r="8759" customFormat="1" ht="11.4" customHeight="1"/>
    <row r="8760" customFormat="1" ht="11.4" customHeight="1"/>
    <row r="8761" customFormat="1" ht="11.4" customHeight="1"/>
    <row r="8762" customFormat="1" ht="11.4" customHeight="1"/>
    <row r="8763" customFormat="1" ht="11.4" customHeight="1"/>
    <row r="8764" customFormat="1" ht="11.4" customHeight="1"/>
    <row r="8765" customFormat="1" ht="11.4" customHeight="1"/>
    <row r="8766" customFormat="1" ht="11.4" customHeight="1"/>
    <row r="8767" customFormat="1" ht="11.4" customHeight="1"/>
    <row r="8768" customFormat="1" ht="11.4" customHeight="1"/>
    <row r="8769" customFormat="1" ht="11.4" customHeight="1"/>
    <row r="8770" customFormat="1" ht="11.4" customHeight="1"/>
    <row r="8771" customFormat="1" ht="11.4" customHeight="1"/>
    <row r="8772" customFormat="1" ht="11.4" customHeight="1"/>
    <row r="8773" customFormat="1" ht="11.4" customHeight="1"/>
    <row r="8774" customFormat="1" ht="11.4" customHeight="1"/>
    <row r="8775" customFormat="1" ht="11.4" customHeight="1"/>
    <row r="8776" customFormat="1" ht="11.4" customHeight="1"/>
    <row r="8777" customFormat="1" ht="11.4" customHeight="1"/>
    <row r="8778" customFormat="1" ht="11.4" customHeight="1"/>
    <row r="8779" customFormat="1" ht="11.4" customHeight="1"/>
    <row r="8780" customFormat="1" ht="11.4" customHeight="1"/>
    <row r="8781" customFormat="1" ht="11.4" customHeight="1"/>
    <row r="8782" customFormat="1" ht="11.4" customHeight="1"/>
    <row r="8783" customFormat="1" ht="11.4" customHeight="1"/>
    <row r="8784" customFormat="1" ht="11.4" customHeight="1"/>
    <row r="8785" customFormat="1" ht="11.4" customHeight="1"/>
    <row r="8786" customFormat="1" ht="11.4" customHeight="1"/>
    <row r="8787" customFormat="1" ht="11.4" customHeight="1"/>
    <row r="8788" customFormat="1" ht="11.4" customHeight="1"/>
    <row r="8789" customFormat="1" ht="11.4" customHeight="1"/>
    <row r="8790" customFormat="1" ht="11.4" customHeight="1"/>
    <row r="8791" customFormat="1" ht="11.4" customHeight="1"/>
    <row r="8792" customFormat="1" ht="11.4" customHeight="1"/>
    <row r="8793" customFormat="1" ht="11.4" customHeight="1"/>
    <row r="8794" customFormat="1" ht="11.4" customHeight="1"/>
    <row r="8795" customFormat="1" ht="11.4" customHeight="1"/>
    <row r="8796" customFormat="1" ht="11.4" customHeight="1"/>
    <row r="8797" customFormat="1" ht="11.4" customHeight="1"/>
    <row r="8798" customFormat="1" ht="11.4" customHeight="1"/>
    <row r="8799" customFormat="1" ht="11.4" customHeight="1"/>
    <row r="8800" customFormat="1" ht="11.4" customHeight="1"/>
    <row r="8801" customFormat="1" ht="11.4" customHeight="1"/>
    <row r="8802" customFormat="1" ht="11.4" customHeight="1"/>
    <row r="8803" customFormat="1" ht="11.4" customHeight="1"/>
    <row r="8804" customFormat="1" ht="11.4" customHeight="1"/>
    <row r="8805" customFormat="1" ht="11.4" customHeight="1"/>
    <row r="8806" customFormat="1" ht="11.4" customHeight="1"/>
    <row r="8807" customFormat="1" ht="11.4" customHeight="1"/>
    <row r="8808" customFormat="1" ht="11.4" customHeight="1"/>
    <row r="8809" customFormat="1" ht="11.4" customHeight="1"/>
    <row r="8810" customFormat="1" ht="11.4" customHeight="1"/>
    <row r="8811" customFormat="1" ht="11.4" customHeight="1"/>
    <row r="8812" customFormat="1" ht="11.4" customHeight="1"/>
    <row r="8813" customFormat="1" ht="11.4" customHeight="1"/>
    <row r="8814" customFormat="1" ht="11.4" customHeight="1"/>
    <row r="8815" customFormat="1" ht="11.4" customHeight="1"/>
    <row r="8816" customFormat="1" ht="11.4" customHeight="1"/>
    <row r="8817" customFormat="1" ht="11.4" customHeight="1"/>
    <row r="8818" customFormat="1" ht="11.4" customHeight="1"/>
    <row r="8819" customFormat="1" ht="11.4" customHeight="1"/>
    <row r="8820" customFormat="1" ht="11.4" customHeight="1"/>
    <row r="8821" customFormat="1" ht="11.4" customHeight="1"/>
    <row r="8822" customFormat="1" ht="11.4" customHeight="1"/>
    <row r="8823" customFormat="1" ht="11.4" customHeight="1"/>
    <row r="8824" customFormat="1" ht="11.4" customHeight="1"/>
    <row r="8825" customFormat="1" ht="11.4" customHeight="1"/>
    <row r="8826" customFormat="1" ht="11.4" customHeight="1"/>
    <row r="8827" customFormat="1" ht="11.4" customHeight="1"/>
    <row r="8828" customFormat="1" ht="11.4" customHeight="1"/>
    <row r="8829" customFormat="1" ht="11.4" customHeight="1"/>
    <row r="8830" customFormat="1" ht="11.4" customHeight="1"/>
    <row r="8831" customFormat="1" ht="11.4" customHeight="1"/>
    <row r="8832" customFormat="1" ht="11.4" customHeight="1"/>
    <row r="8833" customFormat="1" ht="11.4" customHeight="1"/>
    <row r="8834" customFormat="1" ht="11.4" customHeight="1"/>
    <row r="8835" customFormat="1" ht="11.4" customHeight="1"/>
    <row r="8836" customFormat="1" ht="11.4" customHeight="1"/>
    <row r="8837" customFormat="1" ht="11.4" customHeight="1"/>
    <row r="8838" customFormat="1" ht="11.4" customHeight="1"/>
    <row r="8839" customFormat="1" ht="11.4" customHeight="1"/>
    <row r="8840" customFormat="1" ht="11.4" customHeight="1"/>
    <row r="8841" customFormat="1" ht="11.4" customHeight="1"/>
    <row r="8842" customFormat="1" ht="11.4" customHeight="1"/>
    <row r="8843" customFormat="1" ht="11.4" customHeight="1"/>
    <row r="8844" customFormat="1" ht="11.4" customHeight="1"/>
    <row r="8845" customFormat="1" ht="11.4" customHeight="1"/>
    <row r="8846" customFormat="1" ht="11.4" customHeight="1"/>
    <row r="8847" customFormat="1" ht="11.4" customHeight="1"/>
    <row r="8848" customFormat="1" ht="11.4" customHeight="1"/>
    <row r="8849" customFormat="1" ht="11.4" customHeight="1"/>
    <row r="8850" customFormat="1" ht="11.4" customHeight="1"/>
    <row r="8851" customFormat="1" ht="11.4" customHeight="1"/>
    <row r="8852" customFormat="1" ht="11.4" customHeight="1"/>
    <row r="8853" customFormat="1" ht="11.4" customHeight="1"/>
    <row r="8854" customFormat="1" ht="11.4" customHeight="1"/>
    <row r="8855" customFormat="1" ht="11.4" customHeight="1"/>
    <row r="8856" customFormat="1" ht="11.4" customHeight="1"/>
    <row r="8857" customFormat="1" ht="11.4" customHeight="1"/>
    <row r="8858" customFormat="1" ht="11.4" customHeight="1"/>
    <row r="8859" customFormat="1" ht="11.4" customHeight="1"/>
    <row r="8860" customFormat="1" ht="11.4" customHeight="1"/>
    <row r="8861" customFormat="1" ht="11.4" customHeight="1"/>
    <row r="8862" customFormat="1" ht="11.4" customHeight="1"/>
    <row r="8863" customFormat="1" ht="11.4" customHeight="1"/>
    <row r="8864" customFormat="1" ht="11.4" customHeight="1"/>
    <row r="8865" customFormat="1" ht="11.4" customHeight="1"/>
    <row r="8866" customFormat="1" ht="11.4" customHeight="1"/>
    <row r="8867" customFormat="1" ht="11.4" customHeight="1"/>
    <row r="8868" customFormat="1" ht="11.4" customHeight="1"/>
    <row r="8869" customFormat="1" ht="11.4" customHeight="1"/>
    <row r="8870" customFormat="1" ht="11.4" customHeight="1"/>
    <row r="8871" customFormat="1" ht="11.4" customHeight="1"/>
    <row r="8872" customFormat="1" ht="11.4" customHeight="1"/>
    <row r="8873" customFormat="1" ht="11.4" customHeight="1"/>
    <row r="8874" customFormat="1" ht="11.4" customHeight="1"/>
    <row r="8875" customFormat="1" ht="11.4" customHeight="1"/>
    <row r="8876" customFormat="1" ht="11.4" customHeight="1"/>
    <row r="8877" customFormat="1" ht="11.4" customHeight="1"/>
    <row r="8878" customFormat="1" ht="11.4" customHeight="1"/>
    <row r="8879" customFormat="1" ht="11.4" customHeight="1"/>
    <row r="8880" customFormat="1" ht="11.4" customHeight="1"/>
    <row r="8881" customFormat="1" ht="11.4" customHeight="1"/>
    <row r="8882" customFormat="1" ht="11.4" customHeight="1"/>
    <row r="8883" customFormat="1" ht="11.4" customHeight="1"/>
    <row r="8884" customFormat="1" ht="11.4" customHeight="1"/>
    <row r="8885" customFormat="1" ht="11.4" customHeight="1"/>
    <row r="8886" customFormat="1" ht="11.4" customHeight="1"/>
    <row r="8887" customFormat="1" ht="11.4" customHeight="1"/>
    <row r="8888" customFormat="1" ht="11.4" customHeight="1"/>
    <row r="8889" customFormat="1" ht="11.4" customHeight="1"/>
    <row r="8890" customFormat="1" ht="11.4" customHeight="1"/>
    <row r="8891" customFormat="1" ht="11.4" customHeight="1"/>
    <row r="8892" customFormat="1" ht="11.4" customHeight="1"/>
    <row r="8893" customFormat="1" ht="11.4" customHeight="1"/>
    <row r="8894" customFormat="1" ht="11.4" customHeight="1"/>
    <row r="8895" customFormat="1" ht="11.4" customHeight="1"/>
    <row r="8896" customFormat="1" ht="11.4" customHeight="1"/>
    <row r="8897" customFormat="1" ht="11.4" customHeight="1"/>
    <row r="8898" customFormat="1" ht="11.4" customHeight="1"/>
    <row r="8899" customFormat="1" ht="11.4" customHeight="1"/>
    <row r="8900" customFormat="1" ht="11.4" customHeight="1"/>
    <row r="8901" customFormat="1" ht="11.4" customHeight="1"/>
    <row r="8902" customFormat="1" ht="11.4" customHeight="1"/>
    <row r="8903" customFormat="1" ht="11.4" customHeight="1"/>
    <row r="8904" customFormat="1" ht="11.4" customHeight="1"/>
    <row r="8905" customFormat="1" ht="11.4" customHeight="1"/>
    <row r="8906" customFormat="1" ht="11.4" customHeight="1"/>
    <row r="8907" customFormat="1" ht="11.4" customHeight="1"/>
    <row r="8908" customFormat="1" ht="11.4" customHeight="1"/>
    <row r="8909" customFormat="1" ht="11.4" customHeight="1"/>
    <row r="8910" customFormat="1" ht="11.4" customHeight="1"/>
    <row r="8911" customFormat="1" ht="11.4" customHeight="1"/>
    <row r="8912" customFormat="1" ht="11.4" customHeight="1"/>
    <row r="8913" customFormat="1" ht="11.4" customHeight="1"/>
    <row r="8914" customFormat="1" ht="11.4" customHeight="1"/>
    <row r="8915" customFormat="1" ht="11.4" customHeight="1"/>
    <row r="8916" customFormat="1" ht="11.4" customHeight="1"/>
    <row r="8917" customFormat="1" ht="11.4" customHeight="1"/>
    <row r="8918" customFormat="1" ht="11.4" customHeight="1"/>
    <row r="8919" customFormat="1" ht="11.4" customHeight="1"/>
    <row r="8920" customFormat="1" ht="11.4" customHeight="1"/>
    <row r="8921" customFormat="1" ht="11.4" customHeight="1"/>
    <row r="8922" customFormat="1" ht="11.4" customHeight="1"/>
    <row r="8923" customFormat="1" ht="11.4" customHeight="1"/>
    <row r="8924" customFormat="1" ht="11.4" customHeight="1"/>
    <row r="8925" customFormat="1" ht="11.4" customHeight="1"/>
    <row r="8926" customFormat="1" ht="11.4" customHeight="1"/>
    <row r="8927" customFormat="1" ht="11.4" customHeight="1"/>
    <row r="8928" customFormat="1" ht="11.4" customHeight="1"/>
    <row r="8929" customFormat="1" ht="11.4" customHeight="1"/>
    <row r="8930" customFormat="1" ht="11.4" customHeight="1"/>
    <row r="8931" customFormat="1" ht="11.4" customHeight="1"/>
    <row r="8932" customFormat="1" ht="11.4" customHeight="1"/>
    <row r="8933" customFormat="1" ht="11.4" customHeight="1"/>
    <row r="8934" customFormat="1" ht="11.4" customHeight="1"/>
    <row r="8935" customFormat="1" ht="11.4" customHeight="1"/>
    <row r="8936" customFormat="1" ht="11.4" customHeight="1"/>
    <row r="8937" customFormat="1" ht="11.4" customHeight="1"/>
    <row r="8938" customFormat="1" ht="11.4" customHeight="1"/>
    <row r="8939" customFormat="1" ht="11.4" customHeight="1"/>
    <row r="8940" customFormat="1" ht="11.4" customHeight="1"/>
    <row r="8941" customFormat="1" ht="11.4" customHeight="1"/>
    <row r="8942" customFormat="1" ht="11.4" customHeight="1"/>
    <row r="8943" customFormat="1" ht="11.4" customHeight="1"/>
    <row r="8944" customFormat="1" ht="11.4" customHeight="1"/>
    <row r="8945" customFormat="1" ht="11.4" customHeight="1"/>
    <row r="8946" customFormat="1" ht="11.4" customHeight="1"/>
    <row r="8947" customFormat="1" ht="11.4" customHeight="1"/>
    <row r="8948" customFormat="1" ht="11.4" customHeight="1"/>
    <row r="8949" customFormat="1" ht="11.4" customHeight="1"/>
    <row r="8950" customFormat="1" ht="11.4" customHeight="1"/>
    <row r="8951" customFormat="1" ht="11.4" customHeight="1"/>
    <row r="8952" customFormat="1" ht="11.4" customHeight="1"/>
    <row r="8953" customFormat="1" ht="11.4" customHeight="1"/>
    <row r="8954" customFormat="1" ht="11.4" customHeight="1"/>
    <row r="8955" customFormat="1" ht="11.4" customHeight="1"/>
    <row r="8956" customFormat="1" ht="11.4" customHeight="1"/>
    <row r="8957" customFormat="1" ht="11.4" customHeight="1"/>
    <row r="8958" customFormat="1" ht="11.4" customHeight="1"/>
    <row r="8959" customFormat="1" ht="11.4" customHeight="1"/>
    <row r="8960" customFormat="1" ht="11.4" customHeight="1"/>
    <row r="8961" customFormat="1" ht="11.4" customHeight="1"/>
    <row r="8962" customFormat="1" ht="11.4" customHeight="1"/>
    <row r="8963" customFormat="1" ht="11.4" customHeight="1"/>
    <row r="8964" customFormat="1" ht="11.4" customHeight="1"/>
    <row r="8965" customFormat="1" ht="11.4" customHeight="1"/>
    <row r="8966" customFormat="1" ht="11.4" customHeight="1"/>
    <row r="8967" customFormat="1" ht="11.4" customHeight="1"/>
    <row r="8968" customFormat="1" ht="11.4" customHeight="1"/>
    <row r="8969" customFormat="1" ht="11.4" customHeight="1"/>
    <row r="8970" customFormat="1" ht="11.4" customHeight="1"/>
    <row r="8971" customFormat="1" ht="11.4" customHeight="1"/>
    <row r="8972" customFormat="1" ht="11.4" customHeight="1"/>
    <row r="8973" customFormat="1" ht="11.4" customHeight="1"/>
    <row r="8974" customFormat="1" ht="11.4" customHeight="1"/>
    <row r="8975" customFormat="1" ht="11.4" customHeight="1"/>
    <row r="8976" customFormat="1" ht="11.4" customHeight="1"/>
    <row r="8977" customFormat="1" ht="11.4" customHeight="1"/>
    <row r="8978" customFormat="1" ht="11.4" customHeight="1"/>
    <row r="8979" customFormat="1" ht="11.4" customHeight="1"/>
    <row r="8980" customFormat="1" ht="11.4" customHeight="1"/>
    <row r="8981" customFormat="1" ht="11.4" customHeight="1"/>
    <row r="8982" customFormat="1" ht="11.4" customHeight="1"/>
    <row r="8983" customFormat="1" ht="11.4" customHeight="1"/>
    <row r="8984" customFormat="1" ht="11.4" customHeight="1"/>
    <row r="8985" customFormat="1" ht="11.4" customHeight="1"/>
    <row r="8986" customFormat="1" ht="11.4" customHeight="1"/>
    <row r="8987" customFormat="1" ht="11.4" customHeight="1"/>
    <row r="8988" customFormat="1" ht="11.4" customHeight="1"/>
    <row r="8989" customFormat="1" ht="11.4" customHeight="1"/>
    <row r="8990" customFormat="1" ht="11.4" customHeight="1"/>
    <row r="8991" customFormat="1" ht="11.4" customHeight="1"/>
    <row r="8992" customFormat="1" ht="11.4" customHeight="1"/>
    <row r="8993" customFormat="1" ht="11.4" customHeight="1"/>
    <row r="8994" customFormat="1" ht="11.4" customHeight="1"/>
    <row r="8995" customFormat="1" ht="11.4" customHeight="1"/>
    <row r="8996" customFormat="1" ht="11.4" customHeight="1"/>
    <row r="8997" customFormat="1" ht="11.4" customHeight="1"/>
    <row r="8998" customFormat="1" ht="11.4" customHeight="1"/>
    <row r="8999" customFormat="1" ht="11.4" customHeight="1"/>
    <row r="9000" customFormat="1" ht="11.4" customHeight="1"/>
    <row r="9001" customFormat="1" ht="11.4" customHeight="1"/>
    <row r="9002" customFormat="1" ht="11.4" customHeight="1"/>
    <row r="9003" customFormat="1" ht="11.4" customHeight="1"/>
    <row r="9004" customFormat="1" ht="11.4" customHeight="1"/>
    <row r="9005" customFormat="1" ht="11.4" customHeight="1"/>
    <row r="9006" customFormat="1" ht="11.4" customHeight="1"/>
    <row r="9007" customFormat="1" ht="11.4" customHeight="1"/>
    <row r="9008" customFormat="1" ht="11.4" customHeight="1"/>
    <row r="9009" customFormat="1" ht="11.4" customHeight="1"/>
    <row r="9010" customFormat="1" ht="11.4" customHeight="1"/>
    <row r="9011" customFormat="1" ht="11.4" customHeight="1"/>
    <row r="9012" customFormat="1" ht="11.4" customHeight="1"/>
    <row r="9013" customFormat="1" ht="11.4" customHeight="1"/>
    <row r="9014" customFormat="1" ht="11.4" customHeight="1"/>
    <row r="9015" customFormat="1" ht="11.4" customHeight="1"/>
    <row r="9016" customFormat="1" ht="11.4" customHeight="1"/>
    <row r="9017" customFormat="1" ht="11.4" customHeight="1"/>
    <row r="9018" customFormat="1" ht="11.4" customHeight="1"/>
    <row r="9019" customFormat="1" ht="11.4" customHeight="1"/>
    <row r="9020" customFormat="1" ht="11.4" customHeight="1"/>
    <row r="9021" customFormat="1" ht="11.4" customHeight="1"/>
    <row r="9022" customFormat="1" ht="11.4" customHeight="1"/>
    <row r="9023" customFormat="1" ht="11.4" customHeight="1"/>
    <row r="9024" customFormat="1" ht="11.4" customHeight="1"/>
    <row r="9025" customFormat="1" ht="11.4" customHeight="1"/>
    <row r="9026" customFormat="1" ht="11.4" customHeight="1"/>
    <row r="9027" customFormat="1" ht="11.4" customHeight="1"/>
    <row r="9028" customFormat="1" ht="11.4" customHeight="1"/>
    <row r="9029" customFormat="1" ht="11.4" customHeight="1"/>
    <row r="9030" customFormat="1" ht="11.4" customHeight="1"/>
    <row r="9031" customFormat="1" ht="11.4" customHeight="1"/>
    <row r="9032" customFormat="1" ht="11.4" customHeight="1"/>
    <row r="9033" customFormat="1" ht="11.4" customHeight="1"/>
    <row r="9034" customFormat="1" ht="11.4" customHeight="1"/>
    <row r="9035" customFormat="1" ht="11.4" customHeight="1"/>
    <row r="9036" customFormat="1" ht="11.4" customHeight="1"/>
    <row r="9037" customFormat="1" ht="11.4" customHeight="1"/>
    <row r="9038" customFormat="1" ht="11.4" customHeight="1"/>
    <row r="9039" customFormat="1" ht="11.4" customHeight="1"/>
    <row r="9040" customFormat="1" ht="11.4" customHeight="1"/>
    <row r="9041" customFormat="1" ht="11.4" customHeight="1"/>
    <row r="9042" customFormat="1" ht="11.4" customHeight="1"/>
    <row r="9043" customFormat="1" ht="11.4" customHeight="1"/>
    <row r="9044" customFormat="1" ht="11.4" customHeight="1"/>
    <row r="9045" customFormat="1" ht="11.4" customHeight="1"/>
    <row r="9046" customFormat="1" ht="11.4" customHeight="1"/>
    <row r="9047" customFormat="1" ht="11.4" customHeight="1"/>
    <row r="9048" customFormat="1" ht="11.4" customHeight="1"/>
    <row r="9049" customFormat="1" ht="11.4" customHeight="1"/>
    <row r="9050" customFormat="1" ht="11.4" customHeight="1"/>
    <row r="9051" customFormat="1" ht="11.4" customHeight="1"/>
    <row r="9052" customFormat="1" ht="11.4" customHeight="1"/>
    <row r="9053" customFormat="1" ht="11.4" customHeight="1"/>
    <row r="9054" customFormat="1" ht="11.4" customHeight="1"/>
    <row r="9055" customFormat="1" ht="11.4" customHeight="1"/>
    <row r="9056" customFormat="1" ht="11.4" customHeight="1"/>
    <row r="9057" customFormat="1" ht="11.4" customHeight="1"/>
    <row r="9058" customFormat="1" ht="11.4" customHeight="1"/>
    <row r="9059" customFormat="1" ht="11.4" customHeight="1"/>
    <row r="9060" customFormat="1" ht="11.4" customHeight="1"/>
    <row r="9061" customFormat="1" ht="11.4" customHeight="1"/>
    <row r="9062" customFormat="1" ht="11.4" customHeight="1"/>
    <row r="9063" customFormat="1" ht="11.4" customHeight="1"/>
    <row r="9064" customFormat="1" ht="11.4" customHeight="1"/>
    <row r="9065" customFormat="1" ht="11.4" customHeight="1"/>
    <row r="9066" customFormat="1" ht="11.4" customHeight="1"/>
    <row r="9067" customFormat="1" ht="11.4" customHeight="1"/>
    <row r="9068" customFormat="1" ht="11.4" customHeight="1"/>
    <row r="9069" customFormat="1" ht="11.4" customHeight="1"/>
    <row r="9070" customFormat="1" ht="11.4" customHeight="1"/>
    <row r="9071" customFormat="1" ht="11.4" customHeight="1"/>
    <row r="9072" customFormat="1" ht="11.4" customHeight="1"/>
    <row r="9073" customFormat="1" ht="11.4" customHeight="1"/>
    <row r="9074" customFormat="1" ht="11.4" customHeight="1"/>
    <row r="9075" customFormat="1" ht="11.4" customHeight="1"/>
    <row r="9076" customFormat="1" ht="11.4" customHeight="1"/>
    <row r="9077" customFormat="1" ht="11.4" customHeight="1"/>
    <row r="9078" customFormat="1" ht="11.4" customHeight="1"/>
    <row r="9079" customFormat="1" ht="11.4" customHeight="1"/>
    <row r="9080" customFormat="1" ht="11.4" customHeight="1"/>
    <row r="9081" customFormat="1" ht="11.4" customHeight="1"/>
    <row r="9082" customFormat="1" ht="11.4" customHeight="1"/>
    <row r="9083" customFormat="1" ht="11.4" customHeight="1"/>
    <row r="9084" customFormat="1" ht="11.4" customHeight="1"/>
    <row r="9085" customFormat="1" ht="11.4" customHeight="1"/>
    <row r="9086" customFormat="1" ht="11.4" customHeight="1"/>
    <row r="9087" customFormat="1" ht="11.4" customHeight="1"/>
    <row r="9088" customFormat="1" ht="11.4" customHeight="1"/>
    <row r="9089" customFormat="1" ht="11.4" customHeight="1"/>
    <row r="9090" customFormat="1" ht="11.4" customHeight="1"/>
    <row r="9091" customFormat="1" ht="11.4" customHeight="1"/>
    <row r="9092" customFormat="1" ht="11.4" customHeight="1"/>
    <row r="9093" customFormat="1" ht="11.4" customHeight="1"/>
    <row r="9094" customFormat="1" ht="11.4" customHeight="1"/>
    <row r="9095" customFormat="1" ht="11.4" customHeight="1"/>
    <row r="9096" customFormat="1" ht="11.4" customHeight="1"/>
    <row r="9097" customFormat="1" ht="11.4" customHeight="1"/>
    <row r="9098" customFormat="1" ht="11.4" customHeight="1"/>
    <row r="9099" customFormat="1" ht="11.4" customHeight="1"/>
    <row r="9100" customFormat="1" ht="11.4" customHeight="1"/>
    <row r="9101" customFormat="1" ht="11.4" customHeight="1"/>
    <row r="9102" customFormat="1" ht="11.4" customHeight="1"/>
    <row r="9103" customFormat="1" ht="11.4" customHeight="1"/>
    <row r="9104" customFormat="1" ht="11.4" customHeight="1"/>
    <row r="9105" customFormat="1" ht="11.4" customHeight="1"/>
    <row r="9106" customFormat="1" ht="11.4" customHeight="1"/>
    <row r="9107" customFormat="1" ht="11.4" customHeight="1"/>
    <row r="9108" customFormat="1" ht="11.4" customHeight="1"/>
    <row r="9109" customFormat="1" ht="11.4" customHeight="1"/>
    <row r="9110" customFormat="1" ht="11.4" customHeight="1"/>
    <row r="9111" customFormat="1" ht="11.4" customHeight="1"/>
    <row r="9112" customFormat="1" ht="11.4" customHeight="1"/>
    <row r="9113" customFormat="1" ht="11.4" customHeight="1"/>
    <row r="9114" customFormat="1" ht="11.4" customHeight="1"/>
    <row r="9115" customFormat="1" ht="11.4" customHeight="1"/>
    <row r="9116" customFormat="1" ht="11.4" customHeight="1"/>
    <row r="9117" customFormat="1" ht="11.4" customHeight="1"/>
    <row r="9118" customFormat="1" ht="11.4" customHeight="1"/>
    <row r="9119" customFormat="1" ht="11.4" customHeight="1"/>
    <row r="9120" customFormat="1" ht="11.4" customHeight="1"/>
    <row r="9121" customFormat="1" ht="11.4" customHeight="1"/>
    <row r="9122" customFormat="1" ht="11.4" customHeight="1"/>
    <row r="9123" customFormat="1" ht="11.4" customHeight="1"/>
    <row r="9124" customFormat="1" ht="11.4" customHeight="1"/>
    <row r="9125" customFormat="1" ht="11.4" customHeight="1"/>
    <row r="9126" customFormat="1" ht="11.4" customHeight="1"/>
    <row r="9127" customFormat="1" ht="11.4" customHeight="1"/>
    <row r="9128" customFormat="1" ht="11.4" customHeight="1"/>
    <row r="9129" customFormat="1" ht="11.4" customHeight="1"/>
    <row r="9130" customFormat="1" ht="11.4" customHeight="1"/>
    <row r="9131" customFormat="1" ht="11.4" customHeight="1"/>
    <row r="9132" customFormat="1" ht="11.4" customHeight="1"/>
    <row r="9133" customFormat="1" ht="11.4" customHeight="1"/>
    <row r="9134" customFormat="1" ht="11.4" customHeight="1"/>
    <row r="9135" customFormat="1" ht="11.4" customHeight="1"/>
    <row r="9136" customFormat="1" ht="11.4" customHeight="1"/>
    <row r="9137" customFormat="1" ht="11.4" customHeight="1"/>
    <row r="9138" customFormat="1" ht="11.4" customHeight="1"/>
    <row r="9139" customFormat="1" ht="11.4" customHeight="1"/>
    <row r="9140" customFormat="1" ht="11.4" customHeight="1"/>
    <row r="9141" customFormat="1" ht="11.4" customHeight="1"/>
    <row r="9142" customFormat="1" ht="11.4" customHeight="1"/>
    <row r="9143" customFormat="1" ht="11.4" customHeight="1"/>
    <row r="9144" customFormat="1" ht="11.4" customHeight="1"/>
    <row r="9145" customFormat="1" ht="11.4" customHeight="1"/>
    <row r="9146" customFormat="1" ht="11.4" customHeight="1"/>
    <row r="9147" customFormat="1" ht="11.4" customHeight="1"/>
    <row r="9148" customFormat="1" ht="11.4" customHeight="1"/>
    <row r="9149" customFormat="1" ht="11.4" customHeight="1"/>
    <row r="9150" customFormat="1" ht="11.4" customHeight="1"/>
    <row r="9151" customFormat="1" ht="11.4" customHeight="1"/>
    <row r="9152" customFormat="1" ht="11.4" customHeight="1"/>
    <row r="9153" customFormat="1" ht="11.4" customHeight="1"/>
    <row r="9154" customFormat="1" ht="11.4" customHeight="1"/>
    <row r="9155" customFormat="1" ht="11.4" customHeight="1"/>
    <row r="9156" customFormat="1" ht="11.4" customHeight="1"/>
    <row r="9157" customFormat="1" ht="11.4" customHeight="1"/>
    <row r="9158" customFormat="1" ht="11.4" customHeight="1"/>
    <row r="9159" customFormat="1" ht="11.4" customHeight="1"/>
    <row r="9160" customFormat="1" ht="11.4" customHeight="1"/>
    <row r="9161" customFormat="1" ht="11.4" customHeight="1"/>
    <row r="9162" customFormat="1" ht="11.4" customHeight="1"/>
    <row r="9163" customFormat="1" ht="11.4" customHeight="1"/>
    <row r="9164" customFormat="1" ht="11.4" customHeight="1"/>
    <row r="9165" customFormat="1" ht="11.4" customHeight="1"/>
    <row r="9166" customFormat="1" ht="11.4" customHeight="1"/>
    <row r="9167" customFormat="1" ht="11.4" customHeight="1"/>
    <row r="9168" customFormat="1" ht="11.4" customHeight="1"/>
    <row r="9169" customFormat="1" ht="11.4" customHeight="1"/>
    <row r="9170" customFormat="1" ht="11.4" customHeight="1"/>
    <row r="9171" customFormat="1" ht="11.4" customHeight="1"/>
    <row r="9172" customFormat="1" ht="11.4" customHeight="1"/>
    <row r="9173" customFormat="1" ht="11.4" customHeight="1"/>
    <row r="9174" customFormat="1" ht="11.4" customHeight="1"/>
    <row r="9175" customFormat="1" ht="11.4" customHeight="1"/>
    <row r="9176" customFormat="1" ht="11.4" customHeight="1"/>
    <row r="9177" customFormat="1" ht="11.4" customHeight="1"/>
    <row r="9178" customFormat="1" ht="11.4" customHeight="1"/>
    <row r="9179" customFormat="1" ht="11.4" customHeight="1"/>
    <row r="9180" customFormat="1" ht="11.4" customHeight="1"/>
    <row r="9181" customFormat="1" ht="11.4" customHeight="1"/>
    <row r="9182" customFormat="1" ht="11.4" customHeight="1"/>
    <row r="9183" customFormat="1" ht="11.4" customHeight="1"/>
    <row r="9184" customFormat="1" ht="11.4" customHeight="1"/>
    <row r="9185" customFormat="1" ht="11.4" customHeight="1"/>
    <row r="9186" customFormat="1" ht="11.4" customHeight="1"/>
    <row r="9187" customFormat="1" ht="11.4" customHeight="1"/>
    <row r="9188" customFormat="1" ht="11.4" customHeight="1"/>
    <row r="9189" customFormat="1" ht="11.4" customHeight="1"/>
    <row r="9190" customFormat="1" ht="11.4" customHeight="1"/>
    <row r="9191" customFormat="1" ht="11.4" customHeight="1"/>
    <row r="9192" customFormat="1" ht="11.4" customHeight="1"/>
    <row r="9193" customFormat="1" ht="11.4" customHeight="1"/>
    <row r="9194" customFormat="1" ht="11.4" customHeight="1"/>
    <row r="9195" customFormat="1" ht="11.4" customHeight="1"/>
    <row r="9196" customFormat="1" ht="11.4" customHeight="1"/>
    <row r="9197" customFormat="1" ht="11.4" customHeight="1"/>
    <row r="9198" customFormat="1" ht="11.4" customHeight="1"/>
    <row r="9199" customFormat="1" ht="11.4" customHeight="1"/>
    <row r="9200" customFormat="1" ht="11.4" customHeight="1"/>
    <row r="9201" customFormat="1" ht="11.4" customHeight="1"/>
    <row r="9202" customFormat="1" ht="11.4" customHeight="1"/>
    <row r="9203" customFormat="1" ht="11.4" customHeight="1"/>
    <row r="9204" customFormat="1" ht="11.4" customHeight="1"/>
    <row r="9205" customFormat="1" ht="11.4" customHeight="1"/>
    <row r="9206" customFormat="1" ht="11.4" customHeight="1"/>
    <row r="9207" customFormat="1" ht="11.4" customHeight="1"/>
    <row r="9208" customFormat="1" ht="11.4" customHeight="1"/>
    <row r="9209" customFormat="1" ht="11.4" customHeight="1"/>
    <row r="9210" customFormat="1" ht="11.4" customHeight="1"/>
    <row r="9211" customFormat="1" ht="11.4" customHeight="1"/>
    <row r="9212" customFormat="1" ht="11.4" customHeight="1"/>
    <row r="9213" customFormat="1" ht="11.4" customHeight="1"/>
    <row r="9214" customFormat="1" ht="11.4" customHeight="1"/>
    <row r="9215" customFormat="1" ht="11.4" customHeight="1"/>
    <row r="9216" customFormat="1" ht="11.4" customHeight="1"/>
    <row r="9217" customFormat="1" ht="11.4" customHeight="1"/>
    <row r="9218" customFormat="1" ht="11.4" customHeight="1"/>
    <row r="9219" customFormat="1" ht="11.4" customHeight="1"/>
    <row r="9220" customFormat="1" ht="11.4" customHeight="1"/>
    <row r="9221" customFormat="1" ht="11.4" customHeight="1"/>
    <row r="9222" customFormat="1" ht="11.4" customHeight="1"/>
    <row r="9223" customFormat="1" ht="11.4" customHeight="1"/>
    <row r="9224" customFormat="1" ht="11.4" customHeight="1"/>
    <row r="9225" customFormat="1" ht="11.4" customHeight="1"/>
    <row r="9226" customFormat="1" ht="11.4" customHeight="1"/>
    <row r="9227" customFormat="1" ht="11.4" customHeight="1"/>
    <row r="9228" customFormat="1" ht="11.4" customHeight="1"/>
    <row r="9229" customFormat="1" ht="11.4" customHeight="1"/>
    <row r="9230" customFormat="1" ht="11.4" customHeight="1"/>
    <row r="9231" customFormat="1" ht="11.4" customHeight="1"/>
    <row r="9232" customFormat="1" ht="11.4" customHeight="1"/>
    <row r="9233" customFormat="1" ht="11.4" customHeight="1"/>
    <row r="9234" customFormat="1" ht="11.4" customHeight="1"/>
    <row r="9235" customFormat="1" ht="11.4" customHeight="1"/>
    <row r="9236" customFormat="1" ht="11.4" customHeight="1"/>
    <row r="9237" customFormat="1" ht="11.4" customHeight="1"/>
    <row r="9238" customFormat="1" ht="11.4" customHeight="1"/>
    <row r="9239" customFormat="1" ht="11.4" customHeight="1"/>
    <row r="9240" customFormat="1" ht="11.4" customHeight="1"/>
    <row r="9241" customFormat="1" ht="11.4" customHeight="1"/>
    <row r="9242" customFormat="1" ht="11.4" customHeight="1"/>
    <row r="9243" customFormat="1" ht="11.4" customHeight="1"/>
    <row r="9244" customFormat="1" ht="11.4" customHeight="1"/>
    <row r="9245" customFormat="1" ht="11.4" customHeight="1"/>
    <row r="9246" customFormat="1" ht="11.4" customHeight="1"/>
    <row r="9247" customFormat="1" ht="11.4" customHeight="1"/>
    <row r="9248" customFormat="1" ht="11.4" customHeight="1"/>
    <row r="9249" customFormat="1" ht="11.4" customHeight="1"/>
    <row r="9250" customFormat="1" ht="11.4" customHeight="1"/>
    <row r="9251" customFormat="1" ht="11.4" customHeight="1"/>
    <row r="9252" customFormat="1" ht="11.4" customHeight="1"/>
    <row r="9253" customFormat="1" ht="11.4" customHeight="1"/>
    <row r="9254" customFormat="1" ht="11.4" customHeight="1"/>
    <row r="9255" customFormat="1" ht="11.4" customHeight="1"/>
    <row r="9256" customFormat="1" ht="11.4" customHeight="1"/>
    <row r="9257" customFormat="1" ht="11.4" customHeight="1"/>
    <row r="9258" customFormat="1" ht="11.4" customHeight="1"/>
    <row r="9259" customFormat="1" ht="11.4" customHeight="1"/>
    <row r="9260" customFormat="1" ht="11.4" customHeight="1"/>
    <row r="9261" customFormat="1" ht="11.4" customHeight="1"/>
    <row r="9262" customFormat="1" ht="11.4" customHeight="1"/>
    <row r="9263" customFormat="1" ht="11.4" customHeight="1"/>
    <row r="9264" customFormat="1" ht="11.4" customHeight="1"/>
    <row r="9265" customFormat="1" ht="11.4" customHeight="1"/>
    <row r="9266" customFormat="1" ht="11.4" customHeight="1"/>
    <row r="9267" customFormat="1" ht="11.4" customHeight="1"/>
    <row r="9268" customFormat="1" ht="11.4" customHeight="1"/>
    <row r="9269" customFormat="1" ht="11.4" customHeight="1"/>
    <row r="9270" customFormat="1" ht="11.4" customHeight="1"/>
    <row r="9271" customFormat="1" ht="11.4" customHeight="1"/>
    <row r="9272" customFormat="1" ht="11.4" customHeight="1"/>
    <row r="9273" customFormat="1" ht="11.4" customHeight="1"/>
    <row r="9274" customFormat="1" ht="11.4" customHeight="1"/>
    <row r="9275" customFormat="1" ht="11.4" customHeight="1"/>
    <row r="9276" customFormat="1" ht="11.4" customHeight="1"/>
    <row r="9277" customFormat="1" ht="11.4" customHeight="1"/>
    <row r="9278" customFormat="1" ht="11.4" customHeight="1"/>
    <row r="9279" customFormat="1" ht="11.4" customHeight="1"/>
    <row r="9280" customFormat="1" ht="11.4" customHeight="1"/>
    <row r="9281" customFormat="1" ht="11.4" customHeight="1"/>
    <row r="9282" customFormat="1" ht="11.4" customHeight="1"/>
    <row r="9283" customFormat="1" ht="11.4" customHeight="1"/>
    <row r="9284" customFormat="1" ht="11.4" customHeight="1"/>
    <row r="9285" customFormat="1" ht="11.4" customHeight="1"/>
    <row r="9286" customFormat="1" ht="11.4" customHeight="1"/>
    <row r="9287" customFormat="1" ht="11.4" customHeight="1"/>
    <row r="9288" customFormat="1" ht="11.4" customHeight="1"/>
    <row r="9289" customFormat="1" ht="11.4" customHeight="1"/>
    <row r="9290" customFormat="1" ht="11.4" customHeight="1"/>
    <row r="9291" customFormat="1" ht="11.4" customHeight="1"/>
    <row r="9292" customFormat="1" ht="11.4" customHeight="1"/>
    <row r="9293" customFormat="1" ht="11.4" customHeight="1"/>
    <row r="9294" customFormat="1" ht="11.4" customHeight="1"/>
    <row r="9295" customFormat="1" ht="11.4" customHeight="1"/>
    <row r="9296" customFormat="1" ht="11.4" customHeight="1"/>
    <row r="9297" customFormat="1" ht="11.4" customHeight="1"/>
    <row r="9298" customFormat="1" ht="11.4" customHeight="1"/>
    <row r="9299" customFormat="1" ht="11.4" customHeight="1"/>
    <row r="9300" customFormat="1" ht="11.4" customHeight="1"/>
    <row r="9301" customFormat="1" ht="11.4" customHeight="1"/>
    <row r="9302" customFormat="1" ht="11.4" customHeight="1"/>
    <row r="9303" customFormat="1" ht="11.4" customHeight="1"/>
    <row r="9304" customFormat="1" ht="11.4" customHeight="1"/>
    <row r="9305" customFormat="1" ht="11.4" customHeight="1"/>
    <row r="9306" customFormat="1" ht="11.4" customHeight="1"/>
    <row r="9307" customFormat="1" ht="11.4" customHeight="1"/>
    <row r="9308" customFormat="1" ht="11.4" customHeight="1"/>
    <row r="9309" customFormat="1" ht="11.4" customHeight="1"/>
    <row r="9310" customFormat="1" ht="11.4" customHeight="1"/>
    <row r="9311" customFormat="1" ht="11.4" customHeight="1"/>
    <row r="9312" customFormat="1" ht="11.4" customHeight="1"/>
    <row r="9313" customFormat="1" ht="11.4" customHeight="1"/>
    <row r="9314" customFormat="1" ht="11.4" customHeight="1"/>
    <row r="9315" customFormat="1" ht="11.4" customHeight="1"/>
    <row r="9316" customFormat="1" ht="11.4" customHeight="1"/>
    <row r="9317" customFormat="1" ht="11.4" customHeight="1"/>
    <row r="9318" customFormat="1" ht="11.4" customHeight="1"/>
    <row r="9319" customFormat="1" ht="11.4" customHeight="1"/>
    <row r="9320" customFormat="1" ht="11.4" customHeight="1"/>
    <row r="9321" customFormat="1" ht="11.4" customHeight="1"/>
    <row r="9322" customFormat="1" ht="11.4" customHeight="1"/>
    <row r="9323" customFormat="1" ht="11.4" customHeight="1"/>
    <row r="9324" customFormat="1" ht="11.4" customHeight="1"/>
    <row r="9325" customFormat="1" ht="11.4" customHeight="1"/>
    <row r="9326" customFormat="1" ht="11.4" customHeight="1"/>
    <row r="9327" customFormat="1" ht="11.4" customHeight="1"/>
    <row r="9328" customFormat="1" ht="11.4" customHeight="1"/>
    <row r="9329" customFormat="1" ht="11.4" customHeight="1"/>
    <row r="9330" customFormat="1" ht="11.4" customHeight="1"/>
    <row r="9331" customFormat="1" ht="11.4" customHeight="1"/>
    <row r="9332" customFormat="1" ht="11.4" customHeight="1"/>
    <row r="9333" customFormat="1" ht="11.4" customHeight="1"/>
    <row r="9334" customFormat="1" ht="11.4" customHeight="1"/>
    <row r="9335" customFormat="1" ht="11.4" customHeight="1"/>
    <row r="9336" customFormat="1" ht="11.4" customHeight="1"/>
    <row r="9337" customFormat="1" ht="11.4" customHeight="1"/>
    <row r="9338" customFormat="1" ht="11.4" customHeight="1"/>
    <row r="9339" customFormat="1" ht="11.4" customHeight="1"/>
    <row r="9340" customFormat="1" ht="11.4" customHeight="1"/>
    <row r="9341" customFormat="1" ht="11.4" customHeight="1"/>
    <row r="9342" customFormat="1" ht="11.4" customHeight="1"/>
    <row r="9343" customFormat="1" ht="11.4" customHeight="1"/>
    <row r="9344" customFormat="1" ht="11.4" customHeight="1"/>
    <row r="9345" customFormat="1" ht="11.4" customHeight="1"/>
    <row r="9346" customFormat="1" ht="11.4" customHeight="1"/>
    <row r="9347" customFormat="1" ht="11.4" customHeight="1"/>
    <row r="9348" customFormat="1" ht="11.4" customHeight="1"/>
    <row r="9349" customFormat="1" ht="11.4" customHeight="1"/>
    <row r="9350" customFormat="1" ht="11.4" customHeight="1"/>
    <row r="9351" customFormat="1" ht="11.4" customHeight="1"/>
    <row r="9352" customFormat="1" ht="11.4" customHeight="1"/>
    <row r="9353" customFormat="1" ht="11.4" customHeight="1"/>
    <row r="9354" customFormat="1" ht="11.4" customHeight="1"/>
    <row r="9355" customFormat="1" ht="11.4" customHeight="1"/>
    <row r="9356" customFormat="1" ht="11.4" customHeight="1"/>
    <row r="9357" customFormat="1" ht="11.4" customHeight="1"/>
    <row r="9358" customFormat="1" ht="11.4" customHeight="1"/>
    <row r="9359" customFormat="1" ht="11.4" customHeight="1"/>
    <row r="9360" customFormat="1" ht="11.4" customHeight="1"/>
    <row r="9361" customFormat="1" ht="11.4" customHeight="1"/>
    <row r="9362" customFormat="1" ht="11.4" customHeight="1"/>
    <row r="9363" customFormat="1" ht="11.4" customHeight="1"/>
    <row r="9364" customFormat="1" ht="11.4" customHeight="1"/>
    <row r="9365" customFormat="1" ht="11.4" customHeight="1"/>
    <row r="9366" customFormat="1" ht="11.4" customHeight="1"/>
    <row r="9367" customFormat="1" ht="11.4" customHeight="1"/>
    <row r="9368" customFormat="1" ht="11.4" customHeight="1"/>
    <row r="9369" customFormat="1" ht="11.4" customHeight="1"/>
    <row r="9370" customFormat="1" ht="11.4" customHeight="1"/>
    <row r="9371" customFormat="1" ht="11.4" customHeight="1"/>
    <row r="9372" customFormat="1" ht="11.4" customHeight="1"/>
    <row r="9373" customFormat="1" ht="11.4" customHeight="1"/>
    <row r="9374" customFormat="1" ht="11.4" customHeight="1"/>
    <row r="9375" customFormat="1" ht="11.4" customHeight="1"/>
    <row r="9376" customFormat="1" ht="11.4" customHeight="1"/>
    <row r="9377" customFormat="1" ht="11.4" customHeight="1"/>
    <row r="9378" customFormat="1" ht="11.4" customHeight="1"/>
    <row r="9379" customFormat="1" ht="11.4" customHeight="1"/>
    <row r="9380" customFormat="1" ht="11.4" customHeight="1"/>
    <row r="9381" customFormat="1" ht="11.4" customHeight="1"/>
    <row r="9382" customFormat="1" ht="11.4" customHeight="1"/>
    <row r="9383" customFormat="1" ht="11.4" customHeight="1"/>
    <row r="9384" customFormat="1" ht="11.4" customHeight="1"/>
    <row r="9385" customFormat="1" ht="11.4" customHeight="1"/>
    <row r="9386" customFormat="1" ht="11.4" customHeight="1"/>
    <row r="9387" customFormat="1" ht="11.4" customHeight="1"/>
    <row r="9388" customFormat="1" ht="11.4" customHeight="1"/>
    <row r="9389" customFormat="1" ht="11.4" customHeight="1"/>
    <row r="9390" customFormat="1" ht="11.4" customHeight="1"/>
    <row r="9391" customFormat="1" ht="11.4" customHeight="1"/>
    <row r="9392" customFormat="1" ht="11.4" customHeight="1"/>
    <row r="9393" customFormat="1" ht="11.4" customHeight="1"/>
    <row r="9394" customFormat="1" ht="11.4" customHeight="1"/>
    <row r="9395" customFormat="1" ht="11.4" customHeight="1"/>
    <row r="9396" customFormat="1" ht="11.4" customHeight="1"/>
    <row r="9397" customFormat="1" ht="11.4" customHeight="1"/>
    <row r="9398" customFormat="1" ht="11.4" customHeight="1"/>
    <row r="9399" customFormat="1" ht="11.4" customHeight="1"/>
    <row r="9400" customFormat="1" ht="11.4" customHeight="1"/>
    <row r="9401" customFormat="1" ht="11.4" customHeight="1"/>
    <row r="9402" customFormat="1" ht="11.4" customHeight="1"/>
    <row r="9403" customFormat="1" ht="11.4" customHeight="1"/>
    <row r="9404" customFormat="1" ht="11.4" customHeight="1"/>
    <row r="9405" customFormat="1" ht="11.4" customHeight="1"/>
    <row r="9406" customFormat="1" ht="11.4" customHeight="1"/>
    <row r="9407" customFormat="1" ht="11.4" customHeight="1"/>
    <row r="9408" customFormat="1" ht="11.4" customHeight="1"/>
    <row r="9409" customFormat="1" ht="11.4" customHeight="1"/>
    <row r="9410" customFormat="1" ht="11.4" customHeight="1"/>
    <row r="9411" customFormat="1" ht="11.4" customHeight="1"/>
    <row r="9412" customFormat="1" ht="11.4" customHeight="1"/>
    <row r="9413" customFormat="1" ht="11.4" customHeight="1"/>
    <row r="9414" customFormat="1" ht="11.4" customHeight="1"/>
    <row r="9415" customFormat="1" ht="11.4" customHeight="1"/>
    <row r="9416" customFormat="1" ht="11.4" customHeight="1"/>
    <row r="9417" customFormat="1" ht="11.4" customHeight="1"/>
    <row r="9418" customFormat="1" ht="11.4" customHeight="1"/>
    <row r="9419" customFormat="1" ht="11.4" customHeight="1"/>
    <row r="9420" customFormat="1" ht="11.4" customHeight="1"/>
    <row r="9421" customFormat="1" ht="11.4" customHeight="1"/>
    <row r="9422" customFormat="1" ht="11.4" customHeight="1"/>
    <row r="9423" customFormat="1" ht="11.4" customHeight="1"/>
    <row r="9424" customFormat="1" ht="11.4" customHeight="1"/>
    <row r="9425" customFormat="1" ht="11.4" customHeight="1"/>
    <row r="9426" customFormat="1" ht="11.4" customHeight="1"/>
    <row r="9427" customFormat="1" ht="11.4" customHeight="1"/>
    <row r="9428" customFormat="1" ht="11.4" customHeight="1"/>
    <row r="9429" customFormat="1" ht="11.4" customHeight="1"/>
    <row r="9430" customFormat="1" ht="11.4" customHeight="1"/>
    <row r="9431" customFormat="1" ht="11.4" customHeight="1"/>
    <row r="9432" customFormat="1" ht="11.4" customHeight="1"/>
    <row r="9433" customFormat="1" ht="11.4" customHeight="1"/>
    <row r="9434" customFormat="1" ht="11.4" customHeight="1"/>
    <row r="9435" customFormat="1" ht="11.4" customHeight="1"/>
    <row r="9436" customFormat="1" ht="11.4" customHeight="1"/>
    <row r="9437" customFormat="1" ht="11.4" customHeight="1"/>
    <row r="9438" customFormat="1" ht="11.4" customHeight="1"/>
    <row r="9439" customFormat="1" ht="11.4" customHeight="1"/>
    <row r="9440" customFormat="1" ht="11.4" customHeight="1"/>
    <row r="9441" customFormat="1" ht="11.4" customHeight="1"/>
    <row r="9442" customFormat="1" ht="11.4" customHeight="1"/>
    <row r="9443" customFormat="1" ht="11.4" customHeight="1"/>
    <row r="9444" customFormat="1" ht="11.4" customHeight="1"/>
    <row r="9445" customFormat="1" ht="11.4" customHeight="1"/>
    <row r="9446" customFormat="1" ht="11.4" customHeight="1"/>
    <row r="9447" customFormat="1" ht="11.4" customHeight="1"/>
    <row r="9448" customFormat="1" ht="11.4" customHeight="1"/>
    <row r="9449" customFormat="1" ht="11.4" customHeight="1"/>
    <row r="9450" customFormat="1" ht="11.4" customHeight="1"/>
    <row r="9451" customFormat="1" ht="11.4" customHeight="1"/>
    <row r="9452" customFormat="1" ht="11.4" customHeight="1"/>
    <row r="9453" customFormat="1" ht="11.4" customHeight="1"/>
    <row r="9454" customFormat="1" ht="11.4" customHeight="1"/>
    <row r="9455" customFormat="1" ht="11.4" customHeight="1"/>
    <row r="9456" customFormat="1" ht="11.4" customHeight="1"/>
    <row r="9457" customFormat="1" ht="11.4" customHeight="1"/>
    <row r="9458" customFormat="1" ht="11.4" customHeight="1"/>
    <row r="9459" customFormat="1" ht="11.4" customHeight="1"/>
    <row r="9460" customFormat="1" ht="11.4" customHeight="1"/>
    <row r="9461" customFormat="1" ht="11.4" customHeight="1"/>
    <row r="9462" customFormat="1" ht="11.4" customHeight="1"/>
    <row r="9463" customFormat="1" ht="11.4" customHeight="1"/>
    <row r="9464" customFormat="1" ht="11.4" customHeight="1"/>
    <row r="9465" customFormat="1" ht="11.4" customHeight="1"/>
    <row r="9466" customFormat="1" ht="11.4" customHeight="1"/>
    <row r="9467" customFormat="1" ht="11.4" customHeight="1"/>
    <row r="9468" customFormat="1" ht="11.4" customHeight="1"/>
    <row r="9469" customFormat="1" ht="11.4" customHeight="1"/>
    <row r="9470" customFormat="1" ht="11.4" customHeight="1"/>
    <row r="9471" customFormat="1" ht="11.4" customHeight="1"/>
    <row r="9472" customFormat="1" ht="11.4" customHeight="1"/>
    <row r="9473" customFormat="1" ht="11.4" customHeight="1"/>
    <row r="9474" customFormat="1" ht="11.4" customHeight="1"/>
    <row r="9475" customFormat="1" ht="11.4" customHeight="1"/>
    <row r="9476" customFormat="1" ht="11.4" customHeight="1"/>
    <row r="9477" customFormat="1" ht="11.4" customHeight="1"/>
    <row r="9478" customFormat="1" ht="11.4" customHeight="1"/>
    <row r="9479" customFormat="1" ht="11.4" customHeight="1"/>
    <row r="9480" customFormat="1" ht="11.4" customHeight="1"/>
    <row r="9481" customFormat="1" ht="11.4" customHeight="1"/>
    <row r="9482" customFormat="1" ht="11.4" customHeight="1"/>
    <row r="9483" customFormat="1" ht="11.4" customHeight="1"/>
    <row r="9484" customFormat="1" ht="11.4" customHeight="1"/>
    <row r="9485" customFormat="1" ht="11.4" customHeight="1"/>
    <row r="9486" customFormat="1" ht="11.4" customHeight="1"/>
    <row r="9487" customFormat="1" ht="11.4" customHeight="1"/>
    <row r="9488" customFormat="1" ht="11.4" customHeight="1"/>
    <row r="9489" customFormat="1" ht="11.4" customHeight="1"/>
    <row r="9490" customFormat="1" ht="11.4" customHeight="1"/>
    <row r="9491" customFormat="1" ht="11.4" customHeight="1"/>
    <row r="9492" customFormat="1" ht="11.4" customHeight="1"/>
    <row r="9493" customFormat="1" ht="11.4" customHeight="1"/>
    <row r="9494" customFormat="1" ht="11.4" customHeight="1"/>
    <row r="9495" customFormat="1" ht="11.4" customHeight="1"/>
    <row r="9496" customFormat="1" ht="11.4" customHeight="1"/>
    <row r="9497" customFormat="1" ht="11.4" customHeight="1"/>
    <row r="9498" customFormat="1" ht="11.4" customHeight="1"/>
    <row r="9499" customFormat="1" ht="11.4" customHeight="1"/>
    <row r="9500" customFormat="1" ht="11.4" customHeight="1"/>
    <row r="9501" customFormat="1" ht="11.4" customHeight="1"/>
    <row r="9502" customFormat="1" ht="11.4" customHeight="1"/>
    <row r="9503" customFormat="1" ht="11.4" customHeight="1"/>
    <row r="9504" customFormat="1" ht="11.4" customHeight="1"/>
    <row r="9505" customFormat="1" ht="11.4" customHeight="1"/>
    <row r="9506" customFormat="1" ht="11.4" customHeight="1"/>
    <row r="9507" customFormat="1" ht="11.4" customHeight="1"/>
    <row r="9508" customFormat="1" ht="11.4" customHeight="1"/>
    <row r="9509" customFormat="1" ht="11.4" customHeight="1"/>
    <row r="9510" customFormat="1" ht="11.4" customHeight="1"/>
    <row r="9511" customFormat="1" ht="11.4" customHeight="1"/>
    <row r="9512" customFormat="1" ht="11.4" customHeight="1"/>
    <row r="9513" customFormat="1" ht="11.4" customHeight="1"/>
    <row r="9514" customFormat="1" ht="11.4" customHeight="1"/>
    <row r="9515" customFormat="1" ht="11.4" customHeight="1"/>
    <row r="9516" customFormat="1" ht="11.4" customHeight="1"/>
    <row r="9517" customFormat="1" ht="11.4" customHeight="1"/>
    <row r="9518" customFormat="1" ht="11.4" customHeight="1"/>
    <row r="9519" customFormat="1" ht="11.4" customHeight="1"/>
    <row r="9520" customFormat="1" ht="11.4" customHeight="1"/>
    <row r="9521" customFormat="1" ht="11.4" customHeight="1"/>
    <row r="9522" customFormat="1" ht="11.4" customHeight="1"/>
    <row r="9523" customFormat="1" ht="11.4" customHeight="1"/>
    <row r="9524" customFormat="1" ht="11.4" customHeight="1"/>
    <row r="9525" customFormat="1" ht="11.4" customHeight="1"/>
    <row r="9526" customFormat="1" ht="11.4" customHeight="1"/>
    <row r="9527" customFormat="1" ht="11.4" customHeight="1"/>
    <row r="9528" customFormat="1" ht="11.4" customHeight="1"/>
    <row r="9529" customFormat="1" ht="11.4" customHeight="1"/>
    <row r="9530" customFormat="1" ht="11.4" customHeight="1"/>
    <row r="9531" customFormat="1" ht="11.4" customHeight="1"/>
    <row r="9532" customFormat="1" ht="11.4" customHeight="1"/>
    <row r="9533" customFormat="1" ht="11.4" customHeight="1"/>
    <row r="9534" customFormat="1" ht="11.4" customHeight="1"/>
    <row r="9535" customFormat="1" ht="11.4" customHeight="1"/>
    <row r="9536" customFormat="1" ht="11.4" customHeight="1"/>
    <row r="9537" customFormat="1" ht="11.4" customHeight="1"/>
    <row r="9538" customFormat="1" ht="11.4" customHeight="1"/>
    <row r="9539" customFormat="1" ht="11.4" customHeight="1"/>
    <row r="9540" customFormat="1" ht="11.4" customHeight="1"/>
    <row r="9541" customFormat="1" ht="11.4" customHeight="1"/>
    <row r="9542" customFormat="1" ht="11.4" customHeight="1"/>
    <row r="9543" customFormat="1" ht="11.4" customHeight="1"/>
    <row r="9544" customFormat="1" ht="11.4" customHeight="1"/>
    <row r="9545" customFormat="1" ht="11.4" customHeight="1"/>
    <row r="9546" customFormat="1" ht="11.4" customHeight="1"/>
    <row r="9547" customFormat="1" ht="11.4" customHeight="1"/>
    <row r="9548" customFormat="1" ht="11.4" customHeight="1"/>
    <row r="9549" customFormat="1" ht="11.4" customHeight="1"/>
    <row r="9550" customFormat="1" ht="11.4" customHeight="1"/>
    <row r="9551" customFormat="1" ht="11.4" customHeight="1"/>
    <row r="9552" customFormat="1" ht="11.4" customHeight="1"/>
    <row r="9553" customFormat="1" ht="11.4" customHeight="1"/>
    <row r="9554" customFormat="1" ht="11.4" customHeight="1"/>
    <row r="9555" customFormat="1" ht="11.4" customHeight="1"/>
    <row r="9556" customFormat="1" ht="11.4" customHeight="1"/>
    <row r="9557" customFormat="1" ht="11.4" customHeight="1"/>
    <row r="9558" customFormat="1" ht="11.4" customHeight="1"/>
    <row r="9559" customFormat="1" ht="11.4" customHeight="1"/>
    <row r="9560" customFormat="1" ht="11.4" customHeight="1"/>
    <row r="9561" customFormat="1" ht="11.4" customHeight="1"/>
    <row r="9562" customFormat="1" ht="11.4" customHeight="1"/>
    <row r="9563" customFormat="1" ht="11.4" customHeight="1"/>
    <row r="9564" customFormat="1" ht="11.4" customHeight="1"/>
    <row r="9565" customFormat="1" ht="11.4" customHeight="1"/>
    <row r="9566" customFormat="1" ht="11.4" customHeight="1"/>
    <row r="9567" customFormat="1" ht="11.4" customHeight="1"/>
    <row r="9568" customFormat="1" ht="11.4" customHeight="1"/>
    <row r="9569" customFormat="1" ht="11.4" customHeight="1"/>
    <row r="9570" customFormat="1" ht="11.4" customHeight="1"/>
    <row r="9571" customFormat="1" ht="11.4" customHeight="1"/>
    <row r="9572" customFormat="1" ht="11.4" customHeight="1"/>
    <row r="9573" customFormat="1" ht="11.4" customHeight="1"/>
    <row r="9574" customFormat="1" ht="11.4" customHeight="1"/>
    <row r="9575" customFormat="1" ht="11.4" customHeight="1"/>
    <row r="9576" customFormat="1" ht="11.4" customHeight="1"/>
    <row r="9577" customFormat="1" ht="11.4" customHeight="1"/>
    <row r="9578" customFormat="1" ht="11.4" customHeight="1"/>
    <row r="9579" customFormat="1" ht="11.4" customHeight="1"/>
    <row r="9580" customFormat="1" ht="11.4" customHeight="1"/>
    <row r="9581" customFormat="1" ht="11.4" customHeight="1"/>
    <row r="9582" customFormat="1" ht="11.4" customHeight="1"/>
    <row r="9583" customFormat="1" ht="11.4" customHeight="1"/>
    <row r="9584" customFormat="1" ht="11.4" customHeight="1"/>
    <row r="9585" customFormat="1" ht="11.4" customHeight="1"/>
    <row r="9586" customFormat="1" ht="11.4" customHeight="1"/>
    <row r="9587" customFormat="1" ht="11.4" customHeight="1"/>
    <row r="9588" customFormat="1" ht="11.4" customHeight="1"/>
    <row r="9589" customFormat="1" ht="11.4" customHeight="1"/>
    <row r="9590" customFormat="1" ht="11.4" customHeight="1"/>
    <row r="9591" customFormat="1" ht="11.4" customHeight="1"/>
    <row r="9592" customFormat="1" ht="11.4" customHeight="1"/>
    <row r="9593" customFormat="1" ht="11.4" customHeight="1"/>
    <row r="9594" customFormat="1" ht="11.4" customHeight="1"/>
    <row r="9595" customFormat="1" ht="11.4" customHeight="1"/>
    <row r="9596" customFormat="1" ht="11.4" customHeight="1"/>
    <row r="9597" customFormat="1" ht="11.4" customHeight="1"/>
    <row r="9598" customFormat="1" ht="11.4" customHeight="1"/>
    <row r="9599" customFormat="1" ht="11.4" customHeight="1"/>
    <row r="9600" customFormat="1" ht="11.4" customHeight="1"/>
    <row r="9601" customFormat="1" ht="11.4" customHeight="1"/>
    <row r="9602" customFormat="1" ht="11.4" customHeight="1"/>
    <row r="9603" customFormat="1" ht="11.4" customHeight="1"/>
    <row r="9604" customFormat="1" ht="11.4" customHeight="1"/>
    <row r="9605" customFormat="1" ht="11.4" customHeight="1"/>
    <row r="9606" customFormat="1" ht="11.4" customHeight="1"/>
    <row r="9607" customFormat="1" ht="11.4" customHeight="1"/>
    <row r="9608" customFormat="1" ht="11.4" customHeight="1"/>
    <row r="9609" customFormat="1" ht="11.4" customHeight="1"/>
    <row r="9610" customFormat="1" ht="11.4" customHeight="1"/>
    <row r="9611" customFormat="1" ht="11.4" customHeight="1"/>
    <row r="9612" customFormat="1" ht="11.4" customHeight="1"/>
    <row r="9613" customFormat="1" ht="11.4" customHeight="1"/>
    <row r="9614" customFormat="1" ht="11.4" customHeight="1"/>
    <row r="9615" customFormat="1" ht="11.4" customHeight="1"/>
    <row r="9616" customFormat="1" ht="11.4" customHeight="1"/>
    <row r="9617" customFormat="1" ht="11.4" customHeight="1"/>
    <row r="9618" customFormat="1" ht="11.4" customHeight="1"/>
    <row r="9619" customFormat="1" ht="11.4" customHeight="1"/>
    <row r="9620" customFormat="1" ht="11.4" customHeight="1"/>
    <row r="9621" customFormat="1" ht="11.4" customHeight="1"/>
    <row r="9622" customFormat="1" ht="11.4" customHeight="1"/>
    <row r="9623" customFormat="1" ht="11.4" customHeight="1"/>
    <row r="9624" customFormat="1" ht="11.4" customHeight="1"/>
    <row r="9625" customFormat="1" ht="11.4" customHeight="1"/>
    <row r="9626" customFormat="1" ht="11.4" customHeight="1"/>
    <row r="9627" customFormat="1" ht="11.4" customHeight="1"/>
    <row r="9628" customFormat="1" ht="11.4" customHeight="1"/>
    <row r="9629" customFormat="1" ht="11.4" customHeight="1"/>
    <row r="9630" customFormat="1" ht="11.4" customHeight="1"/>
    <row r="9631" customFormat="1" ht="11.4" customHeight="1"/>
    <row r="9632" customFormat="1" ht="11.4" customHeight="1"/>
    <row r="9633" customFormat="1" ht="11.4" customHeight="1"/>
    <row r="9634" customFormat="1" ht="11.4" customHeight="1"/>
    <row r="9635" customFormat="1" ht="11.4" customHeight="1"/>
    <row r="9636" customFormat="1" ht="11.4" customHeight="1"/>
    <row r="9637" customFormat="1" ht="11.4" customHeight="1"/>
    <row r="9638" customFormat="1" ht="11.4" customHeight="1"/>
    <row r="9639" customFormat="1" ht="11.4" customHeight="1"/>
    <row r="9640" customFormat="1" ht="11.4" customHeight="1"/>
    <row r="9641" customFormat="1" ht="11.4" customHeight="1"/>
    <row r="9642" customFormat="1" ht="11.4" customHeight="1"/>
    <row r="9643" customFormat="1" ht="11.4" customHeight="1"/>
    <row r="9644" customFormat="1" ht="11.4" customHeight="1"/>
    <row r="9645" customFormat="1" ht="11.4" customHeight="1"/>
    <row r="9646" customFormat="1" ht="11.4" customHeight="1"/>
    <row r="9647" customFormat="1" ht="11.4" customHeight="1"/>
    <row r="9648" customFormat="1" ht="11.4" customHeight="1"/>
    <row r="9649" customFormat="1" ht="11.4" customHeight="1"/>
    <row r="9650" customFormat="1" ht="11.4" customHeight="1"/>
    <row r="9651" customFormat="1" ht="11.4" customHeight="1"/>
    <row r="9652" customFormat="1" ht="11.4" customHeight="1"/>
    <row r="9653" customFormat="1" ht="11.4" customHeight="1"/>
    <row r="9654" customFormat="1" ht="11.4" customHeight="1"/>
    <row r="9655" customFormat="1" ht="11.4" customHeight="1"/>
    <row r="9656" customFormat="1" ht="11.4" customHeight="1"/>
    <row r="9657" customFormat="1" ht="11.4" customHeight="1"/>
    <row r="9658" customFormat="1" ht="11.4" customHeight="1"/>
    <row r="9659" customFormat="1" ht="11.4" customHeight="1"/>
    <row r="9660" customFormat="1" ht="11.4" customHeight="1"/>
    <row r="9661" customFormat="1" ht="11.4" customHeight="1"/>
    <row r="9662" customFormat="1" ht="11.4" customHeight="1"/>
    <row r="9663" customFormat="1" ht="11.4" customHeight="1"/>
    <row r="9664" customFormat="1" ht="11.4" customHeight="1"/>
    <row r="9665" customFormat="1" ht="11.4" customHeight="1"/>
    <row r="9666" customFormat="1" ht="11.4" customHeight="1"/>
    <row r="9667" customFormat="1" ht="11.4" customHeight="1"/>
    <row r="9668" customFormat="1" ht="11.4" customHeight="1"/>
    <row r="9669" customFormat="1" ht="11.4" customHeight="1"/>
    <row r="9670" customFormat="1" ht="11.4" customHeight="1"/>
    <row r="9671" customFormat="1" ht="11.4" customHeight="1"/>
    <row r="9672" customFormat="1" ht="11.4" customHeight="1"/>
    <row r="9673" customFormat="1" ht="11.4" customHeight="1"/>
    <row r="9674" customFormat="1" ht="11.4" customHeight="1"/>
    <row r="9675" customFormat="1" ht="11.4" customHeight="1"/>
    <row r="9676" customFormat="1" ht="11.4" customHeight="1"/>
    <row r="9677" customFormat="1" ht="11.4" customHeight="1"/>
    <row r="9678" customFormat="1" ht="11.4" customHeight="1"/>
    <row r="9679" customFormat="1" ht="11.4" customHeight="1"/>
    <row r="9680" customFormat="1" ht="11.4" customHeight="1"/>
    <row r="9681" customFormat="1" ht="11.4" customHeight="1"/>
    <row r="9682" customFormat="1" ht="11.4" customHeight="1"/>
    <row r="9683" customFormat="1" ht="11.4" customHeight="1"/>
    <row r="9684" customFormat="1" ht="11.4" customHeight="1"/>
    <row r="9685" customFormat="1" ht="11.4" customHeight="1"/>
    <row r="9686" customFormat="1" ht="11.4" customHeight="1"/>
    <row r="9687" customFormat="1" ht="11.4" customHeight="1"/>
    <row r="9688" customFormat="1" ht="11.4" customHeight="1"/>
    <row r="9689" customFormat="1" ht="11.4" customHeight="1"/>
    <row r="9690" customFormat="1" ht="11.4" customHeight="1"/>
    <row r="9691" customFormat="1" ht="11.4" customHeight="1"/>
    <row r="9692" customFormat="1" ht="11.4" customHeight="1"/>
    <row r="9693" customFormat="1" ht="11.4" customHeight="1"/>
    <row r="9694" customFormat="1" ht="11.4" customHeight="1"/>
    <row r="9695" customFormat="1" ht="11.4" customHeight="1"/>
    <row r="9696" customFormat="1" ht="11.4" customHeight="1"/>
    <row r="9697" customFormat="1" ht="11.4" customHeight="1"/>
    <row r="9698" customFormat="1" ht="11.4" customHeight="1"/>
    <row r="9699" customFormat="1" ht="11.4" customHeight="1"/>
    <row r="9700" customFormat="1" ht="11.4" customHeight="1"/>
    <row r="9701" customFormat="1" ht="11.4" customHeight="1"/>
    <row r="9702" customFormat="1" ht="11.4" customHeight="1"/>
    <row r="9703" customFormat="1" ht="11.4" customHeight="1"/>
    <row r="9704" customFormat="1" ht="11.4" customHeight="1"/>
    <row r="9705" customFormat="1" ht="11.4" customHeight="1"/>
    <row r="9706" customFormat="1" ht="11.4" customHeight="1"/>
    <row r="9707" customFormat="1" ht="11.4" customHeight="1"/>
    <row r="9708" customFormat="1" ht="11.4" customHeight="1"/>
    <row r="9709" customFormat="1" ht="11.4" customHeight="1"/>
    <row r="9710" customFormat="1" ht="11.4" customHeight="1"/>
    <row r="9711" customFormat="1" ht="11.4" customHeight="1"/>
    <row r="9712" customFormat="1" ht="11.4" customHeight="1"/>
    <row r="9713" customFormat="1" ht="11.4" customHeight="1"/>
    <row r="9714" customFormat="1" ht="11.4" customHeight="1"/>
    <row r="9715" customFormat="1" ht="11.4" customHeight="1"/>
    <row r="9716" customFormat="1" ht="11.4" customHeight="1"/>
    <row r="9717" customFormat="1" ht="11.4" customHeight="1"/>
    <row r="9718" customFormat="1" ht="11.4" customHeight="1"/>
    <row r="9719" customFormat="1" ht="11.4" customHeight="1"/>
    <row r="9720" customFormat="1" ht="11.4" customHeight="1"/>
    <row r="9721" customFormat="1" ht="11.4" customHeight="1"/>
    <row r="9722" customFormat="1" ht="11.4" customHeight="1"/>
    <row r="9723" customFormat="1" ht="11.4" customHeight="1"/>
    <row r="9724" customFormat="1" ht="11.4" customHeight="1"/>
    <row r="9725" customFormat="1" ht="11.4" customHeight="1"/>
    <row r="9726" customFormat="1" ht="11.4" customHeight="1"/>
    <row r="9727" customFormat="1" ht="11.4" customHeight="1"/>
    <row r="9728" customFormat="1" ht="11.4" customHeight="1"/>
    <row r="9729" customFormat="1" ht="11.4" customHeight="1"/>
    <row r="9730" customFormat="1" ht="11.4" customHeight="1"/>
    <row r="9731" customFormat="1" ht="11.4" customHeight="1"/>
    <row r="9732" customFormat="1" ht="11.4" customHeight="1"/>
    <row r="9733" customFormat="1" ht="11.4" customHeight="1"/>
    <row r="9734" customFormat="1" ht="11.4" customHeight="1"/>
    <row r="9735" customFormat="1" ht="11.4" customHeight="1"/>
    <row r="9736" customFormat="1" ht="11.4" customHeight="1"/>
    <row r="9737" customFormat="1" ht="11.4" customHeight="1"/>
    <row r="9738" customFormat="1" ht="11.4" customHeight="1"/>
    <row r="9739" customFormat="1" ht="11.4" customHeight="1"/>
    <row r="9740" customFormat="1" ht="11.4" customHeight="1"/>
    <row r="9741" customFormat="1" ht="11.4" customHeight="1"/>
    <row r="9742" customFormat="1" ht="11.4" customHeight="1"/>
    <row r="9743" customFormat="1" ht="11.4" customHeight="1"/>
    <row r="9744" customFormat="1" ht="11.4" customHeight="1"/>
    <row r="9745" customFormat="1" ht="11.4" customHeight="1"/>
    <row r="9746" customFormat="1" ht="11.4" customHeight="1"/>
    <row r="9747" customFormat="1" ht="11.4" customHeight="1"/>
    <row r="9748" customFormat="1" ht="11.4" customHeight="1"/>
    <row r="9749" customFormat="1" ht="11.4" customHeight="1"/>
    <row r="9750" customFormat="1" ht="11.4" customHeight="1"/>
    <row r="9751" customFormat="1" ht="11.4" customHeight="1"/>
    <row r="9752" customFormat="1" ht="11.4" customHeight="1"/>
    <row r="9753" customFormat="1" ht="11.4" customHeight="1"/>
    <row r="9754" customFormat="1" ht="11.4" customHeight="1"/>
    <row r="9755" customFormat="1" ht="11.4" customHeight="1"/>
    <row r="9756" customFormat="1" ht="11.4" customHeight="1"/>
    <row r="9757" customFormat="1" ht="11.4" customHeight="1"/>
    <row r="9758" customFormat="1" ht="11.4" customHeight="1"/>
    <row r="9759" customFormat="1" ht="11.4" customHeight="1"/>
    <row r="9760" customFormat="1" ht="11.4" customHeight="1"/>
    <row r="9761" customFormat="1" ht="11.4" customHeight="1"/>
    <row r="9762" customFormat="1" ht="11.4" customHeight="1"/>
    <row r="9763" customFormat="1" ht="11.4" customHeight="1"/>
    <row r="9764" customFormat="1" ht="11.4" customHeight="1"/>
    <row r="9765" customFormat="1" ht="11.4" customHeight="1"/>
    <row r="9766" customFormat="1" ht="11.4" customHeight="1"/>
    <row r="9767" customFormat="1" ht="11.4" customHeight="1"/>
    <row r="9768" customFormat="1" ht="11.4" customHeight="1"/>
    <row r="9769" customFormat="1" ht="11.4" customHeight="1"/>
    <row r="9770" customFormat="1" ht="11.4" customHeight="1"/>
    <row r="9771" customFormat="1" ht="11.4" customHeight="1"/>
    <row r="9772" customFormat="1" ht="11.4" customHeight="1"/>
    <row r="9773" customFormat="1" ht="11.4" customHeight="1"/>
    <row r="9774" customFormat="1" ht="11.4" customHeight="1"/>
    <row r="9775" customFormat="1" ht="11.4" customHeight="1"/>
    <row r="9776" customFormat="1" ht="11.4" customHeight="1"/>
    <row r="9777" customFormat="1" ht="11.4" customHeight="1"/>
    <row r="9778" customFormat="1" ht="11.4" customHeight="1"/>
    <row r="9779" customFormat="1" ht="11.4" customHeight="1"/>
    <row r="9780" customFormat="1" ht="11.4" customHeight="1"/>
    <row r="9781" customFormat="1" ht="11.4" customHeight="1"/>
    <row r="9782" customFormat="1" ht="11.4" customHeight="1"/>
    <row r="9783" customFormat="1" ht="11.4" customHeight="1"/>
    <row r="9784" customFormat="1" ht="11.4" customHeight="1"/>
    <row r="9785" customFormat="1" ht="11.4" customHeight="1"/>
    <row r="9786" customFormat="1" ht="11.4" customHeight="1"/>
    <row r="9787" customFormat="1" ht="11.4" customHeight="1"/>
    <row r="9788" customFormat="1" ht="11.4" customHeight="1"/>
    <row r="9789" customFormat="1" ht="11.4" customHeight="1"/>
    <row r="9790" customFormat="1" ht="11.4" customHeight="1"/>
    <row r="9791" customFormat="1" ht="11.4" customHeight="1"/>
    <row r="9792" customFormat="1" ht="11.4" customHeight="1"/>
    <row r="9793" customFormat="1" ht="11.4" customHeight="1"/>
    <row r="9794" customFormat="1" ht="11.4" customHeight="1"/>
    <row r="9795" customFormat="1" ht="11.4" customHeight="1"/>
    <row r="9796" customFormat="1" ht="11.4" customHeight="1"/>
    <row r="9797" customFormat="1" ht="11.4" customHeight="1"/>
    <row r="9798" customFormat="1" ht="11.4" customHeight="1"/>
    <row r="9799" customFormat="1" ht="11.4" customHeight="1"/>
    <row r="9800" customFormat="1" ht="11.4" customHeight="1"/>
    <row r="9801" customFormat="1" ht="11.4" customHeight="1"/>
    <row r="9802" customFormat="1" ht="11.4" customHeight="1"/>
    <row r="9803" customFormat="1" ht="11.4" customHeight="1"/>
    <row r="9804" customFormat="1" ht="11.4" customHeight="1"/>
    <row r="9805" customFormat="1" ht="11.4" customHeight="1"/>
    <row r="9806" customFormat="1" ht="11.4" customHeight="1"/>
    <row r="9807" customFormat="1" ht="11.4" customHeight="1"/>
    <row r="9808" customFormat="1" ht="11.4" customHeight="1"/>
    <row r="9809" customFormat="1" ht="11.4" customHeight="1"/>
    <row r="9810" customFormat="1" ht="11.4" customHeight="1"/>
    <row r="9811" customFormat="1" ht="11.4" customHeight="1"/>
    <row r="9812" customFormat="1" ht="11.4" customHeight="1"/>
    <row r="9813" customFormat="1" ht="11.4" customHeight="1"/>
    <row r="9814" customFormat="1" ht="11.4" customHeight="1"/>
    <row r="9815" customFormat="1" ht="11.4" customHeight="1"/>
    <row r="9816" customFormat="1" ht="11.4" customHeight="1"/>
    <row r="9817" customFormat="1" ht="11.4" customHeight="1"/>
    <row r="9818" customFormat="1" ht="11.4" customHeight="1"/>
    <row r="9819" customFormat="1" ht="11.4" customHeight="1"/>
    <row r="9820" customFormat="1" ht="11.4" customHeight="1"/>
    <row r="9821" customFormat="1" ht="11.4" customHeight="1"/>
    <row r="9822" customFormat="1" ht="11.4" customHeight="1"/>
    <row r="9823" customFormat="1" ht="11.4" customHeight="1"/>
    <row r="9824" customFormat="1" ht="11.4" customHeight="1"/>
    <row r="9825" customFormat="1" ht="11.4" customHeight="1"/>
    <row r="9826" customFormat="1" ht="11.4" customHeight="1"/>
    <row r="9827" customFormat="1" ht="11.4" customHeight="1"/>
    <row r="9828" customFormat="1" ht="11.4" customHeight="1"/>
    <row r="9829" customFormat="1" ht="11.4" customHeight="1"/>
    <row r="9830" customFormat="1" ht="11.4" customHeight="1"/>
    <row r="9831" customFormat="1" ht="11.4" customHeight="1"/>
    <row r="9832" customFormat="1" ht="11.4" customHeight="1"/>
    <row r="9833" customFormat="1" ht="11.4" customHeight="1"/>
    <row r="9834" customFormat="1" ht="11.4" customHeight="1"/>
    <row r="9835" customFormat="1" ht="11.4" customHeight="1"/>
    <row r="9836" customFormat="1" ht="11.4" customHeight="1"/>
    <row r="9837" customFormat="1" ht="11.4" customHeight="1"/>
    <row r="9838" customFormat="1" ht="11.4" customHeight="1"/>
    <row r="9839" customFormat="1" ht="11.4" customHeight="1"/>
    <row r="9840" customFormat="1" ht="11.4" customHeight="1"/>
    <row r="9841" customFormat="1" ht="11.4" customHeight="1"/>
    <row r="9842" customFormat="1" ht="11.4" customHeight="1"/>
    <row r="9843" customFormat="1" ht="11.4" customHeight="1"/>
    <row r="9844" customFormat="1" ht="11.4" customHeight="1"/>
    <row r="9845" customFormat="1" ht="11.4" customHeight="1"/>
    <row r="9846" customFormat="1" ht="11.4" customHeight="1"/>
    <row r="9847" customFormat="1" ht="11.4" customHeight="1"/>
    <row r="9848" customFormat="1" ht="11.4" customHeight="1"/>
    <row r="9849" customFormat="1" ht="11.4" customHeight="1"/>
    <row r="9850" customFormat="1" ht="11.4" customHeight="1"/>
    <row r="9851" customFormat="1" ht="11.4" customHeight="1"/>
    <row r="9852" customFormat="1" ht="11.4" customHeight="1"/>
    <row r="9853" customFormat="1" ht="11.4" customHeight="1"/>
    <row r="9854" customFormat="1" ht="11.4" customHeight="1"/>
    <row r="9855" customFormat="1" ht="11.4" customHeight="1"/>
    <row r="9856" customFormat="1" ht="11.4" customHeight="1"/>
    <row r="9857" customFormat="1" ht="11.4" customHeight="1"/>
    <row r="9858" customFormat="1" ht="11.4" customHeight="1"/>
    <row r="9859" customFormat="1" ht="11.4" customHeight="1"/>
    <row r="9860" customFormat="1" ht="11.4" customHeight="1"/>
    <row r="9861" customFormat="1" ht="11.4" customHeight="1"/>
    <row r="9862" customFormat="1" ht="11.4" customHeight="1"/>
    <row r="9863" customFormat="1" ht="11.4" customHeight="1"/>
    <row r="9864" customFormat="1" ht="11.4" customHeight="1"/>
    <row r="9865" customFormat="1" ht="11.4" customHeight="1"/>
    <row r="9866" customFormat="1" ht="11.4" customHeight="1"/>
    <row r="9867" customFormat="1" ht="11.4" customHeight="1"/>
    <row r="9868" customFormat="1" ht="11.4" customHeight="1"/>
    <row r="9869" customFormat="1" ht="11.4" customHeight="1"/>
    <row r="9870" customFormat="1" ht="11.4" customHeight="1"/>
    <row r="9871" customFormat="1" ht="11.4" customHeight="1"/>
    <row r="9872" customFormat="1" ht="11.4" customHeight="1"/>
    <row r="9873" customFormat="1" ht="11.4" customHeight="1"/>
    <row r="9874" customFormat="1" ht="11.4" customHeight="1"/>
    <row r="9875" customFormat="1" ht="11.4" customHeight="1"/>
    <row r="9876" customFormat="1" ht="11.4" customHeight="1"/>
    <row r="9877" customFormat="1" ht="11.4" customHeight="1"/>
    <row r="9878" customFormat="1" ht="11.4" customHeight="1"/>
    <row r="9879" customFormat="1" ht="11.4" customHeight="1"/>
    <row r="9880" customFormat="1" ht="11.4" customHeight="1"/>
    <row r="9881" customFormat="1" ht="11.4" customHeight="1"/>
    <row r="9882" customFormat="1" ht="11.4" customHeight="1"/>
    <row r="9883" customFormat="1" ht="11.4" customHeight="1"/>
    <row r="9884" customFormat="1" ht="11.4" customHeight="1"/>
    <row r="9885" customFormat="1" ht="11.4" customHeight="1"/>
    <row r="9886" customFormat="1" ht="11.4" customHeight="1"/>
    <row r="9887" customFormat="1" ht="11.4" customHeight="1"/>
    <row r="9888" customFormat="1" ht="11.4" customHeight="1"/>
    <row r="9889" customFormat="1" ht="11.4" customHeight="1"/>
    <row r="9890" customFormat="1" ht="11.4" customHeight="1"/>
    <row r="9891" customFormat="1" ht="11.4" customHeight="1"/>
    <row r="9892" customFormat="1" ht="11.4" customHeight="1"/>
    <row r="9893" customFormat="1" ht="11.4" customHeight="1"/>
    <row r="9894" customFormat="1" ht="11.4" customHeight="1"/>
    <row r="9895" customFormat="1" ht="11.4" customHeight="1"/>
    <row r="9896" customFormat="1" ht="11.4" customHeight="1"/>
    <row r="9897" customFormat="1" ht="11.4" customHeight="1"/>
    <row r="9898" customFormat="1" ht="11.4" customHeight="1"/>
    <row r="9899" customFormat="1" ht="11.4" customHeight="1"/>
    <row r="9900" customFormat="1" ht="11.4" customHeight="1"/>
    <row r="9901" customFormat="1" ht="11.4" customHeight="1"/>
    <row r="9902" customFormat="1" ht="11.4" customHeight="1"/>
    <row r="9903" customFormat="1" ht="11.4" customHeight="1"/>
    <row r="9904" customFormat="1" ht="11.4" customHeight="1"/>
    <row r="9905" customFormat="1" ht="11.4" customHeight="1"/>
    <row r="9906" customFormat="1" ht="11.4" customHeight="1"/>
    <row r="9907" customFormat="1" ht="11.4" customHeight="1"/>
    <row r="9908" customFormat="1" ht="11.4" customHeight="1"/>
    <row r="9909" customFormat="1" ht="11.4" customHeight="1"/>
    <row r="9910" customFormat="1" ht="11.4" customHeight="1"/>
    <row r="9911" customFormat="1" ht="11.4" customHeight="1"/>
    <row r="9912" customFormat="1" ht="11.4" customHeight="1"/>
    <row r="9913" customFormat="1" ht="11.4" customHeight="1"/>
    <row r="9914" customFormat="1" ht="11.4" customHeight="1"/>
    <row r="9915" customFormat="1" ht="11.4" customHeight="1"/>
    <row r="9916" customFormat="1" ht="11.4" customHeight="1"/>
    <row r="9917" customFormat="1" ht="11.4" customHeight="1"/>
    <row r="9918" customFormat="1" ht="11.4" customHeight="1"/>
    <row r="9919" customFormat="1" ht="11.4" customHeight="1"/>
    <row r="9920" customFormat="1" ht="11.4" customHeight="1"/>
    <row r="9921" customFormat="1" ht="11.4" customHeight="1"/>
    <row r="9922" customFormat="1" ht="11.4" customHeight="1"/>
    <row r="9923" customFormat="1" ht="11.4" customHeight="1"/>
    <row r="9924" customFormat="1" ht="11.4" customHeight="1"/>
    <row r="9925" customFormat="1" ht="11.4" customHeight="1"/>
    <row r="9926" customFormat="1" ht="11.4" customHeight="1"/>
    <row r="9927" customFormat="1" ht="11.4" customHeight="1"/>
    <row r="9928" customFormat="1" ht="11.4" customHeight="1"/>
    <row r="9929" customFormat="1" ht="11.4" customHeight="1"/>
    <row r="9930" customFormat="1" ht="11.4" customHeight="1"/>
    <row r="9931" customFormat="1" ht="11.4" customHeight="1"/>
    <row r="9932" customFormat="1" ht="11.4" customHeight="1"/>
    <row r="9933" customFormat="1" ht="11.4" customHeight="1"/>
    <row r="9934" customFormat="1" ht="11.4" customHeight="1"/>
    <row r="9935" customFormat="1" ht="11.4" customHeight="1"/>
    <row r="9936" customFormat="1" ht="11.4" customHeight="1"/>
    <row r="9937" customFormat="1" ht="11.4" customHeight="1"/>
    <row r="9938" customFormat="1" ht="11.4" customHeight="1"/>
    <row r="9939" customFormat="1" ht="11.4" customHeight="1"/>
    <row r="9940" customFormat="1" ht="11.4" customHeight="1"/>
    <row r="9941" customFormat="1" ht="11.4" customHeight="1"/>
    <row r="9942" customFormat="1" ht="11.4" customHeight="1"/>
    <row r="9943" customFormat="1" ht="11.4" customHeight="1"/>
    <row r="9944" customFormat="1" ht="11.4" customHeight="1"/>
    <row r="9945" customFormat="1" ht="11.4" customHeight="1"/>
    <row r="9946" customFormat="1" ht="11.4" customHeight="1"/>
    <row r="9947" customFormat="1" ht="11.4" customHeight="1"/>
    <row r="9948" customFormat="1" ht="11.4" customHeight="1"/>
    <row r="9949" customFormat="1" ht="11.4" customHeight="1"/>
    <row r="9950" customFormat="1" ht="11.4" customHeight="1"/>
    <row r="9951" customFormat="1" ht="11.4" customHeight="1"/>
    <row r="9952" customFormat="1" ht="11.4" customHeight="1"/>
    <row r="9953" customFormat="1" ht="11.4" customHeight="1"/>
    <row r="9954" customFormat="1" ht="11.4" customHeight="1"/>
    <row r="9955" customFormat="1" ht="11.4" customHeight="1"/>
    <row r="9956" customFormat="1" ht="11.4" customHeight="1"/>
    <row r="9957" customFormat="1" ht="11.4" customHeight="1"/>
    <row r="9958" customFormat="1" ht="11.4" customHeight="1"/>
    <row r="9959" customFormat="1" ht="11.4" customHeight="1"/>
    <row r="9960" customFormat="1" ht="11.4" customHeight="1"/>
    <row r="9961" customFormat="1" ht="11.4" customHeight="1"/>
    <row r="9962" customFormat="1" ht="11.4" customHeight="1"/>
    <row r="9963" customFormat="1" ht="11.4" customHeight="1"/>
    <row r="9964" customFormat="1" ht="11.4" customHeight="1"/>
    <row r="9965" customFormat="1" ht="11.4" customHeight="1"/>
    <row r="9966" customFormat="1" ht="11.4" customHeight="1"/>
    <row r="9967" customFormat="1" ht="11.4" customHeight="1"/>
    <row r="9968" customFormat="1" ht="11.4" customHeight="1"/>
    <row r="9969" customFormat="1" ht="11.4" customHeight="1"/>
    <row r="9970" customFormat="1" ht="11.4" customHeight="1"/>
    <row r="9971" customFormat="1" ht="11.4" customHeight="1"/>
    <row r="9972" customFormat="1" ht="11.4" customHeight="1"/>
    <row r="9973" customFormat="1" ht="11.4" customHeight="1"/>
    <row r="9974" customFormat="1" ht="11.4" customHeight="1"/>
    <row r="9975" customFormat="1" ht="11.4" customHeight="1"/>
    <row r="9976" customFormat="1" ht="11.4" customHeight="1"/>
    <row r="9977" customFormat="1" ht="11.4" customHeight="1"/>
    <row r="9978" customFormat="1" ht="11.4" customHeight="1"/>
    <row r="9979" customFormat="1" ht="11.4" customHeight="1"/>
    <row r="9980" customFormat="1" ht="11.4" customHeight="1"/>
    <row r="9981" customFormat="1" ht="11.4" customHeight="1"/>
    <row r="9982" customFormat="1" ht="11.4" customHeight="1"/>
    <row r="9983" customFormat="1" ht="11.4" customHeight="1"/>
    <row r="9984" customFormat="1" ht="11.4" customHeight="1"/>
    <row r="9985" customFormat="1" ht="11.4" customHeight="1"/>
    <row r="9986" customFormat="1" ht="11.4" customHeight="1"/>
    <row r="9987" customFormat="1" ht="11.4" customHeight="1"/>
    <row r="9988" customFormat="1" ht="11.4" customHeight="1"/>
    <row r="9989" customFormat="1" ht="11.4" customHeight="1"/>
    <row r="9990" customFormat="1" ht="11.4" customHeight="1"/>
    <row r="9991" customFormat="1" ht="11.4" customHeight="1"/>
    <row r="9992" customFormat="1" ht="11.4" customHeight="1"/>
    <row r="9993" customFormat="1" ht="11.4" customHeight="1"/>
    <row r="9994" customFormat="1" ht="11.4" customHeight="1"/>
    <row r="9995" customFormat="1" ht="11.4" customHeight="1"/>
    <row r="9996" customFormat="1" ht="11.4" customHeight="1"/>
    <row r="9997" customFormat="1" ht="11.4" customHeight="1"/>
    <row r="9998" customFormat="1" ht="11.4" customHeight="1"/>
    <row r="9999" customFormat="1" ht="11.4" customHeight="1"/>
    <row r="10000" customFormat="1" ht="11.4" customHeight="1"/>
    <row r="10001" customFormat="1" ht="11.4" customHeight="1"/>
    <row r="10002" customFormat="1" ht="11.4" customHeight="1"/>
    <row r="10003" customFormat="1" ht="11.4" customHeight="1"/>
    <row r="10004" customFormat="1" ht="11.4" customHeight="1"/>
    <row r="10005" customFormat="1" ht="11.4" customHeight="1"/>
    <row r="10006" customFormat="1" ht="11.4" customHeight="1"/>
    <row r="10007" customFormat="1" ht="11.4" customHeight="1"/>
    <row r="10008" customFormat="1" ht="11.4" customHeight="1"/>
    <row r="10009" customFormat="1" ht="11.4" customHeight="1"/>
    <row r="10010" customFormat="1" ht="11.4" customHeight="1"/>
    <row r="10011" customFormat="1" ht="11.4" customHeight="1"/>
    <row r="10012" customFormat="1" ht="11.4" customHeight="1"/>
    <row r="10013" customFormat="1" ht="11.4" customHeight="1"/>
    <row r="10014" customFormat="1" ht="11.4" customHeight="1"/>
    <row r="10015" customFormat="1" ht="11.4" customHeight="1"/>
    <row r="10016" customFormat="1" ht="11.4" customHeight="1"/>
    <row r="10017" customFormat="1" ht="11.4" customHeight="1"/>
    <row r="10018" customFormat="1" ht="11.4" customHeight="1"/>
    <row r="10019" customFormat="1" ht="11.4" customHeight="1"/>
    <row r="10020" customFormat="1" ht="11.4" customHeight="1"/>
    <row r="10021" customFormat="1" ht="11.4" customHeight="1"/>
    <row r="10022" customFormat="1" ht="11.4" customHeight="1"/>
    <row r="10023" customFormat="1" ht="11.4" customHeight="1"/>
    <row r="10024" customFormat="1" ht="11.4" customHeight="1"/>
    <row r="10025" customFormat="1" ht="11.4" customHeight="1"/>
    <row r="10026" customFormat="1" ht="11.4" customHeight="1"/>
    <row r="10027" customFormat="1" ht="11.4" customHeight="1"/>
    <row r="10028" customFormat="1" ht="11.4" customHeight="1"/>
    <row r="10029" customFormat="1" ht="11.4" customHeight="1"/>
    <row r="10030" customFormat="1" ht="11.4" customHeight="1"/>
    <row r="10031" customFormat="1" ht="11.4" customHeight="1"/>
    <row r="10032" customFormat="1" ht="11.4" customHeight="1"/>
    <row r="10033" customFormat="1" ht="11.4" customHeight="1"/>
    <row r="10034" customFormat="1" ht="11.4" customHeight="1"/>
    <row r="10035" customFormat="1" ht="11.4" customHeight="1"/>
    <row r="10036" customFormat="1" ht="11.4" customHeight="1"/>
    <row r="10037" customFormat="1" ht="11.4" customHeight="1"/>
    <row r="10038" customFormat="1" ht="11.4" customHeight="1"/>
    <row r="10039" customFormat="1" ht="11.4" customHeight="1"/>
    <row r="10040" customFormat="1" ht="11.4" customHeight="1"/>
    <row r="10041" customFormat="1" ht="11.4" customHeight="1"/>
    <row r="10042" customFormat="1" ht="11.4" customHeight="1"/>
    <row r="10043" customFormat="1" ht="11.4" customHeight="1"/>
    <row r="10044" customFormat="1" ht="11.4" customHeight="1"/>
    <row r="10045" customFormat="1" ht="11.4" customHeight="1"/>
    <row r="10046" customFormat="1" ht="11.4" customHeight="1"/>
    <row r="10047" customFormat="1" ht="11.4" customHeight="1"/>
    <row r="10048" customFormat="1" ht="11.4" customHeight="1"/>
    <row r="10049" customFormat="1" ht="11.4" customHeight="1"/>
    <row r="10050" customFormat="1" ht="11.4" customHeight="1"/>
    <row r="10051" customFormat="1" ht="11.4" customHeight="1"/>
    <row r="10052" customFormat="1" ht="11.4" customHeight="1"/>
    <row r="10053" customFormat="1" ht="11.4" customHeight="1"/>
    <row r="10054" customFormat="1" ht="11.4" customHeight="1"/>
    <row r="10055" customFormat="1" ht="11.4" customHeight="1"/>
    <row r="10056" customFormat="1" ht="11.4" customHeight="1"/>
    <row r="10057" customFormat="1" ht="11.4" customHeight="1"/>
    <row r="10058" customFormat="1" ht="11.4" customHeight="1"/>
    <row r="10059" customFormat="1" ht="11.4" customHeight="1"/>
    <row r="10060" customFormat="1" ht="11.4" customHeight="1"/>
    <row r="10061" customFormat="1" ht="11.4" customHeight="1"/>
    <row r="10062" customFormat="1" ht="11.4" customHeight="1"/>
    <row r="10063" customFormat="1" ht="11.4" customHeight="1"/>
    <row r="10064" customFormat="1" ht="11.4" customHeight="1"/>
    <row r="10065" customFormat="1" ht="11.4" customHeight="1"/>
    <row r="10066" customFormat="1" ht="11.4" customHeight="1"/>
    <row r="10067" customFormat="1" ht="11.4" customHeight="1"/>
    <row r="10068" customFormat="1" ht="11.4" customHeight="1"/>
    <row r="10069" customFormat="1" ht="11.4" customHeight="1"/>
    <row r="10070" customFormat="1" ht="11.4" customHeight="1"/>
    <row r="10071" customFormat="1" ht="11.4" customHeight="1"/>
    <row r="10072" customFormat="1" ht="11.4" customHeight="1"/>
    <row r="10073" customFormat="1" ht="11.4" customHeight="1"/>
    <row r="10074" customFormat="1" ht="11.4" customHeight="1"/>
    <row r="10075" customFormat="1" ht="11.4" customHeight="1"/>
    <row r="10076" customFormat="1" ht="11.4" customHeight="1"/>
    <row r="10077" customFormat="1" ht="11.4" customHeight="1"/>
    <row r="10078" customFormat="1" ht="11.4" customHeight="1"/>
    <row r="10079" customFormat="1" ht="11.4" customHeight="1"/>
    <row r="10080" customFormat="1" ht="11.4" customHeight="1"/>
    <row r="10081" customFormat="1" ht="11.4" customHeight="1"/>
    <row r="10082" customFormat="1" ht="11.4" customHeight="1"/>
    <row r="10083" customFormat="1" ht="11.4" customHeight="1"/>
    <row r="10084" customFormat="1" ht="11.4" customHeight="1"/>
    <row r="10085" customFormat="1" ht="11.4" customHeight="1"/>
    <row r="10086" customFormat="1" ht="11.4" customHeight="1"/>
    <row r="10087" customFormat="1" ht="11.4" customHeight="1"/>
    <row r="10088" customFormat="1" ht="11.4" customHeight="1"/>
    <row r="10089" customFormat="1" ht="11.4" customHeight="1"/>
    <row r="10090" customFormat="1" ht="11.4" customHeight="1"/>
    <row r="10091" customFormat="1" ht="11.4" customHeight="1"/>
    <row r="10092" customFormat="1" ht="11.4" customHeight="1"/>
    <row r="10093" customFormat="1" ht="11.4" customHeight="1"/>
    <row r="10094" customFormat="1" ht="11.4" customHeight="1"/>
    <row r="10095" customFormat="1" ht="11.4" customHeight="1"/>
    <row r="10096" customFormat="1" ht="11.4" customHeight="1"/>
    <row r="10097" customFormat="1" ht="11.4" customHeight="1"/>
    <row r="10098" customFormat="1" ht="11.4" customHeight="1"/>
    <row r="10099" customFormat="1" ht="11.4" customHeight="1"/>
    <row r="10100" customFormat="1" ht="11.4" customHeight="1"/>
    <row r="10101" customFormat="1" ht="11.4" customHeight="1"/>
    <row r="10102" customFormat="1" ht="11.4" customHeight="1"/>
    <row r="10103" customFormat="1" ht="11.4" customHeight="1"/>
    <row r="10104" customFormat="1" ht="11.4" customHeight="1"/>
    <row r="10105" customFormat="1" ht="11.4" customHeight="1"/>
    <row r="10106" customFormat="1" ht="11.4" customHeight="1"/>
    <row r="10107" customFormat="1" ht="11.4" customHeight="1"/>
    <row r="10108" customFormat="1" ht="11.4" customHeight="1"/>
    <row r="10109" customFormat="1" ht="11.4" customHeight="1"/>
    <row r="10110" customFormat="1" ht="11.4" customHeight="1"/>
    <row r="10111" customFormat="1" ht="11.4" customHeight="1"/>
    <row r="10112" customFormat="1" ht="11.4" customHeight="1"/>
    <row r="10113" customFormat="1" ht="11.4" customHeight="1"/>
    <row r="10114" customFormat="1" ht="11.4" customHeight="1"/>
    <row r="10115" customFormat="1" ht="11.4" customHeight="1"/>
    <row r="10116" customFormat="1" ht="11.4" customHeight="1"/>
    <row r="10117" customFormat="1" ht="11.4" customHeight="1"/>
    <row r="10118" customFormat="1" ht="11.4" customHeight="1"/>
    <row r="10119" customFormat="1" ht="11.4" customHeight="1"/>
    <row r="10120" customFormat="1" ht="11.4" customHeight="1"/>
    <row r="10121" customFormat="1" ht="11.4" customHeight="1"/>
    <row r="10122" customFormat="1" ht="11.4" customHeight="1"/>
    <row r="10123" customFormat="1" ht="11.4" customHeight="1"/>
    <row r="10124" customFormat="1" ht="11.4" customHeight="1"/>
    <row r="10125" customFormat="1" ht="11.4" customHeight="1"/>
    <row r="10126" customFormat="1" ht="11.4" customHeight="1"/>
    <row r="10127" customFormat="1" ht="11.4" customHeight="1"/>
    <row r="10128" customFormat="1" ht="11.4" customHeight="1"/>
    <row r="10129" customFormat="1" ht="11.4" customHeight="1"/>
    <row r="10130" customFormat="1" ht="11.4" customHeight="1"/>
    <row r="10131" customFormat="1" ht="11.4" customHeight="1"/>
    <row r="10132" customFormat="1" ht="11.4" customHeight="1"/>
    <row r="10133" customFormat="1" ht="11.4" customHeight="1"/>
    <row r="10134" customFormat="1" ht="11.4" customHeight="1"/>
    <row r="10135" customFormat="1" ht="11.4" customHeight="1"/>
    <row r="10136" customFormat="1" ht="11.4" customHeight="1"/>
    <row r="10137" customFormat="1" ht="11.4" customHeight="1"/>
    <row r="10138" customFormat="1" ht="11.4" customHeight="1"/>
    <row r="10139" customFormat="1" ht="11.4" customHeight="1"/>
    <row r="10140" customFormat="1" ht="11.4" customHeight="1"/>
    <row r="10141" customFormat="1" ht="11.4" customHeight="1"/>
    <row r="10142" customFormat="1" ht="11.4" customHeight="1"/>
    <row r="10143" customFormat="1" ht="11.4" customHeight="1"/>
    <row r="10144" customFormat="1" ht="11.4" customHeight="1"/>
    <row r="10145" customFormat="1" ht="11.4" customHeight="1"/>
    <row r="10146" customFormat="1" ht="11.4" customHeight="1"/>
    <row r="10147" customFormat="1" ht="11.4" customHeight="1"/>
    <row r="10148" customFormat="1" ht="11.4" customHeight="1"/>
    <row r="10149" customFormat="1" ht="11.4" customHeight="1"/>
    <row r="10150" customFormat="1" ht="11.4" customHeight="1"/>
    <row r="10151" customFormat="1" ht="11.4" customHeight="1"/>
    <row r="10152" customFormat="1" ht="11.4" customHeight="1"/>
    <row r="10153" customFormat="1" ht="11.4" customHeight="1"/>
    <row r="10154" customFormat="1" ht="11.4" customHeight="1"/>
    <row r="10155" customFormat="1" ht="11.4" customHeight="1"/>
    <row r="10156" customFormat="1" ht="11.4" customHeight="1"/>
    <row r="10157" customFormat="1" ht="11.4" customHeight="1"/>
    <row r="10158" customFormat="1" ht="11.4" customHeight="1"/>
    <row r="10159" customFormat="1" ht="11.4" customHeight="1"/>
    <row r="10160" customFormat="1" ht="11.4" customHeight="1"/>
    <row r="10161" customFormat="1" ht="11.4" customHeight="1"/>
    <row r="10162" customFormat="1" ht="11.4" customHeight="1"/>
    <row r="10163" customFormat="1" ht="11.4" customHeight="1"/>
    <row r="10164" customFormat="1" ht="11.4" customHeight="1"/>
    <row r="10165" customFormat="1" ht="11.4" customHeight="1"/>
    <row r="10166" customFormat="1" ht="11.4" customHeight="1"/>
    <row r="10167" customFormat="1" ht="11.4" customHeight="1"/>
    <row r="10168" customFormat="1" ht="11.4" customHeight="1"/>
    <row r="10169" customFormat="1" ht="11.4" customHeight="1"/>
    <row r="10170" customFormat="1" ht="11.4" customHeight="1"/>
    <row r="10171" customFormat="1" ht="11.4" customHeight="1"/>
    <row r="10172" customFormat="1" ht="11.4" customHeight="1"/>
    <row r="10173" customFormat="1" ht="11.4" customHeight="1"/>
    <row r="10174" customFormat="1" ht="11.4" customHeight="1"/>
    <row r="10175" customFormat="1" ht="11.4" customHeight="1"/>
    <row r="10176" customFormat="1" ht="11.4" customHeight="1"/>
    <row r="10177" customFormat="1" ht="11.4" customHeight="1"/>
    <row r="10178" customFormat="1" ht="11.4" customHeight="1"/>
    <row r="10179" customFormat="1" ht="11.4" customHeight="1"/>
    <row r="10180" customFormat="1" ht="11.4" customHeight="1"/>
    <row r="10181" customFormat="1" ht="11.4" customHeight="1"/>
    <row r="10182" customFormat="1" ht="11.4" customHeight="1"/>
    <row r="10183" customFormat="1" ht="11.4" customHeight="1"/>
    <row r="10184" customFormat="1" ht="11.4" customHeight="1"/>
    <row r="10185" customFormat="1" ht="11.4" customHeight="1"/>
    <row r="10186" customFormat="1" ht="11.4" customHeight="1"/>
    <row r="10187" customFormat="1" ht="11.4" customHeight="1"/>
    <row r="10188" customFormat="1" ht="11.4" customHeight="1"/>
    <row r="10189" customFormat="1" ht="11.4" customHeight="1"/>
    <row r="10190" customFormat="1" ht="11.4" customHeight="1"/>
    <row r="10191" customFormat="1" ht="11.4" customHeight="1"/>
    <row r="10192" customFormat="1" ht="11.4" customHeight="1"/>
    <row r="10193" customFormat="1" ht="11.4" customHeight="1"/>
    <row r="10194" customFormat="1" ht="11.4" customHeight="1"/>
    <row r="10195" customFormat="1" ht="11.4" customHeight="1"/>
    <row r="10196" customFormat="1" ht="11.4" customHeight="1"/>
    <row r="10197" customFormat="1" ht="11.4" customHeight="1"/>
    <row r="10198" customFormat="1" ht="11.4" customHeight="1"/>
    <row r="10199" customFormat="1" ht="11.4" customHeight="1"/>
    <row r="10200" customFormat="1" ht="11.4" customHeight="1"/>
    <row r="10201" customFormat="1" ht="11.4" customHeight="1"/>
    <row r="10202" customFormat="1" ht="11.4" customHeight="1"/>
    <row r="10203" customFormat="1" ht="11.4" customHeight="1"/>
    <row r="10204" customFormat="1" ht="11.4" customHeight="1"/>
    <row r="10205" customFormat="1" ht="11.4" customHeight="1"/>
    <row r="10206" customFormat="1" ht="11.4" customHeight="1"/>
    <row r="10207" customFormat="1" ht="11.4" customHeight="1"/>
    <row r="10208" customFormat="1" ht="11.4" customHeight="1"/>
    <row r="10209" customFormat="1" ht="11.4" customHeight="1"/>
    <row r="10210" customFormat="1" ht="11.4" customHeight="1"/>
    <row r="10211" customFormat="1" ht="11.4" customHeight="1"/>
    <row r="10212" customFormat="1" ht="11.4" customHeight="1"/>
    <row r="10213" customFormat="1" ht="11.4" customHeight="1"/>
    <row r="10214" customFormat="1" ht="11.4" customHeight="1"/>
    <row r="10215" customFormat="1" ht="11.4" customHeight="1"/>
    <row r="10216" customFormat="1" ht="11.4" customHeight="1"/>
    <row r="10217" customFormat="1" ht="11.4" customHeight="1"/>
    <row r="10218" customFormat="1" ht="11.4" customHeight="1"/>
    <row r="10219" customFormat="1" ht="11.4" customHeight="1"/>
    <row r="10220" customFormat="1" ht="11.4" customHeight="1"/>
    <row r="10221" customFormat="1" ht="11.4" customHeight="1"/>
    <row r="10222" customFormat="1" ht="11.4" customHeight="1"/>
    <row r="10223" customFormat="1" ht="11.4" customHeight="1"/>
    <row r="10224" customFormat="1" ht="11.4" customHeight="1"/>
    <row r="10225" customFormat="1" ht="11.4" customHeight="1"/>
    <row r="10226" customFormat="1" ht="11.4" customHeight="1"/>
    <row r="10227" customFormat="1" ht="11.4" customHeight="1"/>
    <row r="10228" customFormat="1" ht="11.4" customHeight="1"/>
    <row r="10229" customFormat="1" ht="11.4" customHeight="1"/>
    <row r="10230" customFormat="1" ht="11.4" customHeight="1"/>
    <row r="10231" customFormat="1" ht="11.4" customHeight="1"/>
    <row r="10232" customFormat="1" ht="11.4" customHeight="1"/>
    <row r="10233" customFormat="1" ht="11.4" customHeight="1"/>
    <row r="10234" customFormat="1" ht="11.4" customHeight="1"/>
    <row r="10235" customFormat="1" ht="11.4" customHeight="1"/>
    <row r="10236" customFormat="1" ht="11.4" customHeight="1"/>
    <row r="10237" customFormat="1" ht="11.4" customHeight="1"/>
    <row r="10238" customFormat="1" ht="11.4" customHeight="1"/>
    <row r="10239" customFormat="1" ht="11.4" customHeight="1"/>
    <row r="10240" customFormat="1" ht="11.4" customHeight="1"/>
    <row r="10241" customFormat="1" ht="11.4" customHeight="1"/>
    <row r="10242" customFormat="1" ht="11.4" customHeight="1"/>
    <row r="10243" customFormat="1" ht="11.4" customHeight="1"/>
    <row r="10244" customFormat="1" ht="11.4" customHeight="1"/>
    <row r="10245" customFormat="1" ht="11.4" customHeight="1"/>
    <row r="10246" customFormat="1" ht="11.4" customHeight="1"/>
    <row r="10247" customFormat="1" ht="11.4" customHeight="1"/>
    <row r="10248" customFormat="1" ht="11.4" customHeight="1"/>
    <row r="10249" customFormat="1" ht="11.4" customHeight="1"/>
    <row r="10250" customFormat="1" ht="11.4" customHeight="1"/>
    <row r="10251" customFormat="1" ht="11.4" customHeight="1"/>
    <row r="10252" customFormat="1" ht="11.4" customHeight="1"/>
    <row r="10253" customFormat="1" ht="11.4" customHeight="1"/>
    <row r="10254" customFormat="1" ht="11.4" customHeight="1"/>
    <row r="10255" customFormat="1" ht="11.4" customHeight="1"/>
    <row r="10256" customFormat="1" ht="11.4" customHeight="1"/>
    <row r="10257" customFormat="1" ht="11.4" customHeight="1"/>
    <row r="10258" customFormat="1" ht="11.4" customHeight="1"/>
    <row r="10259" customFormat="1" ht="11.4" customHeight="1"/>
    <row r="10260" customFormat="1" ht="11.4" customHeight="1"/>
    <row r="10261" customFormat="1" ht="11.4" customHeight="1"/>
    <row r="10262" customFormat="1" ht="11.4" customHeight="1"/>
    <row r="10263" customFormat="1" ht="11.4" customHeight="1"/>
    <row r="10264" customFormat="1" ht="11.4" customHeight="1"/>
    <row r="10265" customFormat="1" ht="11.4" customHeight="1"/>
    <row r="10266" customFormat="1" ht="11.4" customHeight="1"/>
    <row r="10267" customFormat="1" ht="11.4" customHeight="1"/>
    <row r="10268" customFormat="1" ht="11.4" customHeight="1"/>
    <row r="10269" customFormat="1" ht="11.4" customHeight="1"/>
    <row r="10270" customFormat="1" ht="11.4" customHeight="1"/>
    <row r="10271" customFormat="1" ht="11.4" customHeight="1"/>
    <row r="10272" customFormat="1" ht="11.4" customHeight="1"/>
    <row r="10273" customFormat="1" ht="11.4" customHeight="1"/>
    <row r="10274" customFormat="1" ht="11.4" customHeight="1"/>
    <row r="10275" customFormat="1" ht="11.4" customHeight="1"/>
    <row r="10276" customFormat="1" ht="11.4" customHeight="1"/>
    <row r="10277" customFormat="1" ht="11.4" customHeight="1"/>
    <row r="10278" customFormat="1" ht="11.4" customHeight="1"/>
    <row r="10279" customFormat="1" ht="11.4" customHeight="1"/>
    <row r="10280" customFormat="1" ht="11.4" customHeight="1"/>
    <row r="10281" customFormat="1" ht="11.4" customHeight="1"/>
    <row r="10282" customFormat="1" ht="11.4" customHeight="1"/>
    <row r="10283" customFormat="1" ht="11.4" customHeight="1"/>
    <row r="10284" customFormat="1" ht="11.4" customHeight="1"/>
    <row r="10285" customFormat="1" ht="11.4" customHeight="1"/>
    <row r="10286" customFormat="1" ht="11.4" customHeight="1"/>
    <row r="10287" customFormat="1" ht="11.4" customHeight="1"/>
    <row r="10288" customFormat="1" ht="11.4" customHeight="1"/>
    <row r="10289" customFormat="1" ht="11.4" customHeight="1"/>
    <row r="10290" customFormat="1" ht="11.4" customHeight="1"/>
    <row r="10291" customFormat="1" ht="11.4" customHeight="1"/>
    <row r="10292" customFormat="1" ht="11.4" customHeight="1"/>
    <row r="10293" customFormat="1" ht="11.4" customHeight="1"/>
    <row r="10294" customFormat="1" ht="11.4" customHeight="1"/>
    <row r="10295" customFormat="1" ht="11.4" customHeight="1"/>
    <row r="10296" customFormat="1" ht="11.4" customHeight="1"/>
    <row r="10297" customFormat="1" ht="11.4" customHeight="1"/>
    <row r="10298" customFormat="1" ht="11.4" customHeight="1"/>
    <row r="10299" customFormat="1" ht="11.4" customHeight="1"/>
    <row r="10300" customFormat="1" ht="11.4" customHeight="1"/>
    <row r="10301" customFormat="1" ht="11.4" customHeight="1"/>
    <row r="10302" customFormat="1" ht="11.4" customHeight="1"/>
    <row r="10303" customFormat="1" ht="11.4" customHeight="1"/>
    <row r="10304" customFormat="1" ht="11.4" customHeight="1"/>
    <row r="10305" customFormat="1" ht="11.4" customHeight="1"/>
    <row r="10306" customFormat="1" ht="11.4" customHeight="1"/>
    <row r="10307" customFormat="1" ht="11.4" customHeight="1"/>
    <row r="10308" customFormat="1" ht="11.4" customHeight="1"/>
    <row r="10309" customFormat="1" ht="11.4" customHeight="1"/>
    <row r="10310" customFormat="1" ht="11.4" customHeight="1"/>
    <row r="10311" customFormat="1" ht="11.4" customHeight="1"/>
    <row r="10312" customFormat="1" ht="11.4" customHeight="1"/>
    <row r="10313" customFormat="1" ht="11.4" customHeight="1"/>
    <row r="10314" customFormat="1" ht="11.4" customHeight="1"/>
    <row r="10315" customFormat="1" ht="11.4" customHeight="1"/>
    <row r="10316" customFormat="1" ht="11.4" customHeight="1"/>
    <row r="10317" customFormat="1" ht="11.4" customHeight="1"/>
    <row r="10318" customFormat="1" ht="11.4" customHeight="1"/>
    <row r="10319" customFormat="1" ht="11.4" customHeight="1"/>
    <row r="10320" customFormat="1" ht="11.4" customHeight="1"/>
    <row r="10321" customFormat="1" ht="11.4" customHeight="1"/>
    <row r="10322" customFormat="1" ht="11.4" customHeight="1"/>
    <row r="10323" customFormat="1" ht="11.4" customHeight="1"/>
    <row r="10324" customFormat="1" ht="11.4" customHeight="1"/>
    <row r="10325" customFormat="1" ht="11.4" customHeight="1"/>
    <row r="10326" customFormat="1" ht="11.4" customHeight="1"/>
    <row r="10327" customFormat="1" ht="11.4" customHeight="1"/>
    <row r="10328" customFormat="1" ht="11.4" customHeight="1"/>
    <row r="10329" customFormat="1" ht="11.4" customHeight="1"/>
    <row r="10330" customFormat="1" ht="11.4" customHeight="1"/>
    <row r="10331" customFormat="1" ht="11.4" customHeight="1"/>
    <row r="10332" customFormat="1" ht="11.4" customHeight="1"/>
    <row r="10333" customFormat="1" ht="11.4" customHeight="1"/>
    <row r="10334" customFormat="1" ht="11.4" customHeight="1"/>
    <row r="10335" customFormat="1" ht="11.4" customHeight="1"/>
    <row r="10336" customFormat="1" ht="11.4" customHeight="1"/>
    <row r="10337" customFormat="1" ht="11.4" customHeight="1"/>
    <row r="10338" customFormat="1" ht="11.4" customHeight="1"/>
    <row r="10339" customFormat="1" ht="11.4" customHeight="1"/>
    <row r="10340" customFormat="1" ht="11.4" customHeight="1"/>
    <row r="10341" customFormat="1" ht="11.4" customHeight="1"/>
    <row r="10342" customFormat="1" ht="11.4" customHeight="1"/>
    <row r="10343" customFormat="1" ht="11.4" customHeight="1"/>
    <row r="10344" customFormat="1" ht="11.4" customHeight="1"/>
    <row r="10345" customFormat="1" ht="11.4" customHeight="1"/>
    <row r="10346" customFormat="1" ht="11.4" customHeight="1"/>
    <row r="10347" customFormat="1" ht="11.4" customHeight="1"/>
    <row r="10348" customFormat="1" ht="11.4" customHeight="1"/>
    <row r="10349" customFormat="1" ht="11.4" customHeight="1"/>
    <row r="10350" customFormat="1" ht="11.4" customHeight="1"/>
    <row r="10351" customFormat="1" ht="11.4" customHeight="1"/>
    <row r="10352" customFormat="1" ht="11.4" customHeight="1"/>
    <row r="10353" customFormat="1" ht="11.4" customHeight="1"/>
    <row r="10354" customFormat="1" ht="11.4" customHeight="1"/>
    <row r="10355" customFormat="1" ht="11.4" customHeight="1"/>
    <row r="10356" customFormat="1" ht="11.4" customHeight="1"/>
    <row r="10357" customFormat="1" ht="11.4" customHeight="1"/>
    <row r="10358" customFormat="1" ht="11.4" customHeight="1"/>
    <row r="10359" customFormat="1" ht="11.4" customHeight="1"/>
    <row r="10360" customFormat="1" ht="11.4" customHeight="1"/>
    <row r="10361" customFormat="1" ht="11.4" customHeight="1"/>
    <row r="10362" customFormat="1" ht="11.4" customHeight="1"/>
    <row r="10363" customFormat="1" ht="11.4" customHeight="1"/>
    <row r="10364" customFormat="1" ht="11.4" customHeight="1"/>
    <row r="10365" customFormat="1" ht="11.4" customHeight="1"/>
    <row r="10366" customFormat="1" ht="11.4" customHeight="1"/>
    <row r="10367" customFormat="1" ht="11.4" customHeight="1"/>
    <row r="10368" customFormat="1" ht="11.4" customHeight="1"/>
    <row r="10369" customFormat="1" ht="11.4" customHeight="1"/>
    <row r="10370" customFormat="1" ht="11.4" customHeight="1"/>
    <row r="10371" customFormat="1" ht="11.4" customHeight="1"/>
    <row r="10372" customFormat="1" ht="11.4" customHeight="1"/>
    <row r="10373" customFormat="1" ht="11.4" customHeight="1"/>
    <row r="10374" customFormat="1" ht="11.4" customHeight="1"/>
    <row r="10375" customFormat="1" ht="11.4" customHeight="1"/>
    <row r="10376" customFormat="1" ht="11.4" customHeight="1"/>
    <row r="10377" customFormat="1" ht="11.4" customHeight="1"/>
    <row r="10378" customFormat="1" ht="11.4" customHeight="1"/>
    <row r="10379" customFormat="1" ht="11.4" customHeight="1"/>
    <row r="10380" customFormat="1" ht="11.4" customHeight="1"/>
    <row r="10381" customFormat="1" ht="11.4" customHeight="1"/>
    <row r="10382" customFormat="1" ht="11.4" customHeight="1"/>
    <row r="10383" customFormat="1" ht="11.4" customHeight="1"/>
    <row r="10384" customFormat="1" ht="11.4" customHeight="1"/>
    <row r="10385" customFormat="1" ht="11.4" customHeight="1"/>
    <row r="10386" customFormat="1" ht="11.4" customHeight="1"/>
    <row r="10387" customFormat="1" ht="11.4" customHeight="1"/>
    <row r="10388" customFormat="1" ht="11.4" customHeight="1"/>
    <row r="10389" customFormat="1" ht="11.4" customHeight="1"/>
    <row r="10390" customFormat="1" ht="11.4" customHeight="1"/>
    <row r="10391" customFormat="1" ht="11.4" customHeight="1"/>
    <row r="10392" customFormat="1" ht="11.4" customHeight="1"/>
    <row r="10393" customFormat="1" ht="11.4" customHeight="1"/>
    <row r="10394" customFormat="1" ht="11.4" customHeight="1"/>
    <row r="10395" customFormat="1" ht="11.4" customHeight="1"/>
    <row r="10396" customFormat="1" ht="11.4" customHeight="1"/>
    <row r="10397" customFormat="1" ht="11.4" customHeight="1"/>
    <row r="10398" customFormat="1" ht="11.4" customHeight="1"/>
    <row r="10399" customFormat="1" ht="11.4" customHeight="1"/>
    <row r="10400" customFormat="1" ht="11.4" customHeight="1"/>
    <row r="10401" customFormat="1" ht="11.4" customHeight="1"/>
    <row r="10402" customFormat="1" ht="11.4" customHeight="1"/>
    <row r="10403" customFormat="1" ht="11.4" customHeight="1"/>
    <row r="10404" customFormat="1" ht="11.4" customHeight="1"/>
    <row r="10405" customFormat="1" ht="11.4" customHeight="1"/>
    <row r="10406" customFormat="1" ht="11.4" customHeight="1"/>
    <row r="10407" customFormat="1" ht="11.4" customHeight="1"/>
    <row r="10408" customFormat="1" ht="11.4" customHeight="1"/>
    <row r="10409" customFormat="1" ht="11.4" customHeight="1"/>
    <row r="10410" customFormat="1" ht="11.4" customHeight="1"/>
    <row r="10411" customFormat="1" ht="11.4" customHeight="1"/>
    <row r="10412" customFormat="1" ht="11.4" customHeight="1"/>
    <row r="10413" customFormat="1" ht="11.4" customHeight="1"/>
    <row r="10414" customFormat="1" ht="11.4" customHeight="1"/>
    <row r="10415" customFormat="1" ht="11.4" customHeight="1"/>
    <row r="10416" customFormat="1" ht="11.4" customHeight="1"/>
    <row r="10417" customFormat="1" ht="11.4" customHeight="1"/>
    <row r="10418" customFormat="1" ht="11.4" customHeight="1"/>
    <row r="10419" customFormat="1" ht="11.4" customHeight="1"/>
    <row r="10420" customFormat="1" ht="11.4" customHeight="1"/>
    <row r="10421" customFormat="1" ht="11.4" customHeight="1"/>
    <row r="10422" customFormat="1" ht="11.4" customHeight="1"/>
    <row r="10423" customFormat="1" ht="11.4" customHeight="1"/>
    <row r="10424" customFormat="1" ht="11.4" customHeight="1"/>
    <row r="10425" customFormat="1" ht="11.4" customHeight="1"/>
    <row r="10426" customFormat="1" ht="11.4" customHeight="1"/>
    <row r="10427" customFormat="1" ht="11.4" customHeight="1"/>
    <row r="10428" customFormat="1" ht="11.4" customHeight="1"/>
    <row r="10429" customFormat="1" ht="11.4" customHeight="1"/>
    <row r="10430" customFormat="1" ht="11.4" customHeight="1"/>
    <row r="10431" customFormat="1" ht="11.4" customHeight="1"/>
    <row r="10432" customFormat="1" ht="11.4" customHeight="1"/>
    <row r="10433" customFormat="1" ht="11.4" customHeight="1"/>
    <row r="10434" customFormat="1" ht="11.4" customHeight="1"/>
    <row r="10435" customFormat="1" ht="11.4" customHeight="1"/>
    <row r="10436" customFormat="1" ht="11.4" customHeight="1"/>
    <row r="10437" customFormat="1" ht="11.4" customHeight="1"/>
    <row r="10438" customFormat="1" ht="11.4" customHeight="1"/>
    <row r="10439" customFormat="1" ht="11.4" customHeight="1"/>
    <row r="10440" customFormat="1" ht="11.4" customHeight="1"/>
    <row r="10441" customFormat="1" ht="11.4" customHeight="1"/>
    <row r="10442" customFormat="1" ht="11.4" customHeight="1"/>
    <row r="10443" customFormat="1" ht="11.4" customHeight="1"/>
    <row r="10444" customFormat="1" ht="11.4" customHeight="1"/>
    <row r="10445" customFormat="1" ht="11.4" customHeight="1"/>
    <row r="10446" customFormat="1" ht="11.4" customHeight="1"/>
    <row r="10447" customFormat="1" ht="11.4" customHeight="1"/>
    <row r="10448" customFormat="1" ht="11.4" customHeight="1"/>
    <row r="10449" customFormat="1" ht="11.4" customHeight="1"/>
    <row r="10450" customFormat="1" ht="11.4" customHeight="1"/>
    <row r="10451" customFormat="1" ht="11.4" customHeight="1"/>
    <row r="10452" customFormat="1" ht="11.4" customHeight="1"/>
    <row r="10453" customFormat="1" ht="11.4" customHeight="1"/>
    <row r="10454" customFormat="1" ht="11.4" customHeight="1"/>
    <row r="10455" customFormat="1" ht="11.4" customHeight="1"/>
    <row r="10456" customFormat="1" ht="11.4" customHeight="1"/>
    <row r="10457" customFormat="1" ht="11.4" customHeight="1"/>
    <row r="10458" customFormat="1" ht="11.4" customHeight="1"/>
    <row r="10459" customFormat="1" ht="11.4" customHeight="1"/>
    <row r="10460" customFormat="1" ht="11.4" customHeight="1"/>
    <row r="10461" customFormat="1" ht="11.4" customHeight="1"/>
    <row r="10462" customFormat="1" ht="11.4" customHeight="1"/>
    <row r="10463" customFormat="1" ht="11.4" customHeight="1"/>
    <row r="10464" customFormat="1" ht="11.4" customHeight="1"/>
    <row r="10465" customFormat="1" ht="11.4" customHeight="1"/>
    <row r="10466" customFormat="1" ht="11.4" customHeight="1"/>
    <row r="10467" customFormat="1" ht="11.4" customHeight="1"/>
    <row r="10468" customFormat="1" ht="11.4" customHeight="1"/>
    <row r="10469" customFormat="1" ht="11.4" customHeight="1"/>
    <row r="10470" customFormat="1" ht="11.4" customHeight="1"/>
    <row r="10471" customFormat="1" ht="11.4" customHeight="1"/>
    <row r="10472" customFormat="1" ht="11.4" customHeight="1"/>
    <row r="10473" customFormat="1" ht="11.4" customHeight="1"/>
    <row r="10474" customFormat="1" ht="11.4" customHeight="1"/>
    <row r="10475" customFormat="1" ht="11.4" customHeight="1"/>
    <row r="10476" customFormat="1" ht="11.4" customHeight="1"/>
    <row r="10477" customFormat="1" ht="11.4" customHeight="1"/>
    <row r="10478" customFormat="1" ht="11.4" customHeight="1"/>
    <row r="10479" customFormat="1" ht="11.4" customHeight="1"/>
    <row r="10480" customFormat="1" ht="11.4" customHeight="1"/>
    <row r="10481" customFormat="1" ht="11.4" customHeight="1"/>
    <row r="10482" customFormat="1" ht="11.4" customHeight="1"/>
    <row r="10483" customFormat="1" ht="11.4" customHeight="1"/>
    <row r="10484" customFormat="1" ht="11.4" customHeight="1"/>
    <row r="10485" customFormat="1" ht="11.4" customHeight="1"/>
    <row r="10486" customFormat="1" ht="11.4" customHeight="1"/>
    <row r="10487" customFormat="1" ht="11.4" customHeight="1"/>
    <row r="10488" customFormat="1" ht="11.4" customHeight="1"/>
    <row r="10489" customFormat="1" ht="11.4" customHeight="1"/>
    <row r="10490" customFormat="1" ht="11.4" customHeight="1"/>
    <row r="10491" customFormat="1" ht="11.4" customHeight="1"/>
    <row r="10492" customFormat="1" ht="11.4" customHeight="1"/>
    <row r="10493" customFormat="1" ht="11.4" customHeight="1"/>
    <row r="10494" customFormat="1" ht="11.4" customHeight="1"/>
    <row r="10495" customFormat="1" ht="11.4" customHeight="1"/>
    <row r="10496" customFormat="1" ht="11.4" customHeight="1"/>
    <row r="10497" customFormat="1" ht="11.4" customHeight="1"/>
    <row r="10498" customFormat="1" ht="11.4" customHeight="1"/>
    <row r="10499" customFormat="1" ht="11.4" customHeight="1"/>
    <row r="10500" customFormat="1" ht="11.4" customHeight="1"/>
    <row r="10501" customFormat="1" ht="11.4" customHeight="1"/>
    <row r="10502" customFormat="1" ht="11.4" customHeight="1"/>
    <row r="10503" customFormat="1" ht="11.4" customHeight="1"/>
    <row r="10504" customFormat="1" ht="11.4" customHeight="1"/>
    <row r="10505" customFormat="1" ht="11.4" customHeight="1"/>
    <row r="10506" customFormat="1" ht="11.4" customHeight="1"/>
    <row r="10507" customFormat="1" ht="11.4" customHeight="1"/>
    <row r="10508" customFormat="1" ht="11.4" customHeight="1"/>
    <row r="10509" customFormat="1" ht="11.4" customHeight="1"/>
    <row r="10510" customFormat="1" ht="11.4" customHeight="1"/>
    <row r="10511" customFormat="1" ht="11.4" customHeight="1"/>
    <row r="10512" customFormat="1" ht="11.4" customHeight="1"/>
    <row r="10513" customFormat="1" ht="11.4" customHeight="1"/>
    <row r="10514" customFormat="1" ht="11.4" customHeight="1"/>
    <row r="10515" customFormat="1" ht="11.4" customHeight="1"/>
    <row r="10516" customFormat="1" ht="11.4" customHeight="1"/>
    <row r="10517" customFormat="1" ht="11.4" customHeight="1"/>
    <row r="10518" customFormat="1" ht="11.4" customHeight="1"/>
    <row r="10519" customFormat="1" ht="11.4" customHeight="1"/>
    <row r="10520" customFormat="1" ht="11.4" customHeight="1"/>
    <row r="10521" customFormat="1" ht="11.4" customHeight="1"/>
    <row r="10522" customFormat="1" ht="11.4" customHeight="1"/>
    <row r="10523" customFormat="1" ht="11.4" customHeight="1"/>
    <row r="10524" customFormat="1" ht="11.4" customHeight="1"/>
    <row r="10525" customFormat="1" ht="11.4" customHeight="1"/>
    <row r="10526" customFormat="1" ht="11.4" customHeight="1"/>
    <row r="10527" customFormat="1" ht="11.4" customHeight="1"/>
    <row r="10528" customFormat="1" ht="11.4" customHeight="1"/>
    <row r="10529" customFormat="1" ht="11.4" customHeight="1"/>
    <row r="10530" customFormat="1" ht="11.4" customHeight="1"/>
    <row r="10531" customFormat="1" ht="11.4" customHeight="1"/>
    <row r="10532" customFormat="1" ht="11.4" customHeight="1"/>
    <row r="10533" customFormat="1" ht="11.4" customHeight="1"/>
    <row r="10534" customFormat="1" ht="11.4" customHeight="1"/>
    <row r="10535" customFormat="1" ht="11.4" customHeight="1"/>
    <row r="10536" customFormat="1" ht="11.4" customHeight="1"/>
    <row r="10537" customFormat="1" ht="11.4" customHeight="1"/>
    <row r="10538" customFormat="1" ht="11.4" customHeight="1"/>
    <row r="10539" customFormat="1" ht="11.4" customHeight="1"/>
    <row r="10540" customFormat="1" ht="11.4" customHeight="1"/>
    <row r="10541" customFormat="1" ht="11.4" customHeight="1"/>
    <row r="10542" customFormat="1" ht="11.4" customHeight="1"/>
    <row r="10543" customFormat="1" ht="11.4" customHeight="1"/>
    <row r="10544" customFormat="1" ht="11.4" customHeight="1"/>
    <row r="10545" customFormat="1" ht="11.4" customHeight="1"/>
    <row r="10546" customFormat="1" ht="11.4" customHeight="1"/>
    <row r="10547" customFormat="1" ht="11.4" customHeight="1"/>
    <row r="10548" customFormat="1" ht="11.4" customHeight="1"/>
    <row r="10549" customFormat="1" ht="11.4" customHeight="1"/>
    <row r="10550" customFormat="1" ht="11.4" customHeight="1"/>
    <row r="10551" customFormat="1" ht="11.4" customHeight="1"/>
    <row r="10552" customFormat="1" ht="11.4" customHeight="1"/>
    <row r="10553" customFormat="1" ht="11.4" customHeight="1"/>
    <row r="10554" customFormat="1" ht="11.4" customHeight="1"/>
    <row r="10555" customFormat="1" ht="11.4" customHeight="1"/>
    <row r="10556" customFormat="1" ht="11.4" customHeight="1"/>
    <row r="10557" customFormat="1" ht="11.4" customHeight="1"/>
    <row r="10558" customFormat="1" ht="11.4" customHeight="1"/>
    <row r="10559" customFormat="1" ht="11.4" customHeight="1"/>
    <row r="10560" customFormat="1" ht="11.4" customHeight="1"/>
    <row r="10561" customFormat="1" ht="11.4" customHeight="1"/>
    <row r="10562" customFormat="1" ht="11.4" customHeight="1"/>
    <row r="10563" customFormat="1" ht="11.4" customHeight="1"/>
    <row r="10564" customFormat="1" ht="11.4" customHeight="1"/>
    <row r="10565" customFormat="1" ht="11.4" customHeight="1"/>
    <row r="10566" customFormat="1" ht="11.4" customHeight="1"/>
    <row r="10567" customFormat="1" ht="11.4" customHeight="1"/>
    <row r="10568" customFormat="1" ht="11.4" customHeight="1"/>
    <row r="10569" customFormat="1" ht="11.4" customHeight="1"/>
    <row r="10570" customFormat="1" ht="11.4" customHeight="1"/>
    <row r="10571" customFormat="1" ht="11.4" customHeight="1"/>
    <row r="10572" customFormat="1" ht="11.4" customHeight="1"/>
    <row r="10573" customFormat="1" ht="11.4" customHeight="1"/>
    <row r="10574" customFormat="1" ht="11.4" customHeight="1"/>
    <row r="10575" customFormat="1" ht="11.4" customHeight="1"/>
    <row r="10576" customFormat="1" ht="11.4" customHeight="1"/>
    <row r="10577" customFormat="1" ht="11.4" customHeight="1"/>
    <row r="10578" customFormat="1" ht="11.4" customHeight="1"/>
    <row r="10579" customFormat="1" ht="11.4" customHeight="1"/>
    <row r="10580" customFormat="1" ht="11.4" customHeight="1"/>
    <row r="10581" customFormat="1" ht="11.4" customHeight="1"/>
    <row r="10582" customFormat="1" ht="11.4" customHeight="1"/>
    <row r="10583" customFormat="1" ht="11.4" customHeight="1"/>
    <row r="10584" customFormat="1" ht="11.4" customHeight="1"/>
    <row r="10585" customFormat="1" ht="11.4" customHeight="1"/>
    <row r="10586" customFormat="1" ht="11.4" customHeight="1"/>
    <row r="10587" customFormat="1" ht="11.4" customHeight="1"/>
    <row r="10588" customFormat="1" ht="11.4" customHeight="1"/>
    <row r="10589" customFormat="1" ht="11.4" customHeight="1"/>
    <row r="10590" customFormat="1" ht="11.4" customHeight="1"/>
    <row r="10591" customFormat="1" ht="11.4" customHeight="1"/>
    <row r="10592" customFormat="1" ht="11.4" customHeight="1"/>
    <row r="10593" customFormat="1" ht="11.4" customHeight="1"/>
    <row r="10594" customFormat="1" ht="11.4" customHeight="1"/>
    <row r="10595" customFormat="1" ht="11.4" customHeight="1"/>
    <row r="10596" customFormat="1" ht="11.4" customHeight="1"/>
    <row r="10597" customFormat="1" ht="11.4" customHeight="1"/>
    <row r="10598" customFormat="1" ht="11.4" customHeight="1"/>
    <row r="10599" customFormat="1" ht="11.4" customHeight="1"/>
    <row r="10600" customFormat="1" ht="11.4" customHeight="1"/>
    <row r="10601" customFormat="1" ht="11.4" customHeight="1"/>
    <row r="10602" customFormat="1" ht="11.4" customHeight="1"/>
    <row r="10603" customFormat="1" ht="11.4" customHeight="1"/>
    <row r="10604" customFormat="1" ht="11.4" customHeight="1"/>
    <row r="10605" customFormat="1" ht="11.4" customHeight="1"/>
    <row r="10606" customFormat="1" ht="11.4" customHeight="1"/>
    <row r="10607" customFormat="1" ht="11.4" customHeight="1"/>
    <row r="10608" customFormat="1" ht="11.4" customHeight="1"/>
    <row r="10609" customFormat="1" ht="11.4" customHeight="1"/>
    <row r="10610" customFormat="1" ht="11.4" customHeight="1"/>
    <row r="10611" customFormat="1" ht="11.4" customHeight="1"/>
    <row r="10612" customFormat="1" ht="11.4" customHeight="1"/>
    <row r="10613" customFormat="1" ht="11.4" customHeight="1"/>
    <row r="10614" customFormat="1" ht="11.4" customHeight="1"/>
    <row r="10615" customFormat="1" ht="11.4" customHeight="1"/>
    <row r="10616" customFormat="1" ht="11.4" customHeight="1"/>
    <row r="10617" customFormat="1" ht="11.4" customHeight="1"/>
    <row r="10618" customFormat="1" ht="11.4" customHeight="1"/>
    <row r="10619" customFormat="1" ht="11.4" customHeight="1"/>
    <row r="10620" customFormat="1" ht="11.4" customHeight="1"/>
    <row r="10621" customFormat="1" ht="11.4" customHeight="1"/>
    <row r="10622" customFormat="1" ht="11.4" customHeight="1"/>
    <row r="10623" customFormat="1" ht="11.4" customHeight="1"/>
    <row r="10624" customFormat="1" ht="11.4" customHeight="1"/>
    <row r="10625" customFormat="1" ht="11.4" customHeight="1"/>
    <row r="10626" customFormat="1" ht="11.4" customHeight="1"/>
    <row r="10627" customFormat="1" ht="11.4" customHeight="1"/>
    <row r="10628" customFormat="1" ht="11.4" customHeight="1"/>
    <row r="10629" customFormat="1" ht="11.4" customHeight="1"/>
    <row r="10630" customFormat="1" ht="11.4" customHeight="1"/>
    <row r="10631" customFormat="1" ht="11.4" customHeight="1"/>
    <row r="10632" customFormat="1" ht="11.4" customHeight="1"/>
    <row r="10633" customFormat="1" ht="11.4" customHeight="1"/>
    <row r="10634" customFormat="1" ht="11.4" customHeight="1"/>
    <row r="10635" customFormat="1" ht="11.4" customHeight="1"/>
    <row r="10636" customFormat="1" ht="11.4" customHeight="1"/>
    <row r="10637" customFormat="1" ht="11.4" customHeight="1"/>
    <row r="10638" customFormat="1" ht="11.4" customHeight="1"/>
    <row r="10639" customFormat="1" ht="11.4" customHeight="1"/>
    <row r="10640" customFormat="1" ht="11.4" customHeight="1"/>
    <row r="10641" customFormat="1" ht="11.4" customHeight="1"/>
    <row r="10642" customFormat="1" ht="11.4" customHeight="1"/>
    <row r="10643" customFormat="1" ht="11.4" customHeight="1"/>
    <row r="10644" customFormat="1" ht="11.4" customHeight="1"/>
    <row r="10645" customFormat="1" ht="11.4" customHeight="1"/>
    <row r="10646" customFormat="1" ht="11.4" customHeight="1"/>
    <row r="10647" customFormat="1" ht="11.4" customHeight="1"/>
    <row r="10648" customFormat="1" ht="11.4" customHeight="1"/>
    <row r="10649" customFormat="1" ht="11.4" customHeight="1"/>
    <row r="10650" customFormat="1" ht="11.4" customHeight="1"/>
    <row r="10651" customFormat="1" ht="11.4" customHeight="1"/>
    <row r="10652" customFormat="1" ht="11.4" customHeight="1"/>
    <row r="10653" customFormat="1" ht="11.4" customHeight="1"/>
    <row r="10654" customFormat="1" ht="11.4" customHeight="1"/>
    <row r="10655" customFormat="1" ht="11.4" customHeight="1"/>
    <row r="10656" customFormat="1" ht="11.4" customHeight="1"/>
    <row r="10657" customFormat="1" ht="11.4" customHeight="1"/>
    <row r="10658" customFormat="1" ht="11.4" customHeight="1"/>
    <row r="10659" customFormat="1" ht="11.4" customHeight="1"/>
    <row r="10660" customFormat="1" ht="11.4" customHeight="1"/>
    <row r="10661" customFormat="1" ht="11.4" customHeight="1"/>
    <row r="10662" customFormat="1" ht="11.4" customHeight="1"/>
    <row r="10663" customFormat="1" ht="11.4" customHeight="1"/>
    <row r="10664" customFormat="1" ht="11.4" customHeight="1"/>
    <row r="10665" customFormat="1" ht="11.4" customHeight="1"/>
    <row r="10666" customFormat="1" ht="11.4" customHeight="1"/>
    <row r="10667" customFormat="1" ht="11.4" customHeight="1"/>
    <row r="10668" customFormat="1" ht="11.4" customHeight="1"/>
    <row r="10669" customFormat="1" ht="11.4" customHeight="1"/>
    <row r="10670" customFormat="1" ht="11.4" customHeight="1"/>
    <row r="10671" customFormat="1" ht="11.4" customHeight="1"/>
    <row r="10672" customFormat="1" ht="11.4" customHeight="1"/>
    <row r="10673" customFormat="1" ht="11.4" customHeight="1"/>
    <row r="10674" customFormat="1" ht="11.4" customHeight="1"/>
    <row r="10675" customFormat="1" ht="11.4" customHeight="1"/>
    <row r="10676" customFormat="1" ht="11.4" customHeight="1"/>
    <row r="10677" customFormat="1" ht="11.4" customHeight="1"/>
    <row r="10678" customFormat="1" ht="11.4" customHeight="1"/>
    <row r="10679" customFormat="1" ht="11.4" customHeight="1"/>
    <row r="10680" customFormat="1" ht="11.4" customHeight="1"/>
    <row r="10681" customFormat="1" ht="11.4" customHeight="1"/>
    <row r="10682" customFormat="1" ht="11.4" customHeight="1"/>
    <row r="10683" customFormat="1" ht="11.4" customHeight="1"/>
    <row r="10684" customFormat="1" ht="11.4" customHeight="1"/>
    <row r="10685" customFormat="1" ht="11.4" customHeight="1"/>
    <row r="10686" customFormat="1" ht="11.4" customHeight="1"/>
    <row r="10687" customFormat="1" ht="11.4" customHeight="1"/>
    <row r="10688" customFormat="1" ht="11.4" customHeight="1"/>
    <row r="10689" customFormat="1" ht="11.4" customHeight="1"/>
    <row r="10690" customFormat="1" ht="11.4" customHeight="1"/>
    <row r="10691" customFormat="1" ht="11.4" customHeight="1"/>
    <row r="10692" customFormat="1" ht="11.4" customHeight="1"/>
    <row r="10693" customFormat="1" ht="11.4" customHeight="1"/>
    <row r="10694" customFormat="1" ht="11.4" customHeight="1"/>
    <row r="10695" customFormat="1" ht="11.4" customHeight="1"/>
    <row r="10696" customFormat="1" ht="11.4" customHeight="1"/>
    <row r="10697" customFormat="1" ht="11.4" customHeight="1"/>
    <row r="10698" customFormat="1" ht="11.4" customHeight="1"/>
    <row r="10699" customFormat="1" ht="11.4" customHeight="1"/>
    <row r="10700" customFormat="1" ht="11.4" customHeight="1"/>
    <row r="10701" customFormat="1" ht="11.4" customHeight="1"/>
    <row r="10702" customFormat="1" ht="11.4" customHeight="1"/>
    <row r="10703" customFormat="1" ht="11.4" customHeight="1"/>
    <row r="10704" customFormat="1" ht="11.4" customHeight="1"/>
    <row r="10705" customFormat="1" ht="11.4" customHeight="1"/>
    <row r="10706" customFormat="1" ht="11.4" customHeight="1"/>
    <row r="10707" customFormat="1" ht="11.4" customHeight="1"/>
    <row r="10708" customFormat="1" ht="11.4" customHeight="1"/>
    <row r="10709" customFormat="1" ht="11.4" customHeight="1"/>
    <row r="10710" customFormat="1" ht="11.4" customHeight="1"/>
    <row r="10711" customFormat="1" ht="11.4" customHeight="1"/>
    <row r="10712" customFormat="1" ht="11.4" customHeight="1"/>
    <row r="10713" customFormat="1" ht="11.4" customHeight="1"/>
    <row r="10714" customFormat="1" ht="11.4" customHeight="1"/>
    <row r="10715" customFormat="1" ht="11.4" customHeight="1"/>
    <row r="10716" customFormat="1" ht="11.4" customHeight="1"/>
    <row r="10717" customFormat="1" ht="11.4" customHeight="1"/>
    <row r="10718" customFormat="1" ht="11.4" customHeight="1"/>
    <row r="10719" customFormat="1" ht="11.4" customHeight="1"/>
    <row r="10720" customFormat="1" ht="11.4" customHeight="1"/>
    <row r="10721" customFormat="1" ht="11.4" customHeight="1"/>
    <row r="10722" customFormat="1" ht="11.4" customHeight="1"/>
    <row r="10723" customFormat="1" ht="11.4" customHeight="1"/>
    <row r="10724" customFormat="1" ht="11.4" customHeight="1"/>
    <row r="10725" customFormat="1" ht="11.4" customHeight="1"/>
    <row r="10726" customFormat="1" ht="11.4" customHeight="1"/>
    <row r="10727" customFormat="1" ht="11.4" customHeight="1"/>
    <row r="10728" customFormat="1" ht="11.4" customHeight="1"/>
    <row r="10729" customFormat="1" ht="11.4" customHeight="1"/>
    <row r="10730" customFormat="1" ht="11.4" customHeight="1"/>
    <row r="10731" customFormat="1" ht="11.4" customHeight="1"/>
    <row r="10732" customFormat="1" ht="11.4" customHeight="1"/>
    <row r="10733" customFormat="1" ht="11.4" customHeight="1"/>
    <row r="10734" customFormat="1" ht="11.4" customHeight="1"/>
    <row r="10735" customFormat="1" ht="11.4" customHeight="1"/>
    <row r="10736" customFormat="1" ht="11.4" customHeight="1"/>
    <row r="10737" customFormat="1" ht="11.4" customHeight="1"/>
    <row r="10738" customFormat="1" ht="11.4" customHeight="1"/>
    <row r="10739" customFormat="1" ht="11.4" customHeight="1"/>
    <row r="10740" customFormat="1" ht="11.4" customHeight="1"/>
    <row r="10741" customFormat="1" ht="11.4" customHeight="1"/>
    <row r="10742" customFormat="1" ht="11.4" customHeight="1"/>
    <row r="10743" customFormat="1" ht="11.4" customHeight="1"/>
    <row r="10744" customFormat="1" ht="11.4" customHeight="1"/>
    <row r="10745" customFormat="1" ht="11.4" customHeight="1"/>
    <row r="10746" customFormat="1" ht="11.4" customHeight="1"/>
    <row r="10747" customFormat="1" ht="11.4" customHeight="1"/>
    <row r="10748" customFormat="1" ht="11.4" customHeight="1"/>
    <row r="10749" customFormat="1" ht="11.4" customHeight="1"/>
    <row r="10750" customFormat="1" ht="11.4" customHeight="1"/>
    <row r="10751" customFormat="1" ht="11.4" customHeight="1"/>
    <row r="10752" customFormat="1" ht="11.4" customHeight="1"/>
    <row r="10753" customFormat="1" ht="11.4" customHeight="1"/>
    <row r="10754" customFormat="1" ht="11.4" customHeight="1"/>
    <row r="10755" customFormat="1" ht="11.4" customHeight="1"/>
    <row r="10756" customFormat="1" ht="11.4" customHeight="1"/>
    <row r="10757" customFormat="1" ht="11.4" customHeight="1"/>
    <row r="10758" customFormat="1" ht="11.4" customHeight="1"/>
    <row r="10759" customFormat="1" ht="11.4" customHeight="1"/>
    <row r="10760" customFormat="1" ht="11.4" customHeight="1"/>
    <row r="10761" customFormat="1" ht="11.4" customHeight="1"/>
    <row r="10762" customFormat="1" ht="11.4" customHeight="1"/>
    <row r="10763" customFormat="1" ht="11.4" customHeight="1"/>
    <row r="10764" customFormat="1" ht="11.4" customHeight="1"/>
    <row r="10765" customFormat="1" ht="11.4" customHeight="1"/>
    <row r="10766" customFormat="1" ht="11.4" customHeight="1"/>
    <row r="10767" customFormat="1" ht="11.4" customHeight="1"/>
    <row r="10768" customFormat="1" ht="11.4" customHeight="1"/>
    <row r="10769" customFormat="1" ht="11.4" customHeight="1"/>
    <row r="10770" customFormat="1" ht="11.4" customHeight="1"/>
    <row r="10771" customFormat="1" ht="11.4" customHeight="1"/>
    <row r="10772" customFormat="1" ht="11.4" customHeight="1"/>
    <row r="10773" customFormat="1" ht="11.4" customHeight="1"/>
    <row r="10774" customFormat="1" ht="11.4" customHeight="1"/>
    <row r="10775" customFormat="1" ht="11.4" customHeight="1"/>
    <row r="10776" customFormat="1" ht="11.4" customHeight="1"/>
    <row r="10777" customFormat="1" ht="11.4" customHeight="1"/>
    <row r="10778" customFormat="1" ht="11.4" customHeight="1"/>
    <row r="10779" customFormat="1" ht="11.4" customHeight="1"/>
    <row r="10780" customFormat="1" ht="11.4" customHeight="1"/>
    <row r="10781" customFormat="1" ht="11.4" customHeight="1"/>
    <row r="10782" customFormat="1" ht="11.4" customHeight="1"/>
    <row r="10783" customFormat="1" ht="11.4" customHeight="1"/>
    <row r="10784" customFormat="1" ht="11.4" customHeight="1"/>
    <row r="10785" customFormat="1" ht="11.4" customHeight="1"/>
    <row r="10786" customFormat="1" ht="11.4" customHeight="1"/>
    <row r="10787" customFormat="1" ht="11.4" customHeight="1"/>
    <row r="10788" customFormat="1" ht="11.4" customHeight="1"/>
    <row r="10789" customFormat="1" ht="11.4" customHeight="1"/>
    <row r="10790" customFormat="1" ht="11.4" customHeight="1"/>
    <row r="10791" customFormat="1" ht="11.4" customHeight="1"/>
    <row r="10792" customFormat="1" ht="11.4" customHeight="1"/>
    <row r="10793" customFormat="1" ht="11.4" customHeight="1"/>
    <row r="10794" customFormat="1" ht="11.4" customHeight="1"/>
    <row r="10795" customFormat="1" ht="11.4" customHeight="1"/>
    <row r="10796" customFormat="1" ht="11.4" customHeight="1"/>
    <row r="10797" customFormat="1" ht="11.4" customHeight="1"/>
    <row r="10798" customFormat="1" ht="11.4" customHeight="1"/>
    <row r="10799" customFormat="1" ht="11.4" customHeight="1"/>
    <row r="10800" customFormat="1" ht="11.4" customHeight="1"/>
    <row r="10801" customFormat="1" ht="11.4" customHeight="1"/>
    <row r="10802" customFormat="1" ht="11.4" customHeight="1"/>
    <row r="10803" customFormat="1" ht="11.4" customHeight="1"/>
    <row r="10804" customFormat="1" ht="11.4" customHeight="1"/>
    <row r="10805" customFormat="1" ht="11.4" customHeight="1"/>
    <row r="10806" customFormat="1" ht="11.4" customHeight="1"/>
    <row r="10807" customFormat="1" ht="11.4" customHeight="1"/>
    <row r="10808" customFormat="1" ht="11.4" customHeight="1"/>
    <row r="10809" customFormat="1" ht="11.4" customHeight="1"/>
    <row r="10810" customFormat="1" ht="11.4" customHeight="1"/>
    <row r="10811" customFormat="1" ht="11.4" customHeight="1"/>
    <row r="10812" customFormat="1" ht="11.4" customHeight="1"/>
    <row r="10813" customFormat="1" ht="11.4" customHeight="1"/>
    <row r="10814" customFormat="1" ht="11.4" customHeight="1"/>
    <row r="10815" customFormat="1" ht="11.4" customHeight="1"/>
    <row r="10816" customFormat="1" ht="11.4" customHeight="1"/>
    <row r="10817" customFormat="1" ht="11.4" customHeight="1"/>
    <row r="10818" customFormat="1" ht="11.4" customHeight="1"/>
    <row r="10819" customFormat="1" ht="11.4" customHeight="1"/>
    <row r="10820" customFormat="1" ht="11.4" customHeight="1"/>
    <row r="10821" customFormat="1" ht="11.4" customHeight="1"/>
    <row r="10822" customFormat="1" ht="11.4" customHeight="1"/>
    <row r="10823" customFormat="1" ht="11.4" customHeight="1"/>
    <row r="10824" customFormat="1" ht="11.4" customHeight="1"/>
    <row r="10825" customFormat="1" ht="11.4" customHeight="1"/>
    <row r="10826" customFormat="1" ht="11.4" customHeight="1"/>
    <row r="10827" customFormat="1" ht="11.4" customHeight="1"/>
    <row r="10828" customFormat="1" ht="11.4" customHeight="1"/>
    <row r="10829" customFormat="1" ht="11.4" customHeight="1"/>
    <row r="10830" customFormat="1" ht="11.4" customHeight="1"/>
    <row r="10831" customFormat="1" ht="11.4" customHeight="1"/>
    <row r="10832" customFormat="1" ht="11.4" customHeight="1"/>
    <row r="10833" customFormat="1" ht="11.4" customHeight="1"/>
    <row r="10834" customFormat="1" ht="11.4" customHeight="1"/>
    <row r="10835" customFormat="1" ht="11.4" customHeight="1"/>
    <row r="10836" customFormat="1" ht="11.4" customHeight="1"/>
    <row r="10837" customFormat="1" ht="11.4" customHeight="1"/>
    <row r="10838" customFormat="1" ht="11.4" customHeight="1"/>
    <row r="10839" customFormat="1" ht="11.4" customHeight="1"/>
    <row r="10840" customFormat="1" ht="11.4" customHeight="1"/>
    <row r="10841" customFormat="1" ht="11.4" customHeight="1"/>
    <row r="10842" customFormat="1" ht="11.4" customHeight="1"/>
    <row r="10843" customFormat="1" ht="11.4" customHeight="1"/>
    <row r="10844" customFormat="1" ht="11.4" customHeight="1"/>
    <row r="10845" customFormat="1" ht="11.4" customHeight="1"/>
    <row r="10846" customFormat="1" ht="11.4" customHeight="1"/>
    <row r="10847" customFormat="1" ht="11.4" customHeight="1"/>
    <row r="10848" customFormat="1" ht="11.4" customHeight="1"/>
    <row r="10849" customFormat="1" ht="11.4" customHeight="1"/>
    <row r="10850" customFormat="1" ht="11.4" customHeight="1"/>
    <row r="10851" customFormat="1" ht="11.4" customHeight="1"/>
    <row r="10852" customFormat="1" ht="11.4" customHeight="1"/>
    <row r="10853" customFormat="1" ht="11.4" customHeight="1"/>
    <row r="10854" customFormat="1" ht="11.4" customHeight="1"/>
    <row r="10855" customFormat="1" ht="11.4" customHeight="1"/>
    <row r="10856" customFormat="1" ht="11.4" customHeight="1"/>
    <row r="10857" customFormat="1" ht="11.4" customHeight="1"/>
    <row r="10858" customFormat="1" ht="11.4" customHeight="1"/>
    <row r="10859" customFormat="1" ht="11.4" customHeight="1"/>
    <row r="10860" customFormat="1" ht="11.4" customHeight="1"/>
    <row r="10861" customFormat="1" ht="11.4" customHeight="1"/>
    <row r="10862" customFormat="1" ht="11.4" customHeight="1"/>
    <row r="10863" customFormat="1" ht="11.4" customHeight="1"/>
    <row r="10864" customFormat="1" ht="11.4" customHeight="1"/>
    <row r="10865" customFormat="1" ht="11.4" customHeight="1"/>
    <row r="10866" customFormat="1" ht="11.4" customHeight="1"/>
    <row r="10867" customFormat="1" ht="11.4" customHeight="1"/>
    <row r="10868" customFormat="1" ht="11.4" customHeight="1"/>
    <row r="10869" customFormat="1" ht="11.4" customHeight="1"/>
    <row r="10870" customFormat="1" ht="11.4" customHeight="1"/>
    <row r="10871" customFormat="1" ht="11.4" customHeight="1"/>
    <row r="10872" customFormat="1" ht="11.4" customHeight="1"/>
    <row r="10873" customFormat="1" ht="11.4" customHeight="1"/>
    <row r="10874" customFormat="1" ht="11.4" customHeight="1"/>
    <row r="10875" customFormat="1" ht="11.4" customHeight="1"/>
    <row r="10876" customFormat="1" ht="11.4" customHeight="1"/>
    <row r="10877" customFormat="1" ht="11.4" customHeight="1"/>
    <row r="10878" customFormat="1" ht="11.4" customHeight="1"/>
    <row r="10879" customFormat="1" ht="11.4" customHeight="1"/>
    <row r="10880" customFormat="1" ht="11.4" customHeight="1"/>
    <row r="10881" customFormat="1" ht="11.4" customHeight="1"/>
    <row r="10882" customFormat="1" ht="11.4" customHeight="1"/>
    <row r="10883" customFormat="1" ht="11.4" customHeight="1"/>
    <row r="10884" customFormat="1" ht="11.4" customHeight="1"/>
    <row r="10885" customFormat="1" ht="11.4" customHeight="1"/>
    <row r="10886" customFormat="1" ht="11.4" customHeight="1"/>
    <row r="10887" customFormat="1" ht="11.4" customHeight="1"/>
    <row r="10888" customFormat="1" ht="11.4" customHeight="1"/>
    <row r="10889" customFormat="1" ht="11.4" customHeight="1"/>
    <row r="10890" customFormat="1" ht="11.4" customHeight="1"/>
    <row r="10891" customFormat="1" ht="11.4" customHeight="1"/>
    <row r="10892" customFormat="1" ht="11.4" customHeight="1"/>
    <row r="10893" customFormat="1" ht="11.4" customHeight="1"/>
    <row r="10894" customFormat="1" ht="11.4" customHeight="1"/>
    <row r="10895" customFormat="1" ht="11.4" customHeight="1"/>
    <row r="10896" customFormat="1" ht="11.4" customHeight="1"/>
    <row r="10897" customFormat="1" ht="11.4" customHeight="1"/>
    <row r="10898" customFormat="1" ht="11.4" customHeight="1"/>
    <row r="10899" customFormat="1" ht="11.4" customHeight="1"/>
    <row r="10900" customFormat="1" ht="11.4" customHeight="1"/>
    <row r="10901" customFormat="1" ht="11.4" customHeight="1"/>
    <row r="10902" customFormat="1" ht="11.4" customHeight="1"/>
    <row r="10903" customFormat="1" ht="11.4" customHeight="1"/>
    <row r="10904" customFormat="1" ht="11.4" customHeight="1"/>
    <row r="10905" customFormat="1" ht="11.4" customHeight="1"/>
    <row r="10906" customFormat="1" ht="11.4" customHeight="1"/>
    <row r="10907" customFormat="1" ht="11.4" customHeight="1"/>
    <row r="10908" customFormat="1" ht="11.4" customHeight="1"/>
    <row r="10909" customFormat="1" ht="11.4" customHeight="1"/>
    <row r="10910" customFormat="1" ht="11.4" customHeight="1"/>
    <row r="10911" customFormat="1" ht="11.4" customHeight="1"/>
    <row r="10912" customFormat="1" ht="11.4" customHeight="1"/>
    <row r="10913" customFormat="1" ht="11.4" customHeight="1"/>
    <row r="10914" customFormat="1" ht="11.4" customHeight="1"/>
    <row r="10915" customFormat="1" ht="11.4" customHeight="1"/>
    <row r="10916" customFormat="1" ht="11.4" customHeight="1"/>
    <row r="10917" customFormat="1" ht="11.4" customHeight="1"/>
    <row r="10918" customFormat="1" ht="11.4" customHeight="1"/>
    <row r="10919" customFormat="1" ht="11.4" customHeight="1"/>
    <row r="10920" customFormat="1" ht="11.4" customHeight="1"/>
    <row r="10921" customFormat="1" ht="11.4" customHeight="1"/>
    <row r="10922" customFormat="1" ht="11.4" customHeight="1"/>
    <row r="10923" customFormat="1" ht="11.4" customHeight="1"/>
    <row r="10924" customFormat="1" ht="11.4" customHeight="1"/>
    <row r="10925" customFormat="1" ht="11.4" customHeight="1"/>
    <row r="10926" customFormat="1" ht="11.4" customHeight="1"/>
    <row r="10927" customFormat="1" ht="11.4" customHeight="1"/>
    <row r="10928" customFormat="1" ht="11.4" customHeight="1"/>
    <row r="10929" customFormat="1" ht="11.4" customHeight="1"/>
    <row r="10930" customFormat="1" ht="11.4" customHeight="1"/>
    <row r="10931" customFormat="1" ht="11.4" customHeight="1"/>
    <row r="10932" customFormat="1" ht="11.4" customHeight="1"/>
    <row r="10933" customFormat="1" ht="11.4" customHeight="1"/>
    <row r="10934" customFormat="1" ht="11.4" customHeight="1"/>
    <row r="10935" customFormat="1" ht="11.4" customHeight="1"/>
    <row r="10936" customFormat="1" ht="11.4" customHeight="1"/>
    <row r="10937" customFormat="1" ht="11.4" customHeight="1"/>
    <row r="10938" customFormat="1" ht="11.4" customHeight="1"/>
    <row r="10939" customFormat="1" ht="11.4" customHeight="1"/>
    <row r="10940" customFormat="1" ht="11.4" customHeight="1"/>
    <row r="10941" customFormat="1" ht="11.4" customHeight="1"/>
    <row r="10942" customFormat="1" ht="11.4" customHeight="1"/>
    <row r="10943" customFormat="1" ht="11.4" customHeight="1"/>
    <row r="10944" customFormat="1" ht="11.4" customHeight="1"/>
    <row r="10945" customFormat="1" ht="11.4" customHeight="1"/>
    <row r="10946" customFormat="1" ht="11.4" customHeight="1"/>
    <row r="10947" customFormat="1" ht="11.4" customHeight="1"/>
    <row r="10948" customFormat="1" ht="11.4" customHeight="1"/>
    <row r="10949" customFormat="1" ht="11.4" customHeight="1"/>
    <row r="10950" customFormat="1" ht="11.4" customHeight="1"/>
    <row r="10951" customFormat="1" ht="11.4" customHeight="1"/>
    <row r="10952" customFormat="1" ht="11.4" customHeight="1"/>
    <row r="10953" customFormat="1" ht="11.4" customHeight="1"/>
    <row r="10954" customFormat="1" ht="11.4" customHeight="1"/>
    <row r="10955" customFormat="1" ht="11.4" customHeight="1"/>
    <row r="10956" customFormat="1" ht="11.4" customHeight="1"/>
    <row r="10957" customFormat="1" ht="11.4" customHeight="1"/>
    <row r="10958" customFormat="1" ht="11.4" customHeight="1"/>
    <row r="10959" customFormat="1" ht="11.4" customHeight="1"/>
    <row r="10960" customFormat="1" ht="11.4" customHeight="1"/>
    <row r="10961" customFormat="1" ht="11.4" customHeight="1"/>
    <row r="10962" customFormat="1" ht="11.4" customHeight="1"/>
    <row r="10963" customFormat="1" ht="11.4" customHeight="1"/>
    <row r="10964" customFormat="1" ht="11.4" customHeight="1"/>
    <row r="10965" customFormat="1" ht="11.4" customHeight="1"/>
    <row r="10966" customFormat="1" ht="11.4" customHeight="1"/>
    <row r="10967" customFormat="1" ht="11.4" customHeight="1"/>
    <row r="10968" customFormat="1" ht="11.4" customHeight="1"/>
    <row r="10969" customFormat="1" ht="11.4" customHeight="1"/>
    <row r="10970" customFormat="1" ht="11.4" customHeight="1"/>
    <row r="10971" customFormat="1" ht="11.4" customHeight="1"/>
    <row r="10972" customFormat="1" ht="11.4" customHeight="1"/>
    <row r="10973" customFormat="1" ht="11.4" customHeight="1"/>
    <row r="10974" customFormat="1" ht="11.4" customHeight="1"/>
    <row r="10975" customFormat="1" ht="11.4" customHeight="1"/>
    <row r="10976" customFormat="1" ht="11.4" customHeight="1"/>
    <row r="10977" customFormat="1" ht="11.4" customHeight="1"/>
    <row r="10978" customFormat="1" ht="11.4" customHeight="1"/>
    <row r="10979" customFormat="1" ht="11.4" customHeight="1"/>
    <row r="10980" customFormat="1" ht="11.4" customHeight="1"/>
    <row r="10981" customFormat="1" ht="11.4" customHeight="1"/>
    <row r="10982" customFormat="1" ht="11.4" customHeight="1"/>
    <row r="10983" customFormat="1" ht="11.4" customHeight="1"/>
    <row r="10984" customFormat="1" ht="11.4" customHeight="1"/>
    <row r="10985" customFormat="1" ht="11.4" customHeight="1"/>
    <row r="10986" customFormat="1" ht="11.4" customHeight="1"/>
    <row r="10987" customFormat="1" ht="11.4" customHeight="1"/>
    <row r="10988" customFormat="1" ht="11.4" customHeight="1"/>
    <row r="10989" customFormat="1" ht="11.4" customHeight="1"/>
    <row r="10990" customFormat="1" ht="11.4" customHeight="1"/>
    <row r="10991" customFormat="1" ht="11.4" customHeight="1"/>
    <row r="10992" customFormat="1" ht="11.4" customHeight="1"/>
    <row r="10993" customFormat="1" ht="11.4" customHeight="1"/>
    <row r="10994" customFormat="1" ht="11.4" customHeight="1"/>
    <row r="10995" customFormat="1" ht="11.4" customHeight="1"/>
    <row r="10996" customFormat="1" ht="11.4" customHeight="1"/>
    <row r="10997" customFormat="1" ht="11.4" customHeight="1"/>
    <row r="10998" customFormat="1" ht="11.4" customHeight="1"/>
    <row r="10999" customFormat="1" ht="11.4" customHeight="1"/>
    <row r="11000" customFormat="1" ht="11.4" customHeight="1"/>
    <row r="11001" customFormat="1" ht="11.4" customHeight="1"/>
    <row r="11002" customFormat="1" ht="11.4" customHeight="1"/>
    <row r="11003" customFormat="1" ht="11.4" customHeight="1"/>
    <row r="11004" customFormat="1" ht="11.4" customHeight="1"/>
    <row r="11005" customFormat="1" ht="11.4" customHeight="1"/>
    <row r="11006" customFormat="1" ht="11.4" customHeight="1"/>
    <row r="11007" customFormat="1" ht="11.4" customHeight="1"/>
    <row r="11008" customFormat="1" ht="11.4" customHeight="1"/>
    <row r="11009" customFormat="1" ht="11.4" customHeight="1"/>
    <row r="11010" customFormat="1" ht="11.4" customHeight="1"/>
    <row r="11011" customFormat="1" ht="11.4" customHeight="1"/>
    <row r="11012" customFormat="1" ht="11.4" customHeight="1"/>
    <row r="11013" customFormat="1" ht="11.4" customHeight="1"/>
    <row r="11014" customFormat="1" ht="11.4" customHeight="1"/>
    <row r="11015" customFormat="1" ht="11.4" customHeight="1"/>
    <row r="11016" customFormat="1" ht="11.4" customHeight="1"/>
    <row r="11017" customFormat="1" ht="11.4" customHeight="1"/>
    <row r="11018" customFormat="1" ht="11.4" customHeight="1"/>
    <row r="11019" customFormat="1" ht="11.4" customHeight="1"/>
    <row r="11020" customFormat="1" ht="11.4" customHeight="1"/>
    <row r="11021" customFormat="1" ht="11.4" customHeight="1"/>
    <row r="11022" customFormat="1" ht="11.4" customHeight="1"/>
    <row r="11023" customFormat="1" ht="11.4" customHeight="1"/>
    <row r="11024" customFormat="1" ht="11.4" customHeight="1"/>
    <row r="11025" customFormat="1" ht="11.4" customHeight="1"/>
    <row r="11026" customFormat="1" ht="11.4" customHeight="1"/>
    <row r="11027" customFormat="1" ht="11.4" customHeight="1"/>
    <row r="11028" customFormat="1" ht="11.4" customHeight="1"/>
    <row r="11029" customFormat="1" ht="11.4" customHeight="1"/>
    <row r="11030" customFormat="1" ht="11.4" customHeight="1"/>
    <row r="11031" customFormat="1" ht="11.4" customHeight="1"/>
    <row r="11032" customFormat="1" ht="11.4" customHeight="1"/>
    <row r="11033" customFormat="1" ht="11.4" customHeight="1"/>
    <row r="11034" customFormat="1" ht="11.4" customHeight="1"/>
    <row r="11035" customFormat="1" ht="11.4" customHeight="1"/>
    <row r="11036" customFormat="1" ht="11.4" customHeight="1"/>
    <row r="11037" customFormat="1" ht="11.4" customHeight="1"/>
    <row r="11038" customFormat="1" ht="11.4" customHeight="1"/>
    <row r="11039" customFormat="1" ht="11.4" customHeight="1"/>
    <row r="11040" customFormat="1" ht="11.4" customHeight="1"/>
    <row r="11041" customFormat="1" ht="11.4" customHeight="1"/>
    <row r="11042" customFormat="1" ht="11.4" customHeight="1"/>
    <row r="11043" customFormat="1" ht="11.4" customHeight="1"/>
    <row r="11044" customFormat="1" ht="11.4" customHeight="1"/>
    <row r="11045" customFormat="1" ht="11.4" customHeight="1"/>
    <row r="11046" customFormat="1" ht="11.4" customHeight="1"/>
    <row r="11047" customFormat="1" ht="11.4" customHeight="1"/>
    <row r="11048" customFormat="1" ht="11.4" customHeight="1"/>
    <row r="11049" customFormat="1" ht="11.4" customHeight="1"/>
    <row r="11050" customFormat="1" ht="11.4" customHeight="1"/>
    <row r="11051" customFormat="1" ht="11.4" customHeight="1"/>
    <row r="11052" customFormat="1" ht="11.4" customHeight="1"/>
    <row r="11053" customFormat="1" ht="11.4" customHeight="1"/>
    <row r="11054" customFormat="1" ht="11.4" customHeight="1"/>
    <row r="11055" customFormat="1" ht="11.4" customHeight="1"/>
    <row r="11056" customFormat="1" ht="11.4" customHeight="1"/>
    <row r="11057" customFormat="1" ht="11.4" customHeight="1"/>
    <row r="11058" customFormat="1" ht="11.4" customHeight="1"/>
    <row r="11059" customFormat="1" ht="11.4" customHeight="1"/>
    <row r="11060" customFormat="1" ht="11.4" customHeight="1"/>
    <row r="11061" customFormat="1" ht="11.4" customHeight="1"/>
    <row r="11062" customFormat="1" ht="11.4" customHeight="1"/>
    <row r="11063" customFormat="1" ht="11.4" customHeight="1"/>
    <row r="11064" customFormat="1" ht="11.4" customHeight="1"/>
    <row r="11065" customFormat="1" ht="11.4" customHeight="1"/>
    <row r="11066" customFormat="1" ht="11.4" customHeight="1"/>
    <row r="11067" customFormat="1" ht="11.4" customHeight="1"/>
    <row r="11068" customFormat="1" ht="11.4" customHeight="1"/>
    <row r="11069" customFormat="1" ht="11.4" customHeight="1"/>
    <row r="11070" customFormat="1" ht="11.4" customHeight="1"/>
    <row r="11071" customFormat="1" ht="11.4" customHeight="1"/>
    <row r="11072" customFormat="1" ht="11.4" customHeight="1"/>
    <row r="11073" customFormat="1" ht="11.4" customHeight="1"/>
    <row r="11074" customFormat="1" ht="11.4" customHeight="1"/>
    <row r="11075" customFormat="1" ht="11.4" customHeight="1"/>
    <row r="11076" customFormat="1" ht="11.4" customHeight="1"/>
    <row r="11077" customFormat="1" ht="11.4" customHeight="1"/>
    <row r="11078" customFormat="1" ht="11.4" customHeight="1"/>
    <row r="11079" customFormat="1" ht="11.4" customHeight="1"/>
    <row r="11080" customFormat="1" ht="11.4" customHeight="1"/>
    <row r="11081" customFormat="1" ht="11.4" customHeight="1"/>
    <row r="11082" customFormat="1" ht="11.4" customHeight="1"/>
    <row r="11083" customFormat="1" ht="11.4" customHeight="1"/>
    <row r="11084" customFormat="1" ht="11.4" customHeight="1"/>
    <row r="11085" customFormat="1" ht="11.4" customHeight="1"/>
    <row r="11086" customFormat="1" ht="11.4" customHeight="1"/>
    <row r="11087" customFormat="1" ht="11.4" customHeight="1"/>
    <row r="11088" customFormat="1" ht="11.4" customHeight="1"/>
    <row r="11089" customFormat="1" ht="11.4" customHeight="1"/>
    <row r="11090" customFormat="1" ht="11.4" customHeight="1"/>
    <row r="11091" customFormat="1" ht="11.4" customHeight="1"/>
    <row r="11092" customFormat="1" ht="11.4" customHeight="1"/>
    <row r="11093" customFormat="1" ht="11.4" customHeight="1"/>
    <row r="11094" customFormat="1" ht="11.4" customHeight="1"/>
    <row r="11095" customFormat="1" ht="11.4" customHeight="1"/>
    <row r="11096" customFormat="1" ht="11.4" customHeight="1"/>
    <row r="11097" customFormat="1" ht="11.4" customHeight="1"/>
    <row r="11098" customFormat="1" ht="11.4" customHeight="1"/>
    <row r="11099" customFormat="1" ht="11.4" customHeight="1"/>
    <row r="11100" customFormat="1" ht="11.4" customHeight="1"/>
    <row r="11101" customFormat="1" ht="11.4" customHeight="1"/>
    <row r="11102" customFormat="1" ht="11.4" customHeight="1"/>
    <row r="11103" customFormat="1" ht="11.4" customHeight="1"/>
    <row r="11104" customFormat="1" ht="11.4" customHeight="1"/>
    <row r="11105" customFormat="1" ht="11.4" customHeight="1"/>
    <row r="11106" customFormat="1" ht="11.4" customHeight="1"/>
    <row r="11107" customFormat="1" ht="11.4" customHeight="1"/>
    <row r="11108" customFormat="1" ht="11.4" customHeight="1"/>
    <row r="11109" customFormat="1" ht="11.4" customHeight="1"/>
    <row r="11110" customFormat="1" ht="11.4" customHeight="1"/>
    <row r="11111" customFormat="1" ht="11.4" customHeight="1"/>
    <row r="11112" customFormat="1" ht="11.4" customHeight="1"/>
    <row r="11113" customFormat="1" ht="11.4" customHeight="1"/>
    <row r="11114" customFormat="1" ht="11.4" customHeight="1"/>
    <row r="11115" customFormat="1" ht="11.4" customHeight="1"/>
    <row r="11116" customFormat="1" ht="11.4" customHeight="1"/>
    <row r="11117" customFormat="1" ht="11.4" customHeight="1"/>
    <row r="11118" customFormat="1" ht="11.4" customHeight="1"/>
    <row r="11119" customFormat="1" ht="11.4" customHeight="1"/>
    <row r="11120" customFormat="1" ht="11.4" customHeight="1"/>
    <row r="11121" customFormat="1" ht="11.4" customHeight="1"/>
    <row r="11122" customFormat="1" ht="11.4" customHeight="1"/>
    <row r="11123" customFormat="1" ht="11.4" customHeight="1"/>
    <row r="11124" customFormat="1" ht="11.4" customHeight="1"/>
    <row r="11125" customFormat="1" ht="11.4" customHeight="1"/>
    <row r="11126" customFormat="1" ht="11.4" customHeight="1"/>
    <row r="11127" customFormat="1" ht="11.4" customHeight="1"/>
    <row r="11128" customFormat="1" ht="11.4" customHeight="1"/>
    <row r="11129" customFormat="1" ht="11.4" customHeight="1"/>
    <row r="11130" customFormat="1" ht="11.4" customHeight="1"/>
    <row r="11131" customFormat="1" ht="11.4" customHeight="1"/>
    <row r="11132" customFormat="1" ht="11.4" customHeight="1"/>
    <row r="11133" customFormat="1" ht="11.4" customHeight="1"/>
    <row r="11134" customFormat="1" ht="11.4" customHeight="1"/>
    <row r="11135" customFormat="1" ht="11.4" customHeight="1"/>
    <row r="11136" customFormat="1" ht="11.4" customHeight="1"/>
    <row r="11137" customFormat="1" ht="11.4" customHeight="1"/>
    <row r="11138" customFormat="1" ht="11.4" customHeight="1"/>
    <row r="11139" customFormat="1" ht="11.4" customHeight="1"/>
    <row r="11140" customFormat="1" ht="11.4" customHeight="1"/>
    <row r="11141" customFormat="1" ht="11.4" customHeight="1"/>
    <row r="11142" customFormat="1" ht="11.4" customHeight="1"/>
    <row r="11143" customFormat="1" ht="11.4" customHeight="1"/>
    <row r="11144" customFormat="1" ht="11.4" customHeight="1"/>
    <row r="11145" customFormat="1" ht="11.4" customHeight="1"/>
    <row r="11146" customFormat="1" ht="11.4" customHeight="1"/>
    <row r="11147" customFormat="1" ht="11.4" customHeight="1"/>
    <row r="11148" customFormat="1" ht="11.4" customHeight="1"/>
    <row r="11149" customFormat="1" ht="11.4" customHeight="1"/>
    <row r="11150" customFormat="1" ht="11.4" customHeight="1"/>
    <row r="11151" customFormat="1" ht="11.4" customHeight="1"/>
    <row r="11152" customFormat="1" ht="11.4" customHeight="1"/>
    <row r="11153" customFormat="1" ht="11.4" customHeight="1"/>
    <row r="11154" customFormat="1" ht="11.4" customHeight="1"/>
    <row r="11155" customFormat="1" ht="11.4" customHeight="1"/>
    <row r="11156" customFormat="1" ht="11.4" customHeight="1"/>
    <row r="11157" customFormat="1" ht="11.4" customHeight="1"/>
    <row r="11158" customFormat="1" ht="11.4" customHeight="1"/>
    <row r="11159" customFormat="1" ht="11.4" customHeight="1"/>
    <row r="11160" customFormat="1" ht="11.4" customHeight="1"/>
    <row r="11161" customFormat="1" ht="11.4" customHeight="1"/>
    <row r="11162" customFormat="1" ht="11.4" customHeight="1"/>
    <row r="11163" customFormat="1" ht="11.4" customHeight="1"/>
    <row r="11164" customFormat="1" ht="11.4" customHeight="1"/>
    <row r="11165" customFormat="1" ht="11.4" customHeight="1"/>
    <row r="11166" customFormat="1" ht="11.4" customHeight="1"/>
    <row r="11167" customFormat="1" ht="11.4" customHeight="1"/>
    <row r="11168" customFormat="1" ht="11.4" customHeight="1"/>
    <row r="11169" customFormat="1" ht="11.4" customHeight="1"/>
    <row r="11170" customFormat="1" ht="11.4" customHeight="1"/>
    <row r="11171" customFormat="1" ht="11.4" customHeight="1"/>
    <row r="11172" customFormat="1" ht="11.4" customHeight="1"/>
    <row r="11173" customFormat="1" ht="11.4" customHeight="1"/>
    <row r="11174" customFormat="1" ht="11.4" customHeight="1"/>
    <row r="11175" customFormat="1" ht="11.4" customHeight="1"/>
    <row r="11176" customFormat="1" ht="11.4" customHeight="1"/>
    <row r="11177" customFormat="1" ht="11.4" customHeight="1"/>
    <row r="11178" customFormat="1" ht="11.4" customHeight="1"/>
    <row r="11179" customFormat="1" ht="11.4" customHeight="1"/>
    <row r="11180" customFormat="1" ht="11.4" customHeight="1"/>
    <row r="11181" customFormat="1" ht="11.4" customHeight="1"/>
    <row r="11182" customFormat="1" ht="11.4" customHeight="1"/>
    <row r="11183" customFormat="1" ht="11.4" customHeight="1"/>
    <row r="11184" customFormat="1" ht="11.4" customHeight="1"/>
    <row r="11185" customFormat="1" ht="11.4" customHeight="1"/>
    <row r="11186" customFormat="1" ht="11.4" customHeight="1"/>
    <row r="11187" customFormat="1" ht="11.4" customHeight="1"/>
    <row r="11188" customFormat="1" ht="11.4" customHeight="1"/>
    <row r="11189" customFormat="1" ht="11.4" customHeight="1"/>
    <row r="11190" customFormat="1" ht="11.4" customHeight="1"/>
    <row r="11191" customFormat="1" ht="11.4" customHeight="1"/>
    <row r="11192" customFormat="1" ht="11.4" customHeight="1"/>
    <row r="11193" customFormat="1" ht="11.4" customHeight="1"/>
    <row r="11194" customFormat="1" ht="11.4" customHeight="1"/>
    <row r="11195" customFormat="1" ht="11.4" customHeight="1"/>
    <row r="11196" customFormat="1" ht="11.4" customHeight="1"/>
    <row r="11197" customFormat="1" ht="11.4" customHeight="1"/>
    <row r="11198" customFormat="1" ht="11.4" customHeight="1"/>
    <row r="11199" customFormat="1" ht="11.4" customHeight="1"/>
    <row r="11200" customFormat="1" ht="11.4" customHeight="1"/>
    <row r="11201" customFormat="1" ht="11.4" customHeight="1"/>
    <row r="11202" customFormat="1" ht="11.4" customHeight="1"/>
    <row r="11203" customFormat="1" ht="11.4" customHeight="1"/>
    <row r="11204" customFormat="1" ht="11.4" customHeight="1"/>
    <row r="11205" customFormat="1" ht="11.4" customHeight="1"/>
    <row r="11206" customFormat="1" ht="11.4" customHeight="1"/>
    <row r="11207" customFormat="1" ht="11.4" customHeight="1"/>
    <row r="11208" customFormat="1" ht="11.4" customHeight="1"/>
    <row r="11209" customFormat="1" ht="11.4" customHeight="1"/>
    <row r="11210" customFormat="1" ht="11.4" customHeight="1"/>
    <row r="11211" customFormat="1" ht="11.4" customHeight="1"/>
    <row r="11212" customFormat="1" ht="11.4" customHeight="1"/>
    <row r="11213" customFormat="1" ht="11.4" customHeight="1"/>
    <row r="11214" customFormat="1" ht="11.4" customHeight="1"/>
    <row r="11215" customFormat="1" ht="11.4" customHeight="1"/>
    <row r="11216" customFormat="1" ht="11.4" customHeight="1"/>
    <row r="11217" customFormat="1" ht="11.4" customHeight="1"/>
    <row r="11218" customFormat="1" ht="11.4" customHeight="1"/>
    <row r="11219" customFormat="1" ht="11.4" customHeight="1"/>
    <row r="11220" customFormat="1" ht="11.4" customHeight="1"/>
    <row r="11221" customFormat="1" ht="11.4" customHeight="1"/>
    <row r="11222" customFormat="1" ht="11.4" customHeight="1"/>
    <row r="11223" customFormat="1" ht="11.4" customHeight="1"/>
    <row r="11224" customFormat="1" ht="11.4" customHeight="1"/>
    <row r="11225" customFormat="1" ht="11.4" customHeight="1"/>
    <row r="11226" customFormat="1" ht="11.4" customHeight="1"/>
    <row r="11227" customFormat="1" ht="11.4" customHeight="1"/>
    <row r="11228" customFormat="1" ht="11.4" customHeight="1"/>
    <row r="11229" customFormat="1" ht="11.4" customHeight="1"/>
    <row r="11230" customFormat="1" ht="11.4" customHeight="1"/>
    <row r="11231" customFormat="1" ht="11.4" customHeight="1"/>
    <row r="11232" customFormat="1" ht="11.4" customHeight="1"/>
    <row r="11233" customFormat="1" ht="11.4" customHeight="1"/>
    <row r="11234" customFormat="1" ht="11.4" customHeight="1"/>
    <row r="11235" customFormat="1" ht="11.4" customHeight="1"/>
    <row r="11236" customFormat="1" ht="11.4" customHeight="1"/>
    <row r="11237" customFormat="1" ht="11.4" customHeight="1"/>
    <row r="11238" customFormat="1" ht="11.4" customHeight="1"/>
    <row r="11239" customFormat="1" ht="11.4" customHeight="1"/>
    <row r="11240" customFormat="1" ht="11.4" customHeight="1"/>
    <row r="11241" customFormat="1" ht="11.4" customHeight="1"/>
    <row r="11242" customFormat="1" ht="11.4" customHeight="1"/>
    <row r="11243" customFormat="1" ht="11.4" customHeight="1"/>
    <row r="11244" customFormat="1" ht="11.4" customHeight="1"/>
    <row r="11245" customFormat="1" ht="11.4" customHeight="1"/>
    <row r="11246" customFormat="1" ht="11.4" customHeight="1"/>
    <row r="11247" customFormat="1" ht="11.4" customHeight="1"/>
    <row r="11248" customFormat="1" ht="11.4" customHeight="1"/>
    <row r="11249" customFormat="1" ht="11.4" customHeight="1"/>
    <row r="11250" customFormat="1" ht="11.4" customHeight="1"/>
    <row r="11251" customFormat="1" ht="11.4" customHeight="1"/>
    <row r="11252" customFormat="1" ht="11.4" customHeight="1"/>
    <row r="11253" customFormat="1" ht="11.4" customHeight="1"/>
    <row r="11254" customFormat="1" ht="11.4" customHeight="1"/>
    <row r="11255" customFormat="1" ht="11.4" customHeight="1"/>
    <row r="11256" customFormat="1" ht="11.4" customHeight="1"/>
    <row r="11257" customFormat="1" ht="11.4" customHeight="1"/>
    <row r="11258" customFormat="1" ht="11.4" customHeight="1"/>
    <row r="11259" customFormat="1" ht="11.4" customHeight="1"/>
    <row r="11260" customFormat="1" ht="11.4" customHeight="1"/>
    <row r="11261" customFormat="1" ht="11.4" customHeight="1"/>
    <row r="11262" customFormat="1" ht="11.4" customHeight="1"/>
    <row r="11263" customFormat="1" ht="11.4" customHeight="1"/>
    <row r="11264" customFormat="1" ht="11.4" customHeight="1"/>
    <row r="11265" customFormat="1" ht="11.4" customHeight="1"/>
    <row r="11266" customFormat="1" ht="11.4" customHeight="1"/>
    <row r="11267" customFormat="1" ht="11.4" customHeight="1"/>
    <row r="11268" customFormat="1" ht="11.4" customHeight="1"/>
    <row r="11269" customFormat="1" ht="11.4" customHeight="1"/>
    <row r="11270" customFormat="1" ht="11.4" customHeight="1"/>
    <row r="11271" customFormat="1" ht="11.4" customHeight="1"/>
    <row r="11272" customFormat="1" ht="11.4" customHeight="1"/>
    <row r="11273" customFormat="1" ht="11.4" customHeight="1"/>
    <row r="11274" customFormat="1" ht="11.4" customHeight="1"/>
    <row r="11275" customFormat="1" ht="11.4" customHeight="1"/>
    <row r="11276" customFormat="1" ht="11.4" customHeight="1"/>
    <row r="11277" customFormat="1" ht="11.4" customHeight="1"/>
    <row r="11278" customFormat="1" ht="11.4" customHeight="1"/>
    <row r="11279" customFormat="1" ht="11.4" customHeight="1"/>
    <row r="11280" customFormat="1" ht="11.4" customHeight="1"/>
    <row r="11281" customFormat="1" ht="11.4" customHeight="1"/>
    <row r="11282" customFormat="1" ht="11.4" customHeight="1"/>
    <row r="11283" customFormat="1" ht="11.4" customHeight="1"/>
    <row r="11284" customFormat="1" ht="11.4" customHeight="1"/>
    <row r="11285" customFormat="1" ht="11.4" customHeight="1"/>
    <row r="11286" customFormat="1" ht="11.4" customHeight="1"/>
    <row r="11287" customFormat="1" ht="11.4" customHeight="1"/>
    <row r="11288" customFormat="1" ht="11.4" customHeight="1"/>
    <row r="11289" customFormat="1" ht="11.4" customHeight="1"/>
    <row r="11290" customFormat="1" ht="11.4" customHeight="1"/>
    <row r="11291" customFormat="1" ht="11.4" customHeight="1"/>
    <row r="11292" customFormat="1" ht="11.4" customHeight="1"/>
    <row r="11293" customFormat="1" ht="11.4" customHeight="1"/>
    <row r="11294" customFormat="1" ht="11.4" customHeight="1"/>
    <row r="11295" customFormat="1" ht="11.4" customHeight="1"/>
    <row r="11296" customFormat="1" ht="11.4" customHeight="1"/>
    <row r="11297" customFormat="1" ht="11.4" customHeight="1"/>
    <row r="11298" customFormat="1" ht="11.4" customHeight="1"/>
    <row r="11299" customFormat="1" ht="11.4" customHeight="1"/>
    <row r="11300" customFormat="1" ht="11.4" customHeight="1"/>
    <row r="11301" customFormat="1" ht="11.4" customHeight="1"/>
    <row r="11302" customFormat="1" ht="11.4" customHeight="1"/>
    <row r="11303" customFormat="1" ht="11.4" customHeight="1"/>
    <row r="11304" customFormat="1" ht="11.4" customHeight="1"/>
    <row r="11305" customFormat="1" ht="11.4" customHeight="1"/>
    <row r="11306" customFormat="1" ht="11.4" customHeight="1"/>
    <row r="11307" customFormat="1" ht="11.4" customHeight="1"/>
    <row r="11308" customFormat="1" ht="11.4" customHeight="1"/>
    <row r="11309" customFormat="1" ht="11.4" customHeight="1"/>
    <row r="11310" customFormat="1" ht="11.4" customHeight="1"/>
    <row r="11311" customFormat="1" ht="11.4" customHeight="1"/>
    <row r="11312" customFormat="1" ht="11.4" customHeight="1"/>
    <row r="11313" customFormat="1" ht="11.4" customHeight="1"/>
    <row r="11314" customFormat="1" ht="11.4" customHeight="1"/>
    <row r="11315" customFormat="1" ht="11.4" customHeight="1"/>
    <row r="11316" customFormat="1" ht="11.4" customHeight="1"/>
    <row r="11317" customFormat="1" ht="11.4" customHeight="1"/>
    <row r="11318" customFormat="1" ht="11.4" customHeight="1"/>
    <row r="11319" customFormat="1" ht="11.4" customHeight="1"/>
    <row r="11320" customFormat="1" ht="11.4" customHeight="1"/>
    <row r="11321" customFormat="1" ht="11.4" customHeight="1"/>
    <row r="11322" customFormat="1" ht="11.4" customHeight="1"/>
    <row r="11323" customFormat="1" ht="11.4" customHeight="1"/>
    <row r="11324" customFormat="1" ht="11.4" customHeight="1"/>
    <row r="11325" customFormat="1" ht="11.4" customHeight="1"/>
    <row r="11326" customFormat="1" ht="11.4" customHeight="1"/>
    <row r="11327" customFormat="1" ht="11.4" customHeight="1"/>
    <row r="11328" customFormat="1" ht="11.4" customHeight="1"/>
    <row r="11329" customFormat="1" ht="11.4" customHeight="1"/>
    <row r="11330" customFormat="1" ht="11.4" customHeight="1"/>
    <row r="11331" customFormat="1" ht="11.4" customHeight="1"/>
    <row r="11332" customFormat="1" ht="11.4" customHeight="1"/>
    <row r="11333" customFormat="1" ht="11.4" customHeight="1"/>
    <row r="11334" customFormat="1" ht="11.4" customHeight="1"/>
    <row r="11335" customFormat="1" ht="11.4" customHeight="1"/>
    <row r="11336" customFormat="1" ht="11.4" customHeight="1"/>
    <row r="11337" customFormat="1" ht="11.4" customHeight="1"/>
    <row r="11338" customFormat="1" ht="11.4" customHeight="1"/>
    <row r="11339" customFormat="1" ht="11.4" customHeight="1"/>
    <row r="11340" customFormat="1" ht="11.4" customHeight="1"/>
    <row r="11341" customFormat="1" ht="11.4" customHeight="1"/>
    <row r="11342" customFormat="1" ht="11.4" customHeight="1"/>
    <row r="11343" customFormat="1" ht="11.4" customHeight="1"/>
    <row r="11344" customFormat="1" ht="11.4" customHeight="1"/>
    <row r="11345" customFormat="1" ht="11.4" customHeight="1"/>
    <row r="11346" customFormat="1" ht="11.4" customHeight="1"/>
    <row r="11347" customFormat="1" ht="11.4" customHeight="1"/>
    <row r="11348" customFormat="1" ht="11.4" customHeight="1"/>
    <row r="11349" customFormat="1" ht="11.4" customHeight="1"/>
    <row r="11350" customFormat="1" ht="11.4" customHeight="1"/>
    <row r="11351" customFormat="1" ht="11.4" customHeight="1"/>
    <row r="11352" customFormat="1" ht="11.4" customHeight="1"/>
    <row r="11353" customFormat="1" ht="11.4" customHeight="1"/>
    <row r="11354" customFormat="1" ht="11.4" customHeight="1"/>
    <row r="11355" customFormat="1" ht="11.4" customHeight="1"/>
    <row r="11356" customFormat="1" ht="11.4" customHeight="1"/>
    <row r="11357" customFormat="1" ht="11.4" customHeight="1"/>
    <row r="11358" customFormat="1" ht="11.4" customHeight="1"/>
    <row r="11359" customFormat="1" ht="11.4" customHeight="1"/>
    <row r="11360" customFormat="1" ht="11.4" customHeight="1"/>
    <row r="11361" customFormat="1" ht="11.4" customHeight="1"/>
    <row r="11362" customFormat="1" ht="11.4" customHeight="1"/>
    <row r="11363" customFormat="1" ht="11.4" customHeight="1"/>
    <row r="11364" customFormat="1" ht="11.4" customHeight="1"/>
    <row r="11365" customFormat="1" ht="11.4" customHeight="1"/>
    <row r="11366" customFormat="1" ht="11.4" customHeight="1"/>
    <row r="11367" customFormat="1" ht="11.4" customHeight="1"/>
    <row r="11368" customFormat="1" ht="11.4" customHeight="1"/>
    <row r="11369" customFormat="1" ht="11.4" customHeight="1"/>
    <row r="11370" customFormat="1" ht="11.4" customHeight="1"/>
    <row r="11371" customFormat="1" ht="11.4" customHeight="1"/>
    <row r="11372" customFormat="1" ht="11.4" customHeight="1"/>
    <row r="11373" customFormat="1" ht="11.4" customHeight="1"/>
    <row r="11374" customFormat="1" ht="11.4" customHeight="1"/>
    <row r="11375" customFormat="1" ht="11.4" customHeight="1"/>
    <row r="11376" customFormat="1" ht="11.4" customHeight="1"/>
    <row r="11377" customFormat="1" ht="11.4" customHeight="1"/>
    <row r="11378" customFormat="1" ht="11.4" customHeight="1"/>
    <row r="11379" customFormat="1" ht="11.4" customHeight="1"/>
    <row r="11380" customFormat="1" ht="11.4" customHeight="1"/>
    <row r="11381" customFormat="1" ht="11.4" customHeight="1"/>
    <row r="11382" customFormat="1" ht="11.4" customHeight="1"/>
    <row r="11383" customFormat="1" ht="11.4" customHeight="1"/>
    <row r="11384" customFormat="1" ht="11.4" customHeight="1"/>
    <row r="11385" customFormat="1" ht="11.4" customHeight="1"/>
    <row r="11386" customFormat="1" ht="11.4" customHeight="1"/>
    <row r="11387" customFormat="1" ht="11.4" customHeight="1"/>
    <row r="11388" customFormat="1" ht="11.4" customHeight="1"/>
    <row r="11389" customFormat="1" ht="11.4" customHeight="1"/>
    <row r="11390" customFormat="1" ht="11.4" customHeight="1"/>
    <row r="11391" customFormat="1" ht="11.4" customHeight="1"/>
    <row r="11392" customFormat="1" ht="11.4" customHeight="1"/>
    <row r="11393" customFormat="1" ht="11.4" customHeight="1"/>
    <row r="11394" customFormat="1" ht="11.4" customHeight="1"/>
    <row r="11395" customFormat="1" ht="11.4" customHeight="1"/>
    <row r="11396" customFormat="1" ht="11.4" customHeight="1"/>
    <row r="11397" customFormat="1" ht="11.4" customHeight="1"/>
    <row r="11398" customFormat="1" ht="11.4" customHeight="1"/>
    <row r="11399" customFormat="1" ht="11.4" customHeight="1"/>
    <row r="11400" customFormat="1" ht="11.4" customHeight="1"/>
    <row r="11401" customFormat="1" ht="11.4" customHeight="1"/>
    <row r="11402" customFormat="1" ht="11.4" customHeight="1"/>
    <row r="11403" customFormat="1" ht="11.4" customHeight="1"/>
    <row r="11404" customFormat="1" ht="11.4" customHeight="1"/>
    <row r="11405" customFormat="1" ht="11.4" customHeight="1"/>
    <row r="11406" customFormat="1" ht="11.4" customHeight="1"/>
    <row r="11407" customFormat="1" ht="11.4" customHeight="1"/>
    <row r="11408" customFormat="1" ht="11.4" customHeight="1"/>
    <row r="11409" customFormat="1" ht="11.4" customHeight="1"/>
    <row r="11410" customFormat="1" ht="11.4" customHeight="1"/>
    <row r="11411" customFormat="1" ht="11.4" customHeight="1"/>
    <row r="11412" customFormat="1" ht="11.4" customHeight="1"/>
    <row r="11413" customFormat="1" ht="11.4" customHeight="1"/>
    <row r="11414" customFormat="1" ht="11.4" customHeight="1"/>
    <row r="11415" customFormat="1" ht="11.4" customHeight="1"/>
    <row r="11416" customFormat="1" ht="11.4" customHeight="1"/>
    <row r="11417" customFormat="1" ht="11.4" customHeight="1"/>
    <row r="11418" customFormat="1" ht="11.4" customHeight="1"/>
    <row r="11419" customFormat="1" ht="11.4" customHeight="1"/>
    <row r="11420" customFormat="1" ht="11.4" customHeight="1"/>
    <row r="11421" customFormat="1" ht="11.4" customHeight="1"/>
    <row r="11422" customFormat="1" ht="11.4" customHeight="1"/>
    <row r="11423" customFormat="1" ht="11.4" customHeight="1"/>
    <row r="11424" customFormat="1" ht="11.4" customHeight="1"/>
    <row r="11425" customFormat="1" ht="11.4" customHeight="1"/>
    <row r="11426" customFormat="1" ht="11.4" customHeight="1"/>
    <row r="11427" customFormat="1" ht="11.4" customHeight="1"/>
    <row r="11428" customFormat="1" ht="11.4" customHeight="1"/>
    <row r="11429" customFormat="1" ht="11.4" customHeight="1"/>
    <row r="11430" customFormat="1" ht="11.4" customHeight="1"/>
    <row r="11431" customFormat="1" ht="11.4" customHeight="1"/>
    <row r="11432" customFormat="1" ht="11.4" customHeight="1"/>
    <row r="11433" customFormat="1" ht="11.4" customHeight="1"/>
    <row r="11434" customFormat="1" ht="11.4" customHeight="1"/>
    <row r="11435" customFormat="1" ht="11.4" customHeight="1"/>
    <row r="11436" customFormat="1" ht="11.4" customHeight="1"/>
    <row r="11437" customFormat="1" ht="11.4" customHeight="1"/>
    <row r="11438" customFormat="1" ht="11.4" customHeight="1"/>
    <row r="11439" customFormat="1" ht="11.4" customHeight="1"/>
    <row r="11440" customFormat="1" ht="11.4" customHeight="1"/>
    <row r="11441" customFormat="1" ht="11.4" customHeight="1"/>
    <row r="11442" customFormat="1" ht="11.4" customHeight="1"/>
    <row r="11443" customFormat="1" ht="11.4" customHeight="1"/>
    <row r="11444" customFormat="1" ht="11.4" customHeight="1"/>
    <row r="11445" customFormat="1" ht="11.4" customHeight="1"/>
    <row r="11446" customFormat="1" ht="11.4" customHeight="1"/>
    <row r="11447" customFormat="1" ht="11.4" customHeight="1"/>
    <row r="11448" customFormat="1" ht="11.4" customHeight="1"/>
    <row r="11449" customFormat="1" ht="11.4" customHeight="1"/>
    <row r="11450" customFormat="1" ht="11.4" customHeight="1"/>
    <row r="11451" customFormat="1" ht="11.4" customHeight="1"/>
    <row r="11452" customFormat="1" ht="11.4" customHeight="1"/>
    <row r="11453" customFormat="1" ht="11.4" customHeight="1"/>
    <row r="11454" customFormat="1" ht="11.4" customHeight="1"/>
    <row r="11455" customFormat="1" ht="11.4" customHeight="1"/>
    <row r="11456" customFormat="1" ht="11.4" customHeight="1"/>
    <row r="11457" customFormat="1" ht="11.4" customHeight="1"/>
    <row r="11458" customFormat="1" ht="11.4" customHeight="1"/>
    <row r="11459" customFormat="1" ht="11.4" customHeight="1"/>
    <row r="11460" customFormat="1" ht="11.4" customHeight="1"/>
    <row r="11461" customFormat="1" ht="11.4" customHeight="1"/>
    <row r="11462" customFormat="1" ht="11.4" customHeight="1"/>
    <row r="11463" customFormat="1" ht="11.4" customHeight="1"/>
    <row r="11464" customFormat="1" ht="11.4" customHeight="1"/>
    <row r="11465" customFormat="1" ht="11.4" customHeight="1"/>
    <row r="11466" customFormat="1" ht="11.4" customHeight="1"/>
    <row r="11467" customFormat="1" ht="11.4" customHeight="1"/>
    <row r="11468" customFormat="1" ht="11.4" customHeight="1"/>
    <row r="11469" customFormat="1" ht="11.4" customHeight="1"/>
    <row r="11470" customFormat="1" ht="11.4" customHeight="1"/>
    <row r="11471" customFormat="1" ht="11.4" customHeight="1"/>
    <row r="11472" customFormat="1" ht="11.4" customHeight="1"/>
    <row r="11473" customFormat="1" ht="11.4" customHeight="1"/>
    <row r="11474" customFormat="1" ht="11.4" customHeight="1"/>
    <row r="11475" customFormat="1" ht="11.4" customHeight="1"/>
    <row r="11476" customFormat="1" ht="11.4" customHeight="1"/>
    <row r="11477" customFormat="1" ht="11.4" customHeight="1"/>
    <row r="11478" customFormat="1" ht="11.4" customHeight="1"/>
    <row r="11479" customFormat="1" ht="11.4" customHeight="1"/>
    <row r="11480" customFormat="1" ht="11.4" customHeight="1"/>
    <row r="11481" customFormat="1" ht="11.4" customHeight="1"/>
    <row r="11482" customFormat="1" ht="11.4" customHeight="1"/>
    <row r="11483" customFormat="1" ht="11.4" customHeight="1"/>
    <row r="11484" customFormat="1" ht="11.4" customHeight="1"/>
    <row r="11485" customFormat="1" ht="11.4" customHeight="1"/>
    <row r="11486" customFormat="1" ht="11.4" customHeight="1"/>
    <row r="11487" customFormat="1" ht="11.4" customHeight="1"/>
    <row r="11488" customFormat="1" ht="11.4" customHeight="1"/>
    <row r="11489" customFormat="1" ht="11.4" customHeight="1"/>
    <row r="11490" customFormat="1" ht="11.4" customHeight="1"/>
    <row r="11491" customFormat="1" ht="11.4" customHeight="1"/>
    <row r="11492" customFormat="1" ht="11.4" customHeight="1"/>
    <row r="11493" customFormat="1" ht="11.4" customHeight="1"/>
    <row r="11494" customFormat="1" ht="11.4" customHeight="1"/>
    <row r="11495" customFormat="1" ht="11.4" customHeight="1"/>
    <row r="11496" customFormat="1" ht="11.4" customHeight="1"/>
    <row r="11497" customFormat="1" ht="11.4" customHeight="1"/>
    <row r="11498" customFormat="1" ht="11.4" customHeight="1"/>
    <row r="11499" customFormat="1" ht="11.4" customHeight="1"/>
    <row r="11500" customFormat="1" ht="11.4" customHeight="1"/>
    <row r="11501" customFormat="1" ht="11.4" customHeight="1"/>
    <row r="11502" customFormat="1" ht="11.4" customHeight="1"/>
    <row r="11503" customFormat="1" ht="11.4" customHeight="1"/>
    <row r="11504" customFormat="1" ht="11.4" customHeight="1"/>
    <row r="11505" customFormat="1" ht="11.4" customHeight="1"/>
    <row r="11506" customFormat="1" ht="11.4" customHeight="1"/>
    <row r="11507" customFormat="1" ht="11.4" customHeight="1"/>
    <row r="11508" customFormat="1" ht="11.4" customHeight="1"/>
    <row r="11509" customFormat="1" ht="11.4" customHeight="1"/>
    <row r="11510" customFormat="1" ht="11.4" customHeight="1"/>
    <row r="11511" customFormat="1" ht="11.4" customHeight="1"/>
    <row r="11512" customFormat="1" ht="11.4" customHeight="1"/>
    <row r="11513" customFormat="1" ht="11.4" customHeight="1"/>
    <row r="11514" customFormat="1" ht="11.4" customHeight="1"/>
    <row r="11515" customFormat="1" ht="11.4" customHeight="1"/>
    <row r="11516" customFormat="1" ht="11.4" customHeight="1"/>
    <row r="11517" customFormat="1" ht="11.4" customHeight="1"/>
    <row r="11518" customFormat="1" ht="11.4" customHeight="1"/>
    <row r="11519" customFormat="1" ht="11.4" customHeight="1"/>
    <row r="11520" customFormat="1" ht="11.4" customHeight="1"/>
    <row r="11521" customFormat="1" ht="11.4" customHeight="1"/>
    <row r="11522" customFormat="1" ht="11.4" customHeight="1"/>
    <row r="11523" customFormat="1" ht="11.4" customHeight="1"/>
    <row r="11524" customFormat="1" ht="11.4" customHeight="1"/>
    <row r="11525" customFormat="1" ht="11.4" customHeight="1"/>
    <row r="11526" customFormat="1" ht="11.4" customHeight="1"/>
    <row r="11527" customFormat="1" ht="11.4" customHeight="1"/>
    <row r="11528" customFormat="1" ht="11.4" customHeight="1"/>
    <row r="11529" customFormat="1" ht="11.4" customHeight="1"/>
    <row r="11530" customFormat="1" ht="11.4" customHeight="1"/>
    <row r="11531" customFormat="1" ht="11.4" customHeight="1"/>
    <row r="11532" customFormat="1" ht="11.4" customHeight="1"/>
    <row r="11533" customFormat="1" ht="11.4" customHeight="1"/>
    <row r="11534" customFormat="1" ht="11.4" customHeight="1"/>
    <row r="11535" customFormat="1" ht="11.4" customHeight="1"/>
    <row r="11536" customFormat="1" ht="11.4" customHeight="1"/>
    <row r="11537" customFormat="1" ht="11.4" customHeight="1"/>
    <row r="11538" customFormat="1" ht="11.4" customHeight="1"/>
    <row r="11539" customFormat="1" ht="11.4" customHeight="1"/>
    <row r="11540" customFormat="1" ht="11.4" customHeight="1"/>
    <row r="11541" customFormat="1" ht="11.4" customHeight="1"/>
    <row r="11542" customFormat="1" ht="11.4" customHeight="1"/>
    <row r="11543" customFormat="1" ht="11.4" customHeight="1"/>
    <row r="11544" customFormat="1" ht="11.4" customHeight="1"/>
    <row r="11545" customFormat="1" ht="11.4" customHeight="1"/>
    <row r="11546" customFormat="1" ht="11.4" customHeight="1"/>
    <row r="11547" customFormat="1" ht="11.4" customHeight="1"/>
    <row r="11548" customFormat="1" ht="11.4" customHeight="1"/>
    <row r="11549" customFormat="1" ht="11.4" customHeight="1"/>
    <row r="11550" customFormat="1" ht="11.4" customHeight="1"/>
    <row r="11551" customFormat="1" ht="11.4" customHeight="1"/>
    <row r="11552" customFormat="1" ht="11.4" customHeight="1"/>
    <row r="11553" customFormat="1" ht="11.4" customHeight="1"/>
    <row r="11554" customFormat="1" ht="11.4" customHeight="1"/>
    <row r="11555" customFormat="1" ht="11.4" customHeight="1"/>
    <row r="11556" customFormat="1" ht="11.4" customHeight="1"/>
    <row r="11557" customFormat="1" ht="11.4" customHeight="1"/>
    <row r="11558" customFormat="1" ht="11.4" customHeight="1"/>
    <row r="11559" customFormat="1" ht="11.4" customHeight="1"/>
    <row r="11560" customFormat="1" ht="11.4" customHeight="1"/>
    <row r="11561" customFormat="1" ht="11.4" customHeight="1"/>
    <row r="11562" customFormat="1" ht="11.4" customHeight="1"/>
    <row r="11563" customFormat="1" ht="11.4" customHeight="1"/>
    <row r="11564" customFormat="1" ht="11.4" customHeight="1"/>
    <row r="11565" customFormat="1" ht="11.4" customHeight="1"/>
    <row r="11566" customFormat="1" ht="11.4" customHeight="1"/>
    <row r="11567" customFormat="1" ht="11.4" customHeight="1"/>
    <row r="11568" customFormat="1" ht="11.4" customHeight="1"/>
    <row r="11569" customFormat="1" ht="11.4" customHeight="1"/>
    <row r="11570" customFormat="1" ht="11.4" customHeight="1"/>
    <row r="11571" customFormat="1" ht="11.4" customHeight="1"/>
    <row r="11572" customFormat="1" ht="11.4" customHeight="1"/>
    <row r="11573" customFormat="1" ht="11.4" customHeight="1"/>
    <row r="11574" customFormat="1" ht="11.4" customHeight="1"/>
    <row r="11575" customFormat="1" ht="11.4" customHeight="1"/>
    <row r="11576" customFormat="1" ht="11.4" customHeight="1"/>
    <row r="11577" customFormat="1" ht="11.4" customHeight="1"/>
    <row r="11578" customFormat="1" ht="11.4" customHeight="1"/>
    <row r="11579" customFormat="1" ht="11.4" customHeight="1"/>
    <row r="11580" customFormat="1" ht="11.4" customHeight="1"/>
    <row r="11581" customFormat="1" ht="11.4" customHeight="1"/>
    <row r="11582" customFormat="1" ht="11.4" customHeight="1"/>
    <row r="11583" customFormat="1" ht="11.4" customHeight="1"/>
    <row r="11584" customFormat="1" ht="11.4" customHeight="1"/>
    <row r="11585" customFormat="1" ht="11.4" customHeight="1"/>
    <row r="11586" customFormat="1" ht="11.4" customHeight="1"/>
    <row r="11587" customFormat="1" ht="11.4" customHeight="1"/>
    <row r="11588" customFormat="1" ht="11.4" customHeight="1"/>
    <row r="11589" customFormat="1" ht="11.4" customHeight="1"/>
    <row r="11590" customFormat="1" ht="11.4" customHeight="1"/>
    <row r="11591" customFormat="1" ht="11.4" customHeight="1"/>
    <row r="11592" customFormat="1" ht="11.4" customHeight="1"/>
    <row r="11593" customFormat="1" ht="11.4" customHeight="1"/>
    <row r="11594" customFormat="1" ht="11.4" customHeight="1"/>
    <row r="11595" customFormat="1" ht="11.4" customHeight="1"/>
    <row r="11596" customFormat="1" ht="11.4" customHeight="1"/>
    <row r="11597" customFormat="1" ht="11.4" customHeight="1"/>
    <row r="11598" customFormat="1" ht="11.4" customHeight="1"/>
    <row r="11599" customFormat="1" ht="11.4" customHeight="1"/>
    <row r="11600" customFormat="1" ht="11.4" customHeight="1"/>
    <row r="11601" customFormat="1" ht="11.4" customHeight="1"/>
    <row r="11602" customFormat="1" ht="11.4" customHeight="1"/>
    <row r="11603" customFormat="1" ht="11.4" customHeight="1"/>
    <row r="11604" customFormat="1" ht="11.4" customHeight="1"/>
    <row r="11605" customFormat="1" ht="11.4" customHeight="1"/>
    <row r="11606" customFormat="1" ht="11.4" customHeight="1"/>
    <row r="11607" customFormat="1" ht="11.4" customHeight="1"/>
    <row r="11608" customFormat="1" ht="11.4" customHeight="1"/>
    <row r="11609" customFormat="1" ht="11.4" customHeight="1"/>
    <row r="11610" customFormat="1" ht="11.4" customHeight="1"/>
    <row r="11611" customFormat="1" ht="11.4" customHeight="1"/>
    <row r="11612" customFormat="1" ht="11.4" customHeight="1"/>
    <row r="11613" customFormat="1" ht="11.4" customHeight="1"/>
    <row r="11614" customFormat="1" ht="11.4" customHeight="1"/>
    <row r="11615" customFormat="1" ht="11.4" customHeight="1"/>
    <row r="11616" customFormat="1" ht="11.4" customHeight="1"/>
    <row r="11617" customFormat="1" ht="11.4" customHeight="1"/>
    <row r="11618" customFormat="1" ht="11.4" customHeight="1"/>
    <row r="11619" customFormat="1" ht="11.4" customHeight="1"/>
    <row r="11620" customFormat="1" ht="11.4" customHeight="1"/>
    <row r="11621" customFormat="1" ht="11.4" customHeight="1"/>
    <row r="11622" customFormat="1" ht="11.4" customHeight="1"/>
    <row r="11623" customFormat="1" ht="11.4" customHeight="1"/>
    <row r="11624" customFormat="1" ht="11.4" customHeight="1"/>
    <row r="11625" customFormat="1" ht="11.4" customHeight="1"/>
    <row r="11626" customFormat="1" ht="11.4" customHeight="1"/>
    <row r="11627" customFormat="1" ht="11.4" customHeight="1"/>
    <row r="11628" customFormat="1" ht="11.4" customHeight="1"/>
    <row r="11629" customFormat="1" ht="11.4" customHeight="1"/>
    <row r="11630" customFormat="1" ht="11.4" customHeight="1"/>
    <row r="11631" customFormat="1" ht="11.4" customHeight="1"/>
    <row r="11632" customFormat="1" ht="11.4" customHeight="1"/>
    <row r="11633" customFormat="1" ht="11.4" customHeight="1"/>
    <row r="11634" customFormat="1" ht="11.4" customHeight="1"/>
    <row r="11635" customFormat="1" ht="11.4" customHeight="1"/>
    <row r="11636" customFormat="1" ht="11.4" customHeight="1"/>
    <row r="11637" customFormat="1" ht="11.4" customHeight="1"/>
    <row r="11638" customFormat="1" ht="11.4" customHeight="1"/>
    <row r="11639" customFormat="1" ht="11.4" customHeight="1"/>
    <row r="11640" customFormat="1" ht="11.4" customHeight="1"/>
    <row r="11641" customFormat="1" ht="11.4" customHeight="1"/>
    <row r="11642" customFormat="1" ht="11.4" customHeight="1"/>
    <row r="11643" customFormat="1" ht="11.4" customHeight="1"/>
    <row r="11644" customFormat="1" ht="11.4" customHeight="1"/>
    <row r="11645" customFormat="1" ht="11.4" customHeight="1"/>
    <row r="11646" customFormat="1" ht="11.4" customHeight="1"/>
    <row r="11647" customFormat="1" ht="11.4" customHeight="1"/>
    <row r="11648" customFormat="1" ht="11.4" customHeight="1"/>
    <row r="11649" customFormat="1" ht="11.4" customHeight="1"/>
    <row r="11650" customFormat="1" ht="11.4" customHeight="1"/>
    <row r="11651" customFormat="1" ht="11.4" customHeight="1"/>
    <row r="11652" customFormat="1" ht="11.4" customHeight="1"/>
    <row r="11653" customFormat="1" ht="11.4" customHeight="1"/>
    <row r="11654" customFormat="1" ht="11.4" customHeight="1"/>
    <row r="11655" customFormat="1" ht="11.4" customHeight="1"/>
    <row r="11656" customFormat="1" ht="11.4" customHeight="1"/>
    <row r="11657" customFormat="1" ht="11.4" customHeight="1"/>
    <row r="11658" customFormat="1" ht="11.4" customHeight="1"/>
    <row r="11659" customFormat="1" ht="11.4" customHeight="1"/>
    <row r="11660" customFormat="1" ht="11.4" customHeight="1"/>
    <row r="11661" customFormat="1" ht="11.4" customHeight="1"/>
    <row r="11662" customFormat="1" ht="11.4" customHeight="1"/>
    <row r="11663" customFormat="1" ht="11.4" customHeight="1"/>
    <row r="11664" customFormat="1" ht="11.4" customHeight="1"/>
    <row r="11665" customFormat="1" ht="11.4" customHeight="1"/>
    <row r="11666" customFormat="1" ht="11.4" customHeight="1"/>
    <row r="11667" customFormat="1" ht="11.4" customHeight="1"/>
    <row r="11668" customFormat="1" ht="11.4" customHeight="1"/>
    <row r="11669" customFormat="1" ht="11.4" customHeight="1"/>
    <row r="11670" customFormat="1" ht="11.4" customHeight="1"/>
    <row r="11671" customFormat="1" ht="11.4" customHeight="1"/>
    <row r="11672" customFormat="1" ht="11.4" customHeight="1"/>
    <row r="11673" customFormat="1" ht="11.4" customHeight="1"/>
    <row r="11674" customFormat="1" ht="11.4" customHeight="1"/>
    <row r="11675" customFormat="1" ht="11.4" customHeight="1"/>
    <row r="11676" customFormat="1" ht="11.4" customHeight="1"/>
    <row r="11677" customFormat="1" ht="11.4" customHeight="1"/>
    <row r="11678" customFormat="1" ht="11.4" customHeight="1"/>
    <row r="11679" customFormat="1" ht="11.4" customHeight="1"/>
    <row r="11680" customFormat="1" ht="11.4" customHeight="1"/>
    <row r="11681" customFormat="1" ht="11.4" customHeight="1"/>
    <row r="11682" customFormat="1" ht="11.4" customHeight="1"/>
    <row r="11683" customFormat="1" ht="11.4" customHeight="1"/>
    <row r="11684" customFormat="1" ht="11.4" customHeight="1"/>
    <row r="11685" customFormat="1" ht="11.4" customHeight="1"/>
    <row r="11686" customFormat="1" ht="11.4" customHeight="1"/>
    <row r="11687" customFormat="1" ht="11.4" customHeight="1"/>
    <row r="11688" customFormat="1" ht="11.4" customHeight="1"/>
    <row r="11689" customFormat="1" ht="11.4" customHeight="1"/>
    <row r="11690" customFormat="1" ht="11.4" customHeight="1"/>
    <row r="11691" customFormat="1" ht="11.4" customHeight="1"/>
    <row r="11692" customFormat="1" ht="11.4" customHeight="1"/>
    <row r="11693" customFormat="1" ht="11.4" customHeight="1"/>
    <row r="11694" customFormat="1" ht="11.4" customHeight="1"/>
    <row r="11695" customFormat="1" ht="11.4" customHeight="1"/>
    <row r="11696" customFormat="1" ht="11.4" customHeight="1"/>
    <row r="11697" customFormat="1" ht="11.4" customHeight="1"/>
    <row r="11698" customFormat="1" ht="11.4" customHeight="1"/>
    <row r="11699" customFormat="1" ht="11.4" customHeight="1"/>
    <row r="11700" customFormat="1" ht="11.4" customHeight="1"/>
    <row r="11701" customFormat="1" ht="11.4" customHeight="1"/>
    <row r="11702" customFormat="1" ht="11.4" customHeight="1"/>
    <row r="11703" customFormat="1" ht="11.4" customHeight="1"/>
    <row r="11704" customFormat="1" ht="11.4" customHeight="1"/>
    <row r="11705" customFormat="1" ht="11.4" customHeight="1"/>
    <row r="11706" customFormat="1" ht="11.4" customHeight="1"/>
    <row r="11707" customFormat="1" ht="11.4" customHeight="1"/>
    <row r="11708" customFormat="1" ht="11.4" customHeight="1"/>
    <row r="11709" customFormat="1" ht="11.4" customHeight="1"/>
    <row r="11710" customFormat="1" ht="11.4" customHeight="1"/>
    <row r="11711" customFormat="1" ht="11.4" customHeight="1"/>
    <row r="11712" customFormat="1" ht="11.4" customHeight="1"/>
    <row r="11713" customFormat="1" ht="11.4" customHeight="1"/>
    <row r="11714" customFormat="1" ht="11.4" customHeight="1"/>
    <row r="11715" customFormat="1" ht="11.4" customHeight="1"/>
    <row r="11716" customFormat="1" ht="11.4" customHeight="1"/>
    <row r="11717" customFormat="1" ht="11.4" customHeight="1"/>
    <row r="11718" customFormat="1" ht="11.4" customHeight="1"/>
    <row r="11719" customFormat="1" ht="11.4" customHeight="1"/>
    <row r="11720" customFormat="1" ht="11.4" customHeight="1"/>
    <row r="11721" customFormat="1" ht="11.4" customHeight="1"/>
    <row r="11722" customFormat="1" ht="11.4" customHeight="1"/>
    <row r="11723" customFormat="1" ht="11.4" customHeight="1"/>
    <row r="11724" customFormat="1" ht="11.4" customHeight="1"/>
    <row r="11725" customFormat="1" ht="11.4" customHeight="1"/>
    <row r="11726" customFormat="1" ht="11.4" customHeight="1"/>
    <row r="11727" customFormat="1" ht="11.4" customHeight="1"/>
    <row r="11728" customFormat="1" ht="11.4" customHeight="1"/>
    <row r="11729" customFormat="1" ht="11.4" customHeight="1"/>
    <row r="11730" customFormat="1" ht="11.4" customHeight="1"/>
    <row r="11731" customFormat="1" ht="11.4" customHeight="1"/>
    <row r="11732" customFormat="1" ht="11.4" customHeight="1"/>
    <row r="11733" customFormat="1" ht="11.4" customHeight="1"/>
    <row r="11734" customFormat="1" ht="11.4" customHeight="1"/>
    <row r="11735" customFormat="1" ht="11.4" customHeight="1"/>
    <row r="11736" customFormat="1" ht="11.4" customHeight="1"/>
    <row r="11737" customFormat="1" ht="11.4" customHeight="1"/>
    <row r="11738" customFormat="1" ht="11.4" customHeight="1"/>
    <row r="11739" customFormat="1" ht="11.4" customHeight="1"/>
    <row r="11740" customFormat="1" ht="11.4" customHeight="1"/>
    <row r="11741" customFormat="1" ht="11.4" customHeight="1"/>
    <row r="11742" customFormat="1" ht="11.4" customHeight="1"/>
    <row r="11743" customFormat="1" ht="11.4" customHeight="1"/>
    <row r="11744" customFormat="1" ht="11.4" customHeight="1"/>
    <row r="11745" customFormat="1" ht="11.4" customHeight="1"/>
    <row r="11746" customFormat="1" ht="11.4" customHeight="1"/>
    <row r="11747" customFormat="1" ht="11.4" customHeight="1"/>
    <row r="11748" customFormat="1" ht="11.4" customHeight="1"/>
    <row r="11749" customFormat="1" ht="11.4" customHeight="1"/>
    <row r="11750" customFormat="1" ht="11.4" customHeight="1"/>
    <row r="11751" customFormat="1" ht="11.4" customHeight="1"/>
    <row r="11752" customFormat="1" ht="11.4" customHeight="1"/>
    <row r="11753" customFormat="1" ht="11.4" customHeight="1"/>
    <row r="11754" customFormat="1" ht="11.4" customHeight="1"/>
    <row r="11755" customFormat="1" ht="11.4" customHeight="1"/>
    <row r="11756" customFormat="1" ht="11.4" customHeight="1"/>
    <row r="11757" customFormat="1" ht="11.4" customHeight="1"/>
    <row r="11758" customFormat="1" ht="11.4" customHeight="1"/>
    <row r="11759" customFormat="1" ht="11.4" customHeight="1"/>
    <row r="11760" customFormat="1" ht="11.4" customHeight="1"/>
    <row r="11761" customFormat="1" ht="11.4" customHeight="1"/>
    <row r="11762" customFormat="1" ht="11.4" customHeight="1"/>
    <row r="11763" customFormat="1" ht="11.4" customHeight="1"/>
    <row r="11764" customFormat="1" ht="11.4" customHeight="1"/>
    <row r="11765" customFormat="1" ht="11.4" customHeight="1"/>
    <row r="11766" customFormat="1" ht="11.4" customHeight="1"/>
    <row r="11767" customFormat="1" ht="11.4" customHeight="1"/>
    <row r="11768" customFormat="1" ht="11.4" customHeight="1"/>
    <row r="11769" customFormat="1" ht="11.4" customHeight="1"/>
    <row r="11770" customFormat="1" ht="11.4" customHeight="1"/>
    <row r="11771" customFormat="1" ht="11.4" customHeight="1"/>
    <row r="11772" customFormat="1" ht="11.4" customHeight="1"/>
    <row r="11773" customFormat="1" ht="11.4" customHeight="1"/>
    <row r="11774" customFormat="1" ht="11.4" customHeight="1"/>
    <row r="11775" customFormat="1" ht="11.4" customHeight="1"/>
    <row r="11776" customFormat="1" ht="11.4" customHeight="1"/>
    <row r="11777" customFormat="1" ht="11.4" customHeight="1"/>
    <row r="11778" customFormat="1" ht="11.4" customHeight="1"/>
    <row r="11779" customFormat="1" ht="11.4" customHeight="1"/>
    <row r="11780" customFormat="1" ht="11.4" customHeight="1"/>
    <row r="11781" customFormat="1" ht="11.4" customHeight="1"/>
    <row r="11782" customFormat="1" ht="11.4" customHeight="1"/>
    <row r="11783" customFormat="1" ht="11.4" customHeight="1"/>
    <row r="11784" customFormat="1" ht="11.4" customHeight="1"/>
    <row r="11785" customFormat="1" ht="11.4" customHeight="1"/>
    <row r="11786" customFormat="1" ht="11.4" customHeight="1"/>
    <row r="11787" customFormat="1" ht="11.4" customHeight="1"/>
    <row r="11788" customFormat="1" ht="11.4" customHeight="1"/>
    <row r="11789" customFormat="1" ht="11.4" customHeight="1"/>
    <row r="11790" customFormat="1" ht="11.4" customHeight="1"/>
    <row r="11791" customFormat="1" ht="11.4" customHeight="1"/>
    <row r="11792" customFormat="1" ht="11.4" customHeight="1"/>
    <row r="11793" customFormat="1" ht="11.4" customHeight="1"/>
    <row r="11794" customFormat="1" ht="11.4" customHeight="1"/>
    <row r="11795" customFormat="1" ht="11.4" customHeight="1"/>
    <row r="11796" customFormat="1" ht="11.4" customHeight="1"/>
    <row r="11797" customFormat="1" ht="11.4" customHeight="1"/>
    <row r="11798" customFormat="1" ht="11.4" customHeight="1"/>
    <row r="11799" customFormat="1" ht="11.4" customHeight="1"/>
    <row r="11800" customFormat="1" ht="11.4" customHeight="1"/>
    <row r="11801" customFormat="1" ht="11.4" customHeight="1"/>
    <row r="11802" customFormat="1" ht="11.4" customHeight="1"/>
    <row r="11803" customFormat="1" ht="11.4" customHeight="1"/>
    <row r="11804" customFormat="1" ht="11.4" customHeight="1"/>
    <row r="11805" customFormat="1" ht="11.4" customHeight="1"/>
    <row r="11806" customFormat="1" ht="11.4" customHeight="1"/>
    <row r="11807" customFormat="1" ht="11.4" customHeight="1"/>
    <row r="11808" customFormat="1" ht="11.4" customHeight="1"/>
    <row r="11809" customFormat="1" ht="11.4" customHeight="1"/>
    <row r="11810" customFormat="1" ht="11.4" customHeight="1"/>
    <row r="11811" customFormat="1" ht="11.4" customHeight="1"/>
    <row r="11812" customFormat="1" ht="11.4" customHeight="1"/>
    <row r="11813" customFormat="1" ht="11.4" customHeight="1"/>
    <row r="11814" customFormat="1" ht="11.4" customHeight="1"/>
    <row r="11815" customFormat="1" ht="11.4" customHeight="1"/>
    <row r="11816" customFormat="1" ht="11.4" customHeight="1"/>
    <row r="11817" customFormat="1" ht="11.4" customHeight="1"/>
    <row r="11818" customFormat="1" ht="11.4" customHeight="1"/>
    <row r="11819" customFormat="1" ht="11.4" customHeight="1"/>
    <row r="11820" customFormat="1" ht="11.4" customHeight="1"/>
    <row r="11821" customFormat="1" ht="11.4" customHeight="1"/>
    <row r="11822" customFormat="1" ht="11.4" customHeight="1"/>
    <row r="11823" customFormat="1" ht="11.4" customHeight="1"/>
    <row r="11824" customFormat="1" ht="11.4" customHeight="1"/>
    <row r="11825" customFormat="1" ht="11.4" customHeight="1"/>
    <row r="11826" customFormat="1" ht="11.4" customHeight="1"/>
    <row r="11827" customFormat="1" ht="11.4" customHeight="1"/>
    <row r="11828" customFormat="1" ht="11.4" customHeight="1"/>
    <row r="11829" customFormat="1" ht="11.4" customHeight="1"/>
    <row r="11830" customFormat="1" ht="11.4" customHeight="1"/>
    <row r="11831" customFormat="1" ht="11.4" customHeight="1"/>
    <row r="11832" customFormat="1" ht="11.4" customHeight="1"/>
    <row r="11833" customFormat="1" ht="11.4" customHeight="1"/>
    <row r="11834" customFormat="1" ht="11.4" customHeight="1"/>
    <row r="11835" customFormat="1" ht="11.4" customHeight="1"/>
    <row r="11836" customFormat="1" ht="11.4" customHeight="1"/>
    <row r="11837" customFormat="1" ht="11.4" customHeight="1"/>
    <row r="11838" customFormat="1" ht="11.4" customHeight="1"/>
    <row r="11839" customFormat="1" ht="11.4" customHeight="1"/>
    <row r="11840" customFormat="1" ht="11.4" customHeight="1"/>
    <row r="11841" customFormat="1" ht="11.4" customHeight="1"/>
    <row r="11842" customFormat="1" ht="11.4" customHeight="1"/>
    <row r="11843" customFormat="1" ht="11.4" customHeight="1"/>
    <row r="11844" customFormat="1" ht="11.4" customHeight="1"/>
    <row r="11845" customFormat="1" ht="11.4" customHeight="1"/>
    <row r="11846" customFormat="1" ht="11.4" customHeight="1"/>
    <row r="11847" customFormat="1" ht="11.4" customHeight="1"/>
    <row r="11848" customFormat="1" ht="11.4" customHeight="1"/>
    <row r="11849" customFormat="1" ht="11.4" customHeight="1"/>
    <row r="11850" customFormat="1" ht="11.4" customHeight="1"/>
    <row r="11851" customFormat="1" ht="11.4" customHeight="1"/>
    <row r="11852" customFormat="1" ht="11.4" customHeight="1"/>
    <row r="11853" customFormat="1" ht="11.4" customHeight="1"/>
    <row r="11854" customFormat="1" ht="11.4" customHeight="1"/>
    <row r="11855" customFormat="1" ht="11.4" customHeight="1"/>
    <row r="11856" customFormat="1" ht="11.4" customHeight="1"/>
    <row r="11857" customFormat="1" ht="11.4" customHeight="1"/>
    <row r="11858" customFormat="1" ht="11.4" customHeight="1"/>
    <row r="11859" customFormat="1" ht="11.4" customHeight="1"/>
    <row r="11860" customFormat="1" ht="11.4" customHeight="1"/>
    <row r="11861" customFormat="1" ht="11.4" customHeight="1"/>
    <row r="11862" customFormat="1" ht="11.4" customHeight="1"/>
    <row r="11863" customFormat="1" ht="11.4" customHeight="1"/>
    <row r="11864" customFormat="1" ht="11.4" customHeight="1"/>
    <row r="11865" customFormat="1" ht="11.4" customHeight="1"/>
    <row r="11866" customFormat="1" ht="11.4" customHeight="1"/>
    <row r="11867" customFormat="1" ht="11.4" customHeight="1"/>
    <row r="11868" customFormat="1" ht="11.4" customHeight="1"/>
    <row r="11869" customFormat="1" ht="11.4" customHeight="1"/>
    <row r="11870" customFormat="1" ht="11.4" customHeight="1"/>
    <row r="11871" customFormat="1" ht="11.4" customHeight="1"/>
    <row r="11872" customFormat="1" ht="11.4" customHeight="1"/>
    <row r="11873" customFormat="1" ht="11.4" customHeight="1"/>
    <row r="11874" customFormat="1" ht="11.4" customHeight="1"/>
    <row r="11875" customFormat="1" ht="11.4" customHeight="1"/>
    <row r="11876" customFormat="1" ht="11.4" customHeight="1"/>
    <row r="11877" customFormat="1" ht="11.4" customHeight="1"/>
    <row r="11878" customFormat="1" ht="11.4" customHeight="1"/>
    <row r="11879" customFormat="1" ht="11.4" customHeight="1"/>
    <row r="11880" customFormat="1" ht="11.4" customHeight="1"/>
    <row r="11881" customFormat="1" ht="11.4" customHeight="1"/>
    <row r="11882" customFormat="1" ht="11.4" customHeight="1"/>
    <row r="11883" customFormat="1" ht="11.4" customHeight="1"/>
    <row r="11884" customFormat="1" ht="11.4" customHeight="1"/>
    <row r="11885" customFormat="1" ht="11.4" customHeight="1"/>
    <row r="11886" customFormat="1" ht="11.4" customHeight="1"/>
    <row r="11887" customFormat="1" ht="11.4" customHeight="1"/>
    <row r="11888" customFormat="1" ht="11.4" customHeight="1"/>
    <row r="11889" customFormat="1" ht="11.4" customHeight="1"/>
    <row r="11890" customFormat="1" ht="11.4" customHeight="1"/>
    <row r="11891" customFormat="1" ht="11.4" customHeight="1"/>
    <row r="11892" customFormat="1" ht="11.4" customHeight="1"/>
    <row r="11893" customFormat="1" ht="11.4" customHeight="1"/>
    <row r="11894" customFormat="1" ht="11.4" customHeight="1"/>
    <row r="11895" customFormat="1" ht="11.4" customHeight="1"/>
    <row r="11896" customFormat="1" ht="11.4" customHeight="1"/>
    <row r="11897" customFormat="1" ht="11.4" customHeight="1"/>
    <row r="11898" customFormat="1" ht="11.4" customHeight="1"/>
    <row r="11899" customFormat="1" ht="11.4" customHeight="1"/>
    <row r="11900" customFormat="1" ht="11.4" customHeight="1"/>
    <row r="11901" customFormat="1" ht="11.4" customHeight="1"/>
    <row r="11902" customFormat="1" ht="11.4" customHeight="1"/>
    <row r="11903" customFormat="1" ht="11.4" customHeight="1"/>
    <row r="11904" customFormat="1" ht="11.4" customHeight="1"/>
    <row r="11905" customFormat="1" ht="11.4" customHeight="1"/>
    <row r="11906" customFormat="1" ht="11.4" customHeight="1"/>
    <row r="11907" customFormat="1" ht="11.4" customHeight="1"/>
    <row r="11908" customFormat="1" ht="11.4" customHeight="1"/>
    <row r="11909" customFormat="1" ht="11.4" customHeight="1"/>
    <row r="11910" customFormat="1" ht="11.4" customHeight="1"/>
    <row r="11911" customFormat="1" ht="11.4" customHeight="1"/>
    <row r="11912" customFormat="1" ht="11.4" customHeight="1"/>
    <row r="11913" customFormat="1" ht="11.4" customHeight="1"/>
    <row r="11914" customFormat="1" ht="11.4" customHeight="1"/>
    <row r="11915" customFormat="1" ht="11.4" customHeight="1"/>
    <row r="11916" customFormat="1" ht="11.4" customHeight="1"/>
    <row r="11917" customFormat="1" ht="11.4" customHeight="1"/>
    <row r="11918" customFormat="1" ht="11.4" customHeight="1"/>
    <row r="11919" customFormat="1" ht="11.4" customHeight="1"/>
    <row r="11920" customFormat="1" ht="11.4" customHeight="1"/>
    <row r="11921" customFormat="1" ht="11.4" customHeight="1"/>
    <row r="11922" customFormat="1" ht="11.4" customHeight="1"/>
    <row r="11923" customFormat="1" ht="11.4" customHeight="1"/>
    <row r="11924" customFormat="1" ht="11.4" customHeight="1"/>
    <row r="11925" customFormat="1" ht="11.4" customHeight="1"/>
    <row r="11926" customFormat="1" ht="11.4" customHeight="1"/>
    <row r="11927" customFormat="1" ht="11.4" customHeight="1"/>
    <row r="11928" customFormat="1" ht="11.4" customHeight="1"/>
    <row r="11929" customFormat="1" ht="11.4" customHeight="1"/>
    <row r="11930" customFormat="1" ht="11.4" customHeight="1"/>
    <row r="11931" customFormat="1" ht="11.4" customHeight="1"/>
    <row r="11932" customFormat="1" ht="11.4" customHeight="1"/>
    <row r="11933" customFormat="1" ht="11.4" customHeight="1"/>
    <row r="11934" customFormat="1" ht="11.4" customHeight="1"/>
    <row r="11935" customFormat="1" ht="11.4" customHeight="1"/>
    <row r="11936" customFormat="1" ht="11.4" customHeight="1"/>
    <row r="11937" customFormat="1" ht="11.4" customHeight="1"/>
    <row r="11938" customFormat="1" ht="11.4" customHeight="1"/>
    <row r="11939" customFormat="1" ht="11.4" customHeight="1"/>
    <row r="11940" customFormat="1" ht="11.4" customHeight="1"/>
    <row r="11941" customFormat="1" ht="11.4" customHeight="1"/>
    <row r="11942" customFormat="1" ht="11.4" customHeight="1"/>
    <row r="11943" customFormat="1" ht="11.4" customHeight="1"/>
    <row r="11944" customFormat="1" ht="11.4" customHeight="1"/>
    <row r="11945" customFormat="1" ht="11.4" customHeight="1"/>
    <row r="11946" customFormat="1" ht="11.4" customHeight="1"/>
    <row r="11947" customFormat="1" ht="11.4" customHeight="1"/>
    <row r="11948" customFormat="1" ht="11.4" customHeight="1"/>
    <row r="11949" customFormat="1" ht="11.4" customHeight="1"/>
    <row r="11950" customFormat="1" ht="11.4" customHeight="1"/>
    <row r="11951" customFormat="1" ht="11.4" customHeight="1"/>
    <row r="11952" customFormat="1" ht="11.4" customHeight="1"/>
    <row r="11953" customFormat="1" ht="11.4" customHeight="1"/>
    <row r="11954" customFormat="1" ht="11.4" customHeight="1"/>
    <row r="11955" customFormat="1" ht="11.4" customHeight="1"/>
    <row r="11956" customFormat="1" ht="11.4" customHeight="1"/>
    <row r="11957" customFormat="1" ht="11.4" customHeight="1"/>
    <row r="11958" customFormat="1" ht="11.4" customHeight="1"/>
    <row r="11959" customFormat="1" ht="11.4" customHeight="1"/>
    <row r="11960" customFormat="1" ht="11.4" customHeight="1"/>
    <row r="11961" customFormat="1" ht="11.4" customHeight="1"/>
    <row r="11962" customFormat="1" ht="11.4" customHeight="1"/>
    <row r="11963" customFormat="1" ht="11.4" customHeight="1"/>
    <row r="11964" customFormat="1" ht="11.4" customHeight="1"/>
    <row r="11965" customFormat="1" ht="11.4" customHeight="1"/>
    <row r="11966" customFormat="1" ht="11.4" customHeight="1"/>
    <row r="11967" customFormat="1" ht="11.4" customHeight="1"/>
    <row r="11968" customFormat="1" ht="11.4" customHeight="1"/>
    <row r="11969" customFormat="1" ht="11.4" customHeight="1"/>
    <row r="11970" customFormat="1" ht="11.4" customHeight="1"/>
    <row r="11971" customFormat="1" ht="11.4" customHeight="1"/>
    <row r="11972" customFormat="1" ht="11.4" customHeight="1"/>
    <row r="11973" customFormat="1" ht="11.4" customHeight="1"/>
    <row r="11974" customFormat="1" ht="11.4" customHeight="1"/>
    <row r="11975" customFormat="1" ht="11.4" customHeight="1"/>
    <row r="11976" customFormat="1" ht="11.4" customHeight="1"/>
    <row r="11977" customFormat="1" ht="11.4" customHeight="1"/>
    <row r="11978" customFormat="1" ht="11.4" customHeight="1"/>
    <row r="11979" customFormat="1" ht="11.4" customHeight="1"/>
    <row r="11980" customFormat="1" ht="11.4" customHeight="1"/>
    <row r="11981" customFormat="1" ht="11.4" customHeight="1"/>
    <row r="11982" customFormat="1" ht="11.4" customHeight="1"/>
    <row r="11983" customFormat="1" ht="11.4" customHeight="1"/>
    <row r="11984" customFormat="1" ht="11.4" customHeight="1"/>
    <row r="11985" customFormat="1" ht="11.4" customHeight="1"/>
    <row r="11986" customFormat="1" ht="11.4" customHeight="1"/>
    <row r="11987" customFormat="1" ht="11.4" customHeight="1"/>
    <row r="11988" customFormat="1" ht="11.4" customHeight="1"/>
    <row r="11989" customFormat="1" ht="11.4" customHeight="1"/>
    <row r="11990" customFormat="1" ht="11.4" customHeight="1"/>
    <row r="11991" customFormat="1" ht="11.4" customHeight="1"/>
    <row r="11992" customFormat="1" ht="11.4" customHeight="1"/>
    <row r="11993" customFormat="1" ht="11.4" customHeight="1"/>
    <row r="11994" customFormat="1" ht="11.4" customHeight="1"/>
    <row r="11995" customFormat="1" ht="11.4" customHeight="1"/>
    <row r="11996" customFormat="1" ht="11.4" customHeight="1"/>
    <row r="11997" customFormat="1" ht="11.4" customHeight="1"/>
    <row r="11998" customFormat="1" ht="11.4" customHeight="1"/>
    <row r="11999" customFormat="1" ht="11.4" customHeight="1"/>
    <row r="12000" customFormat="1" ht="11.4" customHeight="1"/>
    <row r="12001" customFormat="1" ht="11.4" customHeight="1"/>
    <row r="12002" customFormat="1" ht="11.4" customHeight="1"/>
    <row r="12003" customFormat="1" ht="11.4" customHeight="1"/>
    <row r="12004" customFormat="1" ht="11.4" customHeight="1"/>
    <row r="12005" customFormat="1" ht="11.4" customHeight="1"/>
    <row r="12006" customFormat="1" ht="11.4" customHeight="1"/>
    <row r="12007" customFormat="1" ht="11.4" customHeight="1"/>
    <row r="12008" customFormat="1" ht="11.4" customHeight="1"/>
    <row r="12009" customFormat="1" ht="11.4" customHeight="1"/>
    <row r="12010" customFormat="1" ht="11.4" customHeight="1"/>
    <row r="12011" customFormat="1" ht="11.4" customHeight="1"/>
    <row r="12012" customFormat="1" ht="11.4" customHeight="1"/>
    <row r="12013" customFormat="1" ht="11.4" customHeight="1"/>
    <row r="12014" customFormat="1" ht="11.4" customHeight="1"/>
    <row r="12015" customFormat="1" ht="11.4" customHeight="1"/>
    <row r="12016" customFormat="1" ht="11.4" customHeight="1"/>
    <row r="12017" customFormat="1" ht="11.4" customHeight="1"/>
    <row r="12018" customFormat="1" ht="11.4" customHeight="1"/>
    <row r="12019" customFormat="1" ht="11.4" customHeight="1"/>
    <row r="12020" customFormat="1" ht="11.4" customHeight="1"/>
    <row r="12021" customFormat="1" ht="11.4" customHeight="1"/>
    <row r="12022" customFormat="1" ht="11.4" customHeight="1"/>
    <row r="12023" customFormat="1" ht="11.4" customHeight="1"/>
    <row r="12024" customFormat="1" ht="11.4" customHeight="1"/>
    <row r="12025" customFormat="1" ht="11.4" customHeight="1"/>
    <row r="12026" customFormat="1" ht="11.4" customHeight="1"/>
    <row r="12027" customFormat="1" ht="11.4" customHeight="1"/>
    <row r="12028" customFormat="1" ht="11.4" customHeight="1"/>
    <row r="12029" customFormat="1" ht="11.4" customHeight="1"/>
    <row r="12030" customFormat="1" ht="11.4" customHeight="1"/>
    <row r="12031" customFormat="1" ht="11.4" customHeight="1"/>
    <row r="12032" customFormat="1" ht="11.4" customHeight="1"/>
    <row r="12033" customFormat="1" ht="11.4" customHeight="1"/>
    <row r="12034" customFormat="1" ht="11.4" customHeight="1"/>
    <row r="12035" customFormat="1" ht="11.4" customHeight="1"/>
    <row r="12036" customFormat="1" ht="11.4" customHeight="1"/>
    <row r="12037" customFormat="1" ht="11.4" customHeight="1"/>
    <row r="12038" customFormat="1" ht="11.4" customHeight="1"/>
    <row r="12039" customFormat="1" ht="11.4" customHeight="1"/>
    <row r="12040" customFormat="1" ht="11.4" customHeight="1"/>
    <row r="12041" customFormat="1" ht="11.4" customHeight="1"/>
    <row r="12042" customFormat="1" ht="11.4" customHeight="1"/>
    <row r="12043" customFormat="1" ht="11.4" customHeight="1"/>
    <row r="12044" customFormat="1" ht="11.4" customHeight="1"/>
    <row r="12045" customFormat="1" ht="11.4" customHeight="1"/>
    <row r="12046" customFormat="1" ht="11.4" customHeight="1"/>
    <row r="12047" customFormat="1" ht="11.4" customHeight="1"/>
    <row r="12048" customFormat="1" ht="11.4" customHeight="1"/>
    <row r="12049" customFormat="1" ht="11.4" customHeight="1"/>
    <row r="12050" customFormat="1" ht="11.4" customHeight="1"/>
    <row r="12051" customFormat="1" ht="11.4" customHeight="1"/>
    <row r="12052" customFormat="1" ht="11.4" customHeight="1"/>
    <row r="12053" customFormat="1" ht="11.4" customHeight="1"/>
    <row r="12054" customFormat="1" ht="11.4" customHeight="1"/>
    <row r="12055" customFormat="1" ht="11.4" customHeight="1"/>
    <row r="12056" customFormat="1" ht="11.4" customHeight="1"/>
    <row r="12057" customFormat="1" ht="11.4" customHeight="1"/>
    <row r="12058" customFormat="1" ht="11.4" customHeight="1"/>
    <row r="12059" customFormat="1" ht="11.4" customHeight="1"/>
    <row r="12060" customFormat="1" ht="11.4" customHeight="1"/>
    <row r="12061" customFormat="1" ht="11.4" customHeight="1"/>
    <row r="12062" customFormat="1" ht="11.4" customHeight="1"/>
    <row r="12063" customFormat="1" ht="11.4" customHeight="1"/>
    <row r="12064" customFormat="1" ht="11.4" customHeight="1"/>
    <row r="12065" customFormat="1" ht="11.4" customHeight="1"/>
    <row r="12066" customFormat="1" ht="11.4" customHeight="1"/>
    <row r="12067" customFormat="1" ht="11.4" customHeight="1"/>
    <row r="12068" customFormat="1" ht="11.4" customHeight="1"/>
    <row r="12069" customFormat="1" ht="11.4" customHeight="1"/>
    <row r="12070" customFormat="1" ht="11.4" customHeight="1"/>
    <row r="12071" customFormat="1" ht="11.4" customHeight="1"/>
    <row r="12072" customFormat="1" ht="11.4" customHeight="1"/>
    <row r="12073" customFormat="1" ht="11.4" customHeight="1"/>
    <row r="12074" customFormat="1" ht="11.4" customHeight="1"/>
    <row r="12075" customFormat="1" ht="11.4" customHeight="1"/>
    <row r="12076" customFormat="1" ht="11.4" customHeight="1"/>
    <row r="12077" customFormat="1" ht="11.4" customHeight="1"/>
    <row r="12078" customFormat="1" ht="11.4" customHeight="1"/>
    <row r="12079" customFormat="1" ht="11.4" customHeight="1"/>
    <row r="12080" customFormat="1" ht="11.4" customHeight="1"/>
    <row r="12081" customFormat="1" ht="11.4" customHeight="1"/>
    <row r="12082" customFormat="1" ht="11.4" customHeight="1"/>
    <row r="12083" customFormat="1" ht="11.4" customHeight="1"/>
    <row r="12084" customFormat="1" ht="11.4" customHeight="1"/>
    <row r="12085" customFormat="1" ht="11.4" customHeight="1"/>
    <row r="12086" customFormat="1" ht="11.4" customHeight="1"/>
    <row r="12087" customFormat="1" ht="11.4" customHeight="1"/>
    <row r="12088" customFormat="1" ht="11.4" customHeight="1"/>
    <row r="12089" customFormat="1" ht="11.4" customHeight="1"/>
    <row r="12090" customFormat="1" ht="11.4" customHeight="1"/>
    <row r="12091" customFormat="1" ht="11.4" customHeight="1"/>
    <row r="12092" customFormat="1" ht="11.4" customHeight="1"/>
    <row r="12093" customFormat="1" ht="11.4" customHeight="1"/>
    <row r="12094" customFormat="1" ht="11.4" customHeight="1"/>
    <row r="12095" customFormat="1" ht="11.4" customHeight="1"/>
    <row r="12096" customFormat="1" ht="11.4" customHeight="1"/>
    <row r="12097" customFormat="1" ht="11.4" customHeight="1"/>
    <row r="12098" customFormat="1" ht="11.4" customHeight="1"/>
    <row r="12099" customFormat="1" ht="11.4" customHeight="1"/>
    <row r="12100" customFormat="1" ht="11.4" customHeight="1"/>
    <row r="12101" customFormat="1" ht="11.4" customHeight="1"/>
    <row r="12102" customFormat="1" ht="11.4" customHeight="1"/>
    <row r="12103" customFormat="1" ht="11.4" customHeight="1"/>
    <row r="12104" customFormat="1" ht="11.4" customHeight="1"/>
    <row r="12105" customFormat="1" ht="11.4" customHeight="1"/>
    <row r="12106" customFormat="1" ht="11.4" customHeight="1"/>
    <row r="12107" customFormat="1" ht="11.4" customHeight="1"/>
    <row r="12108" customFormat="1" ht="11.4" customHeight="1"/>
    <row r="12109" customFormat="1" ht="11.4" customHeight="1"/>
    <row r="12110" customFormat="1" ht="11.4" customHeight="1"/>
    <row r="12111" customFormat="1" ht="11.4" customHeight="1"/>
    <row r="12112" customFormat="1" ht="11.4" customHeight="1"/>
    <row r="12113" customFormat="1" ht="11.4" customHeight="1"/>
    <row r="12114" customFormat="1" ht="11.4" customHeight="1"/>
    <row r="12115" customFormat="1" ht="11.4" customHeight="1"/>
    <row r="12116" customFormat="1" ht="11.4" customHeight="1"/>
    <row r="12117" customFormat="1" ht="11.4" customHeight="1"/>
    <row r="12118" customFormat="1" ht="11.4" customHeight="1"/>
    <row r="12119" customFormat="1" ht="11.4" customHeight="1"/>
    <row r="12120" customFormat="1" ht="11.4" customHeight="1"/>
    <row r="12121" customFormat="1" ht="11.4" customHeight="1"/>
    <row r="12122" customFormat="1" ht="11.4" customHeight="1"/>
    <row r="12123" customFormat="1" ht="11.4" customHeight="1"/>
    <row r="12124" customFormat="1" ht="11.4" customHeight="1"/>
    <row r="12125" customFormat="1" ht="11.4" customHeight="1"/>
    <row r="12126" customFormat="1" ht="11.4" customHeight="1"/>
    <row r="12127" customFormat="1" ht="11.4" customHeight="1"/>
    <row r="12128" customFormat="1" ht="11.4" customHeight="1"/>
    <row r="12129" customFormat="1" ht="11.4" customHeight="1"/>
    <row r="12130" customFormat="1" ht="11.4" customHeight="1"/>
    <row r="12131" customFormat="1" ht="11.4" customHeight="1"/>
    <row r="12132" customFormat="1" ht="11.4" customHeight="1"/>
    <row r="12133" customFormat="1" ht="11.4" customHeight="1"/>
    <row r="12134" customFormat="1" ht="11.4" customHeight="1"/>
    <row r="12135" customFormat="1" ht="11.4" customHeight="1"/>
    <row r="12136" customFormat="1" ht="11.4" customHeight="1"/>
    <row r="12137" customFormat="1" ht="11.4" customHeight="1"/>
    <row r="12138" customFormat="1" ht="11.4" customHeight="1"/>
    <row r="12139" customFormat="1" ht="11.4" customHeight="1"/>
    <row r="12140" customFormat="1" ht="11.4" customHeight="1"/>
    <row r="12141" customFormat="1" ht="11.4" customHeight="1"/>
    <row r="12142" customFormat="1" ht="11.4" customHeight="1"/>
    <row r="12143" customFormat="1" ht="11.4" customHeight="1"/>
    <row r="12144" customFormat="1" ht="11.4" customHeight="1"/>
    <row r="12145" customFormat="1" ht="11.4" customHeight="1"/>
    <row r="12146" customFormat="1" ht="11.4" customHeight="1"/>
    <row r="12147" customFormat="1" ht="11.4" customHeight="1"/>
    <row r="12148" customFormat="1" ht="11.4" customHeight="1"/>
    <row r="12149" customFormat="1" ht="11.4" customHeight="1"/>
    <row r="12150" customFormat="1" ht="11.4" customHeight="1"/>
    <row r="12151" customFormat="1" ht="11.4" customHeight="1"/>
    <row r="12152" customFormat="1" ht="11.4" customHeight="1"/>
    <row r="12153" customFormat="1" ht="11.4" customHeight="1"/>
    <row r="12154" customFormat="1" ht="11.4" customHeight="1"/>
    <row r="12155" customFormat="1" ht="11.4" customHeight="1"/>
    <row r="12156" customFormat="1" ht="11.4" customHeight="1"/>
    <row r="12157" customFormat="1" ht="11.4" customHeight="1"/>
    <row r="12158" customFormat="1" ht="11.4" customHeight="1"/>
    <row r="12159" customFormat="1" ht="11.4" customHeight="1"/>
    <row r="12160" customFormat="1" ht="11.4" customHeight="1"/>
    <row r="12161" customFormat="1" ht="11.4" customHeight="1"/>
    <row r="12162" customFormat="1" ht="11.4" customHeight="1"/>
    <row r="12163" customFormat="1" ht="11.4" customHeight="1"/>
    <row r="12164" customFormat="1" ht="11.4" customHeight="1"/>
    <row r="12165" customFormat="1" ht="11.4" customHeight="1"/>
    <row r="12166" customFormat="1" ht="11.4" customHeight="1"/>
    <row r="12167" customFormat="1" ht="11.4" customHeight="1"/>
    <row r="12168" customFormat="1" ht="11.4" customHeight="1"/>
    <row r="12169" customFormat="1" ht="11.4" customHeight="1"/>
    <row r="12170" customFormat="1" ht="11.4" customHeight="1"/>
    <row r="12171" customFormat="1" ht="11.4" customHeight="1"/>
    <row r="12172" customFormat="1" ht="11.4" customHeight="1"/>
    <row r="12173" customFormat="1" ht="11.4" customHeight="1"/>
    <row r="12174" customFormat="1" ht="11.4" customHeight="1"/>
    <row r="12175" customFormat="1" ht="11.4" customHeight="1"/>
    <row r="12176" customFormat="1" ht="11.4" customHeight="1"/>
    <row r="12177" customFormat="1" ht="11.4" customHeight="1"/>
    <row r="12178" customFormat="1" ht="11.4" customHeight="1"/>
    <row r="12179" customFormat="1" ht="11.4" customHeight="1"/>
    <row r="12180" customFormat="1" ht="11.4" customHeight="1"/>
    <row r="12181" customFormat="1" ht="11.4" customHeight="1"/>
    <row r="12182" customFormat="1" ht="11.4" customHeight="1"/>
    <row r="12183" customFormat="1" ht="11.4" customHeight="1"/>
    <row r="12184" customFormat="1" ht="11.4" customHeight="1"/>
    <row r="12185" customFormat="1" ht="11.4" customHeight="1"/>
    <row r="12186" customFormat="1" ht="11.4" customHeight="1"/>
    <row r="12187" customFormat="1" ht="11.4" customHeight="1"/>
    <row r="12188" customFormat="1" ht="11.4" customHeight="1"/>
    <row r="12189" customFormat="1" ht="11.4" customHeight="1"/>
    <row r="12190" customFormat="1" ht="11.4" customHeight="1"/>
    <row r="12191" customFormat="1" ht="11.4" customHeight="1"/>
    <row r="12192" customFormat="1" ht="11.4" customHeight="1"/>
    <row r="12193" customFormat="1" ht="11.4" customHeight="1"/>
    <row r="12194" customFormat="1" ht="11.4" customHeight="1"/>
    <row r="12195" customFormat="1" ht="11.4" customHeight="1"/>
    <row r="12196" customFormat="1" ht="11.4" customHeight="1"/>
    <row r="12197" customFormat="1" ht="11.4" customHeight="1"/>
    <row r="12198" customFormat="1" ht="11.4" customHeight="1"/>
    <row r="12199" customFormat="1" ht="11.4" customHeight="1"/>
    <row r="12200" customFormat="1" ht="11.4" customHeight="1"/>
    <row r="12201" customFormat="1" ht="11.4" customHeight="1"/>
    <row r="12202" customFormat="1" ht="11.4" customHeight="1"/>
    <row r="12203" customFormat="1" ht="11.4" customHeight="1"/>
    <row r="12204" customFormat="1" ht="11.4" customHeight="1"/>
    <row r="12205" customFormat="1" ht="11.4" customHeight="1"/>
    <row r="12206" customFormat="1" ht="11.4" customHeight="1"/>
    <row r="12207" customFormat="1" ht="11.4" customHeight="1"/>
    <row r="12208" customFormat="1" ht="11.4" customHeight="1"/>
    <row r="12209" customFormat="1" ht="11.4" customHeight="1"/>
    <row r="12210" customFormat="1" ht="11.4" customHeight="1"/>
    <row r="12211" customFormat="1" ht="11.4" customHeight="1"/>
    <row r="12212" customFormat="1" ht="11.4" customHeight="1"/>
    <row r="12213" customFormat="1" ht="11.4" customHeight="1"/>
    <row r="12214" customFormat="1" ht="11.4" customHeight="1"/>
    <row r="12215" customFormat="1" ht="11.4" customHeight="1"/>
    <row r="12216" customFormat="1" ht="11.4" customHeight="1"/>
    <row r="12217" customFormat="1" ht="11.4" customHeight="1"/>
    <row r="12218" customFormat="1" ht="11.4" customHeight="1"/>
    <row r="12219" customFormat="1" ht="11.4" customHeight="1"/>
    <row r="12220" customFormat="1" ht="11.4" customHeight="1"/>
    <row r="12221" customFormat="1" ht="11.4" customHeight="1"/>
    <row r="12222" customFormat="1" ht="11.4" customHeight="1"/>
    <row r="12223" customFormat="1" ht="11.4" customHeight="1"/>
    <row r="12224" customFormat="1" ht="11.4" customHeight="1"/>
    <row r="12225" customFormat="1" ht="11.4" customHeight="1"/>
    <row r="12226" customFormat="1" ht="11.4" customHeight="1"/>
    <row r="12227" customFormat="1" ht="11.4" customHeight="1"/>
    <row r="12228" customFormat="1" ht="11.4" customHeight="1"/>
    <row r="12229" customFormat="1" ht="11.4" customHeight="1"/>
    <row r="12230" customFormat="1" ht="11.4" customHeight="1"/>
    <row r="12231" customFormat="1" ht="11.4" customHeight="1"/>
    <row r="12232" customFormat="1" ht="11.4" customHeight="1"/>
    <row r="12233" customFormat="1" ht="11.4" customHeight="1"/>
    <row r="12234" customFormat="1" ht="11.4" customHeight="1"/>
    <row r="12235" customFormat="1" ht="11.4" customHeight="1"/>
    <row r="12236" customFormat="1" ht="11.4" customHeight="1"/>
    <row r="12237" customFormat="1" ht="11.4" customHeight="1"/>
    <row r="12238" customFormat="1" ht="11.4" customHeight="1"/>
    <row r="12239" customFormat="1" ht="11.4" customHeight="1"/>
    <row r="12240" customFormat="1" ht="11.4" customHeight="1"/>
    <row r="12241" customFormat="1" ht="11.4" customHeight="1"/>
    <row r="12242" customFormat="1" ht="11.4" customHeight="1"/>
    <row r="12243" customFormat="1" ht="11.4" customHeight="1"/>
    <row r="12244" customFormat="1" ht="11.4" customHeight="1"/>
    <row r="12245" customFormat="1" ht="11.4" customHeight="1"/>
    <row r="12246" customFormat="1" ht="11.4" customHeight="1"/>
    <row r="12247" customFormat="1" ht="11.4" customHeight="1"/>
    <row r="12248" customFormat="1" ht="11.4" customHeight="1"/>
    <row r="12249" customFormat="1" ht="11.4" customHeight="1"/>
    <row r="12250" customFormat="1" ht="11.4" customHeight="1"/>
    <row r="12251" customFormat="1" ht="11.4" customHeight="1"/>
    <row r="12252" customFormat="1" ht="11.4" customHeight="1"/>
    <row r="12253" customFormat="1" ht="11.4" customHeight="1"/>
    <row r="12254" customFormat="1" ht="11.4" customHeight="1"/>
    <row r="12255" customFormat="1" ht="11.4" customHeight="1"/>
    <row r="12256" customFormat="1" ht="11.4" customHeight="1"/>
    <row r="12257" customFormat="1" ht="11.4" customHeight="1"/>
    <row r="12258" customFormat="1" ht="11.4" customHeight="1"/>
    <row r="12259" customFormat="1" ht="11.4" customHeight="1"/>
    <row r="12260" customFormat="1" ht="11.4" customHeight="1"/>
    <row r="12261" customFormat="1" ht="11.4" customHeight="1"/>
    <row r="12262" customFormat="1" ht="11.4" customHeight="1"/>
    <row r="12263" customFormat="1" ht="11.4" customHeight="1"/>
    <row r="12264" customFormat="1" ht="11.4" customHeight="1"/>
    <row r="12265" customFormat="1" ht="11.4" customHeight="1"/>
    <row r="12266" customFormat="1" ht="11.4" customHeight="1"/>
    <row r="12267" customFormat="1" ht="11.4" customHeight="1"/>
    <row r="12268" customFormat="1" ht="11.4" customHeight="1"/>
    <row r="12269" customFormat="1" ht="11.4" customHeight="1"/>
    <row r="12270" customFormat="1" ht="11.4" customHeight="1"/>
    <row r="12271" customFormat="1" ht="11.4" customHeight="1"/>
    <row r="12272" customFormat="1" ht="11.4" customHeight="1"/>
    <row r="12273" customFormat="1" ht="11.4" customHeight="1"/>
    <row r="12274" customFormat="1" ht="11.4" customHeight="1"/>
    <row r="12275" customFormat="1" ht="11.4" customHeight="1"/>
    <row r="12276" customFormat="1" ht="11.4" customHeight="1"/>
    <row r="12277" customFormat="1" ht="11.4" customHeight="1"/>
    <row r="12278" customFormat="1" ht="11.4" customHeight="1"/>
    <row r="12279" customFormat="1" ht="11.4" customHeight="1"/>
    <row r="12280" customFormat="1" ht="11.4" customHeight="1"/>
    <row r="12281" customFormat="1" ht="11.4" customHeight="1"/>
    <row r="12282" customFormat="1" ht="11.4" customHeight="1"/>
    <row r="12283" customFormat="1" ht="11.4" customHeight="1"/>
    <row r="12284" customFormat="1" ht="11.4" customHeight="1"/>
    <row r="12285" customFormat="1" ht="11.4" customHeight="1"/>
    <row r="12286" customFormat="1" ht="11.4" customHeight="1"/>
    <row r="12287" customFormat="1" ht="11.4" customHeight="1"/>
    <row r="12288" customFormat="1" ht="11.4" customHeight="1"/>
    <row r="12289" customFormat="1" ht="11.4" customHeight="1"/>
    <row r="12290" customFormat="1" ht="11.4" customHeight="1"/>
    <row r="12291" customFormat="1" ht="11.4" customHeight="1"/>
    <row r="12292" customFormat="1" ht="11.4" customHeight="1"/>
    <row r="12293" customFormat="1" ht="11.4" customHeight="1"/>
    <row r="12294" customFormat="1" ht="11.4" customHeight="1"/>
    <row r="12295" customFormat="1" ht="11.4" customHeight="1"/>
    <row r="12296" customFormat="1" ht="11.4" customHeight="1"/>
    <row r="12297" customFormat="1" ht="11.4" customHeight="1"/>
    <row r="12298" customFormat="1" ht="11.4" customHeight="1"/>
    <row r="12299" customFormat="1" ht="11.4" customHeight="1"/>
    <row r="12300" customFormat="1" ht="11.4" customHeight="1"/>
    <row r="12301" customFormat="1" ht="11.4" customHeight="1"/>
    <row r="12302" customFormat="1" ht="11.4" customHeight="1"/>
    <row r="12303" customFormat="1" ht="11.4" customHeight="1"/>
    <row r="12304" customFormat="1" ht="11.4" customHeight="1"/>
    <row r="12305" customFormat="1" ht="11.4" customHeight="1"/>
    <row r="12306" customFormat="1" ht="11.4" customHeight="1"/>
    <row r="12307" customFormat="1" ht="11.4" customHeight="1"/>
    <row r="12308" customFormat="1" ht="11.4" customHeight="1"/>
    <row r="12309" customFormat="1" ht="11.4" customHeight="1"/>
    <row r="12310" customFormat="1" ht="11.4" customHeight="1"/>
    <row r="12311" customFormat="1" ht="11.4" customHeight="1"/>
    <row r="12312" customFormat="1" ht="11.4" customHeight="1"/>
    <row r="12313" customFormat="1" ht="11.4" customHeight="1"/>
    <row r="12314" customFormat="1" ht="11.4" customHeight="1"/>
    <row r="12315" customFormat="1" ht="11.4" customHeight="1"/>
    <row r="12316" customFormat="1" ht="11.4" customHeight="1"/>
    <row r="12317" customFormat="1" ht="11.4" customHeight="1"/>
    <row r="12318" customFormat="1" ht="11.4" customHeight="1"/>
    <row r="12319" customFormat="1" ht="11.4" customHeight="1"/>
    <row r="12320" customFormat="1" ht="11.4" customHeight="1"/>
    <row r="12321" customFormat="1" ht="11.4" customHeight="1"/>
    <row r="12322" customFormat="1" ht="11.4" customHeight="1"/>
    <row r="12323" customFormat="1" ht="11.4" customHeight="1"/>
    <row r="12324" customFormat="1" ht="11.4" customHeight="1"/>
    <row r="12325" customFormat="1" ht="11.4" customHeight="1"/>
    <row r="12326" customFormat="1" ht="11.4" customHeight="1"/>
    <row r="12327" customFormat="1" ht="11.4" customHeight="1"/>
    <row r="12328" customFormat="1" ht="11.4" customHeight="1"/>
    <row r="12329" customFormat="1" ht="11.4" customHeight="1"/>
    <row r="12330" customFormat="1" ht="11.4" customHeight="1"/>
    <row r="12331" customFormat="1" ht="11.4" customHeight="1"/>
    <row r="12332" customFormat="1" ht="11.4" customHeight="1"/>
    <row r="12333" customFormat="1" ht="11.4" customHeight="1"/>
    <row r="12334" customFormat="1" ht="11.4" customHeight="1"/>
    <row r="12335" customFormat="1" ht="11.4" customHeight="1"/>
    <row r="12336" customFormat="1" ht="11.4" customHeight="1"/>
    <row r="12337" customFormat="1" ht="11.4" customHeight="1"/>
    <row r="12338" customFormat="1" ht="11.4" customHeight="1"/>
    <row r="12339" customFormat="1" ht="11.4" customHeight="1"/>
    <row r="12340" customFormat="1" ht="11.4" customHeight="1"/>
    <row r="12341" customFormat="1" ht="11.4" customHeight="1"/>
    <row r="12342" customFormat="1" ht="11.4" customHeight="1"/>
    <row r="12343" customFormat="1" ht="11.4" customHeight="1"/>
    <row r="12344" customFormat="1" ht="11.4" customHeight="1"/>
    <row r="12345" customFormat="1" ht="11.4" customHeight="1"/>
    <row r="12346" customFormat="1" ht="11.4" customHeight="1"/>
    <row r="12347" customFormat="1" ht="11.4" customHeight="1"/>
    <row r="12348" customFormat="1" ht="11.4" customHeight="1"/>
    <row r="12349" customFormat="1" ht="11.4" customHeight="1"/>
    <row r="12350" customFormat="1" ht="11.4" customHeight="1"/>
    <row r="12351" customFormat="1" ht="11.4" customHeight="1"/>
    <row r="12352" customFormat="1" ht="11.4" customHeight="1"/>
    <row r="12353" customFormat="1" ht="11.4" customHeight="1"/>
    <row r="12354" customFormat="1" ht="11.4" customHeight="1"/>
    <row r="12355" customFormat="1" ht="11.4" customHeight="1"/>
    <row r="12356" customFormat="1" ht="11.4" customHeight="1"/>
    <row r="12357" customFormat="1" ht="11.4" customHeight="1"/>
    <row r="12358" customFormat="1" ht="11.4" customHeight="1"/>
    <row r="12359" customFormat="1" ht="11.4" customHeight="1"/>
    <row r="12360" customFormat="1" ht="11.4" customHeight="1"/>
    <row r="12361" customFormat="1" ht="11.4" customHeight="1"/>
    <row r="12362" customFormat="1" ht="11.4" customHeight="1"/>
    <row r="12363" customFormat="1" ht="11.4" customHeight="1"/>
    <row r="12364" customFormat="1" ht="11.4" customHeight="1"/>
    <row r="12365" customFormat="1" ht="11.4" customHeight="1"/>
    <row r="12366" customFormat="1" ht="11.4" customHeight="1"/>
    <row r="12367" customFormat="1" ht="11.4" customHeight="1"/>
    <row r="12368" customFormat="1" ht="11.4" customHeight="1"/>
    <row r="12369" customFormat="1" ht="11.4" customHeight="1"/>
    <row r="12370" customFormat="1" ht="11.4" customHeight="1"/>
    <row r="12371" customFormat="1" ht="11.4" customHeight="1"/>
    <row r="12372" customFormat="1" ht="11.4" customHeight="1"/>
    <row r="12373" customFormat="1" ht="11.4" customHeight="1"/>
    <row r="12374" customFormat="1" ht="11.4" customHeight="1"/>
    <row r="12375" customFormat="1" ht="11.4" customHeight="1"/>
    <row r="12376" customFormat="1" ht="11.4" customHeight="1"/>
    <row r="12377" customFormat="1" ht="11.4" customHeight="1"/>
    <row r="12378" customFormat="1" ht="11.4" customHeight="1"/>
    <row r="12379" customFormat="1" ht="11.4" customHeight="1"/>
    <row r="12380" customFormat="1" ht="11.4" customHeight="1"/>
    <row r="12381" customFormat="1" ht="11.4" customHeight="1"/>
    <row r="12382" customFormat="1" ht="11.4" customHeight="1"/>
    <row r="12383" customFormat="1" ht="11.4" customHeight="1"/>
    <row r="12384" customFormat="1" ht="11.4" customHeight="1"/>
    <row r="12385" customFormat="1" ht="11.4" customHeight="1"/>
    <row r="12386" customFormat="1" ht="11.4" customHeight="1"/>
    <row r="12387" customFormat="1" ht="11.4" customHeight="1"/>
    <row r="12388" customFormat="1" ht="11.4" customHeight="1"/>
    <row r="12389" customFormat="1" ht="11.4" customHeight="1"/>
    <row r="12390" customFormat="1" ht="11.4" customHeight="1"/>
    <row r="12391" customFormat="1" ht="11.4" customHeight="1"/>
    <row r="12392" customFormat="1" ht="11.4" customHeight="1"/>
    <row r="12393" customFormat="1" ht="11.4" customHeight="1"/>
    <row r="12394" customFormat="1" ht="11.4" customHeight="1"/>
    <row r="12395" customFormat="1" ht="11.4" customHeight="1"/>
    <row r="12396" customFormat="1" ht="11.4" customHeight="1"/>
    <row r="12397" customFormat="1" ht="11.4" customHeight="1"/>
    <row r="12398" customFormat="1" ht="11.4" customHeight="1"/>
    <row r="12399" customFormat="1" ht="11.4" customHeight="1"/>
    <row r="12400" customFormat="1" ht="11.4" customHeight="1"/>
    <row r="12401" customFormat="1" ht="11.4" customHeight="1"/>
    <row r="12402" customFormat="1" ht="11.4" customHeight="1"/>
    <row r="12403" customFormat="1" ht="11.4" customHeight="1"/>
    <row r="12404" customFormat="1" ht="11.4" customHeight="1"/>
    <row r="12405" customFormat="1" ht="11.4" customHeight="1"/>
    <row r="12406" customFormat="1" ht="11.4" customHeight="1"/>
    <row r="12407" customFormat="1" ht="11.4" customHeight="1"/>
    <row r="12408" customFormat="1" ht="11.4" customHeight="1"/>
    <row r="12409" customFormat="1" ht="11.4" customHeight="1"/>
    <row r="12410" customFormat="1" ht="11.4" customHeight="1"/>
    <row r="12411" customFormat="1" ht="11.4" customHeight="1"/>
    <row r="12412" customFormat="1" ht="11.4" customHeight="1"/>
    <row r="12413" customFormat="1" ht="11.4" customHeight="1"/>
    <row r="12414" customFormat="1" ht="11.4" customHeight="1"/>
    <row r="12415" customFormat="1" ht="11.4" customHeight="1"/>
    <row r="12416" customFormat="1" ht="11.4" customHeight="1"/>
    <row r="12417" customFormat="1" ht="11.4" customHeight="1"/>
    <row r="12418" customFormat="1" ht="11.4" customHeight="1"/>
    <row r="12419" customFormat="1" ht="11.4" customHeight="1"/>
    <row r="12420" customFormat="1" ht="11.4" customHeight="1"/>
    <row r="12421" customFormat="1" ht="11.4" customHeight="1"/>
    <row r="12422" customFormat="1" ht="11.4" customHeight="1"/>
    <row r="12423" customFormat="1" ht="11.4" customHeight="1"/>
    <row r="12424" customFormat="1" ht="11.4" customHeight="1"/>
    <row r="12425" customFormat="1" ht="11.4" customHeight="1"/>
    <row r="12426" customFormat="1" ht="11.4" customHeight="1"/>
    <row r="12427" customFormat="1" ht="11.4" customHeight="1"/>
    <row r="12428" customFormat="1" ht="11.4" customHeight="1"/>
    <row r="12429" customFormat="1" ht="11.4" customHeight="1"/>
    <row r="12430" customFormat="1" ht="11.4" customHeight="1"/>
    <row r="12431" customFormat="1" ht="11.4" customHeight="1"/>
    <row r="12432" customFormat="1" ht="11.4" customHeight="1"/>
    <row r="12433" customFormat="1" ht="11.4" customHeight="1"/>
    <row r="12434" customFormat="1" ht="11.4" customHeight="1"/>
    <row r="12435" customFormat="1" ht="11.4" customHeight="1"/>
    <row r="12436" customFormat="1" ht="11.4" customHeight="1"/>
    <row r="12437" customFormat="1" ht="11.4" customHeight="1"/>
    <row r="12438" customFormat="1" ht="11.4" customHeight="1"/>
    <row r="12439" customFormat="1" ht="11.4" customHeight="1"/>
    <row r="12440" customFormat="1" ht="11.4" customHeight="1"/>
    <row r="12441" customFormat="1" ht="11.4" customHeight="1"/>
    <row r="12442" customFormat="1" ht="11.4" customHeight="1"/>
    <row r="12443" customFormat="1" ht="11.4" customHeight="1"/>
    <row r="12444" customFormat="1" ht="11.4" customHeight="1"/>
    <row r="12445" customFormat="1" ht="11.4" customHeight="1"/>
    <row r="12446" customFormat="1" ht="11.4" customHeight="1"/>
    <row r="12447" customFormat="1" ht="11.4" customHeight="1"/>
    <row r="12448" customFormat="1" ht="11.4" customHeight="1"/>
    <row r="12449" customFormat="1" ht="11.4" customHeight="1"/>
    <row r="12450" customFormat="1" ht="11.4" customHeight="1"/>
    <row r="12451" customFormat="1" ht="11.4" customHeight="1"/>
    <row r="12452" customFormat="1" ht="11.4" customHeight="1"/>
    <row r="12453" customFormat="1" ht="11.4" customHeight="1"/>
    <row r="12454" customFormat="1" ht="11.4" customHeight="1"/>
    <row r="12455" customFormat="1" ht="11.4" customHeight="1"/>
    <row r="12456" customFormat="1" ht="11.4" customHeight="1"/>
    <row r="12457" customFormat="1" ht="11.4" customHeight="1"/>
    <row r="12458" customFormat="1" ht="11.4" customHeight="1"/>
    <row r="12459" customFormat="1" ht="11.4" customHeight="1"/>
    <row r="12460" customFormat="1" ht="11.4" customHeight="1"/>
    <row r="12461" customFormat="1" ht="11.4" customHeight="1"/>
    <row r="12462" customFormat="1" ht="11.4" customHeight="1"/>
    <row r="12463" customFormat="1" ht="11.4" customHeight="1"/>
    <row r="12464" customFormat="1" ht="11.4" customHeight="1"/>
    <row r="12465" customFormat="1" ht="11.4" customHeight="1"/>
    <row r="12466" customFormat="1" ht="11.4" customHeight="1"/>
    <row r="12467" customFormat="1" ht="11.4" customHeight="1"/>
    <row r="12468" customFormat="1" ht="11.4" customHeight="1"/>
    <row r="12469" customFormat="1" ht="11.4" customHeight="1"/>
    <row r="12470" customFormat="1" ht="11.4" customHeight="1"/>
    <row r="12471" customFormat="1" ht="11.4" customHeight="1"/>
    <row r="12472" customFormat="1" ht="11.4" customHeight="1"/>
    <row r="12473" customFormat="1" ht="11.4" customHeight="1"/>
    <row r="12474" customFormat="1" ht="11.4" customHeight="1"/>
    <row r="12475" customFormat="1" ht="11.4" customHeight="1"/>
    <row r="12476" customFormat="1" ht="11.4" customHeight="1"/>
    <row r="12477" customFormat="1" ht="11.4" customHeight="1"/>
    <row r="12478" customFormat="1" ht="11.4" customHeight="1"/>
    <row r="12479" customFormat="1" ht="11.4" customHeight="1"/>
    <row r="12480" customFormat="1" ht="11.4" customHeight="1"/>
    <row r="12481" customFormat="1" ht="11.4" customHeight="1"/>
    <row r="12482" customFormat="1" ht="11.4" customHeight="1"/>
    <row r="12483" customFormat="1" ht="11.4" customHeight="1"/>
    <row r="12484" customFormat="1" ht="11.4" customHeight="1"/>
    <row r="12485" customFormat="1" ht="11.4" customHeight="1"/>
    <row r="12486" customFormat="1" ht="11.4" customHeight="1"/>
    <row r="12487" customFormat="1" ht="11.4" customHeight="1"/>
    <row r="12488" customFormat="1" ht="11.4" customHeight="1"/>
    <row r="12489" customFormat="1" ht="11.4" customHeight="1"/>
    <row r="12490" customFormat="1" ht="11.4" customHeight="1"/>
    <row r="12491" customFormat="1" ht="11.4" customHeight="1"/>
    <row r="12492" customFormat="1" ht="11.4" customHeight="1"/>
    <row r="12493" customFormat="1" ht="11.4" customHeight="1"/>
    <row r="12494" customFormat="1" ht="11.4" customHeight="1"/>
    <row r="12495" customFormat="1" ht="11.4" customHeight="1"/>
    <row r="12496" customFormat="1" ht="11.4" customHeight="1"/>
    <row r="12497" customFormat="1" ht="11.4" customHeight="1"/>
    <row r="12498" customFormat="1" ht="11.4" customHeight="1"/>
    <row r="12499" customFormat="1" ht="11.4" customHeight="1"/>
    <row r="12500" customFormat="1" ht="11.4" customHeight="1"/>
    <row r="12501" customFormat="1" ht="11.4" customHeight="1"/>
    <row r="12502" customFormat="1" ht="11.4" customHeight="1"/>
    <row r="12503" customFormat="1" ht="11.4" customHeight="1"/>
    <row r="12504" customFormat="1" ht="11.4" customHeight="1"/>
    <row r="12505" customFormat="1" ht="11.4" customHeight="1"/>
    <row r="12506" customFormat="1" ht="11.4" customHeight="1"/>
    <row r="12507" customFormat="1" ht="11.4" customHeight="1"/>
    <row r="12508" customFormat="1" ht="11.4" customHeight="1"/>
    <row r="12509" customFormat="1" ht="11.4" customHeight="1"/>
    <row r="12510" customFormat="1" ht="11.4" customHeight="1"/>
    <row r="12511" customFormat="1" ht="11.4" customHeight="1"/>
    <row r="12512" customFormat="1" ht="11.4" customHeight="1"/>
    <row r="12513" customFormat="1" ht="11.4" customHeight="1"/>
    <row r="12514" customFormat="1" ht="11.4" customHeight="1"/>
    <row r="12515" customFormat="1" ht="11.4" customHeight="1"/>
    <row r="12516" customFormat="1" ht="11.4" customHeight="1"/>
    <row r="12517" customFormat="1" ht="11.4" customHeight="1"/>
    <row r="12518" customFormat="1" ht="11.4" customHeight="1"/>
    <row r="12519" customFormat="1" ht="11.4" customHeight="1"/>
    <row r="12520" customFormat="1" ht="11.4" customHeight="1"/>
    <row r="12521" customFormat="1" ht="11.4" customHeight="1"/>
    <row r="12522" customFormat="1" ht="11.4" customHeight="1"/>
    <row r="12523" customFormat="1" ht="11.4" customHeight="1"/>
    <row r="12524" customFormat="1" ht="11.4" customHeight="1"/>
    <row r="12525" customFormat="1" ht="11.4" customHeight="1"/>
    <row r="12526" customFormat="1" ht="11.4" customHeight="1"/>
    <row r="12527" customFormat="1" ht="11.4" customHeight="1"/>
    <row r="12528" customFormat="1" ht="11.4" customHeight="1"/>
    <row r="12529" customFormat="1" ht="11.4" customHeight="1"/>
    <row r="12530" customFormat="1" ht="11.4" customHeight="1"/>
    <row r="12531" customFormat="1" ht="11.4" customHeight="1"/>
    <row r="12532" customFormat="1" ht="11.4" customHeight="1"/>
    <row r="12533" customFormat="1" ht="11.4" customHeight="1"/>
    <row r="12534" customFormat="1" ht="11.4" customHeight="1"/>
    <row r="12535" customFormat="1" ht="11.4" customHeight="1"/>
    <row r="12536" customFormat="1" ht="11.4" customHeight="1"/>
    <row r="12537" customFormat="1" ht="11.4" customHeight="1"/>
    <row r="12538" customFormat="1" ht="11.4" customHeight="1"/>
    <row r="12539" customFormat="1" ht="11.4" customHeight="1"/>
    <row r="12540" customFormat="1" ht="11.4" customHeight="1"/>
    <row r="12541" customFormat="1" ht="11.4" customHeight="1"/>
    <row r="12542" customFormat="1" ht="11.4" customHeight="1"/>
    <row r="12543" customFormat="1" ht="11.4" customHeight="1"/>
    <row r="12544" customFormat="1" ht="11.4" customHeight="1"/>
    <row r="12545" customFormat="1" ht="11.4" customHeight="1"/>
    <row r="12546" customFormat="1" ht="11.4" customHeight="1"/>
    <row r="12547" customFormat="1" ht="11.4" customHeight="1"/>
    <row r="12548" customFormat="1" ht="11.4" customHeight="1"/>
    <row r="12549" customFormat="1" ht="11.4" customHeight="1"/>
    <row r="12550" customFormat="1" ht="11.4" customHeight="1"/>
    <row r="12551" customFormat="1" ht="11.4" customHeight="1"/>
    <row r="12552" customFormat="1" ht="11.4" customHeight="1"/>
    <row r="12553" customFormat="1" ht="11.4" customHeight="1"/>
    <row r="12554" customFormat="1" ht="11.4" customHeight="1"/>
    <row r="12555" customFormat="1" ht="11.4" customHeight="1"/>
    <row r="12556" customFormat="1" ht="11.4" customHeight="1"/>
    <row r="12557" customFormat="1" ht="11.4" customHeight="1"/>
    <row r="12558" customFormat="1" ht="11.4" customHeight="1"/>
    <row r="12559" customFormat="1" ht="11.4" customHeight="1"/>
    <row r="12560" customFormat="1" ht="11.4" customHeight="1"/>
    <row r="12561" customFormat="1" ht="11.4" customHeight="1"/>
    <row r="12562" customFormat="1" ht="11.4" customHeight="1"/>
    <row r="12563" customFormat="1" ht="11.4" customHeight="1"/>
    <row r="12564" customFormat="1" ht="11.4" customHeight="1"/>
    <row r="12565" customFormat="1" ht="11.4" customHeight="1"/>
    <row r="12566" customFormat="1" ht="11.4" customHeight="1"/>
    <row r="12567" customFormat="1" ht="11.4" customHeight="1"/>
    <row r="12568" customFormat="1" ht="11.4" customHeight="1"/>
    <row r="12569" customFormat="1" ht="11.4" customHeight="1"/>
    <row r="12570" customFormat="1" ht="11.4" customHeight="1"/>
    <row r="12571" customFormat="1" ht="11.4" customHeight="1"/>
    <row r="12572" customFormat="1" ht="11.4" customHeight="1"/>
    <row r="12573" customFormat="1" ht="11.4" customHeight="1"/>
    <row r="12574" customFormat="1" ht="11.4" customHeight="1"/>
    <row r="12575" customFormat="1" ht="11.4" customHeight="1"/>
    <row r="12576" customFormat="1" ht="11.4" customHeight="1"/>
    <row r="12577" customFormat="1" ht="11.4" customHeight="1"/>
    <row r="12578" customFormat="1" ht="11.4" customHeight="1"/>
    <row r="12579" customFormat="1" ht="11.4" customHeight="1"/>
    <row r="12580" customFormat="1" ht="11.4" customHeight="1"/>
    <row r="12581" customFormat="1" ht="11.4" customHeight="1"/>
    <row r="12582" customFormat="1" ht="11.4" customHeight="1"/>
    <row r="12583" customFormat="1" ht="11.4" customHeight="1"/>
    <row r="12584" customFormat="1" ht="11.4" customHeight="1"/>
    <row r="12585" customFormat="1" ht="11.4" customHeight="1"/>
    <row r="12586" customFormat="1" ht="11.4" customHeight="1"/>
    <row r="12587" customFormat="1" ht="11.4" customHeight="1"/>
    <row r="12588" customFormat="1" ht="11.4" customHeight="1"/>
    <row r="12589" customFormat="1" ht="11.4" customHeight="1"/>
    <row r="12590" customFormat="1" ht="11.4" customHeight="1"/>
    <row r="12591" customFormat="1" ht="11.4" customHeight="1"/>
    <row r="12592" customFormat="1" ht="11.4" customHeight="1"/>
    <row r="12593" customFormat="1" ht="11.4" customHeight="1"/>
    <row r="12594" customFormat="1" ht="11.4" customHeight="1"/>
    <row r="12595" customFormat="1" ht="11.4" customHeight="1"/>
    <row r="12596" customFormat="1" ht="11.4" customHeight="1"/>
    <row r="12597" customFormat="1" ht="11.4" customHeight="1"/>
    <row r="12598" customFormat="1" ht="11.4" customHeight="1"/>
    <row r="12599" customFormat="1" ht="11.4" customHeight="1"/>
    <row r="12600" customFormat="1" ht="11.4" customHeight="1"/>
    <row r="12601" customFormat="1" ht="11.4" customHeight="1"/>
    <row r="12602" customFormat="1" ht="11.4" customHeight="1"/>
    <row r="12603" customFormat="1" ht="11.4" customHeight="1"/>
    <row r="12604" customFormat="1" ht="11.4" customHeight="1"/>
    <row r="12605" customFormat="1" ht="11.4" customHeight="1"/>
    <row r="12606" customFormat="1" ht="11.4" customHeight="1"/>
    <row r="12607" customFormat="1" ht="11.4" customHeight="1"/>
    <row r="12608" customFormat="1" ht="11.4" customHeight="1"/>
    <row r="12609" customFormat="1" ht="11.4" customHeight="1"/>
    <row r="12610" customFormat="1" ht="11.4" customHeight="1"/>
    <row r="12611" customFormat="1" ht="11.4" customHeight="1"/>
    <row r="12612" customFormat="1" ht="11.4" customHeight="1"/>
    <row r="12613" customFormat="1" ht="11.4" customHeight="1"/>
    <row r="12614" customFormat="1" ht="11.4" customHeight="1"/>
    <row r="12615" customFormat="1" ht="11.4" customHeight="1"/>
    <row r="12616" customFormat="1" ht="11.4" customHeight="1"/>
    <row r="12617" customFormat="1" ht="11.4" customHeight="1"/>
    <row r="12618" customFormat="1" ht="11.4" customHeight="1"/>
    <row r="12619" customFormat="1" ht="11.4" customHeight="1"/>
    <row r="12620" customFormat="1" ht="11.4" customHeight="1"/>
    <row r="12621" customFormat="1" ht="11.4" customHeight="1"/>
    <row r="12622" customFormat="1" ht="11.4" customHeight="1"/>
    <row r="12623" customFormat="1" ht="11.4" customHeight="1"/>
    <row r="12624" customFormat="1" ht="11.4" customHeight="1"/>
    <row r="12625" customFormat="1" ht="11.4" customHeight="1"/>
    <row r="12626" customFormat="1" ht="11.4" customHeight="1"/>
    <row r="12627" customFormat="1" ht="11.4" customHeight="1"/>
    <row r="12628" customFormat="1" ht="11.4" customHeight="1"/>
    <row r="12629" customFormat="1" ht="11.4" customHeight="1"/>
    <row r="12630" customFormat="1" ht="11.4" customHeight="1"/>
    <row r="12631" customFormat="1" ht="11.4" customHeight="1"/>
    <row r="12632" customFormat="1" ht="11.4" customHeight="1"/>
    <row r="12633" customFormat="1" ht="11.4" customHeight="1"/>
    <row r="12634" customFormat="1" ht="11.4" customHeight="1"/>
    <row r="12635" customFormat="1" ht="11.4" customHeight="1"/>
    <row r="12636" customFormat="1" ht="11.4" customHeight="1"/>
    <row r="12637" customFormat="1" ht="11.4" customHeight="1"/>
    <row r="12638" customFormat="1" ht="11.4" customHeight="1"/>
    <row r="12639" customFormat="1" ht="11.4" customHeight="1"/>
    <row r="12640" customFormat="1" ht="11.4" customHeight="1"/>
    <row r="12641" customFormat="1" ht="11.4" customHeight="1"/>
    <row r="12642" customFormat="1" ht="11.4" customHeight="1"/>
    <row r="12643" customFormat="1" ht="11.4" customHeight="1"/>
    <row r="12644" customFormat="1" ht="11.4" customHeight="1"/>
    <row r="12645" customFormat="1" ht="11.4" customHeight="1"/>
    <row r="12646" customFormat="1" ht="11.4" customHeight="1"/>
    <row r="12647" customFormat="1" ht="11.4" customHeight="1"/>
    <row r="12648" customFormat="1" ht="11.4" customHeight="1"/>
    <row r="12649" customFormat="1" ht="11.4" customHeight="1"/>
    <row r="12650" customFormat="1" ht="11.4" customHeight="1"/>
    <row r="12651" customFormat="1" ht="11.4" customHeight="1"/>
    <row r="12652" customFormat="1" ht="11.4" customHeight="1"/>
    <row r="12653" customFormat="1" ht="11.4" customHeight="1"/>
    <row r="12654" customFormat="1" ht="11.4" customHeight="1"/>
    <row r="12655" customFormat="1" ht="11.4" customHeight="1"/>
    <row r="12656" customFormat="1" ht="11.4" customHeight="1"/>
    <row r="12657" customFormat="1" ht="11.4" customHeight="1"/>
    <row r="12658" customFormat="1" ht="11.4" customHeight="1"/>
    <row r="12659" customFormat="1" ht="11.4" customHeight="1"/>
    <row r="12660" customFormat="1" ht="11.4" customHeight="1"/>
    <row r="12661" customFormat="1" ht="11.4" customHeight="1"/>
    <row r="12662" customFormat="1" ht="11.4" customHeight="1"/>
    <row r="12663" customFormat="1" ht="11.4" customHeight="1"/>
    <row r="12664" customFormat="1" ht="11.4" customHeight="1"/>
    <row r="12665" customFormat="1" ht="11.4" customHeight="1"/>
    <row r="12666" customFormat="1" ht="11.4" customHeight="1"/>
    <row r="12667" customFormat="1" ht="11.4" customHeight="1"/>
    <row r="12668" customFormat="1" ht="11.4" customHeight="1"/>
    <row r="12669" customFormat="1" ht="11.4" customHeight="1"/>
    <row r="12670" customFormat="1" ht="11.4" customHeight="1"/>
    <row r="12671" customFormat="1" ht="11.4" customHeight="1"/>
    <row r="12672" customFormat="1" ht="11.4" customHeight="1"/>
    <row r="12673" customFormat="1" ht="11.4" customHeight="1"/>
    <row r="12674" customFormat="1" ht="11.4" customHeight="1"/>
    <row r="12675" customFormat="1" ht="11.4" customHeight="1"/>
    <row r="12676" customFormat="1" ht="11.4" customHeight="1"/>
    <row r="12677" customFormat="1" ht="11.4" customHeight="1"/>
    <row r="12678" customFormat="1" ht="11.4" customHeight="1"/>
    <row r="12679" customFormat="1" ht="11.4" customHeight="1"/>
    <row r="12680" customFormat="1" ht="11.4" customHeight="1"/>
    <row r="12681" customFormat="1" ht="11.4" customHeight="1"/>
    <row r="12682" customFormat="1" ht="11.4" customHeight="1"/>
    <row r="12683" customFormat="1" ht="11.4" customHeight="1"/>
    <row r="12684" customFormat="1" ht="11.4" customHeight="1"/>
    <row r="12685" customFormat="1" ht="11.4" customHeight="1"/>
    <row r="12686" customFormat="1" ht="11.4" customHeight="1"/>
    <row r="12687" customFormat="1" ht="11.4" customHeight="1"/>
    <row r="12688" customFormat="1" ht="11.4" customHeight="1"/>
    <row r="12689" customFormat="1" ht="11.4" customHeight="1"/>
    <row r="12690" customFormat="1" ht="11.4" customHeight="1"/>
    <row r="12691" customFormat="1" ht="11.4" customHeight="1"/>
    <row r="12692" customFormat="1" ht="11.4" customHeight="1"/>
    <row r="12693" customFormat="1" ht="11.4" customHeight="1"/>
    <row r="12694" customFormat="1" ht="11.4" customHeight="1"/>
    <row r="12695" customFormat="1" ht="11.4" customHeight="1"/>
    <row r="12696" customFormat="1" ht="11.4" customHeight="1"/>
    <row r="12697" customFormat="1" ht="11.4" customHeight="1"/>
    <row r="12698" customFormat="1" ht="11.4" customHeight="1"/>
    <row r="12699" customFormat="1" ht="11.4" customHeight="1"/>
    <row r="12700" customFormat="1" ht="11.4" customHeight="1"/>
    <row r="12701" customFormat="1" ht="11.4" customHeight="1"/>
    <row r="12702" customFormat="1" ht="11.4" customHeight="1"/>
    <row r="12703" customFormat="1" ht="11.4" customHeight="1"/>
    <row r="12704" customFormat="1" ht="11.4" customHeight="1"/>
    <row r="12705" customFormat="1" ht="11.4" customHeight="1"/>
    <row r="12706" customFormat="1" ht="11.4" customHeight="1"/>
    <row r="12707" customFormat="1" ht="11.4" customHeight="1"/>
    <row r="12708" customFormat="1" ht="11.4" customHeight="1"/>
    <row r="12709" customFormat="1" ht="11.4" customHeight="1"/>
    <row r="12710" customFormat="1" ht="11.4" customHeight="1"/>
    <row r="12711" customFormat="1" ht="11.4" customHeight="1"/>
    <row r="12712" customFormat="1" ht="11.4" customHeight="1"/>
    <row r="12713" customFormat="1" ht="11.4" customHeight="1"/>
    <row r="12714" customFormat="1" ht="11.4" customHeight="1"/>
    <row r="12715" customFormat="1" ht="11.4" customHeight="1"/>
    <row r="12716" customFormat="1" ht="11.4" customHeight="1"/>
    <row r="12717" customFormat="1" ht="11.4" customHeight="1"/>
    <row r="12718" customFormat="1" ht="11.4" customHeight="1"/>
    <row r="12719" customFormat="1" ht="11.4" customHeight="1"/>
    <row r="12720" customFormat="1" ht="11.4" customHeight="1"/>
    <row r="12721" customFormat="1" ht="11.4" customHeight="1"/>
    <row r="12722" customFormat="1" ht="11.4" customHeight="1"/>
    <row r="12723" customFormat="1" ht="11.4" customHeight="1"/>
    <row r="12724" customFormat="1" ht="11.4" customHeight="1"/>
    <row r="12725" customFormat="1" ht="11.4" customHeight="1"/>
    <row r="12726" customFormat="1" ht="11.4" customHeight="1"/>
    <row r="12727" customFormat="1" ht="11.4" customHeight="1"/>
    <row r="12728" customFormat="1" ht="11.4" customHeight="1"/>
    <row r="12729" customFormat="1" ht="11.4" customHeight="1"/>
    <row r="12730" customFormat="1" ht="11.4" customHeight="1"/>
    <row r="12731" customFormat="1" ht="11.4" customHeight="1"/>
    <row r="12732" customFormat="1" ht="11.4" customHeight="1"/>
    <row r="12733" customFormat="1" ht="11.4" customHeight="1"/>
    <row r="12734" customFormat="1" ht="11.4" customHeight="1"/>
    <row r="12735" customFormat="1" ht="11.4" customHeight="1"/>
    <row r="12736" customFormat="1" ht="11.4" customHeight="1"/>
    <row r="12737" customFormat="1" ht="11.4" customHeight="1"/>
    <row r="12738" customFormat="1" ht="11.4" customHeight="1"/>
    <row r="12739" customFormat="1" ht="11.4" customHeight="1"/>
    <row r="12740" customFormat="1" ht="11.4" customHeight="1"/>
    <row r="12741" customFormat="1" ht="11.4" customHeight="1"/>
    <row r="12742" customFormat="1" ht="11.4" customHeight="1"/>
    <row r="12743" customFormat="1" ht="11.4" customHeight="1"/>
    <row r="12744" customFormat="1" ht="11.4" customHeight="1"/>
    <row r="12745" customFormat="1" ht="11.4" customHeight="1"/>
    <row r="12746" customFormat="1" ht="11.4" customHeight="1"/>
    <row r="12747" customFormat="1" ht="11.4" customHeight="1"/>
    <row r="12748" customFormat="1" ht="11.4" customHeight="1"/>
    <row r="12749" customFormat="1" ht="11.4" customHeight="1"/>
    <row r="12750" customFormat="1" ht="11.4" customHeight="1"/>
    <row r="12751" customFormat="1" ht="11.4" customHeight="1"/>
    <row r="12752" customFormat="1" ht="11.4" customHeight="1"/>
    <row r="12753" customFormat="1" ht="11.4" customHeight="1"/>
    <row r="12754" customFormat="1" ht="11.4" customHeight="1"/>
    <row r="12755" customFormat="1" ht="11.4" customHeight="1"/>
    <row r="12756" customFormat="1" ht="11.4" customHeight="1"/>
    <row r="12757" customFormat="1" ht="11.4" customHeight="1"/>
    <row r="12758" customFormat="1" ht="11.4" customHeight="1"/>
    <row r="12759" customFormat="1" ht="11.4" customHeight="1"/>
    <row r="12760" customFormat="1" ht="11.4" customHeight="1"/>
    <row r="12761" customFormat="1" ht="11.4" customHeight="1"/>
    <row r="12762" customFormat="1" ht="11.4" customHeight="1"/>
    <row r="12763" customFormat="1" ht="11.4" customHeight="1"/>
    <row r="12764" customFormat="1" ht="11.4" customHeight="1"/>
    <row r="12765" customFormat="1" ht="11.4" customHeight="1"/>
    <row r="12766" customFormat="1" ht="11.4" customHeight="1"/>
    <row r="12767" customFormat="1" ht="11.4" customHeight="1"/>
    <row r="12768" customFormat="1" ht="11.4" customHeight="1"/>
    <row r="12769" customFormat="1" ht="11.4" customHeight="1"/>
    <row r="12770" customFormat="1" ht="11.4" customHeight="1"/>
    <row r="12771" customFormat="1" ht="11.4" customHeight="1"/>
    <row r="12772" customFormat="1" ht="11.4" customHeight="1"/>
    <row r="12773" customFormat="1" ht="11.4" customHeight="1"/>
    <row r="12774" customFormat="1" ht="11.4" customHeight="1"/>
    <row r="12775" customFormat="1" ht="11.4" customHeight="1"/>
    <row r="12776" customFormat="1" ht="11.4" customHeight="1"/>
    <row r="12777" customFormat="1" ht="11.4" customHeight="1"/>
    <row r="12778" customFormat="1" ht="11.4" customHeight="1"/>
    <row r="12779" customFormat="1" ht="11.4" customHeight="1"/>
    <row r="12780" customFormat="1" ht="11.4" customHeight="1"/>
    <row r="12781" customFormat="1" ht="11.4" customHeight="1"/>
    <row r="12782" customFormat="1" ht="11.4" customHeight="1"/>
    <row r="12783" customFormat="1" ht="11.4" customHeight="1"/>
    <row r="12784" customFormat="1" ht="11.4" customHeight="1"/>
    <row r="12785" customFormat="1" ht="11.4" customHeight="1"/>
    <row r="12786" customFormat="1" ht="11.4" customHeight="1"/>
    <row r="12787" customFormat="1" ht="11.4" customHeight="1"/>
    <row r="12788" customFormat="1" ht="11.4" customHeight="1"/>
    <row r="12789" customFormat="1" ht="11.4" customHeight="1"/>
    <row r="12790" customFormat="1" ht="11.4" customHeight="1"/>
    <row r="12791" customFormat="1" ht="11.4" customHeight="1"/>
    <row r="12792" customFormat="1" ht="11.4" customHeight="1"/>
    <row r="12793" customFormat="1" ht="11.4" customHeight="1"/>
    <row r="12794" customFormat="1" ht="11.4" customHeight="1"/>
    <row r="12795" customFormat="1" ht="11.4" customHeight="1"/>
    <row r="12796" customFormat="1" ht="11.4" customHeight="1"/>
    <row r="12797" customFormat="1" ht="11.4" customHeight="1"/>
    <row r="12798" customFormat="1" ht="11.4" customHeight="1"/>
    <row r="12799" customFormat="1" ht="11.4" customHeight="1"/>
    <row r="12800" customFormat="1" ht="11.4" customHeight="1"/>
    <row r="12801" customFormat="1" ht="11.4" customHeight="1"/>
    <row r="12802" customFormat="1" ht="11.4" customHeight="1"/>
    <row r="12803" customFormat="1" ht="11.4" customHeight="1"/>
    <row r="12804" customFormat="1" ht="11.4" customHeight="1"/>
    <row r="12805" customFormat="1" ht="11.4" customHeight="1"/>
    <row r="12806" customFormat="1" ht="11.4" customHeight="1"/>
    <row r="12807" customFormat="1" ht="11.4" customHeight="1"/>
    <row r="12808" customFormat="1" ht="11.4" customHeight="1"/>
    <row r="12809" customFormat="1" ht="11.4" customHeight="1"/>
    <row r="12810" customFormat="1" ht="11.4" customHeight="1"/>
    <row r="12811" customFormat="1" ht="11.4" customHeight="1"/>
    <row r="12812" customFormat="1" ht="11.4" customHeight="1"/>
    <row r="12813" customFormat="1" ht="11.4" customHeight="1"/>
    <row r="12814" customFormat="1" ht="11.4" customHeight="1"/>
    <row r="12815" customFormat="1" ht="11.4" customHeight="1"/>
    <row r="12816" customFormat="1" ht="11.4" customHeight="1"/>
    <row r="12817" customFormat="1" ht="11.4" customHeight="1"/>
    <row r="12818" customFormat="1" ht="11.4" customHeight="1"/>
    <row r="12819" customFormat="1" ht="11.4" customHeight="1"/>
    <row r="12820" customFormat="1" ht="11.4" customHeight="1"/>
    <row r="12821" customFormat="1" ht="11.4" customHeight="1"/>
    <row r="12822" customFormat="1" ht="11.4" customHeight="1"/>
    <row r="12823" customFormat="1" ht="11.4" customHeight="1"/>
    <row r="12824" customFormat="1" ht="11.4" customHeight="1"/>
    <row r="12825" customFormat="1" ht="11.4" customHeight="1"/>
    <row r="12826" customFormat="1" ht="11.4" customHeight="1"/>
    <row r="12827" customFormat="1" ht="11.4" customHeight="1"/>
    <row r="12828" customFormat="1" ht="11.4" customHeight="1"/>
    <row r="12829" customFormat="1" ht="11.4" customHeight="1"/>
    <row r="12830" customFormat="1" ht="11.4" customHeight="1"/>
    <row r="12831" customFormat="1" ht="11.4" customHeight="1"/>
    <row r="12832" customFormat="1" ht="11.4" customHeight="1"/>
    <row r="12833" customFormat="1" ht="11.4" customHeight="1"/>
    <row r="12834" customFormat="1" ht="11.4" customHeight="1"/>
    <row r="12835" customFormat="1" ht="11.4" customHeight="1"/>
    <row r="12836" customFormat="1" ht="11.4" customHeight="1"/>
    <row r="12837" customFormat="1" ht="11.4" customHeight="1"/>
    <row r="12838" customFormat="1" ht="11.4" customHeight="1"/>
    <row r="12839" customFormat="1" ht="11.4" customHeight="1"/>
    <row r="12840" customFormat="1" ht="11.4" customHeight="1"/>
    <row r="12841" customFormat="1" ht="11.4" customHeight="1"/>
    <row r="12842" customFormat="1" ht="11.4" customHeight="1"/>
    <row r="12843" customFormat="1" ht="11.4" customHeight="1"/>
    <row r="12844" customFormat="1" ht="11.4" customHeight="1"/>
    <row r="12845" customFormat="1" ht="11.4" customHeight="1"/>
    <row r="12846" customFormat="1" ht="11.4" customHeight="1"/>
    <row r="12847" customFormat="1" ht="11.4" customHeight="1"/>
    <row r="12848" customFormat="1" ht="11.4" customHeight="1"/>
    <row r="12849" customFormat="1" ht="11.4" customHeight="1"/>
    <row r="12850" customFormat="1" ht="11.4" customHeight="1"/>
    <row r="12851" customFormat="1" ht="11.4" customHeight="1"/>
    <row r="12852" customFormat="1" ht="11.4" customHeight="1"/>
    <row r="12853" customFormat="1" ht="11.4" customHeight="1"/>
    <row r="12854" customFormat="1" ht="11.4" customHeight="1"/>
    <row r="12855" customFormat="1" ht="11.4" customHeight="1"/>
    <row r="12856" customFormat="1" ht="11.4" customHeight="1"/>
    <row r="12857" customFormat="1" ht="11.4" customHeight="1"/>
    <row r="12858" customFormat="1" ht="11.4" customHeight="1"/>
    <row r="12859" customFormat="1" ht="11.4" customHeight="1"/>
    <row r="12860" customFormat="1" ht="11.4" customHeight="1"/>
    <row r="12861" customFormat="1" ht="11.4" customHeight="1"/>
    <row r="12862" customFormat="1" ht="11.4" customHeight="1"/>
    <row r="12863" customFormat="1" ht="11.4" customHeight="1"/>
    <row r="12864" customFormat="1" ht="11.4" customHeight="1"/>
    <row r="12865" customFormat="1" ht="11.4" customHeight="1"/>
    <row r="12866" customFormat="1" ht="11.4" customHeight="1"/>
    <row r="12867" customFormat="1" ht="11.4" customHeight="1"/>
    <row r="12868" customFormat="1" ht="11.4" customHeight="1"/>
    <row r="12869" customFormat="1" ht="11.4" customHeight="1"/>
    <row r="12870" customFormat="1" ht="11.4" customHeight="1"/>
    <row r="12871" customFormat="1" ht="11.4" customHeight="1"/>
    <row r="12872" customFormat="1" ht="11.4" customHeight="1"/>
    <row r="12873" customFormat="1" ht="11.4" customHeight="1"/>
    <row r="12874" customFormat="1" ht="11.4" customHeight="1"/>
    <row r="12875" customFormat="1" ht="11.4" customHeight="1"/>
    <row r="12876" customFormat="1" ht="11.4" customHeight="1"/>
    <row r="12877" customFormat="1" ht="11.4" customHeight="1"/>
    <row r="12878" customFormat="1" ht="11.4" customHeight="1"/>
    <row r="12879" customFormat="1" ht="11.4" customHeight="1"/>
    <row r="12880" customFormat="1" ht="11.4" customHeight="1"/>
    <row r="12881" customFormat="1" ht="11.4" customHeight="1"/>
    <row r="12882" customFormat="1" ht="11.4" customHeight="1"/>
    <row r="12883" customFormat="1" ht="11.4" customHeight="1"/>
    <row r="12884" customFormat="1" ht="11.4" customHeight="1"/>
    <row r="12885" customFormat="1" ht="11.4" customHeight="1"/>
    <row r="12886" customFormat="1" ht="11.4" customHeight="1"/>
    <row r="12887" customFormat="1" ht="11.4" customHeight="1"/>
    <row r="12888" customFormat="1" ht="11.4" customHeight="1"/>
    <row r="12889" customFormat="1" ht="11.4" customHeight="1"/>
    <row r="12890" customFormat="1" ht="11.4" customHeight="1"/>
    <row r="12891" customFormat="1" ht="11.4" customHeight="1"/>
    <row r="12892" customFormat="1" ht="11.4" customHeight="1"/>
    <row r="12893" customFormat="1" ht="11.4" customHeight="1"/>
    <row r="12894" customFormat="1" ht="11.4" customHeight="1"/>
    <row r="12895" customFormat="1" ht="11.4" customHeight="1"/>
    <row r="12896" customFormat="1" ht="11.4" customHeight="1"/>
    <row r="12897" customFormat="1" ht="11.4" customHeight="1"/>
    <row r="12898" customFormat="1" ht="11.4" customHeight="1"/>
    <row r="12899" customFormat="1" ht="11.4" customHeight="1"/>
    <row r="12900" customFormat="1" ht="11.4" customHeight="1"/>
    <row r="12901" customFormat="1" ht="11.4" customHeight="1"/>
    <row r="12902" customFormat="1" ht="11.4" customHeight="1"/>
    <row r="12903" customFormat="1" ht="11.4" customHeight="1"/>
    <row r="12904" customFormat="1" ht="11.4" customHeight="1"/>
    <row r="12905" customFormat="1" ht="11.4" customHeight="1"/>
    <row r="12906" customFormat="1" ht="11.4" customHeight="1"/>
    <row r="12907" customFormat="1" ht="11.4" customHeight="1"/>
    <row r="12908" customFormat="1" ht="11.4" customHeight="1"/>
    <row r="12909" customFormat="1" ht="11.4" customHeight="1"/>
    <row r="12910" customFormat="1" ht="11.4" customHeight="1"/>
    <row r="12911" customFormat="1" ht="11.4" customHeight="1"/>
    <row r="12912" customFormat="1" ht="11.4" customHeight="1"/>
    <row r="12913" customFormat="1" ht="11.4" customHeight="1"/>
    <row r="12914" customFormat="1" ht="11.4" customHeight="1"/>
    <row r="12915" customFormat="1" ht="11.4" customHeight="1"/>
    <row r="12916" customFormat="1" ht="11.4" customHeight="1"/>
    <row r="12917" customFormat="1" ht="11.4" customHeight="1"/>
    <row r="12918" customFormat="1" ht="11.4" customHeight="1"/>
    <row r="12919" customFormat="1" ht="11.4" customHeight="1"/>
    <row r="12920" customFormat="1" ht="11.4" customHeight="1"/>
    <row r="12921" customFormat="1" ht="11.4" customHeight="1"/>
    <row r="12922" customFormat="1" ht="11.4" customHeight="1"/>
    <row r="12923" customFormat="1" ht="11.4" customHeight="1"/>
    <row r="12924" customFormat="1" ht="11.4" customHeight="1"/>
    <row r="12925" customFormat="1" ht="11.4" customHeight="1"/>
    <row r="12926" customFormat="1" ht="11.4" customHeight="1"/>
    <row r="12927" customFormat="1" ht="11.4" customHeight="1"/>
    <row r="12928" customFormat="1" ht="11.4" customHeight="1"/>
    <row r="12929" customFormat="1" ht="11.4" customHeight="1"/>
    <row r="12930" customFormat="1" ht="11.4" customHeight="1"/>
    <row r="12931" customFormat="1" ht="11.4" customHeight="1"/>
    <row r="12932" customFormat="1" ht="11.4" customHeight="1"/>
    <row r="12933" customFormat="1" ht="11.4" customHeight="1"/>
    <row r="12934" customFormat="1" ht="11.4" customHeight="1"/>
    <row r="12935" customFormat="1" ht="11.4" customHeight="1"/>
    <row r="12936" customFormat="1" ht="11.4" customHeight="1"/>
    <row r="12937" customFormat="1" ht="11.4" customHeight="1"/>
    <row r="12938" customFormat="1" ht="11.4" customHeight="1"/>
    <row r="12939" customFormat="1" ht="11.4" customHeight="1"/>
    <row r="12940" customFormat="1" ht="11.4" customHeight="1"/>
    <row r="12941" customFormat="1" ht="11.4" customHeight="1"/>
    <row r="12942" customFormat="1" ht="11.4" customHeight="1"/>
    <row r="12943" customFormat="1" ht="11.4" customHeight="1"/>
    <row r="12944" customFormat="1" ht="11.4" customHeight="1"/>
    <row r="12945" customFormat="1" ht="11.4" customHeight="1"/>
    <row r="12946" customFormat="1" ht="11.4" customHeight="1"/>
    <row r="12947" customFormat="1" ht="11.4" customHeight="1"/>
    <row r="12948" customFormat="1" ht="11.4" customHeight="1"/>
    <row r="12949" customFormat="1" ht="11.4" customHeight="1"/>
    <row r="12950" customFormat="1" ht="11.4" customHeight="1"/>
    <row r="12951" customFormat="1" ht="11.4" customHeight="1"/>
    <row r="12952" customFormat="1" ht="11.4" customHeight="1"/>
    <row r="12953" customFormat="1" ht="11.4" customHeight="1"/>
    <row r="12954" customFormat="1" ht="11.4" customHeight="1"/>
    <row r="12955" customFormat="1" ht="11.4" customHeight="1"/>
    <row r="12956" customFormat="1" ht="11.4" customHeight="1"/>
    <row r="12957" customFormat="1" ht="11.4" customHeight="1"/>
    <row r="12958" customFormat="1" ht="11.4" customHeight="1"/>
    <row r="12959" customFormat="1" ht="11.4" customHeight="1"/>
    <row r="12960" customFormat="1" ht="11.4" customHeight="1"/>
    <row r="12961" customFormat="1" ht="11.4" customHeight="1"/>
    <row r="12962" customFormat="1" ht="11.4" customHeight="1"/>
    <row r="12963" customFormat="1" ht="11.4" customHeight="1"/>
    <row r="12964" customFormat="1" ht="11.4" customHeight="1"/>
    <row r="12965" customFormat="1" ht="11.4" customHeight="1"/>
    <row r="12966" customFormat="1" ht="11.4" customHeight="1"/>
    <row r="12967" customFormat="1" ht="11.4" customHeight="1"/>
    <row r="12968" customFormat="1" ht="11.4" customHeight="1"/>
    <row r="12969" customFormat="1" ht="11.4" customHeight="1"/>
    <row r="12970" customFormat="1" ht="11.4" customHeight="1"/>
    <row r="12971" customFormat="1" ht="11.4" customHeight="1"/>
    <row r="12972" customFormat="1" ht="11.4" customHeight="1"/>
    <row r="12973" customFormat="1" ht="11.4" customHeight="1"/>
    <row r="12974" customFormat="1" ht="11.4" customHeight="1"/>
    <row r="12975" customFormat="1" ht="11.4" customHeight="1"/>
    <row r="12976" customFormat="1" ht="11.4" customHeight="1"/>
    <row r="12977" customFormat="1" ht="11.4" customHeight="1"/>
    <row r="12978" customFormat="1" ht="11.4" customHeight="1"/>
    <row r="12979" customFormat="1" ht="11.4" customHeight="1"/>
    <row r="12980" customFormat="1" ht="11.4" customHeight="1"/>
    <row r="12981" customFormat="1" ht="11.4" customHeight="1"/>
    <row r="12982" customFormat="1" ht="11.4" customHeight="1"/>
    <row r="12983" customFormat="1" ht="11.4" customHeight="1"/>
    <row r="12984" customFormat="1" ht="11.4" customHeight="1"/>
    <row r="12985" customFormat="1" ht="11.4" customHeight="1"/>
    <row r="12986" customFormat="1" ht="11.4" customHeight="1"/>
    <row r="12987" customFormat="1" ht="11.4" customHeight="1"/>
    <row r="12988" customFormat="1" ht="11.4" customHeight="1"/>
    <row r="12989" customFormat="1" ht="11.4" customHeight="1"/>
    <row r="12990" customFormat="1" ht="11.4" customHeight="1"/>
    <row r="12991" customFormat="1" ht="11.4" customHeight="1"/>
    <row r="12992" customFormat="1" ht="11.4" customHeight="1"/>
    <row r="12993" customFormat="1" ht="11.4" customHeight="1"/>
    <row r="12994" customFormat="1" ht="11.4" customHeight="1"/>
    <row r="12995" customFormat="1" ht="11.4" customHeight="1"/>
    <row r="12996" customFormat="1" ht="11.4" customHeight="1"/>
    <row r="12997" customFormat="1" ht="11.4" customHeight="1"/>
    <row r="12998" customFormat="1" ht="11.4" customHeight="1"/>
    <row r="12999" customFormat="1" ht="11.4" customHeight="1"/>
    <row r="13000" customFormat="1" ht="11.4" customHeight="1"/>
    <row r="13001" customFormat="1" ht="11.4" customHeight="1"/>
    <row r="13002" customFormat="1" ht="11.4" customHeight="1"/>
    <row r="13003" customFormat="1" ht="11.4" customHeight="1"/>
    <row r="13004" customFormat="1" ht="11.4" customHeight="1"/>
    <row r="13005" customFormat="1" ht="11.4" customHeight="1"/>
    <row r="13006" customFormat="1" ht="11.4" customHeight="1"/>
    <row r="13007" customFormat="1" ht="11.4" customHeight="1"/>
    <row r="13008" customFormat="1" ht="11.4" customHeight="1"/>
    <row r="13009" customFormat="1" ht="11.4" customHeight="1"/>
    <row r="13010" customFormat="1" ht="11.4" customHeight="1"/>
    <row r="13011" customFormat="1" ht="11.4" customHeight="1"/>
    <row r="13012" customFormat="1" ht="11.4" customHeight="1"/>
    <row r="13013" customFormat="1" ht="11.4" customHeight="1"/>
    <row r="13014" customFormat="1" ht="11.4" customHeight="1"/>
    <row r="13015" customFormat="1" ht="11.4" customHeight="1"/>
    <row r="13016" customFormat="1" ht="11.4" customHeight="1"/>
    <row r="13017" customFormat="1" ht="11.4" customHeight="1"/>
    <row r="13018" customFormat="1" ht="11.4" customHeight="1"/>
    <row r="13019" customFormat="1" ht="11.4" customHeight="1"/>
    <row r="13020" customFormat="1" ht="11.4" customHeight="1"/>
    <row r="13021" customFormat="1" ht="11.4" customHeight="1"/>
    <row r="13022" customFormat="1" ht="11.4" customHeight="1"/>
    <row r="13023" customFormat="1" ht="11.4" customHeight="1"/>
    <row r="13024" customFormat="1" ht="11.4" customHeight="1"/>
    <row r="13025" customFormat="1" ht="11.4" customHeight="1"/>
    <row r="13026" customFormat="1" ht="11.4" customHeight="1"/>
    <row r="13027" customFormat="1" ht="11.4" customHeight="1"/>
    <row r="13028" customFormat="1" ht="11.4" customHeight="1"/>
    <row r="13029" customFormat="1" ht="11.4" customHeight="1"/>
    <row r="13030" customFormat="1" ht="11.4" customHeight="1"/>
    <row r="13031" customFormat="1" ht="11.4" customHeight="1"/>
    <row r="13032" customFormat="1" ht="11.4" customHeight="1"/>
    <row r="13033" customFormat="1" ht="11.4" customHeight="1"/>
    <row r="13034" customFormat="1" ht="11.4" customHeight="1"/>
    <row r="13035" customFormat="1" ht="11.4" customHeight="1"/>
    <row r="13036" customFormat="1" ht="11.4" customHeight="1"/>
    <row r="13037" customFormat="1" ht="11.4" customHeight="1"/>
    <row r="13038" customFormat="1" ht="11.4" customHeight="1"/>
    <row r="13039" customFormat="1" ht="11.4" customHeight="1"/>
    <row r="13040" customFormat="1" ht="11.4" customHeight="1"/>
    <row r="13041" customFormat="1" ht="11.4" customHeight="1"/>
    <row r="13042" customFormat="1" ht="11.4" customHeight="1"/>
    <row r="13043" customFormat="1" ht="11.4" customHeight="1"/>
    <row r="13044" customFormat="1" ht="11.4" customHeight="1"/>
    <row r="13045" customFormat="1" ht="11.4" customHeight="1"/>
    <row r="13046" customFormat="1" ht="11.4" customHeight="1"/>
    <row r="13047" customFormat="1" ht="11.4" customHeight="1"/>
    <row r="13048" customFormat="1" ht="11.4" customHeight="1"/>
    <row r="13049" customFormat="1" ht="11.4" customHeight="1"/>
    <row r="13050" customFormat="1" ht="11.4" customHeight="1"/>
    <row r="13051" customFormat="1" ht="11.4" customHeight="1"/>
    <row r="13052" customFormat="1" ht="11.4" customHeight="1"/>
    <row r="13053" customFormat="1" ht="11.4" customHeight="1"/>
    <row r="13054" customFormat="1" ht="11.4" customHeight="1"/>
    <row r="13055" customFormat="1" ht="11.4" customHeight="1"/>
    <row r="13056" customFormat="1" ht="11.4" customHeight="1"/>
    <row r="13057" customFormat="1" ht="11.4" customHeight="1"/>
    <row r="13058" customFormat="1" ht="11.4" customHeight="1"/>
    <row r="13059" customFormat="1" ht="11.4" customHeight="1"/>
    <row r="13060" customFormat="1" ht="11.4" customHeight="1"/>
    <row r="13061" customFormat="1" ht="11.4" customHeight="1"/>
    <row r="13062" customFormat="1" ht="11.4" customHeight="1"/>
    <row r="13063" customFormat="1" ht="11.4" customHeight="1"/>
    <row r="13064" customFormat="1" ht="11.4" customHeight="1"/>
    <row r="13065" customFormat="1" ht="11.4" customHeight="1"/>
    <row r="13066" customFormat="1" ht="11.4" customHeight="1"/>
    <row r="13067" customFormat="1" ht="11.4" customHeight="1"/>
    <row r="13068" customFormat="1" ht="11.4" customHeight="1"/>
    <row r="13069" customFormat="1" ht="11.4" customHeight="1"/>
    <row r="13070" customFormat="1" ht="11.4" customHeight="1"/>
    <row r="13071" customFormat="1" ht="11.4" customHeight="1"/>
    <row r="13072" customFormat="1" ht="11.4" customHeight="1"/>
    <row r="13073" customFormat="1" ht="11.4" customHeight="1"/>
    <row r="13074" customFormat="1" ht="11.4" customHeight="1"/>
    <row r="13075" customFormat="1" ht="11.4" customHeight="1"/>
    <row r="13076" customFormat="1" ht="11.4" customHeight="1"/>
    <row r="13077" customFormat="1" ht="11.4" customHeight="1"/>
    <row r="13078" customFormat="1" ht="11.4" customHeight="1"/>
    <row r="13079" customFormat="1" ht="11.4" customHeight="1"/>
    <row r="13080" customFormat="1" ht="11.4" customHeight="1"/>
    <row r="13081" customFormat="1" ht="11.4" customHeight="1"/>
    <row r="13082" customFormat="1" ht="11.4" customHeight="1"/>
    <row r="13083" customFormat="1" ht="11.4" customHeight="1"/>
    <row r="13084" customFormat="1" ht="11.4" customHeight="1"/>
    <row r="13085" customFormat="1" ht="11.4" customHeight="1"/>
    <row r="13086" customFormat="1" ht="11.4" customHeight="1"/>
    <row r="13087" customFormat="1" ht="11.4" customHeight="1"/>
    <row r="13088" customFormat="1" ht="11.4" customHeight="1"/>
    <row r="13089" customFormat="1" ht="11.4" customHeight="1"/>
    <row r="13090" customFormat="1" ht="11.4" customHeight="1"/>
    <row r="13091" customFormat="1" ht="11.4" customHeight="1"/>
    <row r="13092" customFormat="1" ht="11.4" customHeight="1"/>
    <row r="13093" customFormat="1" ht="11.4" customHeight="1"/>
    <row r="13094" customFormat="1" ht="11.4" customHeight="1"/>
    <row r="13095" customFormat="1" ht="11.4" customHeight="1"/>
    <row r="13096" customFormat="1" ht="11.4" customHeight="1"/>
    <row r="13097" customFormat="1" ht="11.4" customHeight="1"/>
    <row r="13098" customFormat="1" ht="11.4" customHeight="1"/>
    <row r="13099" customFormat="1" ht="11.4" customHeight="1"/>
    <row r="13100" customFormat="1" ht="11.4" customHeight="1"/>
    <row r="13101" customFormat="1" ht="11.4" customHeight="1"/>
    <row r="13102" customFormat="1" ht="11.4" customHeight="1"/>
    <row r="13103" customFormat="1" ht="11.4" customHeight="1"/>
    <row r="13104" customFormat="1" ht="11.4" customHeight="1"/>
    <row r="13105" customFormat="1" ht="11.4" customHeight="1"/>
    <row r="13106" customFormat="1" ht="11.4" customHeight="1"/>
    <row r="13107" customFormat="1" ht="11.4" customHeight="1"/>
    <row r="13108" customFormat="1" ht="11.4" customHeight="1"/>
    <row r="13109" customFormat="1" ht="11.4" customHeight="1"/>
    <row r="13110" customFormat="1" ht="11.4" customHeight="1"/>
    <row r="13111" customFormat="1" ht="11.4" customHeight="1"/>
    <row r="13112" customFormat="1" ht="11.4" customHeight="1"/>
    <row r="13113" customFormat="1" ht="11.4" customHeight="1"/>
    <row r="13114" customFormat="1" ht="11.4" customHeight="1"/>
    <row r="13115" customFormat="1" ht="11.4" customHeight="1"/>
    <row r="13116" customFormat="1" ht="11.4" customHeight="1"/>
    <row r="13117" customFormat="1" ht="11.4" customHeight="1"/>
    <row r="13118" customFormat="1" ht="11.4" customHeight="1"/>
    <row r="13119" customFormat="1" ht="11.4" customHeight="1"/>
    <row r="13120" customFormat="1" ht="11.4" customHeight="1"/>
    <row r="13121" customFormat="1" ht="11.4" customHeight="1"/>
    <row r="13122" customFormat="1" ht="11.4" customHeight="1"/>
    <row r="13123" customFormat="1" ht="11.4" customHeight="1"/>
    <row r="13124" customFormat="1" ht="11.4" customHeight="1"/>
    <row r="13125" customFormat="1" ht="11.4" customHeight="1"/>
    <row r="13126" customFormat="1" ht="11.4" customHeight="1"/>
    <row r="13127" customFormat="1" ht="11.4" customHeight="1"/>
    <row r="13128" customFormat="1" ht="11.4" customHeight="1"/>
    <row r="13129" customFormat="1" ht="11.4" customHeight="1"/>
    <row r="13130" customFormat="1" ht="11.4" customHeight="1"/>
    <row r="13131" customFormat="1" ht="11.4" customHeight="1"/>
    <row r="13132" customFormat="1" ht="11.4" customHeight="1"/>
    <row r="13133" customFormat="1" ht="11.4" customHeight="1"/>
    <row r="13134" customFormat="1" ht="11.4" customHeight="1"/>
    <row r="13135" customFormat="1" ht="11.4" customHeight="1"/>
    <row r="13136" customFormat="1" ht="11.4" customHeight="1"/>
    <row r="13137" customFormat="1" ht="11.4" customHeight="1"/>
    <row r="13138" customFormat="1" ht="11.4" customHeight="1"/>
    <row r="13139" customFormat="1" ht="11.4" customHeight="1"/>
    <row r="13140" customFormat="1" ht="11.4" customHeight="1"/>
    <row r="13141" customFormat="1" ht="11.4" customHeight="1"/>
    <row r="13142" customFormat="1" ht="11.4" customHeight="1"/>
    <row r="13143" customFormat="1" ht="11.4" customHeight="1"/>
    <row r="13144" customFormat="1" ht="11.4" customHeight="1"/>
    <row r="13145" customFormat="1" ht="11.4" customHeight="1"/>
    <row r="13146" customFormat="1" ht="11.4" customHeight="1"/>
    <row r="13147" customFormat="1" ht="11.4" customHeight="1"/>
    <row r="13148" customFormat="1" ht="11.4" customHeight="1"/>
    <row r="13149" customFormat="1" ht="11.4" customHeight="1"/>
    <row r="13150" customFormat="1" ht="11.4" customHeight="1"/>
    <row r="13151" customFormat="1" ht="11.4" customHeight="1"/>
    <row r="13152" customFormat="1" ht="11.4" customHeight="1"/>
    <row r="13153" customFormat="1" ht="11.4" customHeight="1"/>
    <row r="13154" customFormat="1" ht="11.4" customHeight="1"/>
    <row r="13155" customFormat="1" ht="11.4" customHeight="1"/>
    <row r="13156" customFormat="1" ht="11.4" customHeight="1"/>
    <row r="13157" customFormat="1" ht="11.4" customHeight="1"/>
    <row r="13158" customFormat="1" ht="11.4" customHeight="1"/>
    <row r="13159" customFormat="1" ht="11.4" customHeight="1"/>
    <row r="13160" customFormat="1" ht="11.4" customHeight="1"/>
    <row r="13161" customFormat="1" ht="11.4" customHeight="1"/>
    <row r="13162" customFormat="1" ht="11.4" customHeight="1"/>
    <row r="13163" customFormat="1" ht="11.4" customHeight="1"/>
    <row r="13164" customFormat="1" ht="11.4" customHeight="1"/>
    <row r="13165" customFormat="1" ht="11.4" customHeight="1"/>
    <row r="13166" customFormat="1" ht="11.4" customHeight="1"/>
    <row r="13167" customFormat="1" ht="11.4" customHeight="1"/>
    <row r="13168" customFormat="1" ht="11.4" customHeight="1"/>
    <row r="13169" customFormat="1" ht="11.4" customHeight="1"/>
    <row r="13170" customFormat="1" ht="11.4" customHeight="1"/>
    <row r="13171" customFormat="1" ht="11.4" customHeight="1"/>
    <row r="13172" customFormat="1" ht="11.4" customHeight="1"/>
    <row r="13173" customFormat="1" ht="11.4" customHeight="1"/>
    <row r="13174" customFormat="1" ht="11.4" customHeight="1"/>
    <row r="13175" customFormat="1" ht="11.4" customHeight="1"/>
    <row r="13176" customFormat="1" ht="11.4" customHeight="1"/>
    <row r="13177" customFormat="1" ht="11.4" customHeight="1"/>
    <row r="13178" customFormat="1" ht="11.4" customHeight="1"/>
    <row r="13179" customFormat="1" ht="11.4" customHeight="1"/>
    <row r="13180" customFormat="1" ht="11.4" customHeight="1"/>
    <row r="13181" customFormat="1" ht="11.4" customHeight="1"/>
    <row r="13182" customFormat="1" ht="11.4" customHeight="1"/>
    <row r="13183" customFormat="1" ht="11.4" customHeight="1"/>
    <row r="13184" customFormat="1" ht="11.4" customHeight="1"/>
    <row r="13185" customFormat="1" ht="11.4" customHeight="1"/>
    <row r="13186" customFormat="1" ht="11.4" customHeight="1"/>
    <row r="13187" customFormat="1" ht="11.4" customHeight="1"/>
    <row r="13188" customFormat="1" ht="11.4" customHeight="1"/>
    <row r="13189" customFormat="1" ht="11.4" customHeight="1"/>
    <row r="13190" customFormat="1" ht="11.4" customHeight="1"/>
    <row r="13191" customFormat="1" ht="11.4" customHeight="1"/>
    <row r="13192" customFormat="1" ht="11.4" customHeight="1"/>
    <row r="13193" customFormat="1" ht="11.4" customHeight="1"/>
    <row r="13194" customFormat="1" ht="11.4" customHeight="1"/>
    <row r="13195" customFormat="1" ht="11.4" customHeight="1"/>
    <row r="13196" customFormat="1" ht="11.4" customHeight="1"/>
    <row r="13197" customFormat="1" ht="11.4" customHeight="1"/>
    <row r="13198" customFormat="1" ht="11.4" customHeight="1"/>
    <row r="13199" customFormat="1" ht="11.4" customHeight="1"/>
    <row r="13200" customFormat="1" ht="11.4" customHeight="1"/>
    <row r="13201" customFormat="1" ht="11.4" customHeight="1"/>
    <row r="13202" customFormat="1" ht="11.4" customHeight="1"/>
    <row r="13203" customFormat="1" ht="11.4" customHeight="1"/>
    <row r="13204" customFormat="1" ht="11.4" customHeight="1"/>
    <row r="13205" customFormat="1" ht="11.4" customHeight="1"/>
    <row r="13206" customFormat="1" ht="11.4" customHeight="1"/>
    <row r="13207" customFormat="1" ht="11.4" customHeight="1"/>
    <row r="13208" customFormat="1" ht="11.4" customHeight="1"/>
    <row r="13209" customFormat="1" ht="11.4" customHeight="1"/>
    <row r="13210" customFormat="1" ht="11.4" customHeight="1"/>
    <row r="13211" customFormat="1" ht="11.4" customHeight="1"/>
    <row r="13212" customFormat="1" ht="11.4" customHeight="1"/>
    <row r="13213" customFormat="1" ht="11.4" customHeight="1"/>
    <row r="13214" customFormat="1" ht="11.4" customHeight="1"/>
    <row r="13215" customFormat="1" ht="11.4" customHeight="1"/>
    <row r="13216" customFormat="1" ht="11.4" customHeight="1"/>
    <row r="13217" customFormat="1" ht="11.4" customHeight="1"/>
    <row r="13218" customFormat="1" ht="11.4" customHeight="1"/>
    <row r="13219" customFormat="1" ht="11.4" customHeight="1"/>
    <row r="13220" customFormat="1" ht="11.4" customHeight="1"/>
    <row r="13221" customFormat="1" ht="11.4" customHeight="1"/>
    <row r="13222" customFormat="1" ht="11.4" customHeight="1"/>
    <row r="13223" customFormat="1" ht="11.4" customHeight="1"/>
    <row r="13224" customFormat="1" ht="11.4" customHeight="1"/>
    <row r="13225" customFormat="1" ht="11.4" customHeight="1"/>
    <row r="13226" customFormat="1" ht="11.4" customHeight="1"/>
    <row r="13227" customFormat="1" ht="11.4" customHeight="1"/>
    <row r="13228" customFormat="1" ht="11.4" customHeight="1"/>
    <row r="13229" customFormat="1" ht="11.4" customHeight="1"/>
    <row r="13230" customFormat="1" ht="11.4" customHeight="1"/>
    <row r="13231" customFormat="1" ht="11.4" customHeight="1"/>
    <row r="13232" customFormat="1" ht="11.4" customHeight="1"/>
    <row r="13233" customFormat="1" ht="11.4" customHeight="1"/>
    <row r="13234" customFormat="1" ht="11.4" customHeight="1"/>
    <row r="13235" customFormat="1" ht="11.4" customHeight="1"/>
    <row r="13236" customFormat="1" ht="11.4" customHeight="1"/>
    <row r="13237" customFormat="1" ht="11.4" customHeight="1"/>
    <row r="13238" customFormat="1" ht="11.4" customHeight="1"/>
    <row r="13239" customFormat="1" ht="11.4" customHeight="1"/>
    <row r="13240" customFormat="1" ht="11.4" customHeight="1"/>
    <row r="13241" customFormat="1" ht="11.4" customHeight="1"/>
    <row r="13242" customFormat="1" ht="11.4" customHeight="1"/>
    <row r="13243" customFormat="1" ht="11.4" customHeight="1"/>
    <row r="13244" customFormat="1" ht="11.4" customHeight="1"/>
    <row r="13245" customFormat="1" ht="11.4" customHeight="1"/>
    <row r="13246" customFormat="1" ht="11.4" customHeight="1"/>
    <row r="13247" customFormat="1" ht="11.4" customHeight="1"/>
    <row r="13248" customFormat="1" ht="11.4" customHeight="1"/>
    <row r="13249" customFormat="1" ht="11.4" customHeight="1"/>
    <row r="13250" customFormat="1" ht="11.4" customHeight="1"/>
    <row r="13251" customFormat="1" ht="11.4" customHeight="1"/>
    <row r="13252" customFormat="1" ht="11.4" customHeight="1"/>
    <row r="13253" customFormat="1" ht="11.4" customHeight="1"/>
    <row r="13254" customFormat="1" ht="11.4" customHeight="1"/>
    <row r="13255" customFormat="1" ht="11.4" customHeight="1"/>
    <row r="13256" customFormat="1" ht="11.4" customHeight="1"/>
    <row r="13257" customFormat="1" ht="11.4" customHeight="1"/>
    <row r="13258" customFormat="1" ht="11.4" customHeight="1"/>
    <row r="13259" customFormat="1" ht="11.4" customHeight="1"/>
    <row r="13260" customFormat="1" ht="11.4" customHeight="1"/>
    <row r="13261" customFormat="1" ht="11.4" customHeight="1"/>
    <row r="13262" customFormat="1" ht="11.4" customHeight="1"/>
    <row r="13263" customFormat="1" ht="11.4" customHeight="1"/>
    <row r="13264" customFormat="1" ht="11.4" customHeight="1"/>
    <row r="13265" customFormat="1" ht="11.4" customHeight="1"/>
    <row r="13266" customFormat="1" ht="11.4" customHeight="1"/>
    <row r="13267" customFormat="1" ht="11.4" customHeight="1"/>
    <row r="13268" customFormat="1" ht="11.4" customHeight="1"/>
    <row r="13269" customFormat="1" ht="11.4" customHeight="1"/>
    <row r="13270" customFormat="1" ht="11.4" customHeight="1"/>
    <row r="13271" customFormat="1" ht="11.4" customHeight="1"/>
    <row r="13272" customFormat="1" ht="11.4" customHeight="1"/>
    <row r="13273" customFormat="1" ht="11.4" customHeight="1"/>
    <row r="13274" customFormat="1" ht="11.4" customHeight="1"/>
    <row r="13275" customFormat="1" ht="11.4" customHeight="1"/>
    <row r="13276" customFormat="1" ht="11.4" customHeight="1"/>
    <row r="13277" customFormat="1" ht="11.4" customHeight="1"/>
    <row r="13278" customFormat="1" ht="11.4" customHeight="1"/>
    <row r="13279" customFormat="1" ht="11.4" customHeight="1"/>
    <row r="13280" customFormat="1" ht="11.4" customHeight="1"/>
    <row r="13281" customFormat="1" ht="11.4" customHeight="1"/>
    <row r="13282" customFormat="1" ht="11.4" customHeight="1"/>
    <row r="13283" customFormat="1" ht="11.4" customHeight="1"/>
    <row r="13284" customFormat="1" ht="11.4" customHeight="1"/>
    <row r="13285" customFormat="1" ht="11.4" customHeight="1"/>
    <row r="13286" customFormat="1" ht="11.4" customHeight="1"/>
    <row r="13287" customFormat="1" ht="11.4" customHeight="1"/>
    <row r="13288" customFormat="1" ht="11.4" customHeight="1"/>
    <row r="13289" customFormat="1" ht="11.4" customHeight="1"/>
    <row r="13290" customFormat="1" ht="11.4" customHeight="1"/>
    <row r="13291" customFormat="1" ht="11.4" customHeight="1"/>
    <row r="13292" customFormat="1" ht="11.4" customHeight="1"/>
    <row r="13293" customFormat="1" ht="11.4" customHeight="1"/>
    <row r="13294" customFormat="1" ht="11.4" customHeight="1"/>
    <row r="13295" customFormat="1" ht="11.4" customHeight="1"/>
    <row r="13296" customFormat="1" ht="11.4" customHeight="1"/>
    <row r="13297" customFormat="1" ht="11.4" customHeight="1"/>
    <row r="13298" customFormat="1" ht="11.4" customHeight="1"/>
    <row r="13299" customFormat="1" ht="11.4" customHeight="1"/>
    <row r="13300" customFormat="1" ht="11.4" customHeight="1"/>
    <row r="13301" customFormat="1" ht="11.4" customHeight="1"/>
    <row r="13302" customFormat="1" ht="11.4" customHeight="1"/>
    <row r="13303" customFormat="1" ht="11.4" customHeight="1"/>
    <row r="13304" customFormat="1" ht="11.4" customHeight="1"/>
    <row r="13305" customFormat="1" ht="11.4" customHeight="1"/>
    <row r="13306" customFormat="1" ht="11.4" customHeight="1"/>
    <row r="13307" customFormat="1" ht="11.4" customHeight="1"/>
    <row r="13308" customFormat="1" ht="11.4" customHeight="1"/>
    <row r="13309" customFormat="1" ht="11.4" customHeight="1"/>
    <row r="13310" customFormat="1" ht="11.4" customHeight="1"/>
    <row r="13311" customFormat="1" ht="11.4" customHeight="1"/>
    <row r="13312" customFormat="1" ht="11.4" customHeight="1"/>
    <row r="13313" customFormat="1" ht="11.4" customHeight="1"/>
    <row r="13314" customFormat="1" ht="11.4" customHeight="1"/>
    <row r="13315" customFormat="1" ht="11.4" customHeight="1"/>
    <row r="13316" customFormat="1" ht="11.4" customHeight="1"/>
    <row r="13317" customFormat="1" ht="11.4" customHeight="1"/>
    <row r="13318" customFormat="1" ht="11.4" customHeight="1"/>
    <row r="13319" customFormat="1" ht="11.4" customHeight="1"/>
    <row r="13320" customFormat="1" ht="11.4" customHeight="1"/>
    <row r="13321" customFormat="1" ht="11.4" customHeight="1"/>
    <row r="13322" customFormat="1" ht="11.4" customHeight="1"/>
    <row r="13323" customFormat="1" ht="11.4" customHeight="1"/>
    <row r="13324" customFormat="1" ht="11.4" customHeight="1"/>
    <row r="13325" customFormat="1" ht="11.4" customHeight="1"/>
    <row r="13326" customFormat="1" ht="11.4" customHeight="1"/>
    <row r="13327" customFormat="1" ht="11.4" customHeight="1"/>
    <row r="13328" customFormat="1" ht="11.4" customHeight="1"/>
    <row r="13329" customFormat="1" ht="11.4" customHeight="1"/>
    <row r="13330" customFormat="1" ht="11.4" customHeight="1"/>
    <row r="13331" customFormat="1" ht="11.4" customHeight="1"/>
    <row r="13332" customFormat="1" ht="11.4" customHeight="1"/>
    <row r="13333" customFormat="1" ht="11.4" customHeight="1"/>
    <row r="13334" customFormat="1" ht="11.4" customHeight="1"/>
    <row r="13335" customFormat="1" ht="11.4" customHeight="1"/>
    <row r="13336" customFormat="1" ht="11.4" customHeight="1"/>
    <row r="13337" customFormat="1" ht="11.4" customHeight="1"/>
    <row r="13338" customFormat="1" ht="11.4" customHeight="1"/>
    <row r="13339" customFormat="1" ht="11.4" customHeight="1"/>
    <row r="13340" customFormat="1" ht="11.4" customHeight="1"/>
    <row r="13341" customFormat="1" ht="11.4" customHeight="1"/>
    <row r="13342" customFormat="1" ht="11.4" customHeight="1"/>
    <row r="13343" customFormat="1" ht="11.4" customHeight="1"/>
    <row r="13344" customFormat="1" ht="11.4" customHeight="1"/>
    <row r="13345" customFormat="1" ht="11.4" customHeight="1"/>
    <row r="13346" customFormat="1" ht="11.4" customHeight="1"/>
    <row r="13347" customFormat="1" ht="11.4" customHeight="1"/>
    <row r="13348" customFormat="1" ht="11.4" customHeight="1"/>
    <row r="13349" customFormat="1" ht="11.4" customHeight="1"/>
    <row r="13350" customFormat="1" ht="11.4" customHeight="1"/>
    <row r="13351" customFormat="1" ht="11.4" customHeight="1"/>
    <row r="13352" customFormat="1" ht="11.4" customHeight="1"/>
    <row r="13353" customFormat="1" ht="11.4" customHeight="1"/>
    <row r="13354" customFormat="1" ht="11.4" customHeight="1"/>
    <row r="13355" customFormat="1" ht="11.4" customHeight="1"/>
    <row r="13356" customFormat="1" ht="11.4" customHeight="1"/>
    <row r="13357" customFormat="1" ht="11.4" customHeight="1"/>
    <row r="13358" customFormat="1" ht="11.4" customHeight="1"/>
    <row r="13359" customFormat="1" ht="11.4" customHeight="1"/>
    <row r="13360" customFormat="1" ht="11.4" customHeight="1"/>
    <row r="13361" customFormat="1" ht="11.4" customHeight="1"/>
    <row r="13362" customFormat="1" ht="11.4" customHeight="1"/>
    <row r="13363" customFormat="1" ht="11.4" customHeight="1"/>
    <row r="13364" customFormat="1" ht="11.4" customHeight="1"/>
    <row r="13365" customFormat="1" ht="11.4" customHeight="1"/>
    <row r="13366" customFormat="1" ht="11.4" customHeight="1"/>
    <row r="13367" customFormat="1" ht="11.4" customHeight="1"/>
    <row r="13368" customFormat="1" ht="11.4" customHeight="1"/>
    <row r="13369" customFormat="1" ht="11.4" customHeight="1"/>
    <row r="13370" customFormat="1" ht="11.4" customHeight="1"/>
    <row r="13371" customFormat="1" ht="11.4" customHeight="1"/>
    <row r="13372" customFormat="1" ht="11.4" customHeight="1"/>
    <row r="13373" customFormat="1" ht="11.4" customHeight="1"/>
    <row r="13374" customFormat="1" ht="11.4" customHeight="1"/>
    <row r="13375" customFormat="1" ht="11.4" customHeight="1"/>
    <row r="13376" customFormat="1" ht="11.4" customHeight="1"/>
    <row r="13377" customFormat="1" ht="11.4" customHeight="1"/>
    <row r="13378" customFormat="1" ht="11.4" customHeight="1"/>
    <row r="13379" customFormat="1" ht="11.4" customHeight="1"/>
    <row r="13380" customFormat="1" ht="11.4" customHeight="1"/>
    <row r="13381" customFormat="1" ht="11.4" customHeight="1"/>
    <row r="13382" customFormat="1" ht="11.4" customHeight="1"/>
    <row r="13383" customFormat="1" ht="11.4" customHeight="1"/>
    <row r="13384" customFormat="1" ht="11.4" customHeight="1"/>
    <row r="13385" customFormat="1" ht="11.4" customHeight="1"/>
    <row r="13386" customFormat="1" ht="11.4" customHeight="1"/>
    <row r="13387" customFormat="1" ht="11.4" customHeight="1"/>
    <row r="13388" customFormat="1" ht="11.4" customHeight="1"/>
    <row r="13389" customFormat="1" ht="11.4" customHeight="1"/>
    <row r="13390" customFormat="1" ht="11.4" customHeight="1"/>
    <row r="13391" customFormat="1" ht="11.4" customHeight="1"/>
    <row r="13392" customFormat="1" ht="11.4" customHeight="1"/>
    <row r="13393" customFormat="1" ht="11.4" customHeight="1"/>
    <row r="13394" customFormat="1" ht="11.4" customHeight="1"/>
    <row r="13395" customFormat="1" ht="11.4" customHeight="1"/>
    <row r="13396" customFormat="1" ht="11.4" customHeight="1"/>
    <row r="13397" customFormat="1" ht="11.4" customHeight="1"/>
    <row r="13398" customFormat="1" ht="11.4" customHeight="1"/>
    <row r="13399" customFormat="1" ht="11.4" customHeight="1"/>
    <row r="13400" customFormat="1" ht="11.4" customHeight="1"/>
    <row r="13401" customFormat="1" ht="11.4" customHeight="1"/>
    <row r="13402" customFormat="1" ht="11.4" customHeight="1"/>
    <row r="13403" customFormat="1" ht="11.4" customHeight="1"/>
    <row r="13404" customFormat="1" ht="11.4" customHeight="1"/>
    <row r="13405" customFormat="1" ht="11.4" customHeight="1"/>
    <row r="13406" customFormat="1" ht="11.4" customHeight="1"/>
    <row r="13407" customFormat="1" ht="11.4" customHeight="1"/>
    <row r="13408" customFormat="1" ht="11.4" customHeight="1"/>
    <row r="13409" customFormat="1" ht="11.4" customHeight="1"/>
    <row r="13410" customFormat="1" ht="11.4" customHeight="1"/>
    <row r="13411" customFormat="1" ht="11.4" customHeight="1"/>
    <row r="13412" customFormat="1" ht="11.4" customHeight="1"/>
    <row r="13413" customFormat="1" ht="11.4" customHeight="1"/>
    <row r="13414" customFormat="1" ht="11.4" customHeight="1"/>
    <row r="13415" customFormat="1" ht="11.4" customHeight="1"/>
    <row r="13416" customFormat="1" ht="11.4" customHeight="1"/>
    <row r="13417" customFormat="1" ht="11.4" customHeight="1"/>
    <row r="13418" customFormat="1" ht="11.4" customHeight="1"/>
    <row r="13419" customFormat="1" ht="11.4" customHeight="1"/>
    <row r="13420" customFormat="1" ht="11.4" customHeight="1"/>
    <row r="13421" customFormat="1" ht="11.4" customHeight="1"/>
    <row r="13422" customFormat="1" ht="11.4" customHeight="1"/>
    <row r="13423" customFormat="1" ht="11.4" customHeight="1"/>
    <row r="13424" customFormat="1" ht="11.4" customHeight="1"/>
    <row r="13425" customFormat="1" ht="11.4" customHeight="1"/>
    <row r="13426" customFormat="1" ht="11.4" customHeight="1"/>
    <row r="13427" customFormat="1" ht="11.4" customHeight="1"/>
    <row r="13428" customFormat="1" ht="11.4" customHeight="1"/>
    <row r="13429" customFormat="1" ht="11.4" customHeight="1"/>
    <row r="13430" customFormat="1" ht="11.4" customHeight="1"/>
    <row r="13431" customFormat="1" ht="11.4" customHeight="1"/>
    <row r="13432" customFormat="1" ht="11.4" customHeight="1"/>
    <row r="13433" customFormat="1" ht="11.4" customHeight="1"/>
    <row r="13434" customFormat="1" ht="11.4" customHeight="1"/>
    <row r="13435" customFormat="1" ht="11.4" customHeight="1"/>
    <row r="13436" customFormat="1" ht="11.4" customHeight="1"/>
    <row r="13437" customFormat="1" ht="11.4" customHeight="1"/>
    <row r="13438" customFormat="1" ht="11.4" customHeight="1"/>
    <row r="13439" customFormat="1" ht="11.4" customHeight="1"/>
    <row r="13440" customFormat="1" ht="11.4" customHeight="1"/>
    <row r="13441" customFormat="1" ht="11.4" customHeight="1"/>
    <row r="13442" customFormat="1" ht="11.4" customHeight="1"/>
    <row r="13443" customFormat="1" ht="11.4" customHeight="1"/>
    <row r="13444" customFormat="1" ht="11.4" customHeight="1"/>
    <row r="13445" customFormat="1" ht="11.4" customHeight="1"/>
    <row r="13446" customFormat="1" ht="11.4" customHeight="1"/>
    <row r="13447" customFormat="1" ht="11.4" customHeight="1"/>
    <row r="13448" customFormat="1" ht="11.4" customHeight="1"/>
    <row r="13449" customFormat="1" ht="11.4" customHeight="1"/>
    <row r="13450" customFormat="1" ht="11.4" customHeight="1"/>
    <row r="13451" customFormat="1" ht="11.4" customHeight="1"/>
    <row r="13452" customFormat="1" ht="11.4" customHeight="1"/>
    <row r="13453" customFormat="1" ht="11.4" customHeight="1"/>
    <row r="13454" customFormat="1" ht="11.4" customHeight="1"/>
    <row r="13455" customFormat="1" ht="11.4" customHeight="1"/>
    <row r="13456" customFormat="1" ht="11.4" customHeight="1"/>
    <row r="13457" customFormat="1" ht="11.4" customHeight="1"/>
    <row r="13458" customFormat="1" ht="11.4" customHeight="1"/>
    <row r="13459" customFormat="1" ht="11.4" customHeight="1"/>
    <row r="13460" customFormat="1" ht="11.4" customHeight="1"/>
    <row r="13461" customFormat="1" ht="11.4" customHeight="1"/>
    <row r="13462" customFormat="1" ht="11.4" customHeight="1"/>
    <row r="13463" customFormat="1" ht="11.4" customHeight="1"/>
    <row r="13464" customFormat="1" ht="11.4" customHeight="1"/>
    <row r="13465" customFormat="1" ht="11.4" customHeight="1"/>
    <row r="13466" customFormat="1" ht="11.4" customHeight="1"/>
    <row r="13467" customFormat="1" ht="11.4" customHeight="1"/>
    <row r="13468" customFormat="1" ht="11.4" customHeight="1"/>
    <row r="13469" customFormat="1" ht="11.4" customHeight="1"/>
    <row r="13470" customFormat="1" ht="11.4" customHeight="1"/>
    <row r="13471" customFormat="1" ht="11.4" customHeight="1"/>
    <row r="13472" customFormat="1" ht="11.4" customHeight="1"/>
    <row r="13473" customFormat="1" ht="11.4" customHeight="1"/>
    <row r="13474" customFormat="1" ht="11.4" customHeight="1"/>
    <row r="13475" customFormat="1" ht="11.4" customHeight="1"/>
    <row r="13476" customFormat="1" ht="11.4" customHeight="1"/>
    <row r="13477" customFormat="1" ht="11.4" customHeight="1"/>
    <row r="13478" customFormat="1" ht="11.4" customHeight="1"/>
    <row r="13479" customFormat="1" ht="11.4" customHeight="1"/>
    <row r="13480" customFormat="1" ht="11.4" customHeight="1"/>
    <row r="13481" customFormat="1" ht="11.4" customHeight="1"/>
    <row r="13482" customFormat="1" ht="11.4" customHeight="1"/>
    <row r="13483" customFormat="1" ht="11.4" customHeight="1"/>
    <row r="13484" customFormat="1" ht="11.4" customHeight="1"/>
    <row r="13485" customFormat="1" ht="11.4" customHeight="1"/>
    <row r="13486" customFormat="1" ht="11.4" customHeight="1"/>
    <row r="13487" customFormat="1" ht="11.4" customHeight="1"/>
    <row r="13488" customFormat="1" ht="11.4" customHeight="1"/>
    <row r="13489" customFormat="1" ht="11.4" customHeight="1"/>
    <row r="13490" customFormat="1" ht="11.4" customHeight="1"/>
    <row r="13491" customFormat="1" ht="11.4" customHeight="1"/>
    <row r="13492" customFormat="1" ht="11.4" customHeight="1"/>
    <row r="13493" customFormat="1" ht="11.4" customHeight="1"/>
    <row r="13494" customFormat="1" ht="11.4" customHeight="1"/>
    <row r="13495" customFormat="1" ht="11.4" customHeight="1"/>
    <row r="13496" customFormat="1" ht="11.4" customHeight="1"/>
    <row r="13497" customFormat="1" ht="11.4" customHeight="1"/>
    <row r="13498" customFormat="1" ht="11.4" customHeight="1"/>
    <row r="13499" customFormat="1" ht="11.4" customHeight="1"/>
    <row r="13500" customFormat="1" ht="11.4" customHeight="1"/>
    <row r="13501" customFormat="1" ht="11.4" customHeight="1"/>
    <row r="13502" customFormat="1" ht="11.4" customHeight="1"/>
    <row r="13503" customFormat="1" ht="11.4" customHeight="1"/>
    <row r="13504" customFormat="1" ht="11.4" customHeight="1"/>
    <row r="13505" customFormat="1" ht="11.4" customHeight="1"/>
    <row r="13506" customFormat="1" ht="11.4" customHeight="1"/>
    <row r="13507" customFormat="1" ht="11.4" customHeight="1"/>
    <row r="13508" customFormat="1" ht="11.4" customHeight="1"/>
    <row r="13509" customFormat="1" ht="11.4" customHeight="1"/>
    <row r="13510" customFormat="1" ht="11.4" customHeight="1"/>
    <row r="13511" customFormat="1" ht="11.4" customHeight="1"/>
    <row r="13512" customFormat="1" ht="11.4" customHeight="1"/>
    <row r="13513" customFormat="1" ht="11.4" customHeight="1"/>
    <row r="13514" customFormat="1" ht="11.4" customHeight="1"/>
    <row r="13515" customFormat="1" ht="11.4" customHeight="1"/>
    <row r="13516" customFormat="1" ht="11.4" customHeight="1"/>
    <row r="13517" customFormat="1" ht="11.4" customHeight="1"/>
    <row r="13518" customFormat="1" ht="11.4" customHeight="1"/>
    <row r="13519" customFormat="1" ht="11.4" customHeight="1"/>
    <row r="13520" customFormat="1" ht="11.4" customHeight="1"/>
    <row r="13521" customFormat="1" ht="11.4" customHeight="1"/>
    <row r="13522" customFormat="1" ht="11.4" customHeight="1"/>
    <row r="13523" customFormat="1" ht="11.4" customHeight="1"/>
    <row r="13524" customFormat="1" ht="11.4" customHeight="1"/>
    <row r="13525" customFormat="1" ht="11.4" customHeight="1"/>
    <row r="13526" customFormat="1" ht="11.4" customHeight="1"/>
    <row r="13527" customFormat="1" ht="11.4" customHeight="1"/>
    <row r="13528" customFormat="1" ht="11.4" customHeight="1"/>
    <row r="13529" customFormat="1" ht="11.4" customHeight="1"/>
    <row r="13530" customFormat="1" ht="11.4" customHeight="1"/>
    <row r="13531" customFormat="1" ht="11.4" customHeight="1"/>
    <row r="13532" customFormat="1" ht="11.4" customHeight="1"/>
    <row r="13533" customFormat="1" ht="11.4" customHeight="1"/>
    <row r="13534" customFormat="1" ht="11.4" customHeight="1"/>
    <row r="13535" customFormat="1" ht="11.4" customHeight="1"/>
    <row r="13536" customFormat="1" ht="11.4" customHeight="1"/>
    <row r="13537" customFormat="1" ht="11.4" customHeight="1"/>
    <row r="13538" customFormat="1" ht="11.4" customHeight="1"/>
    <row r="13539" customFormat="1" ht="11.4" customHeight="1"/>
    <row r="13540" customFormat="1" ht="11.4" customHeight="1"/>
    <row r="13541" customFormat="1" ht="11.4" customHeight="1"/>
    <row r="13542" customFormat="1" ht="11.4" customHeight="1"/>
    <row r="13543" customFormat="1" ht="11.4" customHeight="1"/>
    <row r="13544" customFormat="1" ht="11.4" customHeight="1"/>
    <row r="13545" customFormat="1" ht="11.4" customHeight="1"/>
    <row r="13546" customFormat="1" ht="11.4" customHeight="1"/>
    <row r="13547" customFormat="1" ht="11.4" customHeight="1"/>
    <row r="13548" customFormat="1" ht="11.4" customHeight="1"/>
    <row r="13549" customFormat="1" ht="11.4" customHeight="1"/>
    <row r="13550" customFormat="1" ht="11.4" customHeight="1"/>
    <row r="13551" customFormat="1" ht="11.4" customHeight="1"/>
    <row r="13552" customFormat="1" ht="11.4" customHeight="1"/>
    <row r="13553" customFormat="1" ht="11.4" customHeight="1"/>
    <row r="13554" customFormat="1" ht="11.4" customHeight="1"/>
    <row r="13555" customFormat="1" ht="11.4" customHeight="1"/>
    <row r="13556" customFormat="1" ht="11.4" customHeight="1"/>
    <row r="13557" customFormat="1" ht="11.4" customHeight="1"/>
    <row r="13558" customFormat="1" ht="11.4" customHeight="1"/>
    <row r="13559" customFormat="1" ht="11.4" customHeight="1"/>
    <row r="13560" customFormat="1" ht="11.4" customHeight="1"/>
    <row r="13561" customFormat="1" ht="11.4" customHeight="1"/>
    <row r="13562" customFormat="1" ht="11.4" customHeight="1"/>
    <row r="13563" customFormat="1" ht="11.4" customHeight="1"/>
    <row r="13564" customFormat="1" ht="11.4" customHeight="1"/>
    <row r="13565" customFormat="1" ht="11.4" customHeight="1"/>
    <row r="13566" customFormat="1" ht="11.4" customHeight="1"/>
    <row r="13567" customFormat="1" ht="11.4" customHeight="1"/>
    <row r="13568" customFormat="1" ht="11.4" customHeight="1"/>
    <row r="13569" customFormat="1" ht="11.4" customHeight="1"/>
    <row r="13570" customFormat="1" ht="11.4" customHeight="1"/>
    <row r="13571" customFormat="1" ht="11.4" customHeight="1"/>
    <row r="13572" customFormat="1" ht="11.4" customHeight="1"/>
    <row r="13573" customFormat="1" ht="11.4" customHeight="1"/>
    <row r="13574" customFormat="1" ht="11.4" customHeight="1"/>
    <row r="13575" customFormat="1" ht="11.4" customHeight="1"/>
    <row r="13576" customFormat="1" ht="11.4" customHeight="1"/>
    <row r="13577" customFormat="1" ht="11.4" customHeight="1"/>
    <row r="13578" customFormat="1" ht="11.4" customHeight="1"/>
    <row r="13579" customFormat="1" ht="11.4" customHeight="1"/>
    <row r="13580" customFormat="1" ht="11.4" customHeight="1"/>
    <row r="13581" customFormat="1" ht="11.4" customHeight="1"/>
    <row r="13582" customFormat="1" ht="11.4" customHeight="1"/>
    <row r="13583" customFormat="1" ht="11.4" customHeight="1"/>
    <row r="13584" customFormat="1" ht="11.4" customHeight="1"/>
    <row r="13585" customFormat="1" ht="11.4" customHeight="1"/>
    <row r="13586" customFormat="1" ht="11.4" customHeight="1"/>
    <row r="13587" customFormat="1" ht="11.4" customHeight="1"/>
    <row r="13588" customFormat="1" ht="11.4" customHeight="1"/>
    <row r="13589" customFormat="1" ht="11.4" customHeight="1"/>
    <row r="13590" customFormat="1" ht="11.4" customHeight="1"/>
    <row r="13591" customFormat="1" ht="11.4" customHeight="1"/>
    <row r="13592" customFormat="1" ht="11.4" customHeight="1"/>
    <row r="13593" customFormat="1" ht="11.4" customHeight="1"/>
    <row r="13594" customFormat="1" ht="11.4" customHeight="1"/>
    <row r="13595" customFormat="1" ht="11.4" customHeight="1"/>
    <row r="13596" customFormat="1" ht="11.4" customHeight="1"/>
    <row r="13597" customFormat="1" ht="11.4" customHeight="1"/>
    <row r="13598" customFormat="1" ht="11.4" customHeight="1"/>
    <row r="13599" customFormat="1" ht="11.4" customHeight="1"/>
    <row r="13600" customFormat="1" ht="11.4" customHeight="1"/>
    <row r="13601" customFormat="1" ht="11.4" customHeight="1"/>
    <row r="13602" customFormat="1" ht="11.4" customHeight="1"/>
    <row r="13603" customFormat="1" ht="11.4" customHeight="1"/>
    <row r="13604" customFormat="1" ht="11.4" customHeight="1"/>
    <row r="13605" customFormat="1" ht="11.4" customHeight="1"/>
    <row r="13606" customFormat="1" ht="11.4" customHeight="1"/>
    <row r="13607" customFormat="1" ht="11.4" customHeight="1"/>
    <row r="13608" customFormat="1" ht="11.4" customHeight="1"/>
    <row r="13609" customFormat="1" ht="11.4" customHeight="1"/>
    <row r="13610" customFormat="1" ht="11.4" customHeight="1"/>
    <row r="13611" customFormat="1" ht="11.4" customHeight="1"/>
    <row r="13612" customFormat="1" ht="11.4" customHeight="1"/>
    <row r="13613" customFormat="1" ht="11.4" customHeight="1"/>
    <row r="13614" customFormat="1" ht="11.4" customHeight="1"/>
    <row r="13615" customFormat="1" ht="11.4" customHeight="1"/>
    <row r="13616" customFormat="1" ht="11.4" customHeight="1"/>
    <row r="13617" customFormat="1" ht="11.4" customHeight="1"/>
    <row r="13618" customFormat="1" ht="11.4" customHeight="1"/>
    <row r="13619" customFormat="1" ht="11.4" customHeight="1"/>
    <row r="13620" customFormat="1" ht="11.4" customHeight="1"/>
    <row r="13621" customFormat="1" ht="11.4" customHeight="1"/>
    <row r="13622" customFormat="1" ht="11.4" customHeight="1"/>
    <row r="13623" customFormat="1" ht="11.4" customHeight="1"/>
    <row r="13624" customFormat="1" ht="11.4" customHeight="1"/>
    <row r="13625" customFormat="1" ht="11.4" customHeight="1"/>
    <row r="13626" customFormat="1" ht="11.4" customHeight="1"/>
    <row r="13627" customFormat="1" ht="11.4" customHeight="1"/>
    <row r="13628" customFormat="1" ht="11.4" customHeight="1"/>
    <row r="13629" customFormat="1" ht="11.4" customHeight="1"/>
    <row r="13630" customFormat="1" ht="11.4" customHeight="1"/>
    <row r="13631" customFormat="1" ht="11.4" customHeight="1"/>
    <row r="13632" customFormat="1" ht="11.4" customHeight="1"/>
    <row r="13633" customFormat="1" ht="11.4" customHeight="1"/>
    <row r="13634" customFormat="1" ht="11.4" customHeight="1"/>
    <row r="13635" customFormat="1" ht="11.4" customHeight="1"/>
    <row r="13636" customFormat="1" ht="11.4" customHeight="1"/>
    <row r="13637" customFormat="1" ht="11.4" customHeight="1"/>
    <row r="13638" customFormat="1" ht="11.4" customHeight="1"/>
    <row r="13639" customFormat="1" ht="11.4" customHeight="1"/>
    <row r="13640" customFormat="1" ht="11.4" customHeight="1"/>
    <row r="13641" customFormat="1" ht="11.4" customHeight="1"/>
    <row r="13642" customFormat="1" ht="11.4" customHeight="1"/>
    <row r="13643" customFormat="1" ht="11.4" customHeight="1"/>
    <row r="13644" customFormat="1" ht="11.4" customHeight="1"/>
    <row r="13645" customFormat="1" ht="11.4" customHeight="1"/>
    <row r="13646" customFormat="1" ht="11.4" customHeight="1"/>
    <row r="13647" customFormat="1" ht="11.4" customHeight="1"/>
    <row r="13648" customFormat="1" ht="11.4" customHeight="1"/>
    <row r="13649" customFormat="1" ht="11.4" customHeight="1"/>
    <row r="13650" customFormat="1" ht="11.4" customHeight="1"/>
    <row r="13651" customFormat="1" ht="11.4" customHeight="1"/>
    <row r="13652" customFormat="1" ht="11.4" customHeight="1"/>
    <row r="13653" customFormat="1" ht="11.4" customHeight="1"/>
    <row r="13654" customFormat="1" ht="11.4" customHeight="1"/>
    <row r="13655" customFormat="1" ht="11.4" customHeight="1"/>
    <row r="13656" customFormat="1" ht="11.4" customHeight="1"/>
    <row r="13657" customFormat="1" ht="11.4" customHeight="1"/>
    <row r="13658" customFormat="1" ht="11.4" customHeight="1"/>
    <row r="13659" customFormat="1" ht="11.4" customHeight="1"/>
    <row r="13660" customFormat="1" ht="11.4" customHeight="1"/>
    <row r="13661" customFormat="1" ht="11.4" customHeight="1"/>
    <row r="13662" customFormat="1" ht="11.4" customHeight="1"/>
    <row r="13663" customFormat="1" ht="11.4" customHeight="1"/>
    <row r="13664" customFormat="1" ht="11.4" customHeight="1"/>
    <row r="13665" customFormat="1" ht="11.4" customHeight="1"/>
    <row r="13666" customFormat="1" ht="11.4" customHeight="1"/>
    <row r="13667" customFormat="1" ht="11.4" customHeight="1"/>
    <row r="13668" customFormat="1" ht="11.4" customHeight="1"/>
    <row r="13669" customFormat="1" ht="11.4" customHeight="1"/>
    <row r="13670" customFormat="1" ht="11.4" customHeight="1"/>
    <row r="13671" customFormat="1" ht="11.4" customHeight="1"/>
    <row r="13672" customFormat="1" ht="11.4" customHeight="1"/>
    <row r="13673" customFormat="1" ht="11.4" customHeight="1"/>
    <row r="13674" customFormat="1" ht="11.4" customHeight="1"/>
    <row r="13675" customFormat="1" ht="11.4" customHeight="1"/>
    <row r="13676" customFormat="1" ht="11.4" customHeight="1"/>
    <row r="13677" customFormat="1" ht="11.4" customHeight="1"/>
    <row r="13678" customFormat="1" ht="11.4" customHeight="1"/>
    <row r="13679" customFormat="1" ht="11.4" customHeight="1"/>
    <row r="13680" customFormat="1" ht="11.4" customHeight="1"/>
    <row r="13681" customFormat="1" ht="11.4" customHeight="1"/>
    <row r="13682" customFormat="1" ht="11.4" customHeight="1"/>
    <row r="13683" customFormat="1" ht="11.4" customHeight="1"/>
    <row r="13684" customFormat="1" ht="11.4" customHeight="1"/>
    <row r="13685" customFormat="1" ht="11.4" customHeight="1"/>
    <row r="13686" customFormat="1" ht="11.4" customHeight="1"/>
    <row r="13687" customFormat="1" ht="11.4" customHeight="1"/>
    <row r="13688" customFormat="1" ht="11.4" customHeight="1"/>
    <row r="13689" customFormat="1" ht="11.4" customHeight="1"/>
    <row r="13690" customFormat="1" ht="11.4" customHeight="1"/>
    <row r="13691" customFormat="1" ht="11.4" customHeight="1"/>
    <row r="13692" customFormat="1" ht="11.4" customHeight="1"/>
    <row r="13693" customFormat="1" ht="11.4" customHeight="1"/>
    <row r="13694" customFormat="1" ht="11.4" customHeight="1"/>
    <row r="13695" customFormat="1" ht="11.4" customHeight="1"/>
    <row r="13696" customFormat="1" ht="11.4" customHeight="1"/>
    <row r="13697" customFormat="1" ht="11.4" customHeight="1"/>
    <row r="13698" customFormat="1" ht="11.4" customHeight="1"/>
    <row r="13699" customFormat="1" ht="11.4" customHeight="1"/>
    <row r="13700" customFormat="1" ht="11.4" customHeight="1"/>
    <row r="13701" customFormat="1" ht="11.4" customHeight="1"/>
    <row r="13702" customFormat="1" ht="11.4" customHeight="1"/>
    <row r="13703" customFormat="1" ht="11.4" customHeight="1"/>
    <row r="13704" customFormat="1" ht="11.4" customHeight="1"/>
    <row r="13705" customFormat="1" ht="11.4" customHeight="1"/>
    <row r="13706" customFormat="1" ht="11.4" customHeight="1"/>
    <row r="13707" customFormat="1" ht="11.4" customHeight="1"/>
    <row r="13708" customFormat="1" ht="11.4" customHeight="1"/>
    <row r="13709" customFormat="1" ht="11.4" customHeight="1"/>
    <row r="13710" customFormat="1" ht="11.4" customHeight="1"/>
    <row r="13711" customFormat="1" ht="11.4" customHeight="1"/>
    <row r="13712" customFormat="1" ht="11.4" customHeight="1"/>
    <row r="13713" customFormat="1" ht="11.4" customHeight="1"/>
    <row r="13714" customFormat="1" ht="11.4" customHeight="1"/>
    <row r="13715" customFormat="1" ht="11.4" customHeight="1"/>
    <row r="13716" customFormat="1" ht="11.4" customHeight="1"/>
    <row r="13717" customFormat="1" ht="11.4" customHeight="1"/>
    <row r="13718" customFormat="1" ht="11.4" customHeight="1"/>
    <row r="13719" customFormat="1" ht="11.4" customHeight="1"/>
    <row r="13720" customFormat="1" ht="11.4" customHeight="1"/>
    <row r="13721" customFormat="1" ht="11.4" customHeight="1"/>
    <row r="13722" customFormat="1" ht="11.4" customHeight="1"/>
    <row r="13723" customFormat="1" ht="11.4" customHeight="1"/>
    <row r="13724" customFormat="1" ht="11.4" customHeight="1"/>
    <row r="13725" customFormat="1" ht="11.4" customHeight="1"/>
    <row r="13726" customFormat="1" ht="11.4" customHeight="1"/>
    <row r="13727" customFormat="1" ht="11.4" customHeight="1"/>
    <row r="13728" customFormat="1" ht="11.4" customHeight="1"/>
    <row r="13729" customFormat="1" ht="11.4" customHeight="1"/>
    <row r="13730" customFormat="1" ht="11.4" customHeight="1"/>
    <row r="13731" customFormat="1" ht="11.4" customHeight="1"/>
    <row r="13732" customFormat="1" ht="11.4" customHeight="1"/>
    <row r="13733" customFormat="1" ht="11.4" customHeight="1"/>
    <row r="13734" customFormat="1" ht="11.4" customHeight="1"/>
    <row r="13735" customFormat="1" ht="11.4" customHeight="1"/>
    <row r="13736" customFormat="1" ht="11.4" customHeight="1"/>
    <row r="13737" customFormat="1" ht="11.4" customHeight="1"/>
    <row r="13738" customFormat="1" ht="11.4" customHeight="1"/>
    <row r="13739" customFormat="1" ht="11.4" customHeight="1"/>
    <row r="13740" customFormat="1" ht="11.4" customHeight="1"/>
    <row r="13741" customFormat="1" ht="11.4" customHeight="1"/>
    <row r="13742" customFormat="1" ht="11.4" customHeight="1"/>
    <row r="13743" customFormat="1" ht="11.4" customHeight="1"/>
    <row r="13744" customFormat="1" ht="11.4" customHeight="1"/>
    <row r="13745" customFormat="1" ht="11.4" customHeight="1"/>
    <row r="13746" customFormat="1" ht="11.4" customHeight="1"/>
    <row r="13747" customFormat="1" ht="11.4" customHeight="1"/>
    <row r="13748" customFormat="1" ht="11.4" customHeight="1"/>
    <row r="13749" customFormat="1" ht="11.4" customHeight="1"/>
    <row r="13750" customFormat="1" ht="11.4" customHeight="1"/>
    <row r="13751" customFormat="1" ht="11.4" customHeight="1"/>
    <row r="13752" customFormat="1" ht="11.4" customHeight="1"/>
    <row r="13753" customFormat="1" ht="11.4" customHeight="1"/>
    <row r="13754" customFormat="1" ht="11.4" customHeight="1"/>
    <row r="13755" customFormat="1" ht="11.4" customHeight="1"/>
    <row r="13756" customFormat="1" ht="11.4" customHeight="1"/>
    <row r="13757" customFormat="1" ht="11.4" customHeight="1"/>
    <row r="13758" customFormat="1" ht="11.4" customHeight="1"/>
    <row r="13759" customFormat="1" ht="11.4" customHeight="1"/>
    <row r="13760" customFormat="1" ht="11.4" customHeight="1"/>
    <row r="13761" customFormat="1" ht="11.4" customHeight="1"/>
    <row r="13762" customFormat="1" ht="11.4" customHeight="1"/>
    <row r="13763" customFormat="1" ht="11.4" customHeight="1"/>
    <row r="13764" customFormat="1" ht="11.4" customHeight="1"/>
    <row r="13765" customFormat="1" ht="11.4" customHeight="1"/>
    <row r="13766" customFormat="1" ht="11.4" customHeight="1"/>
    <row r="13767" customFormat="1" ht="11.4" customHeight="1"/>
    <row r="13768" customFormat="1" ht="11.4" customHeight="1"/>
    <row r="13769" customFormat="1" ht="11.4" customHeight="1"/>
    <row r="13770" customFormat="1" ht="11.4" customHeight="1"/>
    <row r="13771" customFormat="1" ht="11.4" customHeight="1"/>
    <row r="13772" customFormat="1" ht="11.4" customHeight="1"/>
    <row r="13773" customFormat="1" ht="11.4" customHeight="1"/>
    <row r="13774" customFormat="1" ht="11.4" customHeight="1"/>
    <row r="13775" customFormat="1" ht="11.4" customHeight="1"/>
    <row r="13776" customFormat="1" ht="11.4" customHeight="1"/>
    <row r="13777" customFormat="1" ht="11.4" customHeight="1"/>
    <row r="13778" customFormat="1" ht="11.4" customHeight="1"/>
    <row r="13779" customFormat="1" ht="11.4" customHeight="1"/>
    <row r="13780" customFormat="1" ht="11.4" customHeight="1"/>
    <row r="13781" customFormat="1" ht="11.4" customHeight="1"/>
    <row r="13782" customFormat="1" ht="11.4" customHeight="1"/>
    <row r="13783" customFormat="1" ht="11.4" customHeight="1"/>
    <row r="13784" customFormat="1" ht="11.4" customHeight="1"/>
    <row r="13785" customFormat="1" ht="11.4" customHeight="1"/>
    <row r="13786" customFormat="1" ht="11.4" customHeight="1"/>
    <row r="13787" customFormat="1" ht="11.4" customHeight="1"/>
    <row r="13788" customFormat="1" ht="11.4" customHeight="1"/>
    <row r="13789" customFormat="1" ht="11.4" customHeight="1"/>
    <row r="13790" customFormat="1" ht="11.4" customHeight="1"/>
    <row r="13791" customFormat="1" ht="11.4" customHeight="1"/>
    <row r="13792" customFormat="1" ht="11.4" customHeight="1"/>
    <row r="13793" customFormat="1" ht="11.4" customHeight="1"/>
    <row r="13794" customFormat="1" ht="11.4" customHeight="1"/>
    <row r="13795" customFormat="1" ht="11.4" customHeight="1"/>
    <row r="13796" customFormat="1" ht="11.4" customHeight="1"/>
    <row r="13797" customFormat="1" ht="11.4" customHeight="1"/>
    <row r="13798" customFormat="1" ht="11.4" customHeight="1"/>
    <row r="13799" customFormat="1" ht="11.4" customHeight="1"/>
    <row r="13800" customFormat="1" ht="11.4" customHeight="1"/>
    <row r="13801" customFormat="1" ht="11.4" customHeight="1"/>
    <row r="13802" customFormat="1" ht="11.4" customHeight="1"/>
    <row r="13803" customFormat="1" ht="11.4" customHeight="1"/>
    <row r="13804" customFormat="1" ht="11.4" customHeight="1"/>
    <row r="13805" customFormat="1" ht="11.4" customHeight="1"/>
    <row r="13806" customFormat="1" ht="11.4" customHeight="1"/>
    <row r="13807" customFormat="1" ht="11.4" customHeight="1"/>
    <row r="13808" customFormat="1" ht="11.4" customHeight="1"/>
    <row r="13809" customFormat="1" ht="11.4" customHeight="1"/>
    <row r="13810" customFormat="1" ht="11.4" customHeight="1"/>
    <row r="13811" customFormat="1" ht="11.4" customHeight="1"/>
    <row r="13812" customFormat="1" ht="11.4" customHeight="1"/>
    <row r="13813" customFormat="1" ht="11.4" customHeight="1"/>
    <row r="13814" customFormat="1" ht="11.4" customHeight="1"/>
    <row r="13815" customFormat="1" ht="11.4" customHeight="1"/>
    <row r="13816" customFormat="1" ht="11.4" customHeight="1"/>
    <row r="13817" customFormat="1" ht="11.4" customHeight="1"/>
    <row r="13818" customFormat="1" ht="11.4" customHeight="1"/>
    <row r="13819" customFormat="1" ht="11.4" customHeight="1"/>
    <row r="13820" customFormat="1" ht="11.4" customHeight="1"/>
    <row r="13821" customFormat="1" ht="11.4" customHeight="1"/>
    <row r="13822" customFormat="1" ht="11.4" customHeight="1"/>
    <row r="13823" customFormat="1" ht="11.4" customHeight="1"/>
    <row r="13824" customFormat="1" ht="11.4" customHeight="1"/>
    <row r="13825" customFormat="1" ht="11.4" customHeight="1"/>
    <row r="13826" customFormat="1" ht="11.4" customHeight="1"/>
    <row r="13827" customFormat="1" ht="11.4" customHeight="1"/>
    <row r="13828" customFormat="1" ht="11.4" customHeight="1"/>
    <row r="13829" customFormat="1" ht="11.4" customHeight="1"/>
    <row r="13830" customFormat="1" ht="11.4" customHeight="1"/>
    <row r="13831" customFormat="1" ht="11.4" customHeight="1"/>
    <row r="13832" customFormat="1" ht="11.4" customHeight="1"/>
    <row r="13833" customFormat="1" ht="11.4" customHeight="1"/>
    <row r="13834" customFormat="1" ht="11.4" customHeight="1"/>
    <row r="13835" customFormat="1" ht="11.4" customHeight="1"/>
    <row r="13836" customFormat="1" ht="11.4" customHeight="1"/>
    <row r="13837" customFormat="1" ht="11.4" customHeight="1"/>
    <row r="13838" customFormat="1" ht="11.4" customHeight="1"/>
    <row r="13839" customFormat="1" ht="11.4" customHeight="1"/>
    <row r="13840" customFormat="1" ht="11.4" customHeight="1"/>
    <row r="13841" customFormat="1" ht="11.4" customHeight="1"/>
    <row r="13842" customFormat="1" ht="11.4" customHeight="1"/>
    <row r="13843" customFormat="1" ht="11.4" customHeight="1"/>
    <row r="13844" customFormat="1" ht="11.4" customHeight="1"/>
    <row r="13845" customFormat="1" ht="11.4" customHeight="1"/>
    <row r="13846" customFormat="1" ht="11.4" customHeight="1"/>
    <row r="13847" customFormat="1" ht="11.4" customHeight="1"/>
    <row r="13848" customFormat="1" ht="11.4" customHeight="1"/>
    <row r="13849" customFormat="1" ht="11.4" customHeight="1"/>
    <row r="13850" customFormat="1" ht="11.4" customHeight="1"/>
    <row r="13851" customFormat="1" ht="11.4" customHeight="1"/>
    <row r="13852" customFormat="1" ht="11.4" customHeight="1"/>
    <row r="13853" customFormat="1" ht="11.4" customHeight="1"/>
    <row r="13854" customFormat="1" ht="11.4" customHeight="1"/>
    <row r="13855" customFormat="1" ht="11.4" customHeight="1"/>
    <row r="13856" customFormat="1" ht="11.4" customHeight="1"/>
    <row r="13857" customFormat="1" ht="11.4" customHeight="1"/>
    <row r="13858" customFormat="1" ht="11.4" customHeight="1"/>
    <row r="13859" customFormat="1" ht="11.4" customHeight="1"/>
    <row r="13860" customFormat="1" ht="11.4" customHeight="1"/>
    <row r="13861" customFormat="1" ht="11.4" customHeight="1"/>
    <row r="13862" customFormat="1" ht="11.4" customHeight="1"/>
    <row r="13863" customFormat="1" ht="11.4" customHeight="1"/>
    <row r="13864" customFormat="1" ht="11.4" customHeight="1"/>
    <row r="13865" customFormat="1" ht="11.4" customHeight="1"/>
    <row r="13866" customFormat="1" ht="11.4" customHeight="1"/>
    <row r="13867" customFormat="1" ht="11.4" customHeight="1"/>
    <row r="13868" customFormat="1" ht="11.4" customHeight="1"/>
    <row r="13869" customFormat="1" ht="11.4" customHeight="1"/>
    <row r="13870" customFormat="1" ht="11.4" customHeight="1"/>
    <row r="13871" customFormat="1" ht="11.4" customHeight="1"/>
    <row r="13872" customFormat="1" ht="11.4" customHeight="1"/>
    <row r="13873" customFormat="1" ht="11.4" customHeight="1"/>
    <row r="13874" customFormat="1" ht="11.4" customHeight="1"/>
    <row r="13875" customFormat="1" ht="11.4" customHeight="1"/>
    <row r="13876" customFormat="1" ht="11.4" customHeight="1"/>
    <row r="13877" customFormat="1" ht="11.4" customHeight="1"/>
    <row r="13878" customFormat="1" ht="11.4" customHeight="1"/>
    <row r="13879" customFormat="1" ht="11.4" customHeight="1"/>
    <row r="13880" customFormat="1" ht="11.4" customHeight="1"/>
    <row r="13881" customFormat="1" ht="11.4" customHeight="1"/>
    <row r="13882" customFormat="1" ht="11.4" customHeight="1"/>
    <row r="13883" customFormat="1" ht="11.4" customHeight="1"/>
    <row r="13884" customFormat="1" ht="11.4" customHeight="1"/>
    <row r="13885" customFormat="1" ht="11.4" customHeight="1"/>
    <row r="13886" customFormat="1" ht="11.4" customHeight="1"/>
    <row r="13887" customFormat="1" ht="11.4" customHeight="1"/>
    <row r="13888" customFormat="1" ht="11.4" customHeight="1"/>
    <row r="13889" customFormat="1" ht="11.4" customHeight="1"/>
    <row r="13890" customFormat="1" ht="11.4" customHeight="1"/>
    <row r="13891" customFormat="1" ht="11.4" customHeight="1"/>
    <row r="13892" customFormat="1" ht="11.4" customHeight="1"/>
    <row r="13893" customFormat="1" ht="11.4" customHeight="1"/>
    <row r="13894" customFormat="1" ht="11.4" customHeight="1"/>
    <row r="13895" customFormat="1" ht="11.4" customHeight="1"/>
    <row r="13896" customFormat="1" ht="11.4" customHeight="1"/>
    <row r="13897" customFormat="1" ht="11.4" customHeight="1"/>
    <row r="13898" customFormat="1" ht="11.4" customHeight="1"/>
    <row r="13899" customFormat="1" ht="11.4" customHeight="1"/>
    <row r="13900" customFormat="1" ht="11.4" customHeight="1"/>
    <row r="13901" customFormat="1" ht="11.4" customHeight="1"/>
    <row r="13902" customFormat="1" ht="11.4" customHeight="1"/>
    <row r="13903" customFormat="1" ht="11.4" customHeight="1"/>
    <row r="13904" customFormat="1" ht="11.4" customHeight="1"/>
    <row r="13905" customFormat="1" ht="11.4" customHeight="1"/>
    <row r="13906" customFormat="1" ht="11.4" customHeight="1"/>
    <row r="13907" customFormat="1" ht="11.4" customHeight="1"/>
    <row r="13908" customFormat="1" ht="11.4" customHeight="1"/>
    <row r="13909" customFormat="1" ht="11.4" customHeight="1"/>
    <row r="13910" customFormat="1" ht="11.4" customHeight="1"/>
    <row r="13911" customFormat="1" ht="11.4" customHeight="1"/>
    <row r="13912" customFormat="1" ht="11.4" customHeight="1"/>
    <row r="13913" customFormat="1" ht="11.4" customHeight="1"/>
    <row r="13914" customFormat="1" ht="11.4" customHeight="1"/>
    <row r="13915" customFormat="1" ht="11.4" customHeight="1"/>
    <row r="13916" customFormat="1" ht="11.4" customHeight="1"/>
    <row r="13917" customFormat="1" ht="11.4" customHeight="1"/>
    <row r="13918" customFormat="1" ht="11.4" customHeight="1"/>
    <row r="13919" customFormat="1" ht="11.4" customHeight="1"/>
    <row r="13920" customFormat="1" ht="11.4" customHeight="1"/>
    <row r="13921" customFormat="1" ht="11.4" customHeight="1"/>
    <row r="13922" customFormat="1" ht="11.4" customHeight="1"/>
    <row r="13923" customFormat="1" ht="11.4" customHeight="1"/>
    <row r="13924" customFormat="1" ht="11.4" customHeight="1"/>
    <row r="13925" customFormat="1" ht="11.4" customHeight="1"/>
    <row r="13926" customFormat="1" ht="11.4" customHeight="1"/>
    <row r="13927" customFormat="1" ht="11.4" customHeight="1"/>
    <row r="13928" customFormat="1" ht="11.4" customHeight="1"/>
    <row r="13929" customFormat="1" ht="11.4" customHeight="1"/>
    <row r="13930" customFormat="1" ht="11.4" customHeight="1"/>
    <row r="13931" customFormat="1" ht="11.4" customHeight="1"/>
    <row r="13932" customFormat="1" ht="11.4" customHeight="1"/>
    <row r="13933" customFormat="1" ht="11.4" customHeight="1"/>
    <row r="13934" customFormat="1" ht="11.4" customHeight="1"/>
    <row r="13935" customFormat="1" ht="11.4" customHeight="1"/>
    <row r="13936" customFormat="1" ht="11.4" customHeight="1"/>
    <row r="13937" customFormat="1" ht="11.4" customHeight="1"/>
    <row r="13938" customFormat="1" ht="11.4" customHeight="1"/>
    <row r="13939" customFormat="1" ht="11.4" customHeight="1"/>
    <row r="13940" customFormat="1" ht="11.4" customHeight="1"/>
    <row r="13941" customFormat="1" ht="11.4" customHeight="1"/>
    <row r="13942" customFormat="1" ht="11.4" customHeight="1"/>
    <row r="13943" customFormat="1" ht="11.4" customHeight="1"/>
    <row r="13944" customFormat="1" ht="11.4" customHeight="1"/>
    <row r="13945" customFormat="1" ht="11.4" customHeight="1"/>
    <row r="13946" customFormat="1" ht="11.4" customHeight="1"/>
    <row r="13947" customFormat="1" ht="11.4" customHeight="1"/>
    <row r="13948" customFormat="1" ht="11.4" customHeight="1"/>
    <row r="13949" customFormat="1" ht="11.4" customHeight="1"/>
    <row r="13950" customFormat="1" ht="11.4" customHeight="1"/>
    <row r="13951" customFormat="1" ht="11.4" customHeight="1"/>
    <row r="13952" customFormat="1" ht="11.4" customHeight="1"/>
    <row r="13953" customFormat="1" ht="11.4" customHeight="1"/>
    <row r="13954" customFormat="1" ht="11.4" customHeight="1"/>
    <row r="13955" customFormat="1" ht="11.4" customHeight="1"/>
    <row r="13956" customFormat="1" ht="11.4" customHeight="1"/>
    <row r="13957" customFormat="1" ht="11.4" customHeight="1"/>
    <row r="13958" customFormat="1" ht="11.4" customHeight="1"/>
    <row r="13959" customFormat="1" ht="11.4" customHeight="1"/>
    <row r="13960" customFormat="1" ht="11.4" customHeight="1"/>
    <row r="13961" customFormat="1" ht="11.4" customHeight="1"/>
    <row r="13962" customFormat="1" ht="11.4" customHeight="1"/>
    <row r="13963" customFormat="1" ht="11.4" customHeight="1"/>
    <row r="13964" customFormat="1" ht="11.4" customHeight="1"/>
    <row r="13965" customFormat="1" ht="11.4" customHeight="1"/>
    <row r="13966" customFormat="1" ht="11.4" customHeight="1"/>
    <row r="13967" customFormat="1" ht="11.4" customHeight="1"/>
    <row r="13968" customFormat="1" ht="11.4" customHeight="1"/>
    <row r="13969" customFormat="1" ht="11.4" customHeight="1"/>
    <row r="13970" customFormat="1" ht="11.4" customHeight="1"/>
    <row r="13971" customFormat="1" ht="11.4" customHeight="1"/>
    <row r="13972" customFormat="1" ht="11.4" customHeight="1"/>
    <row r="13973" customFormat="1" ht="11.4" customHeight="1"/>
    <row r="13974" customFormat="1" ht="11.4" customHeight="1"/>
    <row r="13975" customFormat="1" ht="11.4" customHeight="1"/>
    <row r="13976" customFormat="1" ht="11.4" customHeight="1"/>
    <row r="13977" customFormat="1" ht="11.4" customHeight="1"/>
    <row r="13978" customFormat="1" ht="11.4" customHeight="1"/>
    <row r="13979" customFormat="1" ht="11.4" customHeight="1"/>
    <row r="13980" customFormat="1" ht="11.4" customHeight="1"/>
    <row r="13981" customFormat="1" ht="11.4" customHeight="1"/>
    <row r="13982" customFormat="1" ht="11.4" customHeight="1"/>
    <row r="13983" customFormat="1" ht="11.4" customHeight="1"/>
    <row r="13984" customFormat="1" ht="11.4" customHeight="1"/>
    <row r="13985" customFormat="1" ht="11.4" customHeight="1"/>
    <row r="13986" customFormat="1" ht="11.4" customHeight="1"/>
    <row r="13987" customFormat="1" ht="11.4" customHeight="1"/>
    <row r="13988" customFormat="1" ht="11.4" customHeight="1"/>
    <row r="13989" customFormat="1" ht="11.4" customHeight="1"/>
    <row r="13990" customFormat="1" ht="11.4" customHeight="1"/>
    <row r="13991" customFormat="1" ht="11.4" customHeight="1"/>
    <row r="13992" customFormat="1" ht="11.4" customHeight="1"/>
    <row r="13993" customFormat="1" ht="11.4" customHeight="1"/>
    <row r="13994" customFormat="1" ht="11.4" customHeight="1"/>
    <row r="13995" customFormat="1" ht="11.4" customHeight="1"/>
    <row r="13996" customFormat="1" ht="11.4" customHeight="1"/>
    <row r="13997" customFormat="1" ht="11.4" customHeight="1"/>
    <row r="13998" customFormat="1" ht="11.4" customHeight="1"/>
    <row r="13999" customFormat="1" ht="11.4" customHeight="1"/>
    <row r="14000" customFormat="1" ht="11.4" customHeight="1"/>
    <row r="14001" customFormat="1" ht="11.4" customHeight="1"/>
    <row r="14002" customFormat="1" ht="11.4" customHeight="1"/>
    <row r="14003" customFormat="1" ht="11.4" customHeight="1"/>
    <row r="14004" customFormat="1" ht="11.4" customHeight="1"/>
    <row r="14005" customFormat="1" ht="11.4" customHeight="1"/>
    <row r="14006" customFormat="1" ht="11.4" customHeight="1"/>
    <row r="14007" customFormat="1" ht="11.4" customHeight="1"/>
    <row r="14008" customFormat="1" ht="11.4" customHeight="1"/>
    <row r="14009" customFormat="1" ht="11.4" customHeight="1"/>
    <row r="14010" customFormat="1" ht="11.4" customHeight="1"/>
    <row r="14011" customFormat="1" ht="11.4" customHeight="1"/>
    <row r="14012" customFormat="1" ht="11.4" customHeight="1"/>
    <row r="14013" customFormat="1" ht="11.4" customHeight="1"/>
    <row r="14014" customFormat="1" ht="11.4" customHeight="1"/>
    <row r="14015" customFormat="1" ht="11.4" customHeight="1"/>
    <row r="14016" customFormat="1" ht="11.4" customHeight="1"/>
    <row r="14017" customFormat="1" ht="11.4" customHeight="1"/>
    <row r="14018" customFormat="1" ht="11.4" customHeight="1"/>
    <row r="14019" customFormat="1" ht="11.4" customHeight="1"/>
    <row r="14020" customFormat="1" ht="11.4" customHeight="1"/>
    <row r="14021" customFormat="1" ht="11.4" customHeight="1"/>
    <row r="14022" customFormat="1" ht="11.4" customHeight="1"/>
    <row r="14023" customFormat="1" ht="11.4" customHeight="1"/>
    <row r="14024" customFormat="1" ht="11.4" customHeight="1"/>
    <row r="14025" customFormat="1" ht="11.4" customHeight="1"/>
    <row r="14026" customFormat="1" ht="11.4" customHeight="1"/>
    <row r="14027" customFormat="1" ht="11.4" customHeight="1"/>
    <row r="14028" customFormat="1" ht="11.4" customHeight="1"/>
    <row r="14029" customFormat="1" ht="11.4" customHeight="1"/>
    <row r="14030" customFormat="1" ht="11.4" customHeight="1"/>
    <row r="14031" customFormat="1" ht="11.4" customHeight="1"/>
    <row r="14032" customFormat="1" ht="11.4" customHeight="1"/>
    <row r="14033" customFormat="1" ht="11.4" customHeight="1"/>
    <row r="14034" customFormat="1" ht="11.4" customHeight="1"/>
    <row r="14035" customFormat="1" ht="11.4" customHeight="1"/>
    <row r="14036" customFormat="1" ht="11.4" customHeight="1"/>
    <row r="14037" customFormat="1" ht="11.4" customHeight="1"/>
    <row r="14038" customFormat="1" ht="11.4" customHeight="1"/>
    <row r="14039" customFormat="1" ht="11.4" customHeight="1"/>
    <row r="14040" customFormat="1" ht="11.4" customHeight="1"/>
    <row r="14041" customFormat="1" ht="11.4" customHeight="1"/>
    <row r="14042" customFormat="1" ht="11.4" customHeight="1"/>
    <row r="14043" customFormat="1" ht="11.4" customHeight="1"/>
    <row r="14044" customFormat="1" ht="11.4" customHeight="1"/>
    <row r="14045" customFormat="1" ht="11.4" customHeight="1"/>
    <row r="14046" customFormat="1" ht="11.4" customHeight="1"/>
    <row r="14047" customFormat="1" ht="11.4" customHeight="1"/>
    <row r="14048" customFormat="1" ht="11.4" customHeight="1"/>
    <row r="14049" customFormat="1" ht="11.4" customHeight="1"/>
    <row r="14050" customFormat="1" ht="11.4" customHeight="1"/>
    <row r="14051" customFormat="1" ht="11.4" customHeight="1"/>
    <row r="14052" customFormat="1" ht="11.4" customHeight="1"/>
    <row r="14053" customFormat="1" ht="11.4" customHeight="1"/>
    <row r="14054" customFormat="1" ht="11.4" customHeight="1"/>
    <row r="14055" customFormat="1" ht="11.4" customHeight="1"/>
    <row r="14056" customFormat="1" ht="11.4" customHeight="1"/>
    <row r="14057" customFormat="1" ht="11.4" customHeight="1"/>
    <row r="14058" customFormat="1" ht="11.4" customHeight="1"/>
    <row r="14059" customFormat="1" ht="11.4" customHeight="1"/>
    <row r="14060" customFormat="1" ht="11.4" customHeight="1"/>
    <row r="14061" customFormat="1" ht="11.4" customHeight="1"/>
    <row r="14062" customFormat="1" ht="11.4" customHeight="1"/>
    <row r="14063" customFormat="1" ht="11.4" customHeight="1"/>
    <row r="14064" customFormat="1" ht="11.4" customHeight="1"/>
    <row r="14065" customFormat="1" ht="11.4" customHeight="1"/>
    <row r="14066" customFormat="1" ht="11.4" customHeight="1"/>
    <row r="14067" customFormat="1" ht="11.4" customHeight="1"/>
    <row r="14068" customFormat="1" ht="11.4" customHeight="1"/>
    <row r="14069" customFormat="1" ht="11.4" customHeight="1"/>
    <row r="14070" customFormat="1" ht="11.4" customHeight="1"/>
    <row r="14071" customFormat="1" ht="11.4" customHeight="1"/>
    <row r="14072" customFormat="1" ht="11.4" customHeight="1"/>
    <row r="14073" customFormat="1" ht="11.4" customHeight="1"/>
    <row r="14074" customFormat="1" ht="11.4" customHeight="1"/>
    <row r="14075" customFormat="1" ht="11.4" customHeight="1"/>
    <row r="14076" customFormat="1" ht="11.4" customHeight="1"/>
    <row r="14077" customFormat="1" ht="11.4" customHeight="1"/>
    <row r="14078" customFormat="1" ht="11.4" customHeight="1"/>
    <row r="14079" customFormat="1" ht="11.4" customHeight="1"/>
    <row r="14080" customFormat="1" ht="11.4" customHeight="1"/>
    <row r="14081" customFormat="1" ht="11.4" customHeight="1"/>
    <row r="14082" customFormat="1" ht="11.4" customHeight="1"/>
    <row r="14083" customFormat="1" ht="11.4" customHeight="1"/>
    <row r="14084" customFormat="1" ht="11.4" customHeight="1"/>
    <row r="14085" customFormat="1" ht="11.4" customHeight="1"/>
    <row r="14086" customFormat="1" ht="11.4" customHeight="1"/>
    <row r="14087" customFormat="1" ht="11.4" customHeight="1"/>
    <row r="14088" customFormat="1" ht="11.4" customHeight="1"/>
    <row r="14089" customFormat="1" ht="11.4" customHeight="1"/>
    <row r="14090" customFormat="1" ht="11.4" customHeight="1"/>
    <row r="14091" customFormat="1" ht="11.4" customHeight="1"/>
    <row r="14092" customFormat="1" ht="11.4" customHeight="1"/>
    <row r="14093" customFormat="1" ht="11.4" customHeight="1"/>
    <row r="14094" customFormat="1" ht="11.4" customHeight="1"/>
    <row r="14095" customFormat="1" ht="11.4" customHeight="1"/>
    <row r="14096" customFormat="1" ht="11.4" customHeight="1"/>
    <row r="14097" customFormat="1" ht="11.4" customHeight="1"/>
    <row r="14098" customFormat="1" ht="11.4" customHeight="1"/>
    <row r="14099" customFormat="1" ht="11.4" customHeight="1"/>
    <row r="14100" customFormat="1" ht="11.4" customHeight="1"/>
    <row r="14101" customFormat="1" ht="11.4" customHeight="1"/>
    <row r="14102" customFormat="1" ht="11.4" customHeight="1"/>
    <row r="14103" customFormat="1" ht="11.4" customHeight="1"/>
    <row r="14104" customFormat="1" ht="11.4" customHeight="1"/>
    <row r="14105" customFormat="1" ht="11.4" customHeight="1"/>
    <row r="14106" customFormat="1" ht="11.4" customHeight="1"/>
    <row r="14107" customFormat="1" ht="11.4" customHeight="1"/>
    <row r="14108" customFormat="1" ht="11.4" customHeight="1"/>
    <row r="14109" customFormat="1" ht="11.4" customHeight="1"/>
    <row r="14110" customFormat="1" ht="11.4" customHeight="1"/>
    <row r="14111" customFormat="1" ht="11.4" customHeight="1"/>
    <row r="14112" customFormat="1" ht="11.4" customHeight="1"/>
    <row r="14113" customFormat="1" ht="11.4" customHeight="1"/>
    <row r="14114" customFormat="1" ht="11.4" customHeight="1"/>
    <row r="14115" customFormat="1" ht="11.4" customHeight="1"/>
    <row r="14116" customFormat="1" ht="11.4" customHeight="1"/>
    <row r="14117" customFormat="1" ht="11.4" customHeight="1"/>
    <row r="14118" customFormat="1" ht="11.4" customHeight="1"/>
    <row r="14119" customFormat="1" ht="11.4" customHeight="1"/>
    <row r="14120" customFormat="1" ht="11.4" customHeight="1"/>
    <row r="14121" customFormat="1" ht="11.4" customHeight="1"/>
    <row r="14122" customFormat="1" ht="11.4" customHeight="1"/>
    <row r="14123" customFormat="1" ht="11.4" customHeight="1"/>
    <row r="14124" customFormat="1" ht="11.4" customHeight="1"/>
    <row r="14125" customFormat="1" ht="11.4" customHeight="1"/>
    <row r="14126" customFormat="1" ht="11.4" customHeight="1"/>
    <row r="14127" customFormat="1" ht="11.4" customHeight="1"/>
    <row r="14128" customFormat="1" ht="11.4" customHeight="1"/>
    <row r="14129" customFormat="1" ht="11.4" customHeight="1"/>
    <row r="14130" customFormat="1" ht="11.4" customHeight="1"/>
    <row r="14131" customFormat="1" ht="11.4" customHeight="1"/>
    <row r="14132" customFormat="1" ht="11.4" customHeight="1"/>
    <row r="14133" customFormat="1" ht="11.4" customHeight="1"/>
    <row r="14134" customFormat="1" ht="11.4" customHeight="1"/>
    <row r="14135" customFormat="1" ht="11.4" customHeight="1"/>
    <row r="14136" customFormat="1" ht="11.4" customHeight="1"/>
    <row r="14137" customFormat="1" ht="11.4" customHeight="1"/>
    <row r="14138" customFormat="1" ht="11.4" customHeight="1"/>
    <row r="14139" customFormat="1" ht="11.4" customHeight="1"/>
    <row r="14140" customFormat="1" ht="11.4" customHeight="1"/>
    <row r="14141" customFormat="1" ht="11.4" customHeight="1"/>
    <row r="14142" customFormat="1" ht="11.4" customHeight="1"/>
    <row r="14143" customFormat="1" ht="11.4" customHeight="1"/>
    <row r="14144" customFormat="1" ht="11.4" customHeight="1"/>
    <row r="14145" customFormat="1" ht="11.4" customHeight="1"/>
    <row r="14146" customFormat="1" ht="11.4" customHeight="1"/>
    <row r="14147" customFormat="1" ht="11.4" customHeight="1"/>
    <row r="14148" customFormat="1" ht="11.4" customHeight="1"/>
    <row r="14149" customFormat="1" ht="11.4" customHeight="1"/>
    <row r="14150" customFormat="1" ht="11.4" customHeight="1"/>
    <row r="14151" customFormat="1" ht="11.4" customHeight="1"/>
    <row r="14152" customFormat="1" ht="11.4" customHeight="1"/>
    <row r="14153" customFormat="1" ht="11.4" customHeight="1"/>
    <row r="14154" customFormat="1" ht="11.4" customHeight="1"/>
    <row r="14155" customFormat="1" ht="11.4" customHeight="1"/>
    <row r="14156" customFormat="1" ht="11.4" customHeight="1"/>
    <row r="14157" customFormat="1" ht="11.4" customHeight="1"/>
    <row r="14158" customFormat="1" ht="11.4" customHeight="1"/>
    <row r="14159" customFormat="1" ht="11.4" customHeight="1"/>
    <row r="14160" customFormat="1" ht="11.4" customHeight="1"/>
    <row r="14161" customFormat="1" ht="11.4" customHeight="1"/>
    <row r="14162" customFormat="1" ht="11.4" customHeight="1"/>
    <row r="14163" customFormat="1" ht="11.4" customHeight="1"/>
    <row r="14164" customFormat="1" ht="11.4" customHeight="1"/>
    <row r="14165" customFormat="1" ht="11.4" customHeight="1"/>
    <row r="14166" customFormat="1" ht="11.4" customHeight="1"/>
    <row r="14167" customFormat="1" ht="11.4" customHeight="1"/>
    <row r="14168" customFormat="1" ht="11.4" customHeight="1"/>
    <row r="14169" customFormat="1" ht="11.4" customHeight="1"/>
    <row r="14170" customFormat="1" ht="11.4" customHeight="1"/>
    <row r="14171" customFormat="1" ht="11.4" customHeight="1"/>
    <row r="14172" customFormat="1" ht="11.4" customHeight="1"/>
    <row r="14173" customFormat="1" ht="11.4" customHeight="1"/>
    <row r="14174" customFormat="1" ht="11.4" customHeight="1"/>
    <row r="14175" customFormat="1" ht="11.4" customHeight="1"/>
    <row r="14176" customFormat="1" ht="11.4" customHeight="1"/>
    <row r="14177" customFormat="1" ht="11.4" customHeight="1"/>
    <row r="14178" customFormat="1" ht="11.4" customHeight="1"/>
    <row r="14179" customFormat="1" ht="11.4" customHeight="1"/>
    <row r="14180" customFormat="1" ht="11.4" customHeight="1"/>
    <row r="14181" customFormat="1" ht="11.4" customHeight="1"/>
    <row r="14182" customFormat="1" ht="11.4" customHeight="1"/>
    <row r="14183" customFormat="1" ht="11.4" customHeight="1"/>
    <row r="14184" customFormat="1" ht="11.4" customHeight="1"/>
    <row r="14185" customFormat="1" ht="11.4" customHeight="1"/>
    <row r="14186" customFormat="1" ht="11.4" customHeight="1"/>
    <row r="14187" customFormat="1" ht="11.4" customHeight="1"/>
    <row r="14188" customFormat="1" ht="11.4" customHeight="1"/>
    <row r="14189" customFormat="1" ht="11.4" customHeight="1"/>
    <row r="14190" customFormat="1" ht="11.4" customHeight="1"/>
    <row r="14191" customFormat="1" ht="11.4" customHeight="1"/>
    <row r="14192" customFormat="1" ht="11.4" customHeight="1"/>
    <row r="14193" customFormat="1" ht="11.4" customHeight="1"/>
    <row r="14194" customFormat="1" ht="11.4" customHeight="1"/>
    <row r="14195" customFormat="1" ht="11.4" customHeight="1"/>
    <row r="14196" customFormat="1" ht="11.4" customHeight="1"/>
    <row r="14197" customFormat="1" ht="11.4" customHeight="1"/>
    <row r="14198" customFormat="1" ht="11.4" customHeight="1"/>
    <row r="14199" customFormat="1" ht="11.4" customHeight="1"/>
    <row r="14200" customFormat="1" ht="11.4" customHeight="1"/>
    <row r="14201" customFormat="1" ht="11.4" customHeight="1"/>
    <row r="14202" customFormat="1" ht="11.4" customHeight="1"/>
    <row r="14203" customFormat="1" ht="11.4" customHeight="1"/>
    <row r="14204" customFormat="1" ht="11.4" customHeight="1"/>
    <row r="14205" customFormat="1" ht="11.4" customHeight="1"/>
    <row r="14206" customFormat="1" ht="11.4" customHeight="1"/>
    <row r="14207" customFormat="1" ht="11.4" customHeight="1"/>
    <row r="14208" customFormat="1" ht="11.4" customHeight="1"/>
    <row r="14209" customFormat="1" ht="11.4" customHeight="1"/>
    <row r="14210" customFormat="1" ht="11.4" customHeight="1"/>
    <row r="14211" customFormat="1" ht="11.4" customHeight="1"/>
    <row r="14212" customFormat="1" ht="11.4" customHeight="1"/>
    <row r="14213" customFormat="1" ht="11.4" customHeight="1"/>
    <row r="14214" customFormat="1" ht="11.4" customHeight="1"/>
    <row r="14215" customFormat="1" ht="11.4" customHeight="1"/>
    <row r="14216" customFormat="1" ht="11.4" customHeight="1"/>
    <row r="14217" customFormat="1" ht="11.4" customHeight="1"/>
    <row r="14218" customFormat="1" ht="11.4" customHeight="1"/>
    <row r="14219" customFormat="1" ht="11.4" customHeight="1"/>
    <row r="14220" customFormat="1" ht="11.4" customHeight="1"/>
    <row r="14221" customFormat="1" ht="11.4" customHeight="1"/>
    <row r="14222" customFormat="1" ht="11.4" customHeight="1"/>
    <row r="14223" customFormat="1" ht="11.4" customHeight="1"/>
    <row r="14224" customFormat="1" ht="11.4" customHeight="1"/>
    <row r="14225" customFormat="1" ht="11.4" customHeight="1"/>
    <row r="14226" customFormat="1" ht="11.4" customHeight="1"/>
    <row r="14227" customFormat="1" ht="11.4" customHeight="1"/>
    <row r="14228" customFormat="1" ht="11.4" customHeight="1"/>
    <row r="14229" customFormat="1" ht="11.4" customHeight="1"/>
    <row r="14230" customFormat="1" ht="11.4" customHeight="1"/>
    <row r="14231" customFormat="1" ht="11.4" customHeight="1"/>
    <row r="14232" customFormat="1" ht="11.4" customHeight="1"/>
    <row r="14233" customFormat="1" ht="11.4" customHeight="1"/>
    <row r="14234" customFormat="1" ht="11.4" customHeight="1"/>
    <row r="14235" customFormat="1" ht="11.4" customHeight="1"/>
    <row r="14236" customFormat="1" ht="11.4" customHeight="1"/>
    <row r="14237" customFormat="1" ht="11.4" customHeight="1"/>
    <row r="14238" customFormat="1" ht="11.4" customHeight="1"/>
    <row r="14239" customFormat="1" ht="11.4" customHeight="1"/>
    <row r="14240" customFormat="1" ht="11.4" customHeight="1"/>
    <row r="14241" customFormat="1" ht="11.4" customHeight="1"/>
    <row r="14242" customFormat="1" ht="11.4" customHeight="1"/>
    <row r="14243" customFormat="1" ht="11.4" customHeight="1"/>
    <row r="14244" customFormat="1" ht="11.4" customHeight="1"/>
    <row r="14245" customFormat="1" ht="11.4" customHeight="1"/>
    <row r="14246" customFormat="1" ht="11.4" customHeight="1"/>
    <row r="14247" customFormat="1" ht="11.4" customHeight="1"/>
    <row r="14248" customFormat="1" ht="11.4" customHeight="1"/>
    <row r="14249" customFormat="1" ht="11.4" customHeight="1"/>
    <row r="14250" customFormat="1" ht="11.4" customHeight="1"/>
    <row r="14251" customFormat="1" ht="11.4" customHeight="1"/>
    <row r="14252" customFormat="1" ht="11.4" customHeight="1"/>
    <row r="14253" customFormat="1" ht="11.4" customHeight="1"/>
    <row r="14254" customFormat="1" ht="11.4" customHeight="1"/>
    <row r="14255" customFormat="1" ht="11.4" customHeight="1"/>
    <row r="14256" customFormat="1" ht="11.4" customHeight="1"/>
    <row r="14257" customFormat="1" ht="11.4" customHeight="1"/>
    <row r="14258" customFormat="1" ht="11.4" customHeight="1"/>
    <row r="14259" customFormat="1" ht="11.4" customHeight="1"/>
    <row r="14260" customFormat="1" ht="11.4" customHeight="1"/>
    <row r="14261" customFormat="1" ht="11.4" customHeight="1"/>
    <row r="14262" customFormat="1" ht="11.4" customHeight="1"/>
    <row r="14263" customFormat="1" ht="11.4" customHeight="1"/>
    <row r="14264" customFormat="1" ht="11.4" customHeight="1"/>
    <row r="14265" customFormat="1" ht="11.4" customHeight="1"/>
    <row r="14266" customFormat="1" ht="11.4" customHeight="1"/>
    <row r="14267" customFormat="1" ht="11.4" customHeight="1"/>
    <row r="14268" customFormat="1" ht="11.4" customHeight="1"/>
    <row r="14269" customFormat="1" ht="11.4" customHeight="1"/>
    <row r="14270" customFormat="1" ht="11.4" customHeight="1"/>
    <row r="14271" customFormat="1" ht="11.4" customHeight="1"/>
    <row r="14272" customFormat="1" ht="11.4" customHeight="1"/>
    <row r="14273" customFormat="1" ht="11.4" customHeight="1"/>
    <row r="14274" customFormat="1" ht="11.4" customHeight="1"/>
    <row r="14275" customFormat="1" ht="11.4" customHeight="1"/>
    <row r="14276" customFormat="1" ht="11.4" customHeight="1"/>
    <row r="14277" customFormat="1" ht="11.4" customHeight="1"/>
    <row r="14278" customFormat="1" ht="11.4" customHeight="1"/>
    <row r="14279" customFormat="1" ht="11.4" customHeight="1"/>
    <row r="14280" customFormat="1" ht="11.4" customHeight="1"/>
    <row r="14281" customFormat="1" ht="11.4" customHeight="1"/>
    <row r="14282" customFormat="1" ht="11.4" customHeight="1"/>
    <row r="14283" customFormat="1" ht="11.4" customHeight="1"/>
    <row r="14284" customFormat="1" ht="11.4" customHeight="1"/>
    <row r="14285" customFormat="1" ht="11.4" customHeight="1"/>
    <row r="14286" customFormat="1" ht="11.4" customHeight="1"/>
    <row r="14287" customFormat="1" ht="11.4" customHeight="1"/>
    <row r="14288" customFormat="1" ht="11.4" customHeight="1"/>
    <row r="14289" customFormat="1" ht="11.4" customHeight="1"/>
    <row r="14290" customFormat="1" ht="11.4" customHeight="1"/>
    <row r="14291" customFormat="1" ht="11.4" customHeight="1"/>
    <row r="14292" customFormat="1" ht="11.4" customHeight="1"/>
    <row r="14293" customFormat="1" ht="11.4" customHeight="1"/>
    <row r="14294" customFormat="1" ht="11.4" customHeight="1"/>
    <row r="14295" customFormat="1" ht="11.4" customHeight="1"/>
    <row r="14296" customFormat="1" ht="11.4" customHeight="1"/>
    <row r="14297" customFormat="1" ht="11.4" customHeight="1"/>
    <row r="14298" customFormat="1" ht="11.4" customHeight="1"/>
    <row r="14299" customFormat="1" ht="11.4" customHeight="1"/>
    <row r="14300" customFormat="1" ht="11.4" customHeight="1"/>
    <row r="14301" customFormat="1" ht="11.4" customHeight="1"/>
    <row r="14302" customFormat="1" ht="11.4" customHeight="1"/>
    <row r="14303" customFormat="1" ht="11.4" customHeight="1"/>
    <row r="14304" customFormat="1" ht="11.4" customHeight="1"/>
    <row r="14305" customFormat="1" ht="11.4" customHeight="1"/>
    <row r="14306" customFormat="1" ht="11.4" customHeight="1"/>
    <row r="14307" customFormat="1" ht="11.4" customHeight="1"/>
    <row r="14308" customFormat="1" ht="11.4" customHeight="1"/>
    <row r="14309" customFormat="1" ht="11.4" customHeight="1"/>
    <row r="14310" customFormat="1" ht="11.4" customHeight="1"/>
    <row r="14311" customFormat="1" ht="11.4" customHeight="1"/>
    <row r="14312" customFormat="1" ht="11.4" customHeight="1"/>
    <row r="14313" customFormat="1" ht="11.4" customHeight="1"/>
    <row r="14314" customFormat="1" ht="11.4" customHeight="1"/>
    <row r="14315" customFormat="1" ht="11.4" customHeight="1"/>
    <row r="14316" customFormat="1" ht="11.4" customHeight="1"/>
    <row r="14317" customFormat="1" ht="11.4" customHeight="1"/>
    <row r="14318" customFormat="1" ht="11.4" customHeight="1"/>
    <row r="14319" customFormat="1" ht="11.4" customHeight="1"/>
    <row r="14320" customFormat="1" ht="11.4" customHeight="1"/>
    <row r="14321" customFormat="1" ht="11.4" customHeight="1"/>
    <row r="14322" customFormat="1" ht="11.4" customHeight="1"/>
    <row r="14323" customFormat="1" ht="11.4" customHeight="1"/>
    <row r="14324" customFormat="1" ht="11.4" customHeight="1"/>
    <row r="14325" customFormat="1" ht="11.4" customHeight="1"/>
    <row r="14326" customFormat="1" ht="11.4" customHeight="1"/>
    <row r="14327" customFormat="1" ht="11.4" customHeight="1"/>
    <row r="14328" customFormat="1" ht="11.4" customHeight="1"/>
    <row r="14329" customFormat="1" ht="11.4" customHeight="1"/>
    <row r="14330" customFormat="1" ht="11.4" customHeight="1"/>
    <row r="14331" customFormat="1" ht="11.4" customHeight="1"/>
    <row r="14332" customFormat="1" ht="11.4" customHeight="1"/>
    <row r="14333" customFormat="1" ht="11.4" customHeight="1"/>
    <row r="14334" customFormat="1" ht="11.4" customHeight="1"/>
    <row r="14335" customFormat="1" ht="11.4" customHeight="1"/>
    <row r="14336" customFormat="1" ht="11.4" customHeight="1"/>
    <row r="14337" customFormat="1" ht="11.4" customHeight="1"/>
    <row r="14338" customFormat="1" ht="11.4" customHeight="1"/>
    <row r="14339" customFormat="1" ht="11.4" customHeight="1"/>
    <row r="14340" customFormat="1" ht="11.4" customHeight="1"/>
    <row r="14341" customFormat="1" ht="11.4" customHeight="1"/>
    <row r="14342" customFormat="1" ht="11.4" customHeight="1"/>
    <row r="14343" customFormat="1" ht="11.4" customHeight="1"/>
    <row r="14344" customFormat="1" ht="11.4" customHeight="1"/>
    <row r="14345" customFormat="1" ht="11.4" customHeight="1"/>
    <row r="14346" customFormat="1" ht="11.4" customHeight="1"/>
    <row r="14347" customFormat="1" ht="11.4" customHeight="1"/>
    <row r="14348" customFormat="1" ht="11.4" customHeight="1"/>
    <row r="14349" customFormat="1" ht="11.4" customHeight="1"/>
    <row r="14350" customFormat="1" ht="11.4" customHeight="1"/>
    <row r="14351" customFormat="1" ht="11.4" customHeight="1"/>
    <row r="14352" customFormat="1" ht="11.4" customHeight="1"/>
    <row r="14353" customFormat="1" ht="11.4" customHeight="1"/>
    <row r="14354" customFormat="1" ht="11.4" customHeight="1"/>
    <row r="14355" customFormat="1" ht="11.4" customHeight="1"/>
    <row r="14356" customFormat="1" ht="11.4" customHeight="1"/>
    <row r="14357" customFormat="1" ht="11.4" customHeight="1"/>
    <row r="14358" customFormat="1" ht="11.4" customHeight="1"/>
    <row r="14359" customFormat="1" ht="11.4" customHeight="1"/>
    <row r="14360" customFormat="1" ht="11.4" customHeight="1"/>
    <row r="14361" customFormat="1" ht="11.4" customHeight="1"/>
    <row r="14362" customFormat="1" ht="11.4" customHeight="1"/>
    <row r="14363" customFormat="1" ht="11.4" customHeight="1"/>
    <row r="14364" customFormat="1" ht="11.4" customHeight="1"/>
    <row r="14365" customFormat="1" ht="11.4" customHeight="1"/>
    <row r="14366" customFormat="1" ht="11.4" customHeight="1"/>
    <row r="14367" customFormat="1" ht="11.4" customHeight="1"/>
    <row r="14368" customFormat="1" ht="11.4" customHeight="1"/>
    <row r="14369" customFormat="1" ht="11.4" customHeight="1"/>
    <row r="14370" customFormat="1" ht="11.4" customHeight="1"/>
    <row r="14371" customFormat="1" ht="11.4" customHeight="1"/>
    <row r="14372" customFormat="1" ht="11.4" customHeight="1"/>
    <row r="14373" customFormat="1" ht="11.4" customHeight="1"/>
    <row r="14374" customFormat="1" ht="11.4" customHeight="1"/>
    <row r="14375" customFormat="1" ht="11.4" customHeight="1"/>
    <row r="14376" customFormat="1" ht="11.4" customHeight="1"/>
    <row r="14377" customFormat="1" ht="11.4" customHeight="1"/>
    <row r="14378" customFormat="1" ht="11.4" customHeight="1"/>
    <row r="14379" customFormat="1" ht="11.4" customHeight="1"/>
    <row r="14380" customFormat="1" ht="11.4" customHeight="1"/>
    <row r="14381" customFormat="1" ht="11.4" customHeight="1"/>
    <row r="14382" customFormat="1" ht="11.4" customHeight="1"/>
    <row r="14383" customFormat="1" ht="11.4" customHeight="1"/>
    <row r="14384" customFormat="1" ht="11.4" customHeight="1"/>
    <row r="14385" customFormat="1" ht="11.4" customHeight="1"/>
    <row r="14386" customFormat="1" ht="11.4" customHeight="1"/>
    <row r="14387" customFormat="1" ht="11.4" customHeight="1"/>
    <row r="14388" customFormat="1" ht="11.4" customHeight="1"/>
    <row r="14389" customFormat="1" ht="11.4" customHeight="1"/>
    <row r="14390" customFormat="1" ht="11.4" customHeight="1"/>
    <row r="14391" customFormat="1" ht="11.4" customHeight="1"/>
    <row r="14392" customFormat="1" ht="11.4" customHeight="1"/>
    <row r="14393" customFormat="1" ht="11.4" customHeight="1"/>
    <row r="14394" customFormat="1" ht="11.4" customHeight="1"/>
    <row r="14395" customFormat="1" ht="11.4" customHeight="1"/>
    <row r="14396" customFormat="1" ht="11.4" customHeight="1"/>
    <row r="14397" customFormat="1" ht="11.4" customHeight="1"/>
    <row r="14398" customFormat="1" ht="11.4" customHeight="1"/>
    <row r="14399" customFormat="1" ht="11.4" customHeight="1"/>
    <row r="14400" customFormat="1" ht="11.4" customHeight="1"/>
    <row r="14401" customFormat="1" ht="11.4" customHeight="1"/>
    <row r="14402" customFormat="1" ht="11.4" customHeight="1"/>
    <row r="14403" customFormat="1" ht="11.4" customHeight="1"/>
    <row r="14404" customFormat="1" ht="11.4" customHeight="1"/>
    <row r="14405" customFormat="1" ht="11.4" customHeight="1"/>
    <row r="14406" customFormat="1" ht="11.4" customHeight="1"/>
    <row r="14407" customFormat="1" ht="11.4" customHeight="1"/>
    <row r="14408" customFormat="1" ht="11.4" customHeight="1"/>
    <row r="14409" customFormat="1" ht="11.4" customHeight="1"/>
    <row r="14410" customFormat="1" ht="11.4" customHeight="1"/>
    <row r="14411" customFormat="1" ht="11.4" customHeight="1"/>
    <row r="14412" customFormat="1" ht="11.4" customHeight="1"/>
    <row r="14413" customFormat="1" ht="11.4" customHeight="1"/>
    <row r="14414" customFormat="1" ht="11.4" customHeight="1"/>
    <row r="14415" customFormat="1" ht="11.4" customHeight="1"/>
    <row r="14416" customFormat="1" ht="11.4" customHeight="1"/>
    <row r="14417" customFormat="1" ht="11.4" customHeight="1"/>
    <row r="14418" customFormat="1" ht="11.4" customHeight="1"/>
    <row r="14419" customFormat="1" ht="11.4" customHeight="1"/>
    <row r="14420" customFormat="1" ht="11.4" customHeight="1"/>
    <row r="14421" customFormat="1" ht="11.4" customHeight="1"/>
    <row r="14422" customFormat="1" ht="11.4" customHeight="1"/>
    <row r="14423" customFormat="1" ht="11.4" customHeight="1"/>
    <row r="14424" customFormat="1" ht="11.4" customHeight="1"/>
    <row r="14425" customFormat="1" ht="11.4" customHeight="1"/>
    <row r="14426" customFormat="1" ht="11.4" customHeight="1"/>
    <row r="14427" customFormat="1" ht="11.4" customHeight="1"/>
    <row r="14428" customFormat="1" ht="11.4" customHeight="1"/>
    <row r="14429" customFormat="1" ht="11.4" customHeight="1"/>
    <row r="14430" customFormat="1" ht="11.4" customHeight="1"/>
    <row r="14431" customFormat="1" ht="11.4" customHeight="1"/>
    <row r="14432" customFormat="1" ht="11.4" customHeight="1"/>
    <row r="14433" customFormat="1" ht="11.4" customHeight="1"/>
    <row r="14434" customFormat="1" ht="11.4" customHeight="1"/>
    <row r="14435" customFormat="1" ht="11.4" customHeight="1"/>
    <row r="14436" customFormat="1" ht="11.4" customHeight="1"/>
    <row r="14437" customFormat="1" ht="11.4" customHeight="1"/>
    <row r="14438" customFormat="1" ht="11.4" customHeight="1"/>
    <row r="14439" customFormat="1" ht="11.4" customHeight="1"/>
    <row r="14440" customFormat="1" ht="11.4" customHeight="1"/>
    <row r="14441" customFormat="1" ht="11.4" customHeight="1"/>
    <row r="14442" customFormat="1" ht="11.4" customHeight="1"/>
    <row r="14443" customFormat="1" ht="11.4" customHeight="1"/>
    <row r="14444" customFormat="1" ht="11.4" customHeight="1"/>
    <row r="14445" customFormat="1" ht="11.4" customHeight="1"/>
    <row r="14446" customFormat="1" ht="11.4" customHeight="1"/>
    <row r="14447" customFormat="1" ht="11.4" customHeight="1"/>
    <row r="14448" customFormat="1" ht="11.4" customHeight="1"/>
    <row r="14449" customFormat="1" ht="11.4" customHeight="1"/>
    <row r="14450" customFormat="1" ht="11.4" customHeight="1"/>
    <row r="14451" customFormat="1" ht="11.4" customHeight="1"/>
    <row r="14452" customFormat="1" ht="11.4" customHeight="1"/>
    <row r="14453" customFormat="1" ht="11.4" customHeight="1"/>
    <row r="14454" customFormat="1" ht="11.4" customHeight="1"/>
    <row r="14455" customFormat="1" ht="11.4" customHeight="1"/>
    <row r="14456" customFormat="1" ht="11.4" customHeight="1"/>
    <row r="14457" customFormat="1" ht="11.4" customHeight="1"/>
    <row r="14458" customFormat="1" ht="11.4" customHeight="1"/>
    <row r="14459" customFormat="1" ht="11.4" customHeight="1"/>
    <row r="14460" customFormat="1" ht="11.4" customHeight="1"/>
    <row r="14461" customFormat="1" ht="11.4" customHeight="1"/>
    <row r="14462" customFormat="1" ht="11.4" customHeight="1"/>
    <row r="14463" customFormat="1" ht="11.4" customHeight="1"/>
    <row r="14464" customFormat="1" ht="11.4" customHeight="1"/>
    <row r="14465" customFormat="1" ht="11.4" customHeight="1"/>
    <row r="14466" customFormat="1" ht="11.4" customHeight="1"/>
    <row r="14467" customFormat="1" ht="11.4" customHeight="1"/>
    <row r="14468" customFormat="1" ht="11.4" customHeight="1"/>
    <row r="14469" customFormat="1" ht="11.4" customHeight="1"/>
    <row r="14470" customFormat="1" ht="11.4" customHeight="1"/>
    <row r="14471" customFormat="1" ht="11.4" customHeight="1"/>
    <row r="14472" customFormat="1" ht="11.4" customHeight="1"/>
    <row r="14473" customFormat="1" ht="11.4" customHeight="1"/>
    <row r="14474" customFormat="1" ht="11.4" customHeight="1"/>
    <row r="14475" customFormat="1" ht="11.4" customHeight="1"/>
    <row r="14476" customFormat="1" ht="11.4" customHeight="1"/>
    <row r="14477" customFormat="1" ht="11.4" customHeight="1"/>
    <row r="14478" customFormat="1" ht="11.4" customHeight="1"/>
    <row r="14479" customFormat="1" ht="11.4" customHeight="1"/>
    <row r="14480" customFormat="1" ht="11.4" customHeight="1"/>
    <row r="14481" customFormat="1" ht="11.4" customHeight="1"/>
    <row r="14482" customFormat="1" ht="11.4" customHeight="1"/>
    <row r="14483" customFormat="1" ht="11.4" customHeight="1"/>
    <row r="14484" customFormat="1" ht="11.4" customHeight="1"/>
    <row r="14485" customFormat="1" ht="11.4" customHeight="1"/>
    <row r="14486" customFormat="1" ht="11.4" customHeight="1"/>
    <row r="14487" customFormat="1" ht="11.4" customHeight="1"/>
    <row r="14488" customFormat="1" ht="11.4" customHeight="1"/>
    <row r="14489" customFormat="1" ht="11.4" customHeight="1"/>
    <row r="14490" customFormat="1" ht="11.4" customHeight="1"/>
    <row r="14491" customFormat="1" ht="11.4" customHeight="1"/>
    <row r="14492" customFormat="1" ht="11.4" customHeight="1"/>
    <row r="14493" customFormat="1" ht="11.4" customHeight="1"/>
    <row r="14494" customFormat="1" ht="11.4" customHeight="1"/>
    <row r="14495" customFormat="1" ht="11.4" customHeight="1"/>
    <row r="14496" customFormat="1" ht="11.4" customHeight="1"/>
    <row r="14497" customFormat="1" ht="11.4" customHeight="1"/>
    <row r="14498" customFormat="1" ht="11.4" customHeight="1"/>
    <row r="14499" customFormat="1" ht="11.4" customHeight="1"/>
    <row r="14500" customFormat="1" ht="11.4" customHeight="1"/>
    <row r="14501" customFormat="1" ht="11.4" customHeight="1"/>
    <row r="14502" customFormat="1" ht="11.4" customHeight="1"/>
    <row r="14503" customFormat="1" ht="11.4" customHeight="1"/>
    <row r="14504" customFormat="1" ht="11.4" customHeight="1"/>
    <row r="14505" customFormat="1" ht="11.4" customHeight="1"/>
    <row r="14506" customFormat="1" ht="11.4" customHeight="1"/>
    <row r="14507" customFormat="1" ht="11.4" customHeight="1"/>
    <row r="14508" customFormat="1" ht="11.4" customHeight="1"/>
    <row r="14509" customFormat="1" ht="11.4" customHeight="1"/>
    <row r="14510" customFormat="1" ht="11.4" customHeight="1"/>
    <row r="14511" customFormat="1" ht="11.4" customHeight="1"/>
    <row r="14512" customFormat="1" ht="11.4" customHeight="1"/>
    <row r="14513" customFormat="1" ht="11.4" customHeight="1"/>
    <row r="14514" customFormat="1" ht="11.4" customHeight="1"/>
    <row r="14515" customFormat="1" ht="11.4" customHeight="1"/>
    <row r="14516" customFormat="1" ht="11.4" customHeight="1"/>
    <row r="14517" customFormat="1" ht="11.4" customHeight="1"/>
    <row r="14518" customFormat="1" ht="11.4" customHeight="1"/>
    <row r="14519" customFormat="1" ht="11.4" customHeight="1"/>
    <row r="14520" customFormat="1" ht="11.4" customHeight="1"/>
    <row r="14521" customFormat="1" ht="11.4" customHeight="1"/>
    <row r="14522" customFormat="1" ht="11.4" customHeight="1"/>
    <row r="14523" customFormat="1" ht="11.4" customHeight="1"/>
    <row r="14524" customFormat="1" ht="11.4" customHeight="1"/>
    <row r="14525" customFormat="1" ht="11.4" customHeight="1"/>
    <row r="14526" customFormat="1" ht="11.4" customHeight="1"/>
    <row r="14527" customFormat="1" ht="11.4" customHeight="1"/>
    <row r="14528" customFormat="1" ht="11.4" customHeight="1"/>
    <row r="14529" customFormat="1" ht="11.4" customHeight="1"/>
    <row r="14530" customFormat="1" ht="11.4" customHeight="1"/>
    <row r="14531" customFormat="1" ht="11.4" customHeight="1"/>
    <row r="14532" customFormat="1" ht="11.4" customHeight="1"/>
    <row r="14533" customFormat="1" ht="11.4" customHeight="1"/>
    <row r="14534" customFormat="1" ht="11.4" customHeight="1"/>
    <row r="14535" customFormat="1" ht="11.4" customHeight="1"/>
    <row r="14536" customFormat="1" ht="11.4" customHeight="1"/>
    <row r="14537" customFormat="1" ht="11.4" customHeight="1"/>
    <row r="14538" customFormat="1" ht="11.4" customHeight="1"/>
    <row r="14539" customFormat="1" ht="11.4" customHeight="1"/>
    <row r="14540" customFormat="1" ht="11.4" customHeight="1"/>
    <row r="14541" customFormat="1" ht="11.4" customHeight="1"/>
    <row r="14542" customFormat="1" ht="11.4" customHeight="1"/>
    <row r="14543" customFormat="1" ht="11.4" customHeight="1"/>
    <row r="14544" customFormat="1" ht="11.4" customHeight="1"/>
    <row r="14545" customFormat="1" ht="11.4" customHeight="1"/>
    <row r="14546" customFormat="1" ht="11.4" customHeight="1"/>
    <row r="14547" customFormat="1" ht="11.4" customHeight="1"/>
    <row r="14548" customFormat="1" ht="11.4" customHeight="1"/>
    <row r="14549" customFormat="1" ht="11.4" customHeight="1"/>
    <row r="14550" customFormat="1" ht="11.4" customHeight="1"/>
    <row r="14551" customFormat="1" ht="11.4" customHeight="1"/>
    <row r="14552" customFormat="1" ht="11.4" customHeight="1"/>
    <row r="14553" customFormat="1" ht="11.4" customHeight="1"/>
    <row r="14554" customFormat="1" ht="11.4" customHeight="1"/>
    <row r="14555" customFormat="1" ht="11.4" customHeight="1"/>
    <row r="14556" customFormat="1" ht="11.4" customHeight="1"/>
    <row r="14557" customFormat="1" ht="11.4" customHeight="1"/>
    <row r="14558" customFormat="1" ht="11.4" customHeight="1"/>
    <row r="14559" customFormat="1" ht="11.4" customHeight="1"/>
    <row r="14560" customFormat="1" ht="11.4" customHeight="1"/>
    <row r="14561" customFormat="1" ht="11.4" customHeight="1"/>
    <row r="14562" customFormat="1" ht="11.4" customHeight="1"/>
    <row r="14563" customFormat="1" ht="11.4" customHeight="1"/>
    <row r="14564" customFormat="1" ht="11.4" customHeight="1"/>
    <row r="14565" customFormat="1" ht="11.4" customHeight="1"/>
    <row r="14566" customFormat="1" ht="11.4" customHeight="1"/>
    <row r="14567" customFormat="1" ht="11.4" customHeight="1"/>
    <row r="14568" customFormat="1" ht="11.4" customHeight="1"/>
    <row r="14569" customFormat="1" ht="11.4" customHeight="1"/>
    <row r="14570" customFormat="1" ht="11.4" customHeight="1"/>
    <row r="14571" customFormat="1" ht="11.4" customHeight="1"/>
    <row r="14572" customFormat="1" ht="11.4" customHeight="1"/>
    <row r="14573" customFormat="1" ht="11.4" customHeight="1"/>
    <row r="14574" customFormat="1" ht="11.4" customHeight="1"/>
    <row r="14575" customFormat="1" ht="11.4" customHeight="1"/>
    <row r="14576" customFormat="1" ht="11.4" customHeight="1"/>
    <row r="14577" customFormat="1" ht="11.4" customHeight="1"/>
    <row r="14578" customFormat="1" ht="11.4" customHeight="1"/>
    <row r="14579" customFormat="1" ht="11.4" customHeight="1"/>
    <row r="14580" customFormat="1" ht="11.4" customHeight="1"/>
    <row r="14581" customFormat="1" ht="11.4" customHeight="1"/>
    <row r="14582" customFormat="1" ht="11.4" customHeight="1"/>
    <row r="14583" customFormat="1" ht="11.4" customHeight="1"/>
    <row r="14584" customFormat="1" ht="11.4" customHeight="1"/>
    <row r="14585" customFormat="1" ht="11.4" customHeight="1"/>
    <row r="14586" customFormat="1" ht="11.4" customHeight="1"/>
    <row r="14587" customFormat="1" ht="11.4" customHeight="1"/>
    <row r="14588" customFormat="1" ht="11.4" customHeight="1"/>
    <row r="14589" customFormat="1" ht="11.4" customHeight="1"/>
    <row r="14590" customFormat="1" ht="11.4" customHeight="1"/>
    <row r="14591" customFormat="1" ht="11.4" customHeight="1"/>
    <row r="14592" customFormat="1" ht="11.4" customHeight="1"/>
    <row r="14593" customFormat="1" ht="11.4" customHeight="1"/>
    <row r="14594" customFormat="1" ht="11.4" customHeight="1"/>
    <row r="14595" customFormat="1" ht="11.4" customHeight="1"/>
    <row r="14596" customFormat="1" ht="11.4" customHeight="1"/>
    <row r="14597" customFormat="1" ht="11.4" customHeight="1"/>
    <row r="14598" customFormat="1" ht="11.4" customHeight="1"/>
    <row r="14599" customFormat="1" ht="11.4" customHeight="1"/>
    <row r="14600" customFormat="1" ht="11.4" customHeight="1"/>
    <row r="14601" customFormat="1" ht="11.4" customHeight="1"/>
    <row r="14602" customFormat="1" ht="11.4" customHeight="1"/>
    <row r="14603" customFormat="1" ht="11.4" customHeight="1"/>
    <row r="14604" customFormat="1" ht="11.4" customHeight="1"/>
    <row r="14605" customFormat="1" ht="11.4" customHeight="1"/>
    <row r="14606" customFormat="1" ht="11.4" customHeight="1"/>
    <row r="14607" customFormat="1" ht="11.4" customHeight="1"/>
    <row r="14608" customFormat="1" ht="11.4" customHeight="1"/>
    <row r="14609" customFormat="1" ht="11.4" customHeight="1"/>
    <row r="14610" customFormat="1" ht="11.4" customHeight="1"/>
    <row r="14611" customFormat="1" ht="11.4" customHeight="1"/>
    <row r="14612" customFormat="1" ht="11.4" customHeight="1"/>
    <row r="14613" customFormat="1" ht="11.4" customHeight="1"/>
    <row r="14614" customFormat="1" ht="11.4" customHeight="1"/>
    <row r="14615" customFormat="1" ht="11.4" customHeight="1"/>
    <row r="14616" customFormat="1" ht="11.4" customHeight="1"/>
    <row r="14617" customFormat="1" ht="11.4" customHeight="1"/>
    <row r="14618" customFormat="1" ht="11.4" customHeight="1"/>
    <row r="14619" customFormat="1" ht="11.4" customHeight="1"/>
    <row r="14620" customFormat="1" ht="11.4" customHeight="1"/>
    <row r="14621" customFormat="1" ht="11.4" customHeight="1"/>
    <row r="14622" customFormat="1" ht="11.4" customHeight="1"/>
    <row r="14623" customFormat="1" ht="11.4" customHeight="1"/>
    <row r="14624" customFormat="1" ht="11.4" customHeight="1"/>
    <row r="14625" customFormat="1" ht="11.4" customHeight="1"/>
    <row r="14626" customFormat="1" ht="11.4" customHeight="1"/>
    <row r="14627" customFormat="1" ht="11.4" customHeight="1"/>
    <row r="14628" customFormat="1" ht="11.4" customHeight="1"/>
    <row r="14629" customFormat="1" ht="11.4" customHeight="1"/>
    <row r="14630" customFormat="1" ht="11.4" customHeight="1"/>
    <row r="14631" customFormat="1" ht="11.4" customHeight="1"/>
    <row r="14632" customFormat="1" ht="11.4" customHeight="1"/>
    <row r="14633" customFormat="1" ht="11.4" customHeight="1"/>
    <row r="14634" customFormat="1" ht="11.4" customHeight="1"/>
    <row r="14635" customFormat="1" ht="11.4" customHeight="1"/>
    <row r="14636" customFormat="1" ht="11.4" customHeight="1"/>
    <row r="14637" customFormat="1" ht="11.4" customHeight="1"/>
    <row r="14638" customFormat="1" ht="11.4" customHeight="1"/>
    <row r="14639" customFormat="1" ht="11.4" customHeight="1"/>
    <row r="14640" customFormat="1" ht="11.4" customHeight="1"/>
    <row r="14641" customFormat="1" ht="11.4" customHeight="1"/>
    <row r="14642" customFormat="1" ht="11.4" customHeight="1"/>
    <row r="14643" customFormat="1" ht="11.4" customHeight="1"/>
    <row r="14644" customFormat="1" ht="11.4" customHeight="1"/>
    <row r="14645" customFormat="1" ht="11.4" customHeight="1"/>
    <row r="14646" customFormat="1" ht="11.4" customHeight="1"/>
    <row r="14647" customFormat="1" ht="11.4" customHeight="1"/>
    <row r="14648" customFormat="1" ht="11.4" customHeight="1"/>
    <row r="14649" customFormat="1" ht="11.4" customHeight="1"/>
    <row r="14650" customFormat="1" ht="11.4" customHeight="1"/>
    <row r="14651" customFormat="1" ht="11.4" customHeight="1"/>
    <row r="14652" customFormat="1" ht="11.4" customHeight="1"/>
    <row r="14653" customFormat="1" ht="11.4" customHeight="1"/>
    <row r="14654" customFormat="1" ht="11.4" customHeight="1"/>
    <row r="14655" customFormat="1" ht="11.4" customHeight="1"/>
    <row r="14656" customFormat="1" ht="11.4" customHeight="1"/>
    <row r="14657" customFormat="1" ht="11.4" customHeight="1"/>
    <row r="14658" customFormat="1" ht="11.4" customHeight="1"/>
    <row r="14659" customFormat="1" ht="11.4" customHeight="1"/>
    <row r="14660" customFormat="1" ht="11.4" customHeight="1"/>
    <row r="14661" customFormat="1" ht="11.4" customHeight="1"/>
    <row r="14662" customFormat="1" ht="11.4" customHeight="1"/>
    <row r="14663" customFormat="1" ht="11.4" customHeight="1"/>
    <row r="14664" customFormat="1" ht="11.4" customHeight="1"/>
    <row r="14665" customFormat="1" ht="11.4" customHeight="1"/>
    <row r="14666" customFormat="1" ht="11.4" customHeight="1"/>
    <row r="14667" customFormat="1" ht="11.4" customHeight="1"/>
    <row r="14668" customFormat="1" ht="11.4" customHeight="1"/>
    <row r="14669" customFormat="1" ht="11.4" customHeight="1"/>
    <row r="14670" customFormat="1" ht="11.4" customHeight="1"/>
    <row r="14671" customFormat="1" ht="11.4" customHeight="1"/>
    <row r="14672" customFormat="1" ht="11.4" customHeight="1"/>
    <row r="14673" customFormat="1" ht="11.4" customHeight="1"/>
    <row r="14674" customFormat="1" ht="11.4" customHeight="1"/>
    <row r="14675" customFormat="1" ht="11.4" customHeight="1"/>
    <row r="14676" customFormat="1" ht="11.4" customHeight="1"/>
    <row r="14677" customFormat="1" ht="11.4" customHeight="1"/>
    <row r="14678" customFormat="1" ht="11.4" customHeight="1"/>
    <row r="14679" customFormat="1" ht="11.4" customHeight="1"/>
    <row r="14680" customFormat="1" ht="11.4" customHeight="1"/>
    <row r="14681" customFormat="1" ht="11.4" customHeight="1"/>
    <row r="14682" customFormat="1" ht="11.4" customHeight="1"/>
    <row r="14683" customFormat="1" ht="11.4" customHeight="1"/>
    <row r="14684" customFormat="1" ht="11.4" customHeight="1"/>
    <row r="14685" customFormat="1" ht="11.4" customHeight="1"/>
    <row r="14686" customFormat="1" ht="11.4" customHeight="1"/>
    <row r="14687" customFormat="1" ht="11.4" customHeight="1"/>
    <row r="14688" customFormat="1" ht="11.4" customHeight="1"/>
    <row r="14689" customFormat="1" ht="11.4" customHeight="1"/>
    <row r="14690" customFormat="1" ht="11.4" customHeight="1"/>
    <row r="14691" customFormat="1" ht="11.4" customHeight="1"/>
    <row r="14692" customFormat="1" ht="11.4" customHeight="1"/>
    <row r="14693" customFormat="1" ht="11.4" customHeight="1"/>
    <row r="14694" customFormat="1" ht="11.4" customHeight="1"/>
    <row r="14695" customFormat="1" ht="11.4" customHeight="1"/>
    <row r="14696" customFormat="1" ht="11.4" customHeight="1"/>
    <row r="14697" customFormat="1" ht="11.4" customHeight="1"/>
    <row r="14698" customFormat="1" ht="11.4" customHeight="1"/>
    <row r="14699" customFormat="1" ht="11.4" customHeight="1"/>
    <row r="14700" customFormat="1" ht="11.4" customHeight="1"/>
    <row r="14701" customFormat="1" ht="11.4" customHeight="1"/>
    <row r="14702" customFormat="1" ht="11.4" customHeight="1"/>
    <row r="14703" customFormat="1" ht="11.4" customHeight="1"/>
    <row r="14704" customFormat="1" ht="11.4" customHeight="1"/>
    <row r="14705" customFormat="1" ht="11.4" customHeight="1"/>
    <row r="14706" customFormat="1" ht="11.4" customHeight="1"/>
    <row r="14707" customFormat="1" ht="11.4" customHeight="1"/>
    <row r="14708" customFormat="1" ht="11.4" customHeight="1"/>
    <row r="14709" customFormat="1" ht="11.4" customHeight="1"/>
    <row r="14710" customFormat="1" ht="11.4" customHeight="1"/>
    <row r="14711" customFormat="1" ht="11.4" customHeight="1"/>
    <row r="14712" customFormat="1" ht="11.4" customHeight="1"/>
    <row r="14713" customFormat="1" ht="11.4" customHeight="1"/>
    <row r="14714" customFormat="1" ht="11.4" customHeight="1"/>
    <row r="14715" customFormat="1" ht="11.4" customHeight="1"/>
    <row r="14716" customFormat="1" ht="11.4" customHeight="1"/>
    <row r="14717" customFormat="1" ht="11.4" customHeight="1"/>
    <row r="14718" customFormat="1" ht="11.4" customHeight="1"/>
    <row r="14719" customFormat="1" ht="11.4" customHeight="1"/>
    <row r="14720" customFormat="1" ht="11.4" customHeight="1"/>
    <row r="14721" customFormat="1" ht="11.4" customHeight="1"/>
    <row r="14722" customFormat="1" ht="11.4" customHeight="1"/>
    <row r="14723" customFormat="1" ht="11.4" customHeight="1"/>
    <row r="14724" customFormat="1" ht="11.4" customHeight="1"/>
    <row r="14725" customFormat="1" ht="11.4" customHeight="1"/>
    <row r="14726" customFormat="1" ht="11.4" customHeight="1"/>
    <row r="14727" customFormat="1" ht="11.4" customHeight="1"/>
    <row r="14728" customFormat="1" ht="11.4" customHeight="1"/>
    <row r="14729" customFormat="1" ht="11.4" customHeight="1"/>
    <row r="14730" customFormat="1" ht="11.4" customHeight="1"/>
    <row r="14731" customFormat="1" ht="11.4" customHeight="1"/>
    <row r="14732" customFormat="1" ht="11.4" customHeight="1"/>
    <row r="14733" customFormat="1" ht="11.4" customHeight="1"/>
    <row r="14734" customFormat="1" ht="11.4" customHeight="1"/>
    <row r="14735" customFormat="1" ht="11.4" customHeight="1"/>
    <row r="14736" customFormat="1" ht="11.4" customHeight="1"/>
    <row r="14737" customFormat="1" ht="11.4" customHeight="1"/>
    <row r="14738" customFormat="1" ht="11.4" customHeight="1"/>
    <row r="14739" customFormat="1" ht="11.4" customHeight="1"/>
    <row r="14740" customFormat="1" ht="11.4" customHeight="1"/>
    <row r="14741" customFormat="1" ht="11.4" customHeight="1"/>
    <row r="14742" customFormat="1" ht="11.4" customHeight="1"/>
    <row r="14743" customFormat="1" ht="11.4" customHeight="1"/>
    <row r="14744" customFormat="1" ht="11.4" customHeight="1"/>
    <row r="14745" customFormat="1" ht="11.4" customHeight="1"/>
    <row r="14746" customFormat="1" ht="11.4" customHeight="1"/>
    <row r="14747" customFormat="1" ht="11.4" customHeight="1"/>
    <row r="14748" customFormat="1" ht="11.4" customHeight="1"/>
    <row r="14749" customFormat="1" ht="11.4" customHeight="1"/>
    <row r="14750" customFormat="1" ht="11.4" customHeight="1"/>
    <row r="14751" customFormat="1" ht="11.4" customHeight="1"/>
    <row r="14752" customFormat="1" ht="11.4" customHeight="1"/>
    <row r="14753" customFormat="1" ht="11.4" customHeight="1"/>
    <row r="14754" customFormat="1" ht="11.4" customHeight="1"/>
    <row r="14755" customFormat="1" ht="11.4" customHeight="1"/>
    <row r="14756" customFormat="1" ht="11.4" customHeight="1"/>
    <row r="14757" customFormat="1" ht="11.4" customHeight="1"/>
    <row r="14758" customFormat="1" ht="11.4" customHeight="1"/>
    <row r="14759" customFormat="1" ht="11.4" customHeight="1"/>
    <row r="14760" customFormat="1" ht="11.4" customHeight="1"/>
    <row r="14761" customFormat="1" ht="11.4" customHeight="1"/>
    <row r="14762" customFormat="1" ht="11.4" customHeight="1"/>
    <row r="14763" customFormat="1" ht="11.4" customHeight="1"/>
    <row r="14764" customFormat="1" ht="11.4" customHeight="1"/>
    <row r="14765" customFormat="1" ht="11.4" customHeight="1"/>
    <row r="14766" customFormat="1" ht="11.4" customHeight="1"/>
    <row r="14767" customFormat="1" ht="11.4" customHeight="1"/>
    <row r="14768" customFormat="1" ht="11.4" customHeight="1"/>
    <row r="14769" customFormat="1" ht="11.4" customHeight="1"/>
    <row r="14770" customFormat="1" ht="11.4" customHeight="1"/>
    <row r="14771" customFormat="1" ht="11.4" customHeight="1"/>
    <row r="14772" customFormat="1" ht="11.4" customHeight="1"/>
    <row r="14773" customFormat="1" ht="11.4" customHeight="1"/>
    <row r="14774" customFormat="1" ht="11.4" customHeight="1"/>
    <row r="14775" customFormat="1" ht="11.4" customHeight="1"/>
    <row r="14776" customFormat="1" ht="11.4" customHeight="1"/>
    <row r="14777" customFormat="1" ht="11.4" customHeight="1"/>
    <row r="14778" customFormat="1" ht="11.4" customHeight="1"/>
    <row r="14779" customFormat="1" ht="11.4" customHeight="1"/>
    <row r="14780" customFormat="1" ht="11.4" customHeight="1"/>
    <row r="14781" customFormat="1" ht="11.4" customHeight="1"/>
    <row r="14782" customFormat="1" ht="11.4" customHeight="1"/>
    <row r="14783" customFormat="1" ht="11.4" customHeight="1"/>
    <row r="14784" customFormat="1" ht="11.4" customHeight="1"/>
    <row r="14785" customFormat="1" ht="11.4" customHeight="1"/>
    <row r="14786" customFormat="1" ht="11.4" customHeight="1"/>
    <row r="14787" customFormat="1" ht="11.4" customHeight="1"/>
    <row r="14788" customFormat="1" ht="11.4" customHeight="1"/>
    <row r="14789" customFormat="1" ht="11.4" customHeight="1"/>
    <row r="14790" customFormat="1" ht="11.4" customHeight="1"/>
    <row r="14791" customFormat="1" ht="11.4" customHeight="1"/>
    <row r="14792" customFormat="1" ht="11.4" customHeight="1"/>
    <row r="14793" customFormat="1" ht="11.4" customHeight="1"/>
    <row r="14794" customFormat="1" ht="11.4" customHeight="1"/>
    <row r="14795" customFormat="1" ht="11.4" customHeight="1"/>
    <row r="14796" customFormat="1" ht="11.4" customHeight="1"/>
    <row r="14797" customFormat="1" ht="11.4" customHeight="1"/>
    <row r="14798" customFormat="1" ht="11.4" customHeight="1"/>
    <row r="14799" customFormat="1" ht="11.4" customHeight="1"/>
    <row r="14800" customFormat="1" ht="11.4" customHeight="1"/>
    <row r="14801" customFormat="1" ht="11.4" customHeight="1"/>
    <row r="14802" customFormat="1" ht="11.4" customHeight="1"/>
    <row r="14803" customFormat="1" ht="11.4" customHeight="1"/>
    <row r="14804" customFormat="1" ht="11.4" customHeight="1"/>
    <row r="14805" customFormat="1" ht="11.4" customHeight="1"/>
    <row r="14806" customFormat="1" ht="11.4" customHeight="1"/>
    <row r="14807" customFormat="1" ht="11.4" customHeight="1"/>
    <row r="14808" customFormat="1" ht="11.4" customHeight="1"/>
    <row r="14809" customFormat="1" ht="11.4" customHeight="1"/>
    <row r="14810" customFormat="1" ht="11.4" customHeight="1"/>
    <row r="14811" customFormat="1" ht="11.4" customHeight="1"/>
    <row r="14812" customFormat="1" ht="11.4" customHeight="1"/>
    <row r="14813" customFormat="1" ht="11.4" customHeight="1"/>
    <row r="14814" customFormat="1" ht="11.4" customHeight="1"/>
    <row r="14815" customFormat="1" ht="11.4" customHeight="1"/>
    <row r="14816" customFormat="1" ht="11.4" customHeight="1"/>
    <row r="14817" customFormat="1" ht="11.4" customHeight="1"/>
    <row r="14818" customFormat="1" ht="11.4" customHeight="1"/>
    <row r="14819" customFormat="1" ht="11.4" customHeight="1"/>
    <row r="14820" customFormat="1" ht="11.4" customHeight="1"/>
    <row r="14821" customFormat="1" ht="11.4" customHeight="1"/>
    <row r="14822" customFormat="1" ht="11.4" customHeight="1"/>
    <row r="14823" customFormat="1" ht="11.4" customHeight="1"/>
    <row r="14824" customFormat="1" ht="11.4" customHeight="1"/>
    <row r="14825" customFormat="1" ht="11.4" customHeight="1"/>
    <row r="14826" customFormat="1" ht="11.4" customHeight="1"/>
    <row r="14827" customFormat="1" ht="11.4" customHeight="1"/>
    <row r="14828" customFormat="1" ht="11.4" customHeight="1"/>
    <row r="14829" customFormat="1" ht="11.4" customHeight="1"/>
    <row r="14830" customFormat="1" ht="11.4" customHeight="1"/>
    <row r="14831" customFormat="1" ht="11.4" customHeight="1"/>
    <row r="14832" customFormat="1" ht="11.4" customHeight="1"/>
    <row r="14833" customFormat="1" ht="11.4" customHeight="1"/>
    <row r="14834" customFormat="1" ht="11.4" customHeight="1"/>
    <row r="14835" customFormat="1" ht="11.4" customHeight="1"/>
    <row r="14836" customFormat="1" ht="11.4" customHeight="1"/>
    <row r="14837" customFormat="1" ht="11.4" customHeight="1"/>
    <row r="14838" customFormat="1" ht="11.4" customHeight="1"/>
    <row r="14839" customFormat="1" ht="11.4" customHeight="1"/>
    <row r="14840" customFormat="1" ht="11.4" customHeight="1"/>
    <row r="14841" customFormat="1" ht="11.4" customHeight="1"/>
    <row r="14842" customFormat="1" ht="11.4" customHeight="1"/>
    <row r="14843" customFormat="1" ht="11.4" customHeight="1"/>
    <row r="14844" customFormat="1" ht="11.4" customHeight="1"/>
    <row r="14845" customFormat="1" ht="11.4" customHeight="1"/>
    <row r="14846" customFormat="1" ht="11.4" customHeight="1"/>
    <row r="14847" customFormat="1" ht="11.4" customHeight="1"/>
    <row r="14848" customFormat="1" ht="11.4" customHeight="1"/>
    <row r="14849" customFormat="1" ht="11.4" customHeight="1"/>
    <row r="14850" customFormat="1" ht="11.4" customHeight="1"/>
    <row r="14851" customFormat="1" ht="11.4" customHeight="1"/>
    <row r="14852" customFormat="1" ht="11.4" customHeight="1"/>
    <row r="14853" customFormat="1" ht="11.4" customHeight="1"/>
    <row r="14854" customFormat="1" ht="11.4" customHeight="1"/>
    <row r="14855" customFormat="1" ht="11.4" customHeight="1"/>
    <row r="14856" customFormat="1" ht="11.4" customHeight="1"/>
    <row r="14857" customFormat="1" ht="11.4" customHeight="1"/>
    <row r="14858" customFormat="1" ht="11.4" customHeight="1"/>
    <row r="14859" customFormat="1" ht="11.4" customHeight="1"/>
    <row r="14860" customFormat="1" ht="11.4" customHeight="1"/>
    <row r="14861" customFormat="1" ht="11.4" customHeight="1"/>
    <row r="14862" customFormat="1" ht="11.4" customHeight="1"/>
    <row r="14863" customFormat="1" ht="11.4" customHeight="1"/>
    <row r="14864" customFormat="1" ht="11.4" customHeight="1"/>
    <row r="14865" customFormat="1" ht="11.4" customHeight="1"/>
    <row r="14866" customFormat="1" ht="11.4" customHeight="1"/>
    <row r="14867" customFormat="1" ht="11.4" customHeight="1"/>
    <row r="14868" customFormat="1" ht="11.4" customHeight="1"/>
    <row r="14869" customFormat="1" ht="11.4" customHeight="1"/>
    <row r="14870" customFormat="1" ht="11.4" customHeight="1"/>
    <row r="14871" customFormat="1" ht="11.4" customHeight="1"/>
    <row r="14872" customFormat="1" ht="11.4" customHeight="1"/>
    <row r="14873" customFormat="1" ht="11.4" customHeight="1"/>
    <row r="14874" customFormat="1" ht="11.4" customHeight="1"/>
    <row r="14875" customFormat="1" ht="11.4" customHeight="1"/>
    <row r="14876" customFormat="1" ht="11.4" customHeight="1"/>
    <row r="14877" customFormat="1" ht="11.4" customHeight="1"/>
    <row r="14878" customFormat="1" ht="11.4" customHeight="1"/>
    <row r="14879" customFormat="1" ht="11.4" customHeight="1"/>
    <row r="14880" customFormat="1" ht="11.4" customHeight="1"/>
    <row r="14881" customFormat="1" ht="11.4" customHeight="1"/>
    <row r="14882" customFormat="1" ht="11.4" customHeight="1"/>
    <row r="14883" customFormat="1" ht="11.4" customHeight="1"/>
    <row r="14884" customFormat="1" ht="11.4" customHeight="1"/>
    <row r="14885" customFormat="1" ht="11.4" customHeight="1"/>
    <row r="14886" customFormat="1" ht="11.4" customHeight="1"/>
    <row r="14887" customFormat="1" ht="11.4" customHeight="1"/>
    <row r="14888" customFormat="1" ht="11.4" customHeight="1"/>
    <row r="14889" customFormat="1" ht="11.4" customHeight="1"/>
    <row r="14890" customFormat="1" ht="11.4" customHeight="1"/>
    <row r="14891" customFormat="1" ht="11.4" customHeight="1"/>
    <row r="14892" customFormat="1" ht="11.4" customHeight="1"/>
    <row r="14893" customFormat="1" ht="11.4" customHeight="1"/>
    <row r="14894" customFormat="1" ht="11.4" customHeight="1"/>
    <row r="14895" customFormat="1" ht="11.4" customHeight="1"/>
    <row r="14896" customFormat="1" ht="11.4" customHeight="1"/>
    <row r="14897" customFormat="1" ht="11.4" customHeight="1"/>
    <row r="14898" customFormat="1" ht="11.4" customHeight="1"/>
    <row r="14899" customFormat="1" ht="11.4" customHeight="1"/>
    <row r="14900" customFormat="1" ht="11.4" customHeight="1"/>
    <row r="14901" customFormat="1" ht="11.4" customHeight="1"/>
    <row r="14902" customFormat="1" ht="11.4" customHeight="1"/>
    <row r="14903" customFormat="1" ht="11.4" customHeight="1"/>
    <row r="14904" customFormat="1" ht="11.4" customHeight="1"/>
    <row r="14905" customFormat="1" ht="11.4" customHeight="1"/>
    <row r="14906" customFormat="1" ht="11.4" customHeight="1"/>
    <row r="14907" customFormat="1" ht="11.4" customHeight="1"/>
    <row r="14908" customFormat="1" ht="11.4" customHeight="1"/>
    <row r="14909" customFormat="1" ht="11.4" customHeight="1"/>
    <row r="14910" customFormat="1" ht="11.4" customHeight="1"/>
    <row r="14911" customFormat="1" ht="11.4" customHeight="1"/>
    <row r="14912" customFormat="1" ht="11.4" customHeight="1"/>
    <row r="14913" customFormat="1" ht="11.4" customHeight="1"/>
    <row r="14914" customFormat="1" ht="11.4" customHeight="1"/>
    <row r="14915" customFormat="1" ht="11.4" customHeight="1"/>
    <row r="14916" customFormat="1" ht="11.4" customHeight="1"/>
    <row r="14917" customFormat="1" ht="11.4" customHeight="1"/>
    <row r="14918" customFormat="1" ht="11.4" customHeight="1"/>
    <row r="14919" customFormat="1" ht="11.4" customHeight="1"/>
    <row r="14920" customFormat="1" ht="11.4" customHeight="1"/>
    <row r="14921" customFormat="1" ht="11.4" customHeight="1"/>
    <row r="14922" customFormat="1" ht="11.4" customHeight="1"/>
    <row r="14923" customFormat="1" ht="11.4" customHeight="1"/>
    <row r="14924" customFormat="1" ht="11.4" customHeight="1"/>
    <row r="14925" customFormat="1" ht="11.4" customHeight="1"/>
    <row r="14926" customFormat="1" ht="11.4" customHeight="1"/>
    <row r="14927" customFormat="1" ht="11.4" customHeight="1"/>
    <row r="14928" customFormat="1" ht="11.4" customHeight="1"/>
    <row r="14929" customFormat="1" ht="11.4" customHeight="1"/>
    <row r="14930" customFormat="1" ht="11.4" customHeight="1"/>
    <row r="14931" customFormat="1" ht="11.4" customHeight="1"/>
    <row r="14932" customFormat="1" ht="11.4" customHeight="1"/>
    <row r="14933" customFormat="1" ht="11.4" customHeight="1"/>
    <row r="14934" customFormat="1" ht="11.4" customHeight="1"/>
    <row r="14935" customFormat="1" ht="11.4" customHeight="1"/>
    <row r="14936" customFormat="1" ht="11.4" customHeight="1"/>
    <row r="14937" customFormat="1" ht="11.4" customHeight="1"/>
    <row r="14938" customFormat="1" ht="11.4" customHeight="1"/>
    <row r="14939" customFormat="1" ht="11.4" customHeight="1"/>
    <row r="14940" customFormat="1" ht="11.4" customHeight="1"/>
    <row r="14941" customFormat="1" ht="11.4" customHeight="1"/>
    <row r="14942" customFormat="1" ht="11.4" customHeight="1"/>
    <row r="14943" customFormat="1" ht="11.4" customHeight="1"/>
    <row r="14944" customFormat="1" ht="11.4" customHeight="1"/>
    <row r="14945" customFormat="1" ht="11.4" customHeight="1"/>
    <row r="14946" customFormat="1" ht="11.4" customHeight="1"/>
    <row r="14947" customFormat="1" ht="11.4" customHeight="1"/>
    <row r="14948" customFormat="1" ht="11.4" customHeight="1"/>
    <row r="14949" customFormat="1" ht="11.4" customHeight="1"/>
    <row r="14950" customFormat="1" ht="11.4" customHeight="1"/>
    <row r="14951" customFormat="1" ht="11.4" customHeight="1"/>
    <row r="14952" customFormat="1" ht="11.4" customHeight="1"/>
    <row r="14953" customFormat="1" ht="11.4" customHeight="1"/>
    <row r="14954" customFormat="1" ht="11.4" customHeight="1"/>
    <row r="14955" customFormat="1" ht="11.4" customHeight="1"/>
    <row r="14956" customFormat="1" ht="11.4" customHeight="1"/>
    <row r="14957" customFormat="1" ht="11.4" customHeight="1"/>
    <row r="14958" customFormat="1" ht="11.4" customHeight="1"/>
    <row r="14959" customFormat="1" ht="11.4" customHeight="1"/>
    <row r="14960" customFormat="1" ht="11.4" customHeight="1"/>
    <row r="14961" customFormat="1" ht="11.4" customHeight="1"/>
    <row r="14962" customFormat="1" ht="11.4" customHeight="1"/>
    <row r="14963" customFormat="1" ht="11.4" customHeight="1"/>
    <row r="14964" customFormat="1" ht="11.4" customHeight="1"/>
    <row r="14965" customFormat="1" ht="11.4" customHeight="1"/>
    <row r="14966" customFormat="1" ht="11.4" customHeight="1"/>
    <row r="14967" customFormat="1" ht="11.4" customHeight="1"/>
    <row r="14968" customFormat="1" ht="11.4" customHeight="1"/>
    <row r="14969" customFormat="1" ht="11.4" customHeight="1"/>
    <row r="14970" customFormat="1" ht="11.4" customHeight="1"/>
    <row r="14971" customFormat="1" ht="11.4" customHeight="1"/>
    <row r="14972" customFormat="1" ht="11.4" customHeight="1"/>
    <row r="14973" customFormat="1" ht="11.4" customHeight="1"/>
    <row r="14974" customFormat="1" ht="11.4" customHeight="1"/>
    <row r="14975" customFormat="1" ht="11.4" customHeight="1"/>
    <row r="14976" customFormat="1" ht="11.4" customHeight="1"/>
    <row r="14977" customFormat="1" ht="11.4" customHeight="1"/>
    <row r="14978" customFormat="1" ht="11.4" customHeight="1"/>
    <row r="14979" customFormat="1" ht="11.4" customHeight="1"/>
    <row r="14980" customFormat="1" ht="11.4" customHeight="1"/>
    <row r="14981" customFormat="1" ht="11.4" customHeight="1"/>
    <row r="14982" customFormat="1" ht="11.4" customHeight="1"/>
    <row r="14983" customFormat="1" ht="11.4" customHeight="1"/>
    <row r="14984" customFormat="1" ht="11.4" customHeight="1"/>
    <row r="14985" customFormat="1" ht="11.4" customHeight="1"/>
    <row r="14986" customFormat="1" ht="11.4" customHeight="1"/>
    <row r="14987" customFormat="1" ht="11.4" customHeight="1"/>
    <row r="14988" customFormat="1" ht="11.4" customHeight="1"/>
    <row r="14989" customFormat="1" ht="11.4" customHeight="1"/>
    <row r="14990" customFormat="1" ht="11.4" customHeight="1"/>
    <row r="14991" customFormat="1" ht="11.4" customHeight="1"/>
    <row r="14992" customFormat="1" ht="11.4" customHeight="1"/>
    <row r="14993" customFormat="1" ht="11.4" customHeight="1"/>
    <row r="14994" customFormat="1" ht="11.4" customHeight="1"/>
    <row r="14995" customFormat="1" ht="11.4" customHeight="1"/>
    <row r="14996" customFormat="1" ht="11.4" customHeight="1"/>
    <row r="14997" customFormat="1" ht="11.4" customHeight="1"/>
    <row r="14998" customFormat="1" ht="11.4" customHeight="1"/>
    <row r="14999" customFormat="1" ht="11.4" customHeight="1"/>
    <row r="15000" customFormat="1" ht="11.4" customHeight="1"/>
    <row r="15001" customFormat="1" ht="11.4" customHeight="1"/>
    <row r="15002" customFormat="1" ht="11.4" customHeight="1"/>
    <row r="15003" customFormat="1" ht="11.4" customHeight="1"/>
    <row r="15004" customFormat="1" ht="11.4" customHeight="1"/>
    <row r="15005" customFormat="1" ht="11.4" customHeight="1"/>
    <row r="15006" customFormat="1" ht="11.4" customHeight="1"/>
    <row r="15007" customFormat="1" ht="11.4" customHeight="1"/>
    <row r="15008" customFormat="1" ht="11.4" customHeight="1"/>
    <row r="15009" customFormat="1" ht="11.4" customHeight="1"/>
    <row r="15010" customFormat="1" ht="11.4" customHeight="1"/>
    <row r="15011" customFormat="1" ht="11.4" customHeight="1"/>
    <row r="15012" customFormat="1" ht="11.4" customHeight="1"/>
    <row r="15013" customFormat="1" ht="11.4" customHeight="1"/>
    <row r="15014" customFormat="1" ht="11.4" customHeight="1"/>
    <row r="15015" customFormat="1" ht="11.4" customHeight="1"/>
    <row r="15016" customFormat="1" ht="11.4" customHeight="1"/>
    <row r="15017" customFormat="1" ht="11.4" customHeight="1"/>
    <row r="15018" customFormat="1" ht="11.4" customHeight="1"/>
    <row r="15019" customFormat="1" ht="11.4" customHeight="1"/>
    <row r="15020" customFormat="1" ht="11.4" customHeight="1"/>
    <row r="15021" customFormat="1" ht="11.4" customHeight="1"/>
    <row r="15022" customFormat="1" ht="11.4" customHeight="1"/>
    <row r="15023" customFormat="1" ht="11.4" customHeight="1"/>
    <row r="15024" customFormat="1" ht="11.4" customHeight="1"/>
    <row r="15025" customFormat="1" ht="11.4" customHeight="1"/>
    <row r="15026" customFormat="1" ht="11.4" customHeight="1"/>
    <row r="15027" customFormat="1" ht="11.4" customHeight="1"/>
    <row r="15028" customFormat="1" ht="11.4" customHeight="1"/>
    <row r="15029" customFormat="1" ht="11.4" customHeight="1"/>
    <row r="15030" customFormat="1" ht="11.4" customHeight="1"/>
    <row r="15031" customFormat="1" ht="11.4" customHeight="1"/>
    <row r="15032" customFormat="1" ht="11.4" customHeight="1"/>
    <row r="15033" customFormat="1" ht="11.4" customHeight="1"/>
    <row r="15034" customFormat="1" ht="11.4" customHeight="1"/>
    <row r="15035" customFormat="1" ht="11.4" customHeight="1"/>
    <row r="15036" customFormat="1" ht="11.4" customHeight="1"/>
    <row r="15037" customFormat="1" ht="11.4" customHeight="1"/>
    <row r="15038" customFormat="1" ht="11.4" customHeight="1"/>
    <row r="15039" customFormat="1" ht="11.4" customHeight="1"/>
    <row r="15040" customFormat="1" ht="11.4" customHeight="1"/>
    <row r="15041" customFormat="1" ht="11.4" customHeight="1"/>
    <row r="15042" customFormat="1" ht="11.4" customHeight="1"/>
    <row r="15043" customFormat="1" ht="11.4" customHeight="1"/>
    <row r="15044" customFormat="1" ht="11.4" customHeight="1"/>
    <row r="15045" customFormat="1" ht="11.4" customHeight="1"/>
    <row r="15046" customFormat="1" ht="11.4" customHeight="1"/>
    <row r="15047" customFormat="1" ht="11.4" customHeight="1"/>
    <row r="15048" customFormat="1" ht="11.4" customHeight="1"/>
    <row r="15049" customFormat="1" ht="11.4" customHeight="1"/>
    <row r="15050" customFormat="1" ht="11.4" customHeight="1"/>
    <row r="15051" customFormat="1" ht="11.4" customHeight="1"/>
    <row r="15052" customFormat="1" ht="11.4" customHeight="1"/>
    <row r="15053" customFormat="1" ht="11.4" customHeight="1"/>
    <row r="15054" customFormat="1" ht="11.4" customHeight="1"/>
    <row r="15055" customFormat="1" ht="11.4" customHeight="1"/>
    <row r="15056" customFormat="1" ht="11.4" customHeight="1"/>
    <row r="15057" customFormat="1" ht="11.4" customHeight="1"/>
    <row r="15058" customFormat="1" ht="11.4" customHeight="1"/>
    <row r="15059" customFormat="1" ht="11.4" customHeight="1"/>
    <row r="15060" customFormat="1" ht="11.4" customHeight="1"/>
    <row r="15061" customFormat="1" ht="11.4" customHeight="1"/>
    <row r="15062" customFormat="1" ht="11.4" customHeight="1"/>
    <row r="15063" customFormat="1" ht="11.4" customHeight="1"/>
    <row r="15064" customFormat="1" ht="11.4" customHeight="1"/>
    <row r="15065" customFormat="1" ht="11.4" customHeight="1"/>
    <row r="15066" customFormat="1" ht="11.4" customHeight="1"/>
    <row r="15067" customFormat="1" ht="11.4" customHeight="1"/>
    <row r="15068" customFormat="1" ht="11.4" customHeight="1"/>
    <row r="15069" customFormat="1" ht="11.4" customHeight="1"/>
    <row r="15070" customFormat="1" ht="11.4" customHeight="1"/>
    <row r="15071" customFormat="1" ht="11.4" customHeight="1"/>
    <row r="15072" customFormat="1" ht="11.4" customHeight="1"/>
    <row r="15073" customFormat="1" ht="11.4" customHeight="1"/>
    <row r="15074" customFormat="1" ht="11.4" customHeight="1"/>
    <row r="15075" customFormat="1" ht="11.4" customHeight="1"/>
    <row r="15076" customFormat="1" ht="11.4" customHeight="1"/>
    <row r="15077" customFormat="1" ht="11.4" customHeight="1"/>
    <row r="15078" customFormat="1" ht="11.4" customHeight="1"/>
    <row r="15079" customFormat="1" ht="11.4" customHeight="1"/>
    <row r="15080" customFormat="1" ht="11.4" customHeight="1"/>
    <row r="15081" customFormat="1" ht="11.4" customHeight="1"/>
    <row r="15082" customFormat="1" ht="11.4" customHeight="1"/>
    <row r="15083" customFormat="1" ht="11.4" customHeight="1"/>
    <row r="15084" customFormat="1" ht="11.4" customHeight="1"/>
    <row r="15085" customFormat="1" ht="11.4" customHeight="1"/>
    <row r="15086" customFormat="1" ht="11.4" customHeight="1"/>
    <row r="15087" customFormat="1" ht="11.4" customHeight="1"/>
    <row r="15088" customFormat="1" ht="11.4" customHeight="1"/>
    <row r="15089" customFormat="1" ht="11.4" customHeight="1"/>
    <row r="15090" customFormat="1" ht="11.4" customHeight="1"/>
    <row r="15091" customFormat="1" ht="11.4" customHeight="1"/>
    <row r="15092" customFormat="1" ht="11.4" customHeight="1"/>
    <row r="15093" customFormat="1" ht="11.4" customHeight="1"/>
    <row r="15094" customFormat="1" ht="11.4" customHeight="1"/>
    <row r="15095" customFormat="1" ht="11.4" customHeight="1"/>
    <row r="15096" customFormat="1" ht="11.4" customHeight="1"/>
    <row r="15097" customFormat="1" ht="11.4" customHeight="1"/>
    <row r="15098" customFormat="1" ht="11.4" customHeight="1"/>
    <row r="15099" customFormat="1" ht="11.4" customHeight="1"/>
    <row r="15100" customFormat="1" ht="11.4" customHeight="1"/>
    <row r="15101" customFormat="1" ht="11.4" customHeight="1"/>
    <row r="15102" customFormat="1" ht="11.4" customHeight="1"/>
    <row r="15103" customFormat="1" ht="11.4" customHeight="1"/>
    <row r="15104" customFormat="1" ht="11.4" customHeight="1"/>
    <row r="15105" customFormat="1" ht="11.4" customHeight="1"/>
    <row r="15106" customFormat="1" ht="11.4" customHeight="1"/>
    <row r="15107" customFormat="1" ht="11.4" customHeight="1"/>
    <row r="15108" customFormat="1" ht="11.4" customHeight="1"/>
    <row r="15109" customFormat="1" ht="11.4" customHeight="1"/>
    <row r="15110" customFormat="1" ht="11.4" customHeight="1"/>
    <row r="15111" customFormat="1" ht="11.4" customHeight="1"/>
    <row r="15112" customFormat="1" ht="11.4" customHeight="1"/>
    <row r="15113" customFormat="1" ht="11.4" customHeight="1"/>
    <row r="15114" customFormat="1" ht="11.4" customHeight="1"/>
    <row r="15115" customFormat="1" ht="11.4" customHeight="1"/>
    <row r="15116" customFormat="1" ht="11.4" customHeight="1"/>
    <row r="15117" customFormat="1" ht="11.4" customHeight="1"/>
    <row r="15118" customFormat="1" ht="11.4" customHeight="1"/>
    <row r="15119" customFormat="1" ht="11.4" customHeight="1"/>
    <row r="15120" customFormat="1" ht="11.4" customHeight="1"/>
    <row r="15121" customFormat="1" ht="11.4" customHeight="1"/>
    <row r="15122" customFormat="1" ht="11.4" customHeight="1"/>
    <row r="15123" customFormat="1" ht="11.4" customHeight="1"/>
    <row r="15124" customFormat="1" ht="11.4" customHeight="1"/>
    <row r="15125" customFormat="1" ht="11.4" customHeight="1"/>
    <row r="15126" customFormat="1" ht="11.4" customHeight="1"/>
    <row r="15127" customFormat="1" ht="11.4" customHeight="1"/>
    <row r="15128" customFormat="1" ht="11.4" customHeight="1"/>
    <row r="15129" customFormat="1" ht="11.4" customHeight="1"/>
    <row r="15130" customFormat="1" ht="11.4" customHeight="1"/>
    <row r="15131" customFormat="1" ht="11.4" customHeight="1"/>
    <row r="15132" customFormat="1" ht="11.4" customHeight="1"/>
    <row r="15133" customFormat="1" ht="11.4" customHeight="1"/>
    <row r="15134" customFormat="1" ht="11.4" customHeight="1"/>
    <row r="15135" customFormat="1" ht="11.4" customHeight="1"/>
    <row r="15136" customFormat="1" ht="11.4" customHeight="1"/>
    <row r="15137" customFormat="1" ht="11.4" customHeight="1"/>
    <row r="15138" customFormat="1" ht="11.4" customHeight="1"/>
    <row r="15139" customFormat="1" ht="11.4" customHeight="1"/>
    <row r="15140" customFormat="1" ht="11.4" customHeight="1"/>
    <row r="15141" customFormat="1" ht="11.4" customHeight="1"/>
    <row r="15142" customFormat="1" ht="11.4" customHeight="1"/>
    <row r="15143" customFormat="1" ht="11.4" customHeight="1"/>
    <row r="15144" customFormat="1" ht="11.4" customHeight="1"/>
    <row r="15145" customFormat="1" ht="11.4" customHeight="1"/>
    <row r="15146" customFormat="1" ht="11.4" customHeight="1"/>
    <row r="15147" customFormat="1" ht="11.4" customHeight="1"/>
    <row r="15148" customFormat="1" ht="11.4" customHeight="1"/>
    <row r="15149" customFormat="1" ht="11.4" customHeight="1"/>
    <row r="15150" customFormat="1" ht="11.4" customHeight="1"/>
    <row r="15151" customFormat="1" ht="11.4" customHeight="1"/>
    <row r="15152" customFormat="1" ht="11.4" customHeight="1"/>
    <row r="15153" customFormat="1" ht="11.4" customHeight="1"/>
    <row r="15154" customFormat="1" ht="11.4" customHeight="1"/>
    <row r="15155" customFormat="1" ht="11.4" customHeight="1"/>
    <row r="15156" customFormat="1" ht="11.4" customHeight="1"/>
    <row r="15157" customFormat="1" ht="11.4" customHeight="1"/>
    <row r="15158" customFormat="1" ht="11.4" customHeight="1"/>
    <row r="15159" customFormat="1" ht="11.4" customHeight="1"/>
    <row r="15160" customFormat="1" ht="11.4" customHeight="1"/>
    <row r="15161" customFormat="1" ht="11.4" customHeight="1"/>
    <row r="15162" customFormat="1" ht="11.4" customHeight="1"/>
    <row r="15163" customFormat="1" ht="11.4" customHeight="1"/>
    <row r="15164" customFormat="1" ht="11.4" customHeight="1"/>
    <row r="15165" customFormat="1" ht="11.4" customHeight="1"/>
    <row r="15166" customFormat="1" ht="11.4" customHeight="1"/>
    <row r="15167" customFormat="1" ht="11.4" customHeight="1"/>
    <row r="15168" customFormat="1" ht="11.4" customHeight="1"/>
    <row r="15169" customFormat="1" ht="11.4" customHeight="1"/>
    <row r="15170" customFormat="1" ht="11.4" customHeight="1"/>
    <row r="15171" customFormat="1" ht="11.4" customHeight="1"/>
    <row r="15172" customFormat="1" ht="11.4" customHeight="1"/>
    <row r="15173" customFormat="1" ht="11.4" customHeight="1"/>
    <row r="15174" customFormat="1" ht="11.4" customHeight="1"/>
    <row r="15175" customFormat="1" ht="11.4" customHeight="1"/>
    <row r="15176" customFormat="1" ht="11.4" customHeight="1"/>
    <row r="15177" customFormat="1" ht="11.4" customHeight="1"/>
    <row r="15178" customFormat="1" ht="11.4" customHeight="1"/>
    <row r="15179" customFormat="1" ht="11.4" customHeight="1"/>
    <row r="15180" customFormat="1" ht="11.4" customHeight="1"/>
    <row r="15181" customFormat="1" ht="11.4" customHeight="1"/>
    <row r="15182" customFormat="1" ht="11.4" customHeight="1"/>
    <row r="15183" customFormat="1" ht="11.4" customHeight="1"/>
    <row r="15184" customFormat="1" ht="11.4" customHeight="1"/>
    <row r="15185" customFormat="1" ht="11.4" customHeight="1"/>
    <row r="15186" customFormat="1" ht="11.4" customHeight="1"/>
    <row r="15187" customFormat="1" ht="11.4" customHeight="1"/>
    <row r="15188" customFormat="1" ht="11.4" customHeight="1"/>
    <row r="15189" customFormat="1" ht="11.4" customHeight="1"/>
    <row r="15190" customFormat="1" ht="11.4" customHeight="1"/>
    <row r="15191" customFormat="1" ht="11.4" customHeight="1"/>
    <row r="15192" customFormat="1" ht="11.4" customHeight="1"/>
    <row r="15193" customFormat="1" ht="11.4" customHeight="1"/>
    <row r="15194" customFormat="1" ht="11.4" customHeight="1"/>
    <row r="15195" customFormat="1" ht="11.4" customHeight="1"/>
    <row r="15196" customFormat="1" ht="11.4" customHeight="1"/>
    <row r="15197" customFormat="1" ht="11.4" customHeight="1"/>
    <row r="15198" customFormat="1" ht="11.4" customHeight="1"/>
    <row r="15199" customFormat="1" ht="11.4" customHeight="1"/>
    <row r="15200" customFormat="1" ht="11.4" customHeight="1"/>
    <row r="15201" customFormat="1" ht="11.4" customHeight="1"/>
    <row r="15202" customFormat="1" ht="11.4" customHeight="1"/>
    <row r="15203" customFormat="1" ht="11.4" customHeight="1"/>
    <row r="15204" customFormat="1" ht="11.4" customHeight="1"/>
    <row r="15205" customFormat="1" ht="11.4" customHeight="1"/>
    <row r="15206" customFormat="1" ht="11.4" customHeight="1"/>
    <row r="15207" customFormat="1" ht="11.4" customHeight="1"/>
    <row r="15208" customFormat="1" ht="11.4" customHeight="1"/>
    <row r="15209" customFormat="1" ht="11.4" customHeight="1"/>
    <row r="15210" customFormat="1" ht="11.4" customHeight="1"/>
    <row r="15211" customFormat="1" ht="11.4" customHeight="1"/>
    <row r="15212" customFormat="1" ht="11.4" customHeight="1"/>
    <row r="15213" customFormat="1" ht="11.4" customHeight="1"/>
    <row r="15214" customFormat="1" ht="11.4" customHeight="1"/>
    <row r="15215" customFormat="1" ht="11.4" customHeight="1"/>
    <row r="15216" customFormat="1" ht="11.4" customHeight="1"/>
    <row r="15217" customFormat="1" ht="11.4" customHeight="1"/>
    <row r="15218" customFormat="1" ht="11.4" customHeight="1"/>
    <row r="15219" customFormat="1" ht="11.4" customHeight="1"/>
    <row r="15220" customFormat="1" ht="11.4" customHeight="1"/>
    <row r="15221" customFormat="1" ht="11.4" customHeight="1"/>
    <row r="15222" customFormat="1" ht="11.4" customHeight="1"/>
    <row r="15223" customFormat="1" ht="11.4" customHeight="1"/>
    <row r="15224" customFormat="1" ht="11.4" customHeight="1"/>
    <row r="15225" customFormat="1" ht="11.4" customHeight="1"/>
    <row r="15226" customFormat="1" ht="11.4" customHeight="1"/>
    <row r="15227" customFormat="1" ht="11.4" customHeight="1"/>
    <row r="15228" customFormat="1" ht="11.4" customHeight="1"/>
    <row r="15229" customFormat="1" ht="11.4" customHeight="1"/>
    <row r="15230" customFormat="1" ht="11.4" customHeight="1"/>
    <row r="15231" customFormat="1" ht="11.4" customHeight="1"/>
    <row r="15232" customFormat="1" ht="11.4" customHeight="1"/>
    <row r="15233" customFormat="1" ht="11.4" customHeight="1"/>
    <row r="15234" customFormat="1" ht="11.4" customHeight="1"/>
    <row r="15235" customFormat="1" ht="11.4" customHeight="1"/>
    <row r="15236" customFormat="1" ht="11.4" customHeight="1"/>
    <row r="15237" customFormat="1" ht="11.4" customHeight="1"/>
    <row r="15238" customFormat="1" ht="11.4" customHeight="1"/>
    <row r="15239" customFormat="1" ht="11.4" customHeight="1"/>
    <row r="15240" customFormat="1" ht="11.4" customHeight="1"/>
    <row r="15241" customFormat="1" ht="11.4" customHeight="1"/>
    <row r="15242" customFormat="1" ht="11.4" customHeight="1"/>
    <row r="15243" customFormat="1" ht="11.4" customHeight="1"/>
    <row r="15244" customFormat="1" ht="11.4" customHeight="1"/>
    <row r="15245" customFormat="1" ht="11.4" customHeight="1"/>
    <row r="15246" customFormat="1" ht="11.4" customHeight="1"/>
    <row r="15247" customFormat="1" ht="11.4" customHeight="1"/>
    <row r="15248" customFormat="1" ht="11.4" customHeight="1"/>
    <row r="15249" customFormat="1" ht="11.4" customHeight="1"/>
    <row r="15250" customFormat="1" ht="11.4" customHeight="1"/>
    <row r="15251" customFormat="1" ht="11.4" customHeight="1"/>
    <row r="15252" customFormat="1" ht="11.4" customHeight="1"/>
    <row r="15253" customFormat="1" ht="11.4" customHeight="1"/>
    <row r="15254" customFormat="1" ht="11.4" customHeight="1"/>
    <row r="15255" customFormat="1" ht="11.4" customHeight="1"/>
    <row r="15256" customFormat="1" ht="11.4" customHeight="1"/>
    <row r="15257" customFormat="1" ht="11.4" customHeight="1"/>
    <row r="15258" customFormat="1" ht="11.4" customHeight="1"/>
    <row r="15259" customFormat="1" ht="11.4" customHeight="1"/>
    <row r="15260" customFormat="1" ht="11.4" customHeight="1"/>
    <row r="15261" customFormat="1" ht="11.4" customHeight="1"/>
    <row r="15262" customFormat="1" ht="11.4" customHeight="1"/>
    <row r="15263" customFormat="1" ht="11.4" customHeight="1"/>
    <row r="15264" customFormat="1" ht="11.4" customHeight="1"/>
    <row r="15265" customFormat="1" ht="11.4" customHeight="1"/>
    <row r="15266" customFormat="1" ht="11.4" customHeight="1"/>
    <row r="15267" customFormat="1" ht="11.4" customHeight="1"/>
    <row r="15268" customFormat="1" ht="11.4" customHeight="1"/>
    <row r="15269" customFormat="1" ht="11.4" customHeight="1"/>
    <row r="15270" customFormat="1" ht="11.4" customHeight="1"/>
    <row r="15271" customFormat="1" ht="11.4" customHeight="1"/>
    <row r="15272" customFormat="1" ht="11.4" customHeight="1"/>
    <row r="15273" customFormat="1" ht="11.4" customHeight="1"/>
    <row r="15274" customFormat="1" ht="11.4" customHeight="1"/>
    <row r="15275" customFormat="1" ht="11.4" customHeight="1"/>
    <row r="15276" customFormat="1" ht="11.4" customHeight="1"/>
    <row r="15277" customFormat="1" ht="11.4" customHeight="1"/>
    <row r="15278" customFormat="1" ht="11.4" customHeight="1"/>
    <row r="15279" customFormat="1" ht="11.4" customHeight="1"/>
    <row r="15280" customFormat="1" ht="11.4" customHeight="1"/>
    <row r="15281" customFormat="1" ht="11.4" customHeight="1"/>
    <row r="15282" customFormat="1" ht="11.4" customHeight="1"/>
    <row r="15283" customFormat="1" ht="11.4" customHeight="1"/>
    <row r="15284" customFormat="1" ht="11.4" customHeight="1"/>
    <row r="15285" customFormat="1" ht="11.4" customHeight="1"/>
    <row r="15286" customFormat="1" ht="11.4" customHeight="1"/>
    <row r="15287" customFormat="1" ht="11.4" customHeight="1"/>
    <row r="15288" customFormat="1" ht="11.4" customHeight="1"/>
    <row r="15289" customFormat="1" ht="11.4" customHeight="1"/>
    <row r="15290" customFormat="1" ht="11.4" customHeight="1"/>
    <row r="15291" customFormat="1" ht="11.4" customHeight="1"/>
    <row r="15292" customFormat="1" ht="11.4" customHeight="1"/>
    <row r="15293" customFormat="1" ht="11.4" customHeight="1"/>
    <row r="15294" customFormat="1" ht="11.4" customHeight="1"/>
    <row r="15295" customFormat="1" ht="11.4" customHeight="1"/>
    <row r="15296" customFormat="1" ht="11.4" customHeight="1"/>
    <row r="15297" customFormat="1" ht="11.4" customHeight="1"/>
    <row r="15298" customFormat="1" ht="11.4" customHeight="1"/>
    <row r="15299" customFormat="1" ht="11.4" customHeight="1"/>
    <row r="15300" customFormat="1" ht="11.4" customHeight="1"/>
    <row r="15301" customFormat="1" ht="11.4" customHeight="1"/>
    <row r="15302" customFormat="1" ht="11.4" customHeight="1"/>
    <row r="15303" customFormat="1" ht="11.4" customHeight="1"/>
    <row r="15304" customFormat="1" ht="11.4" customHeight="1"/>
    <row r="15305" customFormat="1" ht="11.4" customHeight="1"/>
    <row r="15306" customFormat="1" ht="11.4" customHeight="1"/>
    <row r="15307" customFormat="1" ht="11.4" customHeight="1"/>
    <row r="15308" customFormat="1" ht="11.4" customHeight="1"/>
    <row r="15309" customFormat="1" ht="11.4" customHeight="1"/>
    <row r="15310" customFormat="1" ht="11.4" customHeight="1"/>
    <row r="15311" customFormat="1" ht="11.4" customHeight="1"/>
    <row r="15312" customFormat="1" ht="11.4" customHeight="1"/>
    <row r="15313" customFormat="1" ht="11.4" customHeight="1"/>
    <row r="15314" customFormat="1" ht="11.4" customHeight="1"/>
    <row r="15315" customFormat="1" ht="11.4" customHeight="1"/>
    <row r="15316" customFormat="1" ht="11.4" customHeight="1"/>
    <row r="15317" customFormat="1" ht="11.4" customHeight="1"/>
    <row r="15318" customFormat="1" ht="11.4" customHeight="1"/>
    <row r="15319" customFormat="1" ht="11.4" customHeight="1"/>
    <row r="15320" customFormat="1" ht="11.4" customHeight="1"/>
    <row r="15321" customFormat="1" ht="11.4" customHeight="1"/>
    <row r="15322" customFormat="1" ht="11.4" customHeight="1"/>
    <row r="15323" customFormat="1" ht="11.4" customHeight="1"/>
    <row r="15324" customFormat="1" ht="11.4" customHeight="1"/>
    <row r="15325" customFormat="1" ht="11.4" customHeight="1"/>
    <row r="15326" customFormat="1" ht="11.4" customHeight="1"/>
    <row r="15327" customFormat="1" ht="11.4" customHeight="1"/>
    <row r="15328" customFormat="1" ht="11.4" customHeight="1"/>
    <row r="15329" customFormat="1" ht="11.4" customHeight="1"/>
    <row r="15330" customFormat="1" ht="11.4" customHeight="1"/>
    <row r="15331" customFormat="1" ht="11.4" customHeight="1"/>
    <row r="15332" customFormat="1" ht="11.4" customHeight="1"/>
    <row r="15333" customFormat="1" ht="11.4" customHeight="1"/>
    <row r="15334" customFormat="1" ht="11.4" customHeight="1"/>
    <row r="15335" customFormat="1" ht="11.4" customHeight="1"/>
    <row r="15336" customFormat="1" ht="11.4" customHeight="1"/>
    <row r="15337" customFormat="1" ht="11.4" customHeight="1"/>
    <row r="15338" customFormat="1" ht="11.4" customHeight="1"/>
    <row r="15339" customFormat="1" ht="11.4" customHeight="1"/>
    <row r="15340" customFormat="1" ht="11.4" customHeight="1"/>
    <row r="15341" customFormat="1" ht="11.4" customHeight="1"/>
    <row r="15342" customFormat="1" ht="11.4" customHeight="1"/>
    <row r="15343" customFormat="1" ht="11.4" customHeight="1"/>
    <row r="15344" customFormat="1" ht="11.4" customHeight="1"/>
    <row r="15345" customFormat="1" ht="11.4" customHeight="1"/>
    <row r="15346" customFormat="1" ht="11.4" customHeight="1"/>
    <row r="15347" customFormat="1" ht="11.4" customHeight="1"/>
    <row r="15348" customFormat="1" ht="11.4" customHeight="1"/>
    <row r="15349" customFormat="1" ht="11.4" customHeight="1"/>
    <row r="15350" customFormat="1" ht="11.4" customHeight="1"/>
    <row r="15351" customFormat="1" ht="11.4" customHeight="1"/>
    <row r="15352" customFormat="1" ht="11.4" customHeight="1"/>
    <row r="15353" customFormat="1" ht="11.4" customHeight="1"/>
    <row r="15354" customFormat="1" ht="11.4" customHeight="1"/>
    <row r="15355" customFormat="1" ht="11.4" customHeight="1"/>
    <row r="15356" customFormat="1" ht="11.4" customHeight="1"/>
    <row r="15357" customFormat="1" ht="11.4" customHeight="1"/>
    <row r="15358" customFormat="1" ht="11.4" customHeight="1"/>
    <row r="15359" customFormat="1" ht="11.4" customHeight="1"/>
    <row r="15360" customFormat="1" ht="11.4" customHeight="1"/>
    <row r="15361" customFormat="1" ht="11.4" customHeight="1"/>
    <row r="15362" customFormat="1" ht="11.4" customHeight="1"/>
    <row r="15363" customFormat="1" ht="11.4" customHeight="1"/>
    <row r="15364" customFormat="1" ht="11.4" customHeight="1"/>
    <row r="15365" customFormat="1" ht="11.4" customHeight="1"/>
    <row r="15366" customFormat="1" ht="11.4" customHeight="1"/>
    <row r="15367" customFormat="1" ht="11.4" customHeight="1"/>
    <row r="15368" customFormat="1" ht="11.4" customHeight="1"/>
    <row r="15369" customFormat="1" ht="11.4" customHeight="1"/>
    <row r="15370" customFormat="1" ht="11.4" customHeight="1"/>
    <row r="15371" customFormat="1" ht="11.4" customHeight="1"/>
    <row r="15372" customFormat="1" ht="11.4" customHeight="1"/>
    <row r="15373" customFormat="1" ht="11.4" customHeight="1"/>
    <row r="15374" customFormat="1" ht="11.4" customHeight="1"/>
    <row r="15375" customFormat="1" ht="11.4" customHeight="1"/>
    <row r="15376" customFormat="1" ht="11.4" customHeight="1"/>
    <row r="15377" customFormat="1" ht="11.4" customHeight="1"/>
    <row r="15378" customFormat="1" ht="11.4" customHeight="1"/>
    <row r="15379" customFormat="1" ht="11.4" customHeight="1"/>
    <row r="15380" customFormat="1" ht="11.4" customHeight="1"/>
    <row r="15381" customFormat="1" ht="11.4" customHeight="1"/>
    <row r="15382" customFormat="1" ht="11.4" customHeight="1"/>
    <row r="15383" customFormat="1" ht="11.4" customHeight="1"/>
    <row r="15384" customFormat="1" ht="11.4" customHeight="1"/>
    <row r="15385" customFormat="1" ht="11.4" customHeight="1"/>
    <row r="15386" customFormat="1" ht="11.4" customHeight="1"/>
    <row r="15387" customFormat="1" ht="11.4" customHeight="1"/>
    <row r="15388" customFormat="1" ht="11.4" customHeight="1"/>
    <row r="15389" customFormat="1" ht="11.4" customHeight="1"/>
    <row r="15390" customFormat="1" ht="11.4" customHeight="1"/>
    <row r="15391" customFormat="1" ht="11.4" customHeight="1"/>
    <row r="15392" customFormat="1" ht="11.4" customHeight="1"/>
    <row r="15393" customFormat="1" ht="11.4" customHeight="1"/>
    <row r="15394" customFormat="1" ht="11.4" customHeight="1"/>
    <row r="15395" customFormat="1" ht="11.4" customHeight="1"/>
    <row r="15396" customFormat="1" ht="11.4" customHeight="1"/>
    <row r="15397" customFormat="1" ht="11.4" customHeight="1"/>
    <row r="15398" customFormat="1" ht="11.4" customHeight="1"/>
    <row r="15399" customFormat="1" ht="11.4" customHeight="1"/>
    <row r="15400" customFormat="1" ht="11.4" customHeight="1"/>
    <row r="15401" customFormat="1" ht="11.4" customHeight="1"/>
    <row r="15402" customFormat="1" ht="11.4" customHeight="1"/>
    <row r="15403" customFormat="1" ht="11.4" customHeight="1"/>
    <row r="15404" customFormat="1" ht="11.4" customHeight="1"/>
    <row r="15405" customFormat="1" ht="11.4" customHeight="1"/>
    <row r="15406" customFormat="1" ht="11.4" customHeight="1"/>
    <row r="15407" customFormat="1" ht="11.4" customHeight="1"/>
    <row r="15408" customFormat="1" ht="11.4" customHeight="1"/>
    <row r="15409" customFormat="1" ht="11.4" customHeight="1"/>
    <row r="15410" customFormat="1" ht="11.4" customHeight="1"/>
    <row r="15411" customFormat="1" ht="11.4" customHeight="1"/>
    <row r="15412" customFormat="1" ht="11.4" customHeight="1"/>
    <row r="15413" customFormat="1" ht="11.4" customHeight="1"/>
    <row r="15414" customFormat="1" ht="11.4" customHeight="1"/>
    <row r="15415" customFormat="1" ht="11.4" customHeight="1"/>
    <row r="15416" customFormat="1" ht="11.4" customHeight="1"/>
    <row r="15417" customFormat="1" ht="11.4" customHeight="1"/>
    <row r="15418" customFormat="1" ht="11.4" customHeight="1"/>
    <row r="15419" customFormat="1" ht="11.4" customHeight="1"/>
    <row r="15420" customFormat="1" ht="11.4" customHeight="1"/>
    <row r="15421" customFormat="1" ht="11.4" customHeight="1"/>
    <row r="15422" customFormat="1" ht="11.4" customHeight="1"/>
    <row r="15423" customFormat="1" ht="11.4" customHeight="1"/>
    <row r="15424" customFormat="1" ht="11.4" customHeight="1"/>
    <row r="15425" customFormat="1" ht="11.4" customHeight="1"/>
    <row r="15426" customFormat="1" ht="11.4" customHeight="1"/>
    <row r="15427" customFormat="1" ht="11.4" customHeight="1"/>
    <row r="15428" customFormat="1" ht="11.4" customHeight="1"/>
    <row r="15429" customFormat="1" ht="11.4" customHeight="1"/>
    <row r="15430" customFormat="1" ht="11.4" customHeight="1"/>
    <row r="15431" customFormat="1" ht="11.4" customHeight="1"/>
    <row r="15432" customFormat="1" ht="11.4" customHeight="1"/>
    <row r="15433" customFormat="1" ht="11.4" customHeight="1"/>
    <row r="15434" customFormat="1" ht="11.4" customHeight="1"/>
    <row r="15435" customFormat="1" ht="11.4" customHeight="1"/>
    <row r="15436" customFormat="1" ht="11.4" customHeight="1"/>
    <row r="15437" customFormat="1" ht="11.4" customHeight="1"/>
    <row r="15438" customFormat="1" ht="11.4" customHeight="1"/>
    <row r="15439" customFormat="1" ht="11.4" customHeight="1"/>
    <row r="15440" customFormat="1" ht="11.4" customHeight="1"/>
    <row r="15441" customFormat="1" ht="11.4" customHeight="1"/>
    <row r="15442" customFormat="1" ht="11.4" customHeight="1"/>
    <row r="15443" customFormat="1" ht="11.4" customHeight="1"/>
    <row r="15444" customFormat="1" ht="11.4" customHeight="1"/>
    <row r="15445" customFormat="1" ht="11.4" customHeight="1"/>
    <row r="15446" customFormat="1" ht="11.4" customHeight="1"/>
    <row r="15447" customFormat="1" ht="11.4" customHeight="1"/>
    <row r="15448" customFormat="1" ht="11.4" customHeight="1"/>
    <row r="15449" customFormat="1" ht="11.4" customHeight="1"/>
    <row r="15450" customFormat="1" ht="11.4" customHeight="1"/>
    <row r="15451" customFormat="1" ht="11.4" customHeight="1"/>
    <row r="15452" customFormat="1" ht="11.4" customHeight="1"/>
    <row r="15453" customFormat="1" ht="11.4" customHeight="1"/>
    <row r="15454" customFormat="1" ht="11.4" customHeight="1"/>
    <row r="15455" customFormat="1" ht="11.4" customHeight="1"/>
    <row r="15456" customFormat="1" ht="11.4" customHeight="1"/>
    <row r="15457" customFormat="1" ht="11.4" customHeight="1"/>
    <row r="15458" customFormat="1" ht="11.4" customHeight="1"/>
    <row r="15459" customFormat="1" ht="11.4" customHeight="1"/>
    <row r="15460" customFormat="1" ht="11.4" customHeight="1"/>
    <row r="15461" customFormat="1" ht="11.4" customHeight="1"/>
    <row r="15462" customFormat="1" ht="11.4" customHeight="1"/>
    <row r="15463" customFormat="1" ht="11.4" customHeight="1"/>
    <row r="15464" customFormat="1" ht="11.4" customHeight="1"/>
    <row r="15465" customFormat="1" ht="11.4" customHeight="1"/>
    <row r="15466" customFormat="1" ht="11.4" customHeight="1"/>
    <row r="15467" customFormat="1" ht="11.4" customHeight="1"/>
    <row r="15468" customFormat="1" ht="11.4" customHeight="1"/>
    <row r="15469" customFormat="1" ht="11.4" customHeight="1"/>
    <row r="15470" customFormat="1" ht="11.4" customHeight="1"/>
    <row r="15471" customFormat="1" ht="11.4" customHeight="1"/>
    <row r="15472" customFormat="1" ht="11.4" customHeight="1"/>
    <row r="15473" customFormat="1" ht="11.4" customHeight="1"/>
    <row r="15474" customFormat="1" ht="11.4" customHeight="1"/>
    <row r="15475" customFormat="1" ht="11.4" customHeight="1"/>
    <row r="15476" customFormat="1" ht="11.4" customHeight="1"/>
    <row r="15477" customFormat="1" ht="11.4" customHeight="1"/>
    <row r="15478" customFormat="1" ht="11.4" customHeight="1"/>
    <row r="15479" customFormat="1" ht="11.4" customHeight="1"/>
    <row r="15480" customFormat="1" ht="11.4" customHeight="1"/>
    <row r="15481" customFormat="1" ht="11.4" customHeight="1"/>
    <row r="15482" customFormat="1" ht="11.4" customHeight="1"/>
    <row r="15483" customFormat="1" ht="11.4" customHeight="1"/>
    <row r="15484" customFormat="1" ht="11.4" customHeight="1"/>
    <row r="15485" customFormat="1" ht="11.4" customHeight="1"/>
    <row r="15486" customFormat="1" ht="11.4" customHeight="1"/>
    <row r="15487" customFormat="1" ht="11.4" customHeight="1"/>
    <row r="15488" customFormat="1" ht="11.4" customHeight="1"/>
    <row r="15489" customFormat="1" ht="11.4" customHeight="1"/>
    <row r="15490" customFormat="1" ht="11.4" customHeight="1"/>
    <row r="15491" customFormat="1" ht="11.4" customHeight="1"/>
    <row r="15492" customFormat="1" ht="11.4" customHeight="1"/>
    <row r="15493" customFormat="1" ht="11.4" customHeight="1"/>
    <row r="15494" customFormat="1" ht="11.4" customHeight="1"/>
    <row r="15495" customFormat="1" ht="11.4" customHeight="1"/>
    <row r="15496" customFormat="1" ht="11.4" customHeight="1"/>
    <row r="15497" customFormat="1" ht="11.4" customHeight="1"/>
    <row r="15498" customFormat="1" ht="11.4" customHeight="1"/>
    <row r="15499" customFormat="1" ht="11.4" customHeight="1"/>
    <row r="15500" customFormat="1" ht="11.4" customHeight="1"/>
    <row r="15501" customFormat="1" ht="11.4" customHeight="1"/>
    <row r="15502" customFormat="1" ht="11.4" customHeight="1"/>
    <row r="15503" customFormat="1" ht="11.4" customHeight="1"/>
    <row r="15504" customFormat="1" ht="11.4" customHeight="1"/>
    <row r="15505" customFormat="1" ht="11.4" customHeight="1"/>
    <row r="15506" customFormat="1" ht="11.4" customHeight="1"/>
    <row r="15507" customFormat="1" ht="11.4" customHeight="1"/>
    <row r="15508" customFormat="1" ht="11.4" customHeight="1"/>
    <row r="15509" customFormat="1" ht="11.4" customHeight="1"/>
    <row r="15510" customFormat="1" ht="11.4" customHeight="1"/>
    <row r="15511" customFormat="1" ht="11.4" customHeight="1"/>
    <row r="15512" customFormat="1" ht="11.4" customHeight="1"/>
    <row r="15513" customFormat="1" ht="11.4" customHeight="1"/>
    <row r="15514" customFormat="1" ht="11.4" customHeight="1"/>
    <row r="15515" customFormat="1" ht="11.4" customHeight="1"/>
    <row r="15516" customFormat="1" ht="11.4" customHeight="1"/>
    <row r="15517" customFormat="1" ht="11.4" customHeight="1"/>
    <row r="15518" customFormat="1" ht="11.4" customHeight="1"/>
    <row r="15519" customFormat="1" ht="11.4" customHeight="1"/>
    <row r="15520" customFormat="1" ht="11.4" customHeight="1"/>
    <row r="15521" customFormat="1" ht="11.4" customHeight="1"/>
    <row r="15522" customFormat="1" ht="11.4" customHeight="1"/>
    <row r="15523" customFormat="1" ht="11.4" customHeight="1"/>
    <row r="15524" customFormat="1" ht="11.4" customHeight="1"/>
    <row r="15525" customFormat="1" ht="11.4" customHeight="1"/>
    <row r="15526" customFormat="1" ht="11.4" customHeight="1"/>
    <row r="15527" customFormat="1" ht="11.4" customHeight="1"/>
    <row r="15528" customFormat="1" ht="11.4" customHeight="1"/>
    <row r="15529" customFormat="1" ht="11.4" customHeight="1"/>
    <row r="15530" customFormat="1" ht="11.4" customHeight="1"/>
    <row r="15531" customFormat="1" ht="11.4" customHeight="1"/>
    <row r="15532" customFormat="1" ht="11.4" customHeight="1"/>
    <row r="15533" customFormat="1" ht="11.4" customHeight="1"/>
    <row r="15534" customFormat="1" ht="11.4" customHeight="1"/>
    <row r="15535" customFormat="1" ht="11.4" customHeight="1"/>
    <row r="15536" customFormat="1" ht="11.4" customHeight="1"/>
    <row r="15537" customFormat="1" ht="11.4" customHeight="1"/>
    <row r="15538" customFormat="1" ht="11.4" customHeight="1"/>
    <row r="15539" customFormat="1" ht="11.4" customHeight="1"/>
    <row r="15540" customFormat="1" ht="11.4" customHeight="1"/>
    <row r="15541" customFormat="1" ht="11.4" customHeight="1"/>
    <row r="15542" customFormat="1" ht="11.4" customHeight="1"/>
    <row r="15543" customFormat="1" ht="11.4" customHeight="1"/>
    <row r="15544" customFormat="1" ht="11.4" customHeight="1"/>
    <row r="15545" customFormat="1" ht="11.4" customHeight="1"/>
    <row r="15546" customFormat="1" ht="11.4" customHeight="1"/>
    <row r="15547" customFormat="1" ht="11.4" customHeight="1"/>
    <row r="15548" customFormat="1" ht="11.4" customHeight="1"/>
    <row r="15549" customFormat="1" ht="11.4" customHeight="1"/>
    <row r="15550" customFormat="1" ht="11.4" customHeight="1"/>
    <row r="15551" customFormat="1" ht="11.4" customHeight="1"/>
    <row r="15552" customFormat="1" ht="11.4" customHeight="1"/>
    <row r="15553" customFormat="1" ht="11.4" customHeight="1"/>
    <row r="15554" customFormat="1" ht="11.4" customHeight="1"/>
    <row r="15555" customFormat="1" ht="11.4" customHeight="1"/>
    <row r="15556" customFormat="1" ht="11.4" customHeight="1"/>
    <row r="15557" customFormat="1" ht="11.4" customHeight="1"/>
    <row r="15558" customFormat="1" ht="11.4" customHeight="1"/>
    <row r="15559" customFormat="1" ht="11.4" customHeight="1"/>
    <row r="15560" customFormat="1" ht="11.4" customHeight="1"/>
    <row r="15561" customFormat="1" ht="11.4" customHeight="1"/>
    <row r="15562" customFormat="1" ht="11.4" customHeight="1"/>
    <row r="15563" customFormat="1" ht="11.4" customHeight="1"/>
    <row r="15564" customFormat="1" ht="11.4" customHeight="1"/>
    <row r="15565" customFormat="1" ht="11.4" customHeight="1"/>
    <row r="15566" customFormat="1" ht="11.4" customHeight="1"/>
    <row r="15567" customFormat="1" ht="11.4" customHeight="1"/>
    <row r="15568" customFormat="1" ht="11.4" customHeight="1"/>
    <row r="15569" customFormat="1" ht="11.4" customHeight="1"/>
    <row r="15570" customFormat="1" ht="11.4" customHeight="1"/>
    <row r="15571" customFormat="1" ht="11.4" customHeight="1"/>
    <row r="15572" customFormat="1" ht="11.4" customHeight="1"/>
    <row r="15573" customFormat="1" ht="11.4" customHeight="1"/>
    <row r="15574" customFormat="1" ht="11.4" customHeight="1"/>
    <row r="15575" customFormat="1" ht="11.4" customHeight="1"/>
    <row r="15576" customFormat="1" ht="11.4" customHeight="1"/>
    <row r="15577" customFormat="1" ht="11.4" customHeight="1"/>
    <row r="15578" customFormat="1" ht="11.4" customHeight="1"/>
    <row r="15579" customFormat="1" ht="11.4" customHeight="1"/>
    <row r="15580" customFormat="1" ht="11.4" customHeight="1"/>
    <row r="15581" customFormat="1" ht="11.4" customHeight="1"/>
    <row r="15582" customFormat="1" ht="11.4" customHeight="1"/>
    <row r="15583" customFormat="1" ht="11.4" customHeight="1"/>
    <row r="15584" customFormat="1" ht="11.4" customHeight="1"/>
    <row r="15585" customFormat="1" ht="11.4" customHeight="1"/>
    <row r="15586" customFormat="1" ht="11.4" customHeight="1"/>
    <row r="15587" customFormat="1" ht="11.4" customHeight="1"/>
    <row r="15588" customFormat="1" ht="11.4" customHeight="1"/>
    <row r="15589" customFormat="1" ht="11.4" customHeight="1"/>
    <row r="15590" customFormat="1" ht="11.4" customHeight="1"/>
    <row r="15591" customFormat="1" ht="11.4" customHeight="1"/>
    <row r="15592" customFormat="1" ht="11.4" customHeight="1"/>
    <row r="15593" customFormat="1" ht="11.4" customHeight="1"/>
    <row r="15594" customFormat="1" ht="11.4" customHeight="1"/>
    <row r="15595" customFormat="1" ht="11.4" customHeight="1"/>
    <row r="15596" customFormat="1" ht="11.4" customHeight="1"/>
    <row r="15597" customFormat="1" ht="11.4" customHeight="1"/>
    <row r="15598" customFormat="1" ht="11.4" customHeight="1"/>
    <row r="15599" customFormat="1" ht="11.4" customHeight="1"/>
    <row r="15600" customFormat="1" ht="11.4" customHeight="1"/>
    <row r="15601" customFormat="1" ht="11.4" customHeight="1"/>
    <row r="15602" customFormat="1" ht="11.4" customHeight="1"/>
    <row r="15603" customFormat="1" ht="11.4" customHeight="1"/>
    <row r="15604" customFormat="1" ht="11.4" customHeight="1"/>
    <row r="15605" customFormat="1" ht="11.4" customHeight="1"/>
    <row r="15606" customFormat="1" ht="11.4" customHeight="1"/>
    <row r="15607" customFormat="1" ht="11.4" customHeight="1"/>
    <row r="15608" customFormat="1" ht="11.4" customHeight="1"/>
    <row r="15609" customFormat="1" ht="11.4" customHeight="1"/>
    <row r="15610" customFormat="1" ht="11.4" customHeight="1"/>
    <row r="15611" customFormat="1" ht="11.4" customHeight="1"/>
    <row r="15612" customFormat="1" ht="11.4" customHeight="1"/>
    <row r="15613" customFormat="1" ht="11.4" customHeight="1"/>
    <row r="15614" customFormat="1" ht="11.4" customHeight="1"/>
    <row r="15615" customFormat="1" ht="11.4" customHeight="1"/>
    <row r="15616" customFormat="1" ht="11.4" customHeight="1"/>
    <row r="15617" customFormat="1" ht="11.4" customHeight="1"/>
    <row r="15618" customFormat="1" ht="11.4" customHeight="1"/>
    <row r="15619" customFormat="1" ht="11.4" customHeight="1"/>
    <row r="15620" customFormat="1" ht="11.4" customHeight="1"/>
    <row r="15621" customFormat="1" ht="11.4" customHeight="1"/>
    <row r="15622" customFormat="1" ht="11.4" customHeight="1"/>
    <row r="15623" customFormat="1" ht="11.4" customHeight="1"/>
    <row r="15624" customFormat="1" ht="11.4" customHeight="1"/>
    <row r="15625" customFormat="1" ht="11.4" customHeight="1"/>
    <row r="15626" customFormat="1" ht="11.4" customHeight="1"/>
    <row r="15627" customFormat="1" ht="11.4" customHeight="1"/>
    <row r="15628" customFormat="1" ht="11.4" customHeight="1"/>
    <row r="15629" customFormat="1" ht="11.4" customHeight="1"/>
    <row r="15630" customFormat="1" ht="11.4" customHeight="1"/>
    <row r="15631" customFormat="1" ht="11.4" customHeight="1"/>
    <row r="15632" customFormat="1" ht="11.4" customHeight="1"/>
    <row r="15633" customFormat="1" ht="11.4" customHeight="1"/>
    <row r="15634" customFormat="1" ht="11.4" customHeight="1"/>
    <row r="15635" customFormat="1" ht="11.4" customHeight="1"/>
    <row r="15636" customFormat="1" ht="11.4" customHeight="1"/>
    <row r="15637" customFormat="1" ht="11.4" customHeight="1"/>
    <row r="15638" customFormat="1" ht="11.4" customHeight="1"/>
    <row r="15639" customFormat="1" ht="11.4" customHeight="1"/>
    <row r="15640" customFormat="1" ht="11.4" customHeight="1"/>
    <row r="15641" customFormat="1" ht="11.4" customHeight="1"/>
    <row r="15642" customFormat="1" ht="11.4" customHeight="1"/>
    <row r="15643" customFormat="1" ht="11.4" customHeight="1"/>
    <row r="15644" customFormat="1" ht="11.4" customHeight="1"/>
    <row r="15645" customFormat="1" ht="11.4" customHeight="1"/>
    <row r="15646" customFormat="1" ht="11.4" customHeight="1"/>
    <row r="15647" customFormat="1" ht="11.4" customHeight="1"/>
    <row r="15648" customFormat="1" ht="11.4" customHeight="1"/>
    <row r="15649" customFormat="1" ht="11.4" customHeight="1"/>
    <row r="15650" customFormat="1" ht="11.4" customHeight="1"/>
    <row r="15651" customFormat="1" ht="11.4" customHeight="1"/>
    <row r="15652" customFormat="1" ht="11.4" customHeight="1"/>
    <row r="15653" customFormat="1" ht="11.4" customHeight="1"/>
    <row r="15654" customFormat="1" ht="11.4" customHeight="1"/>
    <row r="15655" customFormat="1" ht="11.4" customHeight="1"/>
    <row r="15656" customFormat="1" ht="11.4" customHeight="1"/>
    <row r="15657" customFormat="1" ht="11.4" customHeight="1"/>
    <row r="15658" customFormat="1" ht="11.4" customHeight="1"/>
    <row r="15659" customFormat="1" ht="11.4" customHeight="1"/>
    <row r="15660" customFormat="1" ht="11.4" customHeight="1"/>
    <row r="15661" customFormat="1" ht="11.4" customHeight="1"/>
    <row r="15662" customFormat="1" ht="11.4" customHeight="1"/>
    <row r="15663" customFormat="1" ht="11.4" customHeight="1"/>
    <row r="15664" customFormat="1" ht="11.4" customHeight="1"/>
    <row r="15665" customFormat="1" ht="11.4" customHeight="1"/>
    <row r="15666" customFormat="1" ht="11.4" customHeight="1"/>
    <row r="15667" customFormat="1" ht="11.4" customHeight="1"/>
    <row r="15668" customFormat="1" ht="11.4" customHeight="1"/>
    <row r="15669" customFormat="1" ht="11.4" customHeight="1"/>
    <row r="15670" customFormat="1" ht="11.4" customHeight="1"/>
    <row r="15671" customFormat="1" ht="11.4" customHeight="1"/>
    <row r="15672" customFormat="1" ht="11.4" customHeight="1"/>
    <row r="15673" customFormat="1" ht="11.4" customHeight="1"/>
    <row r="15674" customFormat="1" ht="11.4" customHeight="1"/>
    <row r="15675" customFormat="1" ht="11.4" customHeight="1"/>
    <row r="15676" customFormat="1" ht="11.4" customHeight="1"/>
    <row r="15677" customFormat="1" ht="11.4" customHeight="1"/>
    <row r="15678" customFormat="1" ht="11.4" customHeight="1"/>
    <row r="15679" customFormat="1" ht="11.4" customHeight="1"/>
    <row r="15680" customFormat="1" ht="11.4" customHeight="1"/>
    <row r="15681" customFormat="1" ht="11.4" customHeight="1"/>
    <row r="15682" customFormat="1" ht="11.4" customHeight="1"/>
    <row r="15683" customFormat="1" ht="11.4" customHeight="1"/>
    <row r="15684" customFormat="1" ht="11.4" customHeight="1"/>
    <row r="15685" customFormat="1" ht="11.4" customHeight="1"/>
    <row r="15686" customFormat="1" ht="11.4" customHeight="1"/>
    <row r="15687" customFormat="1" ht="11.4" customHeight="1"/>
    <row r="15688" customFormat="1" ht="11.4" customHeight="1"/>
    <row r="15689" customFormat="1" ht="11.4" customHeight="1"/>
    <row r="15690" customFormat="1" ht="11.4" customHeight="1"/>
    <row r="15691" customFormat="1" ht="11.4" customHeight="1"/>
    <row r="15692" customFormat="1" ht="11.4" customHeight="1"/>
    <row r="15693" customFormat="1" ht="11.4" customHeight="1"/>
    <row r="15694" customFormat="1" ht="11.4" customHeight="1"/>
    <row r="15695" customFormat="1" ht="11.4" customHeight="1"/>
    <row r="15696" customFormat="1" ht="11.4" customHeight="1"/>
    <row r="15697" customFormat="1" ht="11.4" customHeight="1"/>
    <row r="15698" customFormat="1" ht="11.4" customHeight="1"/>
    <row r="15699" customFormat="1" ht="11.4" customHeight="1"/>
    <row r="15700" customFormat="1" ht="11.4" customHeight="1"/>
    <row r="15701" customFormat="1" ht="11.4" customHeight="1"/>
    <row r="15702" customFormat="1" ht="11.4" customHeight="1"/>
    <row r="15703" customFormat="1" ht="11.4" customHeight="1"/>
    <row r="15704" customFormat="1" ht="11.4" customHeight="1"/>
    <row r="15705" customFormat="1" ht="11.4" customHeight="1"/>
    <row r="15706" customFormat="1" ht="11.4" customHeight="1"/>
    <row r="15707" customFormat="1" ht="11.4" customHeight="1"/>
    <row r="15708" customFormat="1" ht="11.4" customHeight="1"/>
    <row r="15709" customFormat="1" ht="11.4" customHeight="1"/>
    <row r="15710" customFormat="1" ht="11.4" customHeight="1"/>
    <row r="15711" customFormat="1" ht="11.4" customHeight="1"/>
    <row r="15712" customFormat="1" ht="11.4" customHeight="1"/>
    <row r="15713" customFormat="1" ht="11.4" customHeight="1"/>
    <row r="15714" customFormat="1" ht="11.4" customHeight="1"/>
    <row r="15715" customFormat="1" ht="11.4" customHeight="1"/>
    <row r="15716" customFormat="1" ht="11.4" customHeight="1"/>
    <row r="15717" customFormat="1" ht="11.4" customHeight="1"/>
    <row r="15718" customFormat="1" ht="11.4" customHeight="1"/>
    <row r="15719" customFormat="1" ht="11.4" customHeight="1"/>
    <row r="15720" customFormat="1" ht="11.4" customHeight="1"/>
    <row r="15721" customFormat="1" ht="11.4" customHeight="1"/>
    <row r="15722" customFormat="1" ht="11.4" customHeight="1"/>
    <row r="15723" customFormat="1" ht="11.4" customHeight="1"/>
    <row r="15724" customFormat="1" ht="11.4" customHeight="1"/>
    <row r="15725" customFormat="1" ht="11.4" customHeight="1"/>
    <row r="15726" customFormat="1" ht="11.4" customHeight="1"/>
    <row r="15727" customFormat="1" ht="11.4" customHeight="1"/>
    <row r="15728" customFormat="1" ht="11.4" customHeight="1"/>
    <row r="15729" customFormat="1" ht="11.4" customHeight="1"/>
    <row r="15730" customFormat="1" ht="11.4" customHeight="1"/>
    <row r="15731" customFormat="1" ht="11.4" customHeight="1"/>
    <row r="15732" customFormat="1" ht="11.4" customHeight="1"/>
    <row r="15733" customFormat="1" ht="11.4" customHeight="1"/>
    <row r="15734" customFormat="1" ht="11.4" customHeight="1"/>
    <row r="15735" customFormat="1" ht="11.4" customHeight="1"/>
    <row r="15736" customFormat="1" ht="11.4" customHeight="1"/>
    <row r="15737" customFormat="1" ht="11.4" customHeight="1"/>
    <row r="15738" customFormat="1" ht="11.4" customHeight="1"/>
    <row r="15739" customFormat="1" ht="11.4" customHeight="1"/>
    <row r="15740" customFormat="1" ht="11.4" customHeight="1"/>
    <row r="15741" customFormat="1" ht="11.4" customHeight="1"/>
    <row r="15742" customFormat="1" ht="11.4" customHeight="1"/>
    <row r="15743" customFormat="1" ht="11.4" customHeight="1"/>
    <row r="15744" customFormat="1" ht="11.4" customHeight="1"/>
    <row r="15745" customFormat="1" ht="11.4" customHeight="1"/>
    <row r="15746" customFormat="1" ht="11.4" customHeight="1"/>
    <row r="15747" customFormat="1" ht="11.4" customHeight="1"/>
    <row r="15748" customFormat="1" ht="11.4" customHeight="1"/>
    <row r="15749" customFormat="1" ht="11.4" customHeight="1"/>
    <row r="15750" customFormat="1" ht="11.4" customHeight="1"/>
    <row r="15751" customFormat="1" ht="11.4" customHeight="1"/>
    <row r="15752" customFormat="1" ht="11.4" customHeight="1"/>
    <row r="15753" customFormat="1" ht="11.4" customHeight="1"/>
    <row r="15754" customFormat="1" ht="11.4" customHeight="1"/>
    <row r="15755" customFormat="1" ht="11.4" customHeight="1"/>
    <row r="15756" customFormat="1" ht="11.4" customHeight="1"/>
    <row r="15757" customFormat="1" ht="11.4" customHeight="1"/>
    <row r="15758" customFormat="1" ht="11.4" customHeight="1"/>
    <row r="15759" customFormat="1" ht="11.4" customHeight="1"/>
    <row r="15760" customFormat="1" ht="11.4" customHeight="1"/>
    <row r="15761" customFormat="1" ht="11.4" customHeight="1"/>
    <row r="15762" customFormat="1" ht="11.4" customHeight="1"/>
    <row r="15763" customFormat="1" ht="11.4" customHeight="1"/>
    <row r="15764" customFormat="1" ht="11.4" customHeight="1"/>
    <row r="15765" customFormat="1" ht="11.4" customHeight="1"/>
    <row r="15766" customFormat="1" ht="11.4" customHeight="1"/>
    <row r="15767" customFormat="1" ht="11.4" customHeight="1"/>
    <row r="15768" customFormat="1" ht="11.4" customHeight="1"/>
    <row r="15769" customFormat="1" ht="11.4" customHeight="1"/>
    <row r="15770" customFormat="1" ht="11.4" customHeight="1"/>
    <row r="15771" customFormat="1" ht="11.4" customHeight="1"/>
    <row r="15772" customFormat="1" ht="11.4" customHeight="1"/>
    <row r="15773" customFormat="1" ht="11.4" customHeight="1"/>
    <row r="15774" customFormat="1" ht="11.4" customHeight="1"/>
    <row r="15775" customFormat="1" ht="11.4" customHeight="1"/>
    <row r="15776" customFormat="1" ht="11.4" customHeight="1"/>
    <row r="15777" customFormat="1" ht="11.4" customHeight="1"/>
    <row r="15778" customFormat="1" ht="11.4" customHeight="1"/>
    <row r="15779" customFormat="1" ht="11.4" customHeight="1"/>
    <row r="15780" customFormat="1" ht="11.4" customHeight="1"/>
    <row r="15781" customFormat="1" ht="11.4" customHeight="1"/>
    <row r="15782" customFormat="1" ht="11.4" customHeight="1"/>
    <row r="15783" customFormat="1" ht="11.4" customHeight="1"/>
    <row r="15784" customFormat="1" ht="11.4" customHeight="1"/>
    <row r="15785" customFormat="1" ht="11.4" customHeight="1"/>
    <row r="15786" customFormat="1" ht="11.4" customHeight="1"/>
    <row r="15787" customFormat="1" ht="11.4" customHeight="1"/>
    <row r="15788" customFormat="1" ht="11.4" customHeight="1"/>
    <row r="15789" customFormat="1" ht="11.4" customHeight="1"/>
    <row r="15790" customFormat="1" ht="11.4" customHeight="1"/>
    <row r="15791" customFormat="1" ht="11.4" customHeight="1"/>
    <row r="15792" customFormat="1" ht="11.4" customHeight="1"/>
    <row r="15793" customFormat="1" ht="11.4" customHeight="1"/>
    <row r="15794" customFormat="1" ht="11.4" customHeight="1"/>
    <row r="15795" customFormat="1" ht="11.4" customHeight="1"/>
    <row r="15796" customFormat="1" ht="11.4" customHeight="1"/>
    <row r="15797" customFormat="1" ht="11.4" customHeight="1"/>
    <row r="15798" customFormat="1" ht="11.4" customHeight="1"/>
    <row r="15799" customFormat="1" ht="11.4" customHeight="1"/>
    <row r="15800" customFormat="1" ht="11.4" customHeight="1"/>
    <row r="15801" customFormat="1" ht="11.4" customHeight="1"/>
    <row r="15802" customFormat="1" ht="11.4" customHeight="1"/>
    <row r="15803" customFormat="1" ht="11.4" customHeight="1"/>
    <row r="15804" customFormat="1" ht="11.4" customHeight="1"/>
    <row r="15805" customFormat="1" ht="11.4" customHeight="1"/>
    <row r="15806" customFormat="1" ht="11.4" customHeight="1"/>
    <row r="15807" customFormat="1" ht="11.4" customHeight="1"/>
    <row r="15808" customFormat="1" ht="11.4" customHeight="1"/>
    <row r="15809" customFormat="1" ht="11.4" customHeight="1"/>
    <row r="15810" customFormat="1" ht="11.4" customHeight="1"/>
    <row r="15811" customFormat="1" ht="11.4" customHeight="1"/>
    <row r="15812" customFormat="1" ht="11.4" customHeight="1"/>
    <row r="15813" customFormat="1" ht="11.4" customHeight="1"/>
    <row r="15814" customFormat="1" ht="11.4" customHeight="1"/>
    <row r="15815" customFormat="1" ht="11.4" customHeight="1"/>
    <row r="15816" customFormat="1" ht="11.4" customHeight="1"/>
    <row r="15817" customFormat="1" ht="11.4" customHeight="1"/>
    <row r="15818" customFormat="1" ht="11.4" customHeight="1"/>
    <row r="15819" customFormat="1" ht="11.4" customHeight="1"/>
    <row r="15820" customFormat="1" ht="11.4" customHeight="1"/>
    <row r="15821" customFormat="1" ht="11.4" customHeight="1"/>
    <row r="15822" customFormat="1" ht="11.4" customHeight="1"/>
    <row r="15823" customFormat="1" ht="11.4" customHeight="1"/>
    <row r="15824" customFormat="1" ht="11.4" customHeight="1"/>
    <row r="15825" customFormat="1" ht="11.4" customHeight="1"/>
    <row r="15826" customFormat="1" ht="11.4" customHeight="1"/>
    <row r="15827" customFormat="1" ht="11.4" customHeight="1"/>
    <row r="15828" customFormat="1" ht="11.4" customHeight="1"/>
    <row r="15829" customFormat="1" ht="11.4" customHeight="1"/>
    <row r="15830" customFormat="1" ht="11.4" customHeight="1"/>
    <row r="15831" customFormat="1" ht="11.4" customHeight="1"/>
    <row r="15832" customFormat="1" ht="11.4" customHeight="1"/>
    <row r="15833" customFormat="1" ht="11.4" customHeight="1"/>
    <row r="15834" customFormat="1" ht="11.4" customHeight="1"/>
    <row r="15835" customFormat="1" ht="11.4" customHeight="1"/>
    <row r="15836" customFormat="1" ht="11.4" customHeight="1"/>
    <row r="15837" customFormat="1" ht="11.4" customHeight="1"/>
    <row r="15838" customFormat="1" ht="11.4" customHeight="1"/>
    <row r="15839" customFormat="1" ht="11.4" customHeight="1"/>
    <row r="15840" customFormat="1" ht="11.4" customHeight="1"/>
    <row r="15841" customFormat="1" ht="11.4" customHeight="1"/>
    <row r="15842" customFormat="1" ht="11.4" customHeight="1"/>
    <row r="15843" customFormat="1" ht="11.4" customHeight="1"/>
    <row r="15844" customFormat="1" ht="11.4" customHeight="1"/>
    <row r="15845" customFormat="1" ht="11.4" customHeight="1"/>
    <row r="15846" customFormat="1" ht="11.4" customHeight="1"/>
    <row r="15847" customFormat="1" ht="11.4" customHeight="1"/>
    <row r="15848" customFormat="1" ht="11.4" customHeight="1"/>
    <row r="15849" customFormat="1" ht="11.4" customHeight="1"/>
    <row r="15850" customFormat="1" ht="11.4" customHeight="1"/>
    <row r="15851" customFormat="1" ht="11.4" customHeight="1"/>
    <row r="15852" customFormat="1" ht="11.4" customHeight="1"/>
    <row r="15853" customFormat="1" ht="11.4" customHeight="1"/>
    <row r="15854" customFormat="1" ht="11.4" customHeight="1"/>
    <row r="15855" customFormat="1" ht="11.4" customHeight="1"/>
    <row r="15856" customFormat="1" ht="11.4" customHeight="1"/>
    <row r="15857" customFormat="1" ht="11.4" customHeight="1"/>
    <row r="15858" customFormat="1" ht="11.4" customHeight="1"/>
    <row r="15859" customFormat="1" ht="11.4" customHeight="1"/>
    <row r="15860" customFormat="1" ht="11.4" customHeight="1"/>
    <row r="15861" customFormat="1" ht="11.4" customHeight="1"/>
    <row r="15862" customFormat="1" ht="11.4" customHeight="1"/>
    <row r="15863" customFormat="1" ht="11.4" customHeight="1"/>
    <row r="15864" customFormat="1" ht="11.4" customHeight="1"/>
    <row r="15865" customFormat="1" ht="11.4" customHeight="1"/>
    <row r="15866" customFormat="1" ht="11.4" customHeight="1"/>
    <row r="15867" customFormat="1" ht="11.4" customHeight="1"/>
    <row r="15868" customFormat="1" ht="11.4" customHeight="1"/>
    <row r="15869" customFormat="1" ht="11.4" customHeight="1"/>
    <row r="15870" customFormat="1" ht="11.4" customHeight="1"/>
    <row r="15871" customFormat="1" ht="11.4" customHeight="1"/>
    <row r="15872" customFormat="1" ht="11.4" customHeight="1"/>
    <row r="15873" customFormat="1" ht="11.4" customHeight="1"/>
    <row r="15874" customFormat="1" ht="11.4" customHeight="1"/>
    <row r="15875" customFormat="1" ht="11.4" customHeight="1"/>
    <row r="15876" customFormat="1" ht="11.4" customHeight="1"/>
    <row r="15877" customFormat="1" ht="11.4" customHeight="1"/>
    <row r="15878" customFormat="1" ht="11.4" customHeight="1"/>
    <row r="15879" customFormat="1" ht="11.4" customHeight="1"/>
    <row r="15880" customFormat="1" ht="11.4" customHeight="1"/>
    <row r="15881" customFormat="1" ht="11.4" customHeight="1"/>
    <row r="15882" customFormat="1" ht="11.4" customHeight="1"/>
    <row r="15883" customFormat="1" ht="11.4" customHeight="1"/>
    <row r="15884" customFormat="1" ht="11.4" customHeight="1"/>
    <row r="15885" customFormat="1" ht="11.4" customHeight="1"/>
    <row r="15886" customFormat="1" ht="11.4" customHeight="1"/>
    <row r="15887" customFormat="1" ht="11.4" customHeight="1"/>
    <row r="15888" customFormat="1" ht="11.4" customHeight="1"/>
    <row r="15889" customFormat="1" ht="11.4" customHeight="1"/>
    <row r="15890" customFormat="1" ht="11.4" customHeight="1"/>
    <row r="15891" customFormat="1" ht="11.4" customHeight="1"/>
    <row r="15892" customFormat="1" ht="11.4" customHeight="1"/>
    <row r="15893" customFormat="1" ht="11.4" customHeight="1"/>
    <row r="15894" customFormat="1" ht="11.4" customHeight="1"/>
    <row r="15895" customFormat="1" ht="11.4" customHeight="1"/>
    <row r="15896" customFormat="1" ht="11.4" customHeight="1"/>
    <row r="15897" customFormat="1" ht="11.4" customHeight="1"/>
    <row r="15898" customFormat="1" ht="11.4" customHeight="1"/>
    <row r="15899" customFormat="1" ht="11.4" customHeight="1"/>
    <row r="15900" customFormat="1" ht="11.4" customHeight="1"/>
    <row r="15901" customFormat="1" ht="11.4" customHeight="1"/>
    <row r="15902" customFormat="1" ht="11.4" customHeight="1"/>
    <row r="15903" customFormat="1" ht="11.4" customHeight="1"/>
    <row r="15904" customFormat="1" ht="11.4" customHeight="1"/>
    <row r="15905" customFormat="1" ht="11.4" customHeight="1"/>
    <row r="15906" customFormat="1" ht="11.4" customHeight="1"/>
    <row r="15907" customFormat="1" ht="11.4" customHeight="1"/>
    <row r="15908" customFormat="1" ht="11.4" customHeight="1"/>
    <row r="15909" customFormat="1" ht="11.4" customHeight="1"/>
    <row r="15910" customFormat="1" ht="11.4" customHeight="1"/>
    <row r="15911" customFormat="1" ht="11.4" customHeight="1"/>
    <row r="15912" customFormat="1" ht="11.4" customHeight="1"/>
    <row r="15913" customFormat="1" ht="11.4" customHeight="1"/>
    <row r="15914" customFormat="1" ht="11.4" customHeight="1"/>
    <row r="15915" customFormat="1" ht="11.4" customHeight="1"/>
    <row r="15916" customFormat="1" ht="11.4" customHeight="1"/>
    <row r="15917" customFormat="1" ht="11.4" customHeight="1"/>
    <row r="15918" customFormat="1" ht="11.4" customHeight="1"/>
    <row r="15919" customFormat="1" ht="11.4" customHeight="1"/>
    <row r="15920" customFormat="1" ht="11.4" customHeight="1"/>
    <row r="15921" customFormat="1" ht="11.4" customHeight="1"/>
    <row r="15922" customFormat="1" ht="11.4" customHeight="1"/>
    <row r="15923" customFormat="1" ht="11.4" customHeight="1"/>
    <row r="15924" customFormat="1" ht="11.4" customHeight="1"/>
    <row r="15925" customFormat="1" ht="11.4" customHeight="1"/>
    <row r="15926" customFormat="1" ht="11.4" customHeight="1"/>
    <row r="15927" customFormat="1" ht="11.4" customHeight="1"/>
    <row r="15928" customFormat="1" ht="11.4" customHeight="1"/>
    <row r="15929" customFormat="1" ht="11.4" customHeight="1"/>
    <row r="15930" customFormat="1" ht="11.4" customHeight="1"/>
    <row r="15931" customFormat="1" ht="11.4" customHeight="1"/>
    <row r="15932" customFormat="1" ht="11.4" customHeight="1"/>
    <row r="15933" customFormat="1" ht="11.4" customHeight="1"/>
    <row r="15934" customFormat="1" ht="11.4" customHeight="1"/>
    <row r="15935" customFormat="1" ht="11.4" customHeight="1"/>
    <row r="15936" customFormat="1" ht="11.4" customHeight="1"/>
    <row r="15937" customFormat="1" ht="11.4" customHeight="1"/>
    <row r="15938" customFormat="1" ht="11.4" customHeight="1"/>
    <row r="15939" customFormat="1" ht="11.4" customHeight="1"/>
    <row r="15940" customFormat="1" ht="11.4" customHeight="1"/>
    <row r="15941" customFormat="1" ht="11.4" customHeight="1"/>
    <row r="15942" customFormat="1" ht="11.4" customHeight="1"/>
    <row r="15943" customFormat="1" ht="11.4" customHeight="1"/>
    <row r="15944" customFormat="1" ht="11.4" customHeight="1"/>
    <row r="15945" customFormat="1" ht="11.4" customHeight="1"/>
    <row r="15946" customFormat="1" ht="11.4" customHeight="1"/>
    <row r="15947" customFormat="1" ht="11.4" customHeight="1"/>
    <row r="15948" customFormat="1" ht="11.4" customHeight="1"/>
    <row r="15949" customFormat="1" ht="11.4" customHeight="1"/>
    <row r="15950" customFormat="1" ht="11.4" customHeight="1"/>
    <row r="15951" customFormat="1" ht="11.4" customHeight="1"/>
    <row r="15952" customFormat="1" ht="11.4" customHeight="1"/>
    <row r="15953" customFormat="1" ht="11.4" customHeight="1"/>
    <row r="15954" customFormat="1" ht="11.4" customHeight="1"/>
    <row r="15955" customFormat="1" ht="11.4" customHeight="1"/>
    <row r="15956" customFormat="1" ht="11.4" customHeight="1"/>
    <row r="15957" customFormat="1" ht="11.4" customHeight="1"/>
    <row r="15958" customFormat="1" ht="11.4" customHeight="1"/>
    <row r="15959" customFormat="1" ht="11.4" customHeight="1"/>
    <row r="15960" customFormat="1" ht="11.4" customHeight="1"/>
    <row r="15961" customFormat="1" ht="11.4" customHeight="1"/>
    <row r="15962" customFormat="1" ht="11.4" customHeight="1"/>
    <row r="15963" customFormat="1" ht="11.4" customHeight="1"/>
    <row r="15964" customFormat="1" ht="11.4" customHeight="1"/>
    <row r="15965" customFormat="1" ht="11.4" customHeight="1"/>
    <row r="15966" customFormat="1" ht="11.4" customHeight="1"/>
    <row r="15967" customFormat="1" ht="11.4" customHeight="1"/>
    <row r="15968" customFormat="1" ht="11.4" customHeight="1"/>
    <row r="15969" customFormat="1" ht="11.4" customHeight="1"/>
    <row r="15970" customFormat="1" ht="11.4" customHeight="1"/>
    <row r="15971" customFormat="1" ht="11.4" customHeight="1"/>
    <row r="15972" customFormat="1" ht="11.4" customHeight="1"/>
    <row r="15973" customFormat="1" ht="11.4" customHeight="1"/>
    <row r="15974" customFormat="1" ht="11.4" customHeight="1"/>
    <row r="15975" customFormat="1" ht="11.4" customHeight="1"/>
    <row r="15976" customFormat="1" ht="11.4" customHeight="1"/>
    <row r="15977" customFormat="1" ht="11.4" customHeight="1"/>
    <row r="15978" customFormat="1" ht="11.4" customHeight="1"/>
    <row r="15979" customFormat="1" ht="11.4" customHeight="1"/>
    <row r="15980" customFormat="1" ht="11.4" customHeight="1"/>
    <row r="15981" customFormat="1" ht="11.4" customHeight="1"/>
    <row r="15982" customFormat="1" ht="11.4" customHeight="1"/>
    <row r="15983" customFormat="1" ht="11.4" customHeight="1"/>
    <row r="15984" customFormat="1" ht="11.4" customHeight="1"/>
    <row r="15985" customFormat="1" ht="11.4" customHeight="1"/>
    <row r="15986" customFormat="1" ht="11.4" customHeight="1"/>
    <row r="15987" customFormat="1" ht="11.4" customHeight="1"/>
    <row r="15988" customFormat="1" ht="11.4" customHeight="1"/>
    <row r="15989" customFormat="1" ht="11.4" customHeight="1"/>
    <row r="15990" customFormat="1" ht="11.4" customHeight="1"/>
    <row r="15991" customFormat="1" ht="11.4" customHeight="1"/>
    <row r="15992" customFormat="1" ht="11.4" customHeight="1"/>
    <row r="15993" customFormat="1" ht="11.4" customHeight="1"/>
    <row r="15994" customFormat="1" ht="11.4" customHeight="1"/>
    <row r="15995" customFormat="1" ht="11.4" customHeight="1"/>
    <row r="15996" customFormat="1" ht="11.4" customHeight="1"/>
    <row r="15997" customFormat="1" ht="11.4" customHeight="1"/>
    <row r="15998" customFormat="1" ht="11.4" customHeight="1"/>
    <row r="15999" customFormat="1" ht="11.4" customHeight="1"/>
    <row r="16000" customFormat="1" ht="11.4" customHeight="1"/>
    <row r="16001" customFormat="1" ht="11.4" customHeight="1"/>
    <row r="16002" customFormat="1" ht="11.4" customHeight="1"/>
    <row r="16003" customFormat="1" ht="11.4" customHeight="1"/>
    <row r="16004" customFormat="1" ht="11.4" customHeight="1"/>
    <row r="16005" customFormat="1" ht="11.4" customHeight="1"/>
    <row r="16006" customFormat="1" ht="11.4" customHeight="1"/>
    <row r="16007" customFormat="1" ht="11.4" customHeight="1"/>
    <row r="16008" customFormat="1" ht="11.4" customHeight="1"/>
    <row r="16009" customFormat="1" ht="11.4" customHeight="1"/>
    <row r="16010" customFormat="1" ht="11.4" customHeight="1"/>
    <row r="16011" customFormat="1" ht="11.4" customHeight="1"/>
    <row r="16012" customFormat="1" ht="11.4" customHeight="1"/>
    <row r="16013" customFormat="1" ht="11.4" customHeight="1"/>
    <row r="16014" customFormat="1" ht="11.4" customHeight="1"/>
    <row r="16015" customFormat="1" ht="11.4" customHeight="1"/>
    <row r="16016" customFormat="1" ht="11.4" customHeight="1"/>
    <row r="16017" customFormat="1" ht="11.4" customHeight="1"/>
    <row r="16018" customFormat="1" ht="11.4" customHeight="1"/>
    <row r="16019" customFormat="1" ht="11.4" customHeight="1"/>
    <row r="16020" customFormat="1" ht="11.4" customHeight="1"/>
    <row r="16021" customFormat="1" ht="11.4" customHeight="1"/>
    <row r="16022" customFormat="1" ht="11.4" customHeight="1"/>
    <row r="16023" customFormat="1" ht="11.4" customHeight="1"/>
    <row r="16024" customFormat="1" ht="11.4" customHeight="1"/>
    <row r="16025" customFormat="1" ht="11.4" customHeight="1"/>
    <row r="16026" customFormat="1" ht="11.4" customHeight="1"/>
    <row r="16027" customFormat="1" ht="11.4" customHeight="1"/>
    <row r="16028" customFormat="1" ht="11.4" customHeight="1"/>
    <row r="16029" customFormat="1" ht="11.4" customHeight="1"/>
    <row r="16030" customFormat="1" ht="11.4" customHeight="1"/>
    <row r="16031" customFormat="1" ht="11.4" customHeight="1"/>
    <row r="16032" customFormat="1" ht="11.4" customHeight="1"/>
    <row r="16033" customFormat="1" ht="11.4" customHeight="1"/>
    <row r="16034" customFormat="1" ht="11.4" customHeight="1"/>
    <row r="16035" customFormat="1" ht="11.4" customHeight="1"/>
    <row r="16036" customFormat="1" ht="11.4" customHeight="1"/>
    <row r="16037" customFormat="1" ht="11.4" customHeight="1"/>
    <row r="16038" customFormat="1" ht="11.4" customHeight="1"/>
    <row r="16039" customFormat="1" ht="11.4" customHeight="1"/>
    <row r="16040" customFormat="1" ht="11.4" customHeight="1"/>
    <row r="16041" customFormat="1" ht="11.4" customHeight="1"/>
    <row r="16042" customFormat="1" ht="11.4" customHeight="1"/>
    <row r="16043" customFormat="1" ht="11.4" customHeight="1"/>
    <row r="16044" customFormat="1" ht="11.4" customHeight="1"/>
    <row r="16045" customFormat="1" ht="11.4" customHeight="1"/>
    <row r="16046" customFormat="1" ht="11.4" customHeight="1"/>
    <row r="16047" customFormat="1" ht="11.4" customHeight="1"/>
    <row r="16048" customFormat="1" ht="11.4" customHeight="1"/>
    <row r="16049" customFormat="1" ht="11.4" customHeight="1"/>
    <row r="16050" customFormat="1" ht="11.4" customHeight="1"/>
    <row r="16051" customFormat="1" ht="11.4" customHeight="1"/>
    <row r="16052" customFormat="1" ht="11.4" customHeight="1"/>
    <row r="16053" customFormat="1" ht="11.4" customHeight="1"/>
    <row r="16054" customFormat="1" ht="11.4" customHeight="1"/>
    <row r="16055" customFormat="1" ht="11.4" customHeight="1"/>
    <row r="16056" customFormat="1" ht="11.4" customHeight="1"/>
    <row r="16057" customFormat="1" ht="11.4" customHeight="1"/>
    <row r="16058" customFormat="1" ht="11.4" customHeight="1"/>
    <row r="16059" customFormat="1" ht="11.4" customHeight="1"/>
    <row r="16060" customFormat="1" ht="11.4" customHeight="1"/>
    <row r="16061" customFormat="1" ht="11.4" customHeight="1"/>
    <row r="16062" customFormat="1" ht="11.4" customHeight="1"/>
    <row r="16063" customFormat="1" ht="11.4" customHeight="1"/>
    <row r="16064" customFormat="1" ht="11.4" customHeight="1"/>
    <row r="16065" customFormat="1" ht="11.4" customHeight="1"/>
    <row r="16066" customFormat="1" ht="11.4" customHeight="1"/>
    <row r="16067" customFormat="1" ht="11.4" customHeight="1"/>
    <row r="16068" customFormat="1" ht="11.4" customHeight="1"/>
    <row r="16069" customFormat="1" ht="11.4" customHeight="1"/>
    <row r="16070" customFormat="1" ht="11.4" customHeight="1"/>
    <row r="16071" customFormat="1" ht="11.4" customHeight="1"/>
    <row r="16072" customFormat="1" ht="11.4" customHeight="1"/>
    <row r="16073" customFormat="1" ht="11.4" customHeight="1"/>
    <row r="16074" customFormat="1" ht="11.4" customHeight="1"/>
    <row r="16075" customFormat="1" ht="11.4" customHeight="1"/>
    <row r="16076" customFormat="1" ht="11.4" customHeight="1"/>
    <row r="16077" customFormat="1" ht="11.4" customHeight="1"/>
    <row r="16078" customFormat="1" ht="11.4" customHeight="1"/>
    <row r="16079" customFormat="1" ht="11.4" customHeight="1"/>
    <row r="16080" customFormat="1" ht="11.4" customHeight="1"/>
    <row r="16081" customFormat="1" ht="11.4" customHeight="1"/>
    <row r="16082" customFormat="1" ht="11.4" customHeight="1"/>
    <row r="16083" customFormat="1" ht="11.4" customHeight="1"/>
    <row r="16084" customFormat="1" ht="11.4" customHeight="1"/>
    <row r="16085" customFormat="1" ht="11.4" customHeight="1"/>
    <row r="16086" customFormat="1" ht="11.4" customHeight="1"/>
    <row r="16087" customFormat="1" ht="11.4" customHeight="1"/>
    <row r="16088" customFormat="1" ht="11.4" customHeight="1"/>
    <row r="16089" customFormat="1" ht="11.4" customHeight="1"/>
    <row r="16090" customFormat="1" ht="11.4" customHeight="1"/>
    <row r="16091" customFormat="1" ht="11.4" customHeight="1"/>
    <row r="16092" customFormat="1" ht="11.4" customHeight="1"/>
    <row r="16093" customFormat="1" ht="11.4" customHeight="1"/>
    <row r="16094" customFormat="1" ht="11.4" customHeight="1"/>
    <row r="16095" customFormat="1" ht="11.4" customHeight="1"/>
    <row r="16096" customFormat="1" ht="11.4" customHeight="1"/>
    <row r="16097" customFormat="1" ht="11.4" customHeight="1"/>
    <row r="16098" customFormat="1" ht="11.4" customHeight="1"/>
    <row r="16099" customFormat="1" ht="11.4" customHeight="1"/>
    <row r="16100" customFormat="1" ht="11.4" customHeight="1"/>
    <row r="16101" customFormat="1" ht="11.4" customHeight="1"/>
    <row r="16102" customFormat="1" ht="11.4" customHeight="1"/>
    <row r="16103" customFormat="1" ht="11.4" customHeight="1"/>
    <row r="16104" customFormat="1" ht="11.4" customHeight="1"/>
    <row r="16105" customFormat="1" ht="11.4" customHeight="1"/>
    <row r="16106" customFormat="1" ht="11.4" customHeight="1"/>
    <row r="16107" customFormat="1" ht="11.4" customHeight="1"/>
    <row r="16108" customFormat="1" ht="11.4" customHeight="1"/>
    <row r="16109" customFormat="1" ht="11.4" customHeight="1"/>
    <row r="16110" customFormat="1" ht="11.4" customHeight="1"/>
    <row r="16111" customFormat="1" ht="11.4" customHeight="1"/>
    <row r="16112" customFormat="1" ht="11.4" customHeight="1"/>
    <row r="16113" customFormat="1" ht="11.4" customHeight="1"/>
    <row r="16114" customFormat="1" ht="11.4" customHeight="1"/>
    <row r="16115" customFormat="1" ht="11.4" customHeight="1"/>
    <row r="16116" customFormat="1" ht="11.4" customHeight="1"/>
    <row r="16117" customFormat="1" ht="11.4" customHeight="1"/>
    <row r="16118" customFormat="1" ht="11.4" customHeight="1"/>
    <row r="16119" customFormat="1" ht="11.4" customHeight="1"/>
    <row r="16120" customFormat="1" ht="11.4" customHeight="1"/>
    <row r="16121" customFormat="1" ht="11.4" customHeight="1"/>
    <row r="16122" customFormat="1" ht="11.4" customHeight="1"/>
    <row r="16123" customFormat="1" ht="11.4" customHeight="1"/>
    <row r="16124" customFormat="1" ht="11.4" customHeight="1"/>
    <row r="16125" customFormat="1" ht="11.4" customHeight="1"/>
    <row r="16126" customFormat="1" ht="11.4" customHeight="1"/>
    <row r="16127" customFormat="1" ht="11.4" customHeight="1"/>
    <row r="16128" customFormat="1" ht="11.4" customHeight="1"/>
    <row r="16129" customFormat="1" ht="11.4" customHeight="1"/>
    <row r="16130" customFormat="1" ht="11.4" customHeight="1"/>
    <row r="16131" customFormat="1" ht="11.4" customHeight="1"/>
    <row r="16132" customFormat="1" ht="11.4" customHeight="1"/>
    <row r="16133" customFormat="1" ht="11.4" customHeight="1"/>
    <row r="16134" customFormat="1" ht="11.4" customHeight="1"/>
    <row r="16135" customFormat="1" ht="11.4" customHeight="1"/>
    <row r="16136" customFormat="1" ht="11.4" customHeight="1"/>
    <row r="16137" customFormat="1" ht="11.4" customHeight="1"/>
    <row r="16138" customFormat="1" ht="11.4" customHeight="1"/>
    <row r="16139" customFormat="1" ht="11.4" customHeight="1"/>
    <row r="16140" customFormat="1" ht="11.4" customHeight="1"/>
    <row r="16141" customFormat="1" ht="11.4" customHeight="1"/>
    <row r="16142" customFormat="1" ht="11.4" customHeight="1"/>
    <row r="16143" customFormat="1" ht="11.4" customHeight="1"/>
    <row r="16144" customFormat="1" ht="11.4" customHeight="1"/>
    <row r="16145" customFormat="1" ht="11.4" customHeight="1"/>
    <row r="16146" customFormat="1" ht="11.4" customHeight="1"/>
    <row r="16147" customFormat="1" ht="11.4" customHeight="1"/>
    <row r="16148" customFormat="1" ht="11.4" customHeight="1"/>
    <row r="16149" customFormat="1" ht="11.4" customHeight="1"/>
    <row r="16150" customFormat="1" ht="11.4" customHeight="1"/>
    <row r="16151" customFormat="1" ht="11.4" customHeight="1"/>
    <row r="16152" customFormat="1" ht="11.4" customHeight="1"/>
    <row r="16153" customFormat="1" ht="11.4" customHeight="1"/>
    <row r="16154" customFormat="1" ht="11.4" customHeight="1"/>
    <row r="16155" customFormat="1" ht="11.4" customHeight="1"/>
    <row r="16156" customFormat="1" ht="11.4" customHeight="1"/>
    <row r="16157" customFormat="1" ht="11.4" customHeight="1"/>
    <row r="16158" customFormat="1" ht="11.4" customHeight="1"/>
    <row r="16159" customFormat="1" ht="11.4" customHeight="1"/>
    <row r="16160" customFormat="1" ht="11.4" customHeight="1"/>
    <row r="16161" customFormat="1" ht="11.4" customHeight="1"/>
    <row r="16162" customFormat="1" ht="11.4" customHeight="1"/>
    <row r="16163" customFormat="1" ht="11.4" customHeight="1"/>
    <row r="16164" customFormat="1" ht="11.4" customHeight="1"/>
    <row r="16165" customFormat="1" ht="11.4" customHeight="1"/>
    <row r="16166" customFormat="1" ht="11.4" customHeight="1"/>
    <row r="16167" customFormat="1" ht="11.4" customHeight="1"/>
    <row r="16168" customFormat="1" ht="11.4" customHeight="1"/>
    <row r="16169" customFormat="1" ht="11.4" customHeight="1"/>
    <row r="16170" customFormat="1" ht="11.4" customHeight="1"/>
    <row r="16171" customFormat="1" ht="11.4" customHeight="1"/>
    <row r="16172" customFormat="1" ht="11.4" customHeight="1"/>
    <row r="16173" customFormat="1" ht="11.4" customHeight="1"/>
    <row r="16174" customFormat="1" ht="11.4" customHeight="1"/>
    <row r="16175" customFormat="1" ht="11.4" customHeight="1"/>
    <row r="16176" customFormat="1" ht="11.4" customHeight="1"/>
    <row r="16177" customFormat="1" ht="11.4" customHeight="1"/>
    <row r="16178" customFormat="1" ht="11.4" customHeight="1"/>
    <row r="16179" customFormat="1" ht="11.4" customHeight="1"/>
    <row r="16180" customFormat="1" ht="11.4" customHeight="1"/>
    <row r="16181" customFormat="1" ht="11.4" customHeight="1"/>
    <row r="16182" customFormat="1" ht="11.4" customHeight="1"/>
    <row r="16183" customFormat="1" ht="11.4" customHeight="1"/>
    <row r="16184" customFormat="1" ht="11.4" customHeight="1"/>
    <row r="16185" customFormat="1" ht="11.4" customHeight="1"/>
    <row r="16186" customFormat="1" ht="11.4" customHeight="1"/>
    <row r="16187" customFormat="1" ht="11.4" customHeight="1"/>
    <row r="16188" customFormat="1" ht="11.4" customHeight="1"/>
    <row r="16189" customFormat="1" ht="11.4" customHeight="1"/>
    <row r="16190" customFormat="1" ht="11.4" customHeight="1"/>
    <row r="16191" customFormat="1" ht="11.4" customHeight="1"/>
    <row r="16192" customFormat="1" ht="11.4" customHeight="1"/>
    <row r="16193" customFormat="1" ht="11.4" customHeight="1"/>
    <row r="16194" customFormat="1" ht="11.4" customHeight="1"/>
    <row r="16195" customFormat="1" ht="11.4" customHeight="1"/>
    <row r="16196" customFormat="1" ht="11.4" customHeight="1"/>
    <row r="16197" customFormat="1" ht="11.4" customHeight="1"/>
    <row r="16198" customFormat="1" ht="11.4" customHeight="1"/>
    <row r="16199" customFormat="1" ht="11.4" customHeight="1"/>
    <row r="16200" customFormat="1" ht="11.4" customHeight="1"/>
    <row r="16201" customFormat="1" ht="11.4" customHeight="1"/>
    <row r="16202" customFormat="1" ht="11.4" customHeight="1"/>
    <row r="16203" customFormat="1" ht="11.4" customHeight="1"/>
    <row r="16204" customFormat="1" ht="11.4" customHeight="1"/>
    <row r="16205" customFormat="1" ht="11.4" customHeight="1"/>
    <row r="16206" customFormat="1" ht="11.4" customHeight="1"/>
    <row r="16207" customFormat="1" ht="11.4" customHeight="1"/>
    <row r="16208" customFormat="1" ht="11.4" customHeight="1"/>
    <row r="16209" customFormat="1" ht="11.4" customHeight="1"/>
    <row r="16210" customFormat="1" ht="11.4" customHeight="1"/>
    <row r="16211" customFormat="1" ht="11.4" customHeight="1"/>
    <row r="16212" customFormat="1" ht="11.4" customHeight="1"/>
    <row r="16213" customFormat="1" ht="11.4" customHeight="1"/>
    <row r="16214" customFormat="1" ht="11.4" customHeight="1"/>
    <row r="16215" customFormat="1" ht="11.4" customHeight="1"/>
    <row r="16216" customFormat="1" ht="11.4" customHeight="1"/>
    <row r="16217" customFormat="1" ht="11.4" customHeight="1"/>
    <row r="16218" customFormat="1" ht="11.4" customHeight="1"/>
    <row r="16219" customFormat="1" ht="11.4" customHeight="1"/>
    <row r="16220" customFormat="1" ht="11.4" customHeight="1"/>
    <row r="16221" customFormat="1" ht="11.4" customHeight="1"/>
    <row r="16222" customFormat="1" ht="11.4" customHeight="1"/>
    <row r="16223" customFormat="1" ht="11.4" customHeight="1"/>
    <row r="16224" customFormat="1" ht="11.4" customHeight="1"/>
    <row r="16225" customFormat="1" ht="11.4" customHeight="1"/>
    <row r="16226" customFormat="1" ht="11.4" customHeight="1"/>
    <row r="16227" customFormat="1" ht="11.4" customHeight="1"/>
    <row r="16228" customFormat="1" ht="11.4" customHeight="1"/>
    <row r="16229" customFormat="1" ht="11.4" customHeight="1"/>
    <row r="16230" customFormat="1" ht="11.4" customHeight="1"/>
    <row r="16231" customFormat="1" ht="11.4" customHeight="1"/>
    <row r="16232" customFormat="1" ht="11.4" customHeight="1"/>
    <row r="16233" customFormat="1" ht="11.4" customHeight="1"/>
    <row r="16234" customFormat="1" ht="11.4" customHeight="1"/>
    <row r="16235" customFormat="1" ht="11.4" customHeight="1"/>
    <row r="16236" customFormat="1" ht="11.4" customHeight="1"/>
    <row r="16237" customFormat="1" ht="11.4" customHeight="1"/>
    <row r="16238" customFormat="1" ht="11.4" customHeight="1"/>
    <row r="16239" customFormat="1" ht="11.4" customHeight="1"/>
    <row r="16240" customFormat="1" ht="11.4" customHeight="1"/>
    <row r="16241" customFormat="1" ht="11.4" customHeight="1"/>
    <row r="16242" customFormat="1" ht="11.4" customHeight="1"/>
    <row r="16243" customFormat="1" ht="11.4" customHeight="1"/>
    <row r="16244" customFormat="1" ht="11.4" customHeight="1"/>
    <row r="16245" customFormat="1" ht="11.4" customHeight="1"/>
    <row r="16246" customFormat="1" ht="11.4" customHeight="1"/>
    <row r="16247" customFormat="1" ht="11.4" customHeight="1"/>
    <row r="16248" customFormat="1" ht="11.4" customHeight="1"/>
    <row r="16249" customFormat="1" ht="11.4" customHeight="1"/>
    <row r="16250" customFormat="1" ht="11.4" customHeight="1"/>
    <row r="16251" customFormat="1" ht="11.4" customHeight="1"/>
    <row r="16252" customFormat="1" ht="11.4" customHeight="1"/>
    <row r="16253" customFormat="1" ht="11.4" customHeight="1"/>
    <row r="16254" customFormat="1" ht="11.4" customHeight="1"/>
    <row r="16255" customFormat="1" ht="11.4" customHeight="1"/>
    <row r="16256" customFormat="1" ht="11.4" customHeight="1"/>
    <row r="16257" customFormat="1" ht="11.4" customHeight="1"/>
    <row r="16258" customFormat="1" ht="11.4" customHeight="1"/>
    <row r="16259" customFormat="1" ht="11.4" customHeight="1"/>
    <row r="16260" customFormat="1" ht="11.4" customHeight="1"/>
    <row r="16261" customFormat="1" ht="11.4" customHeight="1"/>
    <row r="16262" customFormat="1" ht="11.4" customHeight="1"/>
    <row r="16263" customFormat="1" ht="11.4" customHeight="1"/>
    <row r="16264" customFormat="1" ht="11.4" customHeight="1"/>
    <row r="16265" customFormat="1" ht="11.4" customHeight="1"/>
    <row r="16266" customFormat="1" ht="11.4" customHeight="1"/>
    <row r="16267" customFormat="1" ht="11.4" customHeight="1"/>
    <row r="16268" customFormat="1" ht="11.4" customHeight="1"/>
    <row r="16269" customFormat="1" ht="11.4" customHeight="1"/>
    <row r="16270" customFormat="1" ht="11.4" customHeight="1"/>
    <row r="16271" customFormat="1" ht="11.4" customHeight="1"/>
    <row r="16272" customFormat="1" ht="11.4" customHeight="1"/>
    <row r="16273" customFormat="1" ht="11.4" customHeight="1"/>
    <row r="16274" customFormat="1" ht="11.4" customHeight="1"/>
    <row r="16275" customFormat="1" ht="11.4" customHeight="1"/>
    <row r="16276" customFormat="1" ht="11.4" customHeight="1"/>
    <row r="16277" customFormat="1" ht="11.4" customHeight="1"/>
    <row r="16278" customFormat="1" ht="11.4" customHeight="1"/>
    <row r="16279" customFormat="1" ht="11.4" customHeight="1"/>
    <row r="16280" customFormat="1" ht="11.4" customHeight="1"/>
    <row r="16281" customFormat="1" ht="11.4" customHeight="1"/>
    <row r="16282" customFormat="1" ht="11.4" customHeight="1"/>
    <row r="16283" customFormat="1" ht="11.4" customHeight="1"/>
    <row r="16284" customFormat="1" ht="11.4" customHeight="1"/>
    <row r="16285" customFormat="1" ht="11.4" customHeight="1"/>
    <row r="16286" customFormat="1" ht="11.4" customHeight="1"/>
    <row r="16287" customFormat="1" ht="11.4" customHeight="1"/>
    <row r="16288" customFormat="1" ht="11.4" customHeight="1"/>
    <row r="16289" customFormat="1" ht="11.4" customHeight="1"/>
    <row r="16290" customFormat="1" ht="11.4" customHeight="1"/>
    <row r="16291" customFormat="1" ht="11.4" customHeight="1"/>
    <row r="16292" customFormat="1" ht="11.4" customHeight="1"/>
    <row r="16293" customFormat="1" ht="11.4" customHeight="1"/>
    <row r="16294" customFormat="1" ht="11.4" customHeight="1"/>
    <row r="16295" customFormat="1" ht="11.4" customHeight="1"/>
    <row r="16296" customFormat="1" ht="11.4" customHeight="1"/>
    <row r="16297" customFormat="1" ht="11.4" customHeight="1"/>
    <row r="16298" customFormat="1" ht="11.4" customHeight="1"/>
    <row r="16299" customFormat="1" ht="11.4" customHeight="1"/>
    <row r="16300" customFormat="1" ht="11.4" customHeight="1"/>
    <row r="16301" customFormat="1" ht="11.4" customHeight="1"/>
    <row r="16302" customFormat="1" ht="11.4" customHeight="1"/>
    <row r="16303" customFormat="1" ht="11.4" customHeight="1"/>
    <row r="16304" customFormat="1" ht="11.4" customHeight="1"/>
    <row r="16305" customFormat="1" ht="11.4" customHeight="1"/>
    <row r="16306" customFormat="1" ht="11.4" customHeight="1"/>
    <row r="16307" customFormat="1" ht="11.4" customHeight="1"/>
    <row r="16308" customFormat="1" ht="11.4" customHeight="1"/>
    <row r="16309" customFormat="1" ht="11.4" customHeight="1"/>
    <row r="16310" customFormat="1" ht="11.4" customHeight="1"/>
    <row r="16311" customFormat="1" ht="11.4" customHeight="1"/>
    <row r="16312" customFormat="1" ht="11.4" customHeight="1"/>
    <row r="16313" customFormat="1" ht="11.4" customHeight="1"/>
    <row r="16314" customFormat="1" ht="11.4" customHeight="1"/>
    <row r="16315" customFormat="1" ht="11.4" customHeight="1"/>
    <row r="16316" customFormat="1" ht="11.4" customHeight="1"/>
    <row r="16317" customFormat="1" ht="11.4" customHeight="1"/>
    <row r="16318" customFormat="1" ht="11.4" customHeight="1"/>
    <row r="16319" customFormat="1" ht="11.4" customHeight="1"/>
    <row r="16320" customFormat="1" ht="11.4" customHeight="1"/>
    <row r="16321" customFormat="1" ht="11.4" customHeight="1"/>
    <row r="16322" customFormat="1" ht="11.4" customHeight="1"/>
    <row r="16323" customFormat="1" ht="11.4" customHeight="1"/>
    <row r="16324" customFormat="1" ht="11.4" customHeight="1"/>
    <row r="16325" customFormat="1" ht="11.4" customHeight="1"/>
    <row r="16326" customFormat="1" ht="11.4" customHeight="1"/>
    <row r="16327" customFormat="1" ht="11.4" customHeight="1"/>
    <row r="16328" customFormat="1" ht="11.4" customHeight="1"/>
    <row r="16329" customFormat="1" ht="11.4" customHeight="1"/>
    <row r="16330" customFormat="1" ht="11.4" customHeight="1"/>
    <row r="16331" customFormat="1" ht="11.4" customHeight="1"/>
    <row r="16332" customFormat="1" ht="11.4" customHeight="1"/>
    <row r="16333" customFormat="1" ht="11.4" customHeight="1"/>
    <row r="16334" customFormat="1" ht="11.4" customHeight="1"/>
    <row r="16335" customFormat="1" ht="11.4" customHeight="1"/>
    <row r="16336" customFormat="1" ht="11.4" customHeight="1"/>
    <row r="16337" customFormat="1" ht="11.4" customHeight="1"/>
    <row r="16338" customFormat="1" ht="11.4" customHeight="1"/>
    <row r="16339" customFormat="1" ht="11.4" customHeight="1"/>
    <row r="16340" customFormat="1" ht="11.4" customHeight="1"/>
    <row r="16341" customFormat="1" ht="11.4" customHeight="1"/>
    <row r="16342" customFormat="1" ht="11.4" customHeight="1"/>
    <row r="16343" customFormat="1" ht="11.4" customHeight="1"/>
    <row r="16344" customFormat="1" ht="11.4" customHeight="1"/>
    <row r="16345" customFormat="1" ht="11.4" customHeight="1"/>
    <row r="16346" customFormat="1" ht="11.4" customHeight="1"/>
    <row r="16347" customFormat="1" ht="11.4" customHeight="1"/>
    <row r="16348" customFormat="1" ht="11.4" customHeight="1"/>
    <row r="16349" customFormat="1" ht="11.4" customHeight="1"/>
    <row r="16350" customFormat="1" ht="11.4" customHeight="1"/>
    <row r="16351" customFormat="1" ht="11.4" customHeight="1"/>
    <row r="16352" customFormat="1" ht="11.4" customHeight="1"/>
    <row r="16353" customFormat="1" ht="11.4" customHeight="1"/>
    <row r="16354" customFormat="1" ht="11.4" customHeight="1"/>
    <row r="16355" customFormat="1" ht="11.4" customHeight="1"/>
    <row r="16356" customFormat="1" ht="11.4" customHeight="1"/>
    <row r="16357" customFormat="1" ht="11.4" customHeight="1"/>
    <row r="16358" customFormat="1" ht="11.4" customHeight="1"/>
    <row r="16359" customFormat="1" ht="11.4" customHeight="1"/>
    <row r="16360" customFormat="1" ht="11.4" customHeight="1"/>
    <row r="16361" customFormat="1" ht="11.4" customHeight="1"/>
    <row r="16362" customFormat="1" ht="11.4" customHeight="1"/>
    <row r="16363" customFormat="1" ht="11.4" customHeight="1"/>
    <row r="16364" customFormat="1" ht="11.4" customHeight="1"/>
    <row r="16365" customFormat="1" ht="11.4" customHeight="1"/>
    <row r="16366" customFormat="1" ht="11.4" customHeight="1"/>
    <row r="16367" customFormat="1" ht="11.4" customHeight="1"/>
    <row r="16368" customFormat="1" ht="11.4" customHeight="1"/>
    <row r="16369" customFormat="1" ht="11.4" customHeight="1"/>
    <row r="16370" customFormat="1" ht="11.4" customHeight="1"/>
    <row r="16371" customFormat="1" ht="11.4" customHeight="1"/>
    <row r="16372" customFormat="1" ht="11.4" customHeight="1"/>
    <row r="16373" customFormat="1" ht="11.4" customHeight="1"/>
    <row r="16374" customFormat="1" ht="11.4" customHeight="1"/>
    <row r="16375" customFormat="1" ht="11.4" customHeight="1"/>
    <row r="16376" customFormat="1" ht="11.4" customHeight="1"/>
    <row r="16377" customFormat="1" ht="11.4" customHeight="1"/>
    <row r="16378" customFormat="1" ht="11.4" customHeight="1"/>
    <row r="16379" customFormat="1" ht="11.4" customHeight="1"/>
    <row r="16380" customFormat="1" ht="11.4" customHeight="1"/>
    <row r="16381" customFormat="1" ht="11.4" customHeight="1"/>
    <row r="16382" customFormat="1" ht="11.4" customHeight="1"/>
    <row r="16383" customFormat="1" ht="11.4" customHeight="1"/>
    <row r="16384" customFormat="1" ht="11.4" customHeight="1"/>
    <row r="16385" customFormat="1" ht="11.4" customHeight="1"/>
    <row r="16386" customFormat="1" ht="11.4" customHeight="1"/>
    <row r="16387" customFormat="1" ht="11.4" customHeight="1"/>
    <row r="16388" customFormat="1" ht="11.4" customHeight="1"/>
    <row r="16389" customFormat="1" ht="11.4" customHeight="1"/>
    <row r="16390" customFormat="1" ht="11.4" customHeight="1"/>
    <row r="16391" customFormat="1" ht="11.4" customHeight="1"/>
    <row r="16392" customFormat="1" ht="11.4" customHeight="1"/>
    <row r="16393" customFormat="1" ht="11.4" customHeight="1"/>
    <row r="16394" customFormat="1" ht="11.4" customHeight="1"/>
    <row r="16395" customFormat="1" ht="11.4" customHeight="1"/>
    <row r="16396" customFormat="1" ht="11.4" customHeight="1"/>
    <row r="16397" customFormat="1" ht="11.4" customHeight="1"/>
    <row r="16398" customFormat="1" ht="11.4" customHeight="1"/>
    <row r="16399" customFormat="1" ht="11.4" customHeight="1"/>
    <row r="16400" customFormat="1" ht="11.4" customHeight="1"/>
    <row r="16401" customFormat="1" ht="11.4" customHeight="1"/>
    <row r="16402" customFormat="1" ht="11.4" customHeight="1"/>
    <row r="16403" customFormat="1" ht="11.4" customHeight="1"/>
    <row r="16404" customFormat="1" ht="11.4" customHeight="1"/>
    <row r="16405" customFormat="1" ht="11.4" customHeight="1"/>
    <row r="16406" customFormat="1" ht="11.4" customHeight="1"/>
    <row r="16407" customFormat="1" ht="11.4" customHeight="1"/>
    <row r="16408" customFormat="1" ht="11.4" customHeight="1"/>
    <row r="16409" customFormat="1" ht="11.4" customHeight="1"/>
    <row r="16410" customFormat="1" ht="11.4" customHeight="1"/>
    <row r="16411" customFormat="1" ht="11.4" customHeight="1"/>
    <row r="16412" customFormat="1" ht="11.4" customHeight="1"/>
    <row r="16413" customFormat="1" ht="11.4" customHeight="1"/>
    <row r="16414" customFormat="1" ht="11.4" customHeight="1"/>
    <row r="16415" customFormat="1" ht="11.4" customHeight="1"/>
    <row r="16416" customFormat="1" ht="11.4" customHeight="1"/>
    <row r="16417" customFormat="1" ht="11.4" customHeight="1"/>
    <row r="16418" customFormat="1" ht="11.4" customHeight="1"/>
    <row r="16419" customFormat="1" ht="11.4" customHeight="1"/>
    <row r="16420" customFormat="1" ht="11.4" customHeight="1"/>
    <row r="16421" customFormat="1" ht="11.4" customHeight="1"/>
    <row r="16422" customFormat="1" ht="11.4" customHeight="1"/>
    <row r="16423" customFormat="1" ht="11.4" customHeight="1"/>
    <row r="16424" customFormat="1" ht="11.4" customHeight="1"/>
    <row r="16425" customFormat="1" ht="11.4" customHeight="1"/>
    <row r="16426" customFormat="1" ht="11.4" customHeight="1"/>
    <row r="16427" customFormat="1" ht="11.4" customHeight="1"/>
    <row r="16428" customFormat="1" ht="11.4" customHeight="1"/>
    <row r="16429" customFormat="1" ht="11.4" customHeight="1"/>
    <row r="16430" customFormat="1" ht="11.4" customHeight="1"/>
    <row r="16431" customFormat="1" ht="11.4" customHeight="1"/>
    <row r="16432" customFormat="1" ht="11.4" customHeight="1"/>
    <row r="16433" customFormat="1" ht="11.4" customHeight="1"/>
    <row r="16434" customFormat="1" ht="11.4" customHeight="1"/>
    <row r="16435" customFormat="1" ht="11.4" customHeight="1"/>
    <row r="16436" customFormat="1" ht="11.4" customHeight="1"/>
    <row r="16437" customFormat="1" ht="11.4" customHeight="1"/>
    <row r="16438" customFormat="1" ht="11.4" customHeight="1"/>
    <row r="16439" customFormat="1" ht="11.4" customHeight="1"/>
    <row r="16440" customFormat="1" ht="11.4" customHeight="1"/>
    <row r="16441" customFormat="1" ht="11.4" customHeight="1"/>
    <row r="16442" customFormat="1" ht="11.4" customHeight="1"/>
    <row r="16443" customFormat="1" ht="11.4" customHeight="1"/>
    <row r="16444" customFormat="1" ht="11.4" customHeight="1"/>
    <row r="16445" customFormat="1" ht="11.4" customHeight="1"/>
    <row r="16446" customFormat="1" ht="11.4" customHeight="1"/>
    <row r="16447" customFormat="1" ht="11.4" customHeight="1"/>
    <row r="16448" customFormat="1" ht="11.4" customHeight="1"/>
    <row r="16449" customFormat="1" ht="11.4" customHeight="1"/>
    <row r="16450" customFormat="1" ht="11.4" customHeight="1"/>
    <row r="16451" customFormat="1" ht="11.4" customHeight="1"/>
    <row r="16452" customFormat="1" ht="11.4" customHeight="1"/>
    <row r="16453" customFormat="1" ht="11.4" customHeight="1"/>
    <row r="16454" customFormat="1" ht="11.4" customHeight="1"/>
    <row r="16455" customFormat="1" ht="11.4" customHeight="1"/>
    <row r="16456" customFormat="1" ht="11.4" customHeight="1"/>
    <row r="16457" customFormat="1" ht="11.4" customHeight="1"/>
    <row r="16458" customFormat="1" ht="11.4" customHeight="1"/>
    <row r="16459" customFormat="1" ht="11.4" customHeight="1"/>
    <row r="16460" customFormat="1" ht="11.4" customHeight="1"/>
    <row r="16461" customFormat="1" ht="11.4" customHeight="1"/>
    <row r="16462" customFormat="1" ht="11.4" customHeight="1"/>
    <row r="16463" customFormat="1" ht="11.4" customHeight="1"/>
    <row r="16464" customFormat="1" ht="11.4" customHeight="1"/>
    <row r="16465" customFormat="1" ht="11.4" customHeight="1"/>
    <row r="16466" customFormat="1" ht="11.4" customHeight="1"/>
    <row r="16467" customFormat="1" ht="11.4" customHeight="1"/>
    <row r="16468" customFormat="1" ht="11.4" customHeight="1"/>
    <row r="16469" customFormat="1" ht="11.4" customHeight="1"/>
    <row r="16470" customFormat="1" ht="11.4" customHeight="1"/>
    <row r="16471" customFormat="1" ht="11.4" customHeight="1"/>
    <row r="16472" customFormat="1" ht="11.4" customHeight="1"/>
    <row r="16473" customFormat="1" ht="11.4" customHeight="1"/>
    <row r="16474" customFormat="1" ht="11.4" customHeight="1"/>
    <row r="16475" customFormat="1" ht="11.4" customHeight="1"/>
    <row r="16476" customFormat="1" ht="11.4" customHeight="1"/>
    <row r="16477" customFormat="1" ht="11.4" customHeight="1"/>
    <row r="16478" customFormat="1" ht="11.4" customHeight="1"/>
    <row r="16479" customFormat="1" ht="11.4" customHeight="1"/>
    <row r="16480" customFormat="1" ht="11.4" customHeight="1"/>
    <row r="16481" customFormat="1" ht="11.4" customHeight="1"/>
    <row r="16482" customFormat="1" ht="11.4" customHeight="1"/>
    <row r="16483" customFormat="1" ht="11.4" customHeight="1"/>
    <row r="16484" customFormat="1" ht="11.4" customHeight="1"/>
    <row r="16485" customFormat="1" ht="11.4" customHeight="1"/>
    <row r="16486" customFormat="1" ht="11.4" customHeight="1"/>
    <row r="16487" customFormat="1" ht="11.4" customHeight="1"/>
    <row r="16488" customFormat="1" ht="11.4" customHeight="1"/>
    <row r="16489" customFormat="1" ht="11.4" customHeight="1"/>
    <row r="16490" customFormat="1" ht="11.4" customHeight="1"/>
    <row r="16491" customFormat="1" ht="11.4" customHeight="1"/>
    <row r="16492" customFormat="1" ht="11.4" customHeight="1"/>
    <row r="16493" customFormat="1" ht="11.4" customHeight="1"/>
    <row r="16494" customFormat="1" ht="11.4" customHeight="1"/>
    <row r="16495" customFormat="1" ht="11.4" customHeight="1"/>
    <row r="16496" customFormat="1" ht="11.4" customHeight="1"/>
    <row r="16497" customFormat="1" ht="11.4" customHeight="1"/>
    <row r="16498" customFormat="1" ht="11.4" customHeight="1"/>
    <row r="16499" customFormat="1" ht="11.4" customHeight="1"/>
    <row r="16500" customFormat="1" ht="11.4" customHeight="1"/>
    <row r="16501" customFormat="1" ht="11.4" customHeight="1"/>
    <row r="16502" customFormat="1" ht="11.4" customHeight="1"/>
    <row r="16503" customFormat="1" ht="11.4" customHeight="1"/>
    <row r="16504" customFormat="1" ht="11.4" customHeight="1"/>
    <row r="16505" customFormat="1" ht="11.4" customHeight="1"/>
    <row r="16506" customFormat="1" ht="11.4" customHeight="1"/>
    <row r="16507" customFormat="1" ht="11.4" customHeight="1"/>
    <row r="16508" customFormat="1" ht="11.4" customHeight="1"/>
    <row r="16509" customFormat="1" ht="11.4" customHeight="1"/>
    <row r="16510" customFormat="1" ht="11.4" customHeight="1"/>
    <row r="16511" customFormat="1" ht="11.4" customHeight="1"/>
    <row r="16512" customFormat="1" ht="11.4" customHeight="1"/>
    <row r="16513" customFormat="1" ht="11.4" customHeight="1"/>
    <row r="16514" customFormat="1" ht="11.4" customHeight="1"/>
    <row r="16515" customFormat="1" ht="11.4" customHeight="1"/>
    <row r="16516" customFormat="1" ht="11.4" customHeight="1"/>
    <row r="16517" customFormat="1" ht="11.4" customHeight="1"/>
    <row r="16518" customFormat="1" ht="11.4" customHeight="1"/>
    <row r="16519" customFormat="1" ht="11.4" customHeight="1"/>
    <row r="16520" customFormat="1" ht="11.4" customHeight="1"/>
    <row r="16521" customFormat="1" ht="11.4" customHeight="1"/>
    <row r="16522" customFormat="1" ht="11.4" customHeight="1"/>
    <row r="16523" customFormat="1" ht="11.4" customHeight="1"/>
    <row r="16524" customFormat="1" ht="11.4" customHeight="1"/>
    <row r="16525" customFormat="1" ht="11.4" customHeight="1"/>
    <row r="16526" customFormat="1" ht="11.4" customHeight="1"/>
    <row r="16527" customFormat="1" ht="11.4" customHeight="1"/>
    <row r="16528" customFormat="1" ht="11.4" customHeight="1"/>
    <row r="16529" customFormat="1" ht="11.4" customHeight="1"/>
    <row r="16530" customFormat="1" ht="11.4" customHeight="1"/>
    <row r="16531" customFormat="1" ht="11.4" customHeight="1"/>
    <row r="16532" customFormat="1" ht="11.4" customHeight="1"/>
    <row r="16533" customFormat="1" ht="11.4" customHeight="1"/>
    <row r="16534" customFormat="1" ht="11.4" customHeight="1"/>
    <row r="16535" customFormat="1" ht="11.4" customHeight="1"/>
    <row r="16536" customFormat="1" ht="11.4" customHeight="1"/>
    <row r="16537" customFormat="1" ht="11.4" customHeight="1"/>
    <row r="16538" customFormat="1" ht="11.4" customHeight="1"/>
    <row r="16539" customFormat="1" ht="11.4" customHeight="1"/>
    <row r="16540" customFormat="1" ht="11.4" customHeight="1"/>
    <row r="16541" customFormat="1" ht="11.4" customHeight="1"/>
    <row r="16542" customFormat="1" ht="11.4" customHeight="1"/>
    <row r="16543" customFormat="1" ht="11.4" customHeight="1"/>
    <row r="16544" customFormat="1" ht="11.4" customHeight="1"/>
    <row r="16545" customFormat="1" ht="11.4" customHeight="1"/>
    <row r="16546" customFormat="1" ht="11.4" customHeight="1"/>
    <row r="16547" customFormat="1" ht="11.4" customHeight="1"/>
    <row r="16548" customFormat="1" ht="11.4" customHeight="1"/>
    <row r="16549" customFormat="1" ht="11.4" customHeight="1"/>
    <row r="16550" customFormat="1" ht="11.4" customHeight="1"/>
    <row r="16551" customFormat="1" ht="11.4" customHeight="1"/>
    <row r="16552" customFormat="1" ht="11.4" customHeight="1"/>
    <row r="16553" customFormat="1" ht="11.4" customHeight="1"/>
    <row r="16554" customFormat="1" ht="11.4" customHeight="1"/>
    <row r="16555" customFormat="1" ht="11.4" customHeight="1"/>
    <row r="16556" customFormat="1" ht="11.4" customHeight="1"/>
    <row r="16557" customFormat="1" ht="11.4" customHeight="1"/>
    <row r="16558" customFormat="1" ht="11.4" customHeight="1"/>
    <row r="16559" customFormat="1" ht="11.4" customHeight="1"/>
    <row r="16560" customFormat="1" ht="11.4" customHeight="1"/>
    <row r="16561" customFormat="1" ht="11.4" customHeight="1"/>
    <row r="16562" customFormat="1" ht="11.4" customHeight="1"/>
    <row r="16563" customFormat="1" ht="11.4" customHeight="1"/>
    <row r="16564" customFormat="1" ht="11.4" customHeight="1"/>
    <row r="16565" customFormat="1" ht="11.4" customHeight="1"/>
    <row r="16566" customFormat="1" ht="11.4" customHeight="1"/>
    <row r="16567" customFormat="1" ht="11.4" customHeight="1"/>
    <row r="16568" customFormat="1" ht="11.4" customHeight="1"/>
    <row r="16569" customFormat="1" ht="11.4" customHeight="1"/>
    <row r="16570" customFormat="1" ht="11.4" customHeight="1"/>
    <row r="16571" customFormat="1" ht="11.4" customHeight="1"/>
    <row r="16572" customFormat="1" ht="11.4" customHeight="1"/>
    <row r="16573" customFormat="1" ht="11.4" customHeight="1"/>
    <row r="16574" customFormat="1" ht="11.4" customHeight="1"/>
    <row r="16575" customFormat="1" ht="11.4" customHeight="1"/>
    <row r="16576" customFormat="1" ht="11.4" customHeight="1"/>
    <row r="16577" customFormat="1" ht="11.4" customHeight="1"/>
    <row r="16578" customFormat="1" ht="11.4" customHeight="1"/>
    <row r="16579" customFormat="1" ht="11.4" customHeight="1"/>
    <row r="16580" customFormat="1" ht="11.4" customHeight="1"/>
    <row r="16581" customFormat="1" ht="11.4" customHeight="1"/>
    <row r="16582" customFormat="1" ht="11.4" customHeight="1"/>
    <row r="16583" customFormat="1" ht="11.4" customHeight="1"/>
    <row r="16584" customFormat="1" ht="11.4" customHeight="1"/>
    <row r="16585" customFormat="1" ht="11.4" customHeight="1"/>
    <row r="16586" customFormat="1" ht="11.4" customHeight="1"/>
    <row r="16587" customFormat="1" ht="11.4" customHeight="1"/>
    <row r="16588" customFormat="1" ht="11.4" customHeight="1"/>
    <row r="16589" customFormat="1" ht="11.4" customHeight="1"/>
    <row r="16590" customFormat="1" ht="11.4" customHeight="1"/>
    <row r="16591" customFormat="1" ht="11.4" customHeight="1"/>
    <row r="16592" customFormat="1" ht="11.4" customHeight="1"/>
    <row r="16593" customFormat="1" ht="11.4" customHeight="1"/>
    <row r="16594" customFormat="1" ht="11.4" customHeight="1"/>
    <row r="16595" customFormat="1" ht="11.4" customHeight="1"/>
    <row r="16596" customFormat="1" ht="11.4" customHeight="1"/>
    <row r="16597" customFormat="1" ht="11.4" customHeight="1"/>
    <row r="16598" customFormat="1" ht="11.4" customHeight="1"/>
    <row r="16599" customFormat="1" ht="11.4" customHeight="1"/>
    <row r="16600" customFormat="1" ht="11.4" customHeight="1"/>
    <row r="16601" customFormat="1" ht="11.4" customHeight="1"/>
    <row r="16602" customFormat="1" ht="11.4" customHeight="1"/>
    <row r="16603" customFormat="1" ht="11.4" customHeight="1"/>
    <row r="16604" customFormat="1" ht="11.4" customHeight="1"/>
    <row r="16605" customFormat="1" ht="11.4" customHeight="1"/>
    <row r="16606" customFormat="1" ht="11.4" customHeight="1"/>
    <row r="16607" customFormat="1" ht="11.4" customHeight="1"/>
    <row r="16608" customFormat="1" ht="11.4" customHeight="1"/>
    <row r="16609" customFormat="1" ht="11.4" customHeight="1"/>
    <row r="16610" customFormat="1" ht="11.4" customHeight="1"/>
    <row r="16611" customFormat="1" ht="11.4" customHeight="1"/>
    <row r="16612" customFormat="1" ht="11.4" customHeight="1"/>
    <row r="16613" customFormat="1" ht="11.4" customHeight="1"/>
    <row r="16614" customFormat="1" ht="11.4" customHeight="1"/>
    <row r="16615" customFormat="1" ht="11.4" customHeight="1"/>
    <row r="16616" customFormat="1" ht="11.4" customHeight="1"/>
    <row r="16617" customFormat="1" ht="11.4" customHeight="1"/>
    <row r="16618" customFormat="1" ht="11.4" customHeight="1"/>
    <row r="16619" customFormat="1" ht="11.4" customHeight="1"/>
    <row r="16620" customFormat="1" ht="11.4" customHeight="1"/>
    <row r="16621" customFormat="1" ht="11.4" customHeight="1"/>
    <row r="16622" customFormat="1" ht="11.4" customHeight="1"/>
    <row r="16623" customFormat="1" ht="11.4" customHeight="1"/>
    <row r="16624" customFormat="1" ht="11.4" customHeight="1"/>
    <row r="16625" customFormat="1" ht="11.4" customHeight="1"/>
    <row r="16626" customFormat="1" ht="11.4" customHeight="1"/>
    <row r="16627" customFormat="1" ht="11.4" customHeight="1"/>
    <row r="16628" customFormat="1" ht="11.4" customHeight="1"/>
    <row r="16629" customFormat="1" ht="11.4" customHeight="1"/>
    <row r="16630" customFormat="1" ht="11.4" customHeight="1"/>
    <row r="16631" customFormat="1" ht="11.4" customHeight="1"/>
    <row r="16632" customFormat="1" ht="11.4" customHeight="1"/>
    <row r="16633" customFormat="1" ht="11.4" customHeight="1"/>
    <row r="16634" customFormat="1" ht="11.4" customHeight="1"/>
    <row r="16635" customFormat="1" ht="11.4" customHeight="1"/>
    <row r="16636" customFormat="1" ht="11.4" customHeight="1"/>
    <row r="16637" customFormat="1" ht="11.4" customHeight="1"/>
    <row r="16638" customFormat="1" ht="11.4" customHeight="1"/>
    <row r="16639" customFormat="1" ht="11.4" customHeight="1"/>
    <row r="16640" customFormat="1" ht="11.4" customHeight="1"/>
    <row r="16641" customFormat="1" ht="11.4" customHeight="1"/>
    <row r="16642" customFormat="1" ht="11.4" customHeight="1"/>
    <row r="16643" customFormat="1" ht="11.4" customHeight="1"/>
    <row r="16644" customFormat="1" ht="11.4" customHeight="1"/>
    <row r="16645" customFormat="1" ht="11.4" customHeight="1"/>
    <row r="16646" customFormat="1" ht="11.4" customHeight="1"/>
    <row r="16647" customFormat="1" ht="11.4" customHeight="1"/>
    <row r="16648" customFormat="1" ht="11.4" customHeight="1"/>
    <row r="16649" customFormat="1" ht="11.4" customHeight="1"/>
    <row r="16650" customFormat="1" ht="11.4" customHeight="1"/>
    <row r="16651" customFormat="1" ht="11.4" customHeight="1"/>
    <row r="16652" customFormat="1" ht="11.4" customHeight="1"/>
    <row r="16653" customFormat="1" ht="11.4" customHeight="1"/>
    <row r="16654" customFormat="1" ht="11.4" customHeight="1"/>
    <row r="16655" customFormat="1" ht="11.4" customHeight="1"/>
    <row r="16656" customFormat="1" ht="11.4" customHeight="1"/>
    <row r="16657" customFormat="1" ht="11.4" customHeight="1"/>
    <row r="16658" customFormat="1" ht="11.4" customHeight="1"/>
    <row r="16659" customFormat="1" ht="11.4" customHeight="1"/>
    <row r="16660" customFormat="1" ht="11.4" customHeight="1"/>
    <row r="16661" customFormat="1" ht="11.4" customHeight="1"/>
    <row r="16662" customFormat="1" ht="11.4" customHeight="1"/>
    <row r="16663" customFormat="1" ht="11.4" customHeight="1"/>
    <row r="16664" customFormat="1" ht="11.4" customHeight="1"/>
    <row r="16665" customFormat="1" ht="11.4" customHeight="1"/>
    <row r="16666" customFormat="1" ht="11.4" customHeight="1"/>
    <row r="16667" customFormat="1" ht="11.4" customHeight="1"/>
    <row r="16668" customFormat="1" ht="11.4" customHeight="1"/>
    <row r="16669" customFormat="1" ht="11.4" customHeight="1"/>
    <row r="16670" customFormat="1" ht="11.4" customHeight="1"/>
    <row r="16671" customFormat="1" ht="11.4" customHeight="1"/>
    <row r="16672" customFormat="1" ht="11.4" customHeight="1"/>
    <row r="16673" customFormat="1" ht="11.4" customHeight="1"/>
    <row r="16674" customFormat="1" ht="11.4" customHeight="1"/>
    <row r="16675" customFormat="1" ht="11.4" customHeight="1"/>
    <row r="16676" customFormat="1" ht="11.4" customHeight="1"/>
    <row r="16677" customFormat="1" ht="11.4" customHeight="1"/>
    <row r="16678" customFormat="1" ht="11.4" customHeight="1"/>
    <row r="16679" customFormat="1" ht="11.4" customHeight="1"/>
    <row r="16680" customFormat="1" ht="11.4" customHeight="1"/>
    <row r="16681" customFormat="1" ht="11.4" customHeight="1"/>
    <row r="16682" customFormat="1" ht="11.4" customHeight="1"/>
    <row r="16683" customFormat="1" ht="11.4" customHeight="1"/>
    <row r="16684" customFormat="1" ht="11.4" customHeight="1"/>
    <row r="16685" customFormat="1" ht="11.4" customHeight="1"/>
    <row r="16686" customFormat="1" ht="11.4" customHeight="1"/>
    <row r="16687" customFormat="1" ht="11.4" customHeight="1"/>
    <row r="16688" customFormat="1" ht="11.4" customHeight="1"/>
    <row r="16689" customFormat="1" ht="11.4" customHeight="1"/>
    <row r="16690" customFormat="1" ht="11.4" customHeight="1"/>
    <row r="16691" customFormat="1" ht="11.4" customHeight="1"/>
    <row r="16692" customFormat="1" ht="11.4" customHeight="1"/>
    <row r="16693" customFormat="1" ht="11.4" customHeight="1"/>
    <row r="16694" customFormat="1" ht="11.4" customHeight="1"/>
    <row r="16695" customFormat="1" ht="11.4" customHeight="1"/>
    <row r="16696" customFormat="1" ht="11.4" customHeight="1"/>
    <row r="16697" customFormat="1" ht="11.4" customHeight="1"/>
    <row r="16698" customFormat="1" ht="11.4" customHeight="1"/>
    <row r="16699" customFormat="1" ht="11.4" customHeight="1"/>
    <row r="16700" customFormat="1" ht="11.4" customHeight="1"/>
    <row r="16701" customFormat="1" ht="11.4" customHeight="1"/>
    <row r="16702" customFormat="1" ht="11.4" customHeight="1"/>
    <row r="16703" customFormat="1" ht="11.4" customHeight="1"/>
    <row r="16704" customFormat="1" ht="11.4" customHeight="1"/>
    <row r="16705" customFormat="1" ht="11.4" customHeight="1"/>
    <row r="16706" customFormat="1" ht="11.4" customHeight="1"/>
    <row r="16707" customFormat="1" ht="11.4" customHeight="1"/>
    <row r="16708" customFormat="1" ht="11.4" customHeight="1"/>
    <row r="16709" customFormat="1" ht="11.4" customHeight="1"/>
    <row r="16710" customFormat="1" ht="11.4" customHeight="1"/>
    <row r="16711" customFormat="1" ht="11.4" customHeight="1"/>
    <row r="16712" customFormat="1" ht="11.4" customHeight="1"/>
    <row r="16713" customFormat="1" ht="11.4" customHeight="1"/>
    <row r="16714" customFormat="1" ht="11.4" customHeight="1"/>
    <row r="16715" customFormat="1" ht="11.4" customHeight="1"/>
    <row r="16716" customFormat="1" ht="11.4" customHeight="1"/>
    <row r="16717" customFormat="1" ht="11.4" customHeight="1"/>
    <row r="16718" customFormat="1" ht="11.4" customHeight="1"/>
    <row r="16719" customFormat="1" ht="11.4" customHeight="1"/>
    <row r="16720" customFormat="1" ht="11.4" customHeight="1"/>
    <row r="16721" customFormat="1" ht="11.4" customHeight="1"/>
    <row r="16722" customFormat="1" ht="11.4" customHeight="1"/>
    <row r="16723" customFormat="1" ht="11.4" customHeight="1"/>
    <row r="16724" customFormat="1" ht="11.4" customHeight="1"/>
    <row r="16725" customFormat="1" ht="11.4" customHeight="1"/>
    <row r="16726" customFormat="1" ht="11.4" customHeight="1"/>
    <row r="16727" customFormat="1" ht="11.4" customHeight="1"/>
    <row r="16728" customFormat="1" ht="11.4" customHeight="1"/>
    <row r="16729" customFormat="1" ht="11.4" customHeight="1"/>
    <row r="16730" customFormat="1" ht="11.4" customHeight="1"/>
    <row r="16731" customFormat="1" ht="11.4" customHeight="1"/>
    <row r="16732" customFormat="1" ht="11.4" customHeight="1"/>
    <row r="16733" customFormat="1" ht="11.4" customHeight="1"/>
    <row r="16734" customFormat="1" ht="11.4" customHeight="1"/>
    <row r="16735" customFormat="1" ht="11.4" customHeight="1"/>
    <row r="16736" customFormat="1" ht="11.4" customHeight="1"/>
    <row r="16737" customFormat="1" ht="11.4" customHeight="1"/>
    <row r="16738" customFormat="1" ht="11.4" customHeight="1"/>
    <row r="16739" customFormat="1" ht="11.4" customHeight="1"/>
    <row r="16740" customFormat="1" ht="11.4" customHeight="1"/>
    <row r="16741" customFormat="1" ht="11.4" customHeight="1"/>
    <row r="16742" customFormat="1" ht="11.4" customHeight="1"/>
    <row r="16743" customFormat="1" ht="11.4" customHeight="1"/>
    <row r="16744" customFormat="1" ht="11.4" customHeight="1"/>
    <row r="16745" customFormat="1" ht="11.4" customHeight="1"/>
    <row r="16746" customFormat="1" ht="11.4" customHeight="1"/>
    <row r="16747" customFormat="1" ht="11.4" customHeight="1"/>
    <row r="16748" customFormat="1" ht="11.4" customHeight="1"/>
    <row r="16749" customFormat="1" ht="11.4" customHeight="1"/>
    <row r="16750" customFormat="1" ht="11.4" customHeight="1"/>
    <row r="16751" customFormat="1" ht="11.4" customHeight="1"/>
    <row r="16752" customFormat="1" ht="11.4" customHeight="1"/>
    <row r="16753" customFormat="1" ht="11.4" customHeight="1"/>
    <row r="16754" customFormat="1" ht="11.4" customHeight="1"/>
    <row r="16755" customFormat="1" ht="11.4" customHeight="1"/>
    <row r="16756" customFormat="1" ht="11.4" customHeight="1"/>
    <row r="16757" customFormat="1" ht="11.4" customHeight="1"/>
    <row r="16758" customFormat="1" ht="11.4" customHeight="1"/>
    <row r="16759" customFormat="1" ht="11.4" customHeight="1"/>
    <row r="16760" customFormat="1" ht="11.4" customHeight="1"/>
    <row r="16761" customFormat="1" ht="11.4" customHeight="1"/>
    <row r="16762" customFormat="1" ht="11.4" customHeight="1"/>
    <row r="16763" customFormat="1" ht="11.4" customHeight="1"/>
    <row r="16764" customFormat="1" ht="11.4" customHeight="1"/>
    <row r="16765" customFormat="1" ht="11.4" customHeight="1"/>
    <row r="16766" customFormat="1" ht="11.4" customHeight="1"/>
    <row r="16767" customFormat="1" ht="11.4" customHeight="1"/>
    <row r="16768" customFormat="1" ht="11.4" customHeight="1"/>
    <row r="16769" customFormat="1" ht="11.4" customHeight="1"/>
    <row r="16770" customFormat="1" ht="11.4" customHeight="1"/>
    <row r="16771" customFormat="1" ht="11.4" customHeight="1"/>
    <row r="16772" customFormat="1" ht="11.4" customHeight="1"/>
    <row r="16773" customFormat="1" ht="11.4" customHeight="1"/>
    <row r="16774" customFormat="1" ht="11.4" customHeight="1"/>
    <row r="16775" customFormat="1" ht="11.4" customHeight="1"/>
    <row r="16776" customFormat="1" ht="11.4" customHeight="1"/>
    <row r="16777" customFormat="1" ht="11.4" customHeight="1"/>
    <row r="16778" customFormat="1" ht="11.4" customHeight="1"/>
    <row r="16779" customFormat="1" ht="11.4" customHeight="1"/>
    <row r="16780" customFormat="1" ht="11.4" customHeight="1"/>
    <row r="16781" customFormat="1" ht="11.4" customHeight="1"/>
    <row r="16782" customFormat="1" ht="11.4" customHeight="1"/>
    <row r="16783" customFormat="1" ht="11.4" customHeight="1"/>
    <row r="16784" customFormat="1" ht="11.4" customHeight="1"/>
    <row r="16785" customFormat="1" ht="11.4" customHeight="1"/>
    <row r="16786" customFormat="1" ht="11.4" customHeight="1"/>
    <row r="16787" customFormat="1" ht="11.4" customHeight="1"/>
    <row r="16788" customFormat="1" ht="11.4" customHeight="1"/>
    <row r="16789" customFormat="1" ht="11.4" customHeight="1"/>
    <row r="16790" customFormat="1" ht="11.4" customHeight="1"/>
    <row r="16791" customFormat="1" ht="11.4" customHeight="1"/>
    <row r="16792" customFormat="1" ht="11.4" customHeight="1"/>
    <row r="16793" customFormat="1" ht="11.4" customHeight="1"/>
    <row r="16794" customFormat="1" ht="11.4" customHeight="1"/>
    <row r="16795" customFormat="1" ht="11.4" customHeight="1"/>
    <row r="16796" customFormat="1" ht="11.4" customHeight="1"/>
    <row r="16797" customFormat="1" ht="11.4" customHeight="1"/>
    <row r="16798" customFormat="1" ht="11.4" customHeight="1"/>
    <row r="16799" customFormat="1" ht="11.4" customHeight="1"/>
    <row r="16800" customFormat="1" ht="11.4" customHeight="1"/>
    <row r="16801" customFormat="1" ht="11.4" customHeight="1"/>
    <row r="16802" customFormat="1" ht="11.4" customHeight="1"/>
    <row r="16803" customFormat="1" ht="11.4" customHeight="1"/>
    <row r="16804" customFormat="1" ht="11.4" customHeight="1"/>
    <row r="16805" customFormat="1" ht="11.4" customHeight="1"/>
    <row r="16806" customFormat="1" ht="11.4" customHeight="1"/>
    <row r="16807" customFormat="1" ht="11.4" customHeight="1"/>
    <row r="16808" customFormat="1" ht="11.4" customHeight="1"/>
    <row r="16809" customFormat="1" ht="11.4" customHeight="1"/>
    <row r="16810" customFormat="1" ht="11.4" customHeight="1"/>
    <row r="16811" customFormat="1" ht="11.4" customHeight="1"/>
    <row r="16812" customFormat="1" ht="11.4" customHeight="1"/>
    <row r="16813" customFormat="1" ht="11.4" customHeight="1"/>
    <row r="16814" customFormat="1" ht="11.4" customHeight="1"/>
    <row r="16815" customFormat="1" ht="11.4" customHeight="1"/>
    <row r="16816" customFormat="1" ht="11.4" customHeight="1"/>
    <row r="16817" customFormat="1" ht="11.4" customHeight="1"/>
    <row r="16818" customFormat="1" ht="11.4" customHeight="1"/>
    <row r="16819" customFormat="1" ht="11.4" customHeight="1"/>
    <row r="16820" customFormat="1" ht="11.4" customHeight="1"/>
    <row r="16821" customFormat="1" ht="11.4" customHeight="1"/>
    <row r="16822" customFormat="1" ht="11.4" customHeight="1"/>
    <row r="16823" customFormat="1" ht="11.4" customHeight="1"/>
    <row r="16824" customFormat="1" ht="11.4" customHeight="1"/>
    <row r="16825" customFormat="1" ht="11.4" customHeight="1"/>
    <row r="16826" customFormat="1" ht="11.4" customHeight="1"/>
    <row r="16827" customFormat="1" ht="11.4" customHeight="1"/>
    <row r="16828" customFormat="1" ht="11.4" customHeight="1"/>
    <row r="16829" customFormat="1" ht="11.4" customHeight="1"/>
    <row r="16830" customFormat="1" ht="11.4" customHeight="1"/>
    <row r="16831" customFormat="1" ht="11.4" customHeight="1"/>
    <row r="16832" customFormat="1" ht="11.4" customHeight="1"/>
    <row r="16833" customFormat="1" ht="11.4" customHeight="1"/>
    <row r="16834" customFormat="1" ht="11.4" customHeight="1"/>
    <row r="16835" customFormat="1" ht="11.4" customHeight="1"/>
    <row r="16836" customFormat="1" ht="11.4" customHeight="1"/>
    <row r="16837" customFormat="1" ht="11.4" customHeight="1"/>
    <row r="16838" customFormat="1" ht="11.4" customHeight="1"/>
    <row r="16839" customFormat="1" ht="11.4" customHeight="1"/>
    <row r="16840" customFormat="1" ht="11.4" customHeight="1"/>
    <row r="16841" customFormat="1" ht="11.4" customHeight="1"/>
    <row r="16842" customFormat="1" ht="11.4" customHeight="1"/>
    <row r="16843" customFormat="1" ht="11.4" customHeight="1"/>
    <row r="16844" customFormat="1" ht="11.4" customHeight="1"/>
    <row r="16845" customFormat="1" ht="11.4" customHeight="1"/>
    <row r="16846" customFormat="1" ht="11.4" customHeight="1"/>
    <row r="16847" customFormat="1" ht="11.4" customHeight="1"/>
    <row r="16848" customFormat="1" ht="11.4" customHeight="1"/>
    <row r="16849" customFormat="1" ht="11.4" customHeight="1"/>
    <row r="16850" customFormat="1" ht="11.4" customHeight="1"/>
    <row r="16851" customFormat="1" ht="11.4" customHeight="1"/>
    <row r="16852" customFormat="1" ht="11.4" customHeight="1"/>
    <row r="16853" customFormat="1" ht="11.4" customHeight="1"/>
    <row r="16854" customFormat="1" ht="11.4" customHeight="1"/>
    <row r="16855" customFormat="1" ht="11.4" customHeight="1"/>
    <row r="16856" customFormat="1" ht="11.4" customHeight="1"/>
    <row r="16857" customFormat="1" ht="11.4" customHeight="1"/>
    <row r="16858" customFormat="1" ht="11.4" customHeight="1"/>
    <row r="16859" customFormat="1" ht="11.4" customHeight="1"/>
    <row r="16860" customFormat="1" ht="11.4" customHeight="1"/>
    <row r="16861" customFormat="1" ht="11.4" customHeight="1"/>
    <row r="16862" customFormat="1" ht="11.4" customHeight="1"/>
    <row r="16863" customFormat="1" ht="11.4" customHeight="1"/>
    <row r="16864" customFormat="1" ht="11.4" customHeight="1"/>
    <row r="16865" customFormat="1" ht="11.4" customHeight="1"/>
    <row r="16866" customFormat="1" ht="11.4" customHeight="1"/>
    <row r="16867" customFormat="1" ht="11.4" customHeight="1"/>
    <row r="16868" customFormat="1" ht="11.4" customHeight="1"/>
    <row r="16869" customFormat="1" ht="11.4" customHeight="1"/>
    <row r="16870" customFormat="1" ht="11.4" customHeight="1"/>
    <row r="16871" customFormat="1" ht="11.4" customHeight="1"/>
    <row r="16872" customFormat="1" ht="11.4" customHeight="1"/>
    <row r="16873" customFormat="1" ht="11.4" customHeight="1"/>
    <row r="16874" customFormat="1" ht="11.4" customHeight="1"/>
    <row r="16875" customFormat="1" ht="11.4" customHeight="1"/>
    <row r="16876" customFormat="1" ht="11.4" customHeight="1"/>
    <row r="16877" customFormat="1" ht="11.4" customHeight="1"/>
    <row r="16878" customFormat="1" ht="11.4" customHeight="1"/>
    <row r="16879" customFormat="1" ht="11.4" customHeight="1"/>
    <row r="16880" customFormat="1" ht="11.4" customHeight="1"/>
    <row r="16881" customFormat="1" ht="11.4" customHeight="1"/>
    <row r="16882" customFormat="1" ht="11.4" customHeight="1"/>
    <row r="16883" customFormat="1" ht="11.4" customHeight="1"/>
    <row r="16884" customFormat="1" ht="11.4" customHeight="1"/>
    <row r="16885" customFormat="1" ht="11.4" customHeight="1"/>
    <row r="16886" customFormat="1" ht="11.4" customHeight="1"/>
    <row r="16887" customFormat="1" ht="11.4" customHeight="1"/>
    <row r="16888" customFormat="1" ht="11.4" customHeight="1"/>
    <row r="16889" customFormat="1" ht="11.4" customHeight="1"/>
    <row r="16890" customFormat="1" ht="11.4" customHeight="1"/>
    <row r="16891" customFormat="1" ht="11.4" customHeight="1"/>
    <row r="16892" customFormat="1" ht="11.4" customHeight="1"/>
    <row r="16893" customFormat="1" ht="11.4" customHeight="1"/>
    <row r="16894" customFormat="1" ht="11.4" customHeight="1"/>
    <row r="16895" customFormat="1" ht="11.4" customHeight="1"/>
    <row r="16896" customFormat="1" ht="11.4" customHeight="1"/>
    <row r="16897" customFormat="1" ht="11.4" customHeight="1"/>
    <row r="16898" customFormat="1" ht="11.4" customHeight="1"/>
    <row r="16899" customFormat="1" ht="11.4" customHeight="1"/>
    <row r="16900" customFormat="1" ht="11.4" customHeight="1"/>
    <row r="16901" customFormat="1" ht="11.4" customHeight="1"/>
    <row r="16902" customFormat="1" ht="11.4" customHeight="1"/>
    <row r="16903" customFormat="1" ht="11.4" customHeight="1"/>
    <row r="16904" customFormat="1" ht="11.4" customHeight="1"/>
    <row r="16905" customFormat="1" ht="11.4" customHeight="1"/>
    <row r="16906" customFormat="1" ht="11.4" customHeight="1"/>
    <row r="16907" customFormat="1" ht="11.4" customHeight="1"/>
    <row r="16908" customFormat="1" ht="11.4" customHeight="1"/>
    <row r="16909" customFormat="1" ht="11.4" customHeight="1"/>
    <row r="16910" customFormat="1" ht="11.4" customHeight="1"/>
    <row r="16911" customFormat="1" ht="11.4" customHeight="1"/>
    <row r="16912" customFormat="1" ht="11.4" customHeight="1"/>
    <row r="16913" customFormat="1" ht="11.4" customHeight="1"/>
    <row r="16914" customFormat="1" ht="11.4" customHeight="1"/>
    <row r="16915" customFormat="1" ht="11.4" customHeight="1"/>
    <row r="16916" customFormat="1" ht="11.4" customHeight="1"/>
    <row r="16917" customFormat="1" ht="11.4" customHeight="1"/>
    <row r="16918" customFormat="1" ht="11.4" customHeight="1"/>
    <row r="16919" customFormat="1" ht="11.4" customHeight="1"/>
    <row r="16920" customFormat="1" ht="11.4" customHeight="1"/>
    <row r="16921" customFormat="1" ht="11.4" customHeight="1"/>
    <row r="16922" customFormat="1" ht="11.4" customHeight="1"/>
    <row r="16923" customFormat="1" ht="11.4" customHeight="1"/>
    <row r="16924" customFormat="1" ht="11.4" customHeight="1"/>
    <row r="16925" customFormat="1" ht="11.4" customHeight="1"/>
    <row r="16926" customFormat="1" ht="11.4" customHeight="1"/>
    <row r="16927" customFormat="1" ht="11.4" customHeight="1"/>
    <row r="16928" customFormat="1" ht="11.4" customHeight="1"/>
    <row r="16929" customFormat="1" ht="11.4" customHeight="1"/>
    <row r="16930" customFormat="1" ht="11.4" customHeight="1"/>
    <row r="16931" customFormat="1" ht="11.4" customHeight="1"/>
    <row r="16932" customFormat="1" ht="11.4" customHeight="1"/>
    <row r="16933" customFormat="1" ht="11.4" customHeight="1"/>
    <row r="16934" customFormat="1" ht="11.4" customHeight="1"/>
    <row r="16935" customFormat="1" ht="11.4" customHeight="1"/>
    <row r="16936" customFormat="1" ht="11.4" customHeight="1"/>
    <row r="16937" customFormat="1" ht="11.4" customHeight="1"/>
    <row r="16938" customFormat="1" ht="11.4" customHeight="1"/>
    <row r="16939" customFormat="1" ht="11.4" customHeight="1"/>
    <row r="16940" customFormat="1" ht="11.4" customHeight="1"/>
    <row r="16941" customFormat="1" ht="11.4" customHeight="1"/>
    <row r="16942" customFormat="1" ht="11.4" customHeight="1"/>
    <row r="16943" customFormat="1" ht="11.4" customHeight="1"/>
    <row r="16944" customFormat="1" ht="11.4" customHeight="1"/>
    <row r="16945" customFormat="1" ht="11.4" customHeight="1"/>
    <row r="16946" customFormat="1" ht="11.4" customHeight="1"/>
    <row r="16947" customFormat="1" ht="11.4" customHeight="1"/>
    <row r="16948" customFormat="1" ht="11.4" customHeight="1"/>
    <row r="16949" customFormat="1" ht="11.4" customHeight="1"/>
    <row r="16950" customFormat="1" ht="11.4" customHeight="1"/>
    <row r="16951" customFormat="1" ht="11.4" customHeight="1"/>
    <row r="16952" customFormat="1" ht="11.4" customHeight="1"/>
    <row r="16953" customFormat="1" ht="11.4" customHeight="1"/>
    <row r="16954" customFormat="1" ht="11.4" customHeight="1"/>
    <row r="16955" customFormat="1" ht="11.4" customHeight="1"/>
    <row r="16956" customFormat="1" ht="11.4" customHeight="1"/>
    <row r="16957" customFormat="1" ht="11.4" customHeight="1"/>
    <row r="16958" customFormat="1" ht="11.4" customHeight="1"/>
    <row r="16959" customFormat="1" ht="11.4" customHeight="1"/>
    <row r="16960" customFormat="1" ht="11.4" customHeight="1"/>
    <row r="16961" customFormat="1" ht="11.4" customHeight="1"/>
    <row r="16962" customFormat="1" ht="11.4" customHeight="1"/>
    <row r="16963" customFormat="1" ht="11.4" customHeight="1"/>
    <row r="16964" customFormat="1" ht="11.4" customHeight="1"/>
    <row r="16965" customFormat="1" ht="11.4" customHeight="1"/>
    <row r="16966" customFormat="1" ht="11.4" customHeight="1"/>
    <row r="16967" customFormat="1" ht="11.4" customHeight="1"/>
    <row r="16968" customFormat="1" ht="11.4" customHeight="1"/>
    <row r="16969" customFormat="1" ht="11.4" customHeight="1"/>
    <row r="16970" customFormat="1" ht="11.4" customHeight="1"/>
    <row r="16971" customFormat="1" ht="11.4" customHeight="1"/>
    <row r="16972" customFormat="1" ht="11.4" customHeight="1"/>
    <row r="16973" customFormat="1" ht="11.4" customHeight="1"/>
    <row r="16974" customFormat="1" ht="11.4" customHeight="1"/>
    <row r="16975" customFormat="1" ht="11.4" customHeight="1"/>
    <row r="16976" customFormat="1" ht="11.4" customHeight="1"/>
    <row r="16977" customFormat="1" ht="11.4" customHeight="1"/>
    <row r="16978" customFormat="1" ht="11.4" customHeight="1"/>
    <row r="16979" customFormat="1" ht="11.4" customHeight="1"/>
    <row r="16980" customFormat="1" ht="11.4" customHeight="1"/>
    <row r="16981" customFormat="1" ht="11.4" customHeight="1"/>
    <row r="16982" customFormat="1" ht="11.4" customHeight="1"/>
    <row r="16983" customFormat="1" ht="11.4" customHeight="1"/>
    <row r="16984" customFormat="1" ht="11.4" customHeight="1"/>
    <row r="16985" customFormat="1" ht="11.4" customHeight="1"/>
    <row r="16986" customFormat="1" ht="11.4" customHeight="1"/>
    <row r="16987" customFormat="1" ht="11.4" customHeight="1"/>
    <row r="16988" customFormat="1" ht="11.4" customHeight="1"/>
    <row r="16989" customFormat="1" ht="11.4" customHeight="1"/>
    <row r="16990" customFormat="1" ht="11.4" customHeight="1"/>
    <row r="16991" customFormat="1" ht="11.4" customHeight="1"/>
    <row r="16992" customFormat="1" ht="11.4" customHeight="1"/>
    <row r="16993" customFormat="1" ht="11.4" customHeight="1"/>
    <row r="16994" customFormat="1" ht="11.4" customHeight="1"/>
    <row r="16995" customFormat="1" ht="11.4" customHeight="1"/>
    <row r="16996" customFormat="1" ht="11.4" customHeight="1"/>
    <row r="16997" customFormat="1" ht="11.4" customHeight="1"/>
    <row r="16998" customFormat="1" ht="11.4" customHeight="1"/>
    <row r="16999" customFormat="1" ht="11.4" customHeight="1"/>
    <row r="17000" customFormat="1" ht="11.4" customHeight="1"/>
    <row r="17001" customFormat="1" ht="11.4" customHeight="1"/>
    <row r="17002" customFormat="1" ht="11.4" customHeight="1"/>
    <row r="17003" customFormat="1" ht="11.4" customHeight="1"/>
    <row r="17004" customFormat="1" ht="11.4" customHeight="1"/>
    <row r="17005" customFormat="1" ht="11.4" customHeight="1"/>
    <row r="17006" customFormat="1" ht="11.4" customHeight="1"/>
    <row r="17007" customFormat="1" ht="11.4" customHeight="1"/>
    <row r="17008" customFormat="1" ht="11.4" customHeight="1"/>
    <row r="17009" customFormat="1" ht="11.4" customHeight="1"/>
    <row r="17010" customFormat="1" ht="11.4" customHeight="1"/>
    <row r="17011" customFormat="1" ht="11.4" customHeight="1"/>
    <row r="17012" customFormat="1" ht="11.4" customHeight="1"/>
    <row r="17013" customFormat="1" ht="11.4" customHeight="1"/>
    <row r="17014" customFormat="1" ht="11.4" customHeight="1"/>
    <row r="17015" customFormat="1" ht="11.4" customHeight="1"/>
    <row r="17016" customFormat="1" ht="11.4" customHeight="1"/>
    <row r="17017" customFormat="1" ht="11.4" customHeight="1"/>
    <row r="17018" customFormat="1" ht="11.4" customHeight="1"/>
    <row r="17019" customFormat="1" ht="11.4" customHeight="1"/>
    <row r="17020" customFormat="1" ht="11.4" customHeight="1"/>
    <row r="17021" customFormat="1" ht="11.4" customHeight="1"/>
    <row r="17022" customFormat="1" ht="11.4" customHeight="1"/>
    <row r="17023" customFormat="1" ht="11.4" customHeight="1"/>
    <row r="17024" customFormat="1" ht="11.4" customHeight="1"/>
    <row r="17025" customFormat="1" ht="11.4" customHeight="1"/>
    <row r="17026" customFormat="1" ht="11.4" customHeight="1"/>
    <row r="17027" customFormat="1" ht="11.4" customHeight="1"/>
    <row r="17028" customFormat="1" ht="11.4" customHeight="1"/>
    <row r="17029" customFormat="1" ht="11.4" customHeight="1"/>
    <row r="17030" customFormat="1" ht="11.4" customHeight="1"/>
    <row r="17031" customFormat="1" ht="11.4" customHeight="1"/>
    <row r="17032" customFormat="1" ht="11.4" customHeight="1"/>
    <row r="17033" customFormat="1" ht="11.4" customHeight="1"/>
    <row r="17034" customFormat="1" ht="11.4" customHeight="1"/>
    <row r="17035" customFormat="1" ht="11.4" customHeight="1"/>
    <row r="17036" customFormat="1" ht="11.4" customHeight="1"/>
    <row r="17037" customFormat="1" ht="11.4" customHeight="1"/>
    <row r="17038" customFormat="1" ht="11.4" customHeight="1"/>
    <row r="17039" customFormat="1" ht="11.4" customHeight="1"/>
    <row r="17040" customFormat="1" ht="11.4" customHeight="1"/>
    <row r="17041" customFormat="1" ht="11.4" customHeight="1"/>
    <row r="17042" customFormat="1" ht="11.4" customHeight="1"/>
    <row r="17043" customFormat="1" ht="11.4" customHeight="1"/>
    <row r="17044" customFormat="1" ht="11.4" customHeight="1"/>
    <row r="17045" customFormat="1" ht="11.4" customHeight="1"/>
    <row r="17046" customFormat="1" ht="11.4" customHeight="1"/>
    <row r="17047" customFormat="1" ht="11.4" customHeight="1"/>
    <row r="17048" customFormat="1" ht="11.4" customHeight="1"/>
    <row r="17049" customFormat="1" ht="11.4" customHeight="1"/>
    <row r="17050" customFormat="1" ht="11.4" customHeight="1"/>
    <row r="17051" customFormat="1" ht="11.4" customHeight="1"/>
    <row r="17052" customFormat="1" ht="11.4" customHeight="1"/>
    <row r="17053" customFormat="1" ht="11.4" customHeight="1"/>
    <row r="17054" customFormat="1" ht="11.4" customHeight="1"/>
    <row r="17055" customFormat="1" ht="11.4" customHeight="1"/>
    <row r="17056" customFormat="1" ht="11.4" customHeight="1"/>
    <row r="17057" customFormat="1" ht="11.4" customHeight="1"/>
    <row r="17058" customFormat="1" ht="11.4" customHeight="1"/>
    <row r="17059" customFormat="1" ht="11.4" customHeight="1"/>
    <row r="17060" customFormat="1" ht="11.4" customHeight="1"/>
    <row r="17061" customFormat="1" ht="11.4" customHeight="1"/>
    <row r="17062" customFormat="1" ht="11.4" customHeight="1"/>
    <row r="17063" customFormat="1" ht="11.4" customHeight="1"/>
    <row r="17064" customFormat="1" ht="11.4" customHeight="1"/>
    <row r="17065" customFormat="1" ht="11.4" customHeight="1"/>
    <row r="17066" customFormat="1" ht="11.4" customHeight="1"/>
    <row r="17067" customFormat="1" ht="11.4" customHeight="1"/>
    <row r="17068" customFormat="1" ht="11.4" customHeight="1"/>
    <row r="17069" customFormat="1" ht="11.4" customHeight="1"/>
    <row r="17070" customFormat="1" ht="11.4" customHeight="1"/>
    <row r="17071" customFormat="1" ht="11.4" customHeight="1"/>
    <row r="17072" customFormat="1" ht="11.4" customHeight="1"/>
    <row r="17073" customFormat="1" ht="11.4" customHeight="1"/>
    <row r="17074" customFormat="1" ht="11.4" customHeight="1"/>
    <row r="17075" customFormat="1" ht="11.4" customHeight="1"/>
    <row r="17076" customFormat="1" ht="11.4" customHeight="1"/>
    <row r="17077" customFormat="1" ht="11.4" customHeight="1"/>
    <row r="17078" customFormat="1" ht="11.4" customHeight="1"/>
    <row r="17079" customFormat="1" ht="11.4" customHeight="1"/>
    <row r="17080" customFormat="1" ht="11.4" customHeight="1"/>
    <row r="17081" customFormat="1" ht="11.4" customHeight="1"/>
    <row r="17082" customFormat="1" ht="11.4" customHeight="1"/>
    <row r="17083" customFormat="1" ht="11.4" customHeight="1"/>
    <row r="17084" customFormat="1" ht="11.4" customHeight="1"/>
    <row r="17085" customFormat="1" ht="11.4" customHeight="1"/>
    <row r="17086" customFormat="1" ht="11.4" customHeight="1"/>
    <row r="17087" customFormat="1" ht="11.4" customHeight="1"/>
    <row r="17088" customFormat="1" ht="11.4" customHeight="1"/>
    <row r="17089" customFormat="1" ht="11.4" customHeight="1"/>
    <row r="17090" customFormat="1" ht="11.4" customHeight="1"/>
    <row r="17091" customFormat="1" ht="11.4" customHeight="1"/>
    <row r="17092" customFormat="1" ht="11.4" customHeight="1"/>
    <row r="17093" customFormat="1" ht="11.4" customHeight="1"/>
    <row r="17094" customFormat="1" ht="11.4" customHeight="1"/>
    <row r="17095" customFormat="1" ht="11.4" customHeight="1"/>
    <row r="17096" customFormat="1" ht="11.4" customHeight="1"/>
    <row r="17097" customFormat="1" ht="11.4" customHeight="1"/>
    <row r="17098" customFormat="1" ht="11.4" customHeight="1"/>
    <row r="17099" customFormat="1" ht="11.4" customHeight="1"/>
    <row r="17100" customFormat="1" ht="11.4" customHeight="1"/>
    <row r="17101" customFormat="1" ht="11.4" customHeight="1"/>
    <row r="17102" customFormat="1" ht="11.4" customHeight="1"/>
    <row r="17103" customFormat="1" ht="11.4" customHeight="1"/>
    <row r="17104" customFormat="1" ht="11.4" customHeight="1"/>
    <row r="17105" customFormat="1" ht="11.4" customHeight="1"/>
    <row r="17106" customFormat="1" ht="11.4" customHeight="1"/>
    <row r="17107" customFormat="1" ht="11.4" customHeight="1"/>
    <row r="17108" customFormat="1" ht="11.4" customHeight="1"/>
    <row r="17109" customFormat="1" ht="11.4" customHeight="1"/>
    <row r="17110" customFormat="1" ht="11.4" customHeight="1"/>
    <row r="17111" customFormat="1" ht="11.4" customHeight="1"/>
    <row r="17112" customFormat="1" ht="11.4" customHeight="1"/>
    <row r="17113" customFormat="1" ht="11.4" customHeight="1"/>
    <row r="17114" customFormat="1" ht="11.4" customHeight="1"/>
    <row r="17115" customFormat="1" ht="11.4" customHeight="1"/>
    <row r="17116" customFormat="1" ht="11.4" customHeight="1"/>
    <row r="17117" customFormat="1" ht="11.4" customHeight="1"/>
    <row r="17118" customFormat="1" ht="11.4" customHeight="1"/>
    <row r="17119" customFormat="1" ht="11.4" customHeight="1"/>
    <row r="17120" customFormat="1" ht="11.4" customHeight="1"/>
    <row r="17121" customFormat="1" ht="11.4" customHeight="1"/>
    <row r="17122" customFormat="1" ht="11.4" customHeight="1"/>
    <row r="17123" customFormat="1" ht="11.4" customHeight="1"/>
    <row r="17124" customFormat="1" ht="11.4" customHeight="1"/>
    <row r="17125" customFormat="1" ht="11.4" customHeight="1"/>
    <row r="17126" customFormat="1" ht="11.4" customHeight="1"/>
    <row r="17127" customFormat="1" ht="11.4" customHeight="1"/>
    <row r="17128" customFormat="1" ht="11.4" customHeight="1"/>
    <row r="17129" customFormat="1" ht="11.4" customHeight="1"/>
    <row r="17130" customFormat="1" ht="11.4" customHeight="1"/>
    <row r="17131" customFormat="1" ht="11.4" customHeight="1"/>
    <row r="17132" customFormat="1" ht="11.4" customHeight="1"/>
    <row r="17133" customFormat="1" ht="11.4" customHeight="1"/>
    <row r="17134" customFormat="1" ht="11.4" customHeight="1"/>
    <row r="17135" customFormat="1" ht="11.4" customHeight="1"/>
    <row r="17136" customFormat="1" ht="11.4" customHeight="1"/>
    <row r="17137" customFormat="1" ht="11.4" customHeight="1"/>
    <row r="17138" customFormat="1" ht="11.4" customHeight="1"/>
    <row r="17139" customFormat="1" ht="11.4" customHeight="1"/>
    <row r="17140" customFormat="1" ht="11.4" customHeight="1"/>
    <row r="17141" customFormat="1" ht="11.4" customHeight="1"/>
    <row r="17142" customFormat="1" ht="11.4" customHeight="1"/>
    <row r="17143" customFormat="1" ht="11.4" customHeight="1"/>
    <row r="17144" customFormat="1" ht="11.4" customHeight="1"/>
    <row r="17145" customFormat="1" ht="11.4" customHeight="1"/>
    <row r="17146" customFormat="1" ht="11.4" customHeight="1"/>
    <row r="17147" customFormat="1" ht="11.4" customHeight="1"/>
    <row r="17148" customFormat="1" ht="11.4" customHeight="1"/>
    <row r="17149" customFormat="1" ht="11.4" customHeight="1"/>
    <row r="17150" customFormat="1" ht="11.4" customHeight="1"/>
    <row r="17151" customFormat="1" ht="11.4" customHeight="1"/>
    <row r="17152" customFormat="1" ht="11.4" customHeight="1"/>
    <row r="17153" customFormat="1" ht="11.4" customHeight="1"/>
    <row r="17154" customFormat="1" ht="11.4" customHeight="1"/>
    <row r="17155" customFormat="1" ht="11.4" customHeight="1"/>
    <row r="17156" customFormat="1" ht="11.4" customHeight="1"/>
    <row r="17157" customFormat="1" ht="11.4" customHeight="1"/>
    <row r="17158" customFormat="1" ht="11.4" customHeight="1"/>
    <row r="17159" customFormat="1" ht="11.4" customHeight="1"/>
    <row r="17160" customFormat="1" ht="11.4" customHeight="1"/>
    <row r="17161" customFormat="1" ht="11.4" customHeight="1"/>
    <row r="17162" customFormat="1" ht="11.4" customHeight="1"/>
    <row r="17163" customFormat="1" ht="11.4" customHeight="1"/>
    <row r="17164" customFormat="1" ht="11.4" customHeight="1"/>
    <row r="17165" customFormat="1" ht="11.4" customHeight="1"/>
    <row r="17166" customFormat="1" ht="11.4" customHeight="1"/>
    <row r="17167" customFormat="1" ht="11.4" customHeight="1"/>
    <row r="17168" customFormat="1" ht="11.4" customHeight="1"/>
    <row r="17169" customFormat="1" ht="11.4" customHeight="1"/>
    <row r="17170" customFormat="1" ht="11.4" customHeight="1"/>
    <row r="17171" customFormat="1" ht="11.4" customHeight="1"/>
    <row r="17172" customFormat="1" ht="11.4" customHeight="1"/>
    <row r="17173" customFormat="1" ht="11.4" customHeight="1"/>
    <row r="17174" customFormat="1" ht="11.4" customHeight="1"/>
    <row r="17175" customFormat="1" ht="11.4" customHeight="1"/>
    <row r="17176" customFormat="1" ht="11.4" customHeight="1"/>
    <row r="17177" customFormat="1" ht="11.4" customHeight="1"/>
    <row r="17178" customFormat="1" ht="11.4" customHeight="1"/>
    <row r="17179" customFormat="1" ht="11.4" customHeight="1"/>
    <row r="17180" customFormat="1" ht="11.4" customHeight="1"/>
    <row r="17181" customFormat="1" ht="11.4" customHeight="1"/>
    <row r="17182" customFormat="1" ht="11.4" customHeight="1"/>
    <row r="17183" customFormat="1" ht="11.4" customHeight="1"/>
    <row r="17184" customFormat="1" ht="11.4" customHeight="1"/>
    <row r="17185" customFormat="1" ht="11.4" customHeight="1"/>
    <row r="17186" customFormat="1" ht="11.4" customHeight="1"/>
    <row r="17187" customFormat="1" ht="11.4" customHeight="1"/>
    <row r="17188" customFormat="1" ht="11.4" customHeight="1"/>
    <row r="17189" customFormat="1" ht="11.4" customHeight="1"/>
    <row r="17190" customFormat="1" ht="11.4" customHeight="1"/>
    <row r="17191" customFormat="1" ht="11.4" customHeight="1"/>
    <row r="17192" customFormat="1" ht="11.4" customHeight="1"/>
    <row r="17193" customFormat="1" ht="11.4" customHeight="1"/>
    <row r="17194" customFormat="1" ht="11.4" customHeight="1"/>
    <row r="17195" customFormat="1" ht="11.4" customHeight="1"/>
    <row r="17196" customFormat="1" ht="11.4" customHeight="1"/>
    <row r="17197" customFormat="1" ht="11.4" customHeight="1"/>
    <row r="17198" customFormat="1" ht="11.4" customHeight="1"/>
    <row r="17199" customFormat="1" ht="11.4" customHeight="1"/>
    <row r="17200" customFormat="1" ht="11.4" customHeight="1"/>
    <row r="17201" customFormat="1" ht="11.4" customHeight="1"/>
    <row r="17202" customFormat="1" ht="11.4" customHeight="1"/>
    <row r="17203" customFormat="1" ht="11.4" customHeight="1"/>
    <row r="17204" customFormat="1" ht="11.4" customHeight="1"/>
    <row r="17205" customFormat="1" ht="11.4" customHeight="1"/>
    <row r="17206" customFormat="1" ht="11.4" customHeight="1"/>
    <row r="17207" customFormat="1" ht="11.4" customHeight="1"/>
    <row r="17208" customFormat="1" ht="11.4" customHeight="1"/>
    <row r="17209" customFormat="1" ht="11.4" customHeight="1"/>
    <row r="17210" customFormat="1" ht="11.4" customHeight="1"/>
    <row r="17211" customFormat="1" ht="11.4" customHeight="1"/>
    <row r="17212" customFormat="1" ht="11.4" customHeight="1"/>
    <row r="17213" customFormat="1" ht="11.4" customHeight="1"/>
    <row r="17214" customFormat="1" ht="11.4" customHeight="1"/>
    <row r="17215" customFormat="1" ht="11.4" customHeight="1"/>
    <row r="17216" customFormat="1" ht="11.4" customHeight="1"/>
    <row r="17217" customFormat="1" ht="11.4" customHeight="1"/>
    <row r="17218" customFormat="1" ht="11.4" customHeight="1"/>
    <row r="17219" customFormat="1" ht="11.4" customHeight="1"/>
    <row r="17220" customFormat="1" ht="11.4" customHeight="1"/>
    <row r="17221" customFormat="1" ht="11.4" customHeight="1"/>
    <row r="17222" customFormat="1" ht="11.4" customHeight="1"/>
    <row r="17223" customFormat="1" ht="11.4" customHeight="1"/>
    <row r="17224" customFormat="1" ht="11.4" customHeight="1"/>
    <row r="17225" customFormat="1" ht="11.4" customHeight="1"/>
    <row r="17226" customFormat="1" ht="11.4" customHeight="1"/>
    <row r="17227" customFormat="1" ht="11.4" customHeight="1"/>
    <row r="17228" customFormat="1" ht="11.4" customHeight="1"/>
    <row r="17229" customFormat="1" ht="11.4" customHeight="1"/>
    <row r="17230" customFormat="1" ht="11.4" customHeight="1"/>
    <row r="17231" customFormat="1" ht="11.4" customHeight="1"/>
    <row r="17232" customFormat="1" ht="11.4" customHeight="1"/>
    <row r="17233" customFormat="1" ht="11.4" customHeight="1"/>
    <row r="17234" customFormat="1" ht="11.4" customHeight="1"/>
    <row r="17235" customFormat="1" ht="11.4" customHeight="1"/>
    <row r="17236" customFormat="1" ht="11.4" customHeight="1"/>
    <row r="17237" customFormat="1" ht="11.4" customHeight="1"/>
    <row r="17238" customFormat="1" ht="11.4" customHeight="1"/>
    <row r="17239" customFormat="1" ht="11.4" customHeight="1"/>
    <row r="17240" customFormat="1" ht="11.4" customHeight="1"/>
    <row r="17241" customFormat="1" ht="11.4" customHeight="1"/>
    <row r="17242" customFormat="1" ht="11.4" customHeight="1"/>
    <row r="17243" customFormat="1" ht="11.4" customHeight="1"/>
    <row r="17244" customFormat="1" ht="11.4" customHeight="1"/>
    <row r="17245" customFormat="1" ht="11.4" customHeight="1"/>
    <row r="17246" customFormat="1" ht="11.4" customHeight="1"/>
    <row r="17247" customFormat="1" ht="11.4" customHeight="1"/>
    <row r="17248" customFormat="1" ht="11.4" customHeight="1"/>
    <row r="17249" customFormat="1" ht="11.4" customHeight="1"/>
    <row r="17250" customFormat="1" ht="11.4" customHeight="1"/>
    <row r="17251" customFormat="1" ht="11.4" customHeight="1"/>
    <row r="17252" customFormat="1" ht="11.4" customHeight="1"/>
    <row r="17253" customFormat="1" ht="11.4" customHeight="1"/>
    <row r="17254" customFormat="1" ht="11.4" customHeight="1"/>
    <row r="17255" customFormat="1" ht="11.4" customHeight="1"/>
    <row r="17256" customFormat="1" ht="11.4" customHeight="1"/>
    <row r="17257" customFormat="1" ht="11.4" customHeight="1"/>
    <row r="17258" customFormat="1" ht="11.4" customHeight="1"/>
    <row r="17259" customFormat="1" ht="11.4" customHeight="1"/>
    <row r="17260" customFormat="1" ht="11.4" customHeight="1"/>
    <row r="17261" customFormat="1" ht="11.4" customHeight="1"/>
    <row r="17262" customFormat="1" ht="11.4" customHeight="1"/>
    <row r="17263" customFormat="1" ht="11.4" customHeight="1"/>
    <row r="17264" customFormat="1" ht="11.4" customHeight="1"/>
    <row r="17265" customFormat="1" ht="11.4" customHeight="1"/>
    <row r="17266" customFormat="1" ht="11.4" customHeight="1"/>
    <row r="17267" customFormat="1" ht="11.4" customHeight="1"/>
    <row r="17268" customFormat="1" ht="11.4" customHeight="1"/>
    <row r="17269" customFormat="1" ht="11.4" customHeight="1"/>
    <row r="17270" customFormat="1" ht="11.4" customHeight="1"/>
    <row r="17271" customFormat="1" ht="11.4" customHeight="1"/>
    <row r="17272" customFormat="1" ht="11.4" customHeight="1"/>
    <row r="17273" customFormat="1" ht="11.4" customHeight="1"/>
    <row r="17274" customFormat="1" ht="11.4" customHeight="1"/>
    <row r="17275" customFormat="1" ht="11.4" customHeight="1"/>
    <row r="17276" customFormat="1" ht="11.4" customHeight="1"/>
    <row r="17277" customFormat="1" ht="11.4" customHeight="1"/>
    <row r="17278" customFormat="1" ht="11.4" customHeight="1"/>
    <row r="17279" customFormat="1" ht="11.4" customHeight="1"/>
    <row r="17280" customFormat="1" ht="11.4" customHeight="1"/>
    <row r="17281" customFormat="1" ht="11.4" customHeight="1"/>
    <row r="17282" customFormat="1" ht="11.4" customHeight="1"/>
    <row r="17283" customFormat="1" ht="11.4" customHeight="1"/>
    <row r="17284" customFormat="1" ht="11.4" customHeight="1"/>
    <row r="17285" customFormat="1" ht="11.4" customHeight="1"/>
    <row r="17286" customFormat="1" ht="11.4" customHeight="1"/>
    <row r="17287" customFormat="1" ht="11.4" customHeight="1"/>
    <row r="17288" customFormat="1" ht="11.4" customHeight="1"/>
    <row r="17289" customFormat="1" ht="11.4" customHeight="1"/>
    <row r="17290" customFormat="1" ht="11.4" customHeight="1"/>
    <row r="17291" customFormat="1" ht="11.4" customHeight="1"/>
    <row r="17292" customFormat="1" ht="11.4" customHeight="1"/>
    <row r="17293" customFormat="1" ht="11.4" customHeight="1"/>
    <row r="17294" customFormat="1" ht="11.4" customHeight="1"/>
    <row r="17295" customFormat="1" ht="11.4" customHeight="1"/>
    <row r="17296" customFormat="1" ht="11.4" customHeight="1"/>
    <row r="17297" customFormat="1" ht="11.4" customHeight="1"/>
    <row r="17298" customFormat="1" ht="11.4" customHeight="1"/>
    <row r="17299" customFormat="1" ht="11.4" customHeight="1"/>
    <row r="17300" customFormat="1" ht="11.4" customHeight="1"/>
    <row r="17301" customFormat="1" ht="11.4" customHeight="1"/>
    <row r="17302" customFormat="1" ht="11.4" customHeight="1"/>
    <row r="17303" customFormat="1" ht="11.4" customHeight="1"/>
    <row r="17304" customFormat="1" ht="11.4" customHeight="1"/>
    <row r="17305" customFormat="1" ht="11.4" customHeight="1"/>
    <row r="17306" customFormat="1" ht="11.4" customHeight="1"/>
    <row r="17307" customFormat="1" ht="11.4" customHeight="1"/>
    <row r="17308" customFormat="1" ht="11.4" customHeight="1"/>
    <row r="17309" customFormat="1" ht="11.4" customHeight="1"/>
    <row r="17310" customFormat="1" ht="11.4" customHeight="1"/>
    <row r="17311" customFormat="1" ht="11.4" customHeight="1"/>
    <row r="17312" customFormat="1" ht="11.4" customHeight="1"/>
    <row r="17313" customFormat="1" ht="11.4" customHeight="1"/>
    <row r="17314" customFormat="1" ht="11.4" customHeight="1"/>
    <row r="17315" customFormat="1" ht="11.4" customHeight="1"/>
    <row r="17316" customFormat="1" ht="11.4" customHeight="1"/>
    <row r="17317" customFormat="1" ht="11.4" customHeight="1"/>
    <row r="17318" customFormat="1" ht="11.4" customHeight="1"/>
    <row r="17319" customFormat="1" ht="11.4" customHeight="1"/>
    <row r="17320" customFormat="1" ht="11.4" customHeight="1"/>
    <row r="17321" customFormat="1" ht="11.4" customHeight="1"/>
    <row r="17322" customFormat="1" ht="11.4" customHeight="1"/>
    <row r="17323" customFormat="1" ht="11.4" customHeight="1"/>
    <row r="17324" customFormat="1" ht="11.4" customHeight="1"/>
    <row r="17325" customFormat="1" ht="11.4" customHeight="1"/>
    <row r="17326" customFormat="1" ht="11.4" customHeight="1"/>
    <row r="17327" customFormat="1" ht="11.4" customHeight="1"/>
    <row r="17328" customFormat="1" ht="11.4" customHeight="1"/>
    <row r="17329" customFormat="1" ht="11.4" customHeight="1"/>
    <row r="17330" customFormat="1" ht="11.4" customHeight="1"/>
    <row r="17331" customFormat="1" ht="11.4" customHeight="1"/>
    <row r="17332" customFormat="1" ht="11.4" customHeight="1"/>
    <row r="17333" customFormat="1" ht="11.4" customHeight="1"/>
    <row r="17334" customFormat="1" ht="11.4" customHeight="1"/>
    <row r="17335" customFormat="1" ht="11.4" customHeight="1"/>
    <row r="17336" customFormat="1" ht="11.4" customHeight="1"/>
    <row r="17337" customFormat="1" ht="11.4" customHeight="1"/>
    <row r="17338" customFormat="1" ht="11.4" customHeight="1"/>
    <row r="17339" customFormat="1" ht="11.4" customHeight="1"/>
    <row r="17340" customFormat="1" ht="11.4" customHeight="1"/>
    <row r="17341" customFormat="1" ht="11.4" customHeight="1"/>
    <row r="17342" customFormat="1" ht="11.4" customHeight="1"/>
    <row r="17343" customFormat="1" ht="11.4" customHeight="1"/>
    <row r="17344" customFormat="1" ht="11.4" customHeight="1"/>
    <row r="17345" customFormat="1" ht="11.4" customHeight="1"/>
    <row r="17346" customFormat="1" ht="11.4" customHeight="1"/>
    <row r="17347" customFormat="1" ht="11.4" customHeight="1"/>
    <row r="17348" customFormat="1" ht="11.4" customHeight="1"/>
    <row r="17349" customFormat="1" ht="11.4" customHeight="1"/>
    <row r="17350" customFormat="1" ht="11.4" customHeight="1"/>
    <row r="17351" customFormat="1" ht="11.4" customHeight="1"/>
    <row r="17352" customFormat="1" ht="11.4" customHeight="1"/>
    <row r="17353" customFormat="1" ht="11.4" customHeight="1"/>
    <row r="17354" customFormat="1" ht="11.4" customHeight="1"/>
    <row r="17355" customFormat="1" ht="11.4" customHeight="1"/>
    <row r="17356" customFormat="1" ht="11.4" customHeight="1"/>
    <row r="17357" customFormat="1" ht="11.4" customHeight="1"/>
    <row r="17358" customFormat="1" ht="11.4" customHeight="1"/>
    <row r="17359" customFormat="1" ht="11.4" customHeight="1"/>
    <row r="17360" customFormat="1" ht="11.4" customHeight="1"/>
    <row r="17361" customFormat="1" ht="11.4" customHeight="1"/>
    <row r="17362" customFormat="1" ht="11.4" customHeight="1"/>
    <row r="17363" customFormat="1" ht="11.4" customHeight="1"/>
    <row r="17364" customFormat="1" ht="11.4" customHeight="1"/>
    <row r="17365" customFormat="1" ht="11.4" customHeight="1"/>
    <row r="17366" customFormat="1" ht="11.4" customHeight="1"/>
    <row r="17367" customFormat="1" ht="11.4" customHeight="1"/>
    <row r="17368" customFormat="1" ht="11.4" customHeight="1"/>
    <row r="17369" customFormat="1" ht="11.4" customHeight="1"/>
    <row r="17370" customFormat="1" ht="11.4" customHeight="1"/>
    <row r="17371" customFormat="1" ht="11.4" customHeight="1"/>
    <row r="17372" customFormat="1" ht="11.4" customHeight="1"/>
    <row r="17373" customFormat="1" ht="11.4" customHeight="1"/>
    <row r="17374" customFormat="1" ht="11.4" customHeight="1"/>
    <row r="17375" customFormat="1" ht="11.4" customHeight="1"/>
    <row r="17376" customFormat="1" ht="11.4" customHeight="1"/>
    <row r="17377" customFormat="1" ht="11.4" customHeight="1"/>
    <row r="17378" customFormat="1" ht="11.4" customHeight="1"/>
    <row r="17379" customFormat="1" ht="11.4" customHeight="1"/>
    <row r="17380" customFormat="1" ht="11.4" customHeight="1"/>
    <row r="17381" customFormat="1" ht="11.4" customHeight="1"/>
    <row r="17382" customFormat="1" ht="11.4" customHeight="1"/>
    <row r="17383" customFormat="1" ht="11.4" customHeight="1"/>
    <row r="17384" customFormat="1" ht="11.4" customHeight="1"/>
    <row r="17385" customFormat="1" ht="11.4" customHeight="1"/>
    <row r="17386" customFormat="1" ht="11.4" customHeight="1"/>
    <row r="17387" customFormat="1" ht="11.4" customHeight="1"/>
    <row r="17388" customFormat="1" ht="11.4" customHeight="1"/>
    <row r="17389" customFormat="1" ht="11.4" customHeight="1"/>
    <row r="17390" customFormat="1" ht="11.4" customHeight="1"/>
    <row r="17391" customFormat="1" ht="11.4" customHeight="1"/>
    <row r="17392" customFormat="1" ht="11.4" customHeight="1"/>
    <row r="17393" customFormat="1" ht="11.4" customHeight="1"/>
    <row r="17394" customFormat="1" ht="11.4" customHeight="1"/>
    <row r="17395" customFormat="1" ht="11.4" customHeight="1"/>
    <row r="17396" customFormat="1" ht="11.4" customHeight="1"/>
    <row r="17397" customFormat="1" ht="11.4" customHeight="1"/>
    <row r="17398" customFormat="1" ht="11.4" customHeight="1"/>
    <row r="17399" customFormat="1" ht="11.4" customHeight="1"/>
    <row r="17400" customFormat="1" ht="11.4" customHeight="1"/>
    <row r="17401" customFormat="1" ht="11.4" customHeight="1"/>
    <row r="17402" customFormat="1" ht="11.4" customHeight="1"/>
    <row r="17403" customFormat="1" ht="11.4" customHeight="1"/>
    <row r="17404" customFormat="1" ht="11.4" customHeight="1"/>
    <row r="17405" customFormat="1" ht="11.4" customHeight="1"/>
    <row r="17406" customFormat="1" ht="11.4" customHeight="1"/>
    <row r="17407" customFormat="1" ht="11.4" customHeight="1"/>
    <row r="17408" customFormat="1" ht="11.4" customHeight="1"/>
    <row r="17409" customFormat="1" ht="11.4" customHeight="1"/>
    <row r="17410" customFormat="1" ht="11.4" customHeight="1"/>
    <row r="17411" customFormat="1" ht="11.4" customHeight="1"/>
    <row r="17412" customFormat="1" ht="11.4" customHeight="1"/>
    <row r="17413" customFormat="1" ht="11.4" customHeight="1"/>
    <row r="17414" customFormat="1" ht="11.4" customHeight="1"/>
    <row r="17415" customFormat="1" ht="11.4" customHeight="1"/>
    <row r="17416" customFormat="1" ht="11.4" customHeight="1"/>
    <row r="17417" customFormat="1" ht="11.4" customHeight="1"/>
    <row r="17418" customFormat="1" ht="11.4" customHeight="1"/>
    <row r="17419" customFormat="1" ht="11.4" customHeight="1"/>
    <row r="17420" customFormat="1" ht="11.4" customHeight="1"/>
    <row r="17421" customFormat="1" ht="11.4" customHeight="1"/>
    <row r="17422" customFormat="1" ht="11.4" customHeight="1"/>
    <row r="17423" customFormat="1" ht="11.4" customHeight="1"/>
    <row r="17424" customFormat="1" ht="11.4" customHeight="1"/>
    <row r="17425" customFormat="1" ht="11.4" customHeight="1"/>
    <row r="17426" customFormat="1" ht="11.4" customHeight="1"/>
    <row r="17427" customFormat="1" ht="11.4" customHeight="1"/>
    <row r="17428" customFormat="1" ht="11.4" customHeight="1"/>
    <row r="17429" customFormat="1" ht="11.4" customHeight="1"/>
    <row r="17430" customFormat="1" ht="11.4" customHeight="1"/>
    <row r="17431" customFormat="1" ht="11.4" customHeight="1"/>
    <row r="17432" customFormat="1" ht="11.4" customHeight="1"/>
    <row r="17433" customFormat="1" ht="11.4" customHeight="1"/>
    <row r="17434" customFormat="1" ht="11.4" customHeight="1"/>
    <row r="17435" customFormat="1" ht="11.4" customHeight="1"/>
    <row r="17436" customFormat="1" ht="11.4" customHeight="1"/>
    <row r="17437" customFormat="1" ht="11.4" customHeight="1"/>
    <row r="17438" customFormat="1" ht="11.4" customHeight="1"/>
    <row r="17439" customFormat="1" ht="11.4" customHeight="1"/>
    <row r="17440" customFormat="1" ht="11.4" customHeight="1"/>
    <row r="17441" customFormat="1" ht="11.4" customHeight="1"/>
    <row r="17442" customFormat="1" ht="11.4" customHeight="1"/>
    <row r="17443" customFormat="1" ht="11.4" customHeight="1"/>
    <row r="17444" customFormat="1" ht="11.4" customHeight="1"/>
    <row r="17445" customFormat="1" ht="11.4" customHeight="1"/>
    <row r="17446" customFormat="1" ht="11.4" customHeight="1"/>
    <row r="17447" customFormat="1" ht="11.4" customHeight="1"/>
    <row r="17448" customFormat="1" ht="11.4" customHeight="1"/>
    <row r="17449" customFormat="1" ht="11.4" customHeight="1"/>
    <row r="17450" customFormat="1" ht="11.4" customHeight="1"/>
    <row r="17451" customFormat="1" ht="11.4" customHeight="1"/>
    <row r="17452" customFormat="1" ht="11.4" customHeight="1"/>
    <row r="17453" customFormat="1" ht="11.4" customHeight="1"/>
    <row r="17454" customFormat="1" ht="11.4" customHeight="1"/>
    <row r="17455" customFormat="1" ht="11.4" customHeight="1"/>
    <row r="17456" customFormat="1" ht="11.4" customHeight="1"/>
    <row r="17457" customFormat="1" ht="11.4" customHeight="1"/>
    <row r="17458" customFormat="1" ht="11.4" customHeight="1"/>
    <row r="17459" customFormat="1" ht="11.4" customHeight="1"/>
    <row r="17460" customFormat="1" ht="11.4" customHeight="1"/>
    <row r="17461" customFormat="1" ht="11.4" customHeight="1"/>
    <row r="17462" customFormat="1" ht="11.4" customHeight="1"/>
    <row r="17463" customFormat="1" ht="11.4" customHeight="1"/>
    <row r="17464" customFormat="1" ht="11.4" customHeight="1"/>
    <row r="17465" customFormat="1" ht="11.4" customHeight="1"/>
    <row r="17466" customFormat="1" ht="11.4" customHeight="1"/>
    <row r="17467" customFormat="1" ht="11.4" customHeight="1"/>
    <row r="17468" customFormat="1" ht="11.4" customHeight="1"/>
    <row r="17469" customFormat="1" ht="11.4" customHeight="1"/>
    <row r="17470" customFormat="1" ht="11.4" customHeight="1"/>
    <row r="17471" customFormat="1" ht="11.4" customHeight="1"/>
    <row r="17472" customFormat="1" ht="11.4" customHeight="1"/>
    <row r="17473" customFormat="1" ht="11.4" customHeight="1"/>
    <row r="17474" customFormat="1" ht="11.4" customHeight="1"/>
    <row r="17475" customFormat="1" ht="11.4" customHeight="1"/>
    <row r="17476" customFormat="1" ht="11.4" customHeight="1"/>
    <row r="17477" customFormat="1" ht="11.4" customHeight="1"/>
    <row r="17478" customFormat="1" ht="11.4" customHeight="1"/>
    <row r="17479" customFormat="1" ht="11.4" customHeight="1"/>
    <row r="17480" customFormat="1" ht="11.4" customHeight="1"/>
    <row r="17481" customFormat="1" ht="11.4" customHeight="1"/>
    <row r="17482" customFormat="1" ht="11.4" customHeight="1"/>
    <row r="17483" customFormat="1" ht="11.4" customHeight="1"/>
    <row r="17484" customFormat="1" ht="11.4" customHeight="1"/>
    <row r="17485" customFormat="1" ht="11.4" customHeight="1"/>
    <row r="17486" customFormat="1" ht="11.4" customHeight="1"/>
    <row r="17487" customFormat="1" ht="11.4" customHeight="1"/>
    <row r="17488" customFormat="1" ht="11.4" customHeight="1"/>
    <row r="17489" customFormat="1" ht="11.4" customHeight="1"/>
    <row r="17490" customFormat="1" ht="11.4" customHeight="1"/>
    <row r="17491" customFormat="1" ht="11.4" customHeight="1"/>
    <row r="17492" customFormat="1" ht="11.4" customHeight="1"/>
    <row r="17493" customFormat="1" ht="11.4" customHeight="1"/>
    <row r="17494" customFormat="1" ht="11.4" customHeight="1"/>
    <row r="17495" customFormat="1" ht="11.4" customHeight="1"/>
    <row r="17496" customFormat="1" ht="11.4" customHeight="1"/>
    <row r="17497" customFormat="1" ht="11.4" customHeight="1"/>
    <row r="17498" customFormat="1" ht="11.4" customHeight="1"/>
    <row r="17499" customFormat="1" ht="11.4" customHeight="1"/>
    <row r="17500" customFormat="1" ht="11.4" customHeight="1"/>
    <row r="17501" customFormat="1" ht="11.4" customHeight="1"/>
    <row r="17502" customFormat="1" ht="11.4" customHeight="1"/>
    <row r="17503" customFormat="1" ht="11.4" customHeight="1"/>
    <row r="17504" customFormat="1" ht="11.4" customHeight="1"/>
    <row r="17505" customFormat="1" ht="11.4" customHeight="1"/>
    <row r="17506" customFormat="1" ht="11.4" customHeight="1"/>
    <row r="17507" customFormat="1" ht="11.4" customHeight="1"/>
    <row r="17508" customFormat="1" ht="11.4" customHeight="1"/>
    <row r="17509" customFormat="1" ht="11.4" customHeight="1"/>
    <row r="17510" customFormat="1" ht="11.4" customHeight="1"/>
    <row r="17511" customFormat="1" ht="11.4" customHeight="1"/>
    <row r="17512" customFormat="1" ht="11.4" customHeight="1"/>
    <row r="17513" customFormat="1" ht="11.4" customHeight="1"/>
    <row r="17514" customFormat="1" ht="11.4" customHeight="1"/>
    <row r="17515" customFormat="1" ht="11.4" customHeight="1"/>
    <row r="17516" customFormat="1" ht="11.4" customHeight="1"/>
    <row r="17517" customFormat="1" ht="11.4" customHeight="1"/>
    <row r="17518" customFormat="1" ht="11.4" customHeight="1"/>
    <row r="17519" customFormat="1" ht="11.4" customHeight="1"/>
    <row r="17520" customFormat="1" ht="11.4" customHeight="1"/>
    <row r="17521" customFormat="1" ht="11.4" customHeight="1"/>
    <row r="17522" customFormat="1" ht="11.4" customHeight="1"/>
    <row r="17523" customFormat="1" ht="11.4" customHeight="1"/>
    <row r="17524" customFormat="1" ht="11.4" customHeight="1"/>
    <row r="17525" customFormat="1" ht="11.4" customHeight="1"/>
    <row r="17526" customFormat="1" ht="11.4" customHeight="1"/>
    <row r="17527" customFormat="1" ht="11.4" customHeight="1"/>
    <row r="17528" customFormat="1" ht="11.4" customHeight="1"/>
    <row r="17529" customFormat="1" ht="11.4" customHeight="1"/>
    <row r="17530" customFormat="1" ht="11.4" customHeight="1"/>
    <row r="17531" customFormat="1" ht="11.4" customHeight="1"/>
    <row r="17532" customFormat="1" ht="11.4" customHeight="1"/>
    <row r="17533" customFormat="1" ht="11.4" customHeight="1"/>
    <row r="17534" customFormat="1" ht="11.4" customHeight="1"/>
    <row r="17535" customFormat="1" ht="11.4" customHeight="1"/>
    <row r="17536" customFormat="1" ht="11.4" customHeight="1"/>
    <row r="17537" customFormat="1" ht="11.4" customHeight="1"/>
    <row r="17538" customFormat="1" ht="11.4" customHeight="1"/>
    <row r="17539" customFormat="1" ht="11.4" customHeight="1"/>
    <row r="17540" customFormat="1" ht="11.4" customHeight="1"/>
    <row r="17541" customFormat="1" ht="11.4" customHeight="1"/>
    <row r="17542" customFormat="1" ht="11.4" customHeight="1"/>
    <row r="17543" customFormat="1" ht="11.4" customHeight="1"/>
    <row r="17544" customFormat="1" ht="11.4" customHeight="1"/>
    <row r="17545" customFormat="1" ht="11.4" customHeight="1"/>
    <row r="17546" customFormat="1" ht="11.4" customHeight="1"/>
    <row r="17547" customFormat="1" ht="11.4" customHeight="1"/>
    <row r="17548" customFormat="1" ht="11.4" customHeight="1"/>
    <row r="17549" customFormat="1" ht="11.4" customHeight="1"/>
    <row r="17550" customFormat="1" ht="11.4" customHeight="1"/>
    <row r="17551" customFormat="1" ht="11.4" customHeight="1"/>
    <row r="17552" customFormat="1" ht="11.4" customHeight="1"/>
    <row r="17553" customFormat="1" ht="11.4" customHeight="1"/>
    <row r="17554" customFormat="1" ht="11.4" customHeight="1"/>
    <row r="17555" customFormat="1" ht="11.4" customHeight="1"/>
    <row r="17556" customFormat="1" ht="11.4" customHeight="1"/>
    <row r="17557" customFormat="1" ht="11.4" customHeight="1"/>
    <row r="17558" customFormat="1" ht="11.4" customHeight="1"/>
    <row r="17559" customFormat="1" ht="11.4" customHeight="1"/>
    <row r="17560" customFormat="1" ht="11.4" customHeight="1"/>
    <row r="17561" customFormat="1" ht="11.4" customHeight="1"/>
    <row r="17562" customFormat="1" ht="11.4" customHeight="1"/>
    <row r="17563" customFormat="1" ht="11.4" customHeight="1"/>
    <row r="17564" customFormat="1" ht="11.4" customHeight="1"/>
    <row r="17565" customFormat="1" ht="11.4" customHeight="1"/>
    <row r="17566" customFormat="1" ht="11.4" customHeight="1"/>
    <row r="17567" customFormat="1" ht="11.4" customHeight="1"/>
    <row r="17568" customFormat="1" ht="11.4" customHeight="1"/>
    <row r="17569" customFormat="1" ht="11.4" customHeight="1"/>
    <row r="17570" customFormat="1" ht="11.4" customHeight="1"/>
    <row r="17571" customFormat="1" ht="11.4" customHeight="1"/>
    <row r="17572" customFormat="1" ht="11.4" customHeight="1"/>
    <row r="17573" customFormat="1" ht="11.4" customHeight="1"/>
    <row r="17574" customFormat="1" ht="11.4" customHeight="1"/>
    <row r="17575" customFormat="1" ht="11.4" customHeight="1"/>
    <row r="17576" customFormat="1" ht="11.4" customHeight="1"/>
    <row r="17577" customFormat="1" ht="11.4" customHeight="1"/>
    <row r="17578" customFormat="1" ht="11.4" customHeight="1"/>
    <row r="17579" customFormat="1" ht="11.4" customHeight="1"/>
    <row r="17580" customFormat="1" ht="11.4" customHeight="1"/>
    <row r="17581" customFormat="1" ht="11.4" customHeight="1"/>
    <row r="17582" customFormat="1" ht="11.4" customHeight="1"/>
    <row r="17583" customFormat="1" ht="11.4" customHeight="1"/>
    <row r="17584" customFormat="1" ht="11.4" customHeight="1"/>
    <row r="17585" customFormat="1" ht="11.4" customHeight="1"/>
    <row r="17586" customFormat="1" ht="11.4" customHeight="1"/>
    <row r="17587" customFormat="1" ht="11.4" customHeight="1"/>
    <row r="17588" customFormat="1" ht="11.4" customHeight="1"/>
    <row r="17589" customFormat="1" ht="11.4" customHeight="1"/>
    <row r="17590" customFormat="1" ht="11.4" customHeight="1"/>
    <row r="17591" customFormat="1" ht="11.4" customHeight="1"/>
    <row r="17592" customFormat="1" ht="11.4" customHeight="1"/>
    <row r="17593" customFormat="1" ht="11.4" customHeight="1"/>
    <row r="17594" customFormat="1" ht="11.4" customHeight="1"/>
    <row r="17595" customFormat="1" ht="11.4" customHeight="1"/>
    <row r="17596" customFormat="1" ht="11.4" customHeight="1"/>
    <row r="17597" customFormat="1" ht="11.4" customHeight="1"/>
    <row r="17598" customFormat="1" ht="11.4" customHeight="1"/>
    <row r="17599" customFormat="1" ht="11.4" customHeight="1"/>
    <row r="17600" customFormat="1" ht="11.4" customHeight="1"/>
    <row r="17601" customFormat="1" ht="11.4" customHeight="1"/>
    <row r="17602" customFormat="1" ht="11.4" customHeight="1"/>
    <row r="17603" customFormat="1" ht="11.4" customHeight="1"/>
    <row r="17604" customFormat="1" ht="11.4" customHeight="1"/>
    <row r="17605" customFormat="1" ht="11.4" customHeight="1"/>
    <row r="17606" customFormat="1" ht="11.4" customHeight="1"/>
    <row r="17607" customFormat="1" ht="11.4" customHeight="1"/>
    <row r="17608" customFormat="1" ht="11.4" customHeight="1"/>
    <row r="17609" customFormat="1" ht="11.4" customHeight="1"/>
    <row r="17610" customFormat="1" ht="11.4" customHeight="1"/>
    <row r="17611" customFormat="1" ht="11.4" customHeight="1"/>
    <row r="17612" customFormat="1" ht="11.4" customHeight="1"/>
    <row r="17613" customFormat="1" ht="11.4" customHeight="1"/>
    <row r="17614" customFormat="1" ht="11.4" customHeight="1"/>
    <row r="17615" customFormat="1" ht="11.4" customHeight="1"/>
    <row r="17616" customFormat="1" ht="11.4" customHeight="1"/>
    <row r="17617" customFormat="1" ht="11.4" customHeight="1"/>
    <row r="17618" customFormat="1" ht="11.4" customHeight="1"/>
    <row r="17619" customFormat="1" ht="11.4" customHeight="1"/>
    <row r="17620" customFormat="1" ht="11.4" customHeight="1"/>
    <row r="17621" customFormat="1" ht="11.4" customHeight="1"/>
    <row r="17622" customFormat="1" ht="11.4" customHeight="1"/>
    <row r="17623" customFormat="1" ht="11.4" customHeight="1"/>
    <row r="17624" customFormat="1" ht="11.4" customHeight="1"/>
    <row r="17625" customFormat="1" ht="11.4" customHeight="1"/>
    <row r="17626" customFormat="1" ht="11.4" customHeight="1"/>
    <row r="17627" customFormat="1" ht="11.4" customHeight="1"/>
    <row r="17628" customFormat="1" ht="11.4" customHeight="1"/>
    <row r="17629" customFormat="1" ht="11.4" customHeight="1"/>
    <row r="17630" customFormat="1" ht="11.4" customHeight="1"/>
    <row r="17631" customFormat="1" ht="11.4" customHeight="1"/>
    <row r="17632" customFormat="1" ht="11.4" customHeight="1"/>
    <row r="17633" customFormat="1" ht="11.4" customHeight="1"/>
    <row r="17634" customFormat="1" ht="11.4" customHeight="1"/>
    <row r="17635" customFormat="1" ht="11.4" customHeight="1"/>
    <row r="17636" customFormat="1" ht="11.4" customHeight="1"/>
    <row r="17637" customFormat="1" ht="11.4" customHeight="1"/>
    <row r="17638" customFormat="1" ht="11.4" customHeight="1"/>
    <row r="17639" customFormat="1" ht="11.4" customHeight="1"/>
    <row r="17640" customFormat="1" ht="11.4" customHeight="1"/>
    <row r="17641" customFormat="1" ht="11.4" customHeight="1"/>
    <row r="17642" customFormat="1" ht="11.4" customHeight="1"/>
    <row r="17643" customFormat="1" ht="11.4" customHeight="1"/>
    <row r="17644" customFormat="1" ht="11.4" customHeight="1"/>
    <row r="17645" customFormat="1" ht="11.4" customHeight="1"/>
    <row r="17646" customFormat="1" ht="11.4" customHeight="1"/>
    <row r="17647" customFormat="1" ht="11.4" customHeight="1"/>
    <row r="17648" customFormat="1" ht="11.4" customHeight="1"/>
    <row r="17649" customFormat="1" ht="11.4" customHeight="1"/>
    <row r="17650" customFormat="1" ht="11.4" customHeight="1"/>
    <row r="17651" customFormat="1" ht="11.4" customHeight="1"/>
    <row r="17652" customFormat="1" ht="11.4" customHeight="1"/>
    <row r="17653" customFormat="1" ht="11.4" customHeight="1"/>
    <row r="17654" customFormat="1" ht="11.4" customHeight="1"/>
    <row r="17655" customFormat="1" ht="11.4" customHeight="1"/>
    <row r="17656" customFormat="1" ht="11.4" customHeight="1"/>
    <row r="17657" customFormat="1" ht="11.4" customHeight="1"/>
    <row r="17658" customFormat="1" ht="11.4" customHeight="1"/>
    <row r="17659" customFormat="1" ht="11.4" customHeight="1"/>
    <row r="17660" customFormat="1" ht="11.4" customHeight="1"/>
    <row r="17661" customFormat="1" ht="11.4" customHeight="1"/>
    <row r="17662" customFormat="1" ht="11.4" customHeight="1"/>
    <row r="17663" customFormat="1" ht="11.4" customHeight="1"/>
    <row r="17664" customFormat="1" ht="11.4" customHeight="1"/>
    <row r="17665" customFormat="1" ht="11.4" customHeight="1"/>
    <row r="17666" customFormat="1" ht="11.4" customHeight="1"/>
    <row r="17667" customFormat="1" ht="11.4" customHeight="1"/>
    <row r="17668" customFormat="1" ht="11.4" customHeight="1"/>
    <row r="17669" customFormat="1" ht="11.4" customHeight="1"/>
    <row r="17670" customFormat="1" ht="11.4" customHeight="1"/>
    <row r="17671" customFormat="1" ht="11.4" customHeight="1"/>
    <row r="17672" customFormat="1" ht="11.4" customHeight="1"/>
    <row r="17673" customFormat="1" ht="11.4" customHeight="1"/>
    <row r="17674" customFormat="1" ht="11.4" customHeight="1"/>
    <row r="17675" customFormat="1" ht="11.4" customHeight="1"/>
    <row r="17676" customFormat="1" ht="11.4" customHeight="1"/>
    <row r="17677" customFormat="1" ht="11.4" customHeight="1"/>
    <row r="17678" customFormat="1" ht="11.4" customHeight="1"/>
    <row r="17679" customFormat="1" ht="11.4" customHeight="1"/>
    <row r="17680" customFormat="1" ht="11.4" customHeight="1"/>
    <row r="17681" customFormat="1" ht="11.4" customHeight="1"/>
    <row r="17682" customFormat="1" ht="11.4" customHeight="1"/>
    <row r="17683" customFormat="1" ht="11.4" customHeight="1"/>
    <row r="17684" customFormat="1" ht="11.4" customHeight="1"/>
    <row r="17685" customFormat="1" ht="11.4" customHeight="1"/>
    <row r="17686" customFormat="1" ht="11.4" customHeight="1"/>
    <row r="17687" customFormat="1" ht="11.4" customHeight="1"/>
    <row r="17688" customFormat="1" ht="11.4" customHeight="1"/>
    <row r="17689" customFormat="1" ht="11.4" customHeight="1"/>
    <row r="17690" customFormat="1" ht="11.4" customHeight="1"/>
    <row r="17691" customFormat="1" ht="11.4" customHeight="1"/>
    <row r="17692" customFormat="1" ht="11.4" customHeight="1"/>
    <row r="17693" customFormat="1" ht="11.4" customHeight="1"/>
    <row r="17694" customFormat="1" ht="11.4" customHeight="1"/>
    <row r="17695" customFormat="1" ht="11.4" customHeight="1"/>
    <row r="17696" customFormat="1" ht="11.4" customHeight="1"/>
    <row r="17697" customFormat="1" ht="11.4" customHeight="1"/>
    <row r="17698" customFormat="1" ht="11.4" customHeight="1"/>
    <row r="17699" customFormat="1" ht="11.4" customHeight="1"/>
    <row r="17700" customFormat="1" ht="11.4" customHeight="1"/>
    <row r="17701" customFormat="1" ht="11.4" customHeight="1"/>
    <row r="17702" customFormat="1" ht="11.4" customHeight="1"/>
    <row r="17703" customFormat="1" ht="11.4" customHeight="1"/>
    <row r="17704" customFormat="1" ht="11.4" customHeight="1"/>
    <row r="17705" customFormat="1" ht="11.4" customHeight="1"/>
    <row r="17706" customFormat="1" ht="11.4" customHeight="1"/>
    <row r="17707" customFormat="1" ht="11.4" customHeight="1"/>
    <row r="17708" customFormat="1" ht="11.4" customHeight="1"/>
    <row r="17709" customFormat="1" ht="11.4" customHeight="1"/>
    <row r="17710" customFormat="1" ht="11.4" customHeight="1"/>
    <row r="17711" customFormat="1" ht="11.4" customHeight="1"/>
    <row r="17712" customFormat="1" ht="11.4" customHeight="1"/>
    <row r="17713" customFormat="1" ht="11.4" customHeight="1"/>
    <row r="17714" customFormat="1" ht="11.4" customHeight="1"/>
    <row r="17715" customFormat="1" ht="11.4" customHeight="1"/>
    <row r="17716" customFormat="1" ht="11.4" customHeight="1"/>
    <row r="17717" customFormat="1" ht="11.4" customHeight="1"/>
    <row r="17718" customFormat="1" ht="11.4" customHeight="1"/>
    <row r="17719" customFormat="1" ht="11.4" customHeight="1"/>
    <row r="17720" customFormat="1" ht="11.4" customHeight="1"/>
    <row r="17721" customFormat="1" ht="11.4" customHeight="1"/>
    <row r="17722" customFormat="1" ht="11.4" customHeight="1"/>
    <row r="17723" customFormat="1" ht="11.4" customHeight="1"/>
    <row r="17724" customFormat="1" ht="11.4" customHeight="1"/>
    <row r="17725" customFormat="1" ht="11.4" customHeight="1"/>
    <row r="17726" customFormat="1" ht="11.4" customHeight="1"/>
    <row r="17727" customFormat="1" ht="11.4" customHeight="1"/>
    <row r="17728" customFormat="1" ht="11.4" customHeight="1"/>
    <row r="17729" customFormat="1" ht="11.4" customHeight="1"/>
    <row r="17730" customFormat="1" ht="11.4" customHeight="1"/>
    <row r="17731" customFormat="1" ht="11.4" customHeight="1"/>
    <row r="17732" customFormat="1" ht="11.4" customHeight="1"/>
    <row r="17733" customFormat="1" ht="11.4" customHeight="1"/>
    <row r="17734" customFormat="1" ht="11.4" customHeight="1"/>
    <row r="17735" customFormat="1" ht="11.4" customHeight="1"/>
    <row r="17736" customFormat="1" ht="11.4" customHeight="1"/>
    <row r="17737" customFormat="1" ht="11.4" customHeight="1"/>
    <row r="17738" customFormat="1" ht="11.4" customHeight="1"/>
    <row r="17739" customFormat="1" ht="11.4" customHeight="1"/>
    <row r="17740" customFormat="1" ht="11.4" customHeight="1"/>
    <row r="17741" customFormat="1" ht="11.4" customHeight="1"/>
    <row r="17742" customFormat="1" ht="11.4" customHeight="1"/>
    <row r="17743" customFormat="1" ht="11.4" customHeight="1"/>
    <row r="17744" customFormat="1" ht="11.4" customHeight="1"/>
    <row r="17745" customFormat="1" ht="11.4" customHeight="1"/>
    <row r="17746" customFormat="1" ht="11.4" customHeight="1"/>
    <row r="17747" customFormat="1" ht="11.4" customHeight="1"/>
    <row r="17748" customFormat="1" ht="11.4" customHeight="1"/>
    <row r="17749" customFormat="1" ht="11.4" customHeight="1"/>
    <row r="17750" customFormat="1" ht="11.4" customHeight="1"/>
    <row r="17751" customFormat="1" ht="11.4" customHeight="1"/>
    <row r="17752" customFormat="1" ht="11.4" customHeight="1"/>
    <row r="17753" customFormat="1" ht="11.4" customHeight="1"/>
    <row r="17754" customFormat="1" ht="11.4" customHeight="1"/>
    <row r="17755" customFormat="1" ht="11.4" customHeight="1"/>
    <row r="17756" customFormat="1" ht="11.4" customHeight="1"/>
    <row r="17757" customFormat="1" ht="11.4" customHeight="1"/>
    <row r="17758" customFormat="1" ht="11.4" customHeight="1"/>
    <row r="17759" customFormat="1" ht="11.4" customHeight="1"/>
    <row r="17760" customFormat="1" ht="11.4" customHeight="1"/>
    <row r="17761" customFormat="1" ht="11.4" customHeight="1"/>
    <row r="17762" customFormat="1" ht="11.4" customHeight="1"/>
    <row r="17763" customFormat="1" ht="11.4" customHeight="1"/>
    <row r="17764" customFormat="1" ht="11.4" customHeight="1"/>
    <row r="17765" customFormat="1" ht="11.4" customHeight="1"/>
    <row r="17766" customFormat="1" ht="11.4" customHeight="1"/>
    <row r="17767" customFormat="1" ht="11.4" customHeight="1"/>
    <row r="17768" customFormat="1" ht="11.4" customHeight="1"/>
    <row r="17769" customFormat="1" ht="11.4" customHeight="1"/>
    <row r="17770" customFormat="1" ht="11.4" customHeight="1"/>
    <row r="17771" customFormat="1" ht="11.4" customHeight="1"/>
    <row r="17772" customFormat="1" ht="11.4" customHeight="1"/>
    <row r="17773" customFormat="1" ht="11.4" customHeight="1"/>
    <row r="17774" customFormat="1" ht="11.4" customHeight="1"/>
    <row r="17775" customFormat="1" ht="11.4" customHeight="1"/>
    <row r="17776" customFormat="1" ht="11.4" customHeight="1"/>
    <row r="17777" customFormat="1" ht="11.4" customHeight="1"/>
    <row r="17778" customFormat="1" ht="11.4" customHeight="1"/>
    <row r="17779" customFormat="1" ht="11.4" customHeight="1"/>
    <row r="17780" customFormat="1" ht="11.4" customHeight="1"/>
    <row r="17781" customFormat="1" ht="11.4" customHeight="1"/>
    <row r="17782" customFormat="1" ht="11.4" customHeight="1"/>
    <row r="17783" customFormat="1" ht="11.4" customHeight="1"/>
    <row r="17784" customFormat="1" ht="11.4" customHeight="1"/>
    <row r="17785" customFormat="1" ht="11.4" customHeight="1"/>
    <row r="17786" customFormat="1" ht="11.4" customHeight="1"/>
    <row r="17787" customFormat="1" ht="11.4" customHeight="1"/>
    <row r="17788" customFormat="1" ht="11.4" customHeight="1"/>
    <row r="17789" customFormat="1" ht="11.4" customHeight="1"/>
    <row r="17790" customFormat="1" ht="11.4" customHeight="1"/>
    <row r="17791" customFormat="1" ht="11.4" customHeight="1"/>
    <row r="17792" customFormat="1" ht="11.4" customHeight="1"/>
    <row r="17793" customFormat="1" ht="11.4" customHeight="1"/>
    <row r="17794" customFormat="1" ht="11.4" customHeight="1"/>
    <row r="17795" customFormat="1" ht="11.4" customHeight="1"/>
    <row r="17796" customFormat="1" ht="11.4" customHeight="1"/>
    <row r="17797" customFormat="1" ht="11.4" customHeight="1"/>
    <row r="17798" customFormat="1" ht="11.4" customHeight="1"/>
    <row r="17799" customFormat="1" ht="11.4" customHeight="1"/>
    <row r="17800" customFormat="1" ht="11.4" customHeight="1"/>
    <row r="17801" customFormat="1" ht="11.4" customHeight="1"/>
    <row r="17802" customFormat="1" ht="11.4" customHeight="1"/>
    <row r="17803" customFormat="1" ht="11.4" customHeight="1"/>
    <row r="17804" customFormat="1" ht="11.4" customHeight="1"/>
    <row r="17805" customFormat="1" ht="11.4" customHeight="1"/>
    <row r="17806" customFormat="1" ht="11.4" customHeight="1"/>
    <row r="17807" customFormat="1" ht="11.4" customHeight="1"/>
    <row r="17808" customFormat="1" ht="11.4" customHeight="1"/>
    <row r="17809" customFormat="1" ht="11.4" customHeight="1"/>
    <row r="17810" customFormat="1" ht="11.4" customHeight="1"/>
    <row r="17811" customFormat="1" ht="11.4" customHeight="1"/>
    <row r="17812" customFormat="1" ht="11.4" customHeight="1"/>
    <row r="17813" customFormat="1" ht="11.4" customHeight="1"/>
    <row r="17814" customFormat="1" ht="11.4" customHeight="1"/>
    <row r="17815" customFormat="1" ht="11.4" customHeight="1"/>
    <row r="17816" customFormat="1" ht="11.4" customHeight="1"/>
    <row r="17817" customFormat="1" ht="11.4" customHeight="1"/>
    <row r="17818" customFormat="1" ht="11.4" customHeight="1"/>
    <row r="17819" customFormat="1" ht="11.4" customHeight="1"/>
    <row r="17820" customFormat="1" ht="11.4" customHeight="1"/>
    <row r="17821" customFormat="1" ht="11.4" customHeight="1"/>
    <row r="17822" customFormat="1" ht="11.4" customHeight="1"/>
    <row r="17823" customFormat="1" ht="11.4" customHeight="1"/>
    <row r="17824" customFormat="1" ht="11.4" customHeight="1"/>
    <row r="17825" customFormat="1" ht="11.4" customHeight="1"/>
    <row r="17826" customFormat="1" ht="11.4" customHeight="1"/>
    <row r="17827" customFormat="1" ht="11.4" customHeight="1"/>
    <row r="17828" customFormat="1" ht="11.4" customHeight="1"/>
    <row r="17829" customFormat="1" ht="11.4" customHeight="1"/>
    <row r="17830" customFormat="1" ht="11.4" customHeight="1"/>
    <row r="17831" customFormat="1" ht="11.4" customHeight="1"/>
    <row r="17832" customFormat="1" ht="11.4" customHeight="1"/>
    <row r="17833" customFormat="1" ht="11.4" customHeight="1"/>
    <row r="17834" customFormat="1" ht="11.4" customHeight="1"/>
    <row r="17835" customFormat="1" ht="11.4" customHeight="1"/>
    <row r="17836" customFormat="1" ht="11.4" customHeight="1"/>
    <row r="17837" customFormat="1" ht="11.4" customHeight="1"/>
    <row r="17838" customFormat="1" ht="11.4" customHeight="1"/>
    <row r="17839" customFormat="1" ht="11.4" customHeight="1"/>
    <row r="17840" customFormat="1" ht="11.4" customHeight="1"/>
    <row r="17841" customFormat="1" ht="11.4" customHeight="1"/>
    <row r="17842" customFormat="1" ht="11.4" customHeight="1"/>
    <row r="17843" customFormat="1" ht="11.4" customHeight="1"/>
    <row r="17844" customFormat="1" ht="11.4" customHeight="1"/>
    <row r="17845" customFormat="1" ht="11.4" customHeight="1"/>
    <row r="17846" customFormat="1" ht="11.4" customHeight="1"/>
    <row r="17847" customFormat="1" ht="11.4" customHeight="1"/>
    <row r="17848" customFormat="1" ht="11.4" customHeight="1"/>
    <row r="17849" customFormat="1" ht="11.4" customHeight="1"/>
    <row r="17850" customFormat="1" ht="11.4" customHeight="1"/>
    <row r="17851" customFormat="1" ht="11.4" customHeight="1"/>
    <row r="17852" customFormat="1" ht="11.4" customHeight="1"/>
    <row r="17853" customFormat="1" ht="11.4" customHeight="1"/>
    <row r="17854" customFormat="1" ht="11.4" customHeight="1"/>
    <row r="17855" customFormat="1" ht="11.4" customHeight="1"/>
    <row r="17856" customFormat="1" ht="11.4" customHeight="1"/>
    <row r="17857" customFormat="1" ht="11.4" customHeight="1"/>
    <row r="17858" customFormat="1" ht="11.4" customHeight="1"/>
    <row r="17859" customFormat="1" ht="11.4" customHeight="1"/>
    <row r="17860" customFormat="1" ht="11.4" customHeight="1"/>
    <row r="17861" customFormat="1" ht="11.4" customHeight="1"/>
    <row r="17862" customFormat="1" ht="11.4" customHeight="1"/>
    <row r="17863" customFormat="1" ht="11.4" customHeight="1"/>
    <row r="17864" customFormat="1" ht="11.4" customHeight="1"/>
    <row r="17865" customFormat="1" ht="11.4" customHeight="1"/>
    <row r="17866" customFormat="1" ht="11.4" customHeight="1"/>
    <row r="17867" customFormat="1" ht="11.4" customHeight="1"/>
    <row r="17868" customFormat="1" ht="11.4" customHeight="1"/>
    <row r="17869" customFormat="1" ht="11.4" customHeight="1"/>
    <row r="17870" customFormat="1" ht="11.4" customHeight="1"/>
    <row r="17871" customFormat="1" ht="11.4" customHeight="1"/>
    <row r="17872" customFormat="1" ht="11.4" customHeight="1"/>
    <row r="17873" customFormat="1" ht="11.4" customHeight="1"/>
    <row r="17874" customFormat="1" ht="11.4" customHeight="1"/>
    <row r="17875" customFormat="1" ht="11.4" customHeight="1"/>
    <row r="17876" customFormat="1" ht="11.4" customHeight="1"/>
    <row r="17877" customFormat="1" ht="11.4" customHeight="1"/>
    <row r="17878" customFormat="1" ht="11.4" customHeight="1"/>
    <row r="17879" customFormat="1" ht="11.4" customHeight="1"/>
    <row r="17880" customFormat="1" ht="11.4" customHeight="1"/>
    <row r="17881" customFormat="1" ht="11.4" customHeight="1"/>
    <row r="17882" customFormat="1" ht="11.4" customHeight="1"/>
    <row r="17883" customFormat="1" ht="11.4" customHeight="1"/>
    <row r="17884" customFormat="1" ht="11.4" customHeight="1"/>
    <row r="17885" customFormat="1" ht="11.4" customHeight="1"/>
    <row r="17886" customFormat="1" ht="11.4" customHeight="1"/>
    <row r="17887" customFormat="1" ht="11.4" customHeight="1"/>
    <row r="17888" customFormat="1" ht="11.4" customHeight="1"/>
    <row r="17889" customFormat="1" ht="11.4" customHeight="1"/>
    <row r="17890" customFormat="1" ht="11.4" customHeight="1"/>
    <row r="17891" customFormat="1" ht="11.4" customHeight="1"/>
    <row r="17892" customFormat="1" ht="11.4" customHeight="1"/>
    <row r="17893" customFormat="1" ht="11.4" customHeight="1"/>
    <row r="17894" customFormat="1" ht="11.4" customHeight="1"/>
    <row r="17895" customFormat="1" ht="11.4" customHeight="1"/>
    <row r="17896" customFormat="1" ht="11.4" customHeight="1"/>
    <row r="17897" customFormat="1" ht="11.4" customHeight="1"/>
    <row r="17898" customFormat="1" ht="11.4" customHeight="1"/>
    <row r="17899" customFormat="1" ht="11.4" customHeight="1"/>
    <row r="17900" customFormat="1" ht="11.4" customHeight="1"/>
    <row r="17901" customFormat="1" ht="11.4" customHeight="1"/>
    <row r="17902" customFormat="1" ht="11.4" customHeight="1"/>
    <row r="17903" customFormat="1" ht="11.4" customHeight="1"/>
    <row r="17904" customFormat="1" ht="11.4" customHeight="1"/>
    <row r="17905" customFormat="1" ht="11.4" customHeight="1"/>
    <row r="17906" customFormat="1" ht="11.4" customHeight="1"/>
    <row r="17907" customFormat="1" ht="11.4" customHeight="1"/>
    <row r="17908" customFormat="1" ht="11.4" customHeight="1"/>
    <row r="17909" customFormat="1" ht="11.4" customHeight="1"/>
    <row r="17910" customFormat="1" ht="11.4" customHeight="1"/>
    <row r="17911" customFormat="1" ht="11.4" customHeight="1"/>
    <row r="17912" customFormat="1" ht="11.4" customHeight="1"/>
    <row r="17913" customFormat="1" ht="11.4" customHeight="1"/>
    <row r="17914" customFormat="1" ht="11.4" customHeight="1"/>
    <row r="17915" customFormat="1" ht="11.4" customHeight="1"/>
    <row r="17916" customFormat="1" ht="11.4" customHeight="1"/>
    <row r="17917" customFormat="1" ht="11.4" customHeight="1"/>
    <row r="17918" customFormat="1" ht="11.4" customHeight="1"/>
    <row r="17919" customFormat="1" ht="11.4" customHeight="1"/>
    <row r="17920" customFormat="1" ht="11.4" customHeight="1"/>
    <row r="17921" customFormat="1" ht="11.4" customHeight="1"/>
    <row r="17922" customFormat="1" ht="11.4" customHeight="1"/>
    <row r="17923" customFormat="1" ht="11.4" customHeight="1"/>
    <row r="17924" customFormat="1" ht="11.4" customHeight="1"/>
    <row r="17925" customFormat="1" ht="11.4" customHeight="1"/>
    <row r="17926" customFormat="1" ht="11.4" customHeight="1"/>
    <row r="17927" customFormat="1" ht="11.4" customHeight="1"/>
    <row r="17928" customFormat="1" ht="11.4" customHeight="1"/>
    <row r="17929" customFormat="1" ht="11.4" customHeight="1"/>
    <row r="17930" customFormat="1" ht="11.4" customHeight="1"/>
    <row r="17931" customFormat="1" ht="11.4" customHeight="1"/>
    <row r="17932" customFormat="1" ht="11.4" customHeight="1"/>
    <row r="17933" customFormat="1" ht="11.4" customHeight="1"/>
    <row r="17934" customFormat="1" ht="11.4" customHeight="1"/>
    <row r="17935" customFormat="1" ht="11.4" customHeight="1"/>
    <row r="17936" customFormat="1" ht="11.4" customHeight="1"/>
    <row r="17937" customFormat="1" ht="11.4" customHeight="1"/>
    <row r="17938" customFormat="1" ht="11.4" customHeight="1"/>
    <row r="17939" customFormat="1" ht="11.4" customHeight="1"/>
    <row r="17940" customFormat="1" ht="11.4" customHeight="1"/>
    <row r="17941" customFormat="1" ht="11.4" customHeight="1"/>
    <row r="17942" customFormat="1" ht="11.4" customHeight="1"/>
    <row r="17943" customFormat="1" ht="11.4" customHeight="1"/>
    <row r="17944" customFormat="1" ht="11.4" customHeight="1"/>
    <row r="17945" customFormat="1" ht="11.4" customHeight="1"/>
    <row r="17946" customFormat="1" ht="11.4" customHeight="1"/>
    <row r="17947" customFormat="1" ht="11.4" customHeight="1"/>
    <row r="17948" customFormat="1" ht="11.4" customHeight="1"/>
    <row r="17949" customFormat="1" ht="11.4" customHeight="1"/>
    <row r="17950" customFormat="1" ht="11.4" customHeight="1"/>
    <row r="17951" customFormat="1" ht="11.4" customHeight="1"/>
    <row r="17952" customFormat="1" ht="11.4" customHeight="1"/>
    <row r="17953" customFormat="1" ht="11.4" customHeight="1"/>
    <row r="17954" customFormat="1" ht="11.4" customHeight="1"/>
    <row r="17955" customFormat="1" ht="11.4" customHeight="1"/>
    <row r="17956" customFormat="1" ht="11.4" customHeight="1"/>
    <row r="17957" customFormat="1" ht="11.4" customHeight="1"/>
    <row r="17958" customFormat="1" ht="11.4" customHeight="1"/>
    <row r="17959" customFormat="1" ht="11.4" customHeight="1"/>
    <row r="17960" customFormat="1" ht="11.4" customHeight="1"/>
    <row r="17961" customFormat="1" ht="11.4" customHeight="1"/>
    <row r="17962" customFormat="1" ht="11.4" customHeight="1"/>
    <row r="17963" customFormat="1" ht="11.4" customHeight="1"/>
    <row r="17964" customFormat="1" ht="11.4" customHeight="1"/>
    <row r="17965" customFormat="1" ht="11.4" customHeight="1"/>
    <row r="17966" customFormat="1" ht="11.4" customHeight="1"/>
    <row r="17967" customFormat="1" ht="11.4" customHeight="1"/>
    <row r="17968" customFormat="1" ht="11.4" customHeight="1"/>
    <row r="17969" customFormat="1" ht="11.4" customHeight="1"/>
    <row r="17970" customFormat="1" ht="11.4" customHeight="1"/>
    <row r="17971" customFormat="1" ht="11.4" customHeight="1"/>
    <row r="17972" customFormat="1" ht="11.4" customHeight="1"/>
    <row r="17973" customFormat="1" ht="11.4" customHeight="1"/>
    <row r="17974" customFormat="1" ht="11.4" customHeight="1"/>
    <row r="17975" customFormat="1" ht="11.4" customHeight="1"/>
    <row r="17976" customFormat="1" ht="11.4" customHeight="1"/>
    <row r="17977" customFormat="1" ht="11.4" customHeight="1"/>
    <row r="17978" customFormat="1" ht="11.4" customHeight="1"/>
    <row r="17979" customFormat="1" ht="11.4" customHeight="1"/>
    <row r="17980" customFormat="1" ht="11.4" customHeight="1"/>
    <row r="17981" customFormat="1" ht="11.4" customHeight="1"/>
    <row r="17982" customFormat="1" ht="11.4" customHeight="1"/>
    <row r="17983" customFormat="1" ht="11.4" customHeight="1"/>
    <row r="17984" customFormat="1" ht="11.4" customHeight="1"/>
    <row r="17985" customFormat="1" ht="11.4" customHeight="1"/>
    <row r="17986" customFormat="1" ht="11.4" customHeight="1"/>
    <row r="17987" customFormat="1" ht="11.4" customHeight="1"/>
    <row r="17988" customFormat="1" ht="11.4" customHeight="1"/>
    <row r="17989" customFormat="1" ht="11.4" customHeight="1"/>
    <row r="17990" customFormat="1" ht="11.4" customHeight="1"/>
    <row r="17991" customFormat="1" ht="11.4" customHeight="1"/>
    <row r="17992" customFormat="1" ht="11.4" customHeight="1"/>
    <row r="17993" customFormat="1" ht="11.4" customHeight="1"/>
    <row r="17994" customFormat="1" ht="11.4" customHeight="1"/>
    <row r="17995" customFormat="1" ht="11.4" customHeight="1"/>
    <row r="17996" customFormat="1" ht="11.4" customHeight="1"/>
    <row r="17997" customFormat="1" ht="11.4" customHeight="1"/>
    <row r="17998" customFormat="1" ht="11.4" customHeight="1"/>
    <row r="17999" customFormat="1" ht="11.4" customHeight="1"/>
    <row r="18000" customFormat="1" ht="11.4" customHeight="1"/>
    <row r="18001" customFormat="1" ht="11.4" customHeight="1"/>
    <row r="18002" customFormat="1" ht="11.4" customHeight="1"/>
    <row r="18003" customFormat="1" ht="11.4" customHeight="1"/>
    <row r="18004" customFormat="1" ht="11.4" customHeight="1"/>
    <row r="18005" customFormat="1" ht="11.4" customHeight="1"/>
    <row r="18006" customFormat="1" ht="11.4" customHeight="1"/>
    <row r="18007" customFormat="1" ht="11.4" customHeight="1"/>
    <row r="18008" customFormat="1" ht="11.4" customHeight="1"/>
    <row r="18009" customFormat="1" ht="11.4" customHeight="1"/>
    <row r="18010" customFormat="1" ht="11.4" customHeight="1"/>
    <row r="18011" customFormat="1" ht="11.4" customHeight="1"/>
    <row r="18012" customFormat="1" ht="11.4" customHeight="1"/>
    <row r="18013" customFormat="1" ht="11.4" customHeight="1"/>
    <row r="18014" customFormat="1" ht="11.4" customHeight="1"/>
    <row r="18015" customFormat="1" ht="11.4" customHeight="1"/>
    <row r="18016" customFormat="1" ht="11.4" customHeight="1"/>
    <row r="18017" customFormat="1" ht="11.4" customHeight="1"/>
    <row r="18018" customFormat="1" ht="11.4" customHeight="1"/>
    <row r="18019" customFormat="1" ht="11.4" customHeight="1"/>
    <row r="18020" customFormat="1" ht="11.4" customHeight="1"/>
    <row r="18021" customFormat="1" ht="11.4" customHeight="1"/>
    <row r="18022" customFormat="1" ht="11.4" customHeight="1"/>
    <row r="18023" customFormat="1" ht="11.4" customHeight="1"/>
    <row r="18024" customFormat="1" ht="11.4" customHeight="1"/>
    <row r="18025" customFormat="1" ht="11.4" customHeight="1"/>
    <row r="18026" customFormat="1" ht="11.4" customHeight="1"/>
    <row r="18027" customFormat="1" ht="11.4" customHeight="1"/>
    <row r="18028" customFormat="1" ht="11.4" customHeight="1"/>
    <row r="18029" customFormat="1" ht="11.4" customHeight="1"/>
    <row r="18030" customFormat="1" ht="11.4" customHeight="1"/>
    <row r="18031" customFormat="1" ht="11.4" customHeight="1"/>
    <row r="18032" customFormat="1" ht="11.4" customHeight="1"/>
    <row r="18033" customFormat="1" ht="11.4" customHeight="1"/>
    <row r="18034" customFormat="1" ht="11.4" customHeight="1"/>
    <row r="18035" customFormat="1" ht="11.4" customHeight="1"/>
    <row r="18036" customFormat="1" ht="11.4" customHeight="1"/>
    <row r="18037" customFormat="1" ht="11.4" customHeight="1"/>
    <row r="18038" customFormat="1" ht="11.4" customHeight="1"/>
    <row r="18039" customFormat="1" ht="11.4" customHeight="1"/>
    <row r="18040" customFormat="1" ht="11.4" customHeight="1"/>
    <row r="18041" customFormat="1" ht="11.4" customHeight="1"/>
    <row r="18042" customFormat="1" ht="11.4" customHeight="1"/>
    <row r="18043" customFormat="1" ht="11.4" customHeight="1"/>
    <row r="18044" customFormat="1" ht="11.4" customHeight="1"/>
    <row r="18045" customFormat="1" ht="11.4" customHeight="1"/>
    <row r="18046" customFormat="1" ht="11.4" customHeight="1"/>
    <row r="18047" customFormat="1" ht="11.4" customHeight="1"/>
    <row r="18048" customFormat="1" ht="11.4" customHeight="1"/>
    <row r="18049" customFormat="1" ht="11.4" customHeight="1"/>
    <row r="18050" customFormat="1" ht="11.4" customHeight="1"/>
    <row r="18051" customFormat="1" ht="11.4" customHeight="1"/>
    <row r="18052" customFormat="1" ht="11.4" customHeight="1"/>
    <row r="18053" customFormat="1" ht="11.4" customHeight="1"/>
    <row r="18054" customFormat="1" ht="11.4" customHeight="1"/>
    <row r="18055" customFormat="1" ht="11.4" customHeight="1"/>
    <row r="18056" customFormat="1" ht="11.4" customHeight="1"/>
    <row r="18057" customFormat="1" ht="11.4" customHeight="1"/>
    <row r="18058" customFormat="1" ht="11.4" customHeight="1"/>
    <row r="18059" customFormat="1" ht="11.4" customHeight="1"/>
    <row r="18060" customFormat="1" ht="11.4" customHeight="1"/>
    <row r="18061" customFormat="1" ht="11.4" customHeight="1"/>
    <row r="18062" customFormat="1" ht="11.4" customHeight="1"/>
    <row r="18063" customFormat="1" ht="11.4" customHeight="1"/>
    <row r="18064" customFormat="1" ht="11.4" customHeight="1"/>
    <row r="18065" customFormat="1" ht="11.4" customHeight="1"/>
    <row r="18066" customFormat="1" ht="11.4" customHeight="1"/>
    <row r="18067" customFormat="1" ht="11.4" customHeight="1"/>
    <row r="18068" customFormat="1" ht="11.4" customHeight="1"/>
    <row r="18069" customFormat="1" ht="11.4" customHeight="1"/>
    <row r="18070" customFormat="1" ht="11.4" customHeight="1"/>
    <row r="18071" customFormat="1" ht="11.4" customHeight="1"/>
    <row r="18072" customFormat="1" ht="11.4" customHeight="1"/>
    <row r="18073" customFormat="1" ht="11.4" customHeight="1"/>
    <row r="18074" customFormat="1" ht="11.4" customHeight="1"/>
    <row r="18075" customFormat="1" ht="11.4" customHeight="1"/>
    <row r="18076" customFormat="1" ht="11.4" customHeight="1"/>
    <row r="18077" customFormat="1" ht="11.4" customHeight="1"/>
    <row r="18078" customFormat="1" ht="11.4" customHeight="1"/>
    <row r="18079" customFormat="1" ht="11.4" customHeight="1"/>
    <row r="18080" customFormat="1" ht="11.4" customHeight="1"/>
    <row r="18081" customFormat="1" ht="11.4" customHeight="1"/>
    <row r="18082" customFormat="1" ht="11.4" customHeight="1"/>
    <row r="18083" customFormat="1" ht="11.4" customHeight="1"/>
    <row r="18084" customFormat="1" ht="11.4" customHeight="1"/>
    <row r="18085" customFormat="1" ht="11.4" customHeight="1"/>
    <row r="18086" customFormat="1" ht="11.4" customHeight="1"/>
    <row r="18087" customFormat="1" ht="11.4" customHeight="1"/>
    <row r="18088" customFormat="1" ht="11.4" customHeight="1"/>
    <row r="18089" customFormat="1" ht="11.4" customHeight="1"/>
    <row r="18090" customFormat="1" ht="11.4" customHeight="1"/>
    <row r="18091" customFormat="1" ht="11.4" customHeight="1"/>
    <row r="18092" customFormat="1" ht="11.4" customHeight="1"/>
    <row r="18093" customFormat="1" ht="11.4" customHeight="1"/>
    <row r="18094" customFormat="1" ht="11.4" customHeight="1"/>
    <row r="18095" customFormat="1" ht="11.4" customHeight="1"/>
    <row r="18096" customFormat="1" ht="11.4" customHeight="1"/>
    <row r="18097" customFormat="1" ht="11.4" customHeight="1"/>
    <row r="18098" customFormat="1" ht="11.4" customHeight="1"/>
    <row r="18099" customFormat="1" ht="11.4" customHeight="1"/>
    <row r="18100" customFormat="1" ht="11.4" customHeight="1"/>
    <row r="18101" customFormat="1" ht="11.4" customHeight="1"/>
    <row r="18102" customFormat="1" ht="11.4" customHeight="1"/>
    <row r="18103" customFormat="1" ht="11.4" customHeight="1"/>
    <row r="18104" customFormat="1" ht="11.4" customHeight="1"/>
    <row r="18105" customFormat="1" ht="11.4" customHeight="1"/>
    <row r="18106" customFormat="1" ht="11.4" customHeight="1"/>
    <row r="18107" customFormat="1" ht="11.4" customHeight="1"/>
    <row r="18108" customFormat="1" ht="11.4" customHeight="1"/>
    <row r="18109" customFormat="1" ht="11.4" customHeight="1"/>
    <row r="18110" customFormat="1" ht="11.4" customHeight="1"/>
    <row r="18111" customFormat="1" ht="11.4" customHeight="1"/>
    <row r="18112" customFormat="1" ht="11.4" customHeight="1"/>
    <row r="18113" customFormat="1" ht="11.4" customHeight="1"/>
    <row r="18114" customFormat="1" ht="11.4" customHeight="1"/>
    <row r="18115" customFormat="1" ht="11.4" customHeight="1"/>
    <row r="18116" customFormat="1" ht="11.4" customHeight="1"/>
    <row r="18117" customFormat="1" ht="11.4" customHeight="1"/>
    <row r="18118" customFormat="1" ht="11.4" customHeight="1"/>
    <row r="18119" customFormat="1" ht="11.4" customHeight="1"/>
    <row r="18120" customFormat="1" ht="11.4" customHeight="1"/>
    <row r="18121" customFormat="1" ht="11.4" customHeight="1"/>
    <row r="18122" customFormat="1" ht="11.4" customHeight="1"/>
    <row r="18123" customFormat="1" ht="11.4" customHeight="1"/>
    <row r="18124" customFormat="1" ht="11.4" customHeight="1"/>
    <row r="18125" customFormat="1" ht="11.4" customHeight="1"/>
    <row r="18126" customFormat="1" ht="11.4" customHeight="1"/>
    <row r="18127" customFormat="1" ht="11.4" customHeight="1"/>
    <row r="18128" customFormat="1" ht="11.4" customHeight="1"/>
    <row r="18129" customFormat="1" ht="11.4" customHeight="1"/>
    <row r="18130" customFormat="1" ht="11.4" customHeight="1"/>
    <row r="18131" customFormat="1" ht="11.4" customHeight="1"/>
    <row r="18132" customFormat="1" ht="11.4" customHeight="1"/>
    <row r="18133" customFormat="1" ht="11.4" customHeight="1"/>
    <row r="18134" customFormat="1" ht="11.4" customHeight="1"/>
    <row r="18135" customFormat="1" ht="11.4" customHeight="1"/>
    <row r="18136" customFormat="1" ht="11.4" customHeight="1"/>
    <row r="18137" customFormat="1" ht="11.4" customHeight="1"/>
    <row r="18138" customFormat="1" ht="11.4" customHeight="1"/>
    <row r="18139" customFormat="1" ht="11.4" customHeight="1"/>
    <row r="18140" customFormat="1" ht="11.4" customHeight="1"/>
    <row r="18141" customFormat="1" ht="11.4" customHeight="1"/>
    <row r="18142" customFormat="1" ht="11.4" customHeight="1"/>
    <row r="18143" customFormat="1" ht="11.4" customHeight="1"/>
    <row r="18144" customFormat="1" ht="11.4" customHeight="1"/>
    <row r="18145" customFormat="1" ht="11.4" customHeight="1"/>
    <row r="18146" customFormat="1" ht="11.4" customHeight="1"/>
    <row r="18147" customFormat="1" ht="11.4" customHeight="1"/>
    <row r="18148" customFormat="1" ht="11.4" customHeight="1"/>
    <row r="18149" customFormat="1" ht="11.4" customHeight="1"/>
    <row r="18150" customFormat="1" ht="11.4" customHeight="1"/>
    <row r="18151" customFormat="1" ht="11.4" customHeight="1"/>
    <row r="18152" customFormat="1" ht="11.4" customHeight="1"/>
    <row r="18153" customFormat="1" ht="11.4" customHeight="1"/>
    <row r="18154" customFormat="1" ht="11.4" customHeight="1"/>
    <row r="18155" customFormat="1" ht="11.4" customHeight="1"/>
    <row r="18156" customFormat="1" ht="11.4" customHeight="1"/>
    <row r="18157" customFormat="1" ht="11.4" customHeight="1"/>
    <row r="18158" customFormat="1" ht="11.4" customHeight="1"/>
    <row r="18159" customFormat="1" ht="11.4" customHeight="1"/>
    <row r="18160" customFormat="1" ht="11.4" customHeight="1"/>
    <row r="18161" customFormat="1" ht="11.4" customHeight="1"/>
    <row r="18162" customFormat="1" ht="11.4" customHeight="1"/>
    <row r="18163" customFormat="1" ht="11.4" customHeight="1"/>
    <row r="18164" customFormat="1" ht="11.4" customHeight="1"/>
    <row r="18165" customFormat="1" ht="11.4" customHeight="1"/>
    <row r="18166" customFormat="1" ht="11.4" customHeight="1"/>
    <row r="18167" customFormat="1" ht="11.4" customHeight="1"/>
    <row r="18168" customFormat="1" ht="11.4" customHeight="1"/>
    <row r="18169" customFormat="1" ht="11.4" customHeight="1"/>
    <row r="18170" customFormat="1" ht="11.4" customHeight="1"/>
    <row r="18171" customFormat="1" ht="11.4" customHeight="1"/>
    <row r="18172" customFormat="1" ht="11.4" customHeight="1"/>
    <row r="18173" customFormat="1" ht="11.4" customHeight="1"/>
    <row r="18174" customFormat="1" ht="11.4" customHeight="1"/>
    <row r="18175" customFormat="1" ht="11.4" customHeight="1"/>
    <row r="18176" customFormat="1" ht="11.4" customHeight="1"/>
    <row r="18177" customFormat="1" ht="11.4" customHeight="1"/>
    <row r="18178" customFormat="1" ht="11.4" customHeight="1"/>
    <row r="18179" customFormat="1" ht="11.4" customHeight="1"/>
    <row r="18180" customFormat="1" ht="11.4" customHeight="1"/>
    <row r="18181" customFormat="1" ht="11.4" customHeight="1"/>
    <row r="18182" customFormat="1" ht="11.4" customHeight="1"/>
    <row r="18183" customFormat="1" ht="11.4" customHeight="1"/>
    <row r="18184" customFormat="1" ht="11.4" customHeight="1"/>
    <row r="18185" customFormat="1" ht="11.4" customHeight="1"/>
    <row r="18186" customFormat="1" ht="11.4" customHeight="1"/>
    <row r="18187" customFormat="1" ht="11.4" customHeight="1"/>
    <row r="18188" customFormat="1" ht="11.4" customHeight="1"/>
    <row r="18189" customFormat="1" ht="11.4" customHeight="1"/>
    <row r="18190" customFormat="1" ht="11.4" customHeight="1"/>
    <row r="18191" customFormat="1" ht="11.4" customHeight="1"/>
    <row r="18192" customFormat="1" ht="11.4" customHeight="1"/>
    <row r="18193" customFormat="1" ht="11.4" customHeight="1"/>
    <row r="18194" customFormat="1" ht="11.4" customHeight="1"/>
    <row r="18195" customFormat="1" ht="11.4" customHeight="1"/>
    <row r="18196" customFormat="1" ht="11.4" customHeight="1"/>
    <row r="18197" customFormat="1" ht="11.4" customHeight="1"/>
    <row r="18198" customFormat="1" ht="11.4" customHeight="1"/>
    <row r="18199" customFormat="1" ht="11.4" customHeight="1"/>
    <row r="18200" customFormat="1" ht="11.4" customHeight="1"/>
    <row r="18201" customFormat="1" ht="11.4" customHeight="1"/>
    <row r="18202" customFormat="1" ht="11.4" customHeight="1"/>
    <row r="18203" customFormat="1" ht="11.4" customHeight="1"/>
    <row r="18204" customFormat="1" ht="11.4" customHeight="1"/>
    <row r="18205" customFormat="1" ht="11.4" customHeight="1"/>
    <row r="18206" customFormat="1" ht="11.4" customHeight="1"/>
    <row r="18207" customFormat="1" ht="11.4" customHeight="1"/>
    <row r="18208" customFormat="1" ht="11.4" customHeight="1"/>
    <row r="18209" customFormat="1" ht="11.4" customHeight="1"/>
    <row r="18210" customFormat="1" ht="11.4" customHeight="1"/>
    <row r="18211" customFormat="1" ht="11.4" customHeight="1"/>
    <row r="18212" customFormat="1" ht="11.4" customHeight="1"/>
    <row r="18213" customFormat="1" ht="11.4" customHeight="1"/>
    <row r="18214" customFormat="1" ht="11.4" customHeight="1"/>
    <row r="18215" customFormat="1" ht="11.4" customHeight="1"/>
    <row r="18216" customFormat="1" ht="11.4" customHeight="1"/>
    <row r="18217" customFormat="1" ht="11.4" customHeight="1"/>
    <row r="18218" customFormat="1" ht="11.4" customHeight="1"/>
    <row r="18219" customFormat="1" ht="11.4" customHeight="1"/>
    <row r="18220" customFormat="1" ht="11.4" customHeight="1"/>
    <row r="18221" customFormat="1" ht="11.4" customHeight="1"/>
    <row r="18222" customFormat="1" ht="11.4" customHeight="1"/>
    <row r="18223" customFormat="1" ht="11.4" customHeight="1"/>
    <row r="18224" customFormat="1" ht="11.4" customHeight="1"/>
    <row r="18225" customFormat="1" ht="11.4" customHeight="1"/>
    <row r="18226" customFormat="1" ht="11.4" customHeight="1"/>
    <row r="18227" customFormat="1" ht="11.4" customHeight="1"/>
    <row r="18228" customFormat="1" ht="11.4" customHeight="1"/>
    <row r="18229" customFormat="1" ht="11.4" customHeight="1"/>
    <row r="18230" customFormat="1" ht="11.4" customHeight="1"/>
    <row r="18231" customFormat="1" ht="11.4" customHeight="1"/>
    <row r="18232" customFormat="1" ht="11.4" customHeight="1"/>
    <row r="18233" customFormat="1" ht="11.4" customHeight="1"/>
    <row r="18234" customFormat="1" ht="11.4" customHeight="1"/>
    <row r="18235" customFormat="1" ht="11.4" customHeight="1"/>
    <row r="18236" customFormat="1" ht="11.4" customHeight="1"/>
    <row r="18237" customFormat="1" ht="11.4" customHeight="1"/>
    <row r="18238" customFormat="1" ht="11.4" customHeight="1"/>
    <row r="18239" customFormat="1" ht="11.4" customHeight="1"/>
    <row r="18240" customFormat="1" ht="11.4" customHeight="1"/>
    <row r="18241" customFormat="1" ht="11.4" customHeight="1"/>
    <row r="18242" customFormat="1" ht="11.4" customHeight="1"/>
    <row r="18243" customFormat="1" ht="11.4" customHeight="1"/>
    <row r="18244" customFormat="1" ht="11.4" customHeight="1"/>
    <row r="18245" customFormat="1" ht="11.4" customHeight="1"/>
    <row r="18246" customFormat="1" ht="11.4" customHeight="1"/>
    <row r="18247" customFormat="1" ht="11.4" customHeight="1"/>
    <row r="18248" customFormat="1" ht="11.4" customHeight="1"/>
    <row r="18249" customFormat="1" ht="11.4" customHeight="1"/>
    <row r="18250" customFormat="1" ht="11.4" customHeight="1"/>
    <row r="18251" customFormat="1" ht="11.4" customHeight="1"/>
    <row r="18252" customFormat="1" ht="11.4" customHeight="1"/>
    <row r="18253" customFormat="1" ht="11.4" customHeight="1"/>
    <row r="18254" customFormat="1" ht="11.4" customHeight="1"/>
    <row r="18255" customFormat="1" ht="11.4" customHeight="1"/>
    <row r="18256" customFormat="1" ht="11.4" customHeight="1"/>
    <row r="18257" customFormat="1" ht="11.4" customHeight="1"/>
    <row r="18258" customFormat="1" ht="11.4" customHeight="1"/>
    <row r="18259" customFormat="1" ht="11.4" customHeight="1"/>
    <row r="18260" customFormat="1" ht="11.4" customHeight="1"/>
    <row r="18261" customFormat="1" ht="11.4" customHeight="1"/>
    <row r="18262" customFormat="1" ht="11.4" customHeight="1"/>
    <row r="18263" customFormat="1" ht="11.4" customHeight="1"/>
    <row r="18264" customFormat="1" ht="11.4" customHeight="1"/>
    <row r="18265" customFormat="1" ht="11.4" customHeight="1"/>
    <row r="18266" customFormat="1" ht="11.4" customHeight="1"/>
    <row r="18267" customFormat="1" ht="11.4" customHeight="1"/>
    <row r="18268" customFormat="1" ht="11.4" customHeight="1"/>
    <row r="18269" customFormat="1" ht="11.4" customHeight="1"/>
    <row r="18270" customFormat="1" ht="11.4" customHeight="1"/>
    <row r="18271" customFormat="1" ht="11.4" customHeight="1"/>
    <row r="18272" customFormat="1" ht="11.4" customHeight="1"/>
    <row r="18273" customFormat="1" ht="11.4" customHeight="1"/>
    <row r="18274" customFormat="1" ht="11.4" customHeight="1"/>
    <row r="18275" customFormat="1" ht="11.4" customHeight="1"/>
    <row r="18276" customFormat="1" ht="11.4" customHeight="1"/>
    <row r="18277" customFormat="1" ht="11.4" customHeight="1"/>
    <row r="18278" customFormat="1" ht="11.4" customHeight="1"/>
    <row r="18279" customFormat="1" ht="11.4" customHeight="1"/>
    <row r="18280" customFormat="1" ht="11.4" customHeight="1"/>
    <row r="18281" customFormat="1" ht="11.4" customHeight="1"/>
    <row r="18282" customFormat="1" ht="11.4" customHeight="1"/>
    <row r="18283" customFormat="1" ht="11.4" customHeight="1"/>
    <row r="18284" customFormat="1" ht="11.4" customHeight="1"/>
    <row r="18285" customFormat="1" ht="11.4" customHeight="1"/>
    <row r="18286" customFormat="1" ht="11.4" customHeight="1"/>
    <row r="18287" customFormat="1" ht="11.4" customHeight="1"/>
    <row r="18288" customFormat="1" ht="11.4" customHeight="1"/>
    <row r="18289" customFormat="1" ht="11.4" customHeight="1"/>
    <row r="18290" customFormat="1" ht="11.4" customHeight="1"/>
    <row r="18291" customFormat="1" ht="11.4" customHeight="1"/>
    <row r="18292" customFormat="1" ht="11.4" customHeight="1"/>
    <row r="18293" customFormat="1" ht="11.4" customHeight="1"/>
    <row r="18294" customFormat="1" ht="11.4" customHeight="1"/>
    <row r="18295" customFormat="1" ht="11.4" customHeight="1"/>
    <row r="18296" customFormat="1" ht="11.4" customHeight="1"/>
    <row r="18297" customFormat="1" ht="11.4" customHeight="1"/>
    <row r="18298" customFormat="1" ht="11.4" customHeight="1"/>
    <row r="18299" customFormat="1" ht="11.4" customHeight="1"/>
    <row r="18300" customFormat="1" ht="11.4" customHeight="1"/>
    <row r="18301" customFormat="1" ht="11.4" customHeight="1"/>
    <row r="18302" customFormat="1" ht="11.4" customHeight="1"/>
    <row r="18303" customFormat="1" ht="11.4" customHeight="1"/>
    <row r="18304" customFormat="1" ht="11.4" customHeight="1"/>
    <row r="18305" customFormat="1" ht="11.4" customHeight="1"/>
    <row r="18306" customFormat="1" ht="11.4" customHeight="1"/>
    <row r="18307" customFormat="1" ht="11.4" customHeight="1"/>
    <row r="18308" customFormat="1" ht="11.4" customHeight="1"/>
    <row r="18309" customFormat="1" ht="11.4" customHeight="1"/>
    <row r="18310" customFormat="1" ht="11.4" customHeight="1"/>
    <row r="18311" customFormat="1" ht="11.4" customHeight="1"/>
    <row r="18312" customFormat="1" ht="11.4" customHeight="1"/>
    <row r="18313" customFormat="1" ht="11.4" customHeight="1"/>
    <row r="18314" customFormat="1" ht="11.4" customHeight="1"/>
    <row r="18315" customFormat="1" ht="11.4" customHeight="1"/>
    <row r="18316" customFormat="1" ht="11.4" customHeight="1"/>
    <row r="18317" customFormat="1" ht="11.4" customHeight="1"/>
    <row r="18318" customFormat="1" ht="11.4" customHeight="1"/>
    <row r="18319" customFormat="1" ht="11.4" customHeight="1"/>
    <row r="18320" customFormat="1" ht="11.4" customHeight="1"/>
    <row r="18321" customFormat="1" ht="11.4" customHeight="1"/>
    <row r="18322" customFormat="1" ht="11.4" customHeight="1"/>
    <row r="18323" customFormat="1" ht="11.4" customHeight="1"/>
    <row r="18324" customFormat="1" ht="11.4" customHeight="1"/>
    <row r="18325" customFormat="1" ht="11.4" customHeight="1"/>
    <row r="18326" customFormat="1" ht="11.4" customHeight="1"/>
    <row r="18327" customFormat="1" ht="11.4" customHeight="1"/>
    <row r="18328" customFormat="1" ht="11.4" customHeight="1"/>
    <row r="18329" customFormat="1" ht="11.4" customHeight="1"/>
    <row r="18330" customFormat="1" ht="11.4" customHeight="1"/>
    <row r="18331" customFormat="1" ht="11.4" customHeight="1"/>
    <row r="18332" customFormat="1" ht="11.4" customHeight="1"/>
    <row r="18333" customFormat="1" ht="11.4" customHeight="1"/>
    <row r="18334" customFormat="1" ht="11.4" customHeight="1"/>
    <row r="18335" customFormat="1" ht="11.4" customHeight="1"/>
    <row r="18336" customFormat="1" ht="11.4" customHeight="1"/>
    <row r="18337" customFormat="1" ht="11.4" customHeight="1"/>
    <row r="18338" customFormat="1" ht="11.4" customHeight="1"/>
    <row r="18339" customFormat="1" ht="11.4" customHeight="1"/>
    <row r="18340" customFormat="1" ht="11.4" customHeight="1"/>
    <row r="18341" customFormat="1" ht="11.4" customHeight="1"/>
    <row r="18342" customFormat="1" ht="11.4" customHeight="1"/>
    <row r="18343" customFormat="1" ht="11.4" customHeight="1"/>
    <row r="18344" customFormat="1" ht="11.4" customHeight="1"/>
    <row r="18345" customFormat="1" ht="11.4" customHeight="1"/>
    <row r="18346" customFormat="1" ht="11.4" customHeight="1"/>
    <row r="18347" customFormat="1" ht="11.4" customHeight="1"/>
    <row r="18348" customFormat="1" ht="11.4" customHeight="1"/>
    <row r="18349" customFormat="1" ht="11.4" customHeight="1"/>
    <row r="18350" customFormat="1" ht="11.4" customHeight="1"/>
    <row r="18351" customFormat="1" ht="11.4" customHeight="1"/>
    <row r="18352" customFormat="1" ht="11.4" customHeight="1"/>
    <row r="18353" customFormat="1" ht="11.4" customHeight="1"/>
    <row r="18354" customFormat="1" ht="11.4" customHeight="1"/>
    <row r="18355" customFormat="1" ht="11.4" customHeight="1"/>
    <row r="18356" customFormat="1" ht="11.4" customHeight="1"/>
    <row r="18357" customFormat="1" ht="11.4" customHeight="1"/>
    <row r="18358" customFormat="1" ht="11.4" customHeight="1"/>
    <row r="18359" customFormat="1" ht="11.4" customHeight="1"/>
    <row r="18360" customFormat="1" ht="11.4" customHeight="1"/>
    <row r="18361" customFormat="1" ht="11.4" customHeight="1"/>
    <row r="18362" customFormat="1" ht="11.4" customHeight="1"/>
    <row r="18363" customFormat="1" ht="11.4" customHeight="1"/>
    <row r="18364" customFormat="1" ht="11.4" customHeight="1"/>
    <row r="18365" customFormat="1" ht="11.4" customHeight="1"/>
    <row r="18366" customFormat="1" ht="11.4" customHeight="1"/>
    <row r="18367" customFormat="1" ht="11.4" customHeight="1"/>
    <row r="18368" customFormat="1" ht="11.4" customHeight="1"/>
    <row r="18369" customFormat="1" ht="11.4" customHeight="1"/>
    <row r="18370" customFormat="1" ht="11.4" customHeight="1"/>
    <row r="18371" customFormat="1" ht="11.4" customHeight="1"/>
    <row r="18372" customFormat="1" ht="11.4" customHeight="1"/>
    <row r="18373" customFormat="1" ht="11.4" customHeight="1"/>
    <row r="18374" customFormat="1" ht="11.4" customHeight="1"/>
    <row r="18375" customFormat="1" ht="11.4" customHeight="1"/>
    <row r="18376" customFormat="1" ht="11.4" customHeight="1"/>
    <row r="18377" customFormat="1" ht="11.4" customHeight="1"/>
    <row r="18378" customFormat="1" ht="11.4" customHeight="1"/>
    <row r="18379" customFormat="1" ht="11.4" customHeight="1"/>
    <row r="18380" customFormat="1" ht="11.4" customHeight="1"/>
    <row r="18381" customFormat="1" ht="11.4" customHeight="1"/>
    <row r="18382" customFormat="1" ht="11.4" customHeight="1"/>
    <row r="18383" customFormat="1" ht="11.4" customHeight="1"/>
    <row r="18384" customFormat="1" ht="11.4" customHeight="1"/>
    <row r="18385" customFormat="1" ht="11.4" customHeight="1"/>
    <row r="18386" customFormat="1" ht="11.4" customHeight="1"/>
    <row r="18387" customFormat="1" ht="11.4" customHeight="1"/>
    <row r="18388" customFormat="1" ht="11.4" customHeight="1"/>
    <row r="18389" customFormat="1" ht="11.4" customHeight="1"/>
    <row r="18390" customFormat="1" ht="11.4" customHeight="1"/>
    <row r="18391" customFormat="1" ht="11.4" customHeight="1"/>
    <row r="18392" customFormat="1" ht="11.4" customHeight="1"/>
    <row r="18393" customFormat="1" ht="11.4" customHeight="1"/>
    <row r="18394" customFormat="1" ht="11.4" customHeight="1"/>
    <row r="18395" customFormat="1" ht="11.4" customHeight="1"/>
    <row r="18396" customFormat="1" ht="11.4" customHeight="1"/>
    <row r="18397" customFormat="1" ht="11.4" customHeight="1"/>
    <row r="18398" customFormat="1" ht="11.4" customHeight="1"/>
    <row r="18399" customFormat="1" ht="11.4" customHeight="1"/>
    <row r="18400" customFormat="1" ht="11.4" customHeight="1"/>
    <row r="18401" customFormat="1" ht="11.4" customHeight="1"/>
    <row r="18402" customFormat="1" ht="11.4" customHeight="1"/>
    <row r="18403" customFormat="1" ht="11.4" customHeight="1"/>
    <row r="18404" customFormat="1" ht="11.4" customHeight="1"/>
    <row r="18405" customFormat="1" ht="11.4" customHeight="1"/>
    <row r="18406" customFormat="1" ht="11.4" customHeight="1"/>
    <row r="18407" customFormat="1" ht="11.4" customHeight="1"/>
    <row r="18408" customFormat="1" ht="11.4" customHeight="1"/>
    <row r="18409" customFormat="1" ht="11.4" customHeight="1"/>
    <row r="18410" customFormat="1" ht="11.4" customHeight="1"/>
    <row r="18411" customFormat="1" ht="11.4" customHeight="1"/>
    <row r="18412" customFormat="1" ht="11.4" customHeight="1"/>
    <row r="18413" customFormat="1" ht="11.4" customHeight="1"/>
    <row r="18414" customFormat="1" ht="11.4" customHeight="1"/>
    <row r="18415" customFormat="1" ht="11.4" customHeight="1"/>
    <row r="18416" customFormat="1" ht="11.4" customHeight="1"/>
    <row r="18417" customFormat="1" ht="11.4" customHeight="1"/>
    <row r="18418" customFormat="1" ht="11.4" customHeight="1"/>
    <row r="18419" customFormat="1" ht="11.4" customHeight="1"/>
    <row r="18420" customFormat="1" ht="11.4" customHeight="1"/>
    <row r="18421" customFormat="1" ht="11.4" customHeight="1"/>
    <row r="18422" customFormat="1" ht="11.4" customHeight="1"/>
    <row r="18423" customFormat="1" ht="11.4" customHeight="1"/>
    <row r="18424" customFormat="1" ht="11.4" customHeight="1"/>
    <row r="18425" customFormat="1" ht="11.4" customHeight="1"/>
    <row r="18426" customFormat="1" ht="11.4" customHeight="1"/>
    <row r="18427" customFormat="1" ht="11.4" customHeight="1"/>
    <row r="18428" customFormat="1" ht="11.4" customHeight="1"/>
    <row r="18429" customFormat="1" ht="11.4" customHeight="1"/>
    <row r="18430" customFormat="1" ht="11.4" customHeight="1"/>
    <row r="18431" customFormat="1" ht="11.4" customHeight="1"/>
    <row r="18432" customFormat="1" ht="11.4" customHeight="1"/>
    <row r="18433" customFormat="1" ht="11.4" customHeight="1"/>
    <row r="18434" customFormat="1" ht="11.4" customHeight="1"/>
    <row r="18435" customFormat="1" ht="11.4" customHeight="1"/>
    <row r="18436" customFormat="1" ht="11.4" customHeight="1"/>
    <row r="18437" customFormat="1" ht="11.4" customHeight="1"/>
    <row r="18438" customFormat="1" ht="11.4" customHeight="1"/>
    <row r="18439" customFormat="1" ht="11.4" customHeight="1"/>
    <row r="18440" customFormat="1" ht="11.4" customHeight="1"/>
    <row r="18441" customFormat="1" ht="11.4" customHeight="1"/>
    <row r="18442" customFormat="1" ht="11.4" customHeight="1"/>
    <row r="18443" customFormat="1" ht="11.4" customHeight="1"/>
    <row r="18444" customFormat="1" ht="11.4" customHeight="1"/>
    <row r="18445" customFormat="1" ht="11.4" customHeight="1"/>
    <row r="18446" customFormat="1" ht="11.4" customHeight="1"/>
    <row r="18447" customFormat="1" ht="11.4" customHeight="1"/>
    <row r="18448" customFormat="1" ht="11.4" customHeight="1"/>
    <row r="18449" customFormat="1" ht="11.4" customHeight="1"/>
    <row r="18450" customFormat="1" ht="11.4" customHeight="1"/>
    <row r="18451" customFormat="1" ht="11.4" customHeight="1"/>
    <row r="18452" customFormat="1" ht="11.4" customHeight="1"/>
    <row r="18453" customFormat="1" ht="11.4" customHeight="1"/>
    <row r="18454" customFormat="1" ht="11.4" customHeight="1"/>
    <row r="18455" customFormat="1" ht="11.4" customHeight="1"/>
    <row r="18456" customFormat="1" ht="11.4" customHeight="1"/>
    <row r="18457" customFormat="1" ht="11.4" customHeight="1"/>
    <row r="18458" customFormat="1" ht="11.4" customHeight="1"/>
    <row r="18459" customFormat="1" ht="11.4" customHeight="1"/>
    <row r="18460" customFormat="1" ht="11.4" customHeight="1"/>
    <row r="18461" customFormat="1" ht="11.4" customHeight="1"/>
    <row r="18462" customFormat="1" ht="11.4" customHeight="1"/>
    <row r="18463" customFormat="1" ht="11.4" customHeight="1"/>
    <row r="18464" customFormat="1" ht="11.4" customHeight="1"/>
    <row r="18465" customFormat="1" ht="11.4" customHeight="1"/>
    <row r="18466" customFormat="1" ht="11.4" customHeight="1"/>
    <row r="18467" customFormat="1" ht="11.4" customHeight="1"/>
    <row r="18468" customFormat="1" ht="11.4" customHeight="1"/>
    <row r="18469" customFormat="1" ht="11.4" customHeight="1"/>
    <row r="18470" customFormat="1" ht="11.4" customHeight="1"/>
    <row r="18471" customFormat="1" ht="11.4" customHeight="1"/>
    <row r="18472" customFormat="1" ht="11.4" customHeight="1"/>
    <row r="18473" customFormat="1" ht="11.4" customHeight="1"/>
    <row r="18474" customFormat="1" ht="11.4" customHeight="1"/>
    <row r="18475" customFormat="1" ht="11.4" customHeight="1"/>
    <row r="18476" customFormat="1" ht="11.4" customHeight="1"/>
    <row r="18477" customFormat="1" ht="11.4" customHeight="1"/>
  </sheetData>
  <mergeCells count="1">
    <mergeCell ref="B1:B2"/>
  </mergeCells>
  <conditionalFormatting sqref="B326:G326">
    <cfRule type="containsText" dxfId="418" priority="31" stopIfTrue="1" operator="containsText" text="62,5/125">
      <formula>NOT(ISERROR(SEARCH("62,5/125",B326)))</formula>
    </cfRule>
  </conditionalFormatting>
  <conditionalFormatting sqref="B209:G209">
    <cfRule type="containsText" dxfId="417" priority="30" stopIfTrue="1" operator="containsText" text="62,5/125">
      <formula>NOT(ISERROR(SEARCH("62,5/125",B209)))</formula>
    </cfRule>
  </conditionalFormatting>
  <conditionalFormatting sqref="B224:G224">
    <cfRule type="containsText" dxfId="416" priority="29" stopIfTrue="1" operator="containsText" text="62,5/125">
      <formula>NOT(ISERROR(SEARCH("62,5/125",B224)))</formula>
    </cfRule>
  </conditionalFormatting>
  <conditionalFormatting sqref="B242:G242">
    <cfRule type="containsText" dxfId="415" priority="28" stopIfTrue="1" operator="containsText" text="62,5/125">
      <formula>NOT(ISERROR(SEARCH("62,5/125",B242)))</formula>
    </cfRule>
  </conditionalFormatting>
  <conditionalFormatting sqref="B6:G6">
    <cfRule type="containsText" dxfId="414" priority="47" stopIfTrue="1" operator="containsText" text="62,5/125">
      <formula>NOT(ISERROR(SEARCH("62,5/125",B6)))</formula>
    </cfRule>
  </conditionalFormatting>
  <conditionalFormatting sqref="B7:G7">
    <cfRule type="containsText" dxfId="413" priority="46" stopIfTrue="1" operator="containsText" text="62,5/125">
      <formula>NOT(ISERROR(SEARCH("62,5/125",B7)))</formula>
    </cfRule>
  </conditionalFormatting>
  <conditionalFormatting sqref="B42:G42">
    <cfRule type="containsText" dxfId="412" priority="45" stopIfTrue="1" operator="containsText" text="62,5/125">
      <formula>NOT(ISERROR(SEARCH("62,5/125",B42)))</formula>
    </cfRule>
  </conditionalFormatting>
  <conditionalFormatting sqref="B53:G53">
    <cfRule type="containsText" dxfId="411" priority="44" stopIfTrue="1" operator="containsText" text="62,5/125">
      <formula>NOT(ISERROR(SEARCH("62,5/125",B53)))</formula>
    </cfRule>
  </conditionalFormatting>
  <conditionalFormatting sqref="B81:G81">
    <cfRule type="containsText" dxfId="410" priority="43" stopIfTrue="1" operator="containsText" text="62,5/125">
      <formula>NOT(ISERROR(SEARCH("62,5/125",B81)))</formula>
    </cfRule>
  </conditionalFormatting>
  <conditionalFormatting sqref="B122:G122">
    <cfRule type="containsText" dxfId="409" priority="42" stopIfTrue="1" operator="containsText" text="62,5/125">
      <formula>NOT(ISERROR(SEARCH("62,5/125",B122)))</formula>
    </cfRule>
  </conditionalFormatting>
  <conditionalFormatting sqref="B130:G130">
    <cfRule type="containsText" dxfId="408" priority="41" stopIfTrue="1" operator="containsText" text="62,5/125">
      <formula>NOT(ISERROR(SEARCH("62,5/125",B130)))</formula>
    </cfRule>
  </conditionalFormatting>
  <conditionalFormatting sqref="B141:G141">
    <cfRule type="containsText" dxfId="407" priority="40" stopIfTrue="1" operator="containsText" text="62,5/125">
      <formula>NOT(ISERROR(SEARCH("62,5/125",B141)))</formula>
    </cfRule>
  </conditionalFormatting>
  <conditionalFormatting sqref="B147:G147">
    <cfRule type="containsText" dxfId="406" priority="39" stopIfTrue="1" operator="containsText" text="62,5/125">
      <formula>NOT(ISERROR(SEARCH("62,5/125",B147)))</formula>
    </cfRule>
  </conditionalFormatting>
  <conditionalFormatting sqref="B161:G161">
    <cfRule type="containsText" dxfId="405" priority="38" stopIfTrue="1" operator="containsText" text="62,5/125">
      <formula>NOT(ISERROR(SEARCH("62,5/125",B161)))</formula>
    </cfRule>
  </conditionalFormatting>
  <conditionalFormatting sqref="B184:G184">
    <cfRule type="containsText" dxfId="404" priority="37" stopIfTrue="1" operator="containsText" text="62,5/125">
      <formula>NOT(ISERROR(SEARCH("62,5/125",B184)))</formula>
    </cfRule>
  </conditionalFormatting>
  <conditionalFormatting sqref="B208:G208">
    <cfRule type="containsText" dxfId="403" priority="36" stopIfTrue="1" operator="containsText" text="62,5/125">
      <formula>NOT(ISERROR(SEARCH("62,5/125",B208)))</formula>
    </cfRule>
  </conditionalFormatting>
  <conditionalFormatting sqref="B327:G327">
    <cfRule type="containsText" dxfId="402" priority="26" stopIfTrue="1" operator="containsText" text="62,5/125">
      <formula>NOT(ISERROR(SEARCH("62,5/125",B327)))</formula>
    </cfRule>
  </conditionalFormatting>
  <conditionalFormatting sqref="B241:G241">
    <cfRule type="containsText" dxfId="401" priority="34" stopIfTrue="1" operator="containsText" text="62,5/125">
      <formula>NOT(ISERROR(SEARCH("62,5/125",B241)))</formula>
    </cfRule>
  </conditionalFormatting>
  <conditionalFormatting sqref="B286:G286">
    <cfRule type="containsText" dxfId="400" priority="33" stopIfTrue="1" operator="containsText" text="62,5/125">
      <formula>NOT(ISERROR(SEARCH("62,5/125",B286)))</formula>
    </cfRule>
  </conditionalFormatting>
  <conditionalFormatting sqref="B316:G316">
    <cfRule type="containsText" dxfId="399" priority="32" stopIfTrue="1" operator="containsText" text="62,5/125">
      <formula>NOT(ISERROR(SEARCH("62,5/125",B316)))</formula>
    </cfRule>
  </conditionalFormatting>
  <conditionalFormatting sqref="B270:G270">
    <cfRule type="containsText" dxfId="398" priority="27" stopIfTrue="1" operator="containsText" text="62,5/125">
      <formula>NOT(ISERROR(SEARCH("62,5/125",B270)))</formula>
    </cfRule>
  </conditionalFormatting>
  <conditionalFormatting sqref="B850:G850">
    <cfRule type="containsText" dxfId="397" priority="3" stopIfTrue="1" operator="containsText" text="62,5/125">
      <formula>NOT(ISERROR(SEARCH("62,5/125",B850)))</formula>
    </cfRule>
  </conditionalFormatting>
  <conditionalFormatting sqref="B342:G342">
    <cfRule type="containsText" dxfId="396" priority="25" stopIfTrue="1" operator="containsText" text="62,5/125">
      <formula>NOT(ISERROR(SEARCH("62,5/125",B342)))</formula>
    </cfRule>
  </conditionalFormatting>
  <conditionalFormatting sqref="B346:G346">
    <cfRule type="containsText" dxfId="395" priority="24" stopIfTrue="1" operator="containsText" text="62,5/125">
      <formula>NOT(ISERROR(SEARCH("62,5/125",B346)))</formula>
    </cfRule>
  </conditionalFormatting>
  <conditionalFormatting sqref="B812:G812">
    <cfRule type="containsText" dxfId="394" priority="23" stopIfTrue="1" operator="containsText" text="62,5/125">
      <formula>NOT(ISERROR(SEARCH("62,5/125",B812)))</formula>
    </cfRule>
  </conditionalFormatting>
  <conditionalFormatting sqref="B718:G718">
    <cfRule type="containsText" dxfId="393" priority="22" stopIfTrue="1" operator="containsText" text="62,5/125">
      <formula>NOT(ISERROR(SEARCH("62,5/125",B718)))</formula>
    </cfRule>
  </conditionalFormatting>
  <conditionalFormatting sqref="B569:G569">
    <cfRule type="containsText" dxfId="392" priority="21" stopIfTrue="1" operator="containsText" text="62,5/125">
      <formula>NOT(ISERROR(SEARCH("62,5/125",B569)))</formula>
    </cfRule>
  </conditionalFormatting>
  <conditionalFormatting sqref="B367:G367">
    <cfRule type="containsText" dxfId="391" priority="20" stopIfTrue="1" operator="containsText" text="62,5/125">
      <formula>NOT(ISERROR(SEARCH("62,5/125",B367)))</formula>
    </cfRule>
  </conditionalFormatting>
  <conditionalFormatting sqref="B368:G368">
    <cfRule type="containsText" dxfId="390" priority="19" stopIfTrue="1" operator="containsText" text="62,5/125">
      <formula>NOT(ISERROR(SEARCH("62,5/125",B368)))</formula>
    </cfRule>
  </conditionalFormatting>
  <conditionalFormatting sqref="B434:G434">
    <cfRule type="containsText" dxfId="389" priority="18" stopIfTrue="1" operator="containsText" text="62,5/125">
      <formula>NOT(ISERROR(SEARCH("62,5/125",B434)))</formula>
    </cfRule>
  </conditionalFormatting>
  <conditionalFormatting sqref="B447:G447">
    <cfRule type="containsText" dxfId="388" priority="17" stopIfTrue="1" operator="containsText" text="62,5/125">
      <formula>NOT(ISERROR(SEARCH("62,5/125",B447)))</formula>
    </cfRule>
  </conditionalFormatting>
  <conditionalFormatting sqref="B468:G468">
    <cfRule type="containsText" dxfId="387" priority="16" stopIfTrue="1" operator="containsText" text="62,5/125">
      <formula>NOT(ISERROR(SEARCH("62,5/125",B468)))</formula>
    </cfRule>
  </conditionalFormatting>
  <conditionalFormatting sqref="B496:G496">
    <cfRule type="containsText" dxfId="386" priority="15" stopIfTrue="1" operator="containsText" text="62,5/125">
      <formula>NOT(ISERROR(SEARCH("62,5/125",B496)))</formula>
    </cfRule>
  </conditionalFormatting>
  <conditionalFormatting sqref="B511:G511">
    <cfRule type="containsText" dxfId="385" priority="14" stopIfTrue="1" operator="containsText" text="62,5/125">
      <formula>NOT(ISERROR(SEARCH("62,5/125",B511)))</formula>
    </cfRule>
  </conditionalFormatting>
  <conditionalFormatting sqref="B531:G531">
    <cfRule type="containsText" dxfId="384" priority="13" stopIfTrue="1" operator="containsText" text="62,5/125">
      <formula>NOT(ISERROR(SEARCH("62,5/125",B531)))</formula>
    </cfRule>
  </conditionalFormatting>
  <conditionalFormatting sqref="B542:G542">
    <cfRule type="containsText" dxfId="383" priority="12" stopIfTrue="1" operator="containsText" text="62,5/125">
      <formula>NOT(ISERROR(SEARCH("62,5/125",B542)))</formula>
    </cfRule>
  </conditionalFormatting>
  <conditionalFormatting sqref="B553:G553">
    <cfRule type="containsText" dxfId="382" priority="11" stopIfTrue="1" operator="containsText" text="62,5/125">
      <formula>NOT(ISERROR(SEARCH("62,5/125",B553)))</formula>
    </cfRule>
  </conditionalFormatting>
  <conditionalFormatting sqref="B570:G570">
    <cfRule type="containsText" dxfId="381" priority="10" stopIfTrue="1" operator="containsText" text="62,5/125">
      <formula>NOT(ISERROR(SEARCH("62,5/125",B570)))</formula>
    </cfRule>
  </conditionalFormatting>
  <conditionalFormatting sqref="B618:G618">
    <cfRule type="containsText" dxfId="380" priority="9" stopIfTrue="1" operator="containsText" text="62,5/125">
      <formula>NOT(ISERROR(SEARCH("62,5/125",B618)))</formula>
    </cfRule>
  </conditionalFormatting>
  <conditionalFormatting sqref="B665:G665">
    <cfRule type="containsText" dxfId="379" priority="8" stopIfTrue="1" operator="containsText" text="62,5/125">
      <formula>NOT(ISERROR(SEARCH("62,5/125",B665)))</formula>
    </cfRule>
  </conditionalFormatting>
  <conditionalFormatting sqref="B719:G719">
    <cfRule type="containsText" dxfId="378" priority="7" stopIfTrue="1" operator="containsText" text="62,5/125">
      <formula>NOT(ISERROR(SEARCH("62,5/125",B719)))</formula>
    </cfRule>
  </conditionalFormatting>
  <conditionalFormatting sqref="B764:G764">
    <cfRule type="containsText" dxfId="377" priority="6" stopIfTrue="1" operator="containsText" text="62,5/125">
      <formula>NOT(ISERROR(SEARCH("62,5/125",B764)))</formula>
    </cfRule>
  </conditionalFormatting>
  <conditionalFormatting sqref="B801:G801">
    <cfRule type="containsText" dxfId="376" priority="5" stopIfTrue="1" operator="containsText" text="62,5/125">
      <formula>NOT(ISERROR(SEARCH("62,5/125",B801)))</formula>
    </cfRule>
  </conditionalFormatting>
  <conditionalFormatting sqref="B813:G813">
    <cfRule type="containsText" dxfId="375" priority="4" stopIfTrue="1" operator="containsText" text="62,5/125">
      <formula>NOT(ISERROR(SEARCH("62,5/125",B813)))</formula>
    </cfRule>
  </conditionalFormatting>
  <conditionalFormatting sqref="B871:G871">
    <cfRule type="containsText" dxfId="374" priority="2" stopIfTrue="1" operator="containsText" text="62,5/125">
      <formula>NOT(ISERROR(SEARCH("62,5/125",B871)))</formula>
    </cfRule>
  </conditionalFormatting>
  <conditionalFormatting sqref="B180:G180">
    <cfRule type="containsText" dxfId="373" priority="1" stopIfTrue="1" operator="containsText" text="62,5/125">
      <formula>NOT(ISERROR(SEARCH("62,5/125",B180)))</formula>
    </cfRule>
  </conditionalFormatting>
  <hyperlinks>
    <hyperlink ref="B1" location="Скидка_3" display="Скидка_3" xr:uid="{00000000-0004-0000-0700-000000000000}"/>
    <hyperlink ref="B1:B2" location="Содержание!A1" display="Содержание" xr:uid="{00000000-0004-0000-0700-000001000000}"/>
  </hyperlink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7">
    <outlinePr summaryBelow="0" summaryRight="0"/>
  </sheetPr>
  <dimension ref="A1:I308"/>
  <sheetViews>
    <sheetView showGridLines="0" zoomScaleNormal="100" workbookViewId="0">
      <pane ySplit="4" topLeftCell="A5" activePane="bottomLeft" state="frozen"/>
      <selection activeCell="H4" sqref="H4:I83"/>
      <selection pane="bottomLeft" activeCell="A3" sqref="A3:XFD3"/>
    </sheetView>
  </sheetViews>
  <sheetFormatPr defaultColWidth="9.109375" defaultRowHeight="13.2" outlineLevelRow="3"/>
  <cols>
    <col min="1" max="1" width="11" style="218" hidden="1" customWidth="1"/>
    <col min="2" max="2" width="20.6640625" style="21" customWidth="1"/>
    <col min="3" max="3" width="71.109375" style="21" customWidth="1"/>
    <col min="4" max="4" width="8.6640625" style="21" customWidth="1"/>
    <col min="5" max="5" width="7.6640625" style="21" customWidth="1"/>
    <col min="6" max="6" width="12.6640625" style="21" customWidth="1"/>
    <col min="7" max="7" width="12.6640625" style="83" customWidth="1"/>
    <col min="221" max="221" width="17.5546875" customWidth="1"/>
    <col min="222" max="222" width="74.33203125" customWidth="1"/>
    <col min="223" max="223" width="12.33203125" customWidth="1"/>
    <col min="224" max="224" width="9.33203125" customWidth="1"/>
    <col min="225" max="226" width="11.6640625" customWidth="1"/>
    <col min="477" max="477" width="17.5546875" customWidth="1"/>
    <col min="478" max="478" width="74.33203125" customWidth="1"/>
    <col min="479" max="479" width="12.33203125" customWidth="1"/>
    <col min="480" max="480" width="9.33203125" customWidth="1"/>
    <col min="481" max="482" width="11.6640625" customWidth="1"/>
    <col min="733" max="733" width="17.5546875" customWidth="1"/>
    <col min="734" max="734" width="74.33203125" customWidth="1"/>
    <col min="735" max="735" width="12.33203125" customWidth="1"/>
    <col min="736" max="736" width="9.33203125" customWidth="1"/>
    <col min="737" max="738" width="11.6640625" customWidth="1"/>
    <col min="989" max="989" width="17.5546875" customWidth="1"/>
    <col min="990" max="990" width="74.33203125" customWidth="1"/>
    <col min="991" max="991" width="12.33203125" customWidth="1"/>
    <col min="992" max="992" width="9.33203125" customWidth="1"/>
    <col min="993" max="994" width="11.6640625" customWidth="1"/>
    <col min="1245" max="1245" width="17.5546875" customWidth="1"/>
    <col min="1246" max="1246" width="74.33203125" customWidth="1"/>
    <col min="1247" max="1247" width="12.33203125" customWidth="1"/>
    <col min="1248" max="1248" width="9.33203125" customWidth="1"/>
    <col min="1249" max="1250" width="11.6640625" customWidth="1"/>
    <col min="1501" max="1501" width="17.5546875" customWidth="1"/>
    <col min="1502" max="1502" width="74.33203125" customWidth="1"/>
    <col min="1503" max="1503" width="12.33203125" customWidth="1"/>
    <col min="1504" max="1504" width="9.33203125" customWidth="1"/>
    <col min="1505" max="1506" width="11.6640625" customWidth="1"/>
    <col min="1757" max="1757" width="17.5546875" customWidth="1"/>
    <col min="1758" max="1758" width="74.33203125" customWidth="1"/>
    <col min="1759" max="1759" width="12.33203125" customWidth="1"/>
    <col min="1760" max="1760" width="9.33203125" customWidth="1"/>
    <col min="1761" max="1762" width="11.6640625" customWidth="1"/>
    <col min="2013" max="2013" width="17.5546875" customWidth="1"/>
    <col min="2014" max="2014" width="74.33203125" customWidth="1"/>
    <col min="2015" max="2015" width="12.33203125" customWidth="1"/>
    <col min="2016" max="2016" width="9.33203125" customWidth="1"/>
    <col min="2017" max="2018" width="11.6640625" customWidth="1"/>
    <col min="2269" max="2269" width="17.5546875" customWidth="1"/>
    <col min="2270" max="2270" width="74.33203125" customWidth="1"/>
    <col min="2271" max="2271" width="12.33203125" customWidth="1"/>
    <col min="2272" max="2272" width="9.33203125" customWidth="1"/>
    <col min="2273" max="2274" width="11.6640625" customWidth="1"/>
    <col min="2525" max="2525" width="17.5546875" customWidth="1"/>
    <col min="2526" max="2526" width="74.33203125" customWidth="1"/>
    <col min="2527" max="2527" width="12.33203125" customWidth="1"/>
    <col min="2528" max="2528" width="9.33203125" customWidth="1"/>
    <col min="2529" max="2530" width="11.6640625" customWidth="1"/>
    <col min="2781" max="2781" width="17.5546875" customWidth="1"/>
    <col min="2782" max="2782" width="74.33203125" customWidth="1"/>
    <col min="2783" max="2783" width="12.33203125" customWidth="1"/>
    <col min="2784" max="2784" width="9.33203125" customWidth="1"/>
    <col min="2785" max="2786" width="11.6640625" customWidth="1"/>
    <col min="3037" max="3037" width="17.5546875" customWidth="1"/>
    <col min="3038" max="3038" width="74.33203125" customWidth="1"/>
    <col min="3039" max="3039" width="12.33203125" customWidth="1"/>
    <col min="3040" max="3040" width="9.33203125" customWidth="1"/>
    <col min="3041" max="3042" width="11.6640625" customWidth="1"/>
    <col min="3293" max="3293" width="17.5546875" customWidth="1"/>
    <col min="3294" max="3294" width="74.33203125" customWidth="1"/>
    <col min="3295" max="3295" width="12.33203125" customWidth="1"/>
    <col min="3296" max="3296" width="9.33203125" customWidth="1"/>
    <col min="3297" max="3298" width="11.6640625" customWidth="1"/>
    <col min="3549" max="3549" width="17.5546875" customWidth="1"/>
    <col min="3550" max="3550" width="74.33203125" customWidth="1"/>
    <col min="3551" max="3551" width="12.33203125" customWidth="1"/>
    <col min="3552" max="3552" width="9.33203125" customWidth="1"/>
    <col min="3553" max="3554" width="11.6640625" customWidth="1"/>
    <col min="3805" max="3805" width="17.5546875" customWidth="1"/>
    <col min="3806" max="3806" width="74.33203125" customWidth="1"/>
    <col min="3807" max="3807" width="12.33203125" customWidth="1"/>
    <col min="3808" max="3808" width="9.33203125" customWidth="1"/>
    <col min="3809" max="3810" width="11.6640625" customWidth="1"/>
    <col min="4061" max="4061" width="17.5546875" customWidth="1"/>
    <col min="4062" max="4062" width="74.33203125" customWidth="1"/>
    <col min="4063" max="4063" width="12.33203125" customWidth="1"/>
    <col min="4064" max="4064" width="9.33203125" customWidth="1"/>
    <col min="4065" max="4066" width="11.6640625" customWidth="1"/>
    <col min="4317" max="4317" width="17.5546875" customWidth="1"/>
    <col min="4318" max="4318" width="74.33203125" customWidth="1"/>
    <col min="4319" max="4319" width="12.33203125" customWidth="1"/>
    <col min="4320" max="4320" width="9.33203125" customWidth="1"/>
    <col min="4321" max="4322" width="11.6640625" customWidth="1"/>
    <col min="4573" max="4573" width="17.5546875" customWidth="1"/>
    <col min="4574" max="4574" width="74.33203125" customWidth="1"/>
    <col min="4575" max="4575" width="12.33203125" customWidth="1"/>
    <col min="4576" max="4576" width="9.33203125" customWidth="1"/>
    <col min="4577" max="4578" width="11.6640625" customWidth="1"/>
    <col min="4829" max="4829" width="17.5546875" customWidth="1"/>
    <col min="4830" max="4830" width="74.33203125" customWidth="1"/>
    <col min="4831" max="4831" width="12.33203125" customWidth="1"/>
    <col min="4832" max="4832" width="9.33203125" customWidth="1"/>
    <col min="4833" max="4834" width="11.6640625" customWidth="1"/>
    <col min="5085" max="5085" width="17.5546875" customWidth="1"/>
    <col min="5086" max="5086" width="74.33203125" customWidth="1"/>
    <col min="5087" max="5087" width="12.33203125" customWidth="1"/>
    <col min="5088" max="5088" width="9.33203125" customWidth="1"/>
    <col min="5089" max="5090" width="11.6640625" customWidth="1"/>
    <col min="5341" max="5341" width="17.5546875" customWidth="1"/>
    <col min="5342" max="5342" width="74.33203125" customWidth="1"/>
    <col min="5343" max="5343" width="12.33203125" customWidth="1"/>
    <col min="5344" max="5344" width="9.33203125" customWidth="1"/>
    <col min="5345" max="5346" width="11.6640625" customWidth="1"/>
    <col min="5597" max="5597" width="17.5546875" customWidth="1"/>
    <col min="5598" max="5598" width="74.33203125" customWidth="1"/>
    <col min="5599" max="5599" width="12.33203125" customWidth="1"/>
    <col min="5600" max="5600" width="9.33203125" customWidth="1"/>
    <col min="5601" max="5602" width="11.6640625" customWidth="1"/>
    <col min="5853" max="5853" width="17.5546875" customWidth="1"/>
    <col min="5854" max="5854" width="74.33203125" customWidth="1"/>
    <col min="5855" max="5855" width="12.33203125" customWidth="1"/>
    <col min="5856" max="5856" width="9.33203125" customWidth="1"/>
    <col min="5857" max="5858" width="11.6640625" customWidth="1"/>
    <col min="6109" max="6109" width="17.5546875" customWidth="1"/>
    <col min="6110" max="6110" width="74.33203125" customWidth="1"/>
    <col min="6111" max="6111" width="12.33203125" customWidth="1"/>
    <col min="6112" max="6112" width="9.33203125" customWidth="1"/>
    <col min="6113" max="6114" width="11.6640625" customWidth="1"/>
    <col min="6365" max="6365" width="17.5546875" customWidth="1"/>
    <col min="6366" max="6366" width="74.33203125" customWidth="1"/>
    <col min="6367" max="6367" width="12.33203125" customWidth="1"/>
    <col min="6368" max="6368" width="9.33203125" customWidth="1"/>
    <col min="6369" max="6370" width="11.6640625" customWidth="1"/>
    <col min="6621" max="6621" width="17.5546875" customWidth="1"/>
    <col min="6622" max="6622" width="74.33203125" customWidth="1"/>
    <col min="6623" max="6623" width="12.33203125" customWidth="1"/>
    <col min="6624" max="6624" width="9.33203125" customWidth="1"/>
    <col min="6625" max="6626" width="11.6640625" customWidth="1"/>
    <col min="6877" max="6877" width="17.5546875" customWidth="1"/>
    <col min="6878" max="6878" width="74.33203125" customWidth="1"/>
    <col min="6879" max="6879" width="12.33203125" customWidth="1"/>
    <col min="6880" max="6880" width="9.33203125" customWidth="1"/>
    <col min="6881" max="6882" width="11.6640625" customWidth="1"/>
    <col min="7133" max="7133" width="17.5546875" customWidth="1"/>
    <col min="7134" max="7134" width="74.33203125" customWidth="1"/>
    <col min="7135" max="7135" width="12.33203125" customWidth="1"/>
    <col min="7136" max="7136" width="9.33203125" customWidth="1"/>
    <col min="7137" max="7138" width="11.6640625" customWidth="1"/>
    <col min="7389" max="7389" width="17.5546875" customWidth="1"/>
    <col min="7390" max="7390" width="74.33203125" customWidth="1"/>
    <col min="7391" max="7391" width="12.33203125" customWidth="1"/>
    <col min="7392" max="7392" width="9.33203125" customWidth="1"/>
    <col min="7393" max="7394" width="11.6640625" customWidth="1"/>
    <col min="7645" max="7645" width="17.5546875" customWidth="1"/>
    <col min="7646" max="7646" width="74.33203125" customWidth="1"/>
    <col min="7647" max="7647" width="12.33203125" customWidth="1"/>
    <col min="7648" max="7648" width="9.33203125" customWidth="1"/>
    <col min="7649" max="7650" width="11.6640625" customWidth="1"/>
    <col min="7901" max="7901" width="17.5546875" customWidth="1"/>
    <col min="7902" max="7902" width="74.33203125" customWidth="1"/>
    <col min="7903" max="7903" width="12.33203125" customWidth="1"/>
    <col min="7904" max="7904" width="9.33203125" customWidth="1"/>
    <col min="7905" max="7906" width="11.6640625" customWidth="1"/>
    <col min="8157" max="8157" width="17.5546875" customWidth="1"/>
    <col min="8158" max="8158" width="74.33203125" customWidth="1"/>
    <col min="8159" max="8159" width="12.33203125" customWidth="1"/>
    <col min="8160" max="8160" width="9.33203125" customWidth="1"/>
    <col min="8161" max="8162" width="11.6640625" customWidth="1"/>
    <col min="8413" max="8413" width="17.5546875" customWidth="1"/>
    <col min="8414" max="8414" width="74.33203125" customWidth="1"/>
    <col min="8415" max="8415" width="12.33203125" customWidth="1"/>
    <col min="8416" max="8416" width="9.33203125" customWidth="1"/>
    <col min="8417" max="8418" width="11.6640625" customWidth="1"/>
    <col min="8669" max="8669" width="17.5546875" customWidth="1"/>
    <col min="8670" max="8670" width="74.33203125" customWidth="1"/>
    <col min="8671" max="8671" width="12.33203125" customWidth="1"/>
    <col min="8672" max="8672" width="9.33203125" customWidth="1"/>
    <col min="8673" max="8674" width="11.6640625" customWidth="1"/>
    <col min="8925" max="8925" width="17.5546875" customWidth="1"/>
    <col min="8926" max="8926" width="74.33203125" customWidth="1"/>
    <col min="8927" max="8927" width="12.33203125" customWidth="1"/>
    <col min="8928" max="8928" width="9.33203125" customWidth="1"/>
    <col min="8929" max="8930" width="11.6640625" customWidth="1"/>
    <col min="9181" max="9181" width="17.5546875" customWidth="1"/>
    <col min="9182" max="9182" width="74.33203125" customWidth="1"/>
    <col min="9183" max="9183" width="12.33203125" customWidth="1"/>
    <col min="9184" max="9184" width="9.33203125" customWidth="1"/>
    <col min="9185" max="9186" width="11.6640625" customWidth="1"/>
    <col min="9437" max="9437" width="17.5546875" customWidth="1"/>
    <col min="9438" max="9438" width="74.33203125" customWidth="1"/>
    <col min="9439" max="9439" width="12.33203125" customWidth="1"/>
    <col min="9440" max="9440" width="9.33203125" customWidth="1"/>
    <col min="9441" max="9442" width="11.6640625" customWidth="1"/>
    <col min="9693" max="9693" width="17.5546875" customWidth="1"/>
    <col min="9694" max="9694" width="74.33203125" customWidth="1"/>
    <col min="9695" max="9695" width="12.33203125" customWidth="1"/>
    <col min="9696" max="9696" width="9.33203125" customWidth="1"/>
    <col min="9697" max="9698" width="11.6640625" customWidth="1"/>
    <col min="9949" max="9949" width="17.5546875" customWidth="1"/>
    <col min="9950" max="9950" width="74.33203125" customWidth="1"/>
    <col min="9951" max="9951" width="12.33203125" customWidth="1"/>
    <col min="9952" max="9952" width="9.33203125" customWidth="1"/>
    <col min="9953" max="9954" width="11.6640625" customWidth="1"/>
    <col min="10205" max="10205" width="17.5546875" customWidth="1"/>
    <col min="10206" max="10206" width="74.33203125" customWidth="1"/>
    <col min="10207" max="10207" width="12.33203125" customWidth="1"/>
    <col min="10208" max="10208" width="9.33203125" customWidth="1"/>
    <col min="10209" max="10210" width="11.6640625" customWidth="1"/>
    <col min="10461" max="10461" width="17.5546875" customWidth="1"/>
    <col min="10462" max="10462" width="74.33203125" customWidth="1"/>
    <col min="10463" max="10463" width="12.33203125" customWidth="1"/>
    <col min="10464" max="10464" width="9.33203125" customWidth="1"/>
    <col min="10465" max="10466" width="11.6640625" customWidth="1"/>
    <col min="10717" max="10717" width="17.5546875" customWidth="1"/>
    <col min="10718" max="10718" width="74.33203125" customWidth="1"/>
    <col min="10719" max="10719" width="12.33203125" customWidth="1"/>
    <col min="10720" max="10720" width="9.33203125" customWidth="1"/>
    <col min="10721" max="10722" width="11.6640625" customWidth="1"/>
    <col min="10973" max="10973" width="17.5546875" customWidth="1"/>
    <col min="10974" max="10974" width="74.33203125" customWidth="1"/>
    <col min="10975" max="10975" width="12.33203125" customWidth="1"/>
    <col min="10976" max="10976" width="9.33203125" customWidth="1"/>
    <col min="10977" max="10978" width="11.6640625" customWidth="1"/>
    <col min="11229" max="11229" width="17.5546875" customWidth="1"/>
    <col min="11230" max="11230" width="74.33203125" customWidth="1"/>
    <col min="11231" max="11231" width="12.33203125" customWidth="1"/>
    <col min="11232" max="11232" width="9.33203125" customWidth="1"/>
    <col min="11233" max="11234" width="11.6640625" customWidth="1"/>
    <col min="11485" max="11485" width="17.5546875" customWidth="1"/>
    <col min="11486" max="11486" width="74.33203125" customWidth="1"/>
    <col min="11487" max="11487" width="12.33203125" customWidth="1"/>
    <col min="11488" max="11488" width="9.33203125" customWidth="1"/>
    <col min="11489" max="11490" width="11.6640625" customWidth="1"/>
    <col min="11741" max="11741" width="17.5546875" customWidth="1"/>
    <col min="11742" max="11742" width="74.33203125" customWidth="1"/>
    <col min="11743" max="11743" width="12.33203125" customWidth="1"/>
    <col min="11744" max="11744" width="9.33203125" customWidth="1"/>
    <col min="11745" max="11746" width="11.6640625" customWidth="1"/>
    <col min="11997" max="11997" width="17.5546875" customWidth="1"/>
    <col min="11998" max="11998" width="74.33203125" customWidth="1"/>
    <col min="11999" max="11999" width="12.33203125" customWidth="1"/>
    <col min="12000" max="12000" width="9.33203125" customWidth="1"/>
    <col min="12001" max="12002" width="11.6640625" customWidth="1"/>
    <col min="12253" max="12253" width="17.5546875" customWidth="1"/>
    <col min="12254" max="12254" width="74.33203125" customWidth="1"/>
    <col min="12255" max="12255" width="12.33203125" customWidth="1"/>
    <col min="12256" max="12256" width="9.33203125" customWidth="1"/>
    <col min="12257" max="12258" width="11.6640625" customWidth="1"/>
    <col min="12509" max="12509" width="17.5546875" customWidth="1"/>
    <col min="12510" max="12510" width="74.33203125" customWidth="1"/>
    <col min="12511" max="12511" width="12.33203125" customWidth="1"/>
    <col min="12512" max="12512" width="9.33203125" customWidth="1"/>
    <col min="12513" max="12514" width="11.6640625" customWidth="1"/>
    <col min="12765" max="12765" width="17.5546875" customWidth="1"/>
    <col min="12766" max="12766" width="74.33203125" customWidth="1"/>
    <col min="12767" max="12767" width="12.33203125" customWidth="1"/>
    <col min="12768" max="12768" width="9.33203125" customWidth="1"/>
    <col min="12769" max="12770" width="11.6640625" customWidth="1"/>
    <col min="13021" max="13021" width="17.5546875" customWidth="1"/>
    <col min="13022" max="13022" width="74.33203125" customWidth="1"/>
    <col min="13023" max="13023" width="12.33203125" customWidth="1"/>
    <col min="13024" max="13024" width="9.33203125" customWidth="1"/>
    <col min="13025" max="13026" width="11.6640625" customWidth="1"/>
    <col min="13277" max="13277" width="17.5546875" customWidth="1"/>
    <col min="13278" max="13278" width="74.33203125" customWidth="1"/>
    <col min="13279" max="13279" width="12.33203125" customWidth="1"/>
    <col min="13280" max="13280" width="9.33203125" customWidth="1"/>
    <col min="13281" max="13282" width="11.6640625" customWidth="1"/>
    <col min="13533" max="13533" width="17.5546875" customWidth="1"/>
    <col min="13534" max="13534" width="74.33203125" customWidth="1"/>
    <col min="13535" max="13535" width="12.33203125" customWidth="1"/>
    <col min="13536" max="13536" width="9.33203125" customWidth="1"/>
    <col min="13537" max="13538" width="11.6640625" customWidth="1"/>
    <col min="13789" max="13789" width="17.5546875" customWidth="1"/>
    <col min="13790" max="13790" width="74.33203125" customWidth="1"/>
    <col min="13791" max="13791" width="12.33203125" customWidth="1"/>
    <col min="13792" max="13792" width="9.33203125" customWidth="1"/>
    <col min="13793" max="13794" width="11.6640625" customWidth="1"/>
    <col min="14045" max="14045" width="17.5546875" customWidth="1"/>
    <col min="14046" max="14046" width="74.33203125" customWidth="1"/>
    <col min="14047" max="14047" width="12.33203125" customWidth="1"/>
    <col min="14048" max="14048" width="9.33203125" customWidth="1"/>
    <col min="14049" max="14050" width="11.6640625" customWidth="1"/>
    <col min="14301" max="14301" width="17.5546875" customWidth="1"/>
    <col min="14302" max="14302" width="74.33203125" customWidth="1"/>
    <col min="14303" max="14303" width="12.33203125" customWidth="1"/>
    <col min="14304" max="14304" width="9.33203125" customWidth="1"/>
    <col min="14305" max="14306" width="11.6640625" customWidth="1"/>
    <col min="14557" max="14557" width="17.5546875" customWidth="1"/>
    <col min="14558" max="14558" width="74.33203125" customWidth="1"/>
    <col min="14559" max="14559" width="12.33203125" customWidth="1"/>
    <col min="14560" max="14560" width="9.33203125" customWidth="1"/>
    <col min="14561" max="14562" width="11.6640625" customWidth="1"/>
    <col min="14813" max="14813" width="17.5546875" customWidth="1"/>
    <col min="14814" max="14814" width="74.33203125" customWidth="1"/>
    <col min="14815" max="14815" width="12.33203125" customWidth="1"/>
    <col min="14816" max="14816" width="9.33203125" customWidth="1"/>
    <col min="14817" max="14818" width="11.6640625" customWidth="1"/>
    <col min="15069" max="15069" width="17.5546875" customWidth="1"/>
    <col min="15070" max="15070" width="74.33203125" customWidth="1"/>
    <col min="15071" max="15071" width="12.33203125" customWidth="1"/>
    <col min="15072" max="15072" width="9.33203125" customWidth="1"/>
    <col min="15073" max="15074" width="11.6640625" customWidth="1"/>
    <col min="15325" max="15325" width="17.5546875" customWidth="1"/>
    <col min="15326" max="15326" width="74.33203125" customWidth="1"/>
    <col min="15327" max="15327" width="12.33203125" customWidth="1"/>
    <col min="15328" max="15328" width="9.33203125" customWidth="1"/>
    <col min="15329" max="15330" width="11.6640625" customWidth="1"/>
    <col min="15581" max="15581" width="17.5546875" customWidth="1"/>
    <col min="15582" max="15582" width="74.33203125" customWidth="1"/>
    <col min="15583" max="15583" width="12.33203125" customWidth="1"/>
    <col min="15584" max="15584" width="9.33203125" customWidth="1"/>
    <col min="15585" max="15586" width="11.6640625" customWidth="1"/>
    <col min="15837" max="15837" width="17.5546875" customWidth="1"/>
    <col min="15838" max="15838" width="74.33203125" customWidth="1"/>
    <col min="15839" max="15839" width="12.33203125" customWidth="1"/>
    <col min="15840" max="15840" width="9.33203125" customWidth="1"/>
    <col min="15841" max="15842" width="11.6640625" customWidth="1"/>
    <col min="16093" max="16093" width="17.5546875" customWidth="1"/>
    <col min="16094" max="16094" width="74.33203125" customWidth="1"/>
    <col min="16095" max="16095" width="12.33203125" customWidth="1"/>
    <col min="16096" max="16096" width="9.33203125" customWidth="1"/>
    <col min="16097" max="16098" width="11.6640625" customWidth="1"/>
  </cols>
  <sheetData>
    <row r="1" spans="1:7">
      <c r="B1" s="807" t="s">
        <v>20071</v>
      </c>
    </row>
    <row r="2" spans="1:7">
      <c r="B2" s="807"/>
      <c r="D2" s="80" t="s">
        <v>907</v>
      </c>
      <c r="E2" s="82">
        <f>Содержание!E17</f>
        <v>41.49</v>
      </c>
      <c r="F2" s="80" t="s">
        <v>7903</v>
      </c>
      <c r="G2" s="81">
        <f>Скидка_Estap</f>
        <v>0</v>
      </c>
    </row>
    <row r="3" spans="1:7">
      <c r="A3"/>
      <c r="B3" s="185"/>
    </row>
    <row r="4" spans="1:7" s="214" customFormat="1" ht="25.35" customHeight="1">
      <c r="A4" s="215"/>
      <c r="B4" s="79" t="s">
        <v>42</v>
      </c>
      <c r="C4" s="76" t="s">
        <v>21416</v>
      </c>
      <c r="D4" s="222" t="s">
        <v>22055</v>
      </c>
      <c r="E4" s="222" t="s">
        <v>896</v>
      </c>
      <c r="F4" s="88" t="s">
        <v>22056</v>
      </c>
      <c r="G4" s="274" t="s">
        <v>22057</v>
      </c>
    </row>
    <row r="5" spans="1:7" s="195" customFormat="1" ht="13.35" customHeight="1" collapsed="1">
      <c r="B5" s="801"/>
      <c r="C5" s="801" t="s">
        <v>38467</v>
      </c>
      <c r="D5" s="801"/>
      <c r="E5" s="801"/>
      <c r="F5" s="227"/>
      <c r="G5" s="275"/>
    </row>
    <row r="6" spans="1:7" ht="13.35" hidden="1" customHeight="1" outlineLevel="1">
      <c r="A6" s="228"/>
      <c r="B6" s="223"/>
      <c r="C6" s="223" t="s">
        <v>37813</v>
      </c>
      <c r="D6" s="223"/>
      <c r="E6" s="223"/>
      <c r="F6" s="224"/>
      <c r="G6" s="224"/>
    </row>
    <row r="7" spans="1:7" ht="13.35" hidden="1" customHeight="1" outlineLevel="2">
      <c r="A7" s="228"/>
      <c r="B7" s="799"/>
      <c r="C7" s="217" t="s">
        <v>37807</v>
      </c>
      <c r="D7" s="217"/>
      <c r="E7" s="217"/>
      <c r="F7" s="219"/>
      <c r="G7" s="276"/>
    </row>
    <row r="8" spans="1:7" ht="11.85" hidden="1" customHeight="1" outlineLevel="3">
      <c r="A8" s="228" t="s">
        <v>37806</v>
      </c>
      <c r="B8" s="74" t="s">
        <v>37805</v>
      </c>
      <c r="C8" s="75" t="s">
        <v>37804</v>
      </c>
      <c r="D8" s="74" t="s">
        <v>147</v>
      </c>
      <c r="E8" s="74" t="s">
        <v>994</v>
      </c>
      <c r="F8" s="84">
        <v>12.25</v>
      </c>
      <c r="G8" s="277">
        <f t="shared" ref="G8:G32" si="0">IFERROR(IF(E8="грн",ROUND(F8*(1-$G$2),2),ROUND(F8*(1-$G$2),2)*$E$2),"")</f>
        <v>508.2525</v>
      </c>
    </row>
    <row r="9" spans="1:7" ht="11.85" hidden="1" customHeight="1" outlineLevel="3">
      <c r="A9" s="228" t="s">
        <v>14376</v>
      </c>
      <c r="B9" s="74" t="s">
        <v>37803</v>
      </c>
      <c r="C9" s="75" t="s">
        <v>30587</v>
      </c>
      <c r="D9" s="74" t="s">
        <v>147</v>
      </c>
      <c r="E9" s="74" t="s">
        <v>994</v>
      </c>
      <c r="F9" s="84">
        <v>7.49</v>
      </c>
      <c r="G9" s="277">
        <f t="shared" si="0"/>
        <v>310.76010000000002</v>
      </c>
    </row>
    <row r="10" spans="1:7" ht="11.85" hidden="1" customHeight="1" outlineLevel="3">
      <c r="A10" s="228" t="s">
        <v>14377</v>
      </c>
      <c r="B10" s="74" t="s">
        <v>8573</v>
      </c>
      <c r="C10" s="75" t="s">
        <v>30588</v>
      </c>
      <c r="D10" s="74" t="s">
        <v>147</v>
      </c>
      <c r="E10" s="74" t="s">
        <v>994</v>
      </c>
      <c r="F10" s="84">
        <v>10.27</v>
      </c>
      <c r="G10" s="277">
        <f t="shared" si="0"/>
        <v>426.10230000000001</v>
      </c>
    </row>
    <row r="11" spans="1:7" ht="11.85" hidden="1" customHeight="1" outlineLevel="3">
      <c r="A11" s="228" t="s">
        <v>14379</v>
      </c>
      <c r="B11" s="74" t="s">
        <v>37802</v>
      </c>
      <c r="C11" s="75" t="s">
        <v>30590</v>
      </c>
      <c r="D11" s="74" t="s">
        <v>147</v>
      </c>
      <c r="E11" s="74" t="s">
        <v>994</v>
      </c>
      <c r="F11" s="84">
        <v>7.92</v>
      </c>
      <c r="G11" s="277">
        <f t="shared" si="0"/>
        <v>328.60079999999999</v>
      </c>
    </row>
    <row r="12" spans="1:7" ht="11.85" hidden="1" customHeight="1" outlineLevel="3">
      <c r="A12" s="228" t="s">
        <v>37801</v>
      </c>
      <c r="B12" s="74" t="s">
        <v>37800</v>
      </c>
      <c r="C12" s="75" t="s">
        <v>37799</v>
      </c>
      <c r="D12" s="74" t="s">
        <v>147</v>
      </c>
      <c r="E12" s="74" t="s">
        <v>994</v>
      </c>
      <c r="F12" s="84">
        <v>10.7</v>
      </c>
      <c r="G12" s="277">
        <f t="shared" si="0"/>
        <v>443.94299999999998</v>
      </c>
    </row>
    <row r="13" spans="1:7" ht="11.85" hidden="1" customHeight="1" outlineLevel="3">
      <c r="A13" s="228" t="s">
        <v>37798</v>
      </c>
      <c r="B13" s="74" t="s">
        <v>37797</v>
      </c>
      <c r="C13" s="75" t="s">
        <v>37796</v>
      </c>
      <c r="D13" s="74" t="s">
        <v>147</v>
      </c>
      <c r="E13" s="74" t="s">
        <v>994</v>
      </c>
      <c r="F13" s="84">
        <v>9.52</v>
      </c>
      <c r="G13" s="277">
        <f t="shared" si="0"/>
        <v>394.98480000000001</v>
      </c>
    </row>
    <row r="14" spans="1:7" ht="11.85" hidden="1" customHeight="1" outlineLevel="3">
      <c r="A14" s="228" t="s">
        <v>14378</v>
      </c>
      <c r="B14" s="74" t="s">
        <v>37795</v>
      </c>
      <c r="C14" s="75" t="s">
        <v>30589</v>
      </c>
      <c r="D14" s="74" t="s">
        <v>147</v>
      </c>
      <c r="E14" s="74" t="s">
        <v>994</v>
      </c>
      <c r="F14" s="84">
        <v>9.1</v>
      </c>
      <c r="G14" s="277">
        <f t="shared" si="0"/>
        <v>377.55900000000003</v>
      </c>
    </row>
    <row r="15" spans="1:7" ht="11.85" hidden="1" customHeight="1" outlineLevel="3">
      <c r="A15" s="228" t="s">
        <v>14372</v>
      </c>
      <c r="B15" s="74" t="s">
        <v>37794</v>
      </c>
      <c r="C15" s="75" t="s">
        <v>30583</v>
      </c>
      <c r="D15" s="74" t="s">
        <v>147</v>
      </c>
      <c r="E15" s="74" t="s">
        <v>994</v>
      </c>
      <c r="F15" s="84">
        <v>11.98</v>
      </c>
      <c r="G15" s="277">
        <f t="shared" si="0"/>
        <v>497.05020000000002</v>
      </c>
    </row>
    <row r="16" spans="1:7" ht="11.85" hidden="1" customHeight="1" outlineLevel="3">
      <c r="A16" s="228" t="s">
        <v>14374</v>
      </c>
      <c r="B16" s="74" t="s">
        <v>37793</v>
      </c>
      <c r="C16" s="75" t="s">
        <v>30585</v>
      </c>
      <c r="D16" s="74" t="s">
        <v>147</v>
      </c>
      <c r="E16" s="74" t="s">
        <v>994</v>
      </c>
      <c r="F16" s="84">
        <v>11.34</v>
      </c>
      <c r="G16" s="277">
        <f t="shared" si="0"/>
        <v>470.4966</v>
      </c>
    </row>
    <row r="17" spans="1:7" ht="11.85" hidden="1" customHeight="1" outlineLevel="3">
      <c r="A17" s="228" t="s">
        <v>14375</v>
      </c>
      <c r="B17" s="74" t="s">
        <v>37792</v>
      </c>
      <c r="C17" s="75" t="s">
        <v>30586</v>
      </c>
      <c r="D17" s="74" t="s">
        <v>147</v>
      </c>
      <c r="E17" s="74" t="s">
        <v>994</v>
      </c>
      <c r="F17" s="84">
        <v>7.92</v>
      </c>
      <c r="G17" s="277">
        <f t="shared" si="0"/>
        <v>328.60079999999999</v>
      </c>
    </row>
    <row r="18" spans="1:7" ht="11.85" hidden="1" customHeight="1" outlineLevel="3">
      <c r="A18" s="228" t="s">
        <v>14373</v>
      </c>
      <c r="B18" s="74" t="s">
        <v>37791</v>
      </c>
      <c r="C18" s="75" t="s">
        <v>30584</v>
      </c>
      <c r="D18" s="74" t="s">
        <v>147</v>
      </c>
      <c r="E18" s="74" t="s">
        <v>994</v>
      </c>
      <c r="F18" s="84">
        <v>18.190000000000001</v>
      </c>
      <c r="G18" s="277">
        <f t="shared" si="0"/>
        <v>754.70310000000006</v>
      </c>
    </row>
    <row r="19" spans="1:7" ht="13.35" hidden="1" customHeight="1" outlineLevel="2">
      <c r="A19" s="228"/>
      <c r="B19" s="799"/>
      <c r="C19" s="217" t="s">
        <v>37783</v>
      </c>
      <c r="D19" s="217"/>
      <c r="E19" s="217"/>
      <c r="F19" s="219"/>
      <c r="G19" s="276">
        <f t="shared" si="0"/>
        <v>0</v>
      </c>
    </row>
    <row r="20" spans="1:7" ht="11.85" hidden="1" customHeight="1" outlineLevel="3">
      <c r="A20" s="228" t="s">
        <v>14369</v>
      </c>
      <c r="B20" s="74" t="s">
        <v>37782</v>
      </c>
      <c r="C20" s="75" t="s">
        <v>30580</v>
      </c>
      <c r="D20" s="74" t="s">
        <v>147</v>
      </c>
      <c r="E20" s="74" t="s">
        <v>994</v>
      </c>
      <c r="F20" s="84">
        <v>35.31</v>
      </c>
      <c r="G20" s="277">
        <f t="shared" si="0"/>
        <v>1465.0119000000002</v>
      </c>
    </row>
    <row r="21" spans="1:7" ht="11.85" hidden="1" customHeight="1" outlineLevel="3">
      <c r="A21" s="228" t="s">
        <v>37781</v>
      </c>
      <c r="B21" s="74" t="s">
        <v>37780</v>
      </c>
      <c r="C21" s="75" t="s">
        <v>37779</v>
      </c>
      <c r="D21" s="74" t="s">
        <v>147</v>
      </c>
      <c r="E21" s="74" t="s">
        <v>994</v>
      </c>
      <c r="F21" s="84">
        <v>37.450000000000003</v>
      </c>
      <c r="G21" s="277">
        <f t="shared" si="0"/>
        <v>1553.8005000000003</v>
      </c>
    </row>
    <row r="22" spans="1:7" ht="11.85" hidden="1" customHeight="1" outlineLevel="3">
      <c r="A22" s="228" t="s">
        <v>14370</v>
      </c>
      <c r="B22" s="74" t="s">
        <v>37778</v>
      </c>
      <c r="C22" s="75" t="s">
        <v>30581</v>
      </c>
      <c r="D22" s="74" t="s">
        <v>147</v>
      </c>
      <c r="E22" s="74" t="s">
        <v>994</v>
      </c>
      <c r="F22" s="84">
        <v>29.96</v>
      </c>
      <c r="G22" s="277">
        <f t="shared" si="0"/>
        <v>1243.0404000000001</v>
      </c>
    </row>
    <row r="23" spans="1:7" ht="11.85" hidden="1" customHeight="1" outlineLevel="3">
      <c r="A23" s="228" t="s">
        <v>14371</v>
      </c>
      <c r="B23" s="74" t="s">
        <v>37777</v>
      </c>
      <c r="C23" s="75" t="s">
        <v>30582</v>
      </c>
      <c r="D23" s="74" t="s">
        <v>147</v>
      </c>
      <c r="E23" s="74" t="s">
        <v>994</v>
      </c>
      <c r="F23" s="84">
        <v>36.380000000000003</v>
      </c>
      <c r="G23" s="277">
        <f t="shared" si="0"/>
        <v>1509.4062000000001</v>
      </c>
    </row>
    <row r="24" spans="1:7" ht="11.85" hidden="1" customHeight="1" outlineLevel="3">
      <c r="A24" s="228" t="s">
        <v>37776</v>
      </c>
      <c r="B24" s="74" t="s">
        <v>37775</v>
      </c>
      <c r="C24" s="75" t="s">
        <v>37774</v>
      </c>
      <c r="D24" s="74" t="s">
        <v>147</v>
      </c>
      <c r="E24" s="74" t="s">
        <v>994</v>
      </c>
      <c r="F24" s="84">
        <v>33.17</v>
      </c>
      <c r="G24" s="277">
        <f t="shared" si="0"/>
        <v>1376.2233000000001</v>
      </c>
    </row>
    <row r="25" spans="1:7" ht="11.85" hidden="1" customHeight="1" outlineLevel="3">
      <c r="A25" s="228" t="s">
        <v>37773</v>
      </c>
      <c r="B25" s="74" t="s">
        <v>37772</v>
      </c>
      <c r="C25" s="75" t="s">
        <v>37771</v>
      </c>
      <c r="D25" s="74" t="s">
        <v>147</v>
      </c>
      <c r="E25" s="74" t="s">
        <v>994</v>
      </c>
      <c r="F25" s="84">
        <v>33.17</v>
      </c>
      <c r="G25" s="277">
        <f t="shared" si="0"/>
        <v>1376.2233000000001</v>
      </c>
    </row>
    <row r="26" spans="1:7" ht="13.35" hidden="1" customHeight="1" outlineLevel="1">
      <c r="A26" s="228"/>
      <c r="B26" s="223"/>
      <c r="C26" s="223" t="s">
        <v>28121</v>
      </c>
      <c r="D26" s="223"/>
      <c r="E26" s="223"/>
      <c r="F26" s="224"/>
      <c r="G26" s="224">
        <f t="shared" si="0"/>
        <v>0</v>
      </c>
    </row>
    <row r="27" spans="1:7" ht="12.75" hidden="1" customHeight="1" outlineLevel="2">
      <c r="A27" s="228"/>
      <c r="B27" s="799"/>
      <c r="C27" s="217" t="s">
        <v>38451</v>
      </c>
      <c r="D27" s="217"/>
      <c r="E27" s="217"/>
      <c r="F27" s="219"/>
      <c r="G27" s="276">
        <f t="shared" si="0"/>
        <v>0</v>
      </c>
    </row>
    <row r="28" spans="1:7" ht="11.85" hidden="1" customHeight="1" outlineLevel="3">
      <c r="A28" s="228" t="s">
        <v>14358</v>
      </c>
      <c r="B28" s="74" t="s">
        <v>38256</v>
      </c>
      <c r="C28" s="75" t="s">
        <v>30572</v>
      </c>
      <c r="D28" s="74" t="s">
        <v>147</v>
      </c>
      <c r="E28" s="74" t="s">
        <v>994</v>
      </c>
      <c r="F28" s="84">
        <v>192.6</v>
      </c>
      <c r="G28" s="277">
        <f t="shared" si="0"/>
        <v>7990.9740000000002</v>
      </c>
    </row>
    <row r="29" spans="1:7" ht="11.85" hidden="1" customHeight="1" outlineLevel="3">
      <c r="A29" s="228" t="s">
        <v>14364</v>
      </c>
      <c r="B29" s="74" t="s">
        <v>38257</v>
      </c>
      <c r="C29" s="75" t="s">
        <v>30576</v>
      </c>
      <c r="D29" s="74" t="s">
        <v>147</v>
      </c>
      <c r="E29" s="74" t="s">
        <v>994</v>
      </c>
      <c r="F29" s="84">
        <v>230.05</v>
      </c>
      <c r="G29" s="277">
        <f t="shared" si="0"/>
        <v>9544.7745000000014</v>
      </c>
    </row>
    <row r="30" spans="1:7" ht="11.85" hidden="1" customHeight="1" outlineLevel="3">
      <c r="A30" s="228" t="s">
        <v>14361</v>
      </c>
      <c r="B30" s="74" t="s">
        <v>38258</v>
      </c>
      <c r="C30" s="75" t="s">
        <v>30573</v>
      </c>
      <c r="D30" s="74" t="s">
        <v>147</v>
      </c>
      <c r="E30" s="74" t="s">
        <v>994</v>
      </c>
      <c r="F30" s="84">
        <v>251.45</v>
      </c>
      <c r="G30" s="277">
        <f t="shared" si="0"/>
        <v>10432.6605</v>
      </c>
    </row>
    <row r="31" spans="1:7" ht="11.85" hidden="1" customHeight="1" outlineLevel="3">
      <c r="A31" s="228" t="s">
        <v>14365</v>
      </c>
      <c r="B31" s="74" t="s">
        <v>38259</v>
      </c>
      <c r="C31" s="75" t="s">
        <v>30577</v>
      </c>
      <c r="D31" s="74" t="s">
        <v>147</v>
      </c>
      <c r="E31" s="74" t="s">
        <v>994</v>
      </c>
      <c r="F31" s="84">
        <v>294.25</v>
      </c>
      <c r="G31" s="277">
        <f t="shared" si="0"/>
        <v>12208.432500000001</v>
      </c>
    </row>
    <row r="32" spans="1:7" ht="11.85" hidden="1" customHeight="1" outlineLevel="3">
      <c r="A32" s="228" t="s">
        <v>14362</v>
      </c>
      <c r="B32" s="74" t="s">
        <v>38260</v>
      </c>
      <c r="C32" s="75" t="s">
        <v>30574</v>
      </c>
      <c r="D32" s="74" t="s">
        <v>147</v>
      </c>
      <c r="E32" s="74" t="s">
        <v>994</v>
      </c>
      <c r="F32" s="84">
        <v>283.55</v>
      </c>
      <c r="G32" s="277">
        <f t="shared" si="0"/>
        <v>11764.489500000001</v>
      </c>
    </row>
    <row r="33" spans="1:9" ht="11.85" hidden="1" customHeight="1" outlineLevel="3">
      <c r="A33" s="228" t="s">
        <v>14367</v>
      </c>
      <c r="B33" s="74" t="s">
        <v>38261</v>
      </c>
      <c r="C33" s="75" t="s">
        <v>30578</v>
      </c>
      <c r="D33" s="74" t="s">
        <v>147</v>
      </c>
      <c r="E33" s="74" t="s">
        <v>994</v>
      </c>
      <c r="F33" s="84">
        <v>342.4</v>
      </c>
      <c r="G33" s="277">
        <f t="shared" ref="G33:G42" si="1">IFERROR(IF(E33="грн",ROUND(F33*(1-$G$2),2),ROUND(F33*(1-$G$2),2)*$E$2),"")</f>
        <v>14206.175999999999</v>
      </c>
    </row>
    <row r="34" spans="1:9" ht="11.85" hidden="1" customHeight="1" outlineLevel="3">
      <c r="A34" s="228" t="s">
        <v>14363</v>
      </c>
      <c r="B34" s="74" t="s">
        <v>38262</v>
      </c>
      <c r="C34" s="75" t="s">
        <v>30575</v>
      </c>
      <c r="D34" s="74" t="s">
        <v>147</v>
      </c>
      <c r="E34" s="74" t="s">
        <v>994</v>
      </c>
      <c r="F34" s="84">
        <v>331.7</v>
      </c>
      <c r="G34" s="277">
        <f t="shared" si="1"/>
        <v>13762.233</v>
      </c>
    </row>
    <row r="35" spans="1:9" ht="11.85" hidden="1" customHeight="1" outlineLevel="3">
      <c r="A35" s="228" t="s">
        <v>14368</v>
      </c>
      <c r="B35" s="74" t="s">
        <v>38263</v>
      </c>
      <c r="C35" s="75" t="s">
        <v>30579</v>
      </c>
      <c r="D35" s="74" t="s">
        <v>147</v>
      </c>
      <c r="E35" s="74" t="s">
        <v>994</v>
      </c>
      <c r="F35" s="84">
        <v>385.2</v>
      </c>
      <c r="G35" s="277">
        <f t="shared" si="1"/>
        <v>15981.948</v>
      </c>
    </row>
    <row r="36" spans="1:9" ht="11.85" hidden="1" customHeight="1" outlineLevel="3">
      <c r="A36" s="228" t="s">
        <v>14359</v>
      </c>
      <c r="B36" s="74" t="s">
        <v>38264</v>
      </c>
      <c r="C36" s="75" t="s">
        <v>6647</v>
      </c>
      <c r="D36" s="74" t="s">
        <v>147</v>
      </c>
      <c r="E36" s="74" t="s">
        <v>994</v>
      </c>
      <c r="F36" s="84">
        <v>171.2</v>
      </c>
      <c r="G36" s="277">
        <f t="shared" si="1"/>
        <v>7103.0879999999997</v>
      </c>
    </row>
    <row r="37" spans="1:9" ht="11.85" hidden="1" customHeight="1" outlineLevel="3">
      <c r="A37" s="228" t="s">
        <v>38265</v>
      </c>
      <c r="B37" s="74" t="s">
        <v>38266</v>
      </c>
      <c r="C37" s="75" t="s">
        <v>38468</v>
      </c>
      <c r="D37" s="74" t="s">
        <v>147</v>
      </c>
      <c r="E37" s="74" t="s">
        <v>994</v>
      </c>
      <c r="F37" s="84">
        <v>181.9</v>
      </c>
      <c r="G37" s="277">
        <f t="shared" si="1"/>
        <v>7547.0310000000009</v>
      </c>
    </row>
    <row r="38" spans="1:9" ht="11.85" hidden="1" customHeight="1" outlineLevel="3">
      <c r="A38" s="228" t="s">
        <v>14360</v>
      </c>
      <c r="B38" s="74" t="s">
        <v>38267</v>
      </c>
      <c r="C38" s="75" t="s">
        <v>6648</v>
      </c>
      <c r="D38" s="74" t="s">
        <v>147</v>
      </c>
      <c r="E38" s="74" t="s">
        <v>994</v>
      </c>
      <c r="F38" s="84">
        <v>230.05</v>
      </c>
      <c r="G38" s="277">
        <f t="shared" si="1"/>
        <v>9544.7745000000014</v>
      </c>
    </row>
    <row r="39" spans="1:9" ht="11.85" hidden="1" customHeight="1" outlineLevel="3">
      <c r="A39" s="228" t="s">
        <v>14366</v>
      </c>
      <c r="B39" s="74" t="s">
        <v>38268</v>
      </c>
      <c r="C39" s="75" t="s">
        <v>6649</v>
      </c>
      <c r="D39" s="74" t="s">
        <v>147</v>
      </c>
      <c r="E39" s="74" t="s">
        <v>994</v>
      </c>
      <c r="F39" s="84">
        <v>251.45</v>
      </c>
      <c r="G39" s="277">
        <f t="shared" si="1"/>
        <v>10432.6605</v>
      </c>
    </row>
    <row r="40" spans="1:9" ht="11.85" hidden="1" customHeight="1" outlineLevel="3">
      <c r="A40" s="228" t="s">
        <v>38269</v>
      </c>
      <c r="B40" s="74" t="s">
        <v>38270</v>
      </c>
      <c r="C40" s="75" t="s">
        <v>38469</v>
      </c>
      <c r="D40" s="74" t="s">
        <v>147</v>
      </c>
      <c r="E40" s="74" t="s">
        <v>994</v>
      </c>
      <c r="F40" s="84">
        <v>180</v>
      </c>
      <c r="G40" s="277">
        <f t="shared" si="1"/>
        <v>7468.2000000000007</v>
      </c>
    </row>
    <row r="41" spans="1:9" ht="11.85" hidden="1" customHeight="1" outlineLevel="3">
      <c r="A41" s="228" t="s">
        <v>38271</v>
      </c>
      <c r="B41" s="74" t="s">
        <v>38272</v>
      </c>
      <c r="C41" s="75" t="s">
        <v>38470</v>
      </c>
      <c r="D41" s="74" t="s">
        <v>147</v>
      </c>
      <c r="E41" s="74" t="s">
        <v>994</v>
      </c>
      <c r="F41" s="84">
        <v>230.05</v>
      </c>
      <c r="G41" s="277">
        <f t="shared" si="1"/>
        <v>9544.7745000000014</v>
      </c>
    </row>
    <row r="42" spans="1:9" ht="11.85" hidden="1" customHeight="1" outlineLevel="3">
      <c r="A42" s="228" t="s">
        <v>38273</v>
      </c>
      <c r="B42" s="74" t="s">
        <v>38274</v>
      </c>
      <c r="C42" s="75" t="s">
        <v>38471</v>
      </c>
      <c r="D42" s="74" t="s">
        <v>147</v>
      </c>
      <c r="E42" s="74" t="s">
        <v>994</v>
      </c>
      <c r="F42" s="84">
        <v>246.1</v>
      </c>
      <c r="G42" s="277">
        <f t="shared" si="1"/>
        <v>10210.689</v>
      </c>
    </row>
    <row r="43" spans="1:9" s="195" customFormat="1" ht="13.35" customHeight="1" collapsed="1">
      <c r="B43" s="801"/>
      <c r="C43" s="801" t="s">
        <v>38472</v>
      </c>
      <c r="D43" s="801"/>
      <c r="E43" s="801"/>
      <c r="F43" s="227"/>
      <c r="G43" s="275"/>
    </row>
    <row r="44" spans="1:9" ht="13.35" hidden="1" customHeight="1" outlineLevel="1">
      <c r="A44" s="228"/>
      <c r="B44" s="223"/>
      <c r="C44" s="223" t="s">
        <v>38473</v>
      </c>
      <c r="D44" s="223"/>
      <c r="E44" s="223"/>
      <c r="F44" s="224"/>
      <c r="G44" s="224"/>
    </row>
    <row r="45" spans="1:9" ht="13.35" hidden="1" customHeight="1" outlineLevel="2">
      <c r="A45" s="228"/>
      <c r="B45" s="799"/>
      <c r="C45" s="217" t="s">
        <v>38452</v>
      </c>
      <c r="D45" s="217"/>
      <c r="E45" s="217"/>
      <c r="F45" s="219"/>
      <c r="G45" s="276"/>
    </row>
    <row r="46" spans="1:9" s="117" customFormat="1" ht="12.9" hidden="1" customHeight="1" outlineLevel="3">
      <c r="A46" s="228"/>
      <c r="B46" s="118"/>
      <c r="C46" s="229" t="s">
        <v>38474</v>
      </c>
      <c r="D46" s="118"/>
      <c r="E46" s="118"/>
      <c r="F46" s="119"/>
      <c r="G46" s="278"/>
      <c r="I46"/>
    </row>
    <row r="47" spans="1:9" ht="11.85" hidden="1" customHeight="1" outlineLevel="3">
      <c r="A47" s="228" t="s">
        <v>38275</v>
      </c>
      <c r="B47" s="74" t="s">
        <v>38276</v>
      </c>
      <c r="C47" s="75" t="s">
        <v>38475</v>
      </c>
      <c r="D47" s="74" t="s">
        <v>147</v>
      </c>
      <c r="E47" s="74" t="s">
        <v>994</v>
      </c>
      <c r="F47" s="84">
        <v>390</v>
      </c>
      <c r="G47" s="277">
        <f t="shared" ref="G47:G110" si="2">IFERROR(IF(E47="грн",ROUND(F47*(1-$G$2),2),ROUND(F47*(1-$G$2),2)*$E$2),"")</f>
        <v>16181.1</v>
      </c>
    </row>
    <row r="48" spans="1:9" ht="11.85" hidden="1" customHeight="1" outlineLevel="3">
      <c r="A48" s="228" t="s">
        <v>38277</v>
      </c>
      <c r="B48" s="74" t="s">
        <v>38278</v>
      </c>
      <c r="C48" s="75" t="s">
        <v>38476</v>
      </c>
      <c r="D48" s="74" t="s">
        <v>147</v>
      </c>
      <c r="E48" s="74" t="s">
        <v>994</v>
      </c>
      <c r="F48" s="84">
        <v>450</v>
      </c>
      <c r="G48" s="277">
        <f t="shared" si="2"/>
        <v>18670.5</v>
      </c>
    </row>
    <row r="49" spans="1:9" ht="11.85" hidden="1" customHeight="1" outlineLevel="3">
      <c r="A49" s="228" t="s">
        <v>38279</v>
      </c>
      <c r="B49" s="74" t="s">
        <v>38280</v>
      </c>
      <c r="C49" s="75" t="s">
        <v>38477</v>
      </c>
      <c r="D49" s="74" t="s">
        <v>147</v>
      </c>
      <c r="E49" s="74" t="s">
        <v>994</v>
      </c>
      <c r="F49" s="84">
        <v>250</v>
      </c>
      <c r="G49" s="277">
        <f t="shared" si="2"/>
        <v>10372.5</v>
      </c>
    </row>
    <row r="50" spans="1:9" ht="11.85" hidden="1" customHeight="1" outlineLevel="3">
      <c r="A50" s="228" t="s">
        <v>38281</v>
      </c>
      <c r="B50" s="74" t="s">
        <v>38282</v>
      </c>
      <c r="C50" s="75" t="s">
        <v>38478</v>
      </c>
      <c r="D50" s="74" t="s">
        <v>147</v>
      </c>
      <c r="E50" s="74" t="s">
        <v>994</v>
      </c>
      <c r="F50" s="84">
        <v>330</v>
      </c>
      <c r="G50" s="277">
        <f t="shared" si="2"/>
        <v>13691.7</v>
      </c>
    </row>
    <row r="51" spans="1:9" s="117" customFormat="1" ht="12.9" hidden="1" customHeight="1" outlineLevel="3">
      <c r="A51" s="228"/>
      <c r="B51" s="118"/>
      <c r="C51" s="229" t="s">
        <v>38479</v>
      </c>
      <c r="D51" s="118"/>
      <c r="E51" s="118"/>
      <c r="F51" s="119"/>
      <c r="G51" s="278">
        <f t="shared" si="2"/>
        <v>0</v>
      </c>
      <c r="I51"/>
    </row>
    <row r="52" spans="1:9" ht="11.85" hidden="1" customHeight="1" outlineLevel="3">
      <c r="A52" s="228" t="s">
        <v>7489</v>
      </c>
      <c r="B52" s="74" t="s">
        <v>38283</v>
      </c>
      <c r="C52" s="75" t="s">
        <v>30633</v>
      </c>
      <c r="D52" s="74" t="s">
        <v>147</v>
      </c>
      <c r="E52" s="74" t="s">
        <v>994</v>
      </c>
      <c r="F52" s="84">
        <v>130</v>
      </c>
      <c r="G52" s="277">
        <f t="shared" si="2"/>
        <v>5393.7</v>
      </c>
    </row>
    <row r="53" spans="1:9" ht="11.85" hidden="1" customHeight="1" outlineLevel="3">
      <c r="A53" s="228" t="s">
        <v>8466</v>
      </c>
      <c r="B53" s="74" t="s">
        <v>38284</v>
      </c>
      <c r="C53" s="75" t="s">
        <v>30632</v>
      </c>
      <c r="D53" s="74" t="s">
        <v>147</v>
      </c>
      <c r="E53" s="74" t="s">
        <v>994</v>
      </c>
      <c r="F53" s="84">
        <v>145</v>
      </c>
      <c r="G53" s="277">
        <f t="shared" si="2"/>
        <v>6016.05</v>
      </c>
    </row>
    <row r="54" spans="1:9" ht="11.85" hidden="1" customHeight="1" outlineLevel="3">
      <c r="A54" s="228" t="s">
        <v>7490</v>
      </c>
      <c r="B54" s="74" t="s">
        <v>38285</v>
      </c>
      <c r="C54" s="75" t="s">
        <v>30634</v>
      </c>
      <c r="D54" s="74" t="s">
        <v>147</v>
      </c>
      <c r="E54" s="74" t="s">
        <v>994</v>
      </c>
      <c r="F54" s="84">
        <v>160</v>
      </c>
      <c r="G54" s="277">
        <f t="shared" si="2"/>
        <v>6638.4000000000005</v>
      </c>
    </row>
    <row r="55" spans="1:9" ht="11.85" hidden="1" customHeight="1" outlineLevel="3">
      <c r="A55" s="228" t="s">
        <v>38286</v>
      </c>
      <c r="B55" s="74" t="s">
        <v>38287</v>
      </c>
      <c r="C55" s="75" t="s">
        <v>38480</v>
      </c>
      <c r="D55" s="74" t="s">
        <v>147</v>
      </c>
      <c r="E55" s="74" t="s">
        <v>994</v>
      </c>
      <c r="F55" s="84">
        <v>160</v>
      </c>
      <c r="G55" s="277">
        <f t="shared" si="2"/>
        <v>6638.4000000000005</v>
      </c>
    </row>
    <row r="56" spans="1:9" s="117" customFormat="1" ht="12.9" hidden="1" customHeight="1" outlineLevel="3">
      <c r="A56" s="228"/>
      <c r="B56" s="118"/>
      <c r="C56" s="229" t="s">
        <v>38481</v>
      </c>
      <c r="D56" s="118"/>
      <c r="E56" s="118"/>
      <c r="F56" s="119"/>
      <c r="G56" s="278">
        <f t="shared" si="2"/>
        <v>0</v>
      </c>
      <c r="I56"/>
    </row>
    <row r="57" spans="1:9" ht="11.85" hidden="1" customHeight="1" outlineLevel="3">
      <c r="A57" s="228" t="s">
        <v>38288</v>
      </c>
      <c r="B57" s="74" t="s">
        <v>38289</v>
      </c>
      <c r="C57" s="75" t="s">
        <v>38482</v>
      </c>
      <c r="D57" s="74" t="s">
        <v>147</v>
      </c>
      <c r="E57" s="74" t="s">
        <v>994</v>
      </c>
      <c r="F57" s="84">
        <v>215</v>
      </c>
      <c r="G57" s="277">
        <f t="shared" si="2"/>
        <v>8920.35</v>
      </c>
    </row>
    <row r="58" spans="1:9" ht="11.85" hidden="1" customHeight="1" outlineLevel="3">
      <c r="A58" s="228" t="s">
        <v>38290</v>
      </c>
      <c r="B58" s="74" t="s">
        <v>38291</v>
      </c>
      <c r="C58" s="75" t="s">
        <v>38483</v>
      </c>
      <c r="D58" s="74" t="s">
        <v>147</v>
      </c>
      <c r="E58" s="74" t="s">
        <v>994</v>
      </c>
      <c r="F58" s="84">
        <v>290</v>
      </c>
      <c r="G58" s="277">
        <f t="shared" si="2"/>
        <v>12032.1</v>
      </c>
    </row>
    <row r="59" spans="1:9" ht="11.85" hidden="1" customHeight="1" outlineLevel="3">
      <c r="A59" s="228" t="s">
        <v>38292</v>
      </c>
      <c r="B59" s="74" t="s">
        <v>38293</v>
      </c>
      <c r="C59" s="75" t="s">
        <v>38484</v>
      </c>
      <c r="D59" s="74" t="s">
        <v>147</v>
      </c>
      <c r="E59" s="74" t="s">
        <v>994</v>
      </c>
      <c r="F59" s="84">
        <v>105</v>
      </c>
      <c r="G59" s="277">
        <f t="shared" si="2"/>
        <v>4356.45</v>
      </c>
    </row>
    <row r="60" spans="1:9" ht="11.85" hidden="1" customHeight="1" outlineLevel="3">
      <c r="A60" s="228" t="s">
        <v>38294</v>
      </c>
      <c r="B60" s="74" t="s">
        <v>38295</v>
      </c>
      <c r="C60" s="75" t="s">
        <v>38485</v>
      </c>
      <c r="D60" s="74" t="s">
        <v>147</v>
      </c>
      <c r="E60" s="74" t="s">
        <v>994</v>
      </c>
      <c r="F60" s="84">
        <v>145</v>
      </c>
      <c r="G60" s="277">
        <f t="shared" si="2"/>
        <v>6016.05</v>
      </c>
    </row>
    <row r="61" spans="1:9" ht="11.85" hidden="1" customHeight="1" outlineLevel="3">
      <c r="A61" s="228" t="s">
        <v>8570</v>
      </c>
      <c r="B61" s="74" t="s">
        <v>8529</v>
      </c>
      <c r="C61" s="75" t="s">
        <v>30666</v>
      </c>
      <c r="D61" s="74" t="s">
        <v>147</v>
      </c>
      <c r="E61" s="74" t="s">
        <v>994</v>
      </c>
      <c r="F61" s="84">
        <v>185</v>
      </c>
      <c r="G61" s="277">
        <f t="shared" si="2"/>
        <v>7675.6500000000005</v>
      </c>
    </row>
    <row r="62" spans="1:9" ht="11.85" hidden="1" customHeight="1" outlineLevel="3">
      <c r="A62" s="228" t="s">
        <v>8558</v>
      </c>
      <c r="B62" s="74" t="s">
        <v>38296</v>
      </c>
      <c r="C62" s="75" t="s">
        <v>30667</v>
      </c>
      <c r="D62" s="74" t="s">
        <v>147</v>
      </c>
      <c r="E62" s="74" t="s">
        <v>994</v>
      </c>
      <c r="F62" s="84">
        <v>275</v>
      </c>
      <c r="G62" s="277">
        <f t="shared" si="2"/>
        <v>11409.75</v>
      </c>
    </row>
    <row r="63" spans="1:9" ht="11.85" hidden="1" customHeight="1" outlineLevel="3">
      <c r="A63" s="228" t="s">
        <v>8559</v>
      </c>
      <c r="B63" s="74" t="s">
        <v>38297</v>
      </c>
      <c r="C63" s="75" t="s">
        <v>30668</v>
      </c>
      <c r="D63" s="74" t="s">
        <v>147</v>
      </c>
      <c r="E63" s="74" t="s">
        <v>994</v>
      </c>
      <c r="F63" s="84">
        <v>350</v>
      </c>
      <c r="G63" s="277">
        <f t="shared" si="2"/>
        <v>14521.5</v>
      </c>
    </row>
    <row r="64" spans="1:9" s="117" customFormat="1" ht="12.9" hidden="1" customHeight="1" outlineLevel="3">
      <c r="A64" s="228"/>
      <c r="B64" s="118"/>
      <c r="C64" s="229" t="s">
        <v>38486</v>
      </c>
      <c r="D64" s="118"/>
      <c r="E64" s="118"/>
      <c r="F64" s="119"/>
      <c r="G64" s="278">
        <f t="shared" si="2"/>
        <v>0</v>
      </c>
      <c r="I64"/>
    </row>
    <row r="65" spans="1:9" ht="11.85" hidden="1" customHeight="1" outlineLevel="3">
      <c r="A65" s="228" t="s">
        <v>38298</v>
      </c>
      <c r="B65" s="74" t="s">
        <v>38299</v>
      </c>
      <c r="C65" s="75" t="s">
        <v>38487</v>
      </c>
      <c r="D65" s="74" t="s">
        <v>147</v>
      </c>
      <c r="E65" s="74" t="s">
        <v>994</v>
      </c>
      <c r="F65" s="84">
        <v>405</v>
      </c>
      <c r="G65" s="277">
        <f t="shared" si="2"/>
        <v>16803.45</v>
      </c>
    </row>
    <row r="66" spans="1:9" ht="11.85" hidden="1" customHeight="1" outlineLevel="3">
      <c r="A66" s="228" t="s">
        <v>38300</v>
      </c>
      <c r="B66" s="74" t="s">
        <v>38301</v>
      </c>
      <c r="C66" s="75" t="s">
        <v>38488</v>
      </c>
      <c r="D66" s="74" t="s">
        <v>147</v>
      </c>
      <c r="E66" s="74" t="s">
        <v>994</v>
      </c>
      <c r="F66" s="84">
        <v>350</v>
      </c>
      <c r="G66" s="277">
        <f t="shared" si="2"/>
        <v>14521.5</v>
      </c>
    </row>
    <row r="67" spans="1:9" ht="11.85" hidden="1" customHeight="1" outlineLevel="3">
      <c r="A67" s="228" t="s">
        <v>38302</v>
      </c>
      <c r="B67" s="74" t="s">
        <v>38303</v>
      </c>
      <c r="C67" s="75" t="s">
        <v>38489</v>
      </c>
      <c r="D67" s="74" t="s">
        <v>147</v>
      </c>
      <c r="E67" s="74" t="s">
        <v>994</v>
      </c>
      <c r="F67" s="84">
        <v>415</v>
      </c>
      <c r="G67" s="277">
        <f t="shared" si="2"/>
        <v>17218.350000000002</v>
      </c>
    </row>
    <row r="68" spans="1:9" ht="11.85" hidden="1" customHeight="1" outlineLevel="3">
      <c r="A68" s="228" t="s">
        <v>38304</v>
      </c>
      <c r="B68" s="74" t="s">
        <v>38305</v>
      </c>
      <c r="C68" s="75" t="s">
        <v>38490</v>
      </c>
      <c r="D68" s="74" t="s">
        <v>147</v>
      </c>
      <c r="E68" s="74" t="s">
        <v>994</v>
      </c>
      <c r="F68" s="84">
        <v>430</v>
      </c>
      <c r="G68" s="277">
        <f t="shared" si="2"/>
        <v>17840.7</v>
      </c>
    </row>
    <row r="69" spans="1:9" ht="13.35" hidden="1" customHeight="1" outlineLevel="2">
      <c r="A69" s="228"/>
      <c r="B69" s="799"/>
      <c r="C69" s="217" t="s">
        <v>38453</v>
      </c>
      <c r="D69" s="217"/>
      <c r="E69" s="217"/>
      <c r="F69" s="219"/>
      <c r="G69" s="276">
        <f t="shared" si="2"/>
        <v>0</v>
      </c>
    </row>
    <row r="70" spans="1:9" s="117" customFormat="1" ht="12.9" hidden="1" customHeight="1" outlineLevel="3">
      <c r="A70" s="228"/>
      <c r="B70" s="118"/>
      <c r="C70" s="229" t="s">
        <v>38491</v>
      </c>
      <c r="D70" s="118"/>
      <c r="E70" s="118"/>
      <c r="F70" s="119"/>
      <c r="G70" s="278">
        <f t="shared" si="2"/>
        <v>0</v>
      </c>
      <c r="I70"/>
    </row>
    <row r="71" spans="1:9" ht="11.85" hidden="1" customHeight="1" outlineLevel="3">
      <c r="A71" s="228" t="s">
        <v>8561</v>
      </c>
      <c r="B71" s="74" t="s">
        <v>8530</v>
      </c>
      <c r="C71" s="75" t="s">
        <v>38492</v>
      </c>
      <c r="D71" s="74" t="s">
        <v>147</v>
      </c>
      <c r="E71" s="74" t="s">
        <v>994</v>
      </c>
      <c r="F71" s="84">
        <v>190</v>
      </c>
      <c r="G71" s="277">
        <f t="shared" si="2"/>
        <v>7883.1</v>
      </c>
    </row>
    <row r="72" spans="1:9" ht="11.85" hidden="1" customHeight="1" outlineLevel="3">
      <c r="A72" s="228" t="s">
        <v>8562</v>
      </c>
      <c r="B72" s="74" t="s">
        <v>8531</v>
      </c>
      <c r="C72" s="75" t="s">
        <v>38493</v>
      </c>
      <c r="D72" s="74" t="s">
        <v>147</v>
      </c>
      <c r="E72" s="74" t="s">
        <v>994</v>
      </c>
      <c r="F72" s="84">
        <v>205</v>
      </c>
      <c r="G72" s="277">
        <f t="shared" si="2"/>
        <v>8505.4500000000007</v>
      </c>
    </row>
    <row r="73" spans="1:9" ht="11.85" hidden="1" customHeight="1" outlineLevel="3">
      <c r="A73" s="228" t="s">
        <v>8563</v>
      </c>
      <c r="B73" s="74" t="s">
        <v>8532</v>
      </c>
      <c r="C73" s="75" t="s">
        <v>38494</v>
      </c>
      <c r="D73" s="74" t="s">
        <v>147</v>
      </c>
      <c r="E73" s="74" t="s">
        <v>994</v>
      </c>
      <c r="F73" s="84">
        <v>215</v>
      </c>
      <c r="G73" s="277">
        <f t="shared" si="2"/>
        <v>8920.35</v>
      </c>
    </row>
    <row r="74" spans="1:9" ht="11.85" hidden="1" customHeight="1" outlineLevel="3">
      <c r="A74" s="228" t="s">
        <v>8560</v>
      </c>
      <c r="B74" s="74" t="s">
        <v>8533</v>
      </c>
      <c r="C74" s="75" t="s">
        <v>38495</v>
      </c>
      <c r="D74" s="74" t="s">
        <v>147</v>
      </c>
      <c r="E74" s="74" t="s">
        <v>994</v>
      </c>
      <c r="F74" s="84">
        <v>225</v>
      </c>
      <c r="G74" s="277">
        <f t="shared" si="2"/>
        <v>9335.25</v>
      </c>
    </row>
    <row r="75" spans="1:9" ht="11.85" hidden="1" customHeight="1" outlineLevel="3">
      <c r="A75" s="228" t="s">
        <v>8564</v>
      </c>
      <c r="B75" s="74" t="s">
        <v>8534</v>
      </c>
      <c r="C75" s="75" t="s">
        <v>38496</v>
      </c>
      <c r="D75" s="74" t="s">
        <v>147</v>
      </c>
      <c r="E75" s="74" t="s">
        <v>994</v>
      </c>
      <c r="F75" s="84">
        <v>245</v>
      </c>
      <c r="G75" s="277">
        <f t="shared" si="2"/>
        <v>10165.050000000001</v>
      </c>
    </row>
    <row r="76" spans="1:9" ht="11.85" hidden="1" customHeight="1" outlineLevel="3">
      <c r="A76" s="228" t="s">
        <v>8565</v>
      </c>
      <c r="B76" s="74" t="s">
        <v>38306</v>
      </c>
      <c r="C76" s="75" t="s">
        <v>38497</v>
      </c>
      <c r="D76" s="74" t="s">
        <v>147</v>
      </c>
      <c r="E76" s="74" t="s">
        <v>994</v>
      </c>
      <c r="F76" s="84">
        <v>255</v>
      </c>
      <c r="G76" s="277">
        <f t="shared" si="2"/>
        <v>10579.95</v>
      </c>
    </row>
    <row r="77" spans="1:9" ht="11.85" hidden="1" customHeight="1" outlineLevel="3">
      <c r="A77" s="228" t="s">
        <v>8566</v>
      </c>
      <c r="B77" s="74" t="s">
        <v>8535</v>
      </c>
      <c r="C77" s="75" t="s">
        <v>38498</v>
      </c>
      <c r="D77" s="74" t="s">
        <v>147</v>
      </c>
      <c r="E77" s="74" t="s">
        <v>994</v>
      </c>
      <c r="F77" s="84">
        <v>265</v>
      </c>
      <c r="G77" s="277">
        <f t="shared" si="2"/>
        <v>10994.85</v>
      </c>
    </row>
    <row r="78" spans="1:9" ht="11.85" hidden="1" customHeight="1" outlineLevel="3">
      <c r="A78" s="228" t="s">
        <v>8567</v>
      </c>
      <c r="B78" s="74" t="s">
        <v>38307</v>
      </c>
      <c r="C78" s="75" t="s">
        <v>38499</v>
      </c>
      <c r="D78" s="74" t="s">
        <v>147</v>
      </c>
      <c r="E78" s="74" t="s">
        <v>994</v>
      </c>
      <c r="F78" s="84">
        <v>270</v>
      </c>
      <c r="G78" s="277">
        <f t="shared" si="2"/>
        <v>11202.300000000001</v>
      </c>
    </row>
    <row r="79" spans="1:9" ht="11.85" hidden="1" customHeight="1" outlineLevel="3">
      <c r="A79" s="228" t="s">
        <v>8568</v>
      </c>
      <c r="B79" s="74" t="s">
        <v>8536</v>
      </c>
      <c r="C79" s="75" t="s">
        <v>38500</v>
      </c>
      <c r="D79" s="74" t="s">
        <v>147</v>
      </c>
      <c r="E79" s="74" t="s">
        <v>994</v>
      </c>
      <c r="F79" s="84">
        <v>300</v>
      </c>
      <c r="G79" s="277">
        <f t="shared" si="2"/>
        <v>12447</v>
      </c>
    </row>
    <row r="80" spans="1:9" ht="11.85" hidden="1" customHeight="1" outlineLevel="3">
      <c r="A80" s="228" t="s">
        <v>8569</v>
      </c>
      <c r="B80" s="74" t="s">
        <v>38308</v>
      </c>
      <c r="C80" s="75" t="s">
        <v>38501</v>
      </c>
      <c r="D80" s="74" t="s">
        <v>147</v>
      </c>
      <c r="E80" s="74" t="s">
        <v>994</v>
      </c>
      <c r="F80" s="84">
        <v>310</v>
      </c>
      <c r="G80" s="277">
        <f t="shared" si="2"/>
        <v>12861.900000000001</v>
      </c>
    </row>
    <row r="81" spans="1:9" ht="13.35" hidden="1" customHeight="1" outlineLevel="2">
      <c r="A81" s="228"/>
      <c r="B81" s="799"/>
      <c r="C81" s="217" t="s">
        <v>38454</v>
      </c>
      <c r="D81" s="217"/>
      <c r="E81" s="217"/>
      <c r="F81" s="219"/>
      <c r="G81" s="276">
        <f t="shared" si="2"/>
        <v>0</v>
      </c>
    </row>
    <row r="82" spans="1:9" ht="11.85" hidden="1" customHeight="1" outlineLevel="3">
      <c r="A82" s="228" t="s">
        <v>38309</v>
      </c>
      <c r="B82" s="74" t="s">
        <v>38310</v>
      </c>
      <c r="C82" s="75" t="s">
        <v>38502</v>
      </c>
      <c r="D82" s="74" t="s">
        <v>147</v>
      </c>
      <c r="E82" s="74" t="s">
        <v>994</v>
      </c>
      <c r="F82" s="84">
        <v>47</v>
      </c>
      <c r="G82" s="277">
        <f t="shared" si="2"/>
        <v>1950.0300000000002</v>
      </c>
    </row>
    <row r="83" spans="1:9" ht="11.85" hidden="1" customHeight="1" outlineLevel="3">
      <c r="A83" s="228" t="s">
        <v>38311</v>
      </c>
      <c r="B83" s="74" t="s">
        <v>38312</v>
      </c>
      <c r="C83" s="75" t="s">
        <v>38503</v>
      </c>
      <c r="D83" s="74" t="s">
        <v>147</v>
      </c>
      <c r="E83" s="74" t="s">
        <v>994</v>
      </c>
      <c r="F83" s="84">
        <v>128</v>
      </c>
      <c r="G83" s="277">
        <f t="shared" si="2"/>
        <v>5310.72</v>
      </c>
    </row>
    <row r="84" spans="1:9" ht="11.85" hidden="1" customHeight="1" outlineLevel="3">
      <c r="A84" s="228" t="s">
        <v>8571</v>
      </c>
      <c r="B84" s="74" t="s">
        <v>8537</v>
      </c>
      <c r="C84" s="75" t="s">
        <v>30669</v>
      </c>
      <c r="D84" s="74" t="s">
        <v>147</v>
      </c>
      <c r="E84" s="74" t="s">
        <v>994</v>
      </c>
      <c r="F84" s="84">
        <v>75</v>
      </c>
      <c r="G84" s="277">
        <f t="shared" si="2"/>
        <v>3111.75</v>
      </c>
    </row>
    <row r="85" spans="1:9" ht="13.35" hidden="1" customHeight="1" outlineLevel="1">
      <c r="A85" s="228"/>
      <c r="B85" s="223"/>
      <c r="C85" s="223" t="s">
        <v>30564</v>
      </c>
      <c r="D85" s="223"/>
      <c r="E85" s="223"/>
      <c r="F85" s="224"/>
      <c r="G85" s="224">
        <f t="shared" si="2"/>
        <v>0</v>
      </c>
    </row>
    <row r="86" spans="1:9" ht="13.35" hidden="1" customHeight="1" outlineLevel="2">
      <c r="A86" s="228"/>
      <c r="B86" s="799"/>
      <c r="C86" s="217" t="s">
        <v>30568</v>
      </c>
      <c r="D86" s="217"/>
      <c r="E86" s="217"/>
      <c r="F86" s="219"/>
      <c r="G86" s="276">
        <f t="shared" si="2"/>
        <v>0</v>
      </c>
    </row>
    <row r="87" spans="1:9" s="117" customFormat="1" ht="12.9" hidden="1" customHeight="1" outlineLevel="3">
      <c r="A87" s="228"/>
      <c r="B87" s="118"/>
      <c r="C87" s="229" t="s">
        <v>38504</v>
      </c>
      <c r="D87" s="118"/>
      <c r="E87" s="118"/>
      <c r="F87" s="119"/>
      <c r="G87" s="278">
        <f t="shared" si="2"/>
        <v>0</v>
      </c>
      <c r="I87"/>
    </row>
    <row r="88" spans="1:9" ht="11.85" hidden="1" customHeight="1" outlineLevel="3">
      <c r="A88" s="228" t="s">
        <v>38313</v>
      </c>
      <c r="B88" s="74" t="s">
        <v>38314</v>
      </c>
      <c r="C88" s="75" t="s">
        <v>38505</v>
      </c>
      <c r="D88" s="74" t="s">
        <v>147</v>
      </c>
      <c r="E88" s="74" t="s">
        <v>994</v>
      </c>
      <c r="F88" s="84">
        <v>195</v>
      </c>
      <c r="G88" s="277">
        <f t="shared" si="2"/>
        <v>8090.55</v>
      </c>
    </row>
    <row r="89" spans="1:9" ht="11.85" hidden="1" customHeight="1" outlineLevel="3">
      <c r="A89" s="228" t="s">
        <v>38315</v>
      </c>
      <c r="B89" s="74" t="s">
        <v>38316</v>
      </c>
      <c r="C89" s="75" t="s">
        <v>38506</v>
      </c>
      <c r="D89" s="74" t="s">
        <v>147</v>
      </c>
      <c r="E89" s="74" t="s">
        <v>994</v>
      </c>
      <c r="F89" s="84">
        <v>320</v>
      </c>
      <c r="G89" s="277">
        <f t="shared" si="2"/>
        <v>13276.800000000001</v>
      </c>
    </row>
    <row r="90" spans="1:9" ht="11.85" hidden="1" customHeight="1" outlineLevel="3">
      <c r="A90" s="228" t="s">
        <v>7560</v>
      </c>
      <c r="B90" s="74" t="s">
        <v>7561</v>
      </c>
      <c r="C90" s="75" t="s">
        <v>30598</v>
      </c>
      <c r="D90" s="74" t="s">
        <v>147</v>
      </c>
      <c r="E90" s="74" t="s">
        <v>994</v>
      </c>
      <c r="F90" s="84">
        <v>275</v>
      </c>
      <c r="G90" s="277">
        <f t="shared" si="2"/>
        <v>11409.75</v>
      </c>
    </row>
    <row r="91" spans="1:9" ht="11.85" hidden="1" customHeight="1" outlineLevel="3">
      <c r="A91" s="228" t="s">
        <v>38317</v>
      </c>
      <c r="B91" s="74" t="s">
        <v>38318</v>
      </c>
      <c r="C91" s="75" t="s">
        <v>38507</v>
      </c>
      <c r="D91" s="74" t="s">
        <v>147</v>
      </c>
      <c r="E91" s="74" t="s">
        <v>994</v>
      </c>
      <c r="F91" s="84">
        <v>275</v>
      </c>
      <c r="G91" s="277">
        <f t="shared" si="2"/>
        <v>11409.75</v>
      </c>
    </row>
    <row r="92" spans="1:9" ht="11.85" hidden="1" customHeight="1" outlineLevel="3">
      <c r="A92" s="228" t="s">
        <v>7562</v>
      </c>
      <c r="B92" s="74" t="s">
        <v>7563</v>
      </c>
      <c r="C92" s="75" t="s">
        <v>30599</v>
      </c>
      <c r="D92" s="74" t="s">
        <v>147</v>
      </c>
      <c r="E92" s="74" t="s">
        <v>994</v>
      </c>
      <c r="F92" s="84">
        <v>320</v>
      </c>
      <c r="G92" s="277">
        <f t="shared" si="2"/>
        <v>13276.800000000001</v>
      </c>
    </row>
    <row r="93" spans="1:9" ht="11.85" hidden="1" customHeight="1" outlineLevel="3">
      <c r="A93" s="228" t="s">
        <v>7564</v>
      </c>
      <c r="B93" s="74" t="s">
        <v>7565</v>
      </c>
      <c r="C93" s="75" t="s">
        <v>30600</v>
      </c>
      <c r="D93" s="74" t="s">
        <v>147</v>
      </c>
      <c r="E93" s="74" t="s">
        <v>994</v>
      </c>
      <c r="F93" s="84">
        <v>370</v>
      </c>
      <c r="G93" s="277">
        <f t="shared" si="2"/>
        <v>15351.300000000001</v>
      </c>
    </row>
    <row r="94" spans="1:9" ht="11.85" hidden="1" customHeight="1" outlineLevel="3">
      <c r="A94" s="228" t="s">
        <v>7558</v>
      </c>
      <c r="B94" s="74" t="s">
        <v>38319</v>
      </c>
      <c r="C94" s="75" t="s">
        <v>30596</v>
      </c>
      <c r="D94" s="74" t="s">
        <v>147</v>
      </c>
      <c r="E94" s="74" t="s">
        <v>994</v>
      </c>
      <c r="F94" s="84">
        <v>225</v>
      </c>
      <c r="G94" s="277">
        <f t="shared" si="2"/>
        <v>9335.25</v>
      </c>
    </row>
    <row r="95" spans="1:9" ht="11.85" hidden="1" customHeight="1" outlineLevel="3">
      <c r="A95" s="228" t="s">
        <v>7559</v>
      </c>
      <c r="B95" s="74" t="s">
        <v>38320</v>
      </c>
      <c r="C95" s="75" t="s">
        <v>30597</v>
      </c>
      <c r="D95" s="74" t="s">
        <v>147</v>
      </c>
      <c r="E95" s="74" t="s">
        <v>994</v>
      </c>
      <c r="F95" s="84">
        <v>255</v>
      </c>
      <c r="G95" s="277">
        <f t="shared" si="2"/>
        <v>10579.95</v>
      </c>
    </row>
    <row r="96" spans="1:9" s="117" customFormat="1" ht="12.9" hidden="1" customHeight="1" outlineLevel="3">
      <c r="A96" s="228"/>
      <c r="B96" s="118"/>
      <c r="C96" s="229" t="s">
        <v>38508</v>
      </c>
      <c r="D96" s="118"/>
      <c r="E96" s="118"/>
      <c r="F96" s="119"/>
      <c r="G96" s="278">
        <f t="shared" si="2"/>
        <v>0</v>
      </c>
      <c r="I96"/>
    </row>
    <row r="97" spans="1:9" ht="11.85" hidden="1" customHeight="1" outlineLevel="3">
      <c r="A97" s="228" t="s">
        <v>38321</v>
      </c>
      <c r="B97" s="74" t="s">
        <v>38322</v>
      </c>
      <c r="C97" s="75" t="s">
        <v>38509</v>
      </c>
      <c r="D97" s="74" t="s">
        <v>147</v>
      </c>
      <c r="E97" s="74" t="s">
        <v>994</v>
      </c>
      <c r="F97" s="84">
        <v>215</v>
      </c>
      <c r="G97" s="277">
        <f t="shared" si="2"/>
        <v>8920.35</v>
      </c>
    </row>
    <row r="98" spans="1:9" ht="11.85" hidden="1" customHeight="1" outlineLevel="3">
      <c r="A98" s="228" t="s">
        <v>38323</v>
      </c>
      <c r="B98" s="74" t="s">
        <v>38324</v>
      </c>
      <c r="C98" s="75" t="s">
        <v>38510</v>
      </c>
      <c r="D98" s="74" t="s">
        <v>147</v>
      </c>
      <c r="E98" s="74" t="s">
        <v>994</v>
      </c>
      <c r="F98" s="84">
        <v>290</v>
      </c>
      <c r="G98" s="277">
        <f t="shared" si="2"/>
        <v>12032.1</v>
      </c>
    </row>
    <row r="99" spans="1:9" ht="11.85" hidden="1" customHeight="1" outlineLevel="3">
      <c r="A99" s="228" t="s">
        <v>38325</v>
      </c>
      <c r="B99" s="74" t="s">
        <v>38326</v>
      </c>
      <c r="C99" s="75" t="s">
        <v>38511</v>
      </c>
      <c r="D99" s="74" t="s">
        <v>147</v>
      </c>
      <c r="E99" s="74" t="s">
        <v>994</v>
      </c>
      <c r="F99" s="84">
        <v>360</v>
      </c>
      <c r="G99" s="277">
        <f t="shared" si="2"/>
        <v>14936.400000000001</v>
      </c>
    </row>
    <row r="100" spans="1:9" ht="11.85" hidden="1" customHeight="1" outlineLevel="3">
      <c r="A100" s="228" t="s">
        <v>7570</v>
      </c>
      <c r="B100" s="74" t="s">
        <v>7571</v>
      </c>
      <c r="C100" s="75" t="s">
        <v>30603</v>
      </c>
      <c r="D100" s="74" t="s">
        <v>147</v>
      </c>
      <c r="E100" s="74" t="s">
        <v>994</v>
      </c>
      <c r="F100" s="84">
        <v>315</v>
      </c>
      <c r="G100" s="277">
        <f t="shared" si="2"/>
        <v>13069.35</v>
      </c>
    </row>
    <row r="101" spans="1:9" ht="11.85" hidden="1" customHeight="1" outlineLevel="3">
      <c r="A101" s="228" t="s">
        <v>38327</v>
      </c>
      <c r="B101" s="74" t="s">
        <v>38328</v>
      </c>
      <c r="C101" s="75" t="s">
        <v>38512</v>
      </c>
      <c r="D101" s="74" t="s">
        <v>147</v>
      </c>
      <c r="E101" s="74" t="s">
        <v>994</v>
      </c>
      <c r="F101" s="84">
        <v>315</v>
      </c>
      <c r="G101" s="277">
        <f t="shared" si="2"/>
        <v>13069.35</v>
      </c>
    </row>
    <row r="102" spans="1:9" ht="11.85" hidden="1" customHeight="1" outlineLevel="3">
      <c r="A102" s="228" t="s">
        <v>7572</v>
      </c>
      <c r="B102" s="74" t="s">
        <v>7573</v>
      </c>
      <c r="C102" s="75" t="s">
        <v>30604</v>
      </c>
      <c r="D102" s="74" t="s">
        <v>147</v>
      </c>
      <c r="E102" s="74" t="s">
        <v>994</v>
      </c>
      <c r="F102" s="84">
        <v>360</v>
      </c>
      <c r="G102" s="277">
        <f t="shared" si="2"/>
        <v>14936.400000000001</v>
      </c>
    </row>
    <row r="103" spans="1:9" ht="11.85" hidden="1" customHeight="1" outlineLevel="3">
      <c r="A103" s="228" t="s">
        <v>7574</v>
      </c>
      <c r="B103" s="74" t="s">
        <v>38329</v>
      </c>
      <c r="C103" s="75" t="s">
        <v>30605</v>
      </c>
      <c r="D103" s="74" t="s">
        <v>147</v>
      </c>
      <c r="E103" s="74" t="s">
        <v>994</v>
      </c>
      <c r="F103" s="84">
        <v>400</v>
      </c>
      <c r="G103" s="277">
        <f t="shared" si="2"/>
        <v>16596</v>
      </c>
    </row>
    <row r="104" spans="1:9" ht="11.85" hidden="1" customHeight="1" outlineLevel="3">
      <c r="A104" s="228" t="s">
        <v>7566</v>
      </c>
      <c r="B104" s="74" t="s">
        <v>7567</v>
      </c>
      <c r="C104" s="75" t="s">
        <v>30601</v>
      </c>
      <c r="D104" s="74" t="s">
        <v>147</v>
      </c>
      <c r="E104" s="74" t="s">
        <v>994</v>
      </c>
      <c r="F104" s="84">
        <v>255</v>
      </c>
      <c r="G104" s="277">
        <f t="shared" si="2"/>
        <v>10579.95</v>
      </c>
    </row>
    <row r="105" spans="1:9" ht="11.85" hidden="1" customHeight="1" outlineLevel="3">
      <c r="A105" s="228" t="s">
        <v>7568</v>
      </c>
      <c r="B105" s="74" t="s">
        <v>7569</v>
      </c>
      <c r="C105" s="75" t="s">
        <v>30602</v>
      </c>
      <c r="D105" s="74" t="s">
        <v>147</v>
      </c>
      <c r="E105" s="74" t="s">
        <v>994</v>
      </c>
      <c r="F105" s="84">
        <v>290</v>
      </c>
      <c r="G105" s="277">
        <f t="shared" si="2"/>
        <v>12032.1</v>
      </c>
    </row>
    <row r="106" spans="1:9" ht="13.35" hidden="1" customHeight="1" outlineLevel="2">
      <c r="A106" s="228"/>
      <c r="B106" s="799"/>
      <c r="C106" s="217" t="s">
        <v>30569</v>
      </c>
      <c r="D106" s="217"/>
      <c r="E106" s="217"/>
      <c r="F106" s="219"/>
      <c r="G106" s="276">
        <f t="shared" si="2"/>
        <v>0</v>
      </c>
    </row>
    <row r="107" spans="1:9" s="117" customFormat="1" ht="12.9" hidden="1" customHeight="1" outlineLevel="3">
      <c r="A107" s="228"/>
      <c r="B107" s="118"/>
      <c r="C107" s="229" t="s">
        <v>38513</v>
      </c>
      <c r="D107" s="118"/>
      <c r="E107" s="118"/>
      <c r="F107" s="119"/>
      <c r="G107" s="278">
        <f t="shared" si="2"/>
        <v>0</v>
      </c>
      <c r="I107"/>
    </row>
    <row r="108" spans="1:9" ht="11.85" hidden="1" customHeight="1" outlineLevel="3">
      <c r="A108" s="228" t="s">
        <v>7575</v>
      </c>
      <c r="B108" s="74" t="s">
        <v>7576</v>
      </c>
      <c r="C108" s="75" t="s">
        <v>38514</v>
      </c>
      <c r="D108" s="74" t="s">
        <v>147</v>
      </c>
      <c r="E108" s="74" t="s">
        <v>994</v>
      </c>
      <c r="F108" s="84">
        <v>255</v>
      </c>
      <c r="G108" s="277">
        <f t="shared" si="2"/>
        <v>10579.95</v>
      </c>
    </row>
    <row r="109" spans="1:9" ht="11.85" hidden="1" customHeight="1" outlineLevel="3">
      <c r="A109" s="228" t="s">
        <v>38330</v>
      </c>
      <c r="B109" s="74" t="s">
        <v>38331</v>
      </c>
      <c r="C109" s="75" t="s">
        <v>38515</v>
      </c>
      <c r="D109" s="74" t="s">
        <v>147</v>
      </c>
      <c r="E109" s="74" t="s">
        <v>994</v>
      </c>
      <c r="F109" s="84">
        <v>255</v>
      </c>
      <c r="G109" s="277">
        <f t="shared" si="2"/>
        <v>10579.95</v>
      </c>
    </row>
    <row r="110" spans="1:9" ht="11.85" hidden="1" customHeight="1" outlineLevel="3">
      <c r="A110" s="228" t="s">
        <v>7577</v>
      </c>
      <c r="B110" s="74" t="s">
        <v>7578</v>
      </c>
      <c r="C110" s="75" t="s">
        <v>38516</v>
      </c>
      <c r="D110" s="74" t="s">
        <v>147</v>
      </c>
      <c r="E110" s="74" t="s">
        <v>994</v>
      </c>
      <c r="F110" s="84">
        <v>310</v>
      </c>
      <c r="G110" s="277">
        <f t="shared" si="2"/>
        <v>12861.900000000001</v>
      </c>
    </row>
    <row r="111" spans="1:9" ht="11.85" hidden="1" customHeight="1" outlineLevel="3">
      <c r="A111" s="228" t="s">
        <v>38332</v>
      </c>
      <c r="B111" s="74" t="s">
        <v>38333</v>
      </c>
      <c r="C111" s="75" t="s">
        <v>38517</v>
      </c>
      <c r="D111" s="74" t="s">
        <v>147</v>
      </c>
      <c r="E111" s="74" t="s">
        <v>994</v>
      </c>
      <c r="F111" s="84">
        <v>310</v>
      </c>
      <c r="G111" s="277">
        <f t="shared" ref="G111:G174" si="3">IFERROR(IF(E111="грн",ROUND(F111*(1-$G$2),2),ROUND(F111*(1-$G$2),2)*$E$2),"")</f>
        <v>12861.900000000001</v>
      </c>
    </row>
    <row r="112" spans="1:9" ht="11.85" hidden="1" customHeight="1" outlineLevel="3">
      <c r="A112" s="228" t="s">
        <v>7579</v>
      </c>
      <c r="B112" s="74" t="s">
        <v>7580</v>
      </c>
      <c r="C112" s="75" t="s">
        <v>38518</v>
      </c>
      <c r="D112" s="74" t="s">
        <v>147</v>
      </c>
      <c r="E112" s="74" t="s">
        <v>994</v>
      </c>
      <c r="F112" s="84">
        <v>320</v>
      </c>
      <c r="G112" s="277">
        <f t="shared" si="3"/>
        <v>13276.800000000001</v>
      </c>
    </row>
    <row r="113" spans="1:9" ht="11.85" hidden="1" customHeight="1" outlineLevel="3">
      <c r="A113" s="228" t="s">
        <v>38334</v>
      </c>
      <c r="B113" s="74" t="s">
        <v>38335</v>
      </c>
      <c r="C113" s="75" t="s">
        <v>38519</v>
      </c>
      <c r="D113" s="74" t="s">
        <v>147</v>
      </c>
      <c r="E113" s="74" t="s">
        <v>994</v>
      </c>
      <c r="F113" s="84">
        <v>320</v>
      </c>
      <c r="G113" s="277">
        <f t="shared" si="3"/>
        <v>13276.800000000001</v>
      </c>
    </row>
    <row r="114" spans="1:9" ht="11.85" hidden="1" customHeight="1" outlineLevel="3">
      <c r="A114" s="228" t="s">
        <v>7581</v>
      </c>
      <c r="B114" s="74" t="s">
        <v>7582</v>
      </c>
      <c r="C114" s="75" t="s">
        <v>38520</v>
      </c>
      <c r="D114" s="74" t="s">
        <v>147</v>
      </c>
      <c r="E114" s="74" t="s">
        <v>994</v>
      </c>
      <c r="F114" s="84">
        <v>350</v>
      </c>
      <c r="G114" s="277">
        <f t="shared" si="3"/>
        <v>14521.5</v>
      </c>
    </row>
    <row r="115" spans="1:9" ht="11.85" hidden="1" customHeight="1" outlineLevel="3">
      <c r="A115" s="228" t="s">
        <v>38336</v>
      </c>
      <c r="B115" s="74" t="s">
        <v>38337</v>
      </c>
      <c r="C115" s="75" t="s">
        <v>38521</v>
      </c>
      <c r="D115" s="74" t="s">
        <v>147</v>
      </c>
      <c r="E115" s="74" t="s">
        <v>994</v>
      </c>
      <c r="F115" s="84">
        <v>350</v>
      </c>
      <c r="G115" s="277">
        <f t="shared" si="3"/>
        <v>14521.5</v>
      </c>
    </row>
    <row r="116" spans="1:9" ht="11.85" hidden="1" customHeight="1" outlineLevel="3">
      <c r="A116" s="228" t="s">
        <v>7583</v>
      </c>
      <c r="B116" s="74" t="s">
        <v>7584</v>
      </c>
      <c r="C116" s="75" t="s">
        <v>38522</v>
      </c>
      <c r="D116" s="74" t="s">
        <v>147</v>
      </c>
      <c r="E116" s="74" t="s">
        <v>994</v>
      </c>
      <c r="F116" s="84">
        <v>395</v>
      </c>
      <c r="G116" s="277">
        <f t="shared" si="3"/>
        <v>16388.55</v>
      </c>
    </row>
    <row r="117" spans="1:9" ht="11.85" hidden="1" customHeight="1" outlineLevel="3">
      <c r="A117" s="228" t="s">
        <v>38338</v>
      </c>
      <c r="B117" s="74" t="s">
        <v>38339</v>
      </c>
      <c r="C117" s="75" t="s">
        <v>38523</v>
      </c>
      <c r="D117" s="74" t="s">
        <v>147</v>
      </c>
      <c r="E117" s="74" t="s">
        <v>994</v>
      </c>
      <c r="F117" s="84">
        <v>395</v>
      </c>
      <c r="G117" s="277">
        <f t="shared" si="3"/>
        <v>16388.55</v>
      </c>
    </row>
    <row r="118" spans="1:9" ht="11.85" hidden="1" customHeight="1" outlineLevel="3">
      <c r="A118" s="228" t="s">
        <v>7585</v>
      </c>
      <c r="B118" s="74" t="s">
        <v>7586</v>
      </c>
      <c r="C118" s="75" t="s">
        <v>38524</v>
      </c>
      <c r="D118" s="74" t="s">
        <v>147</v>
      </c>
      <c r="E118" s="74" t="s">
        <v>994</v>
      </c>
      <c r="F118" s="84">
        <v>470</v>
      </c>
      <c r="G118" s="277">
        <f t="shared" si="3"/>
        <v>19500.3</v>
      </c>
    </row>
    <row r="119" spans="1:9" ht="11.85" hidden="1" customHeight="1" outlineLevel="3">
      <c r="A119" s="228" t="s">
        <v>38340</v>
      </c>
      <c r="B119" s="74" t="s">
        <v>38341</v>
      </c>
      <c r="C119" s="75" t="s">
        <v>38525</v>
      </c>
      <c r="D119" s="74" t="s">
        <v>147</v>
      </c>
      <c r="E119" s="74" t="s">
        <v>994</v>
      </c>
      <c r="F119" s="84">
        <v>470</v>
      </c>
      <c r="G119" s="277">
        <f t="shared" si="3"/>
        <v>19500.3</v>
      </c>
    </row>
    <row r="120" spans="1:9" s="117" customFormat="1" ht="12.9" hidden="1" customHeight="1" outlineLevel="3">
      <c r="A120" s="228"/>
      <c r="B120" s="118"/>
      <c r="C120" s="229" t="s">
        <v>38526</v>
      </c>
      <c r="D120" s="118"/>
      <c r="E120" s="118"/>
      <c r="F120" s="119"/>
      <c r="G120" s="278">
        <f t="shared" si="3"/>
        <v>0</v>
      </c>
      <c r="I120"/>
    </row>
    <row r="121" spans="1:9" ht="11.85" hidden="1" customHeight="1" outlineLevel="3">
      <c r="A121" s="228" t="s">
        <v>38342</v>
      </c>
      <c r="B121" s="74" t="s">
        <v>38343</v>
      </c>
      <c r="C121" s="75" t="s">
        <v>38527</v>
      </c>
      <c r="D121" s="74" t="s">
        <v>147</v>
      </c>
      <c r="E121" s="74" t="s">
        <v>994</v>
      </c>
      <c r="F121" s="84">
        <v>305</v>
      </c>
      <c r="G121" s="277">
        <f t="shared" si="3"/>
        <v>12654.45</v>
      </c>
    </row>
    <row r="122" spans="1:9" ht="11.85" hidden="1" customHeight="1" outlineLevel="3">
      <c r="A122" s="228" t="s">
        <v>7587</v>
      </c>
      <c r="B122" s="74" t="s">
        <v>7588</v>
      </c>
      <c r="C122" s="75" t="s">
        <v>30606</v>
      </c>
      <c r="D122" s="74" t="s">
        <v>147</v>
      </c>
      <c r="E122" s="74" t="s">
        <v>994</v>
      </c>
      <c r="F122" s="84">
        <v>320</v>
      </c>
      <c r="G122" s="277">
        <f t="shared" si="3"/>
        <v>13276.800000000001</v>
      </c>
    </row>
    <row r="123" spans="1:9" ht="11.85" hidden="1" customHeight="1" outlineLevel="3">
      <c r="A123" s="228" t="s">
        <v>7590</v>
      </c>
      <c r="B123" s="74" t="s">
        <v>38344</v>
      </c>
      <c r="C123" s="75" t="s">
        <v>30608</v>
      </c>
      <c r="D123" s="74" t="s">
        <v>147</v>
      </c>
      <c r="E123" s="74" t="s">
        <v>994</v>
      </c>
      <c r="F123" s="84">
        <v>395</v>
      </c>
      <c r="G123" s="277">
        <f t="shared" si="3"/>
        <v>16388.55</v>
      </c>
    </row>
    <row r="124" spans="1:9" ht="11.85" hidden="1" customHeight="1" outlineLevel="3">
      <c r="A124" s="228" t="s">
        <v>7591</v>
      </c>
      <c r="B124" s="74" t="s">
        <v>7592</v>
      </c>
      <c r="C124" s="75" t="s">
        <v>30609</v>
      </c>
      <c r="D124" s="74" t="s">
        <v>147</v>
      </c>
      <c r="E124" s="74" t="s">
        <v>994</v>
      </c>
      <c r="F124" s="84">
        <v>450</v>
      </c>
      <c r="G124" s="277">
        <f t="shared" si="3"/>
        <v>18670.5</v>
      </c>
    </row>
    <row r="125" spans="1:9" ht="11.85" hidden="1" customHeight="1" outlineLevel="3">
      <c r="A125" s="228" t="s">
        <v>38345</v>
      </c>
      <c r="B125" s="74" t="s">
        <v>38346</v>
      </c>
      <c r="C125" s="75" t="s">
        <v>38528</v>
      </c>
      <c r="D125" s="74" t="s">
        <v>147</v>
      </c>
      <c r="E125" s="74" t="s">
        <v>994</v>
      </c>
      <c r="F125" s="84">
        <v>450</v>
      </c>
      <c r="G125" s="277">
        <f t="shared" si="3"/>
        <v>18670.5</v>
      </c>
    </row>
    <row r="126" spans="1:9" ht="11.85" hidden="1" customHeight="1" outlineLevel="3">
      <c r="A126" s="228" t="s">
        <v>7593</v>
      </c>
      <c r="B126" s="74" t="s">
        <v>38347</v>
      </c>
      <c r="C126" s="75" t="s">
        <v>30610</v>
      </c>
      <c r="D126" s="74" t="s">
        <v>147</v>
      </c>
      <c r="E126" s="74" t="s">
        <v>994</v>
      </c>
      <c r="F126" s="84">
        <v>530</v>
      </c>
      <c r="G126" s="277">
        <f t="shared" si="3"/>
        <v>21989.7</v>
      </c>
    </row>
    <row r="127" spans="1:9" ht="11.85" hidden="1" customHeight="1" outlineLevel="3">
      <c r="A127" s="228" t="s">
        <v>7589</v>
      </c>
      <c r="B127" s="74" t="s">
        <v>38348</v>
      </c>
      <c r="C127" s="75" t="s">
        <v>30607</v>
      </c>
      <c r="D127" s="74" t="s">
        <v>147</v>
      </c>
      <c r="E127" s="74" t="s">
        <v>994</v>
      </c>
      <c r="F127" s="84">
        <v>360</v>
      </c>
      <c r="G127" s="277">
        <f t="shared" si="3"/>
        <v>14936.400000000001</v>
      </c>
    </row>
    <row r="128" spans="1:9" ht="13.35" hidden="1" customHeight="1" outlineLevel="2">
      <c r="A128" s="228"/>
      <c r="B128" s="799"/>
      <c r="C128" s="217" t="s">
        <v>30570</v>
      </c>
      <c r="D128" s="217"/>
      <c r="E128" s="217"/>
      <c r="F128" s="219"/>
      <c r="G128" s="276">
        <f t="shared" si="3"/>
        <v>0</v>
      </c>
    </row>
    <row r="129" spans="1:9" s="117" customFormat="1" ht="12.9" hidden="1" customHeight="1" outlineLevel="3">
      <c r="A129" s="228"/>
      <c r="B129" s="118"/>
      <c r="C129" s="229" t="s">
        <v>38529</v>
      </c>
      <c r="D129" s="118"/>
      <c r="E129" s="118"/>
      <c r="F129" s="119"/>
      <c r="G129" s="278">
        <f t="shared" si="3"/>
        <v>0</v>
      </c>
      <c r="I129"/>
    </row>
    <row r="130" spans="1:9" ht="11.85" hidden="1" customHeight="1" outlineLevel="3">
      <c r="A130" s="228" t="s">
        <v>7486</v>
      </c>
      <c r="B130" s="74" t="s">
        <v>38349</v>
      </c>
      <c r="C130" s="75" t="s">
        <v>30629</v>
      </c>
      <c r="D130" s="74" t="s">
        <v>147</v>
      </c>
      <c r="E130" s="74" t="s">
        <v>994</v>
      </c>
      <c r="F130" s="84">
        <v>735</v>
      </c>
      <c r="G130" s="277">
        <f t="shared" si="3"/>
        <v>30495.15</v>
      </c>
    </row>
    <row r="131" spans="1:9" ht="11.85" hidden="1" customHeight="1" outlineLevel="3">
      <c r="A131" s="228" t="s">
        <v>7487</v>
      </c>
      <c r="B131" s="74" t="s">
        <v>38350</v>
      </c>
      <c r="C131" s="75" t="s">
        <v>30630</v>
      </c>
      <c r="D131" s="74" t="s">
        <v>147</v>
      </c>
      <c r="E131" s="74" t="s">
        <v>994</v>
      </c>
      <c r="F131" s="84">
        <v>855</v>
      </c>
      <c r="G131" s="277">
        <f t="shared" si="3"/>
        <v>35473.950000000004</v>
      </c>
    </row>
    <row r="132" spans="1:9" ht="11.85" hidden="1" customHeight="1" outlineLevel="3">
      <c r="A132" s="228" t="s">
        <v>7488</v>
      </c>
      <c r="B132" s="74" t="s">
        <v>38351</v>
      </c>
      <c r="C132" s="75" t="s">
        <v>30631</v>
      </c>
      <c r="D132" s="74" t="s">
        <v>147</v>
      </c>
      <c r="E132" s="74" t="s">
        <v>994</v>
      </c>
      <c r="F132" s="84">
        <v>1020</v>
      </c>
      <c r="G132" s="277">
        <f t="shared" si="3"/>
        <v>42319.8</v>
      </c>
    </row>
    <row r="133" spans="1:9" ht="11.85" hidden="1" customHeight="1" outlineLevel="3">
      <c r="A133" s="228" t="s">
        <v>7484</v>
      </c>
      <c r="B133" s="74" t="s">
        <v>38352</v>
      </c>
      <c r="C133" s="75" t="s">
        <v>30627</v>
      </c>
      <c r="D133" s="74" t="s">
        <v>147</v>
      </c>
      <c r="E133" s="74" t="s">
        <v>994</v>
      </c>
      <c r="F133" s="84">
        <v>645</v>
      </c>
      <c r="G133" s="277">
        <f t="shared" si="3"/>
        <v>26761.050000000003</v>
      </c>
    </row>
    <row r="134" spans="1:9" ht="11.85" hidden="1" customHeight="1" outlineLevel="3">
      <c r="A134" s="228" t="s">
        <v>7485</v>
      </c>
      <c r="B134" s="74" t="s">
        <v>38353</v>
      </c>
      <c r="C134" s="75" t="s">
        <v>30628</v>
      </c>
      <c r="D134" s="74" t="s">
        <v>147</v>
      </c>
      <c r="E134" s="74" t="s">
        <v>994</v>
      </c>
      <c r="F134" s="84">
        <v>720</v>
      </c>
      <c r="G134" s="277">
        <f t="shared" si="3"/>
        <v>29872.800000000003</v>
      </c>
    </row>
    <row r="135" spans="1:9" s="117" customFormat="1" ht="12.9" hidden="1" customHeight="1" outlineLevel="3">
      <c r="A135" s="228"/>
      <c r="B135" s="118"/>
      <c r="C135" s="229" t="s">
        <v>38530</v>
      </c>
      <c r="D135" s="118"/>
      <c r="E135" s="118"/>
      <c r="F135" s="119"/>
      <c r="G135" s="278">
        <f t="shared" si="3"/>
        <v>0</v>
      </c>
      <c r="I135"/>
    </row>
    <row r="136" spans="1:9" ht="11.85" hidden="1" customHeight="1" outlineLevel="3">
      <c r="A136" s="228" t="s">
        <v>7468</v>
      </c>
      <c r="B136" s="74" t="s">
        <v>38354</v>
      </c>
      <c r="C136" s="75" t="s">
        <v>30611</v>
      </c>
      <c r="D136" s="74" t="s">
        <v>147</v>
      </c>
      <c r="E136" s="74" t="s">
        <v>994</v>
      </c>
      <c r="F136" s="84">
        <v>270</v>
      </c>
      <c r="G136" s="277">
        <f t="shared" si="3"/>
        <v>11202.300000000001</v>
      </c>
    </row>
    <row r="137" spans="1:9" ht="11.85" hidden="1" customHeight="1" outlineLevel="3">
      <c r="A137" s="228" t="s">
        <v>7471</v>
      </c>
      <c r="B137" s="74" t="s">
        <v>38355</v>
      </c>
      <c r="C137" s="75" t="s">
        <v>30614</v>
      </c>
      <c r="D137" s="74" t="s">
        <v>147</v>
      </c>
      <c r="E137" s="74" t="s">
        <v>994</v>
      </c>
      <c r="F137" s="84">
        <v>335</v>
      </c>
      <c r="G137" s="277">
        <f t="shared" si="3"/>
        <v>13899.150000000001</v>
      </c>
    </row>
    <row r="138" spans="1:9" ht="11.85" hidden="1" customHeight="1" outlineLevel="3">
      <c r="A138" s="228" t="s">
        <v>7469</v>
      </c>
      <c r="B138" s="74" t="s">
        <v>38356</v>
      </c>
      <c r="C138" s="75" t="s">
        <v>30612</v>
      </c>
      <c r="D138" s="74" t="s">
        <v>147</v>
      </c>
      <c r="E138" s="74" t="s">
        <v>994</v>
      </c>
      <c r="F138" s="84">
        <v>300</v>
      </c>
      <c r="G138" s="277">
        <f t="shared" si="3"/>
        <v>12447</v>
      </c>
    </row>
    <row r="139" spans="1:9" ht="11.85" hidden="1" customHeight="1" outlineLevel="3">
      <c r="A139" s="228" t="s">
        <v>7472</v>
      </c>
      <c r="B139" s="74" t="s">
        <v>38357</v>
      </c>
      <c r="C139" s="75" t="s">
        <v>30615</v>
      </c>
      <c r="D139" s="74" t="s">
        <v>147</v>
      </c>
      <c r="E139" s="74" t="s">
        <v>994</v>
      </c>
      <c r="F139" s="84">
        <v>355</v>
      </c>
      <c r="G139" s="277">
        <f t="shared" si="3"/>
        <v>14728.95</v>
      </c>
    </row>
    <row r="140" spans="1:9" ht="11.85" hidden="1" customHeight="1" outlineLevel="3">
      <c r="A140" s="228" t="s">
        <v>7470</v>
      </c>
      <c r="B140" s="74" t="s">
        <v>38358</v>
      </c>
      <c r="C140" s="75" t="s">
        <v>30613</v>
      </c>
      <c r="D140" s="74" t="s">
        <v>147</v>
      </c>
      <c r="E140" s="74" t="s">
        <v>994</v>
      </c>
      <c r="F140" s="84">
        <v>325</v>
      </c>
      <c r="G140" s="277">
        <f t="shared" si="3"/>
        <v>13484.25</v>
      </c>
    </row>
    <row r="141" spans="1:9" ht="11.85" hidden="1" customHeight="1" outlineLevel="3">
      <c r="A141" s="228" t="s">
        <v>7473</v>
      </c>
      <c r="B141" s="74" t="s">
        <v>38359</v>
      </c>
      <c r="C141" s="75" t="s">
        <v>30616</v>
      </c>
      <c r="D141" s="74" t="s">
        <v>147</v>
      </c>
      <c r="E141" s="74" t="s">
        <v>994</v>
      </c>
      <c r="F141" s="84">
        <v>365</v>
      </c>
      <c r="G141" s="277">
        <f t="shared" si="3"/>
        <v>15143.85</v>
      </c>
    </row>
    <row r="142" spans="1:9" s="117" customFormat="1" ht="12.9" hidden="1" customHeight="1" outlineLevel="3">
      <c r="A142" s="228"/>
      <c r="B142" s="118"/>
      <c r="C142" s="229" t="s">
        <v>38531</v>
      </c>
      <c r="D142" s="118"/>
      <c r="E142" s="118"/>
      <c r="F142" s="119"/>
      <c r="G142" s="278">
        <f t="shared" si="3"/>
        <v>0</v>
      </c>
      <c r="I142"/>
    </row>
    <row r="143" spans="1:9" ht="11.85" hidden="1" customHeight="1" outlineLevel="3">
      <c r="A143" s="228" t="s">
        <v>7476</v>
      </c>
      <c r="B143" s="74" t="s">
        <v>38360</v>
      </c>
      <c r="C143" s="75" t="s">
        <v>30619</v>
      </c>
      <c r="D143" s="74" t="s">
        <v>147</v>
      </c>
      <c r="E143" s="74" t="s">
        <v>994</v>
      </c>
      <c r="F143" s="84">
        <v>470</v>
      </c>
      <c r="G143" s="277">
        <f t="shared" si="3"/>
        <v>19500.3</v>
      </c>
    </row>
    <row r="144" spans="1:9" ht="11.85" hidden="1" customHeight="1" outlineLevel="3">
      <c r="A144" s="228" t="s">
        <v>7477</v>
      </c>
      <c r="B144" s="74" t="s">
        <v>38361</v>
      </c>
      <c r="C144" s="75" t="s">
        <v>30620</v>
      </c>
      <c r="D144" s="74" t="s">
        <v>147</v>
      </c>
      <c r="E144" s="74" t="s">
        <v>994</v>
      </c>
      <c r="F144" s="84">
        <v>550</v>
      </c>
      <c r="G144" s="277">
        <f t="shared" si="3"/>
        <v>22819.5</v>
      </c>
    </row>
    <row r="145" spans="1:7" ht="11.85" hidden="1" customHeight="1" outlineLevel="3">
      <c r="A145" s="228" t="s">
        <v>7478</v>
      </c>
      <c r="B145" s="74" t="s">
        <v>38362</v>
      </c>
      <c r="C145" s="75" t="s">
        <v>30621</v>
      </c>
      <c r="D145" s="74" t="s">
        <v>147</v>
      </c>
      <c r="E145" s="74" t="s">
        <v>994</v>
      </c>
      <c r="F145" s="84">
        <v>615</v>
      </c>
      <c r="G145" s="277">
        <f t="shared" si="3"/>
        <v>25516.350000000002</v>
      </c>
    </row>
    <row r="146" spans="1:7" ht="11.85" hidden="1" customHeight="1" outlineLevel="3">
      <c r="A146" s="228" t="s">
        <v>7483</v>
      </c>
      <c r="B146" s="74" t="s">
        <v>38363</v>
      </c>
      <c r="C146" s="75" t="s">
        <v>30626</v>
      </c>
      <c r="D146" s="74" t="s">
        <v>147</v>
      </c>
      <c r="E146" s="74" t="s">
        <v>994</v>
      </c>
      <c r="F146" s="84">
        <v>700</v>
      </c>
      <c r="G146" s="277">
        <f t="shared" si="3"/>
        <v>29043</v>
      </c>
    </row>
    <row r="147" spans="1:7" ht="11.85" hidden="1" customHeight="1" outlineLevel="3">
      <c r="A147" s="228" t="s">
        <v>7474</v>
      </c>
      <c r="B147" s="74" t="s">
        <v>38364</v>
      </c>
      <c r="C147" s="75" t="s">
        <v>30617</v>
      </c>
      <c r="D147" s="74" t="s">
        <v>147</v>
      </c>
      <c r="E147" s="74" t="s">
        <v>994</v>
      </c>
      <c r="F147" s="84">
        <v>390</v>
      </c>
      <c r="G147" s="277">
        <f t="shared" si="3"/>
        <v>16181.1</v>
      </c>
    </row>
    <row r="148" spans="1:7" ht="11.85" hidden="1" customHeight="1" outlineLevel="3">
      <c r="A148" s="228" t="s">
        <v>7479</v>
      </c>
      <c r="B148" s="74" t="s">
        <v>38365</v>
      </c>
      <c r="C148" s="75" t="s">
        <v>30622</v>
      </c>
      <c r="D148" s="74" t="s">
        <v>147</v>
      </c>
      <c r="E148" s="74" t="s">
        <v>994</v>
      </c>
      <c r="F148" s="84">
        <v>400</v>
      </c>
      <c r="G148" s="277">
        <f t="shared" si="3"/>
        <v>16596</v>
      </c>
    </row>
    <row r="149" spans="1:7" ht="11.85" hidden="1" customHeight="1" outlineLevel="3">
      <c r="A149" s="228" t="s">
        <v>7475</v>
      </c>
      <c r="B149" s="74" t="s">
        <v>38366</v>
      </c>
      <c r="C149" s="75" t="s">
        <v>30618</v>
      </c>
      <c r="D149" s="74" t="s">
        <v>147</v>
      </c>
      <c r="E149" s="74" t="s">
        <v>994</v>
      </c>
      <c r="F149" s="84">
        <v>420</v>
      </c>
      <c r="G149" s="277">
        <f t="shared" si="3"/>
        <v>17425.8</v>
      </c>
    </row>
    <row r="150" spans="1:7" ht="11.85" hidden="1" customHeight="1" outlineLevel="3">
      <c r="A150" s="228" t="s">
        <v>7481</v>
      </c>
      <c r="B150" s="74" t="s">
        <v>38367</v>
      </c>
      <c r="C150" s="75" t="s">
        <v>30624</v>
      </c>
      <c r="D150" s="74" t="s">
        <v>147</v>
      </c>
      <c r="E150" s="74" t="s">
        <v>994</v>
      </c>
      <c r="F150" s="84">
        <v>490</v>
      </c>
      <c r="G150" s="277">
        <f t="shared" si="3"/>
        <v>20330.100000000002</v>
      </c>
    </row>
    <row r="151" spans="1:7" ht="11.85" hidden="1" customHeight="1" outlineLevel="3">
      <c r="A151" s="228" t="s">
        <v>7482</v>
      </c>
      <c r="B151" s="74" t="s">
        <v>38368</v>
      </c>
      <c r="C151" s="75" t="s">
        <v>30625</v>
      </c>
      <c r="D151" s="74" t="s">
        <v>147</v>
      </c>
      <c r="E151" s="74" t="s">
        <v>994</v>
      </c>
      <c r="F151" s="84">
        <v>590</v>
      </c>
      <c r="G151" s="277">
        <f t="shared" si="3"/>
        <v>24479.100000000002</v>
      </c>
    </row>
    <row r="152" spans="1:7" ht="11.85" hidden="1" customHeight="1" outlineLevel="3">
      <c r="A152" s="228" t="s">
        <v>7480</v>
      </c>
      <c r="B152" s="74" t="s">
        <v>38369</v>
      </c>
      <c r="C152" s="75" t="s">
        <v>30623</v>
      </c>
      <c r="D152" s="74" t="s">
        <v>147</v>
      </c>
      <c r="E152" s="74" t="s">
        <v>994</v>
      </c>
      <c r="F152" s="84">
        <v>450</v>
      </c>
      <c r="G152" s="277">
        <f t="shared" si="3"/>
        <v>18670.5</v>
      </c>
    </row>
    <row r="153" spans="1:7" ht="13.35" hidden="1" customHeight="1" outlineLevel="2">
      <c r="A153" s="228"/>
      <c r="B153" s="799"/>
      <c r="C153" s="217" t="s">
        <v>30567</v>
      </c>
      <c r="D153" s="217"/>
      <c r="E153" s="217"/>
      <c r="F153" s="219"/>
      <c r="G153" s="276">
        <f t="shared" si="3"/>
        <v>0</v>
      </c>
    </row>
    <row r="154" spans="1:7" ht="11.85" hidden="1" customHeight="1" outlineLevel="3">
      <c r="A154" s="228" t="s">
        <v>7467</v>
      </c>
      <c r="B154" s="74" t="s">
        <v>38370</v>
      </c>
      <c r="C154" s="75" t="s">
        <v>30594</v>
      </c>
      <c r="D154" s="74" t="s">
        <v>147</v>
      </c>
      <c r="E154" s="74" t="s">
        <v>994</v>
      </c>
      <c r="F154" s="84">
        <v>315</v>
      </c>
      <c r="G154" s="277">
        <f t="shared" si="3"/>
        <v>13069.35</v>
      </c>
    </row>
    <row r="155" spans="1:7" ht="11.85" hidden="1" customHeight="1" outlineLevel="3">
      <c r="A155" s="228" t="s">
        <v>7464</v>
      </c>
      <c r="B155" s="74" t="s">
        <v>38371</v>
      </c>
      <c r="C155" s="75" t="s">
        <v>30591</v>
      </c>
      <c r="D155" s="74" t="s">
        <v>147</v>
      </c>
      <c r="E155" s="74" t="s">
        <v>994</v>
      </c>
      <c r="F155" s="84">
        <v>240</v>
      </c>
      <c r="G155" s="277">
        <f t="shared" si="3"/>
        <v>9957.6</v>
      </c>
    </row>
    <row r="156" spans="1:7" ht="11.85" hidden="1" customHeight="1" outlineLevel="3">
      <c r="A156" s="228" t="s">
        <v>7465</v>
      </c>
      <c r="B156" s="74" t="s">
        <v>1097</v>
      </c>
      <c r="C156" s="75" t="s">
        <v>30592</v>
      </c>
      <c r="D156" s="74" t="s">
        <v>147</v>
      </c>
      <c r="E156" s="74" t="s">
        <v>994</v>
      </c>
      <c r="F156" s="84">
        <v>250</v>
      </c>
      <c r="G156" s="277">
        <f t="shared" si="3"/>
        <v>10372.5</v>
      </c>
    </row>
    <row r="157" spans="1:7" ht="11.85" hidden="1" customHeight="1" outlineLevel="3">
      <c r="A157" s="228" t="s">
        <v>7466</v>
      </c>
      <c r="B157" s="74" t="s">
        <v>38372</v>
      </c>
      <c r="C157" s="75" t="s">
        <v>30593</v>
      </c>
      <c r="D157" s="74" t="s">
        <v>147</v>
      </c>
      <c r="E157" s="74" t="s">
        <v>994</v>
      </c>
      <c r="F157" s="84">
        <v>275</v>
      </c>
      <c r="G157" s="277">
        <f t="shared" si="3"/>
        <v>11409.75</v>
      </c>
    </row>
    <row r="158" spans="1:7" ht="11.85" hidden="1" customHeight="1" outlineLevel="3">
      <c r="A158" s="228" t="s">
        <v>7463</v>
      </c>
      <c r="B158" s="74" t="s">
        <v>1096</v>
      </c>
      <c r="C158" s="75" t="s">
        <v>30595</v>
      </c>
      <c r="D158" s="74" t="s">
        <v>147</v>
      </c>
      <c r="E158" s="74" t="s">
        <v>994</v>
      </c>
      <c r="F158" s="84">
        <v>260</v>
      </c>
      <c r="G158" s="277">
        <f t="shared" si="3"/>
        <v>10787.4</v>
      </c>
    </row>
    <row r="159" spans="1:7" ht="11.85" hidden="1" customHeight="1" outlineLevel="3">
      <c r="A159" s="228" t="s">
        <v>38373</v>
      </c>
      <c r="B159" s="74" t="s">
        <v>38374</v>
      </c>
      <c r="C159" s="75" t="s">
        <v>38532</v>
      </c>
      <c r="D159" s="74" t="s">
        <v>147</v>
      </c>
      <c r="E159" s="74" t="s">
        <v>994</v>
      </c>
      <c r="F159" s="84">
        <v>260</v>
      </c>
      <c r="G159" s="277">
        <f t="shared" si="3"/>
        <v>10787.4</v>
      </c>
    </row>
    <row r="160" spans="1:7" ht="13.35" hidden="1" customHeight="1" outlineLevel="1">
      <c r="A160" s="228"/>
      <c r="B160" s="223"/>
      <c r="C160" s="223" t="s">
        <v>30565</v>
      </c>
      <c r="D160" s="223"/>
      <c r="E160" s="223"/>
      <c r="F160" s="224"/>
      <c r="G160" s="224">
        <f t="shared" si="3"/>
        <v>0</v>
      </c>
    </row>
    <row r="161" spans="1:9" ht="13.35" hidden="1" customHeight="1" outlineLevel="2">
      <c r="A161" s="228"/>
      <c r="B161" s="799"/>
      <c r="C161" s="217" t="s">
        <v>38455</v>
      </c>
      <c r="D161" s="217"/>
      <c r="E161" s="217"/>
      <c r="F161" s="219"/>
      <c r="G161" s="276">
        <f t="shared" si="3"/>
        <v>0</v>
      </c>
    </row>
    <row r="162" spans="1:9" ht="11.85" hidden="1" customHeight="1" outlineLevel="3">
      <c r="A162" s="228" t="s">
        <v>8538</v>
      </c>
      <c r="B162" s="74" t="s">
        <v>8539</v>
      </c>
      <c r="C162" s="75" t="s">
        <v>30670</v>
      </c>
      <c r="D162" s="74" t="s">
        <v>147</v>
      </c>
      <c r="E162" s="74" t="s">
        <v>994</v>
      </c>
      <c r="F162" s="84">
        <v>415</v>
      </c>
      <c r="G162" s="277">
        <f t="shared" si="3"/>
        <v>17218.350000000002</v>
      </c>
    </row>
    <row r="163" spans="1:9" ht="11.85" hidden="1" customHeight="1" outlineLevel="3">
      <c r="A163" s="228" t="s">
        <v>8540</v>
      </c>
      <c r="B163" s="74" t="s">
        <v>8541</v>
      </c>
      <c r="C163" s="75" t="s">
        <v>30671</v>
      </c>
      <c r="D163" s="74" t="s">
        <v>147</v>
      </c>
      <c r="E163" s="74" t="s">
        <v>994</v>
      </c>
      <c r="F163" s="84">
        <v>460</v>
      </c>
      <c r="G163" s="277">
        <f t="shared" si="3"/>
        <v>19085.400000000001</v>
      </c>
    </row>
    <row r="164" spans="1:9" ht="11.85" hidden="1" customHeight="1" outlineLevel="3">
      <c r="A164" s="228" t="s">
        <v>8544</v>
      </c>
      <c r="B164" s="74" t="s">
        <v>8545</v>
      </c>
      <c r="C164" s="75" t="s">
        <v>30673</v>
      </c>
      <c r="D164" s="74" t="s">
        <v>147</v>
      </c>
      <c r="E164" s="74" t="s">
        <v>994</v>
      </c>
      <c r="F164" s="84">
        <v>520</v>
      </c>
      <c r="G164" s="277">
        <f t="shared" si="3"/>
        <v>21574.799999999999</v>
      </c>
    </row>
    <row r="165" spans="1:9" ht="11.85" hidden="1" customHeight="1" outlineLevel="3">
      <c r="A165" s="228" t="s">
        <v>8542</v>
      </c>
      <c r="B165" s="74" t="s">
        <v>8543</v>
      </c>
      <c r="C165" s="75" t="s">
        <v>30672</v>
      </c>
      <c r="D165" s="74" t="s">
        <v>147</v>
      </c>
      <c r="E165" s="74" t="s">
        <v>994</v>
      </c>
      <c r="F165" s="84">
        <v>470</v>
      </c>
      <c r="G165" s="277">
        <f t="shared" si="3"/>
        <v>19500.3</v>
      </c>
    </row>
    <row r="166" spans="1:9" ht="11.85" hidden="1" customHeight="1" outlineLevel="3">
      <c r="A166" s="228" t="s">
        <v>8546</v>
      </c>
      <c r="B166" s="74" t="s">
        <v>8547</v>
      </c>
      <c r="C166" s="75" t="s">
        <v>30674</v>
      </c>
      <c r="D166" s="74" t="s">
        <v>147</v>
      </c>
      <c r="E166" s="74" t="s">
        <v>994</v>
      </c>
      <c r="F166" s="84">
        <v>620</v>
      </c>
      <c r="G166" s="277">
        <f t="shared" si="3"/>
        <v>25723.800000000003</v>
      </c>
    </row>
    <row r="167" spans="1:9" ht="11.85" hidden="1" customHeight="1" outlineLevel="3">
      <c r="A167" s="228" t="s">
        <v>8548</v>
      </c>
      <c r="B167" s="74" t="s">
        <v>8549</v>
      </c>
      <c r="C167" s="75" t="s">
        <v>30675</v>
      </c>
      <c r="D167" s="74" t="s">
        <v>147</v>
      </c>
      <c r="E167" s="74" t="s">
        <v>994</v>
      </c>
      <c r="F167" s="84">
        <v>640</v>
      </c>
      <c r="G167" s="277">
        <f t="shared" si="3"/>
        <v>26553.600000000002</v>
      </c>
    </row>
    <row r="168" spans="1:9" ht="13.35" hidden="1" customHeight="1" outlineLevel="2">
      <c r="A168" s="228"/>
      <c r="B168" s="799"/>
      <c r="C168" s="217" t="s">
        <v>38456</v>
      </c>
      <c r="D168" s="217"/>
      <c r="E168" s="217"/>
      <c r="F168" s="219"/>
      <c r="G168" s="276">
        <f t="shared" si="3"/>
        <v>0</v>
      </c>
    </row>
    <row r="169" spans="1:9" ht="11.85" hidden="1" customHeight="1" outlineLevel="3">
      <c r="A169" s="228" t="s">
        <v>8550</v>
      </c>
      <c r="B169" s="74" t="s">
        <v>8551</v>
      </c>
      <c r="C169" s="75" t="s">
        <v>30676</v>
      </c>
      <c r="D169" s="74" t="s">
        <v>147</v>
      </c>
      <c r="E169" s="74" t="s">
        <v>994</v>
      </c>
      <c r="F169" s="84">
        <v>500</v>
      </c>
      <c r="G169" s="277">
        <f t="shared" si="3"/>
        <v>20745</v>
      </c>
    </row>
    <row r="170" spans="1:9" ht="11.85" hidden="1" customHeight="1" outlineLevel="3">
      <c r="A170" s="228" t="s">
        <v>8552</v>
      </c>
      <c r="B170" s="74" t="s">
        <v>8553</v>
      </c>
      <c r="C170" s="75" t="s">
        <v>30677</v>
      </c>
      <c r="D170" s="74" t="s">
        <v>147</v>
      </c>
      <c r="E170" s="74" t="s">
        <v>994</v>
      </c>
      <c r="F170" s="84">
        <v>650</v>
      </c>
      <c r="G170" s="277">
        <f t="shared" si="3"/>
        <v>26968.5</v>
      </c>
    </row>
    <row r="171" spans="1:9" ht="11.85" hidden="1" customHeight="1" outlineLevel="3">
      <c r="A171" s="228" t="s">
        <v>8554</v>
      </c>
      <c r="B171" s="74" t="s">
        <v>8555</v>
      </c>
      <c r="C171" s="75" t="s">
        <v>30678</v>
      </c>
      <c r="D171" s="74" t="s">
        <v>147</v>
      </c>
      <c r="E171" s="74" t="s">
        <v>994</v>
      </c>
      <c r="F171" s="84">
        <v>705</v>
      </c>
      <c r="G171" s="277">
        <f t="shared" si="3"/>
        <v>29250.45</v>
      </c>
    </row>
    <row r="172" spans="1:9" ht="11.85" hidden="1" customHeight="1" outlineLevel="3">
      <c r="A172" s="228" t="s">
        <v>8556</v>
      </c>
      <c r="B172" s="74" t="s">
        <v>8557</v>
      </c>
      <c r="C172" s="75" t="s">
        <v>30679</v>
      </c>
      <c r="D172" s="74" t="s">
        <v>147</v>
      </c>
      <c r="E172" s="74" t="s">
        <v>994</v>
      </c>
      <c r="F172" s="84">
        <v>760</v>
      </c>
      <c r="G172" s="277">
        <f t="shared" si="3"/>
        <v>31532.400000000001</v>
      </c>
    </row>
    <row r="173" spans="1:9" ht="13.35" hidden="1" customHeight="1" outlineLevel="1">
      <c r="A173" s="228"/>
      <c r="B173" s="223"/>
      <c r="C173" s="223" t="s">
        <v>30563</v>
      </c>
      <c r="D173" s="223"/>
      <c r="E173" s="223"/>
      <c r="F173" s="224"/>
      <c r="G173" s="224">
        <f t="shared" si="3"/>
        <v>0</v>
      </c>
    </row>
    <row r="174" spans="1:9" ht="13.35" hidden="1" customHeight="1" outlineLevel="2">
      <c r="A174" s="228"/>
      <c r="B174" s="799"/>
      <c r="C174" s="217" t="s">
        <v>30566</v>
      </c>
      <c r="D174" s="217"/>
      <c r="E174" s="217"/>
      <c r="F174" s="219"/>
      <c r="G174" s="276">
        <f t="shared" si="3"/>
        <v>0</v>
      </c>
    </row>
    <row r="175" spans="1:9" s="117" customFormat="1" ht="12.9" hidden="1" customHeight="1" outlineLevel="3">
      <c r="A175" s="228"/>
      <c r="B175" s="118"/>
      <c r="C175" s="229" t="s">
        <v>38533</v>
      </c>
      <c r="D175" s="118"/>
      <c r="E175" s="118"/>
      <c r="F175" s="119"/>
      <c r="G175" s="278">
        <f t="shared" ref="G175:G236" si="4">IFERROR(IF(E175="грн",ROUND(F175*(1-$G$2),2),ROUND(F175*(1-$G$2),2)*$E$2),"")</f>
        <v>0</v>
      </c>
      <c r="I175"/>
    </row>
    <row r="176" spans="1:9" ht="11.85" hidden="1" customHeight="1" outlineLevel="3">
      <c r="A176" s="228" t="s">
        <v>38375</v>
      </c>
      <c r="B176" s="74" t="s">
        <v>38376</v>
      </c>
      <c r="C176" s="75" t="s">
        <v>38534</v>
      </c>
      <c r="D176" s="74" t="s">
        <v>147</v>
      </c>
      <c r="E176" s="74" t="s">
        <v>994</v>
      </c>
      <c r="F176" s="84">
        <v>1240</v>
      </c>
      <c r="G176" s="277">
        <f t="shared" si="4"/>
        <v>51447.600000000006</v>
      </c>
    </row>
    <row r="177" spans="1:9" ht="11.85" hidden="1" customHeight="1" outlineLevel="3">
      <c r="A177" s="228" t="s">
        <v>38377</v>
      </c>
      <c r="B177" s="74" t="s">
        <v>38378</v>
      </c>
      <c r="C177" s="75" t="s">
        <v>38535</v>
      </c>
      <c r="D177" s="74" t="s">
        <v>147</v>
      </c>
      <c r="E177" s="74" t="s">
        <v>994</v>
      </c>
      <c r="F177" s="84">
        <v>1010</v>
      </c>
      <c r="G177" s="277">
        <f t="shared" si="4"/>
        <v>41904.9</v>
      </c>
    </row>
    <row r="178" spans="1:9" ht="11.85" hidden="1" customHeight="1" outlineLevel="3">
      <c r="A178" s="228" t="s">
        <v>38379</v>
      </c>
      <c r="B178" s="74" t="s">
        <v>38380</v>
      </c>
      <c r="C178" s="75" t="s">
        <v>38536</v>
      </c>
      <c r="D178" s="74" t="s">
        <v>147</v>
      </c>
      <c r="E178" s="74" t="s">
        <v>994</v>
      </c>
      <c r="F178" s="84">
        <v>1500</v>
      </c>
      <c r="G178" s="277">
        <f t="shared" si="4"/>
        <v>62235</v>
      </c>
    </row>
    <row r="179" spans="1:9" ht="11.85" hidden="1" customHeight="1" outlineLevel="3">
      <c r="A179" s="228" t="s">
        <v>8507</v>
      </c>
      <c r="B179" s="74" t="s">
        <v>8508</v>
      </c>
      <c r="C179" s="75" t="s">
        <v>30655</v>
      </c>
      <c r="D179" s="74" t="s">
        <v>147</v>
      </c>
      <c r="E179" s="74" t="s">
        <v>994</v>
      </c>
      <c r="F179" s="84">
        <v>1180</v>
      </c>
      <c r="G179" s="277">
        <f t="shared" si="4"/>
        <v>48958.200000000004</v>
      </c>
    </row>
    <row r="180" spans="1:9" ht="11.85" hidden="1" customHeight="1" outlineLevel="3">
      <c r="A180" s="228" t="s">
        <v>38381</v>
      </c>
      <c r="B180" s="74" t="s">
        <v>38382</v>
      </c>
      <c r="C180" s="75" t="s">
        <v>38537</v>
      </c>
      <c r="D180" s="74" t="s">
        <v>147</v>
      </c>
      <c r="E180" s="74" t="s">
        <v>994</v>
      </c>
      <c r="F180" s="84">
        <v>1630</v>
      </c>
      <c r="G180" s="277">
        <f t="shared" si="4"/>
        <v>67628.7</v>
      </c>
    </row>
    <row r="181" spans="1:9" ht="11.85" hidden="1" customHeight="1" outlineLevel="3">
      <c r="A181" s="228" t="s">
        <v>38383</v>
      </c>
      <c r="B181" s="74" t="s">
        <v>38384</v>
      </c>
      <c r="C181" s="75" t="s">
        <v>38538</v>
      </c>
      <c r="D181" s="74" t="s">
        <v>147</v>
      </c>
      <c r="E181" s="74" t="s">
        <v>994</v>
      </c>
      <c r="F181" s="84">
        <v>1580</v>
      </c>
      <c r="G181" s="277">
        <f t="shared" si="4"/>
        <v>65554.2</v>
      </c>
    </row>
    <row r="182" spans="1:9" ht="11.85" hidden="1" customHeight="1" outlineLevel="3">
      <c r="A182" s="228" t="s">
        <v>8509</v>
      </c>
      <c r="B182" s="74" t="s">
        <v>8510</v>
      </c>
      <c r="C182" s="75" t="s">
        <v>30656</v>
      </c>
      <c r="D182" s="74" t="s">
        <v>147</v>
      </c>
      <c r="E182" s="74" t="s">
        <v>994</v>
      </c>
      <c r="F182" s="84">
        <v>1250</v>
      </c>
      <c r="G182" s="277">
        <f t="shared" si="4"/>
        <v>51862.5</v>
      </c>
    </row>
    <row r="183" spans="1:9" ht="11.85" hidden="1" customHeight="1" outlineLevel="3">
      <c r="A183" s="228" t="s">
        <v>38385</v>
      </c>
      <c r="B183" s="74" t="s">
        <v>38386</v>
      </c>
      <c r="C183" s="75" t="s">
        <v>38539</v>
      </c>
      <c r="D183" s="74" t="s">
        <v>147</v>
      </c>
      <c r="E183" s="74" t="s">
        <v>994</v>
      </c>
      <c r="F183" s="84">
        <v>1860</v>
      </c>
      <c r="G183" s="277">
        <f t="shared" si="4"/>
        <v>77171.400000000009</v>
      </c>
    </row>
    <row r="184" spans="1:9" ht="11.85" hidden="1" customHeight="1" outlineLevel="3">
      <c r="A184" s="228" t="s">
        <v>38387</v>
      </c>
      <c r="B184" s="74" t="s">
        <v>38388</v>
      </c>
      <c r="C184" s="75" t="s">
        <v>38540</v>
      </c>
      <c r="D184" s="74" t="s">
        <v>147</v>
      </c>
      <c r="E184" s="74" t="s">
        <v>994</v>
      </c>
      <c r="F184" s="84">
        <v>1850</v>
      </c>
      <c r="G184" s="277">
        <f t="shared" si="4"/>
        <v>76756.5</v>
      </c>
    </row>
    <row r="185" spans="1:9" ht="11.85" hidden="1" customHeight="1" outlineLevel="3">
      <c r="A185" s="228" t="s">
        <v>8511</v>
      </c>
      <c r="B185" s="74" t="s">
        <v>8512</v>
      </c>
      <c r="C185" s="75" t="s">
        <v>30657</v>
      </c>
      <c r="D185" s="74" t="s">
        <v>147</v>
      </c>
      <c r="E185" s="74" t="s">
        <v>994</v>
      </c>
      <c r="F185" s="84">
        <v>1450</v>
      </c>
      <c r="G185" s="277">
        <f t="shared" si="4"/>
        <v>60160.5</v>
      </c>
    </row>
    <row r="186" spans="1:9" s="117" customFormat="1" ht="12.9" hidden="1" customHeight="1" outlineLevel="3">
      <c r="A186" s="228"/>
      <c r="B186" s="118"/>
      <c r="C186" s="229" t="s">
        <v>38541</v>
      </c>
      <c r="D186" s="118"/>
      <c r="E186" s="118"/>
      <c r="F186" s="119"/>
      <c r="G186" s="278">
        <f t="shared" si="4"/>
        <v>0</v>
      </c>
      <c r="I186"/>
    </row>
    <row r="187" spans="1:9" ht="11.85" hidden="1" customHeight="1" outlineLevel="3">
      <c r="A187" s="228" t="s">
        <v>8467</v>
      </c>
      <c r="B187" s="74" t="s">
        <v>8468</v>
      </c>
      <c r="C187" s="75" t="s">
        <v>30635</v>
      </c>
      <c r="D187" s="74" t="s">
        <v>147</v>
      </c>
      <c r="E187" s="74" t="s">
        <v>994</v>
      </c>
      <c r="F187" s="84">
        <v>755</v>
      </c>
      <c r="G187" s="277">
        <f t="shared" si="4"/>
        <v>31324.95</v>
      </c>
    </row>
    <row r="188" spans="1:9" ht="11.85" hidden="1" customHeight="1" outlineLevel="3">
      <c r="A188" s="228" t="s">
        <v>8469</v>
      </c>
      <c r="B188" s="74" t="s">
        <v>8470</v>
      </c>
      <c r="C188" s="75" t="s">
        <v>30636</v>
      </c>
      <c r="D188" s="74" t="s">
        <v>147</v>
      </c>
      <c r="E188" s="74" t="s">
        <v>994</v>
      </c>
      <c r="F188" s="84">
        <v>830</v>
      </c>
      <c r="G188" s="277">
        <f t="shared" si="4"/>
        <v>34436.700000000004</v>
      </c>
    </row>
    <row r="189" spans="1:9" ht="11.85" hidden="1" customHeight="1" outlineLevel="3">
      <c r="A189" s="228" t="s">
        <v>8471</v>
      </c>
      <c r="B189" s="74" t="s">
        <v>8472</v>
      </c>
      <c r="C189" s="75" t="s">
        <v>30637</v>
      </c>
      <c r="D189" s="74" t="s">
        <v>147</v>
      </c>
      <c r="E189" s="74" t="s">
        <v>994</v>
      </c>
      <c r="F189" s="84">
        <v>840</v>
      </c>
      <c r="G189" s="277">
        <f t="shared" si="4"/>
        <v>34851.599999999999</v>
      </c>
    </row>
    <row r="190" spans="1:9" ht="11.85" hidden="1" customHeight="1" outlineLevel="3">
      <c r="A190" s="228" t="s">
        <v>38389</v>
      </c>
      <c r="B190" s="74" t="s">
        <v>38390</v>
      </c>
      <c r="C190" s="75" t="s">
        <v>38542</v>
      </c>
      <c r="D190" s="74" t="s">
        <v>147</v>
      </c>
      <c r="E190" s="74" t="s">
        <v>994</v>
      </c>
      <c r="F190" s="84">
        <v>860</v>
      </c>
      <c r="G190" s="277">
        <f t="shared" si="4"/>
        <v>35681.4</v>
      </c>
    </row>
    <row r="191" spans="1:9" ht="11.85" hidden="1" customHeight="1" outlineLevel="3">
      <c r="A191" s="228" t="s">
        <v>8473</v>
      </c>
      <c r="B191" s="74" t="s">
        <v>8474</v>
      </c>
      <c r="C191" s="75" t="s">
        <v>30638</v>
      </c>
      <c r="D191" s="74" t="s">
        <v>147</v>
      </c>
      <c r="E191" s="74" t="s">
        <v>994</v>
      </c>
      <c r="F191" s="84">
        <v>890</v>
      </c>
      <c r="G191" s="277">
        <f t="shared" si="4"/>
        <v>36926.1</v>
      </c>
    </row>
    <row r="192" spans="1:9" ht="11.85" hidden="1" customHeight="1" outlineLevel="3">
      <c r="A192" s="228" t="s">
        <v>8475</v>
      </c>
      <c r="B192" s="74" t="s">
        <v>8476</v>
      </c>
      <c r="C192" s="75" t="s">
        <v>30639</v>
      </c>
      <c r="D192" s="74" t="s">
        <v>147</v>
      </c>
      <c r="E192" s="74" t="s">
        <v>994</v>
      </c>
      <c r="F192" s="84">
        <v>945</v>
      </c>
      <c r="G192" s="277">
        <f t="shared" si="4"/>
        <v>39208.050000000003</v>
      </c>
    </row>
    <row r="193" spans="1:9" ht="11.85" hidden="1" customHeight="1" outlineLevel="3">
      <c r="A193" s="228" t="s">
        <v>38391</v>
      </c>
      <c r="B193" s="74" t="s">
        <v>38392</v>
      </c>
      <c r="C193" s="75" t="s">
        <v>38543</v>
      </c>
      <c r="D193" s="74" t="s">
        <v>147</v>
      </c>
      <c r="E193" s="74" t="s">
        <v>994</v>
      </c>
      <c r="F193" s="84">
        <v>990</v>
      </c>
      <c r="G193" s="277">
        <f t="shared" si="4"/>
        <v>41075.1</v>
      </c>
    </row>
    <row r="194" spans="1:9" ht="11.85" hidden="1" customHeight="1" outlineLevel="3">
      <c r="A194" s="228" t="s">
        <v>8477</v>
      </c>
      <c r="B194" s="74" t="s">
        <v>8478</v>
      </c>
      <c r="C194" s="75" t="s">
        <v>30640</v>
      </c>
      <c r="D194" s="74" t="s">
        <v>147</v>
      </c>
      <c r="E194" s="74" t="s">
        <v>994</v>
      </c>
      <c r="F194" s="84">
        <v>1030</v>
      </c>
      <c r="G194" s="277">
        <f t="shared" si="4"/>
        <v>42734.700000000004</v>
      </c>
    </row>
    <row r="195" spans="1:9" ht="11.85" hidden="1" customHeight="1" outlineLevel="3">
      <c r="A195" s="228" t="s">
        <v>8479</v>
      </c>
      <c r="B195" s="74" t="s">
        <v>8480</v>
      </c>
      <c r="C195" s="75" t="s">
        <v>30641</v>
      </c>
      <c r="D195" s="74" t="s">
        <v>147</v>
      </c>
      <c r="E195" s="74" t="s">
        <v>994</v>
      </c>
      <c r="F195" s="84">
        <v>1070</v>
      </c>
      <c r="G195" s="277">
        <f t="shared" si="4"/>
        <v>44394.3</v>
      </c>
    </row>
    <row r="196" spans="1:9" ht="11.85" hidden="1" customHeight="1" outlineLevel="3">
      <c r="A196" s="228" t="s">
        <v>38393</v>
      </c>
      <c r="B196" s="74" t="s">
        <v>38394</v>
      </c>
      <c r="C196" s="75" t="s">
        <v>38544</v>
      </c>
      <c r="D196" s="74" t="s">
        <v>147</v>
      </c>
      <c r="E196" s="74" t="s">
        <v>994</v>
      </c>
      <c r="F196" s="84">
        <v>1340</v>
      </c>
      <c r="G196" s="277">
        <f t="shared" si="4"/>
        <v>55596.600000000006</v>
      </c>
    </row>
    <row r="197" spans="1:9" ht="11.85" hidden="1" customHeight="1" outlineLevel="3">
      <c r="A197" s="228" t="s">
        <v>8481</v>
      </c>
      <c r="B197" s="74" t="s">
        <v>8482</v>
      </c>
      <c r="C197" s="75" t="s">
        <v>30642</v>
      </c>
      <c r="D197" s="74" t="s">
        <v>147</v>
      </c>
      <c r="E197" s="74" t="s">
        <v>994</v>
      </c>
      <c r="F197" s="84">
        <v>1080</v>
      </c>
      <c r="G197" s="277">
        <f t="shared" si="4"/>
        <v>44809.200000000004</v>
      </c>
    </row>
    <row r="198" spans="1:9" ht="11.85" hidden="1" customHeight="1" outlineLevel="3">
      <c r="A198" s="228" t="s">
        <v>8483</v>
      </c>
      <c r="B198" s="74" t="s">
        <v>8484</v>
      </c>
      <c r="C198" s="75" t="s">
        <v>30643</v>
      </c>
      <c r="D198" s="74" t="s">
        <v>147</v>
      </c>
      <c r="E198" s="74" t="s">
        <v>994</v>
      </c>
      <c r="F198" s="84">
        <v>1180</v>
      </c>
      <c r="G198" s="277">
        <f t="shared" si="4"/>
        <v>48958.200000000004</v>
      </c>
    </row>
    <row r="199" spans="1:9" ht="11.85" hidden="1" customHeight="1" outlineLevel="3">
      <c r="A199" s="228" t="s">
        <v>38395</v>
      </c>
      <c r="B199" s="74" t="s">
        <v>38396</v>
      </c>
      <c r="C199" s="75" t="s">
        <v>38545</v>
      </c>
      <c r="D199" s="74" t="s">
        <v>147</v>
      </c>
      <c r="E199" s="74" t="s">
        <v>994</v>
      </c>
      <c r="F199" s="84">
        <v>1520</v>
      </c>
      <c r="G199" s="277">
        <f t="shared" si="4"/>
        <v>63064.800000000003</v>
      </c>
    </row>
    <row r="200" spans="1:9" ht="11.85" hidden="1" customHeight="1" outlineLevel="3">
      <c r="A200" s="228" t="s">
        <v>8485</v>
      </c>
      <c r="B200" s="74" t="s">
        <v>8486</v>
      </c>
      <c r="C200" s="75" t="s">
        <v>30644</v>
      </c>
      <c r="D200" s="74" t="s">
        <v>147</v>
      </c>
      <c r="E200" s="74" t="s">
        <v>994</v>
      </c>
      <c r="F200" s="84">
        <v>1240</v>
      </c>
      <c r="G200" s="277">
        <f t="shared" si="4"/>
        <v>51447.600000000006</v>
      </c>
    </row>
    <row r="201" spans="1:9" s="117" customFormat="1" ht="12.9" hidden="1" customHeight="1" outlineLevel="3">
      <c r="A201" s="228"/>
      <c r="B201" s="118"/>
      <c r="C201" s="229" t="s">
        <v>38546</v>
      </c>
      <c r="D201" s="118"/>
      <c r="E201" s="118"/>
      <c r="F201" s="119"/>
      <c r="G201" s="278">
        <f t="shared" si="4"/>
        <v>0</v>
      </c>
      <c r="I201"/>
    </row>
    <row r="202" spans="1:9" ht="11.85" hidden="1" customHeight="1" outlineLevel="3">
      <c r="A202" s="228" t="s">
        <v>38397</v>
      </c>
      <c r="B202" s="74" t="s">
        <v>38398</v>
      </c>
      <c r="C202" s="75" t="s">
        <v>38547</v>
      </c>
      <c r="D202" s="74" t="s">
        <v>147</v>
      </c>
      <c r="E202" s="74" t="s">
        <v>994</v>
      </c>
      <c r="F202" s="84">
        <v>1140</v>
      </c>
      <c r="G202" s="277">
        <f t="shared" si="4"/>
        <v>47298.600000000006</v>
      </c>
    </row>
    <row r="203" spans="1:9" ht="11.85" hidden="1" customHeight="1" outlineLevel="3">
      <c r="A203" s="228" t="s">
        <v>8497</v>
      </c>
      <c r="B203" s="74" t="s">
        <v>8487</v>
      </c>
      <c r="C203" s="75" t="s">
        <v>30645</v>
      </c>
      <c r="D203" s="74" t="s">
        <v>147</v>
      </c>
      <c r="E203" s="74" t="s">
        <v>994</v>
      </c>
      <c r="F203" s="84">
        <v>830</v>
      </c>
      <c r="G203" s="277">
        <f t="shared" si="4"/>
        <v>34436.700000000004</v>
      </c>
    </row>
    <row r="204" spans="1:9" ht="11.85" hidden="1" customHeight="1" outlineLevel="3">
      <c r="A204" s="228" t="s">
        <v>8498</v>
      </c>
      <c r="B204" s="74" t="s">
        <v>8488</v>
      </c>
      <c r="C204" s="75" t="s">
        <v>30646</v>
      </c>
      <c r="D204" s="74" t="s">
        <v>147</v>
      </c>
      <c r="E204" s="74" t="s">
        <v>994</v>
      </c>
      <c r="F204" s="84">
        <v>900</v>
      </c>
      <c r="G204" s="277">
        <f t="shared" si="4"/>
        <v>37341</v>
      </c>
    </row>
    <row r="205" spans="1:9" ht="11.85" hidden="1" customHeight="1" outlineLevel="3">
      <c r="A205" s="228" t="s">
        <v>38399</v>
      </c>
      <c r="B205" s="74" t="s">
        <v>38400</v>
      </c>
      <c r="C205" s="75" t="s">
        <v>38548</v>
      </c>
      <c r="D205" s="74" t="s">
        <v>147</v>
      </c>
      <c r="E205" s="74" t="s">
        <v>994</v>
      </c>
      <c r="F205" s="84">
        <v>900</v>
      </c>
      <c r="G205" s="277">
        <f t="shared" si="4"/>
        <v>37341</v>
      </c>
    </row>
    <row r="206" spans="1:9" ht="11.85" hidden="1" customHeight="1" outlineLevel="3">
      <c r="A206" s="228" t="s">
        <v>38401</v>
      </c>
      <c r="B206" s="74" t="s">
        <v>38402</v>
      </c>
      <c r="C206" s="75" t="s">
        <v>38549</v>
      </c>
      <c r="D206" s="74" t="s">
        <v>147</v>
      </c>
      <c r="E206" s="74" t="s">
        <v>994</v>
      </c>
      <c r="F206" s="84">
        <v>1060</v>
      </c>
      <c r="G206" s="277">
        <f t="shared" si="4"/>
        <v>43979.4</v>
      </c>
    </row>
    <row r="207" spans="1:9" ht="11.85" hidden="1" customHeight="1" outlineLevel="3">
      <c r="A207" s="228" t="s">
        <v>8499</v>
      </c>
      <c r="B207" s="74" t="s">
        <v>8489</v>
      </c>
      <c r="C207" s="75" t="s">
        <v>30647</v>
      </c>
      <c r="D207" s="74" t="s">
        <v>147</v>
      </c>
      <c r="E207" s="74" t="s">
        <v>994</v>
      </c>
      <c r="F207" s="84">
        <v>910</v>
      </c>
      <c r="G207" s="277">
        <f t="shared" si="4"/>
        <v>37755.9</v>
      </c>
    </row>
    <row r="208" spans="1:9" ht="11.85" hidden="1" customHeight="1" outlineLevel="3">
      <c r="A208" s="228" t="s">
        <v>8500</v>
      </c>
      <c r="B208" s="74" t="s">
        <v>8490</v>
      </c>
      <c r="C208" s="75" t="s">
        <v>30648</v>
      </c>
      <c r="D208" s="74" t="s">
        <v>147</v>
      </c>
      <c r="E208" s="74" t="s">
        <v>994</v>
      </c>
      <c r="F208" s="84">
        <v>970</v>
      </c>
      <c r="G208" s="277">
        <f t="shared" si="4"/>
        <v>40245.300000000003</v>
      </c>
    </row>
    <row r="209" spans="1:9" ht="11.85" hidden="1" customHeight="1" outlineLevel="3">
      <c r="A209" s="228" t="s">
        <v>8501</v>
      </c>
      <c r="B209" s="74" t="s">
        <v>8491</v>
      </c>
      <c r="C209" s="75" t="s">
        <v>30649</v>
      </c>
      <c r="D209" s="74" t="s">
        <v>147</v>
      </c>
      <c r="E209" s="74" t="s">
        <v>994</v>
      </c>
      <c r="F209" s="84">
        <v>1030</v>
      </c>
      <c r="G209" s="277">
        <f t="shared" si="4"/>
        <v>42734.700000000004</v>
      </c>
    </row>
    <row r="210" spans="1:9" ht="11.85" hidden="1" customHeight="1" outlineLevel="3">
      <c r="A210" s="228" t="s">
        <v>8502</v>
      </c>
      <c r="B210" s="74" t="s">
        <v>8492</v>
      </c>
      <c r="C210" s="75" t="s">
        <v>30650</v>
      </c>
      <c r="D210" s="74" t="s">
        <v>147</v>
      </c>
      <c r="E210" s="74" t="s">
        <v>994</v>
      </c>
      <c r="F210" s="84">
        <v>1090</v>
      </c>
      <c r="G210" s="277">
        <f t="shared" si="4"/>
        <v>45224.1</v>
      </c>
    </row>
    <row r="211" spans="1:9" ht="11.85" hidden="1" customHeight="1" outlineLevel="3">
      <c r="A211" s="228" t="s">
        <v>8503</v>
      </c>
      <c r="B211" s="74" t="s">
        <v>8493</v>
      </c>
      <c r="C211" s="75" t="s">
        <v>30651</v>
      </c>
      <c r="D211" s="74" t="s">
        <v>147</v>
      </c>
      <c r="E211" s="74" t="s">
        <v>994</v>
      </c>
      <c r="F211" s="84">
        <v>1120</v>
      </c>
      <c r="G211" s="277">
        <f t="shared" si="4"/>
        <v>46468.800000000003</v>
      </c>
    </row>
    <row r="212" spans="1:9" ht="11.85" hidden="1" customHeight="1" outlineLevel="3">
      <c r="A212" s="228" t="s">
        <v>38403</v>
      </c>
      <c r="B212" s="74" t="s">
        <v>38404</v>
      </c>
      <c r="C212" s="75" t="s">
        <v>38550</v>
      </c>
      <c r="D212" s="74" t="s">
        <v>147</v>
      </c>
      <c r="E212" s="74" t="s">
        <v>994</v>
      </c>
      <c r="F212" s="84">
        <v>1120</v>
      </c>
      <c r="G212" s="277">
        <f t="shared" si="4"/>
        <v>46468.800000000003</v>
      </c>
    </row>
    <row r="213" spans="1:9" ht="11.85" hidden="1" customHeight="1" outlineLevel="3">
      <c r="A213" s="228" t="s">
        <v>38405</v>
      </c>
      <c r="B213" s="74" t="s">
        <v>38406</v>
      </c>
      <c r="C213" s="75" t="s">
        <v>38551</v>
      </c>
      <c r="D213" s="74" t="s">
        <v>147</v>
      </c>
      <c r="E213" s="74" t="s">
        <v>994</v>
      </c>
      <c r="F213" s="84">
        <v>1450</v>
      </c>
      <c r="G213" s="277">
        <f t="shared" si="4"/>
        <v>60160.5</v>
      </c>
    </row>
    <row r="214" spans="1:9" ht="11.85" hidden="1" customHeight="1" outlineLevel="3">
      <c r="A214" s="228" t="s">
        <v>38407</v>
      </c>
      <c r="B214" s="74" t="s">
        <v>38408</v>
      </c>
      <c r="C214" s="75" t="s">
        <v>38552</v>
      </c>
      <c r="D214" s="74" t="s">
        <v>147</v>
      </c>
      <c r="E214" s="74" t="s">
        <v>994</v>
      </c>
      <c r="F214" s="84">
        <v>1420</v>
      </c>
      <c r="G214" s="277">
        <f t="shared" si="4"/>
        <v>58915.8</v>
      </c>
    </row>
    <row r="215" spans="1:9" ht="11.85" hidden="1" customHeight="1" outlineLevel="3">
      <c r="A215" s="228" t="s">
        <v>8504</v>
      </c>
      <c r="B215" s="74" t="s">
        <v>8494</v>
      </c>
      <c r="C215" s="75" t="s">
        <v>30652</v>
      </c>
      <c r="D215" s="74" t="s">
        <v>147</v>
      </c>
      <c r="E215" s="74" t="s">
        <v>994</v>
      </c>
      <c r="F215" s="84">
        <v>1140</v>
      </c>
      <c r="G215" s="277">
        <f t="shared" si="4"/>
        <v>47298.600000000006</v>
      </c>
    </row>
    <row r="216" spans="1:9" ht="11.85" hidden="1" customHeight="1" outlineLevel="3">
      <c r="A216" s="228" t="s">
        <v>38409</v>
      </c>
      <c r="B216" s="74" t="s">
        <v>38410</v>
      </c>
      <c r="C216" s="75" t="s">
        <v>38553</v>
      </c>
      <c r="D216" s="74" t="s">
        <v>147</v>
      </c>
      <c r="E216" s="74" t="s">
        <v>994</v>
      </c>
      <c r="F216" s="84">
        <v>1220</v>
      </c>
      <c r="G216" s="277">
        <f t="shared" si="4"/>
        <v>50617.8</v>
      </c>
    </row>
    <row r="217" spans="1:9" ht="11.85" hidden="1" customHeight="1" outlineLevel="3">
      <c r="A217" s="228" t="s">
        <v>8505</v>
      </c>
      <c r="B217" s="74" t="s">
        <v>8495</v>
      </c>
      <c r="C217" s="75" t="s">
        <v>30653</v>
      </c>
      <c r="D217" s="74" t="s">
        <v>147</v>
      </c>
      <c r="E217" s="74" t="s">
        <v>994</v>
      </c>
      <c r="F217" s="84">
        <v>1240</v>
      </c>
      <c r="G217" s="277">
        <f t="shared" si="4"/>
        <v>51447.600000000006</v>
      </c>
    </row>
    <row r="218" spans="1:9" ht="11.85" hidden="1" customHeight="1" outlineLevel="3">
      <c r="A218" s="228" t="s">
        <v>8506</v>
      </c>
      <c r="B218" s="74" t="s">
        <v>8496</v>
      </c>
      <c r="C218" s="75" t="s">
        <v>30654</v>
      </c>
      <c r="D218" s="74" t="s">
        <v>147</v>
      </c>
      <c r="E218" s="74" t="s">
        <v>994</v>
      </c>
      <c r="F218" s="84">
        <v>1300</v>
      </c>
      <c r="G218" s="277">
        <f t="shared" si="4"/>
        <v>53937</v>
      </c>
    </row>
    <row r="219" spans="1:9" s="117" customFormat="1" ht="12.9" hidden="1" customHeight="1" outlineLevel="3">
      <c r="A219" s="228"/>
      <c r="B219" s="118"/>
      <c r="C219" s="229" t="s">
        <v>38554</v>
      </c>
      <c r="D219" s="118"/>
      <c r="E219" s="118"/>
      <c r="F219" s="119"/>
      <c r="G219" s="278">
        <f t="shared" si="4"/>
        <v>0</v>
      </c>
      <c r="I219"/>
    </row>
    <row r="220" spans="1:9" ht="11.85" hidden="1" customHeight="1" outlineLevel="3">
      <c r="A220" s="228" t="s">
        <v>38411</v>
      </c>
      <c r="B220" s="74" t="s">
        <v>38412</v>
      </c>
      <c r="C220" s="75" t="s">
        <v>38555</v>
      </c>
      <c r="D220" s="74" t="s">
        <v>147</v>
      </c>
      <c r="E220" s="74" t="s">
        <v>994</v>
      </c>
      <c r="F220" s="84">
        <v>1890</v>
      </c>
      <c r="G220" s="277">
        <f t="shared" si="4"/>
        <v>78416.100000000006</v>
      </c>
    </row>
    <row r="221" spans="1:9" ht="11.85" hidden="1" customHeight="1" outlineLevel="3">
      <c r="A221" s="228" t="s">
        <v>38413</v>
      </c>
      <c r="B221" s="74" t="s">
        <v>38414</v>
      </c>
      <c r="C221" s="75" t="s">
        <v>38556</v>
      </c>
      <c r="D221" s="74" t="s">
        <v>147</v>
      </c>
      <c r="E221" s="74" t="s">
        <v>994</v>
      </c>
      <c r="F221" s="84">
        <v>1800</v>
      </c>
      <c r="G221" s="277">
        <f t="shared" si="4"/>
        <v>74682</v>
      </c>
    </row>
    <row r="222" spans="1:9" ht="11.85" hidden="1" customHeight="1" outlineLevel="3">
      <c r="A222" s="228" t="s">
        <v>8525</v>
      </c>
      <c r="B222" s="74" t="s">
        <v>8526</v>
      </c>
      <c r="C222" s="75" t="s">
        <v>30664</v>
      </c>
      <c r="D222" s="74" t="s">
        <v>147</v>
      </c>
      <c r="E222" s="74" t="s">
        <v>994</v>
      </c>
      <c r="F222" s="84">
        <v>1480</v>
      </c>
      <c r="G222" s="277">
        <f t="shared" si="4"/>
        <v>61405.200000000004</v>
      </c>
    </row>
    <row r="223" spans="1:9" ht="11.85" hidden="1" customHeight="1" outlineLevel="3">
      <c r="A223" s="228" t="s">
        <v>8527</v>
      </c>
      <c r="B223" s="74" t="s">
        <v>8528</v>
      </c>
      <c r="C223" s="75" t="s">
        <v>30665</v>
      </c>
      <c r="D223" s="74" t="s">
        <v>147</v>
      </c>
      <c r="E223" s="74" t="s">
        <v>994</v>
      </c>
      <c r="F223" s="84">
        <v>1680</v>
      </c>
      <c r="G223" s="277">
        <f t="shared" si="4"/>
        <v>69703.199999999997</v>
      </c>
    </row>
    <row r="224" spans="1:9" s="117" customFormat="1" ht="12.9" hidden="1" customHeight="1" outlineLevel="3">
      <c r="A224" s="228"/>
      <c r="B224" s="118"/>
      <c r="C224" s="229" t="s">
        <v>38557</v>
      </c>
      <c r="D224" s="118"/>
      <c r="E224" s="118"/>
      <c r="F224" s="119"/>
      <c r="G224" s="278">
        <f t="shared" si="4"/>
        <v>0</v>
      </c>
      <c r="I224"/>
    </row>
    <row r="225" spans="1:7" ht="11.85" hidden="1" customHeight="1" outlineLevel="3">
      <c r="A225" s="228" t="s">
        <v>38415</v>
      </c>
      <c r="B225" s="74" t="s">
        <v>38416</v>
      </c>
      <c r="C225" s="75" t="s">
        <v>38558</v>
      </c>
      <c r="D225" s="74" t="s">
        <v>147</v>
      </c>
      <c r="E225" s="74" t="s">
        <v>994</v>
      </c>
      <c r="F225" s="84">
        <v>1050</v>
      </c>
      <c r="G225" s="277">
        <f t="shared" si="4"/>
        <v>43564.5</v>
      </c>
    </row>
    <row r="226" spans="1:7" ht="11.85" hidden="1" customHeight="1" outlineLevel="3">
      <c r="A226" s="228" t="s">
        <v>38417</v>
      </c>
      <c r="B226" s="74" t="s">
        <v>38418</v>
      </c>
      <c r="C226" s="75" t="s">
        <v>38559</v>
      </c>
      <c r="D226" s="74" t="s">
        <v>147</v>
      </c>
      <c r="E226" s="74" t="s">
        <v>994</v>
      </c>
      <c r="F226" s="84">
        <v>1060</v>
      </c>
      <c r="G226" s="277">
        <f t="shared" si="4"/>
        <v>43979.4</v>
      </c>
    </row>
    <row r="227" spans="1:7" ht="11.85" hidden="1" customHeight="1" outlineLevel="3">
      <c r="A227" s="228" t="s">
        <v>38419</v>
      </c>
      <c r="B227" s="74" t="s">
        <v>38420</v>
      </c>
      <c r="C227" s="75" t="s">
        <v>38560</v>
      </c>
      <c r="D227" s="74" t="s">
        <v>147</v>
      </c>
      <c r="E227" s="74" t="s">
        <v>994</v>
      </c>
      <c r="F227" s="84">
        <v>1080</v>
      </c>
      <c r="G227" s="277">
        <f t="shared" si="4"/>
        <v>44809.200000000004</v>
      </c>
    </row>
    <row r="228" spans="1:7" ht="11.85" hidden="1" customHeight="1" outlineLevel="3">
      <c r="A228" s="228" t="s">
        <v>38421</v>
      </c>
      <c r="B228" s="74" t="s">
        <v>38422</v>
      </c>
      <c r="C228" s="75" t="s">
        <v>38561</v>
      </c>
      <c r="D228" s="74" t="s">
        <v>147</v>
      </c>
      <c r="E228" s="74" t="s">
        <v>994</v>
      </c>
      <c r="F228" s="84">
        <v>1100</v>
      </c>
      <c r="G228" s="277">
        <f t="shared" si="4"/>
        <v>45639</v>
      </c>
    </row>
    <row r="229" spans="1:7" ht="11.85" hidden="1" customHeight="1" outlineLevel="3">
      <c r="A229" s="228" t="s">
        <v>38423</v>
      </c>
      <c r="B229" s="74" t="s">
        <v>38424</v>
      </c>
      <c r="C229" s="75" t="s">
        <v>38562</v>
      </c>
      <c r="D229" s="74" t="s">
        <v>147</v>
      </c>
      <c r="E229" s="74" t="s">
        <v>994</v>
      </c>
      <c r="F229" s="84">
        <v>1120</v>
      </c>
      <c r="G229" s="277">
        <f t="shared" si="4"/>
        <v>46468.800000000003</v>
      </c>
    </row>
    <row r="230" spans="1:7" ht="11.85" hidden="1" customHeight="1" outlineLevel="3">
      <c r="A230" s="228" t="s">
        <v>8513</v>
      </c>
      <c r="B230" s="74" t="s">
        <v>8514</v>
      </c>
      <c r="C230" s="75" t="s">
        <v>30658</v>
      </c>
      <c r="D230" s="74" t="s">
        <v>147</v>
      </c>
      <c r="E230" s="74" t="s">
        <v>994</v>
      </c>
      <c r="F230" s="84">
        <v>1160</v>
      </c>
      <c r="G230" s="277">
        <f t="shared" si="4"/>
        <v>48128.4</v>
      </c>
    </row>
    <row r="231" spans="1:7" ht="11.85" hidden="1" customHeight="1" outlineLevel="3">
      <c r="A231" s="228" t="s">
        <v>8515</v>
      </c>
      <c r="B231" s="74" t="s">
        <v>8516</v>
      </c>
      <c r="C231" s="75" t="s">
        <v>30659</v>
      </c>
      <c r="D231" s="74" t="s">
        <v>147</v>
      </c>
      <c r="E231" s="74" t="s">
        <v>994</v>
      </c>
      <c r="F231" s="84">
        <v>1200</v>
      </c>
      <c r="G231" s="277">
        <f t="shared" si="4"/>
        <v>49788</v>
      </c>
    </row>
    <row r="232" spans="1:7" ht="11.85" hidden="1" customHeight="1" outlineLevel="3">
      <c r="A232" s="228" t="s">
        <v>8517</v>
      </c>
      <c r="B232" s="74" t="s">
        <v>8518</v>
      </c>
      <c r="C232" s="75" t="s">
        <v>30660</v>
      </c>
      <c r="D232" s="74" t="s">
        <v>147</v>
      </c>
      <c r="E232" s="74" t="s">
        <v>994</v>
      </c>
      <c r="F232" s="84">
        <v>1320</v>
      </c>
      <c r="G232" s="277">
        <f t="shared" si="4"/>
        <v>54766.8</v>
      </c>
    </row>
    <row r="233" spans="1:7" ht="11.85" hidden="1" customHeight="1" outlineLevel="3">
      <c r="A233" s="228" t="s">
        <v>38425</v>
      </c>
      <c r="B233" s="74" t="s">
        <v>38426</v>
      </c>
      <c r="C233" s="75" t="s">
        <v>38563</v>
      </c>
      <c r="D233" s="74" t="s">
        <v>147</v>
      </c>
      <c r="E233" s="74" t="s">
        <v>994</v>
      </c>
      <c r="F233" s="84">
        <v>1740</v>
      </c>
      <c r="G233" s="277">
        <f t="shared" si="4"/>
        <v>72192.600000000006</v>
      </c>
    </row>
    <row r="234" spans="1:7" ht="11.85" hidden="1" customHeight="1" outlineLevel="3">
      <c r="A234" s="228" t="s">
        <v>8519</v>
      </c>
      <c r="B234" s="74" t="s">
        <v>8520</v>
      </c>
      <c r="C234" s="75" t="s">
        <v>30661</v>
      </c>
      <c r="D234" s="74" t="s">
        <v>147</v>
      </c>
      <c r="E234" s="74" t="s">
        <v>994</v>
      </c>
      <c r="F234" s="84">
        <v>1330</v>
      </c>
      <c r="G234" s="277">
        <f t="shared" si="4"/>
        <v>55181.700000000004</v>
      </c>
    </row>
    <row r="235" spans="1:7" ht="11.85" hidden="1" customHeight="1" outlineLevel="3">
      <c r="A235" s="228" t="s">
        <v>8521</v>
      </c>
      <c r="B235" s="74" t="s">
        <v>8522</v>
      </c>
      <c r="C235" s="75" t="s">
        <v>30662</v>
      </c>
      <c r="D235" s="74" t="s">
        <v>147</v>
      </c>
      <c r="E235" s="74" t="s">
        <v>994</v>
      </c>
      <c r="F235" s="84">
        <v>1440</v>
      </c>
      <c r="G235" s="277">
        <f t="shared" si="4"/>
        <v>59745.600000000006</v>
      </c>
    </row>
    <row r="236" spans="1:7" ht="11.85" hidden="1" customHeight="1" outlineLevel="3">
      <c r="A236" s="228" t="s">
        <v>8523</v>
      </c>
      <c r="B236" s="74" t="s">
        <v>8524</v>
      </c>
      <c r="C236" s="75" t="s">
        <v>30663</v>
      </c>
      <c r="D236" s="74" t="s">
        <v>147</v>
      </c>
      <c r="E236" s="74" t="s">
        <v>994</v>
      </c>
      <c r="F236" s="84">
        <v>1470</v>
      </c>
      <c r="G236" s="277">
        <f t="shared" si="4"/>
        <v>60990.3</v>
      </c>
    </row>
    <row r="237" spans="1:7" s="195" customFormat="1" ht="13.35" customHeight="1" collapsed="1">
      <c r="B237" s="801"/>
      <c r="C237" s="809" t="s">
        <v>30571</v>
      </c>
      <c r="D237" s="809"/>
      <c r="E237" s="809"/>
      <c r="F237" s="227"/>
      <c r="G237" s="275"/>
    </row>
    <row r="238" spans="1:7" ht="13.35" hidden="1" customHeight="1" outlineLevel="1">
      <c r="A238" s="228"/>
      <c r="B238" s="223"/>
      <c r="C238" s="223" t="s">
        <v>1098</v>
      </c>
      <c r="D238" s="223"/>
      <c r="E238" s="223"/>
      <c r="F238" s="224"/>
      <c r="G238" s="224"/>
    </row>
    <row r="239" spans="1:7" ht="11.85" hidden="1" customHeight="1" outlineLevel="3">
      <c r="A239" s="228" t="s">
        <v>7502</v>
      </c>
      <c r="B239" s="74" t="s">
        <v>1139</v>
      </c>
      <c r="C239" s="75" t="s">
        <v>30707</v>
      </c>
      <c r="D239" s="74" t="s">
        <v>147</v>
      </c>
      <c r="E239" s="74" t="s">
        <v>994</v>
      </c>
      <c r="F239" s="84">
        <v>18.02</v>
      </c>
      <c r="G239" s="277">
        <f t="shared" ref="G239:G283" si="5">IFERROR(IF(E239="грн",ROUND(F239*(1-$G$2),2),ROUND(F239*(1-$G$2),2)*$E$2),"")</f>
        <v>747.64980000000003</v>
      </c>
    </row>
    <row r="240" spans="1:7" ht="11.85" hidden="1" customHeight="1" outlineLevel="3">
      <c r="A240" s="228" t="s">
        <v>7500</v>
      </c>
      <c r="B240" s="74" t="s">
        <v>1137</v>
      </c>
      <c r="C240" s="75" t="s">
        <v>30705</v>
      </c>
      <c r="D240" s="74" t="s">
        <v>147</v>
      </c>
      <c r="E240" s="74" t="s">
        <v>994</v>
      </c>
      <c r="F240" s="84">
        <v>18.02</v>
      </c>
      <c r="G240" s="277">
        <f t="shared" si="5"/>
        <v>747.64980000000003</v>
      </c>
    </row>
    <row r="241" spans="1:7" ht="11.85" hidden="1" customHeight="1" outlineLevel="3">
      <c r="A241" s="228" t="s">
        <v>7501</v>
      </c>
      <c r="B241" s="74" t="s">
        <v>1138</v>
      </c>
      <c r="C241" s="75" t="s">
        <v>30706</v>
      </c>
      <c r="D241" s="74" t="s">
        <v>147</v>
      </c>
      <c r="E241" s="74" t="s">
        <v>994</v>
      </c>
      <c r="F241" s="84">
        <v>22.88</v>
      </c>
      <c r="G241" s="277">
        <f t="shared" si="5"/>
        <v>949.2912</v>
      </c>
    </row>
    <row r="242" spans="1:7" ht="13.35" hidden="1" customHeight="1" outlineLevel="1">
      <c r="A242" s="228"/>
      <c r="B242" s="223"/>
      <c r="C242" s="223" t="s">
        <v>38564</v>
      </c>
      <c r="D242" s="223"/>
      <c r="E242" s="223"/>
      <c r="F242" s="224"/>
      <c r="G242" s="224">
        <f t="shared" si="5"/>
        <v>0</v>
      </c>
    </row>
    <row r="243" spans="1:7" ht="11.85" hidden="1" customHeight="1" outlineLevel="3">
      <c r="A243" s="228" t="s">
        <v>38427</v>
      </c>
      <c r="B243" s="74" t="s">
        <v>38428</v>
      </c>
      <c r="C243" s="75" t="s">
        <v>38457</v>
      </c>
      <c r="D243" s="74" t="s">
        <v>147</v>
      </c>
      <c r="E243" s="74" t="s">
        <v>994</v>
      </c>
      <c r="F243" s="84">
        <v>128.69999999999999</v>
      </c>
      <c r="G243" s="277">
        <f t="shared" si="5"/>
        <v>5339.7629999999999</v>
      </c>
    </row>
    <row r="244" spans="1:7" ht="13.35" hidden="1" customHeight="1" outlineLevel="1">
      <c r="A244" s="228"/>
      <c r="B244" s="223"/>
      <c r="C244" s="223" t="s">
        <v>38565</v>
      </c>
      <c r="D244" s="223"/>
      <c r="E244" s="223"/>
      <c r="F244" s="224"/>
      <c r="G244" s="224">
        <f t="shared" si="5"/>
        <v>0</v>
      </c>
    </row>
    <row r="245" spans="1:7" ht="11.85" hidden="1" customHeight="1" outlineLevel="3">
      <c r="A245" s="228" t="s">
        <v>38429</v>
      </c>
      <c r="B245" s="74" t="s">
        <v>38430</v>
      </c>
      <c r="C245" s="75" t="s">
        <v>38458</v>
      </c>
      <c r="D245" s="74" t="s">
        <v>147</v>
      </c>
      <c r="E245" s="74" t="s">
        <v>994</v>
      </c>
      <c r="F245" s="84">
        <v>8.5</v>
      </c>
      <c r="G245" s="277">
        <f t="shared" si="5"/>
        <v>352.66500000000002</v>
      </c>
    </row>
    <row r="246" spans="1:7" ht="11.85" hidden="1" customHeight="1" outlineLevel="3">
      <c r="A246" s="228" t="s">
        <v>38431</v>
      </c>
      <c r="B246" s="74" t="s">
        <v>38432</v>
      </c>
      <c r="C246" s="75" t="s">
        <v>38459</v>
      </c>
      <c r="D246" s="74" t="s">
        <v>147</v>
      </c>
      <c r="E246" s="74" t="s">
        <v>994</v>
      </c>
      <c r="F246" s="84">
        <v>12.2</v>
      </c>
      <c r="G246" s="277">
        <f t="shared" si="5"/>
        <v>506.178</v>
      </c>
    </row>
    <row r="247" spans="1:7" ht="11.85" hidden="1" customHeight="1" outlineLevel="3">
      <c r="A247" s="228" t="s">
        <v>7507</v>
      </c>
      <c r="B247" s="74" t="s">
        <v>1144</v>
      </c>
      <c r="C247" s="75" t="s">
        <v>30712</v>
      </c>
      <c r="D247" s="74" t="s">
        <v>147</v>
      </c>
      <c r="E247" s="74" t="s">
        <v>994</v>
      </c>
      <c r="F247" s="84">
        <v>85.6</v>
      </c>
      <c r="G247" s="277">
        <f t="shared" si="5"/>
        <v>3551.5439999999999</v>
      </c>
    </row>
    <row r="248" spans="1:7" ht="11.85" hidden="1" customHeight="1" outlineLevel="3">
      <c r="A248" s="228" t="s">
        <v>7503</v>
      </c>
      <c r="B248" s="74" t="s">
        <v>1140</v>
      </c>
      <c r="C248" s="75" t="s">
        <v>30708</v>
      </c>
      <c r="D248" s="74" t="s">
        <v>147</v>
      </c>
      <c r="E248" s="74" t="s">
        <v>994</v>
      </c>
      <c r="F248" s="84">
        <v>8.8000000000000007</v>
      </c>
      <c r="G248" s="277">
        <f t="shared" si="5"/>
        <v>365.11200000000002</v>
      </c>
    </row>
    <row r="249" spans="1:7" ht="11.85" hidden="1" customHeight="1" outlineLevel="3">
      <c r="A249" s="228" t="s">
        <v>7504</v>
      </c>
      <c r="B249" s="74" t="s">
        <v>1141</v>
      </c>
      <c r="C249" s="75" t="s">
        <v>30709</v>
      </c>
      <c r="D249" s="74" t="s">
        <v>147</v>
      </c>
      <c r="E249" s="74" t="s">
        <v>994</v>
      </c>
      <c r="F249" s="84">
        <v>9.8000000000000007</v>
      </c>
      <c r="G249" s="277">
        <f t="shared" si="5"/>
        <v>406.60200000000003</v>
      </c>
    </row>
    <row r="250" spans="1:7" ht="11.85" hidden="1" customHeight="1" outlineLevel="3">
      <c r="A250" s="228" t="s">
        <v>38433</v>
      </c>
      <c r="B250" s="74" t="s">
        <v>38434</v>
      </c>
      <c r="C250" s="75" t="s">
        <v>38460</v>
      </c>
      <c r="D250" s="74" t="s">
        <v>147</v>
      </c>
      <c r="E250" s="74" t="s">
        <v>994</v>
      </c>
      <c r="F250" s="84">
        <v>11.5</v>
      </c>
      <c r="G250" s="277">
        <f t="shared" si="5"/>
        <v>477.13500000000005</v>
      </c>
    </row>
    <row r="251" spans="1:7" ht="11.85" hidden="1" customHeight="1" outlineLevel="3">
      <c r="A251" s="228" t="s">
        <v>7506</v>
      </c>
      <c r="B251" s="74" t="s">
        <v>1143</v>
      </c>
      <c r="C251" s="75" t="s">
        <v>30711</v>
      </c>
      <c r="D251" s="74" t="s">
        <v>147</v>
      </c>
      <c r="E251" s="74" t="s">
        <v>994</v>
      </c>
      <c r="F251" s="84">
        <v>9.8000000000000007</v>
      </c>
      <c r="G251" s="277">
        <f t="shared" si="5"/>
        <v>406.60200000000003</v>
      </c>
    </row>
    <row r="252" spans="1:7" ht="11.85" hidden="1" customHeight="1" outlineLevel="3">
      <c r="A252" s="228" t="s">
        <v>7505</v>
      </c>
      <c r="B252" s="74" t="s">
        <v>1142</v>
      </c>
      <c r="C252" s="75" t="s">
        <v>30710</v>
      </c>
      <c r="D252" s="74" t="s">
        <v>147</v>
      </c>
      <c r="E252" s="74" t="s">
        <v>994</v>
      </c>
      <c r="F252" s="84">
        <v>17.8</v>
      </c>
      <c r="G252" s="277">
        <f t="shared" si="5"/>
        <v>738.52200000000005</v>
      </c>
    </row>
    <row r="253" spans="1:7" ht="11.85" hidden="1" customHeight="1" outlineLevel="3">
      <c r="A253" s="228" t="s">
        <v>38435</v>
      </c>
      <c r="B253" s="74" t="s">
        <v>38436</v>
      </c>
      <c r="C253" s="75" t="s">
        <v>38566</v>
      </c>
      <c r="D253" s="74" t="s">
        <v>147</v>
      </c>
      <c r="E253" s="74" t="s">
        <v>994</v>
      </c>
      <c r="F253" s="84">
        <v>10.7</v>
      </c>
      <c r="G253" s="277">
        <f t="shared" si="5"/>
        <v>443.94299999999998</v>
      </c>
    </row>
    <row r="254" spans="1:7" ht="11.85" hidden="1" customHeight="1" outlineLevel="3">
      <c r="A254" s="228" t="s">
        <v>38437</v>
      </c>
      <c r="B254" s="74" t="s">
        <v>38438</v>
      </c>
      <c r="C254" s="75" t="s">
        <v>38567</v>
      </c>
      <c r="D254" s="74" t="s">
        <v>147</v>
      </c>
      <c r="E254" s="74" t="s">
        <v>994</v>
      </c>
      <c r="F254" s="84">
        <v>81.7</v>
      </c>
      <c r="G254" s="277">
        <f t="shared" si="5"/>
        <v>3389.7330000000002</v>
      </c>
    </row>
    <row r="255" spans="1:7" ht="11.85" hidden="1" customHeight="1" outlineLevel="3">
      <c r="A255" s="228" t="s">
        <v>7508</v>
      </c>
      <c r="B255" s="74" t="s">
        <v>1145</v>
      </c>
      <c r="C255" s="75" t="s">
        <v>30713</v>
      </c>
      <c r="D255" s="74" t="s">
        <v>147</v>
      </c>
      <c r="E255" s="74" t="s">
        <v>994</v>
      </c>
      <c r="F255" s="84">
        <v>3.4</v>
      </c>
      <c r="G255" s="277">
        <f t="shared" si="5"/>
        <v>141.066</v>
      </c>
    </row>
    <row r="256" spans="1:7" ht="11.85" hidden="1" customHeight="1" outlineLevel="3">
      <c r="A256" s="228" t="s">
        <v>7509</v>
      </c>
      <c r="B256" s="74" t="s">
        <v>1146</v>
      </c>
      <c r="C256" s="75" t="s">
        <v>30714</v>
      </c>
      <c r="D256" s="74" t="s">
        <v>147</v>
      </c>
      <c r="E256" s="74" t="s">
        <v>994</v>
      </c>
      <c r="F256" s="84">
        <v>3.48</v>
      </c>
      <c r="G256" s="277">
        <f t="shared" si="5"/>
        <v>144.3852</v>
      </c>
    </row>
    <row r="257" spans="1:7" ht="13.35" hidden="1" customHeight="1" outlineLevel="1">
      <c r="A257" s="228"/>
      <c r="B257" s="223"/>
      <c r="C257" s="223" t="s">
        <v>38568</v>
      </c>
      <c r="D257" s="223"/>
      <c r="E257" s="223"/>
      <c r="F257" s="224"/>
      <c r="G257" s="224">
        <f t="shared" si="5"/>
        <v>0</v>
      </c>
    </row>
    <row r="258" spans="1:7" ht="11.85" hidden="1" customHeight="1" outlineLevel="3">
      <c r="A258" s="228" t="s">
        <v>38439</v>
      </c>
      <c r="B258" s="74" t="s">
        <v>38440</v>
      </c>
      <c r="C258" s="75" t="s">
        <v>38461</v>
      </c>
      <c r="D258" s="74" t="s">
        <v>147</v>
      </c>
      <c r="E258" s="74" t="s">
        <v>994</v>
      </c>
      <c r="F258" s="84">
        <v>66.400000000000006</v>
      </c>
      <c r="G258" s="277">
        <f t="shared" si="5"/>
        <v>2754.9360000000001</v>
      </c>
    </row>
    <row r="259" spans="1:7" ht="11.85" hidden="1" customHeight="1" outlineLevel="3">
      <c r="A259" s="228" t="s">
        <v>38441</v>
      </c>
      <c r="B259" s="74" t="s">
        <v>38442</v>
      </c>
      <c r="C259" s="75" t="s">
        <v>38462</v>
      </c>
      <c r="D259" s="74" t="s">
        <v>147</v>
      </c>
      <c r="E259" s="74" t="s">
        <v>994</v>
      </c>
      <c r="F259" s="84">
        <v>21.5</v>
      </c>
      <c r="G259" s="277">
        <f t="shared" si="5"/>
        <v>892.03500000000008</v>
      </c>
    </row>
    <row r="260" spans="1:7" ht="11.85" hidden="1" customHeight="1" outlineLevel="3">
      <c r="A260" s="228" t="s">
        <v>38443</v>
      </c>
      <c r="B260" s="74" t="s">
        <v>38444</v>
      </c>
      <c r="C260" s="75" t="s">
        <v>38463</v>
      </c>
      <c r="D260" s="74" t="s">
        <v>147</v>
      </c>
      <c r="E260" s="74" t="s">
        <v>994</v>
      </c>
      <c r="F260" s="84">
        <v>56.2</v>
      </c>
      <c r="G260" s="277">
        <f t="shared" si="5"/>
        <v>2331.7380000000003</v>
      </c>
    </row>
    <row r="261" spans="1:7" ht="11.85" hidden="1" customHeight="1" outlineLevel="3">
      <c r="A261" s="228" t="s">
        <v>7496</v>
      </c>
      <c r="B261" s="74" t="s">
        <v>1132</v>
      </c>
      <c r="C261" s="75" t="s">
        <v>1133</v>
      </c>
      <c r="D261" s="74" t="s">
        <v>147</v>
      </c>
      <c r="E261" s="74" t="s">
        <v>994</v>
      </c>
      <c r="F261" s="84">
        <v>46.1</v>
      </c>
      <c r="G261" s="277">
        <f t="shared" si="5"/>
        <v>1912.6890000000001</v>
      </c>
    </row>
    <row r="262" spans="1:7" ht="11.85" hidden="1" customHeight="1" outlineLevel="3">
      <c r="A262" s="228" t="s">
        <v>7498</v>
      </c>
      <c r="B262" s="74" t="s">
        <v>1135</v>
      </c>
      <c r="C262" s="75" t="s">
        <v>30703</v>
      </c>
      <c r="D262" s="74" t="s">
        <v>147</v>
      </c>
      <c r="E262" s="74" t="s">
        <v>994</v>
      </c>
      <c r="F262" s="84">
        <v>48.4</v>
      </c>
      <c r="G262" s="277">
        <f t="shared" si="5"/>
        <v>2008.116</v>
      </c>
    </row>
    <row r="263" spans="1:7" ht="11.85" hidden="1" customHeight="1" outlineLevel="3">
      <c r="A263" s="228" t="s">
        <v>7499</v>
      </c>
      <c r="B263" s="74" t="s">
        <v>1136</v>
      </c>
      <c r="C263" s="75" t="s">
        <v>30704</v>
      </c>
      <c r="D263" s="74" t="s">
        <v>147</v>
      </c>
      <c r="E263" s="74" t="s">
        <v>994</v>
      </c>
      <c r="F263" s="84">
        <v>58.8</v>
      </c>
      <c r="G263" s="277">
        <f t="shared" si="5"/>
        <v>2439.6120000000001</v>
      </c>
    </row>
    <row r="264" spans="1:7" ht="11.85" hidden="1" customHeight="1" outlineLevel="3">
      <c r="A264" s="228" t="s">
        <v>7491</v>
      </c>
      <c r="B264" s="74" t="s">
        <v>1127</v>
      </c>
      <c r="C264" s="75" t="s">
        <v>30697</v>
      </c>
      <c r="D264" s="74" t="s">
        <v>147</v>
      </c>
      <c r="E264" s="74" t="s">
        <v>994</v>
      </c>
      <c r="F264" s="84">
        <v>20.2</v>
      </c>
      <c r="G264" s="277">
        <f t="shared" si="5"/>
        <v>838.09799999999996</v>
      </c>
    </row>
    <row r="265" spans="1:7" ht="11.85" hidden="1" customHeight="1" outlineLevel="3">
      <c r="A265" s="228" t="s">
        <v>7492</v>
      </c>
      <c r="B265" s="74" t="s">
        <v>1128</v>
      </c>
      <c r="C265" s="75" t="s">
        <v>30698</v>
      </c>
      <c r="D265" s="74" t="s">
        <v>147</v>
      </c>
      <c r="E265" s="74" t="s">
        <v>994</v>
      </c>
      <c r="F265" s="84">
        <v>25.5</v>
      </c>
      <c r="G265" s="277">
        <f t="shared" si="5"/>
        <v>1057.9950000000001</v>
      </c>
    </row>
    <row r="266" spans="1:7" ht="11.85" hidden="1" customHeight="1" outlineLevel="3">
      <c r="A266" s="228" t="s">
        <v>7493</v>
      </c>
      <c r="B266" s="74" t="s">
        <v>1129</v>
      </c>
      <c r="C266" s="75" t="s">
        <v>30699</v>
      </c>
      <c r="D266" s="74" t="s">
        <v>147</v>
      </c>
      <c r="E266" s="74" t="s">
        <v>994</v>
      </c>
      <c r="F266" s="84">
        <v>30.3</v>
      </c>
      <c r="G266" s="277">
        <f t="shared" si="5"/>
        <v>1257.1470000000002</v>
      </c>
    </row>
    <row r="267" spans="1:7" ht="11.85" hidden="1" customHeight="1" outlineLevel="3">
      <c r="A267" s="228" t="s">
        <v>7494</v>
      </c>
      <c r="B267" s="74" t="s">
        <v>1130</v>
      </c>
      <c r="C267" s="75" t="s">
        <v>30700</v>
      </c>
      <c r="D267" s="74" t="s">
        <v>147</v>
      </c>
      <c r="E267" s="74" t="s">
        <v>994</v>
      </c>
      <c r="F267" s="84">
        <v>32.9</v>
      </c>
      <c r="G267" s="277">
        <f t="shared" si="5"/>
        <v>1365.021</v>
      </c>
    </row>
    <row r="268" spans="1:7" ht="11.85" hidden="1" customHeight="1" outlineLevel="3">
      <c r="A268" s="228" t="s">
        <v>7495</v>
      </c>
      <c r="B268" s="74" t="s">
        <v>1131</v>
      </c>
      <c r="C268" s="75" t="s">
        <v>30701</v>
      </c>
      <c r="D268" s="74" t="s">
        <v>147</v>
      </c>
      <c r="E268" s="74" t="s">
        <v>994</v>
      </c>
      <c r="F268" s="84">
        <v>37.299999999999997</v>
      </c>
      <c r="G268" s="277">
        <f t="shared" si="5"/>
        <v>1547.577</v>
      </c>
    </row>
    <row r="269" spans="1:7" ht="11.85" hidden="1" customHeight="1" outlineLevel="3">
      <c r="A269" s="228" t="s">
        <v>7497</v>
      </c>
      <c r="B269" s="74" t="s">
        <v>1134</v>
      </c>
      <c r="C269" s="75" t="s">
        <v>30702</v>
      </c>
      <c r="D269" s="74" t="s">
        <v>147</v>
      </c>
      <c r="E269" s="74" t="s">
        <v>994</v>
      </c>
      <c r="F269" s="84">
        <v>48.4</v>
      </c>
      <c r="G269" s="277">
        <f t="shared" si="5"/>
        <v>2008.116</v>
      </c>
    </row>
    <row r="270" spans="1:7" ht="13.35" hidden="1" customHeight="1" outlineLevel="1">
      <c r="A270" s="228"/>
      <c r="B270" s="223"/>
      <c r="C270" s="223" t="s">
        <v>32117</v>
      </c>
      <c r="D270" s="223"/>
      <c r="E270" s="223"/>
      <c r="F270" s="224"/>
      <c r="G270" s="224">
        <f t="shared" si="5"/>
        <v>0</v>
      </c>
    </row>
    <row r="271" spans="1:7" ht="11.85" hidden="1" customHeight="1" outlineLevel="3">
      <c r="A271" s="228" t="s">
        <v>7513</v>
      </c>
      <c r="B271" s="74" t="s">
        <v>1150</v>
      </c>
      <c r="C271" s="75" t="s">
        <v>1151</v>
      </c>
      <c r="D271" s="74" t="s">
        <v>147</v>
      </c>
      <c r="E271" s="74" t="s">
        <v>994</v>
      </c>
      <c r="F271" s="84">
        <v>7.6</v>
      </c>
      <c r="G271" s="277">
        <f t="shared" si="5"/>
        <v>315.32400000000001</v>
      </c>
    </row>
    <row r="272" spans="1:7" ht="11.85" hidden="1" customHeight="1" outlineLevel="3">
      <c r="A272" s="228" t="s">
        <v>38445</v>
      </c>
      <c r="B272" s="74" t="s">
        <v>38446</v>
      </c>
      <c r="C272" s="75" t="s">
        <v>38464</v>
      </c>
      <c r="D272" s="74" t="s">
        <v>147</v>
      </c>
      <c r="E272" s="74" t="s">
        <v>994</v>
      </c>
      <c r="F272" s="84">
        <v>96.4</v>
      </c>
      <c r="G272" s="277">
        <f t="shared" si="5"/>
        <v>3999.6360000000004</v>
      </c>
    </row>
    <row r="273" spans="1:7" ht="11.85" hidden="1" customHeight="1" outlineLevel="3">
      <c r="A273" s="228" t="s">
        <v>7519</v>
      </c>
      <c r="B273" s="74" t="s">
        <v>1158</v>
      </c>
      <c r="C273" s="75" t="s">
        <v>30722</v>
      </c>
      <c r="D273" s="74" t="s">
        <v>147</v>
      </c>
      <c r="E273" s="74" t="s">
        <v>994</v>
      </c>
      <c r="F273" s="84">
        <v>35.4</v>
      </c>
      <c r="G273" s="277">
        <f t="shared" si="5"/>
        <v>1468.7460000000001</v>
      </c>
    </row>
    <row r="274" spans="1:7" ht="11.85" hidden="1" customHeight="1" outlineLevel="3">
      <c r="A274" s="228" t="s">
        <v>7511</v>
      </c>
      <c r="B274" s="74" t="s">
        <v>1148</v>
      </c>
      <c r="C274" s="75" t="s">
        <v>30716</v>
      </c>
      <c r="D274" s="74" t="s">
        <v>147</v>
      </c>
      <c r="E274" s="74" t="s">
        <v>994</v>
      </c>
      <c r="F274" s="84">
        <v>5.2</v>
      </c>
      <c r="G274" s="277">
        <f t="shared" si="5"/>
        <v>215.74800000000002</v>
      </c>
    </row>
    <row r="275" spans="1:7" ht="11.85" hidden="1" customHeight="1" outlineLevel="3">
      <c r="A275" s="228" t="s">
        <v>7512</v>
      </c>
      <c r="B275" s="74" t="s">
        <v>1149</v>
      </c>
      <c r="C275" s="75" t="s">
        <v>30717</v>
      </c>
      <c r="D275" s="74" t="s">
        <v>147</v>
      </c>
      <c r="E275" s="74" t="s">
        <v>994</v>
      </c>
      <c r="F275" s="84">
        <v>6.3</v>
      </c>
      <c r="G275" s="277">
        <f t="shared" si="5"/>
        <v>261.387</v>
      </c>
    </row>
    <row r="276" spans="1:7" ht="11.85" hidden="1" customHeight="1" outlineLevel="3">
      <c r="A276" s="228" t="s">
        <v>7518</v>
      </c>
      <c r="B276" s="74" t="s">
        <v>1157</v>
      </c>
      <c r="C276" s="75" t="s">
        <v>30721</v>
      </c>
      <c r="D276" s="74" t="s">
        <v>147</v>
      </c>
      <c r="E276" s="74" t="s">
        <v>994</v>
      </c>
      <c r="F276" s="84">
        <v>1.55</v>
      </c>
      <c r="G276" s="277">
        <f t="shared" si="5"/>
        <v>64.3095</v>
      </c>
    </row>
    <row r="277" spans="1:7" ht="11.85" hidden="1" customHeight="1" outlineLevel="3">
      <c r="A277" s="228" t="s">
        <v>38447</v>
      </c>
      <c r="B277" s="74" t="s">
        <v>38448</v>
      </c>
      <c r="C277" s="75" t="s">
        <v>38465</v>
      </c>
      <c r="D277" s="74" t="s">
        <v>24170</v>
      </c>
      <c r="E277" s="74" t="s">
        <v>994</v>
      </c>
      <c r="F277" s="84">
        <v>33.28</v>
      </c>
      <c r="G277" s="277">
        <f t="shared" si="5"/>
        <v>1380.7872000000002</v>
      </c>
    </row>
    <row r="278" spans="1:7" ht="11.85" hidden="1" customHeight="1" outlineLevel="3">
      <c r="A278" s="228" t="s">
        <v>7510</v>
      </c>
      <c r="B278" s="74" t="s">
        <v>1147</v>
      </c>
      <c r="C278" s="75" t="s">
        <v>30715</v>
      </c>
      <c r="D278" s="74" t="s">
        <v>147</v>
      </c>
      <c r="E278" s="74" t="s">
        <v>994</v>
      </c>
      <c r="F278" s="84">
        <v>0.35</v>
      </c>
      <c r="G278" s="277">
        <f t="shared" si="5"/>
        <v>14.5215</v>
      </c>
    </row>
    <row r="279" spans="1:7" ht="11.85" hidden="1" customHeight="1" outlineLevel="3">
      <c r="A279" s="228" t="s">
        <v>38449</v>
      </c>
      <c r="B279" s="74" t="s">
        <v>38450</v>
      </c>
      <c r="C279" s="75" t="s">
        <v>38466</v>
      </c>
      <c r="D279" s="74" t="s">
        <v>147</v>
      </c>
      <c r="E279" s="74" t="s">
        <v>994</v>
      </c>
      <c r="F279" s="84">
        <v>48.1</v>
      </c>
      <c r="G279" s="277">
        <f t="shared" si="5"/>
        <v>1995.6690000000001</v>
      </c>
    </row>
    <row r="280" spans="1:7" ht="11.85" hidden="1" customHeight="1" outlineLevel="3">
      <c r="A280" s="228" t="s">
        <v>7516</v>
      </c>
      <c r="B280" s="74" t="s">
        <v>1155</v>
      </c>
      <c r="C280" s="75" t="s">
        <v>30719</v>
      </c>
      <c r="D280" s="74" t="s">
        <v>147</v>
      </c>
      <c r="E280" s="74" t="s">
        <v>994</v>
      </c>
      <c r="F280" s="84">
        <v>23.26</v>
      </c>
      <c r="G280" s="277">
        <f t="shared" si="5"/>
        <v>965.05740000000014</v>
      </c>
    </row>
    <row r="281" spans="1:7" ht="11.85" hidden="1" customHeight="1" outlineLevel="3">
      <c r="A281" s="228" t="s">
        <v>7514</v>
      </c>
      <c r="B281" s="74" t="s">
        <v>1152</v>
      </c>
      <c r="C281" s="75" t="s">
        <v>30718</v>
      </c>
      <c r="D281" s="74" t="s">
        <v>147</v>
      </c>
      <c r="E281" s="74" t="s">
        <v>994</v>
      </c>
      <c r="F281" s="84">
        <v>25.6</v>
      </c>
      <c r="G281" s="277">
        <f t="shared" si="5"/>
        <v>1062.144</v>
      </c>
    </row>
    <row r="282" spans="1:7" ht="11.85" hidden="1" customHeight="1" outlineLevel="3">
      <c r="A282" s="228" t="s">
        <v>7517</v>
      </c>
      <c r="B282" s="74" t="s">
        <v>1156</v>
      </c>
      <c r="C282" s="75" t="s">
        <v>30720</v>
      </c>
      <c r="D282" s="74" t="s">
        <v>147</v>
      </c>
      <c r="E282" s="74" t="s">
        <v>994</v>
      </c>
      <c r="F282" s="84">
        <v>46.52</v>
      </c>
      <c r="G282" s="277">
        <f t="shared" si="5"/>
        <v>1930.1148000000003</v>
      </c>
    </row>
    <row r="283" spans="1:7" ht="11.85" hidden="1" customHeight="1" outlineLevel="3">
      <c r="A283" s="228" t="s">
        <v>7515</v>
      </c>
      <c r="B283" s="74" t="s">
        <v>1153</v>
      </c>
      <c r="C283" s="75" t="s">
        <v>1154</v>
      </c>
      <c r="D283" s="74" t="s">
        <v>147</v>
      </c>
      <c r="E283" s="74" t="s">
        <v>994</v>
      </c>
      <c r="F283" s="84">
        <v>8.1999999999999993</v>
      </c>
      <c r="G283" s="277">
        <f t="shared" si="5"/>
        <v>340.21799999999996</v>
      </c>
    </row>
    <row r="284" spans="1:7" s="195" customFormat="1" ht="13.5" customHeight="1" collapsed="1">
      <c r="A284" s="226"/>
      <c r="B284" s="226"/>
      <c r="C284" s="809" t="s">
        <v>8572</v>
      </c>
      <c r="D284" s="809"/>
      <c r="E284" s="809"/>
      <c r="F284" s="227" t="s">
        <v>334</v>
      </c>
      <c r="G284" s="227" t="str">
        <f t="shared" ref="G284:G308" si="6">IFERROR(IF(E284="грн",ROUND(F284*(1-$G$2),2),ROUND(F284*(1-$G$2),2)*$E$2),"")</f>
        <v/>
      </c>
    </row>
    <row r="285" spans="1:7" s="195" customFormat="1" ht="13.35" hidden="1" customHeight="1" outlineLevel="1">
      <c r="A285" s="223"/>
      <c r="B285" s="223"/>
      <c r="C285" s="223" t="s">
        <v>1100</v>
      </c>
      <c r="D285" s="224"/>
      <c r="E285" s="224"/>
      <c r="F285" s="224" t="s">
        <v>334</v>
      </c>
      <c r="G285" s="224" t="str">
        <f t="shared" si="6"/>
        <v/>
      </c>
    </row>
    <row r="286" spans="1:7" s="220" customFormat="1" ht="10.199999999999999" hidden="1" outlineLevel="2">
      <c r="A286" s="216" t="s">
        <v>7633</v>
      </c>
      <c r="B286" s="216" t="s">
        <v>1101</v>
      </c>
      <c r="C286" s="75" t="s">
        <v>30680</v>
      </c>
      <c r="D286" s="74" t="s">
        <v>147</v>
      </c>
      <c r="E286" s="74" t="s">
        <v>994</v>
      </c>
      <c r="F286" s="84">
        <v>150</v>
      </c>
      <c r="G286" s="84">
        <f t="shared" si="6"/>
        <v>6223.5</v>
      </c>
    </row>
    <row r="287" spans="1:7" s="220" customFormat="1" ht="10.199999999999999" hidden="1" outlineLevel="2">
      <c r="A287" s="216" t="s">
        <v>7634</v>
      </c>
      <c r="B287" s="216" t="s">
        <v>1102</v>
      </c>
      <c r="C287" s="75" t="s">
        <v>30681</v>
      </c>
      <c r="D287" s="74" t="s">
        <v>147</v>
      </c>
      <c r="E287" s="74" t="s">
        <v>994</v>
      </c>
      <c r="F287" s="84">
        <v>235</v>
      </c>
      <c r="G287" s="84">
        <f t="shared" si="6"/>
        <v>9750.15</v>
      </c>
    </row>
    <row r="288" spans="1:7" s="220" customFormat="1" ht="10.199999999999999" hidden="1" outlineLevel="2">
      <c r="A288" s="216" t="s">
        <v>7635</v>
      </c>
      <c r="B288" s="216" t="s">
        <v>1103</v>
      </c>
      <c r="C288" s="75" t="s">
        <v>1104</v>
      </c>
      <c r="D288" s="74" t="s">
        <v>147</v>
      </c>
      <c r="E288" s="74" t="s">
        <v>994</v>
      </c>
      <c r="F288" s="84">
        <v>165</v>
      </c>
      <c r="G288" s="84">
        <f t="shared" si="6"/>
        <v>6845.85</v>
      </c>
    </row>
    <row r="289" spans="1:7" s="220" customFormat="1" ht="10.199999999999999" hidden="1" outlineLevel="2">
      <c r="A289" s="216" t="s">
        <v>7636</v>
      </c>
      <c r="B289" s="216" t="s">
        <v>1105</v>
      </c>
      <c r="C289" s="75" t="s">
        <v>30682</v>
      </c>
      <c r="D289" s="74" t="s">
        <v>147</v>
      </c>
      <c r="E289" s="74" t="s">
        <v>994</v>
      </c>
      <c r="F289" s="84">
        <v>280</v>
      </c>
      <c r="G289" s="84">
        <f t="shared" si="6"/>
        <v>11617.2</v>
      </c>
    </row>
    <row r="290" spans="1:7" s="220" customFormat="1" ht="10.199999999999999" hidden="1" outlineLevel="2">
      <c r="A290" s="216" t="s">
        <v>7637</v>
      </c>
      <c r="B290" s="216" t="s">
        <v>1106</v>
      </c>
      <c r="C290" s="75" t="s">
        <v>1107</v>
      </c>
      <c r="D290" s="74" t="s">
        <v>147</v>
      </c>
      <c r="E290" s="74" t="s">
        <v>994</v>
      </c>
      <c r="F290" s="84">
        <v>180</v>
      </c>
      <c r="G290" s="84">
        <f t="shared" si="6"/>
        <v>7468.2000000000007</v>
      </c>
    </row>
    <row r="291" spans="1:7" s="220" customFormat="1" ht="10.199999999999999" hidden="1" outlineLevel="2">
      <c r="A291" s="216" t="s">
        <v>7638</v>
      </c>
      <c r="B291" s="216" t="s">
        <v>1108</v>
      </c>
      <c r="C291" s="75" t="s">
        <v>30683</v>
      </c>
      <c r="D291" s="74" t="s">
        <v>147</v>
      </c>
      <c r="E291" s="74" t="s">
        <v>994</v>
      </c>
      <c r="F291" s="84">
        <v>310</v>
      </c>
      <c r="G291" s="84">
        <f t="shared" si="6"/>
        <v>12861.900000000001</v>
      </c>
    </row>
    <row r="292" spans="1:7" s="220" customFormat="1" ht="10.199999999999999" hidden="1" outlineLevel="2">
      <c r="A292" s="216" t="s">
        <v>7639</v>
      </c>
      <c r="B292" s="216" t="s">
        <v>1109</v>
      </c>
      <c r="C292" s="75" t="s">
        <v>30684</v>
      </c>
      <c r="D292" s="74" t="s">
        <v>147</v>
      </c>
      <c r="E292" s="74" t="s">
        <v>994</v>
      </c>
      <c r="F292" s="84">
        <v>188</v>
      </c>
      <c r="G292" s="84">
        <f t="shared" si="6"/>
        <v>7800.1200000000008</v>
      </c>
    </row>
    <row r="293" spans="1:7" s="220" customFormat="1" ht="10.199999999999999" hidden="1" outlineLevel="2">
      <c r="A293" s="216" t="s">
        <v>7640</v>
      </c>
      <c r="B293" s="216" t="s">
        <v>1110</v>
      </c>
      <c r="C293" s="75" t="s">
        <v>30685</v>
      </c>
      <c r="D293" s="74" t="s">
        <v>147</v>
      </c>
      <c r="E293" s="74" t="s">
        <v>994</v>
      </c>
      <c r="F293" s="84">
        <v>330</v>
      </c>
      <c r="G293" s="84">
        <f t="shared" si="6"/>
        <v>13691.7</v>
      </c>
    </row>
    <row r="294" spans="1:7" s="195" customFormat="1" ht="13.35" hidden="1" customHeight="1" outlineLevel="1">
      <c r="A294" s="223"/>
      <c r="B294" s="223"/>
      <c r="C294" s="223" t="s">
        <v>1111</v>
      </c>
      <c r="D294" s="224"/>
      <c r="E294" s="224"/>
      <c r="F294" s="224" t="s">
        <v>334</v>
      </c>
      <c r="G294" s="224" t="str">
        <f t="shared" si="6"/>
        <v/>
      </c>
    </row>
    <row r="295" spans="1:7" s="220" customFormat="1" ht="10.199999999999999" hidden="1" outlineLevel="2">
      <c r="A295" s="216" t="s">
        <v>7641</v>
      </c>
      <c r="B295" s="216" t="s">
        <v>1112</v>
      </c>
      <c r="C295" s="75" t="s">
        <v>30686</v>
      </c>
      <c r="D295" s="74" t="s">
        <v>147</v>
      </c>
      <c r="E295" s="74" t="s">
        <v>994</v>
      </c>
      <c r="F295" s="84">
        <v>305</v>
      </c>
      <c r="G295" s="84">
        <f t="shared" si="6"/>
        <v>12654.45</v>
      </c>
    </row>
    <row r="296" spans="1:7" s="220" customFormat="1" ht="10.199999999999999" hidden="1" outlineLevel="2">
      <c r="A296" s="216" t="s">
        <v>7642</v>
      </c>
      <c r="B296" s="216" t="s">
        <v>1113</v>
      </c>
      <c r="C296" s="75" t="s">
        <v>30687</v>
      </c>
      <c r="D296" s="74" t="s">
        <v>147</v>
      </c>
      <c r="E296" s="74" t="s">
        <v>994</v>
      </c>
      <c r="F296" s="84">
        <v>335</v>
      </c>
      <c r="G296" s="84">
        <f t="shared" si="6"/>
        <v>13899.150000000001</v>
      </c>
    </row>
    <row r="297" spans="1:7" s="220" customFormat="1" ht="10.199999999999999" hidden="1" outlineLevel="2">
      <c r="A297" s="216" t="s">
        <v>7643</v>
      </c>
      <c r="B297" s="216" t="s">
        <v>1114</v>
      </c>
      <c r="C297" s="75" t="s">
        <v>30688</v>
      </c>
      <c r="D297" s="74" t="s">
        <v>147</v>
      </c>
      <c r="E297" s="74" t="s">
        <v>994</v>
      </c>
      <c r="F297" s="84">
        <v>358</v>
      </c>
      <c r="G297" s="84">
        <f t="shared" si="6"/>
        <v>14853.42</v>
      </c>
    </row>
    <row r="298" spans="1:7" s="220" customFormat="1" ht="10.199999999999999" hidden="1" outlineLevel="2">
      <c r="A298" s="216" t="s">
        <v>7644</v>
      </c>
      <c r="B298" s="216" t="s">
        <v>1115</v>
      </c>
      <c r="C298" s="75" t="s">
        <v>30689</v>
      </c>
      <c r="D298" s="74" t="s">
        <v>147</v>
      </c>
      <c r="E298" s="74" t="s">
        <v>994</v>
      </c>
      <c r="F298" s="84">
        <v>382</v>
      </c>
      <c r="G298" s="84">
        <f t="shared" si="6"/>
        <v>15849.18</v>
      </c>
    </row>
    <row r="299" spans="1:7" s="220" customFormat="1" ht="10.199999999999999" hidden="1" outlineLevel="2">
      <c r="A299" s="216" t="s">
        <v>7645</v>
      </c>
      <c r="B299" s="216" t="s">
        <v>1116</v>
      </c>
      <c r="C299" s="75" t="s">
        <v>30690</v>
      </c>
      <c r="D299" s="74" t="s">
        <v>147</v>
      </c>
      <c r="E299" s="74" t="s">
        <v>994</v>
      </c>
      <c r="F299" s="84">
        <v>410</v>
      </c>
      <c r="G299" s="84">
        <f t="shared" si="6"/>
        <v>17010.900000000001</v>
      </c>
    </row>
    <row r="300" spans="1:7" s="195" customFormat="1" ht="13.35" hidden="1" customHeight="1" outlineLevel="1">
      <c r="A300" s="223"/>
      <c r="B300" s="223"/>
      <c r="C300" s="223" t="s">
        <v>1117</v>
      </c>
      <c r="D300" s="224"/>
      <c r="E300" s="224"/>
      <c r="F300" s="224" t="s">
        <v>334</v>
      </c>
      <c r="G300" s="224" t="str">
        <f t="shared" si="6"/>
        <v/>
      </c>
    </row>
    <row r="301" spans="1:7" s="220" customFormat="1" ht="10.199999999999999" hidden="1" outlineLevel="2">
      <c r="A301" s="216" t="s">
        <v>7646</v>
      </c>
      <c r="B301" s="216" t="s">
        <v>1118</v>
      </c>
      <c r="C301" s="75" t="s">
        <v>30691</v>
      </c>
      <c r="D301" s="74" t="s">
        <v>147</v>
      </c>
      <c r="E301" s="74" t="s">
        <v>994</v>
      </c>
      <c r="F301" s="84">
        <v>340</v>
      </c>
      <c r="G301" s="84">
        <f t="shared" si="6"/>
        <v>14106.6</v>
      </c>
    </row>
    <row r="302" spans="1:7" s="220" customFormat="1" ht="10.199999999999999" hidden="1" outlineLevel="2">
      <c r="A302" s="216" t="s">
        <v>7647</v>
      </c>
      <c r="B302" s="216" t="s">
        <v>1119</v>
      </c>
      <c r="C302" s="75" t="s">
        <v>30692</v>
      </c>
      <c r="D302" s="74" t="s">
        <v>147</v>
      </c>
      <c r="E302" s="74" t="s">
        <v>994</v>
      </c>
      <c r="F302" s="84">
        <v>370</v>
      </c>
      <c r="G302" s="84">
        <f t="shared" si="6"/>
        <v>15351.300000000001</v>
      </c>
    </row>
    <row r="303" spans="1:7" s="220" customFormat="1" ht="10.199999999999999" hidden="1" outlineLevel="2">
      <c r="A303" s="216" t="s">
        <v>7648</v>
      </c>
      <c r="B303" s="216" t="s">
        <v>1120</v>
      </c>
      <c r="C303" s="75" t="s">
        <v>30693</v>
      </c>
      <c r="D303" s="74" t="s">
        <v>147</v>
      </c>
      <c r="E303" s="74" t="s">
        <v>994</v>
      </c>
      <c r="F303" s="84">
        <v>410</v>
      </c>
      <c r="G303" s="84">
        <f t="shared" si="6"/>
        <v>17010.900000000001</v>
      </c>
    </row>
    <row r="304" spans="1:7" s="220" customFormat="1" ht="10.199999999999999" hidden="1" outlineLevel="2">
      <c r="A304" s="216" t="s">
        <v>7649</v>
      </c>
      <c r="B304" s="216" t="s">
        <v>1121</v>
      </c>
      <c r="C304" s="75" t="s">
        <v>1122</v>
      </c>
      <c r="D304" s="74" t="s">
        <v>147</v>
      </c>
      <c r="E304" s="74" t="s">
        <v>994</v>
      </c>
      <c r="F304" s="84">
        <v>440</v>
      </c>
      <c r="G304" s="84">
        <f t="shared" si="6"/>
        <v>18255.600000000002</v>
      </c>
    </row>
    <row r="305" spans="1:7" s="195" customFormat="1" ht="13.35" hidden="1" customHeight="1" outlineLevel="1">
      <c r="A305" s="223"/>
      <c r="B305" s="223"/>
      <c r="C305" s="223" t="s">
        <v>1123</v>
      </c>
      <c r="D305" s="224"/>
      <c r="E305" s="224"/>
      <c r="F305" s="224" t="s">
        <v>334</v>
      </c>
      <c r="G305" s="224" t="str">
        <f t="shared" si="6"/>
        <v/>
      </c>
    </row>
    <row r="306" spans="1:7" s="220" customFormat="1" ht="10.199999999999999" hidden="1" outlineLevel="2">
      <c r="A306" s="216" t="s">
        <v>7650</v>
      </c>
      <c r="B306" s="216" t="s">
        <v>1124</v>
      </c>
      <c r="C306" s="75" t="s">
        <v>30694</v>
      </c>
      <c r="D306" s="74" t="s">
        <v>147</v>
      </c>
      <c r="E306" s="74" t="s">
        <v>994</v>
      </c>
      <c r="F306" s="84">
        <v>340</v>
      </c>
      <c r="G306" s="84">
        <f t="shared" si="6"/>
        <v>14106.6</v>
      </c>
    </row>
    <row r="307" spans="1:7" s="220" customFormat="1" ht="10.199999999999999" hidden="1" outlineLevel="2">
      <c r="A307" s="216" t="s">
        <v>7651</v>
      </c>
      <c r="B307" s="216" t="s">
        <v>1125</v>
      </c>
      <c r="C307" s="75" t="s">
        <v>30695</v>
      </c>
      <c r="D307" s="74" t="s">
        <v>147</v>
      </c>
      <c r="E307" s="74" t="s">
        <v>994</v>
      </c>
      <c r="F307" s="84">
        <v>400</v>
      </c>
      <c r="G307" s="84">
        <f t="shared" si="6"/>
        <v>16596</v>
      </c>
    </row>
    <row r="308" spans="1:7" s="220" customFormat="1" ht="10.199999999999999" hidden="1" outlineLevel="2">
      <c r="A308" s="216" t="s">
        <v>7652</v>
      </c>
      <c r="B308" s="216" t="s">
        <v>1126</v>
      </c>
      <c r="C308" s="75" t="s">
        <v>30696</v>
      </c>
      <c r="D308" s="74" t="s">
        <v>147</v>
      </c>
      <c r="E308" s="74" t="s">
        <v>994</v>
      </c>
      <c r="F308" s="84">
        <v>430</v>
      </c>
      <c r="G308" s="84">
        <f t="shared" si="6"/>
        <v>17840.7</v>
      </c>
    </row>
  </sheetData>
  <mergeCells count="3">
    <mergeCell ref="C237:E237"/>
    <mergeCell ref="C284:E284"/>
    <mergeCell ref="B1:B2"/>
  </mergeCells>
  <conditionalFormatting sqref="A285:C285 A294:C294 A300:C300 A305:C305">
    <cfRule type="containsText" dxfId="372" priority="624" stopIfTrue="1" operator="containsText" text="62,5/125">
      <formula>NOT(ISERROR(SEARCH("62,5/125",A285)))</formula>
    </cfRule>
  </conditionalFormatting>
  <conditionalFormatting sqref="A285">
    <cfRule type="containsText" dxfId="371" priority="144" stopIfTrue="1" operator="containsText" text="62,5/125">
      <formula>NOT(ISERROR(SEARCH("62,5/125",A285)))</formula>
    </cfRule>
  </conditionalFormatting>
  <conditionalFormatting sqref="D294:G294">
    <cfRule type="containsText" dxfId="370" priority="137" stopIfTrue="1" operator="containsText" text="62,5/125">
      <formula>NOT(ISERROR(SEARCH("62,5/125",D294)))</formula>
    </cfRule>
  </conditionalFormatting>
  <conditionalFormatting sqref="B305">
    <cfRule type="containsText" dxfId="369" priority="130" stopIfTrue="1" operator="containsText" text="62,5/125">
      <formula>NOT(ISERROR(SEARCH("62,5/125",B305)))</formula>
    </cfRule>
  </conditionalFormatting>
  <conditionalFormatting sqref="D285:G285">
    <cfRule type="containsText" dxfId="368" priority="142" stopIfTrue="1" operator="containsText" text="62,5/125">
      <formula>NOT(ISERROR(SEARCH("62,5/125",D285)))</formula>
    </cfRule>
  </conditionalFormatting>
  <conditionalFormatting sqref="B285">
    <cfRule type="containsText" dxfId="367" priority="145" stopIfTrue="1" operator="containsText" text="62,5/125">
      <formula>NOT(ISERROR(SEARCH("62,5/125",B285)))</formula>
    </cfRule>
  </conditionalFormatting>
  <conditionalFormatting sqref="A294">
    <cfRule type="containsText" dxfId="366" priority="139" stopIfTrue="1" operator="containsText" text="62,5/125">
      <formula>NOT(ISERROR(SEARCH("62,5/125",A294)))</formula>
    </cfRule>
  </conditionalFormatting>
  <conditionalFormatting sqref="B294">
    <cfRule type="containsText" dxfId="365" priority="140" stopIfTrue="1" operator="containsText" text="62,5/125">
      <formula>NOT(ISERROR(SEARCH("62,5/125",B294)))</formula>
    </cfRule>
  </conditionalFormatting>
  <conditionalFormatting sqref="A300">
    <cfRule type="containsText" dxfId="364" priority="134" stopIfTrue="1" operator="containsText" text="62,5/125">
      <formula>NOT(ISERROR(SEARCH("62,5/125",A300)))</formula>
    </cfRule>
  </conditionalFormatting>
  <conditionalFormatting sqref="B300">
    <cfRule type="containsText" dxfId="363" priority="135" stopIfTrue="1" operator="containsText" text="62,5/125">
      <formula>NOT(ISERROR(SEARCH("62,5/125",B300)))</formula>
    </cfRule>
  </conditionalFormatting>
  <conditionalFormatting sqref="D300:G300">
    <cfRule type="containsText" dxfId="362" priority="132" stopIfTrue="1" operator="containsText" text="62,5/125">
      <formula>NOT(ISERROR(SEARCH("62,5/125",D300)))</formula>
    </cfRule>
  </conditionalFormatting>
  <conditionalFormatting sqref="A305">
    <cfRule type="containsText" dxfId="361" priority="129" stopIfTrue="1" operator="containsText" text="62,5/125">
      <formula>NOT(ISERROR(SEARCH("62,5/125",A305)))</formula>
    </cfRule>
  </conditionalFormatting>
  <conditionalFormatting sqref="D305:G305">
    <cfRule type="containsText" dxfId="360" priority="127" stopIfTrue="1" operator="containsText" text="62,5/125">
      <formula>NOT(ISERROR(SEARCH("62,5/125",D305)))</formula>
    </cfRule>
  </conditionalFormatting>
  <conditionalFormatting sqref="B19:G19">
    <cfRule type="containsText" dxfId="359" priority="23" stopIfTrue="1" operator="containsText" text="62,5/125">
      <formula>NOT(ISERROR(SEARCH("62,5/125",B19)))</formula>
    </cfRule>
  </conditionalFormatting>
  <conditionalFormatting sqref="B7:G7">
    <cfRule type="containsText" dxfId="358" priority="24" stopIfTrue="1" operator="containsText" text="62,5/125">
      <formula>NOT(ISERROR(SEARCH("62,5/125",B7)))</formula>
    </cfRule>
  </conditionalFormatting>
  <conditionalFormatting sqref="B27:G27">
    <cfRule type="containsText" dxfId="357" priority="22" stopIfTrue="1" operator="containsText" text="62,5/125">
      <formula>NOT(ISERROR(SEARCH("62,5/125",B27)))</formula>
    </cfRule>
  </conditionalFormatting>
  <conditionalFormatting sqref="B44:G44">
    <cfRule type="containsText" dxfId="356" priority="20" stopIfTrue="1" operator="containsText" text="62,5/125">
      <formula>NOT(ISERROR(SEARCH("62,5/125",B44)))</formula>
    </cfRule>
  </conditionalFormatting>
  <conditionalFormatting sqref="B173:G173">
    <cfRule type="containsText" dxfId="355" priority="21" stopIfTrue="1" operator="containsText" text="62,5/125">
      <formula>NOT(ISERROR(SEARCH("62,5/125",B173)))</formula>
    </cfRule>
  </conditionalFormatting>
  <conditionalFormatting sqref="B85:G85">
    <cfRule type="containsText" dxfId="354" priority="19" stopIfTrue="1" operator="containsText" text="62,5/125">
      <formula>NOT(ISERROR(SEARCH("62,5/125",B85)))</formula>
    </cfRule>
  </conditionalFormatting>
  <conditionalFormatting sqref="B160:G160">
    <cfRule type="containsText" dxfId="353" priority="18" stopIfTrue="1" operator="containsText" text="62,5/125">
      <formula>NOT(ISERROR(SEARCH("62,5/125",B160)))</formula>
    </cfRule>
  </conditionalFormatting>
  <conditionalFormatting sqref="B45:G45">
    <cfRule type="containsText" dxfId="352" priority="17" stopIfTrue="1" operator="containsText" text="62,5/125">
      <formula>NOT(ISERROR(SEARCH("62,5/125",B45)))</formula>
    </cfRule>
  </conditionalFormatting>
  <conditionalFormatting sqref="B69:G69">
    <cfRule type="containsText" dxfId="351" priority="16" stopIfTrue="1" operator="containsText" text="62,5/125">
      <formula>NOT(ISERROR(SEARCH("62,5/125",B69)))</formula>
    </cfRule>
  </conditionalFormatting>
  <conditionalFormatting sqref="B86:G86">
    <cfRule type="containsText" dxfId="350" priority="15" stopIfTrue="1" operator="containsText" text="62,5/125">
      <formula>NOT(ISERROR(SEARCH("62,5/125",B86)))</formula>
    </cfRule>
  </conditionalFormatting>
  <conditionalFormatting sqref="B106:G106">
    <cfRule type="containsText" dxfId="349" priority="14" stopIfTrue="1" operator="containsText" text="62,5/125">
      <formula>NOT(ISERROR(SEARCH("62,5/125",B106)))</formula>
    </cfRule>
  </conditionalFormatting>
  <conditionalFormatting sqref="B128:G128">
    <cfRule type="containsText" dxfId="348" priority="13" stopIfTrue="1" operator="containsText" text="62,5/125">
      <formula>NOT(ISERROR(SEARCH("62,5/125",B128)))</formula>
    </cfRule>
  </conditionalFormatting>
  <conditionalFormatting sqref="B153:G153">
    <cfRule type="containsText" dxfId="347" priority="12" stopIfTrue="1" operator="containsText" text="62,5/125">
      <formula>NOT(ISERROR(SEARCH("62,5/125",B153)))</formula>
    </cfRule>
  </conditionalFormatting>
  <conditionalFormatting sqref="B161:G161">
    <cfRule type="containsText" dxfId="346" priority="11" stopIfTrue="1" operator="containsText" text="62,5/125">
      <formula>NOT(ISERROR(SEARCH("62,5/125",B161)))</formula>
    </cfRule>
  </conditionalFormatting>
  <conditionalFormatting sqref="B168:G168">
    <cfRule type="containsText" dxfId="345" priority="10" stopIfTrue="1" operator="containsText" text="62,5/125">
      <formula>NOT(ISERROR(SEARCH("62,5/125",B168)))</formula>
    </cfRule>
  </conditionalFormatting>
  <conditionalFormatting sqref="B174:G174">
    <cfRule type="containsText" dxfId="344" priority="9" stopIfTrue="1" operator="containsText" text="62,5/125">
      <formula>NOT(ISERROR(SEARCH("62,5/125",B174)))</formula>
    </cfRule>
  </conditionalFormatting>
  <conditionalFormatting sqref="B81:G81">
    <cfRule type="containsText" dxfId="343" priority="8" stopIfTrue="1" operator="containsText" text="62,5/125">
      <formula>NOT(ISERROR(SEARCH("62,5/125",B81)))</formula>
    </cfRule>
  </conditionalFormatting>
  <conditionalFormatting sqref="B6:G6">
    <cfRule type="containsText" dxfId="342" priority="7" stopIfTrue="1" operator="containsText" text="62,5/125">
      <formula>NOT(ISERROR(SEARCH("62,5/125",B6)))</formula>
    </cfRule>
  </conditionalFormatting>
  <conditionalFormatting sqref="B26:G26">
    <cfRule type="containsText" dxfId="341" priority="6" stopIfTrue="1" operator="containsText" text="62,5/125">
      <formula>NOT(ISERROR(SEARCH("62,5/125",B26)))</formula>
    </cfRule>
  </conditionalFormatting>
  <conditionalFormatting sqref="B238:G238">
    <cfRule type="containsText" dxfId="340" priority="5" stopIfTrue="1" operator="containsText" text="62,5/125">
      <formula>NOT(ISERROR(SEARCH("62,5/125",B238)))</formula>
    </cfRule>
  </conditionalFormatting>
  <conditionalFormatting sqref="B242:G242">
    <cfRule type="containsText" dxfId="339" priority="4" stopIfTrue="1" operator="containsText" text="62,5/125">
      <formula>NOT(ISERROR(SEARCH("62,5/125",B242)))</formula>
    </cfRule>
  </conditionalFormatting>
  <conditionalFormatting sqref="B244:G244">
    <cfRule type="containsText" dxfId="338" priority="3" stopIfTrue="1" operator="containsText" text="62,5/125">
      <formula>NOT(ISERROR(SEARCH("62,5/125",B244)))</formula>
    </cfRule>
  </conditionalFormatting>
  <conditionalFormatting sqref="B257:G257">
    <cfRule type="containsText" dxfId="337" priority="2" stopIfTrue="1" operator="containsText" text="62,5/125">
      <formula>NOT(ISERROR(SEARCH("62,5/125",B257)))</formula>
    </cfRule>
  </conditionalFormatting>
  <conditionalFormatting sqref="B270:G270">
    <cfRule type="containsText" dxfId="336" priority="1" stopIfTrue="1" operator="containsText" text="62,5/125">
      <formula>NOT(ISERROR(SEARCH("62,5/125",B270)))</formula>
    </cfRule>
  </conditionalFormatting>
  <hyperlinks>
    <hyperlink ref="B1" location="Скидка_3" display="Скидка_3" xr:uid="{00000000-0004-0000-0800-000000000000}"/>
    <hyperlink ref="B1:B2" location="Содержание!A1" display="Содержание" xr:uid="{00000000-0004-0000-0800-000001000000}"/>
  </hyperlink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8">
    <outlinePr summaryBelow="0" summaryRight="0"/>
  </sheetPr>
  <dimension ref="A1:G186"/>
  <sheetViews>
    <sheetView showGridLines="0" topLeftCell="B1" workbookViewId="0">
      <pane ySplit="4" topLeftCell="A143" activePane="bottomLeft" state="frozen"/>
      <selection activeCell="H4" sqref="H4:I83"/>
      <selection pane="bottomLeft" activeCell="B3" sqref="A3:XFD3"/>
    </sheetView>
  </sheetViews>
  <sheetFormatPr defaultColWidth="9.109375" defaultRowHeight="13.2" outlineLevelRow="3"/>
  <cols>
    <col min="1" max="1" width="13" style="154" hidden="1" customWidth="1"/>
    <col min="2" max="2" width="23.88671875" style="21" customWidth="1"/>
    <col min="3" max="3" width="77" style="21" customWidth="1"/>
    <col min="4" max="4" width="8.6640625" style="21" customWidth="1"/>
    <col min="5" max="5" width="7.6640625" style="21" customWidth="1"/>
    <col min="6" max="6" width="12.6640625" style="77" customWidth="1"/>
    <col min="7" max="7" width="12.6640625" style="21" customWidth="1"/>
    <col min="215" max="215" width="26.44140625" customWidth="1"/>
    <col min="216" max="216" width="91.88671875" customWidth="1"/>
    <col min="217" max="217" width="12.33203125" customWidth="1"/>
    <col min="218" max="220" width="11.6640625" customWidth="1"/>
    <col min="471" max="471" width="26.44140625" customWidth="1"/>
    <col min="472" max="472" width="91.88671875" customWidth="1"/>
    <col min="473" max="473" width="12.33203125" customWidth="1"/>
    <col min="474" max="476" width="11.6640625" customWidth="1"/>
    <col min="727" max="727" width="26.44140625" customWidth="1"/>
    <col min="728" max="728" width="91.88671875" customWidth="1"/>
    <col min="729" max="729" width="12.33203125" customWidth="1"/>
    <col min="730" max="732" width="11.6640625" customWidth="1"/>
    <col min="983" max="983" width="26.44140625" customWidth="1"/>
    <col min="984" max="984" width="91.88671875" customWidth="1"/>
    <col min="985" max="985" width="12.33203125" customWidth="1"/>
    <col min="986" max="988" width="11.6640625" customWidth="1"/>
    <col min="1239" max="1239" width="26.44140625" customWidth="1"/>
    <col min="1240" max="1240" width="91.88671875" customWidth="1"/>
    <col min="1241" max="1241" width="12.33203125" customWidth="1"/>
    <col min="1242" max="1244" width="11.6640625" customWidth="1"/>
    <col min="1495" max="1495" width="26.44140625" customWidth="1"/>
    <col min="1496" max="1496" width="91.88671875" customWidth="1"/>
    <col min="1497" max="1497" width="12.33203125" customWidth="1"/>
    <col min="1498" max="1500" width="11.6640625" customWidth="1"/>
    <col min="1751" max="1751" width="26.44140625" customWidth="1"/>
    <col min="1752" max="1752" width="91.88671875" customWidth="1"/>
    <col min="1753" max="1753" width="12.33203125" customWidth="1"/>
    <col min="1754" max="1756" width="11.6640625" customWidth="1"/>
    <col min="2007" max="2007" width="26.44140625" customWidth="1"/>
    <col min="2008" max="2008" width="91.88671875" customWidth="1"/>
    <col min="2009" max="2009" width="12.33203125" customWidth="1"/>
    <col min="2010" max="2012" width="11.6640625" customWidth="1"/>
    <col min="2263" max="2263" width="26.44140625" customWidth="1"/>
    <col min="2264" max="2264" width="91.88671875" customWidth="1"/>
    <col min="2265" max="2265" width="12.33203125" customWidth="1"/>
    <col min="2266" max="2268" width="11.6640625" customWidth="1"/>
    <col min="2519" max="2519" width="26.44140625" customWidth="1"/>
    <col min="2520" max="2520" width="91.88671875" customWidth="1"/>
    <col min="2521" max="2521" width="12.33203125" customWidth="1"/>
    <col min="2522" max="2524" width="11.6640625" customWidth="1"/>
    <col min="2775" max="2775" width="26.44140625" customWidth="1"/>
    <col min="2776" max="2776" width="91.88671875" customWidth="1"/>
    <col min="2777" max="2777" width="12.33203125" customWidth="1"/>
    <col min="2778" max="2780" width="11.6640625" customWidth="1"/>
    <col min="3031" max="3031" width="26.44140625" customWidth="1"/>
    <col min="3032" max="3032" width="91.88671875" customWidth="1"/>
    <col min="3033" max="3033" width="12.33203125" customWidth="1"/>
    <col min="3034" max="3036" width="11.6640625" customWidth="1"/>
    <col min="3287" max="3287" width="26.44140625" customWidth="1"/>
    <col min="3288" max="3288" width="91.88671875" customWidth="1"/>
    <col min="3289" max="3289" width="12.33203125" customWidth="1"/>
    <col min="3290" max="3292" width="11.6640625" customWidth="1"/>
    <col min="3543" max="3543" width="26.44140625" customWidth="1"/>
    <col min="3544" max="3544" width="91.88671875" customWidth="1"/>
    <col min="3545" max="3545" width="12.33203125" customWidth="1"/>
    <col min="3546" max="3548" width="11.6640625" customWidth="1"/>
    <col min="3799" max="3799" width="26.44140625" customWidth="1"/>
    <col min="3800" max="3800" width="91.88671875" customWidth="1"/>
    <col min="3801" max="3801" width="12.33203125" customWidth="1"/>
    <col min="3802" max="3804" width="11.6640625" customWidth="1"/>
    <col min="4055" max="4055" width="26.44140625" customWidth="1"/>
    <col min="4056" max="4056" width="91.88671875" customWidth="1"/>
    <col min="4057" max="4057" width="12.33203125" customWidth="1"/>
    <col min="4058" max="4060" width="11.6640625" customWidth="1"/>
    <col min="4311" max="4311" width="26.44140625" customWidth="1"/>
    <col min="4312" max="4312" width="91.88671875" customWidth="1"/>
    <col min="4313" max="4313" width="12.33203125" customWidth="1"/>
    <col min="4314" max="4316" width="11.6640625" customWidth="1"/>
    <col min="4567" max="4567" width="26.44140625" customWidth="1"/>
    <col min="4568" max="4568" width="91.88671875" customWidth="1"/>
    <col min="4569" max="4569" width="12.33203125" customWidth="1"/>
    <col min="4570" max="4572" width="11.6640625" customWidth="1"/>
    <col min="4823" max="4823" width="26.44140625" customWidth="1"/>
    <col min="4824" max="4824" width="91.88671875" customWidth="1"/>
    <col min="4825" max="4825" width="12.33203125" customWidth="1"/>
    <col min="4826" max="4828" width="11.6640625" customWidth="1"/>
    <col min="5079" max="5079" width="26.44140625" customWidth="1"/>
    <col min="5080" max="5080" width="91.88671875" customWidth="1"/>
    <col min="5081" max="5081" width="12.33203125" customWidth="1"/>
    <col min="5082" max="5084" width="11.6640625" customWidth="1"/>
    <col min="5335" max="5335" width="26.44140625" customWidth="1"/>
    <col min="5336" max="5336" width="91.88671875" customWidth="1"/>
    <col min="5337" max="5337" width="12.33203125" customWidth="1"/>
    <col min="5338" max="5340" width="11.6640625" customWidth="1"/>
    <col min="5591" max="5591" width="26.44140625" customWidth="1"/>
    <col min="5592" max="5592" width="91.88671875" customWidth="1"/>
    <col min="5593" max="5593" width="12.33203125" customWidth="1"/>
    <col min="5594" max="5596" width="11.6640625" customWidth="1"/>
    <col min="5847" max="5847" width="26.44140625" customWidth="1"/>
    <col min="5848" max="5848" width="91.88671875" customWidth="1"/>
    <col min="5849" max="5849" width="12.33203125" customWidth="1"/>
    <col min="5850" max="5852" width="11.6640625" customWidth="1"/>
    <col min="6103" max="6103" width="26.44140625" customWidth="1"/>
    <col min="6104" max="6104" width="91.88671875" customWidth="1"/>
    <col min="6105" max="6105" width="12.33203125" customWidth="1"/>
    <col min="6106" max="6108" width="11.6640625" customWidth="1"/>
    <col min="6359" max="6359" width="26.44140625" customWidth="1"/>
    <col min="6360" max="6360" width="91.88671875" customWidth="1"/>
    <col min="6361" max="6361" width="12.33203125" customWidth="1"/>
    <col min="6362" max="6364" width="11.6640625" customWidth="1"/>
    <col min="6615" max="6615" width="26.44140625" customWidth="1"/>
    <col min="6616" max="6616" width="91.88671875" customWidth="1"/>
    <col min="6617" max="6617" width="12.33203125" customWidth="1"/>
    <col min="6618" max="6620" width="11.6640625" customWidth="1"/>
    <col min="6871" max="6871" width="26.44140625" customWidth="1"/>
    <col min="6872" max="6872" width="91.88671875" customWidth="1"/>
    <col min="6873" max="6873" width="12.33203125" customWidth="1"/>
    <col min="6874" max="6876" width="11.6640625" customWidth="1"/>
    <col min="7127" max="7127" width="26.44140625" customWidth="1"/>
    <col min="7128" max="7128" width="91.88671875" customWidth="1"/>
    <col min="7129" max="7129" width="12.33203125" customWidth="1"/>
    <col min="7130" max="7132" width="11.6640625" customWidth="1"/>
    <col min="7383" max="7383" width="26.44140625" customWidth="1"/>
    <col min="7384" max="7384" width="91.88671875" customWidth="1"/>
    <col min="7385" max="7385" width="12.33203125" customWidth="1"/>
    <col min="7386" max="7388" width="11.6640625" customWidth="1"/>
    <col min="7639" max="7639" width="26.44140625" customWidth="1"/>
    <col min="7640" max="7640" width="91.88671875" customWidth="1"/>
    <col min="7641" max="7641" width="12.33203125" customWidth="1"/>
    <col min="7642" max="7644" width="11.6640625" customWidth="1"/>
    <col min="7895" max="7895" width="26.44140625" customWidth="1"/>
    <col min="7896" max="7896" width="91.88671875" customWidth="1"/>
    <col min="7897" max="7897" width="12.33203125" customWidth="1"/>
    <col min="7898" max="7900" width="11.6640625" customWidth="1"/>
    <col min="8151" max="8151" width="26.44140625" customWidth="1"/>
    <col min="8152" max="8152" width="91.88671875" customWidth="1"/>
    <col min="8153" max="8153" width="12.33203125" customWidth="1"/>
    <col min="8154" max="8156" width="11.6640625" customWidth="1"/>
    <col min="8407" max="8407" width="26.44140625" customWidth="1"/>
    <col min="8408" max="8408" width="91.88671875" customWidth="1"/>
    <col min="8409" max="8409" width="12.33203125" customWidth="1"/>
    <col min="8410" max="8412" width="11.6640625" customWidth="1"/>
    <col min="8663" max="8663" width="26.44140625" customWidth="1"/>
    <col min="8664" max="8664" width="91.88671875" customWidth="1"/>
    <col min="8665" max="8665" width="12.33203125" customWidth="1"/>
    <col min="8666" max="8668" width="11.6640625" customWidth="1"/>
    <col min="8919" max="8919" width="26.44140625" customWidth="1"/>
    <col min="8920" max="8920" width="91.88671875" customWidth="1"/>
    <col min="8921" max="8921" width="12.33203125" customWidth="1"/>
    <col min="8922" max="8924" width="11.6640625" customWidth="1"/>
    <col min="9175" max="9175" width="26.44140625" customWidth="1"/>
    <col min="9176" max="9176" width="91.88671875" customWidth="1"/>
    <col min="9177" max="9177" width="12.33203125" customWidth="1"/>
    <col min="9178" max="9180" width="11.6640625" customWidth="1"/>
    <col min="9431" max="9431" width="26.44140625" customWidth="1"/>
    <col min="9432" max="9432" width="91.88671875" customWidth="1"/>
    <col min="9433" max="9433" width="12.33203125" customWidth="1"/>
    <col min="9434" max="9436" width="11.6640625" customWidth="1"/>
    <col min="9687" max="9687" width="26.44140625" customWidth="1"/>
    <col min="9688" max="9688" width="91.88671875" customWidth="1"/>
    <col min="9689" max="9689" width="12.33203125" customWidth="1"/>
    <col min="9690" max="9692" width="11.6640625" customWidth="1"/>
    <col min="9943" max="9943" width="26.44140625" customWidth="1"/>
    <col min="9944" max="9944" width="91.88671875" customWidth="1"/>
    <col min="9945" max="9945" width="12.33203125" customWidth="1"/>
    <col min="9946" max="9948" width="11.6640625" customWidth="1"/>
    <col min="10199" max="10199" width="26.44140625" customWidth="1"/>
    <col min="10200" max="10200" width="91.88671875" customWidth="1"/>
    <col min="10201" max="10201" width="12.33203125" customWidth="1"/>
    <col min="10202" max="10204" width="11.6640625" customWidth="1"/>
    <col min="10455" max="10455" width="26.44140625" customWidth="1"/>
    <col min="10456" max="10456" width="91.88671875" customWidth="1"/>
    <col min="10457" max="10457" width="12.33203125" customWidth="1"/>
    <col min="10458" max="10460" width="11.6640625" customWidth="1"/>
    <col min="10711" max="10711" width="26.44140625" customWidth="1"/>
    <col min="10712" max="10712" width="91.88671875" customWidth="1"/>
    <col min="10713" max="10713" width="12.33203125" customWidth="1"/>
    <col min="10714" max="10716" width="11.6640625" customWidth="1"/>
    <col min="10967" max="10967" width="26.44140625" customWidth="1"/>
    <col min="10968" max="10968" width="91.88671875" customWidth="1"/>
    <col min="10969" max="10969" width="12.33203125" customWidth="1"/>
    <col min="10970" max="10972" width="11.6640625" customWidth="1"/>
    <col min="11223" max="11223" width="26.44140625" customWidth="1"/>
    <col min="11224" max="11224" width="91.88671875" customWidth="1"/>
    <col min="11225" max="11225" width="12.33203125" customWidth="1"/>
    <col min="11226" max="11228" width="11.6640625" customWidth="1"/>
    <col min="11479" max="11479" width="26.44140625" customWidth="1"/>
    <col min="11480" max="11480" width="91.88671875" customWidth="1"/>
    <col min="11481" max="11481" width="12.33203125" customWidth="1"/>
    <col min="11482" max="11484" width="11.6640625" customWidth="1"/>
    <col min="11735" max="11735" width="26.44140625" customWidth="1"/>
    <col min="11736" max="11736" width="91.88671875" customWidth="1"/>
    <col min="11737" max="11737" width="12.33203125" customWidth="1"/>
    <col min="11738" max="11740" width="11.6640625" customWidth="1"/>
    <col min="11991" max="11991" width="26.44140625" customWidth="1"/>
    <col min="11992" max="11992" width="91.88671875" customWidth="1"/>
    <col min="11993" max="11993" width="12.33203125" customWidth="1"/>
    <col min="11994" max="11996" width="11.6640625" customWidth="1"/>
    <col min="12247" max="12247" width="26.44140625" customWidth="1"/>
    <col min="12248" max="12248" width="91.88671875" customWidth="1"/>
    <col min="12249" max="12249" width="12.33203125" customWidth="1"/>
    <col min="12250" max="12252" width="11.6640625" customWidth="1"/>
    <col min="12503" max="12503" width="26.44140625" customWidth="1"/>
    <col min="12504" max="12504" width="91.88671875" customWidth="1"/>
    <col min="12505" max="12505" width="12.33203125" customWidth="1"/>
    <col min="12506" max="12508" width="11.6640625" customWidth="1"/>
    <col min="12759" max="12759" width="26.44140625" customWidth="1"/>
    <col min="12760" max="12760" width="91.88671875" customWidth="1"/>
    <col min="12761" max="12761" width="12.33203125" customWidth="1"/>
    <col min="12762" max="12764" width="11.6640625" customWidth="1"/>
    <col min="13015" max="13015" width="26.44140625" customWidth="1"/>
    <col min="13016" max="13016" width="91.88671875" customWidth="1"/>
    <col min="13017" max="13017" width="12.33203125" customWidth="1"/>
    <col min="13018" max="13020" width="11.6640625" customWidth="1"/>
    <col min="13271" max="13271" width="26.44140625" customWidth="1"/>
    <col min="13272" max="13272" width="91.88671875" customWidth="1"/>
    <col min="13273" max="13273" width="12.33203125" customWidth="1"/>
    <col min="13274" max="13276" width="11.6640625" customWidth="1"/>
    <col min="13527" max="13527" width="26.44140625" customWidth="1"/>
    <col min="13528" max="13528" width="91.88671875" customWidth="1"/>
    <col min="13529" max="13529" width="12.33203125" customWidth="1"/>
    <col min="13530" max="13532" width="11.6640625" customWidth="1"/>
    <col min="13783" max="13783" width="26.44140625" customWidth="1"/>
    <col min="13784" max="13784" width="91.88671875" customWidth="1"/>
    <col min="13785" max="13785" width="12.33203125" customWidth="1"/>
    <col min="13786" max="13788" width="11.6640625" customWidth="1"/>
    <col min="14039" max="14039" width="26.44140625" customWidth="1"/>
    <col min="14040" max="14040" width="91.88671875" customWidth="1"/>
    <col min="14041" max="14041" width="12.33203125" customWidth="1"/>
    <col min="14042" max="14044" width="11.6640625" customWidth="1"/>
    <col min="14295" max="14295" width="26.44140625" customWidth="1"/>
    <col min="14296" max="14296" width="91.88671875" customWidth="1"/>
    <col min="14297" max="14297" width="12.33203125" customWidth="1"/>
    <col min="14298" max="14300" width="11.6640625" customWidth="1"/>
    <col min="14551" max="14551" width="26.44140625" customWidth="1"/>
    <col min="14552" max="14552" width="91.88671875" customWidth="1"/>
    <col min="14553" max="14553" width="12.33203125" customWidth="1"/>
    <col min="14554" max="14556" width="11.6640625" customWidth="1"/>
    <col min="14807" max="14807" width="26.44140625" customWidth="1"/>
    <col min="14808" max="14808" width="91.88671875" customWidth="1"/>
    <col min="14809" max="14809" width="12.33203125" customWidth="1"/>
    <col min="14810" max="14812" width="11.6640625" customWidth="1"/>
    <col min="15063" max="15063" width="26.44140625" customWidth="1"/>
    <col min="15064" max="15064" width="91.88671875" customWidth="1"/>
    <col min="15065" max="15065" width="12.33203125" customWidth="1"/>
    <col min="15066" max="15068" width="11.6640625" customWidth="1"/>
    <col min="15319" max="15319" width="26.44140625" customWidth="1"/>
    <col min="15320" max="15320" width="91.88671875" customWidth="1"/>
    <col min="15321" max="15321" width="12.33203125" customWidth="1"/>
    <col min="15322" max="15324" width="11.6640625" customWidth="1"/>
    <col min="15575" max="15575" width="26.44140625" customWidth="1"/>
    <col min="15576" max="15576" width="91.88671875" customWidth="1"/>
    <col min="15577" max="15577" width="12.33203125" customWidth="1"/>
    <col min="15578" max="15580" width="11.6640625" customWidth="1"/>
    <col min="15831" max="15831" width="26.44140625" customWidth="1"/>
    <col min="15832" max="15832" width="91.88671875" customWidth="1"/>
    <col min="15833" max="15833" width="12.33203125" customWidth="1"/>
    <col min="15834" max="15836" width="11.6640625" customWidth="1"/>
    <col min="16087" max="16087" width="26.44140625" customWidth="1"/>
    <col min="16088" max="16088" width="91.88671875" customWidth="1"/>
    <col min="16089" max="16089" width="12.33203125" customWidth="1"/>
    <col min="16090" max="16092" width="11.6640625" customWidth="1"/>
  </cols>
  <sheetData>
    <row r="1" spans="1:7">
      <c r="A1" s="184"/>
      <c r="B1" s="807" t="s">
        <v>20071</v>
      </c>
      <c r="G1" s="83"/>
    </row>
    <row r="2" spans="1:7">
      <c r="B2" s="807"/>
      <c r="D2" s="80" t="s">
        <v>907</v>
      </c>
      <c r="E2" s="82"/>
      <c r="F2" s="80" t="s">
        <v>7903</v>
      </c>
      <c r="G2" s="81">
        <f>СкидкаВОК_ОК</f>
        <v>0</v>
      </c>
    </row>
    <row r="3" spans="1:7">
      <c r="B3" s="185"/>
      <c r="G3" s="83"/>
    </row>
    <row r="4" spans="1:7" ht="25.35" customHeight="1">
      <c r="A4" s="153" t="s">
        <v>85</v>
      </c>
      <c r="B4" s="79" t="s">
        <v>42</v>
      </c>
      <c r="C4" s="76" t="s">
        <v>21416</v>
      </c>
      <c r="D4" s="222" t="s">
        <v>22055</v>
      </c>
      <c r="E4" s="222" t="s">
        <v>896</v>
      </c>
      <c r="F4" s="88" t="s">
        <v>22056</v>
      </c>
      <c r="G4" s="274" t="s">
        <v>22057</v>
      </c>
    </row>
    <row r="5" spans="1:7" s="195" customFormat="1" ht="13.35" customHeight="1" collapsed="1">
      <c r="B5" s="802"/>
      <c r="C5" s="802" t="s">
        <v>38569</v>
      </c>
      <c r="D5" s="802"/>
      <c r="E5" s="802"/>
      <c r="F5" s="227"/>
      <c r="G5" s="275"/>
    </row>
    <row r="6" spans="1:7" ht="13.35" hidden="1" customHeight="1" outlineLevel="1">
      <c r="A6" s="228"/>
      <c r="B6" s="223"/>
      <c r="C6" s="223" t="s">
        <v>38570</v>
      </c>
      <c r="D6" s="223"/>
      <c r="E6" s="223" t="str">
        <f t="shared" ref="E6:E69" si="0">IF(D6="", "", "грн")</f>
        <v/>
      </c>
      <c r="F6" s="224"/>
      <c r="G6" s="224"/>
    </row>
    <row r="7" spans="1:7" ht="11.85" hidden="1" customHeight="1" outlineLevel="3">
      <c r="A7" s="228" t="s">
        <v>24236</v>
      </c>
      <c r="B7" s="74" t="s">
        <v>24237</v>
      </c>
      <c r="C7" s="75" t="s">
        <v>24238</v>
      </c>
      <c r="D7" s="74" t="s">
        <v>61</v>
      </c>
      <c r="E7" s="74" t="str">
        <f t="shared" si="0"/>
        <v>грн</v>
      </c>
      <c r="F7" s="84">
        <v>31.39</v>
      </c>
      <c r="G7" s="84">
        <f t="shared" ref="G7:G70" si="1">IFERROR(IF(E7="грн",ROUND(F7*(1-$G$2),2),ROUND(F7*(1-$G$2),2)*$E$2),"")</f>
        <v>31.39</v>
      </c>
    </row>
    <row r="8" spans="1:7" ht="11.85" hidden="1" customHeight="1" outlineLevel="3">
      <c r="A8" s="228" t="s">
        <v>24239</v>
      </c>
      <c r="B8" s="74" t="s">
        <v>24240</v>
      </c>
      <c r="C8" s="75" t="s">
        <v>24241</v>
      </c>
      <c r="D8" s="74" t="s">
        <v>61</v>
      </c>
      <c r="E8" s="74" t="str">
        <f t="shared" si="0"/>
        <v>грн</v>
      </c>
      <c r="F8" s="84">
        <v>33.36</v>
      </c>
      <c r="G8" s="277">
        <f t="shared" si="1"/>
        <v>33.36</v>
      </c>
    </row>
    <row r="9" spans="1:7" ht="11.85" hidden="1" customHeight="1" outlineLevel="3">
      <c r="A9" s="228" t="s">
        <v>24242</v>
      </c>
      <c r="B9" s="74" t="s">
        <v>24243</v>
      </c>
      <c r="C9" s="75" t="s">
        <v>24244</v>
      </c>
      <c r="D9" s="74" t="s">
        <v>61</v>
      </c>
      <c r="E9" s="74" t="str">
        <f t="shared" si="0"/>
        <v>грн</v>
      </c>
      <c r="F9" s="84">
        <v>35.11</v>
      </c>
      <c r="G9" s="277">
        <f t="shared" si="1"/>
        <v>35.11</v>
      </c>
    </row>
    <row r="10" spans="1:7" ht="11.85" hidden="1" customHeight="1" outlineLevel="3">
      <c r="A10" s="228" t="s">
        <v>24245</v>
      </c>
      <c r="B10" s="74" t="s">
        <v>24246</v>
      </c>
      <c r="C10" s="75" t="s">
        <v>24247</v>
      </c>
      <c r="D10" s="74" t="s">
        <v>61</v>
      </c>
      <c r="E10" s="74" t="str">
        <f t="shared" si="0"/>
        <v>грн</v>
      </c>
      <c r="F10" s="84">
        <v>37.24</v>
      </c>
      <c r="G10" s="277">
        <f t="shared" si="1"/>
        <v>37.24</v>
      </c>
    </row>
    <row r="11" spans="1:7" ht="11.85" hidden="1" customHeight="1" outlineLevel="3">
      <c r="A11" s="228" t="s">
        <v>24248</v>
      </c>
      <c r="B11" s="74" t="s">
        <v>24249</v>
      </c>
      <c r="C11" s="75" t="s">
        <v>24250</v>
      </c>
      <c r="D11" s="74" t="s">
        <v>61</v>
      </c>
      <c r="E11" s="74" t="str">
        <f t="shared" si="0"/>
        <v>грн</v>
      </c>
      <c r="F11" s="84">
        <v>42.85</v>
      </c>
      <c r="G11" s="277">
        <f t="shared" si="1"/>
        <v>42.85</v>
      </c>
    </row>
    <row r="12" spans="1:7" ht="11.85" hidden="1" customHeight="1" outlineLevel="3">
      <c r="A12" s="228" t="s">
        <v>24251</v>
      </c>
      <c r="B12" s="74" t="s">
        <v>24252</v>
      </c>
      <c r="C12" s="75" t="s">
        <v>24253</v>
      </c>
      <c r="D12" s="74" t="s">
        <v>61</v>
      </c>
      <c r="E12" s="74" t="str">
        <f t="shared" si="0"/>
        <v>грн</v>
      </c>
      <c r="F12" s="84">
        <v>55.13</v>
      </c>
      <c r="G12" s="277">
        <f t="shared" si="1"/>
        <v>55.13</v>
      </c>
    </row>
    <row r="13" spans="1:7" ht="13.35" hidden="1" customHeight="1" outlineLevel="1">
      <c r="A13" s="228"/>
      <c r="B13" s="223"/>
      <c r="C13" s="223" t="s">
        <v>38571</v>
      </c>
      <c r="D13" s="223"/>
      <c r="E13" s="223" t="str">
        <f t="shared" si="0"/>
        <v/>
      </c>
      <c r="F13" s="224"/>
      <c r="G13" s="224">
        <f t="shared" si="1"/>
        <v>0</v>
      </c>
    </row>
    <row r="14" spans="1:7" ht="11.85" hidden="1" customHeight="1" outlineLevel="3">
      <c r="A14" s="228" t="s">
        <v>24254</v>
      </c>
      <c r="B14" s="74" t="s">
        <v>24255</v>
      </c>
      <c r="C14" s="75" t="s">
        <v>24256</v>
      </c>
      <c r="D14" s="74" t="s">
        <v>61</v>
      </c>
      <c r="E14" s="74" t="str">
        <f t="shared" si="0"/>
        <v>грн</v>
      </c>
      <c r="F14" s="84">
        <v>36.06</v>
      </c>
      <c r="G14" s="277">
        <f t="shared" si="1"/>
        <v>36.06</v>
      </c>
    </row>
    <row r="15" spans="1:7" ht="11.85" hidden="1" customHeight="1" outlineLevel="3">
      <c r="A15" s="228" t="s">
        <v>24257</v>
      </c>
      <c r="B15" s="74" t="s">
        <v>24258</v>
      </c>
      <c r="C15" s="75" t="s">
        <v>24259</v>
      </c>
      <c r="D15" s="74" t="s">
        <v>61</v>
      </c>
      <c r="E15" s="74" t="str">
        <f t="shared" si="0"/>
        <v>грн</v>
      </c>
      <c r="F15" s="84">
        <v>38.04</v>
      </c>
      <c r="G15" s="277">
        <f t="shared" si="1"/>
        <v>38.04</v>
      </c>
    </row>
    <row r="16" spans="1:7" ht="11.85" hidden="1" customHeight="1" outlineLevel="3">
      <c r="A16" s="228" t="s">
        <v>24260</v>
      </c>
      <c r="B16" s="74" t="s">
        <v>24261</v>
      </c>
      <c r="C16" s="75" t="s">
        <v>24262</v>
      </c>
      <c r="D16" s="74" t="s">
        <v>61</v>
      </c>
      <c r="E16" s="74" t="str">
        <f t="shared" si="0"/>
        <v>грн</v>
      </c>
      <c r="F16" s="84">
        <v>39.97</v>
      </c>
      <c r="G16" s="277">
        <f t="shared" si="1"/>
        <v>39.97</v>
      </c>
    </row>
    <row r="17" spans="1:7" ht="11.85" hidden="1" customHeight="1" outlineLevel="3">
      <c r="A17" s="228" t="s">
        <v>24263</v>
      </c>
      <c r="B17" s="74" t="s">
        <v>24264</v>
      </c>
      <c r="C17" s="75" t="s">
        <v>24265</v>
      </c>
      <c r="D17" s="74" t="s">
        <v>61</v>
      </c>
      <c r="E17" s="74" t="str">
        <f t="shared" si="0"/>
        <v>грн</v>
      </c>
      <c r="F17" s="84">
        <v>42.27</v>
      </c>
      <c r="G17" s="277">
        <f t="shared" si="1"/>
        <v>42.27</v>
      </c>
    </row>
    <row r="18" spans="1:7" ht="11.85" hidden="1" customHeight="1" outlineLevel="3">
      <c r="A18" s="228" t="s">
        <v>24266</v>
      </c>
      <c r="B18" s="74" t="s">
        <v>24267</v>
      </c>
      <c r="C18" s="75" t="s">
        <v>24268</v>
      </c>
      <c r="D18" s="74" t="s">
        <v>61</v>
      </c>
      <c r="E18" s="74" t="str">
        <f t="shared" si="0"/>
        <v>грн</v>
      </c>
      <c r="F18" s="84">
        <v>48.81</v>
      </c>
      <c r="G18" s="277">
        <f t="shared" si="1"/>
        <v>48.81</v>
      </c>
    </row>
    <row r="19" spans="1:7" ht="11.85" hidden="1" customHeight="1" outlineLevel="3">
      <c r="A19" s="228" t="s">
        <v>24269</v>
      </c>
      <c r="B19" s="74" t="s">
        <v>24270</v>
      </c>
      <c r="C19" s="75" t="s">
        <v>24271</v>
      </c>
      <c r="D19" s="74" t="s">
        <v>61</v>
      </c>
      <c r="E19" s="74" t="str">
        <f t="shared" si="0"/>
        <v>грн</v>
      </c>
      <c r="F19" s="84">
        <v>61.75</v>
      </c>
      <c r="G19" s="277">
        <f t="shared" si="1"/>
        <v>61.75</v>
      </c>
    </row>
    <row r="20" spans="1:7" ht="11.85" hidden="1" customHeight="1" outlineLevel="3">
      <c r="A20" s="228" t="s">
        <v>24272</v>
      </c>
      <c r="B20" s="74" t="s">
        <v>24273</v>
      </c>
      <c r="C20" s="75" t="s">
        <v>24274</v>
      </c>
      <c r="D20" s="74" t="s">
        <v>61</v>
      </c>
      <c r="E20" s="74" t="str">
        <f t="shared" si="0"/>
        <v>грн</v>
      </c>
      <c r="F20" s="84">
        <v>75.77</v>
      </c>
      <c r="G20" s="277">
        <f t="shared" si="1"/>
        <v>75.77</v>
      </c>
    </row>
    <row r="21" spans="1:7" ht="11.85" hidden="1" customHeight="1" outlineLevel="3">
      <c r="A21" s="228" t="s">
        <v>23115</v>
      </c>
      <c r="B21" s="74" t="s">
        <v>24275</v>
      </c>
      <c r="C21" s="75" t="s">
        <v>24276</v>
      </c>
      <c r="D21" s="74" t="s">
        <v>61</v>
      </c>
      <c r="E21" s="74" t="str">
        <f t="shared" si="0"/>
        <v>грн</v>
      </c>
      <c r="F21" s="84">
        <v>88.16</v>
      </c>
      <c r="G21" s="277">
        <f t="shared" si="1"/>
        <v>88.16</v>
      </c>
    </row>
    <row r="22" spans="1:7" ht="11.85" hidden="1" customHeight="1" outlineLevel="3">
      <c r="A22" s="228" t="s">
        <v>23116</v>
      </c>
      <c r="B22" s="74" t="s">
        <v>24277</v>
      </c>
      <c r="C22" s="75" t="s">
        <v>24278</v>
      </c>
      <c r="D22" s="74" t="s">
        <v>61</v>
      </c>
      <c r="E22" s="74" t="str">
        <f t="shared" si="0"/>
        <v>грн</v>
      </c>
      <c r="F22" s="84">
        <v>137.56</v>
      </c>
      <c r="G22" s="277">
        <f t="shared" si="1"/>
        <v>137.56</v>
      </c>
    </row>
    <row r="23" spans="1:7" ht="13.35" hidden="1" customHeight="1" outlineLevel="1">
      <c r="A23" s="228"/>
      <c r="B23" s="223"/>
      <c r="C23" s="223" t="s">
        <v>38572</v>
      </c>
      <c r="D23" s="223"/>
      <c r="E23" s="223" t="str">
        <f t="shared" si="0"/>
        <v/>
      </c>
      <c r="F23" s="224"/>
      <c r="G23" s="224">
        <f t="shared" si="1"/>
        <v>0</v>
      </c>
    </row>
    <row r="24" spans="1:7" ht="11.85" hidden="1" customHeight="1" outlineLevel="3">
      <c r="A24" s="228" t="s">
        <v>24279</v>
      </c>
      <c r="B24" s="74" t="s">
        <v>24280</v>
      </c>
      <c r="C24" s="75" t="s">
        <v>24281</v>
      </c>
      <c r="D24" s="74" t="s">
        <v>61</v>
      </c>
      <c r="E24" s="74" t="str">
        <f t="shared" si="0"/>
        <v>грн</v>
      </c>
      <c r="F24" s="84">
        <v>44.74</v>
      </c>
      <c r="G24" s="277">
        <f t="shared" si="1"/>
        <v>44.74</v>
      </c>
    </row>
    <row r="25" spans="1:7" ht="11.85" hidden="1" customHeight="1" outlineLevel="3">
      <c r="A25" s="228" t="s">
        <v>24282</v>
      </c>
      <c r="B25" s="74" t="s">
        <v>24283</v>
      </c>
      <c r="C25" s="75" t="s">
        <v>24284</v>
      </c>
      <c r="D25" s="74" t="s">
        <v>61</v>
      </c>
      <c r="E25" s="74" t="str">
        <f t="shared" si="0"/>
        <v>грн</v>
      </c>
      <c r="F25" s="84">
        <v>46.66</v>
      </c>
      <c r="G25" s="277">
        <f t="shared" si="1"/>
        <v>46.66</v>
      </c>
    </row>
    <row r="26" spans="1:7" ht="11.85" hidden="1" customHeight="1" outlineLevel="3">
      <c r="A26" s="228" t="s">
        <v>24285</v>
      </c>
      <c r="B26" s="74" t="s">
        <v>24286</v>
      </c>
      <c r="C26" s="75" t="s">
        <v>24287</v>
      </c>
      <c r="D26" s="74" t="s">
        <v>61</v>
      </c>
      <c r="E26" s="74" t="str">
        <f t="shared" si="0"/>
        <v>грн</v>
      </c>
      <c r="F26" s="84">
        <v>48.48</v>
      </c>
      <c r="G26" s="277">
        <f t="shared" si="1"/>
        <v>48.48</v>
      </c>
    </row>
    <row r="27" spans="1:7" ht="11.85" hidden="1" customHeight="1" outlineLevel="3">
      <c r="A27" s="228" t="s">
        <v>24288</v>
      </c>
      <c r="B27" s="74" t="s">
        <v>24289</v>
      </c>
      <c r="C27" s="75" t="s">
        <v>24290</v>
      </c>
      <c r="D27" s="74" t="s">
        <v>61</v>
      </c>
      <c r="E27" s="74" t="str">
        <f t="shared" si="0"/>
        <v>грн</v>
      </c>
      <c r="F27" s="84">
        <v>50.41</v>
      </c>
      <c r="G27" s="277">
        <f t="shared" si="1"/>
        <v>50.41</v>
      </c>
    </row>
    <row r="28" spans="1:7" ht="11.85" hidden="1" customHeight="1" outlineLevel="3">
      <c r="A28" s="228" t="s">
        <v>24291</v>
      </c>
      <c r="B28" s="74" t="s">
        <v>24292</v>
      </c>
      <c r="C28" s="75" t="s">
        <v>24293</v>
      </c>
      <c r="D28" s="74" t="s">
        <v>61</v>
      </c>
      <c r="E28" s="74" t="str">
        <f t="shared" si="0"/>
        <v>грн</v>
      </c>
      <c r="F28" s="84">
        <v>54.25</v>
      </c>
      <c r="G28" s="277">
        <f t="shared" si="1"/>
        <v>54.25</v>
      </c>
    </row>
    <row r="29" spans="1:7" ht="11.85" hidden="1" customHeight="1" outlineLevel="3">
      <c r="A29" s="228" t="s">
        <v>24294</v>
      </c>
      <c r="B29" s="74" t="s">
        <v>24295</v>
      </c>
      <c r="C29" s="75" t="s">
        <v>24296</v>
      </c>
      <c r="D29" s="74" t="s">
        <v>61</v>
      </c>
      <c r="E29" s="74" t="str">
        <f t="shared" si="0"/>
        <v>грн</v>
      </c>
      <c r="F29" s="84">
        <v>69.92</v>
      </c>
      <c r="G29" s="277">
        <f t="shared" si="1"/>
        <v>69.92</v>
      </c>
    </row>
    <row r="30" spans="1:7" ht="11.85" hidden="1" customHeight="1" outlineLevel="3">
      <c r="A30" s="228" t="s">
        <v>24297</v>
      </c>
      <c r="B30" s="74" t="s">
        <v>24298</v>
      </c>
      <c r="C30" s="75" t="s">
        <v>24299</v>
      </c>
      <c r="D30" s="74" t="s">
        <v>61</v>
      </c>
      <c r="E30" s="74" t="str">
        <f t="shared" si="0"/>
        <v>грн</v>
      </c>
      <c r="F30" s="84">
        <v>83.69</v>
      </c>
      <c r="G30" s="277">
        <f t="shared" si="1"/>
        <v>83.69</v>
      </c>
    </row>
    <row r="31" spans="1:7" ht="11.85" hidden="1" customHeight="1" outlineLevel="3">
      <c r="A31" s="228" t="s">
        <v>23117</v>
      </c>
      <c r="B31" s="74" t="s">
        <v>24300</v>
      </c>
      <c r="C31" s="75" t="s">
        <v>24301</v>
      </c>
      <c r="D31" s="74" t="s">
        <v>61</v>
      </c>
      <c r="E31" s="74" t="str">
        <f t="shared" si="0"/>
        <v>грн</v>
      </c>
      <c r="F31" s="84">
        <v>96.89</v>
      </c>
      <c r="G31" s="277">
        <f t="shared" si="1"/>
        <v>96.89</v>
      </c>
    </row>
    <row r="32" spans="1:7" ht="11.85" hidden="1" customHeight="1" outlineLevel="3">
      <c r="A32" s="228" t="s">
        <v>23118</v>
      </c>
      <c r="B32" s="74" t="s">
        <v>24302</v>
      </c>
      <c r="C32" s="75" t="s">
        <v>24303</v>
      </c>
      <c r="D32" s="74" t="s">
        <v>61</v>
      </c>
      <c r="E32" s="74" t="str">
        <f t="shared" si="0"/>
        <v>грн</v>
      </c>
      <c r="F32" s="84">
        <v>134.11000000000001</v>
      </c>
      <c r="G32" s="277">
        <f t="shared" si="1"/>
        <v>134.11000000000001</v>
      </c>
    </row>
    <row r="33" spans="1:7" ht="13.35" hidden="1" customHeight="1" outlineLevel="1">
      <c r="A33" s="228"/>
      <c r="B33" s="223"/>
      <c r="C33" s="223" t="s">
        <v>38573</v>
      </c>
      <c r="D33" s="223"/>
      <c r="E33" s="223" t="str">
        <f t="shared" si="0"/>
        <v/>
      </c>
      <c r="F33" s="224"/>
      <c r="G33" s="224">
        <f t="shared" si="1"/>
        <v>0</v>
      </c>
    </row>
    <row r="34" spans="1:7" ht="11.85" hidden="1" customHeight="1" outlineLevel="3">
      <c r="A34" s="228" t="s">
        <v>24304</v>
      </c>
      <c r="B34" s="74" t="s">
        <v>24305</v>
      </c>
      <c r="C34" s="75" t="s">
        <v>24306</v>
      </c>
      <c r="D34" s="74" t="s">
        <v>61</v>
      </c>
      <c r="E34" s="74" t="str">
        <f t="shared" si="0"/>
        <v>грн</v>
      </c>
      <c r="F34" s="84">
        <v>26.97</v>
      </c>
      <c r="G34" s="277">
        <f t="shared" si="1"/>
        <v>26.97</v>
      </c>
    </row>
    <row r="35" spans="1:7" ht="11.85" hidden="1" customHeight="1" outlineLevel="3">
      <c r="A35" s="228" t="s">
        <v>24307</v>
      </c>
      <c r="B35" s="74" t="s">
        <v>24308</v>
      </c>
      <c r="C35" s="75" t="s">
        <v>24309</v>
      </c>
      <c r="D35" s="74" t="s">
        <v>61</v>
      </c>
      <c r="E35" s="74" t="str">
        <f t="shared" si="0"/>
        <v>грн</v>
      </c>
      <c r="F35" s="84">
        <v>28.66</v>
      </c>
      <c r="G35" s="277">
        <f t="shared" si="1"/>
        <v>28.66</v>
      </c>
    </row>
    <row r="36" spans="1:7" ht="11.85" hidden="1" customHeight="1" outlineLevel="3">
      <c r="A36" s="228" t="s">
        <v>24310</v>
      </c>
      <c r="B36" s="74" t="s">
        <v>24311</v>
      </c>
      <c r="C36" s="75" t="s">
        <v>24312</v>
      </c>
      <c r="D36" s="74" t="s">
        <v>61</v>
      </c>
      <c r="E36" s="74" t="str">
        <f t="shared" si="0"/>
        <v>грн</v>
      </c>
      <c r="F36" s="84">
        <v>31.01</v>
      </c>
      <c r="G36" s="277">
        <f t="shared" si="1"/>
        <v>31.01</v>
      </c>
    </row>
    <row r="37" spans="1:7" ht="11.85" hidden="1" customHeight="1" outlineLevel="3">
      <c r="A37" s="228" t="s">
        <v>24313</v>
      </c>
      <c r="B37" s="74" t="s">
        <v>24314</v>
      </c>
      <c r="C37" s="75" t="s">
        <v>24315</v>
      </c>
      <c r="D37" s="74" t="s">
        <v>61</v>
      </c>
      <c r="E37" s="74" t="str">
        <f t="shared" si="0"/>
        <v>грн</v>
      </c>
      <c r="F37" s="84">
        <v>33.53</v>
      </c>
      <c r="G37" s="277">
        <f t="shared" si="1"/>
        <v>33.53</v>
      </c>
    </row>
    <row r="38" spans="1:7" ht="11.85" hidden="1" customHeight="1" outlineLevel="3">
      <c r="A38" s="228" t="s">
        <v>24316</v>
      </c>
      <c r="B38" s="74" t="s">
        <v>24317</v>
      </c>
      <c r="C38" s="75" t="s">
        <v>24318</v>
      </c>
      <c r="D38" s="74" t="s">
        <v>61</v>
      </c>
      <c r="E38" s="74" t="str">
        <f t="shared" si="0"/>
        <v>грн</v>
      </c>
      <c r="F38" s="84">
        <v>37.92</v>
      </c>
      <c r="G38" s="277">
        <f t="shared" si="1"/>
        <v>37.92</v>
      </c>
    </row>
    <row r="39" spans="1:7" ht="11.85" hidden="1" customHeight="1" outlineLevel="3">
      <c r="A39" s="228" t="s">
        <v>23119</v>
      </c>
      <c r="B39" s="74" t="s">
        <v>24319</v>
      </c>
      <c r="C39" s="75" t="s">
        <v>24320</v>
      </c>
      <c r="D39" s="74" t="s">
        <v>61</v>
      </c>
      <c r="E39" s="74" t="str">
        <f t="shared" si="0"/>
        <v>грн</v>
      </c>
      <c r="F39" s="84">
        <v>52.87</v>
      </c>
      <c r="G39" s="277">
        <f t="shared" si="1"/>
        <v>52.87</v>
      </c>
    </row>
    <row r="40" spans="1:7" ht="13.35" hidden="1" customHeight="1" outlineLevel="1">
      <c r="A40" s="228"/>
      <c r="B40" s="223"/>
      <c r="C40" s="223" t="s">
        <v>38574</v>
      </c>
      <c r="D40" s="223"/>
      <c r="E40" s="223" t="str">
        <f t="shared" si="0"/>
        <v/>
      </c>
      <c r="F40" s="224"/>
      <c r="G40" s="224">
        <f t="shared" si="1"/>
        <v>0</v>
      </c>
    </row>
    <row r="41" spans="1:7" ht="11.85" hidden="1" customHeight="1" outlineLevel="3">
      <c r="A41" s="228" t="s">
        <v>24321</v>
      </c>
      <c r="B41" s="74" t="s">
        <v>24322</v>
      </c>
      <c r="C41" s="75" t="s">
        <v>24323</v>
      </c>
      <c r="D41" s="74" t="s">
        <v>61</v>
      </c>
      <c r="E41" s="74" t="str">
        <f t="shared" si="0"/>
        <v>грн</v>
      </c>
      <c r="F41" s="84">
        <v>24.83</v>
      </c>
      <c r="G41" s="277">
        <f t="shared" si="1"/>
        <v>24.83</v>
      </c>
    </row>
    <row r="42" spans="1:7" ht="11.85" hidden="1" customHeight="1" outlineLevel="3">
      <c r="A42" s="228" t="s">
        <v>24324</v>
      </c>
      <c r="B42" s="74" t="s">
        <v>24325</v>
      </c>
      <c r="C42" s="75" t="s">
        <v>24326</v>
      </c>
      <c r="D42" s="74" t="s">
        <v>61</v>
      </c>
      <c r="E42" s="74" t="str">
        <f t="shared" si="0"/>
        <v>грн</v>
      </c>
      <c r="F42" s="84">
        <v>26.74</v>
      </c>
      <c r="G42" s="277">
        <f t="shared" si="1"/>
        <v>26.74</v>
      </c>
    </row>
    <row r="43" spans="1:7" ht="11.85" hidden="1" customHeight="1" outlineLevel="3">
      <c r="A43" s="228" t="s">
        <v>24327</v>
      </c>
      <c r="B43" s="74" t="s">
        <v>24328</v>
      </c>
      <c r="C43" s="75" t="s">
        <v>24329</v>
      </c>
      <c r="D43" s="74" t="s">
        <v>61</v>
      </c>
      <c r="E43" s="74" t="str">
        <f t="shared" si="0"/>
        <v>грн</v>
      </c>
      <c r="F43" s="84">
        <v>28.84</v>
      </c>
      <c r="G43" s="277">
        <f t="shared" si="1"/>
        <v>28.84</v>
      </c>
    </row>
    <row r="44" spans="1:7" ht="11.85" hidden="1" customHeight="1" outlineLevel="3">
      <c r="A44" s="228" t="s">
        <v>24330</v>
      </c>
      <c r="B44" s="74" t="s">
        <v>24331</v>
      </c>
      <c r="C44" s="75" t="s">
        <v>24332</v>
      </c>
      <c r="D44" s="74" t="s">
        <v>61</v>
      </c>
      <c r="E44" s="74" t="str">
        <f t="shared" si="0"/>
        <v>грн</v>
      </c>
      <c r="F44" s="84">
        <v>31.94</v>
      </c>
      <c r="G44" s="277">
        <f t="shared" si="1"/>
        <v>31.94</v>
      </c>
    </row>
    <row r="45" spans="1:7" ht="11.85" hidden="1" customHeight="1" outlineLevel="3">
      <c r="A45" s="228" t="s">
        <v>24333</v>
      </c>
      <c r="B45" s="74" t="s">
        <v>24334</v>
      </c>
      <c r="C45" s="75" t="s">
        <v>24335</v>
      </c>
      <c r="D45" s="74" t="s">
        <v>61</v>
      </c>
      <c r="E45" s="74" t="str">
        <f t="shared" si="0"/>
        <v>грн</v>
      </c>
      <c r="F45" s="84">
        <v>37.549999999999997</v>
      </c>
      <c r="G45" s="277">
        <f t="shared" si="1"/>
        <v>37.549999999999997</v>
      </c>
    </row>
    <row r="46" spans="1:7" ht="11.85" hidden="1" customHeight="1" outlineLevel="3">
      <c r="A46" s="228" t="s">
        <v>24336</v>
      </c>
      <c r="B46" s="74" t="s">
        <v>24337</v>
      </c>
      <c r="C46" s="75" t="s">
        <v>24338</v>
      </c>
      <c r="D46" s="74" t="s">
        <v>61</v>
      </c>
      <c r="E46" s="74" t="str">
        <f t="shared" si="0"/>
        <v>грн</v>
      </c>
      <c r="F46" s="84">
        <v>51.33</v>
      </c>
      <c r="G46" s="277">
        <f t="shared" si="1"/>
        <v>51.33</v>
      </c>
    </row>
    <row r="47" spans="1:7" ht="11.85" hidden="1" customHeight="1" outlineLevel="3">
      <c r="A47" s="228" t="s">
        <v>24339</v>
      </c>
      <c r="B47" s="74" t="s">
        <v>24340</v>
      </c>
      <c r="C47" s="75" t="s">
        <v>24341</v>
      </c>
      <c r="D47" s="74" t="s">
        <v>61</v>
      </c>
      <c r="E47" s="74" t="str">
        <f t="shared" si="0"/>
        <v>грн</v>
      </c>
      <c r="F47" s="84">
        <v>65.98</v>
      </c>
      <c r="G47" s="277">
        <f t="shared" si="1"/>
        <v>65.98</v>
      </c>
    </row>
    <row r="48" spans="1:7" s="195" customFormat="1" ht="13.35" customHeight="1" collapsed="1">
      <c r="B48" s="802"/>
      <c r="C48" s="802" t="s">
        <v>38575</v>
      </c>
      <c r="D48" s="802"/>
      <c r="E48" s="802" t="str">
        <f t="shared" si="0"/>
        <v/>
      </c>
      <c r="F48" s="227"/>
      <c r="G48" s="275">
        <f t="shared" si="1"/>
        <v>0</v>
      </c>
    </row>
    <row r="49" spans="1:7" ht="13.35" hidden="1" customHeight="1" outlineLevel="1">
      <c r="A49" s="228"/>
      <c r="B49" s="223"/>
      <c r="C49" s="223" t="s">
        <v>38576</v>
      </c>
      <c r="D49" s="223"/>
      <c r="E49" s="223" t="str">
        <f t="shared" si="0"/>
        <v/>
      </c>
      <c r="F49" s="224"/>
      <c r="G49" s="224">
        <f t="shared" si="1"/>
        <v>0</v>
      </c>
    </row>
    <row r="50" spans="1:7" ht="11.85" hidden="1" customHeight="1" outlineLevel="3">
      <c r="A50" s="228" t="s">
        <v>24342</v>
      </c>
      <c r="B50" s="74" t="s">
        <v>24343</v>
      </c>
      <c r="C50" s="75" t="s">
        <v>24344</v>
      </c>
      <c r="D50" s="74" t="s">
        <v>61</v>
      </c>
      <c r="E50" s="74" t="str">
        <f t="shared" si="0"/>
        <v>грн</v>
      </c>
      <c r="F50" s="84">
        <v>16.66</v>
      </c>
      <c r="G50" s="277">
        <f t="shared" si="1"/>
        <v>16.66</v>
      </c>
    </row>
    <row r="51" spans="1:7" ht="11.85" hidden="1" customHeight="1" outlineLevel="3">
      <c r="A51" s="228" t="s">
        <v>24345</v>
      </c>
      <c r="B51" s="74" t="s">
        <v>24346</v>
      </c>
      <c r="C51" s="75" t="s">
        <v>24347</v>
      </c>
      <c r="D51" s="74" t="s">
        <v>61</v>
      </c>
      <c r="E51" s="74" t="str">
        <f t="shared" si="0"/>
        <v>грн</v>
      </c>
      <c r="F51" s="84">
        <v>18.25</v>
      </c>
      <c r="G51" s="277">
        <f t="shared" si="1"/>
        <v>18.25</v>
      </c>
    </row>
    <row r="52" spans="1:7" ht="11.85" hidden="1" customHeight="1" outlineLevel="3">
      <c r="A52" s="228" t="s">
        <v>24348</v>
      </c>
      <c r="B52" s="74" t="s">
        <v>24349</v>
      </c>
      <c r="C52" s="75" t="s">
        <v>24350</v>
      </c>
      <c r="D52" s="74" t="s">
        <v>61</v>
      </c>
      <c r="E52" s="74" t="str">
        <f t="shared" si="0"/>
        <v>грн</v>
      </c>
      <c r="F52" s="84">
        <v>19.98</v>
      </c>
      <c r="G52" s="277">
        <f t="shared" si="1"/>
        <v>19.98</v>
      </c>
    </row>
    <row r="53" spans="1:7" ht="11.85" hidden="1" customHeight="1" outlineLevel="3">
      <c r="A53" s="228" t="s">
        <v>24351</v>
      </c>
      <c r="B53" s="74" t="s">
        <v>24352</v>
      </c>
      <c r="C53" s="75" t="s">
        <v>24353</v>
      </c>
      <c r="D53" s="74" t="s">
        <v>61</v>
      </c>
      <c r="E53" s="74" t="str">
        <f t="shared" si="0"/>
        <v>грн</v>
      </c>
      <c r="F53" s="84">
        <v>23.31</v>
      </c>
      <c r="G53" s="277">
        <f t="shared" si="1"/>
        <v>23.31</v>
      </c>
    </row>
    <row r="54" spans="1:7" ht="11.85" hidden="1" customHeight="1" outlineLevel="3">
      <c r="A54" s="228" t="s">
        <v>24354</v>
      </c>
      <c r="B54" s="74" t="s">
        <v>24355</v>
      </c>
      <c r="C54" s="75" t="s">
        <v>24356</v>
      </c>
      <c r="D54" s="74" t="s">
        <v>61</v>
      </c>
      <c r="E54" s="74" t="str">
        <f t="shared" si="0"/>
        <v>грн</v>
      </c>
      <c r="F54" s="84">
        <v>26.38</v>
      </c>
      <c r="G54" s="277">
        <f t="shared" si="1"/>
        <v>26.38</v>
      </c>
    </row>
    <row r="55" spans="1:7" ht="11.85" hidden="1" customHeight="1" outlineLevel="3">
      <c r="A55" s="228" t="s">
        <v>24357</v>
      </c>
      <c r="B55" s="74" t="s">
        <v>24358</v>
      </c>
      <c r="C55" s="75" t="s">
        <v>24359</v>
      </c>
      <c r="D55" s="74" t="s">
        <v>61</v>
      </c>
      <c r="E55" s="74" t="str">
        <f t="shared" si="0"/>
        <v>грн</v>
      </c>
      <c r="F55" s="84">
        <v>38.229999999999997</v>
      </c>
      <c r="G55" s="277">
        <f t="shared" si="1"/>
        <v>38.229999999999997</v>
      </c>
    </row>
    <row r="56" spans="1:7" ht="11.85" hidden="1" customHeight="1" outlineLevel="3">
      <c r="A56" s="228" t="s">
        <v>24360</v>
      </c>
      <c r="B56" s="74" t="s">
        <v>24361</v>
      </c>
      <c r="C56" s="75" t="s">
        <v>24362</v>
      </c>
      <c r="D56" s="74" t="s">
        <v>61</v>
      </c>
      <c r="E56" s="74" t="str">
        <f t="shared" si="0"/>
        <v>грн</v>
      </c>
      <c r="F56" s="84">
        <v>46.61</v>
      </c>
      <c r="G56" s="277">
        <f t="shared" si="1"/>
        <v>46.61</v>
      </c>
    </row>
    <row r="57" spans="1:7" ht="11.85" hidden="1" customHeight="1" outlineLevel="3">
      <c r="A57" s="228" t="s">
        <v>24363</v>
      </c>
      <c r="B57" s="74" t="s">
        <v>24364</v>
      </c>
      <c r="C57" s="75" t="s">
        <v>24365</v>
      </c>
      <c r="D57" s="74" t="s">
        <v>61</v>
      </c>
      <c r="E57" s="74" t="str">
        <f t="shared" si="0"/>
        <v>грн</v>
      </c>
      <c r="F57" s="84">
        <v>82.41</v>
      </c>
      <c r="G57" s="277">
        <f t="shared" si="1"/>
        <v>82.41</v>
      </c>
    </row>
    <row r="58" spans="1:7" ht="13.35" hidden="1" customHeight="1" outlineLevel="1">
      <c r="A58" s="228"/>
      <c r="B58" s="223"/>
      <c r="C58" s="223" t="s">
        <v>38577</v>
      </c>
      <c r="D58" s="223"/>
      <c r="E58" s="223" t="str">
        <f t="shared" si="0"/>
        <v/>
      </c>
      <c r="F58" s="224"/>
      <c r="G58" s="224">
        <f t="shared" si="1"/>
        <v>0</v>
      </c>
    </row>
    <row r="59" spans="1:7" ht="11.85" hidden="1" customHeight="1" outlineLevel="3">
      <c r="A59" s="228" t="s">
        <v>24366</v>
      </c>
      <c r="B59" s="74" t="s">
        <v>24367</v>
      </c>
      <c r="C59" s="75" t="s">
        <v>24368</v>
      </c>
      <c r="D59" s="74" t="s">
        <v>61</v>
      </c>
      <c r="E59" s="74" t="str">
        <f t="shared" si="0"/>
        <v>грн</v>
      </c>
      <c r="F59" s="84">
        <v>19.18</v>
      </c>
      <c r="G59" s="277">
        <f t="shared" si="1"/>
        <v>19.18</v>
      </c>
    </row>
    <row r="60" spans="1:7" ht="11.85" hidden="1" customHeight="1" outlineLevel="3">
      <c r="A60" s="228" t="s">
        <v>24369</v>
      </c>
      <c r="B60" s="74" t="s">
        <v>24370</v>
      </c>
      <c r="C60" s="75" t="s">
        <v>24371</v>
      </c>
      <c r="D60" s="74" t="s">
        <v>61</v>
      </c>
      <c r="E60" s="74" t="str">
        <f t="shared" si="0"/>
        <v>грн</v>
      </c>
      <c r="F60" s="84">
        <v>20.82</v>
      </c>
      <c r="G60" s="277">
        <f t="shared" si="1"/>
        <v>20.82</v>
      </c>
    </row>
    <row r="61" spans="1:7" ht="11.85" hidden="1" customHeight="1" outlineLevel="3">
      <c r="A61" s="228" t="s">
        <v>24372</v>
      </c>
      <c r="B61" s="74" t="s">
        <v>24373</v>
      </c>
      <c r="C61" s="75" t="s">
        <v>24374</v>
      </c>
      <c r="D61" s="74" t="s">
        <v>61</v>
      </c>
      <c r="E61" s="74" t="str">
        <f t="shared" si="0"/>
        <v>грн</v>
      </c>
      <c r="F61" s="84">
        <v>22.39</v>
      </c>
      <c r="G61" s="277">
        <f t="shared" si="1"/>
        <v>22.39</v>
      </c>
    </row>
    <row r="62" spans="1:7" ht="11.85" hidden="1" customHeight="1" outlineLevel="3">
      <c r="A62" s="228" t="s">
        <v>24375</v>
      </c>
      <c r="B62" s="74" t="s">
        <v>24376</v>
      </c>
      <c r="C62" s="75" t="s">
        <v>24377</v>
      </c>
      <c r="D62" s="74" t="s">
        <v>61</v>
      </c>
      <c r="E62" s="74" t="str">
        <f t="shared" si="0"/>
        <v>грн</v>
      </c>
      <c r="F62" s="84">
        <v>25.81</v>
      </c>
      <c r="G62" s="277">
        <f t="shared" si="1"/>
        <v>25.81</v>
      </c>
    </row>
    <row r="63" spans="1:7" ht="11.85" hidden="1" customHeight="1" outlineLevel="3">
      <c r="A63" s="228" t="s">
        <v>24378</v>
      </c>
      <c r="B63" s="74" t="s">
        <v>24379</v>
      </c>
      <c r="C63" s="75" t="s">
        <v>24380</v>
      </c>
      <c r="D63" s="74" t="s">
        <v>61</v>
      </c>
      <c r="E63" s="74" t="str">
        <f t="shared" si="0"/>
        <v>грн</v>
      </c>
      <c r="F63" s="84">
        <v>28.8</v>
      </c>
      <c r="G63" s="277">
        <f t="shared" si="1"/>
        <v>28.8</v>
      </c>
    </row>
    <row r="64" spans="1:7" ht="11.85" hidden="1" customHeight="1" outlineLevel="3">
      <c r="A64" s="228" t="s">
        <v>24381</v>
      </c>
      <c r="B64" s="74" t="s">
        <v>24382</v>
      </c>
      <c r="C64" s="75" t="s">
        <v>24383</v>
      </c>
      <c r="D64" s="74" t="s">
        <v>61</v>
      </c>
      <c r="E64" s="74" t="str">
        <f t="shared" si="0"/>
        <v>грн</v>
      </c>
      <c r="F64" s="84">
        <v>40.82</v>
      </c>
      <c r="G64" s="277">
        <f t="shared" si="1"/>
        <v>40.82</v>
      </c>
    </row>
    <row r="65" spans="1:7" ht="11.85" hidden="1" customHeight="1" outlineLevel="3">
      <c r="A65" s="228" t="s">
        <v>24384</v>
      </c>
      <c r="B65" s="74" t="s">
        <v>24385</v>
      </c>
      <c r="C65" s="75" t="s">
        <v>24386</v>
      </c>
      <c r="D65" s="74" t="s">
        <v>61</v>
      </c>
      <c r="E65" s="74" t="str">
        <f t="shared" si="0"/>
        <v>грн</v>
      </c>
      <c r="F65" s="84">
        <v>49.27</v>
      </c>
      <c r="G65" s="277">
        <f t="shared" si="1"/>
        <v>49.27</v>
      </c>
    </row>
    <row r="66" spans="1:7" ht="11.85" hidden="1" customHeight="1" outlineLevel="3">
      <c r="A66" s="228" t="s">
        <v>24387</v>
      </c>
      <c r="B66" s="74" t="s">
        <v>24388</v>
      </c>
      <c r="C66" s="75" t="s">
        <v>24389</v>
      </c>
      <c r="D66" s="74" t="s">
        <v>61</v>
      </c>
      <c r="E66" s="74" t="str">
        <f t="shared" si="0"/>
        <v>грн</v>
      </c>
      <c r="F66" s="84">
        <v>84.58</v>
      </c>
      <c r="G66" s="277">
        <f t="shared" si="1"/>
        <v>84.58</v>
      </c>
    </row>
    <row r="67" spans="1:7" ht="13.35" hidden="1" customHeight="1" outlineLevel="1">
      <c r="A67" s="228"/>
      <c r="B67" s="223"/>
      <c r="C67" s="223" t="s">
        <v>38578</v>
      </c>
      <c r="D67" s="223"/>
      <c r="E67" s="223" t="str">
        <f t="shared" si="0"/>
        <v/>
      </c>
      <c r="F67" s="224"/>
      <c r="G67" s="224">
        <f t="shared" si="1"/>
        <v>0</v>
      </c>
    </row>
    <row r="68" spans="1:7" ht="11.85" hidden="1" customHeight="1" outlineLevel="3">
      <c r="A68" s="228" t="s">
        <v>24390</v>
      </c>
      <c r="B68" s="74" t="s">
        <v>24391</v>
      </c>
      <c r="C68" s="75" t="s">
        <v>24392</v>
      </c>
      <c r="D68" s="74" t="s">
        <v>61</v>
      </c>
      <c r="E68" s="74" t="str">
        <f t="shared" si="0"/>
        <v>грн</v>
      </c>
      <c r="F68" s="84">
        <v>17.7</v>
      </c>
      <c r="G68" s="277">
        <f t="shared" si="1"/>
        <v>17.7</v>
      </c>
    </row>
    <row r="69" spans="1:7" ht="11.85" hidden="1" customHeight="1" outlineLevel="3">
      <c r="A69" s="228" t="s">
        <v>24393</v>
      </c>
      <c r="B69" s="74" t="s">
        <v>24394</v>
      </c>
      <c r="C69" s="75" t="s">
        <v>24395</v>
      </c>
      <c r="D69" s="74" t="s">
        <v>61</v>
      </c>
      <c r="E69" s="74" t="str">
        <f t="shared" si="0"/>
        <v>грн</v>
      </c>
      <c r="F69" s="84">
        <v>19.329999999999998</v>
      </c>
      <c r="G69" s="277">
        <f t="shared" si="1"/>
        <v>19.329999999999998</v>
      </c>
    </row>
    <row r="70" spans="1:7" ht="11.85" hidden="1" customHeight="1" outlineLevel="3">
      <c r="A70" s="228" t="s">
        <v>24396</v>
      </c>
      <c r="B70" s="74" t="s">
        <v>24397</v>
      </c>
      <c r="C70" s="75" t="s">
        <v>24398</v>
      </c>
      <c r="D70" s="74" t="s">
        <v>61</v>
      </c>
      <c r="E70" s="74" t="str">
        <f t="shared" ref="E70:E133" si="2">IF(D70="", "", "грн")</f>
        <v>грн</v>
      </c>
      <c r="F70" s="84">
        <v>21.08</v>
      </c>
      <c r="G70" s="277">
        <f t="shared" si="1"/>
        <v>21.08</v>
      </c>
    </row>
    <row r="71" spans="1:7" ht="11.85" hidden="1" customHeight="1" outlineLevel="3">
      <c r="A71" s="228" t="s">
        <v>24399</v>
      </c>
      <c r="B71" s="74" t="s">
        <v>24400</v>
      </c>
      <c r="C71" s="75" t="s">
        <v>24401</v>
      </c>
      <c r="D71" s="74" t="s">
        <v>61</v>
      </c>
      <c r="E71" s="74" t="str">
        <f t="shared" si="2"/>
        <v>грн</v>
      </c>
      <c r="F71" s="84">
        <v>24.44</v>
      </c>
      <c r="G71" s="277">
        <f t="shared" ref="G71:G134" si="3">IFERROR(IF(E71="грн",ROUND(F71*(1-$G$2),2),ROUND(F71*(1-$G$2),2)*$E$2),"")</f>
        <v>24.44</v>
      </c>
    </row>
    <row r="72" spans="1:7" ht="11.85" hidden="1" customHeight="1" outlineLevel="3">
      <c r="A72" s="228" t="s">
        <v>24402</v>
      </c>
      <c r="B72" s="74" t="s">
        <v>24403</v>
      </c>
      <c r="C72" s="75" t="s">
        <v>24404</v>
      </c>
      <c r="D72" s="74" t="s">
        <v>61</v>
      </c>
      <c r="E72" s="74" t="str">
        <f t="shared" si="2"/>
        <v>грн</v>
      </c>
      <c r="F72" s="84">
        <v>27.47</v>
      </c>
      <c r="G72" s="277">
        <f t="shared" si="3"/>
        <v>27.47</v>
      </c>
    </row>
    <row r="73" spans="1:7" ht="11.85" hidden="1" customHeight="1" outlineLevel="3">
      <c r="A73" s="228" t="s">
        <v>24405</v>
      </c>
      <c r="B73" s="74" t="s">
        <v>24406</v>
      </c>
      <c r="C73" s="75" t="s">
        <v>24407</v>
      </c>
      <c r="D73" s="74" t="s">
        <v>61</v>
      </c>
      <c r="E73" s="74" t="str">
        <f t="shared" si="2"/>
        <v>грн</v>
      </c>
      <c r="F73" s="84">
        <v>39.44</v>
      </c>
      <c r="G73" s="277">
        <f t="shared" si="3"/>
        <v>39.44</v>
      </c>
    </row>
    <row r="74" spans="1:7" ht="11.85" hidden="1" customHeight="1" outlineLevel="3">
      <c r="A74" s="228" t="s">
        <v>24408</v>
      </c>
      <c r="B74" s="74" t="s">
        <v>24409</v>
      </c>
      <c r="C74" s="75" t="s">
        <v>24410</v>
      </c>
      <c r="D74" s="74" t="s">
        <v>61</v>
      </c>
      <c r="E74" s="74" t="str">
        <f t="shared" si="2"/>
        <v>грн</v>
      </c>
      <c r="F74" s="84">
        <v>47.87</v>
      </c>
      <c r="G74" s="277">
        <f t="shared" si="3"/>
        <v>47.87</v>
      </c>
    </row>
    <row r="75" spans="1:7" ht="11.85" hidden="1" customHeight="1" outlineLevel="3">
      <c r="A75" s="228" t="s">
        <v>24411</v>
      </c>
      <c r="B75" s="74" t="s">
        <v>24412</v>
      </c>
      <c r="C75" s="75" t="s">
        <v>24413</v>
      </c>
      <c r="D75" s="74" t="s">
        <v>61</v>
      </c>
      <c r="E75" s="74" t="str">
        <f t="shared" si="2"/>
        <v>грн</v>
      </c>
      <c r="F75" s="84">
        <v>81.849999999999994</v>
      </c>
      <c r="G75" s="277">
        <f t="shared" si="3"/>
        <v>81.849999999999994</v>
      </c>
    </row>
    <row r="76" spans="1:7" s="195" customFormat="1" ht="13.35" customHeight="1" collapsed="1">
      <c r="B76" s="802"/>
      <c r="C76" s="802" t="s">
        <v>38579</v>
      </c>
      <c r="D76" s="802"/>
      <c r="E76" s="802" t="str">
        <f t="shared" si="2"/>
        <v/>
      </c>
      <c r="F76" s="227"/>
      <c r="G76" s="275">
        <f t="shared" si="3"/>
        <v>0</v>
      </c>
    </row>
    <row r="77" spans="1:7" ht="13.35" hidden="1" customHeight="1" outlineLevel="1">
      <c r="A77" s="228"/>
      <c r="B77" s="223"/>
      <c r="C77" s="223" t="s">
        <v>38580</v>
      </c>
      <c r="D77" s="223"/>
      <c r="E77" s="223" t="str">
        <f t="shared" si="2"/>
        <v/>
      </c>
      <c r="F77" s="224"/>
      <c r="G77" s="224">
        <f t="shared" si="3"/>
        <v>0</v>
      </c>
    </row>
    <row r="78" spans="1:7" ht="11.85" hidden="1" customHeight="1" outlineLevel="3">
      <c r="A78" s="228" t="s">
        <v>38668</v>
      </c>
      <c r="B78" s="74" t="s">
        <v>24414</v>
      </c>
      <c r="C78" s="75" t="s">
        <v>24415</v>
      </c>
      <c r="D78" s="74" t="s">
        <v>61</v>
      </c>
      <c r="E78" s="74" t="str">
        <f t="shared" si="2"/>
        <v>грн</v>
      </c>
      <c r="F78" s="84">
        <v>13.79</v>
      </c>
      <c r="G78" s="277">
        <f t="shared" si="3"/>
        <v>13.79</v>
      </c>
    </row>
    <row r="79" spans="1:7" ht="11.85" hidden="1" customHeight="1" outlineLevel="3">
      <c r="A79" s="228" t="s">
        <v>24416</v>
      </c>
      <c r="B79" s="74" t="s">
        <v>24417</v>
      </c>
      <c r="C79" s="75" t="s">
        <v>24418</v>
      </c>
      <c r="D79" s="74" t="s">
        <v>61</v>
      </c>
      <c r="E79" s="74" t="str">
        <f t="shared" si="2"/>
        <v>грн</v>
      </c>
      <c r="F79" s="84">
        <v>14.85</v>
      </c>
      <c r="G79" s="277">
        <f t="shared" si="3"/>
        <v>14.85</v>
      </c>
    </row>
    <row r="80" spans="1:7" ht="11.85" hidden="1" customHeight="1" outlineLevel="3">
      <c r="A80" s="228" t="s">
        <v>24419</v>
      </c>
      <c r="B80" s="74" t="s">
        <v>24420</v>
      </c>
      <c r="C80" s="75" t="s">
        <v>24421</v>
      </c>
      <c r="D80" s="74" t="s">
        <v>61</v>
      </c>
      <c r="E80" s="74" t="str">
        <f t="shared" si="2"/>
        <v>грн</v>
      </c>
      <c r="F80" s="84">
        <v>17.98</v>
      </c>
      <c r="G80" s="277">
        <f t="shared" si="3"/>
        <v>17.98</v>
      </c>
    </row>
    <row r="81" spans="1:7" ht="11.85" hidden="1" customHeight="1" outlineLevel="3">
      <c r="A81" s="228" t="s">
        <v>24422</v>
      </c>
      <c r="B81" s="74" t="s">
        <v>24423</v>
      </c>
      <c r="C81" s="75" t="s">
        <v>24424</v>
      </c>
      <c r="D81" s="74" t="s">
        <v>61</v>
      </c>
      <c r="E81" s="74" t="str">
        <f t="shared" si="2"/>
        <v>грн</v>
      </c>
      <c r="F81" s="84">
        <v>20.440000000000001</v>
      </c>
      <c r="G81" s="277">
        <f t="shared" si="3"/>
        <v>20.440000000000001</v>
      </c>
    </row>
    <row r="82" spans="1:7" ht="13.35" hidden="1" customHeight="1" outlineLevel="1">
      <c r="A82" s="228"/>
      <c r="B82" s="223"/>
      <c r="C82" s="223" t="s">
        <v>38581</v>
      </c>
      <c r="D82" s="223"/>
      <c r="E82" s="223" t="str">
        <f t="shared" si="2"/>
        <v/>
      </c>
      <c r="F82" s="224"/>
      <c r="G82" s="224">
        <f t="shared" si="3"/>
        <v>0</v>
      </c>
    </row>
    <row r="83" spans="1:7" ht="11.85" hidden="1" customHeight="1" outlineLevel="3">
      <c r="A83" s="228" t="s">
        <v>24425</v>
      </c>
      <c r="B83" s="74" t="s">
        <v>24426</v>
      </c>
      <c r="C83" s="75" t="s">
        <v>24427</v>
      </c>
      <c r="D83" s="74" t="s">
        <v>61</v>
      </c>
      <c r="E83" s="74" t="str">
        <f t="shared" si="2"/>
        <v>грн</v>
      </c>
      <c r="F83" s="84">
        <v>16.63</v>
      </c>
      <c r="G83" s="277">
        <f t="shared" si="3"/>
        <v>16.63</v>
      </c>
    </row>
    <row r="84" spans="1:7" ht="11.85" hidden="1" customHeight="1" outlineLevel="3">
      <c r="A84" s="228" t="s">
        <v>24428</v>
      </c>
      <c r="B84" s="74" t="s">
        <v>24429</v>
      </c>
      <c r="C84" s="75" t="s">
        <v>24430</v>
      </c>
      <c r="D84" s="74" t="s">
        <v>61</v>
      </c>
      <c r="E84" s="74" t="str">
        <f t="shared" si="2"/>
        <v>грн</v>
      </c>
      <c r="F84" s="84">
        <v>20.059999999999999</v>
      </c>
      <c r="G84" s="277">
        <f t="shared" si="3"/>
        <v>20.059999999999999</v>
      </c>
    </row>
    <row r="85" spans="1:7" ht="11.85" hidden="1" customHeight="1" outlineLevel="3">
      <c r="A85" s="228" t="s">
        <v>24431</v>
      </c>
      <c r="B85" s="74" t="s">
        <v>24432</v>
      </c>
      <c r="C85" s="75" t="s">
        <v>24433</v>
      </c>
      <c r="D85" s="74" t="s">
        <v>61</v>
      </c>
      <c r="E85" s="74" t="str">
        <f t="shared" si="2"/>
        <v>грн</v>
      </c>
      <c r="F85" s="84">
        <v>22.52</v>
      </c>
      <c r="G85" s="277">
        <f t="shared" si="3"/>
        <v>22.52</v>
      </c>
    </row>
    <row r="86" spans="1:7" ht="13.35" hidden="1" customHeight="1" outlineLevel="1">
      <c r="A86" s="228"/>
      <c r="B86" s="223"/>
      <c r="C86" s="223" t="s">
        <v>38582</v>
      </c>
      <c r="D86" s="223"/>
      <c r="E86" s="223" t="str">
        <f t="shared" si="2"/>
        <v/>
      </c>
      <c r="F86" s="224"/>
      <c r="G86" s="224">
        <f t="shared" si="3"/>
        <v>0</v>
      </c>
    </row>
    <row r="87" spans="1:7" ht="11.85" hidden="1" customHeight="1" outlineLevel="3">
      <c r="A87" s="228" t="s">
        <v>24434</v>
      </c>
      <c r="B87" s="74" t="s">
        <v>24435</v>
      </c>
      <c r="C87" s="75" t="s">
        <v>24436</v>
      </c>
      <c r="D87" s="74" t="s">
        <v>61</v>
      </c>
      <c r="E87" s="74" t="str">
        <f t="shared" si="2"/>
        <v>грн</v>
      </c>
      <c r="F87" s="84">
        <v>19.03</v>
      </c>
      <c r="G87" s="277">
        <f t="shared" si="3"/>
        <v>19.03</v>
      </c>
    </row>
    <row r="88" spans="1:7" ht="11.85" hidden="1" customHeight="1" outlineLevel="3">
      <c r="A88" s="228" t="s">
        <v>24437</v>
      </c>
      <c r="B88" s="74" t="s">
        <v>24438</v>
      </c>
      <c r="C88" s="75" t="s">
        <v>24439</v>
      </c>
      <c r="D88" s="74" t="s">
        <v>61</v>
      </c>
      <c r="E88" s="74" t="str">
        <f t="shared" si="2"/>
        <v>грн</v>
      </c>
      <c r="F88" s="84">
        <v>21.3</v>
      </c>
      <c r="G88" s="277">
        <f t="shared" si="3"/>
        <v>21.3</v>
      </c>
    </row>
    <row r="89" spans="1:7" ht="11.85" hidden="1" customHeight="1" outlineLevel="3">
      <c r="A89" s="228" t="s">
        <v>24440</v>
      </c>
      <c r="B89" s="74" t="s">
        <v>24441</v>
      </c>
      <c r="C89" s="75" t="s">
        <v>24442</v>
      </c>
      <c r="D89" s="74" t="s">
        <v>61</v>
      </c>
      <c r="E89" s="74" t="str">
        <f t="shared" si="2"/>
        <v>грн</v>
      </c>
      <c r="F89" s="84">
        <v>23.56</v>
      </c>
      <c r="G89" s="277">
        <f t="shared" si="3"/>
        <v>23.56</v>
      </c>
    </row>
    <row r="90" spans="1:7" ht="11.85" hidden="1" customHeight="1" outlineLevel="3">
      <c r="A90" s="228" t="s">
        <v>24443</v>
      </c>
      <c r="B90" s="74" t="s">
        <v>24444</v>
      </c>
      <c r="C90" s="75" t="s">
        <v>24445</v>
      </c>
      <c r="D90" s="74" t="s">
        <v>61</v>
      </c>
      <c r="E90" s="74" t="str">
        <f t="shared" si="2"/>
        <v>грн</v>
      </c>
      <c r="F90" s="84">
        <v>27.33</v>
      </c>
      <c r="G90" s="277">
        <f t="shared" si="3"/>
        <v>27.33</v>
      </c>
    </row>
    <row r="91" spans="1:7" ht="11.85" hidden="1" customHeight="1" outlineLevel="3">
      <c r="A91" s="228" t="s">
        <v>24446</v>
      </c>
      <c r="B91" s="74" t="s">
        <v>24447</v>
      </c>
      <c r="C91" s="75" t="s">
        <v>24448</v>
      </c>
      <c r="D91" s="74" t="s">
        <v>61</v>
      </c>
      <c r="E91" s="74" t="str">
        <f t="shared" si="2"/>
        <v>грн</v>
      </c>
      <c r="F91" s="84">
        <v>31.96</v>
      </c>
      <c r="G91" s="277">
        <f t="shared" si="3"/>
        <v>31.96</v>
      </c>
    </row>
    <row r="92" spans="1:7" ht="11.85" hidden="1" customHeight="1" outlineLevel="3">
      <c r="A92" s="228" t="s">
        <v>24449</v>
      </c>
      <c r="B92" s="74" t="s">
        <v>24450</v>
      </c>
      <c r="C92" s="75" t="s">
        <v>24451</v>
      </c>
      <c r="D92" s="74" t="s">
        <v>61</v>
      </c>
      <c r="E92" s="74" t="str">
        <f t="shared" si="2"/>
        <v>грн</v>
      </c>
      <c r="F92" s="84">
        <v>49.72</v>
      </c>
      <c r="G92" s="277">
        <f t="shared" si="3"/>
        <v>49.72</v>
      </c>
    </row>
    <row r="93" spans="1:7" ht="11.85" hidden="1" customHeight="1" outlineLevel="3">
      <c r="A93" s="228" t="s">
        <v>24452</v>
      </c>
      <c r="B93" s="74" t="s">
        <v>24453</v>
      </c>
      <c r="C93" s="75" t="s">
        <v>24454</v>
      </c>
      <c r="D93" s="74" t="s">
        <v>61</v>
      </c>
      <c r="E93" s="74" t="str">
        <f t="shared" si="2"/>
        <v>грн</v>
      </c>
      <c r="F93" s="84">
        <v>82.07</v>
      </c>
      <c r="G93" s="277">
        <f t="shared" si="3"/>
        <v>82.07</v>
      </c>
    </row>
    <row r="94" spans="1:7" ht="11.85" hidden="1" customHeight="1" outlineLevel="3">
      <c r="A94" s="228" t="s">
        <v>24455</v>
      </c>
      <c r="B94" s="74" t="s">
        <v>24456</v>
      </c>
      <c r="C94" s="75" t="s">
        <v>24457</v>
      </c>
      <c r="D94" s="74" t="s">
        <v>61</v>
      </c>
      <c r="E94" s="74" t="str">
        <f t="shared" si="2"/>
        <v>грн</v>
      </c>
      <c r="F94" s="84">
        <v>87.18</v>
      </c>
      <c r="G94" s="277">
        <f t="shared" si="3"/>
        <v>87.18</v>
      </c>
    </row>
    <row r="95" spans="1:7" s="195" customFormat="1" ht="13.35" customHeight="1" collapsed="1">
      <c r="B95" s="802"/>
      <c r="C95" s="802" t="s">
        <v>38583</v>
      </c>
      <c r="D95" s="802"/>
      <c r="E95" s="802" t="str">
        <f t="shared" si="2"/>
        <v/>
      </c>
      <c r="F95" s="227"/>
      <c r="G95" s="275">
        <f t="shared" si="3"/>
        <v>0</v>
      </c>
    </row>
    <row r="96" spans="1:7" ht="13.35" hidden="1" customHeight="1" outlineLevel="1">
      <c r="A96" s="228"/>
      <c r="B96" s="223"/>
      <c r="C96" s="223" t="s">
        <v>38584</v>
      </c>
      <c r="D96" s="223"/>
      <c r="E96" s="223" t="str">
        <f t="shared" si="2"/>
        <v/>
      </c>
      <c r="F96" s="224"/>
      <c r="G96" s="224">
        <f t="shared" si="3"/>
        <v>0</v>
      </c>
    </row>
    <row r="97" spans="1:7" ht="11.85" hidden="1" customHeight="1" outlineLevel="3">
      <c r="A97" s="228" t="s">
        <v>38585</v>
      </c>
      <c r="B97" s="74" t="s">
        <v>38586</v>
      </c>
      <c r="C97" s="75" t="s">
        <v>38669</v>
      </c>
      <c r="D97" s="74" t="s">
        <v>61</v>
      </c>
      <c r="E97" s="74" t="str">
        <f t="shared" si="2"/>
        <v>грн</v>
      </c>
      <c r="F97" s="84">
        <v>23.93</v>
      </c>
      <c r="G97" s="277">
        <f t="shared" si="3"/>
        <v>23.93</v>
      </c>
    </row>
    <row r="98" spans="1:7" ht="11.85" hidden="1" customHeight="1" outlineLevel="3">
      <c r="A98" s="228" t="s">
        <v>38587</v>
      </c>
      <c r="B98" s="74" t="s">
        <v>38588</v>
      </c>
      <c r="C98" s="75" t="s">
        <v>38670</v>
      </c>
      <c r="D98" s="74" t="s">
        <v>61</v>
      </c>
      <c r="E98" s="74" t="str">
        <f t="shared" si="2"/>
        <v>грн</v>
      </c>
      <c r="F98" s="84">
        <v>25.3</v>
      </c>
      <c r="G98" s="277">
        <f t="shared" si="3"/>
        <v>25.3</v>
      </c>
    </row>
    <row r="99" spans="1:7" ht="11.85" hidden="1" customHeight="1" outlineLevel="3">
      <c r="A99" s="228" t="s">
        <v>38589</v>
      </c>
      <c r="B99" s="74" t="s">
        <v>38590</v>
      </c>
      <c r="C99" s="75" t="s">
        <v>38671</v>
      </c>
      <c r="D99" s="74" t="s">
        <v>61</v>
      </c>
      <c r="E99" s="74" t="str">
        <f t="shared" si="2"/>
        <v>грн</v>
      </c>
      <c r="F99" s="84">
        <v>27.88</v>
      </c>
      <c r="G99" s="277">
        <f t="shared" si="3"/>
        <v>27.88</v>
      </c>
    </row>
    <row r="100" spans="1:7" ht="11.85" hidden="1" customHeight="1" outlineLevel="3">
      <c r="A100" s="228" t="s">
        <v>38591</v>
      </c>
      <c r="B100" s="74" t="s">
        <v>38592</v>
      </c>
      <c r="C100" s="75" t="s">
        <v>38672</v>
      </c>
      <c r="D100" s="74" t="s">
        <v>61</v>
      </c>
      <c r="E100" s="74" t="str">
        <f t="shared" si="2"/>
        <v>грн</v>
      </c>
      <c r="F100" s="84">
        <v>30.59</v>
      </c>
      <c r="G100" s="277">
        <f t="shared" si="3"/>
        <v>30.59</v>
      </c>
    </row>
    <row r="101" spans="1:7" ht="11.85" hidden="1" customHeight="1" outlineLevel="3">
      <c r="A101" s="228" t="s">
        <v>38593</v>
      </c>
      <c r="B101" s="74" t="s">
        <v>38594</v>
      </c>
      <c r="C101" s="75" t="s">
        <v>38673</v>
      </c>
      <c r="D101" s="74" t="s">
        <v>61</v>
      </c>
      <c r="E101" s="74" t="str">
        <f t="shared" si="2"/>
        <v>грн</v>
      </c>
      <c r="F101" s="84">
        <v>35.619999999999997</v>
      </c>
      <c r="G101" s="277">
        <f t="shared" si="3"/>
        <v>35.619999999999997</v>
      </c>
    </row>
    <row r="102" spans="1:7" ht="11.85" hidden="1" customHeight="1" outlineLevel="3">
      <c r="A102" s="228" t="s">
        <v>38595</v>
      </c>
      <c r="B102" s="74" t="s">
        <v>38596</v>
      </c>
      <c r="C102" s="75" t="s">
        <v>38674</v>
      </c>
      <c r="D102" s="74" t="s">
        <v>61</v>
      </c>
      <c r="E102" s="74" t="str">
        <f t="shared" si="2"/>
        <v>грн</v>
      </c>
      <c r="F102" s="84">
        <v>39.64</v>
      </c>
      <c r="G102" s="277">
        <f t="shared" si="3"/>
        <v>39.64</v>
      </c>
    </row>
    <row r="103" spans="1:7" ht="11.85" hidden="1" customHeight="1" outlineLevel="3">
      <c r="A103" s="228" t="s">
        <v>38597</v>
      </c>
      <c r="B103" s="74" t="s">
        <v>38598</v>
      </c>
      <c r="C103" s="75" t="s">
        <v>38675</v>
      </c>
      <c r="D103" s="74" t="s">
        <v>61</v>
      </c>
      <c r="E103" s="74" t="str">
        <f t="shared" si="2"/>
        <v>грн</v>
      </c>
      <c r="F103" s="84">
        <v>45.83</v>
      </c>
      <c r="G103" s="277">
        <f t="shared" si="3"/>
        <v>45.83</v>
      </c>
    </row>
    <row r="104" spans="1:7" ht="11.85" hidden="1" customHeight="1" outlineLevel="3">
      <c r="A104" s="228" t="s">
        <v>38599</v>
      </c>
      <c r="B104" s="74" t="s">
        <v>38600</v>
      </c>
      <c r="C104" s="75" t="s">
        <v>38676</v>
      </c>
      <c r="D104" s="74" t="s">
        <v>61</v>
      </c>
      <c r="E104" s="74" t="str">
        <f t="shared" si="2"/>
        <v>грн</v>
      </c>
      <c r="F104" s="84">
        <v>78.11</v>
      </c>
      <c r="G104" s="277">
        <f t="shared" si="3"/>
        <v>78.11</v>
      </c>
    </row>
    <row r="105" spans="1:7" s="195" customFormat="1" ht="13.35" customHeight="1" collapsed="1">
      <c r="B105" s="802"/>
      <c r="C105" s="802" t="s">
        <v>38601</v>
      </c>
      <c r="D105" s="802"/>
      <c r="E105" s="802" t="str">
        <f t="shared" si="2"/>
        <v/>
      </c>
      <c r="F105" s="227"/>
      <c r="G105" s="275">
        <f t="shared" si="3"/>
        <v>0</v>
      </c>
    </row>
    <row r="106" spans="1:7" ht="13.35" hidden="1" customHeight="1" outlineLevel="1">
      <c r="A106" s="228"/>
      <c r="B106" s="223"/>
      <c r="C106" s="223" t="s">
        <v>38602</v>
      </c>
      <c r="D106" s="223"/>
      <c r="E106" s="223" t="str">
        <f t="shared" si="2"/>
        <v/>
      </c>
      <c r="F106" s="224"/>
      <c r="G106" s="224">
        <f t="shared" si="3"/>
        <v>0</v>
      </c>
    </row>
    <row r="107" spans="1:7" ht="11.85" hidden="1" customHeight="1" outlineLevel="3">
      <c r="A107" s="228" t="s">
        <v>24458</v>
      </c>
      <c r="B107" s="74" t="s">
        <v>24459</v>
      </c>
      <c r="C107" s="75" t="s">
        <v>24460</v>
      </c>
      <c r="D107" s="74" t="s">
        <v>61</v>
      </c>
      <c r="E107" s="74" t="str">
        <f t="shared" si="2"/>
        <v>грн</v>
      </c>
      <c r="F107" s="84">
        <v>4.3099999999999996</v>
      </c>
      <c r="G107" s="277">
        <f t="shared" si="3"/>
        <v>4.3099999999999996</v>
      </c>
    </row>
    <row r="108" spans="1:7" ht="11.85" hidden="1" customHeight="1" outlineLevel="3">
      <c r="A108" s="228" t="s">
        <v>24461</v>
      </c>
      <c r="B108" s="74" t="s">
        <v>24462</v>
      </c>
      <c r="C108" s="75" t="s">
        <v>24463</v>
      </c>
      <c r="D108" s="74" t="s">
        <v>61</v>
      </c>
      <c r="E108" s="74" t="str">
        <f t="shared" si="2"/>
        <v>грн</v>
      </c>
      <c r="F108" s="84">
        <v>5.12</v>
      </c>
      <c r="G108" s="277">
        <f t="shared" si="3"/>
        <v>5.12</v>
      </c>
    </row>
    <row r="109" spans="1:7" ht="11.85" hidden="1" customHeight="1" outlineLevel="3">
      <c r="A109" s="228" t="s">
        <v>24464</v>
      </c>
      <c r="B109" s="74" t="s">
        <v>24465</v>
      </c>
      <c r="C109" s="75" t="s">
        <v>24466</v>
      </c>
      <c r="D109" s="74" t="s">
        <v>61</v>
      </c>
      <c r="E109" s="74" t="str">
        <f t="shared" si="2"/>
        <v>грн</v>
      </c>
      <c r="F109" s="84">
        <v>7.05</v>
      </c>
      <c r="G109" s="277">
        <f t="shared" si="3"/>
        <v>7.05</v>
      </c>
    </row>
    <row r="110" spans="1:7" ht="13.35" hidden="1" customHeight="1" outlineLevel="1">
      <c r="A110" s="228"/>
      <c r="B110" s="223"/>
      <c r="C110" s="223" t="s">
        <v>38603</v>
      </c>
      <c r="D110" s="223"/>
      <c r="E110" s="223" t="str">
        <f t="shared" si="2"/>
        <v/>
      </c>
      <c r="F110" s="224"/>
      <c r="G110" s="224">
        <f t="shared" si="3"/>
        <v>0</v>
      </c>
    </row>
    <row r="111" spans="1:7" ht="11.85" hidden="1" customHeight="1" outlineLevel="3">
      <c r="A111" s="228" t="s">
        <v>24467</v>
      </c>
      <c r="B111" s="74" t="s">
        <v>24468</v>
      </c>
      <c r="C111" s="75" t="s">
        <v>24469</v>
      </c>
      <c r="D111" s="74" t="s">
        <v>61</v>
      </c>
      <c r="E111" s="74" t="str">
        <f t="shared" si="2"/>
        <v>грн</v>
      </c>
      <c r="F111" s="84">
        <v>4.62</v>
      </c>
      <c r="G111" s="277">
        <f t="shared" si="3"/>
        <v>4.62</v>
      </c>
    </row>
    <row r="112" spans="1:7" ht="11.85" hidden="1" customHeight="1" outlineLevel="3">
      <c r="A112" s="228" t="s">
        <v>24470</v>
      </c>
      <c r="B112" s="74" t="s">
        <v>24471</v>
      </c>
      <c r="C112" s="75" t="s">
        <v>24472</v>
      </c>
      <c r="D112" s="74" t="s">
        <v>61</v>
      </c>
      <c r="E112" s="74" t="str">
        <f t="shared" si="2"/>
        <v>грн</v>
      </c>
      <c r="F112" s="84">
        <v>5.04</v>
      </c>
      <c r="G112" s="277">
        <f t="shared" si="3"/>
        <v>5.04</v>
      </c>
    </row>
    <row r="113" spans="1:7" ht="13.35" hidden="1" customHeight="1" outlineLevel="1">
      <c r="A113" s="228"/>
      <c r="B113" s="223"/>
      <c r="C113" s="223" t="s">
        <v>38604</v>
      </c>
      <c r="D113" s="223"/>
      <c r="E113" s="223" t="str">
        <f t="shared" si="2"/>
        <v/>
      </c>
      <c r="F113" s="224"/>
      <c r="G113" s="224">
        <f t="shared" si="3"/>
        <v>0</v>
      </c>
    </row>
    <row r="114" spans="1:7" ht="11.85" hidden="1" customHeight="1" outlineLevel="3">
      <c r="A114" s="228" t="s">
        <v>24473</v>
      </c>
      <c r="B114" s="74" t="s">
        <v>24474</v>
      </c>
      <c r="C114" s="75" t="s">
        <v>24475</v>
      </c>
      <c r="D114" s="74" t="s">
        <v>61</v>
      </c>
      <c r="E114" s="74" t="str">
        <f t="shared" si="2"/>
        <v>грн</v>
      </c>
      <c r="F114" s="84">
        <v>5.97</v>
      </c>
      <c r="G114" s="277">
        <f t="shared" si="3"/>
        <v>5.97</v>
      </c>
    </row>
    <row r="115" spans="1:7" ht="11.85" hidden="1" customHeight="1" outlineLevel="3">
      <c r="A115" s="228" t="s">
        <v>24476</v>
      </c>
      <c r="B115" s="74" t="s">
        <v>24477</v>
      </c>
      <c r="C115" s="75" t="s">
        <v>24478</v>
      </c>
      <c r="D115" s="74" t="s">
        <v>61</v>
      </c>
      <c r="E115" s="74" t="str">
        <f t="shared" si="2"/>
        <v>грн</v>
      </c>
      <c r="F115" s="84">
        <v>6.37</v>
      </c>
      <c r="G115" s="277">
        <f t="shared" si="3"/>
        <v>6.37</v>
      </c>
    </row>
    <row r="116" spans="1:7" ht="11.85" hidden="1" customHeight="1" outlineLevel="3">
      <c r="A116" s="228" t="s">
        <v>24479</v>
      </c>
      <c r="B116" s="74" t="s">
        <v>24480</v>
      </c>
      <c r="C116" s="75" t="s">
        <v>24481</v>
      </c>
      <c r="D116" s="74" t="s">
        <v>61</v>
      </c>
      <c r="E116" s="74" t="str">
        <f t="shared" si="2"/>
        <v>грн</v>
      </c>
      <c r="F116" s="84">
        <v>8.44</v>
      </c>
      <c r="G116" s="277">
        <f t="shared" si="3"/>
        <v>8.44</v>
      </c>
    </row>
    <row r="117" spans="1:7" ht="11.85" hidden="1" customHeight="1" outlineLevel="3">
      <c r="A117" s="228" t="s">
        <v>24482</v>
      </c>
      <c r="B117" s="74" t="s">
        <v>24483</v>
      </c>
      <c r="C117" s="75" t="s">
        <v>24484</v>
      </c>
      <c r="D117" s="74" t="s">
        <v>61</v>
      </c>
      <c r="E117" s="74" t="str">
        <f t="shared" si="2"/>
        <v>грн</v>
      </c>
      <c r="F117" s="84">
        <v>12.78</v>
      </c>
      <c r="G117" s="277">
        <f t="shared" si="3"/>
        <v>12.78</v>
      </c>
    </row>
    <row r="118" spans="1:7" ht="13.35" hidden="1" customHeight="1" outlineLevel="1">
      <c r="A118" s="228"/>
      <c r="B118" s="223"/>
      <c r="C118" s="223" t="s">
        <v>38605</v>
      </c>
      <c r="D118" s="223"/>
      <c r="E118" s="223" t="str">
        <f t="shared" si="2"/>
        <v/>
      </c>
      <c r="F118" s="224"/>
      <c r="G118" s="224">
        <f t="shared" si="3"/>
        <v>0</v>
      </c>
    </row>
    <row r="119" spans="1:7" ht="11.85" hidden="1" customHeight="1" outlineLevel="3">
      <c r="A119" s="228" t="s">
        <v>24485</v>
      </c>
      <c r="B119" s="74" t="s">
        <v>24486</v>
      </c>
      <c r="C119" s="75" t="s">
        <v>24487</v>
      </c>
      <c r="D119" s="74" t="s">
        <v>61</v>
      </c>
      <c r="E119" s="74" t="str">
        <f t="shared" si="2"/>
        <v>грн</v>
      </c>
      <c r="F119" s="84">
        <v>5.75</v>
      </c>
      <c r="G119" s="277">
        <f t="shared" si="3"/>
        <v>5.75</v>
      </c>
    </row>
    <row r="120" spans="1:7" ht="11.85" hidden="1" customHeight="1" outlineLevel="3">
      <c r="A120" s="228" t="s">
        <v>24488</v>
      </c>
      <c r="B120" s="74" t="s">
        <v>24489</v>
      </c>
      <c r="C120" s="75" t="s">
        <v>24490</v>
      </c>
      <c r="D120" s="74" t="s">
        <v>61</v>
      </c>
      <c r="E120" s="74" t="str">
        <f t="shared" si="2"/>
        <v>грн</v>
      </c>
      <c r="F120" s="84">
        <v>6.18</v>
      </c>
      <c r="G120" s="277">
        <f t="shared" si="3"/>
        <v>6.18</v>
      </c>
    </row>
    <row r="121" spans="1:7" ht="11.85" hidden="1" customHeight="1" outlineLevel="3">
      <c r="A121" s="228" t="s">
        <v>24491</v>
      </c>
      <c r="B121" s="74" t="s">
        <v>24492</v>
      </c>
      <c r="C121" s="75" t="s">
        <v>24493</v>
      </c>
      <c r="D121" s="74" t="s">
        <v>61</v>
      </c>
      <c r="E121" s="74" t="str">
        <f t="shared" si="2"/>
        <v>грн</v>
      </c>
      <c r="F121" s="84">
        <v>8.65</v>
      </c>
      <c r="G121" s="277">
        <f t="shared" si="3"/>
        <v>8.65</v>
      </c>
    </row>
    <row r="122" spans="1:7" ht="11.85" hidden="1" customHeight="1" outlineLevel="3">
      <c r="A122" s="228" t="s">
        <v>24494</v>
      </c>
      <c r="B122" s="74" t="s">
        <v>24495</v>
      </c>
      <c r="C122" s="75" t="s">
        <v>24496</v>
      </c>
      <c r="D122" s="74" t="s">
        <v>61</v>
      </c>
      <c r="E122" s="74" t="str">
        <f t="shared" si="2"/>
        <v>грн</v>
      </c>
      <c r="F122" s="84">
        <v>13.28</v>
      </c>
      <c r="G122" s="277">
        <f t="shared" si="3"/>
        <v>13.28</v>
      </c>
    </row>
    <row r="123" spans="1:7" ht="11.85" hidden="1" customHeight="1" outlineLevel="3">
      <c r="A123" s="228" t="s">
        <v>24497</v>
      </c>
      <c r="B123" s="74" t="s">
        <v>24498</v>
      </c>
      <c r="C123" s="75" t="s">
        <v>24499</v>
      </c>
      <c r="D123" s="74" t="s">
        <v>61</v>
      </c>
      <c r="E123" s="74" t="str">
        <f t="shared" si="2"/>
        <v>грн</v>
      </c>
      <c r="F123" s="84">
        <v>15</v>
      </c>
      <c r="G123" s="277">
        <f t="shared" si="3"/>
        <v>15</v>
      </c>
    </row>
    <row r="124" spans="1:7" ht="13.35" hidden="1" customHeight="1" outlineLevel="1">
      <c r="A124" s="228"/>
      <c r="B124" s="223"/>
      <c r="C124" s="223" t="s">
        <v>38606</v>
      </c>
      <c r="D124" s="223"/>
      <c r="E124" s="223" t="str">
        <f t="shared" si="2"/>
        <v/>
      </c>
      <c r="F124" s="224"/>
      <c r="G124" s="224">
        <f t="shared" si="3"/>
        <v>0</v>
      </c>
    </row>
    <row r="125" spans="1:7" ht="11.85" hidden="1" customHeight="1" outlineLevel="3">
      <c r="A125" s="228" t="s">
        <v>24500</v>
      </c>
      <c r="B125" s="74" t="s">
        <v>24501</v>
      </c>
      <c r="C125" s="75" t="s">
        <v>24502</v>
      </c>
      <c r="D125" s="74" t="s">
        <v>61</v>
      </c>
      <c r="E125" s="74" t="str">
        <f t="shared" si="2"/>
        <v>грн</v>
      </c>
      <c r="F125" s="84">
        <v>4.2300000000000004</v>
      </c>
      <c r="G125" s="277">
        <f t="shared" si="3"/>
        <v>4.2300000000000004</v>
      </c>
    </row>
    <row r="126" spans="1:7" ht="11.85" hidden="1" customHeight="1" outlineLevel="3">
      <c r="A126" s="228" t="s">
        <v>24503</v>
      </c>
      <c r="B126" s="74" t="s">
        <v>24504</v>
      </c>
      <c r="C126" s="75" t="s">
        <v>24505</v>
      </c>
      <c r="D126" s="74" t="s">
        <v>61</v>
      </c>
      <c r="E126" s="74" t="str">
        <f t="shared" si="2"/>
        <v>грн</v>
      </c>
      <c r="F126" s="84">
        <v>4.8099999999999996</v>
      </c>
      <c r="G126" s="277">
        <f t="shared" si="3"/>
        <v>4.8099999999999996</v>
      </c>
    </row>
    <row r="127" spans="1:7" ht="11.85" hidden="1" customHeight="1" outlineLevel="3">
      <c r="A127" s="228" t="s">
        <v>24506</v>
      </c>
      <c r="B127" s="74" t="s">
        <v>24507</v>
      </c>
      <c r="C127" s="75" t="s">
        <v>24508</v>
      </c>
      <c r="D127" s="74" t="s">
        <v>61</v>
      </c>
      <c r="E127" s="74" t="str">
        <f t="shared" si="2"/>
        <v>грн</v>
      </c>
      <c r="F127" s="84">
        <v>7.06</v>
      </c>
      <c r="G127" s="277">
        <f t="shared" si="3"/>
        <v>7.06</v>
      </c>
    </row>
    <row r="128" spans="1:7" ht="11.85" hidden="1" customHeight="1" outlineLevel="3">
      <c r="A128" s="228" t="s">
        <v>38607</v>
      </c>
      <c r="B128" s="74" t="s">
        <v>38608</v>
      </c>
      <c r="C128" s="75" t="s">
        <v>38677</v>
      </c>
      <c r="D128" s="74" t="s">
        <v>61</v>
      </c>
      <c r="E128" s="74" t="str">
        <f t="shared" si="2"/>
        <v>грн</v>
      </c>
      <c r="F128" s="84">
        <v>9.89</v>
      </c>
      <c r="G128" s="277">
        <f t="shared" si="3"/>
        <v>9.89</v>
      </c>
    </row>
    <row r="129" spans="1:7" ht="11.85" hidden="1" customHeight="1" outlineLevel="3">
      <c r="A129" s="228" t="s">
        <v>38609</v>
      </c>
      <c r="B129" s="74" t="s">
        <v>38610</v>
      </c>
      <c r="C129" s="75" t="s">
        <v>38678</v>
      </c>
      <c r="D129" s="74" t="s">
        <v>61</v>
      </c>
      <c r="E129" s="74" t="str">
        <f t="shared" si="2"/>
        <v>грн</v>
      </c>
      <c r="F129" s="84">
        <v>11.84</v>
      </c>
      <c r="G129" s="277">
        <f t="shared" si="3"/>
        <v>11.84</v>
      </c>
    </row>
    <row r="130" spans="1:7" ht="13.35" hidden="1" customHeight="1" outlineLevel="1">
      <c r="A130" s="228"/>
      <c r="B130" s="223"/>
      <c r="C130" s="223" t="s">
        <v>38611</v>
      </c>
      <c r="D130" s="223"/>
      <c r="E130" s="223" t="str">
        <f t="shared" si="2"/>
        <v/>
      </c>
      <c r="F130" s="224"/>
      <c r="G130" s="224">
        <f t="shared" si="3"/>
        <v>0</v>
      </c>
    </row>
    <row r="131" spans="1:7" ht="11.85" hidden="1" customHeight="1" outlineLevel="3">
      <c r="A131" s="228" t="s">
        <v>24509</v>
      </c>
      <c r="B131" s="74" t="s">
        <v>24510</v>
      </c>
      <c r="C131" s="75" t="s">
        <v>24511</v>
      </c>
      <c r="D131" s="74" t="s">
        <v>61</v>
      </c>
      <c r="E131" s="74" t="str">
        <f t="shared" si="2"/>
        <v>грн</v>
      </c>
      <c r="F131" s="84">
        <v>6.81</v>
      </c>
      <c r="G131" s="277">
        <f t="shared" si="3"/>
        <v>6.81</v>
      </c>
    </row>
    <row r="132" spans="1:7" ht="11.85" hidden="1" customHeight="1" outlineLevel="3">
      <c r="A132" s="228" t="s">
        <v>24512</v>
      </c>
      <c r="B132" s="74" t="s">
        <v>24513</v>
      </c>
      <c r="C132" s="75" t="s">
        <v>24514</v>
      </c>
      <c r="D132" s="74" t="s">
        <v>61</v>
      </c>
      <c r="E132" s="74" t="str">
        <f t="shared" si="2"/>
        <v>грн</v>
      </c>
      <c r="F132" s="84">
        <v>7.72</v>
      </c>
      <c r="G132" s="277">
        <f t="shared" si="3"/>
        <v>7.72</v>
      </c>
    </row>
    <row r="133" spans="1:7" ht="11.85" hidden="1" customHeight="1" outlineLevel="3">
      <c r="A133" s="228" t="s">
        <v>38612</v>
      </c>
      <c r="B133" s="74" t="s">
        <v>38613</v>
      </c>
      <c r="C133" s="75" t="s">
        <v>38679</v>
      </c>
      <c r="D133" s="74" t="s">
        <v>61</v>
      </c>
      <c r="E133" s="74" t="str">
        <f t="shared" si="2"/>
        <v>грн</v>
      </c>
      <c r="F133" s="84">
        <v>10.26</v>
      </c>
      <c r="G133" s="277">
        <f t="shared" si="3"/>
        <v>10.26</v>
      </c>
    </row>
    <row r="134" spans="1:7" ht="11.85" hidden="1" customHeight="1" outlineLevel="3">
      <c r="A134" s="228" t="s">
        <v>38614</v>
      </c>
      <c r="B134" s="74" t="s">
        <v>38615</v>
      </c>
      <c r="C134" s="75" t="s">
        <v>38680</v>
      </c>
      <c r="D134" s="74" t="s">
        <v>61</v>
      </c>
      <c r="E134" s="74" t="str">
        <f t="shared" ref="E134:E171" si="4">IF(D134="", "", "грн")</f>
        <v>грн</v>
      </c>
      <c r="F134" s="84">
        <v>12.08</v>
      </c>
      <c r="G134" s="277">
        <f t="shared" si="3"/>
        <v>12.08</v>
      </c>
    </row>
    <row r="135" spans="1:7" ht="11.85" hidden="1" customHeight="1" outlineLevel="3">
      <c r="A135" s="228" t="s">
        <v>24515</v>
      </c>
      <c r="B135" s="74" t="s">
        <v>24516</v>
      </c>
      <c r="C135" s="75" t="s">
        <v>24517</v>
      </c>
      <c r="D135" s="74" t="s">
        <v>61</v>
      </c>
      <c r="E135" s="74" t="str">
        <f t="shared" si="4"/>
        <v>грн</v>
      </c>
      <c r="F135" s="84">
        <v>15.22</v>
      </c>
      <c r="G135" s="277">
        <f t="shared" ref="G135:G186" si="5">IFERROR(IF(E135="грн",ROUND(F135*(1-$G$2),2),ROUND(F135*(1-$G$2),2)*$E$2),"")</f>
        <v>15.22</v>
      </c>
    </row>
    <row r="136" spans="1:7" ht="11.85" hidden="1" customHeight="1" outlineLevel="3">
      <c r="A136" s="228" t="s">
        <v>24518</v>
      </c>
      <c r="B136" s="74" t="s">
        <v>24519</v>
      </c>
      <c r="C136" s="75" t="s">
        <v>24520</v>
      </c>
      <c r="D136" s="74" t="s">
        <v>61</v>
      </c>
      <c r="E136" s="74" t="str">
        <f t="shared" si="4"/>
        <v>грн</v>
      </c>
      <c r="F136" s="84">
        <v>18.93</v>
      </c>
      <c r="G136" s="277">
        <f t="shared" si="5"/>
        <v>18.93</v>
      </c>
    </row>
    <row r="137" spans="1:7" ht="13.35" hidden="1" customHeight="1" outlineLevel="1">
      <c r="A137" s="228"/>
      <c r="B137" s="223"/>
      <c r="C137" s="223" t="s">
        <v>38616</v>
      </c>
      <c r="D137" s="223"/>
      <c r="E137" s="223" t="str">
        <f t="shared" si="4"/>
        <v/>
      </c>
      <c r="F137" s="224"/>
      <c r="G137" s="224">
        <f t="shared" si="5"/>
        <v>0</v>
      </c>
    </row>
    <row r="138" spans="1:7" ht="11.85" hidden="1" customHeight="1" outlineLevel="3">
      <c r="A138" s="228" t="s">
        <v>24521</v>
      </c>
      <c r="B138" s="74" t="s">
        <v>24522</v>
      </c>
      <c r="C138" s="75" t="s">
        <v>24523</v>
      </c>
      <c r="D138" s="74" t="s">
        <v>61</v>
      </c>
      <c r="E138" s="74" t="str">
        <f t="shared" si="4"/>
        <v>грн</v>
      </c>
      <c r="F138" s="84">
        <v>9.01</v>
      </c>
      <c r="G138" s="277">
        <f t="shared" si="5"/>
        <v>9.01</v>
      </c>
    </row>
    <row r="139" spans="1:7" ht="11.85" hidden="1" customHeight="1" outlineLevel="3">
      <c r="A139" s="228" t="s">
        <v>38617</v>
      </c>
      <c r="B139" s="74" t="s">
        <v>38618</v>
      </c>
      <c r="C139" s="75" t="s">
        <v>38681</v>
      </c>
      <c r="D139" s="74" t="s">
        <v>61</v>
      </c>
      <c r="E139" s="74" t="str">
        <f t="shared" si="4"/>
        <v>грн</v>
      </c>
      <c r="F139" s="84">
        <v>11.42</v>
      </c>
      <c r="G139" s="277">
        <f t="shared" si="5"/>
        <v>11.42</v>
      </c>
    </row>
    <row r="140" spans="1:7" ht="11.85" hidden="1" customHeight="1" outlineLevel="3">
      <c r="A140" s="228" t="s">
        <v>38619</v>
      </c>
      <c r="B140" s="74" t="s">
        <v>38620</v>
      </c>
      <c r="C140" s="75" t="s">
        <v>38682</v>
      </c>
      <c r="D140" s="74" t="s">
        <v>61</v>
      </c>
      <c r="E140" s="74" t="str">
        <f t="shared" si="4"/>
        <v>грн</v>
      </c>
      <c r="F140" s="84">
        <v>13.63</v>
      </c>
      <c r="G140" s="277">
        <f t="shared" si="5"/>
        <v>13.63</v>
      </c>
    </row>
    <row r="141" spans="1:7" ht="11.85" hidden="1" customHeight="1" outlineLevel="3">
      <c r="A141" s="228" t="s">
        <v>24524</v>
      </c>
      <c r="B141" s="74" t="s">
        <v>24525</v>
      </c>
      <c r="C141" s="75" t="s">
        <v>24526</v>
      </c>
      <c r="D141" s="74" t="s">
        <v>61</v>
      </c>
      <c r="E141" s="74" t="str">
        <f t="shared" si="4"/>
        <v>грн</v>
      </c>
      <c r="F141" s="84">
        <v>15.57</v>
      </c>
      <c r="G141" s="277">
        <f t="shared" si="5"/>
        <v>15.57</v>
      </c>
    </row>
    <row r="142" spans="1:7" ht="11.85" hidden="1" customHeight="1" outlineLevel="3">
      <c r="A142" s="228" t="s">
        <v>24527</v>
      </c>
      <c r="B142" s="74" t="s">
        <v>24528</v>
      </c>
      <c r="C142" s="75" t="s">
        <v>24529</v>
      </c>
      <c r="D142" s="74" t="s">
        <v>61</v>
      </c>
      <c r="E142" s="74" t="str">
        <f t="shared" si="4"/>
        <v>грн</v>
      </c>
      <c r="F142" s="84">
        <v>19.28</v>
      </c>
      <c r="G142" s="277">
        <f t="shared" si="5"/>
        <v>19.28</v>
      </c>
    </row>
    <row r="143" spans="1:7" s="195" customFormat="1" ht="13.35" customHeight="1">
      <c r="B143" s="802"/>
      <c r="C143" s="802" t="s">
        <v>38621</v>
      </c>
      <c r="D143" s="802"/>
      <c r="E143" s="802" t="str">
        <f t="shared" si="4"/>
        <v/>
      </c>
      <c r="F143" s="227"/>
      <c r="G143" s="275">
        <f t="shared" si="5"/>
        <v>0</v>
      </c>
    </row>
    <row r="144" spans="1:7" ht="13.35" customHeight="1" outlineLevel="1">
      <c r="A144" s="228"/>
      <c r="B144" s="223"/>
      <c r="C144" s="223" t="s">
        <v>38622</v>
      </c>
      <c r="D144" s="223"/>
      <c r="E144" s="223" t="str">
        <f t="shared" si="4"/>
        <v/>
      </c>
      <c r="F144" s="224"/>
      <c r="G144" s="224">
        <f t="shared" si="5"/>
        <v>0</v>
      </c>
    </row>
    <row r="145" spans="1:7" ht="11.85" customHeight="1" outlineLevel="3">
      <c r="A145" s="228" t="s">
        <v>24530</v>
      </c>
      <c r="B145" s="74" t="s">
        <v>24531</v>
      </c>
      <c r="C145" s="75" t="s">
        <v>24532</v>
      </c>
      <c r="D145" s="74" t="s">
        <v>61</v>
      </c>
      <c r="E145" s="74" t="str">
        <f t="shared" si="4"/>
        <v>грн</v>
      </c>
      <c r="F145" s="84">
        <v>5.22</v>
      </c>
      <c r="G145" s="277">
        <f t="shared" si="5"/>
        <v>5.22</v>
      </c>
    </row>
    <row r="146" spans="1:7" ht="11.85" customHeight="1" outlineLevel="3">
      <c r="A146" s="228" t="s">
        <v>24533</v>
      </c>
      <c r="B146" s="74" t="s">
        <v>24534</v>
      </c>
      <c r="C146" s="75" t="s">
        <v>24535</v>
      </c>
      <c r="D146" s="74" t="s">
        <v>61</v>
      </c>
      <c r="E146" s="74" t="str">
        <f t="shared" si="4"/>
        <v>грн</v>
      </c>
      <c r="F146" s="84">
        <v>5.57</v>
      </c>
      <c r="G146" s="277">
        <f t="shared" si="5"/>
        <v>5.57</v>
      </c>
    </row>
    <row r="147" spans="1:7" ht="11.85" customHeight="1" outlineLevel="3">
      <c r="A147" s="228" t="s">
        <v>24536</v>
      </c>
      <c r="B147" s="74" t="s">
        <v>24537</v>
      </c>
      <c r="C147" s="75" t="s">
        <v>24538</v>
      </c>
      <c r="D147" s="74" t="s">
        <v>61</v>
      </c>
      <c r="E147" s="74" t="str">
        <f t="shared" si="4"/>
        <v>грн</v>
      </c>
      <c r="F147" s="84">
        <v>6.5</v>
      </c>
      <c r="G147" s="277">
        <f t="shared" si="5"/>
        <v>6.5</v>
      </c>
    </row>
    <row r="148" spans="1:7" ht="13.35" customHeight="1" outlineLevel="1">
      <c r="A148" s="228"/>
      <c r="B148" s="223"/>
      <c r="C148" s="223" t="s">
        <v>38623</v>
      </c>
      <c r="D148" s="223"/>
      <c r="E148" s="223" t="str">
        <f t="shared" si="4"/>
        <v/>
      </c>
      <c r="F148" s="224"/>
      <c r="G148" s="224">
        <f t="shared" si="5"/>
        <v>0</v>
      </c>
    </row>
    <row r="149" spans="1:7" ht="11.85" customHeight="1" outlineLevel="3">
      <c r="A149" s="228" t="s">
        <v>24539</v>
      </c>
      <c r="B149" s="74" t="s">
        <v>24540</v>
      </c>
      <c r="C149" s="75" t="s">
        <v>24541</v>
      </c>
      <c r="D149" s="74" t="s">
        <v>61</v>
      </c>
      <c r="E149" s="74" t="str">
        <f t="shared" si="4"/>
        <v>грн</v>
      </c>
      <c r="F149" s="84">
        <v>6.15</v>
      </c>
      <c r="G149" s="277">
        <f t="shared" si="5"/>
        <v>6.15</v>
      </c>
    </row>
    <row r="150" spans="1:7" ht="11.85" customHeight="1" outlineLevel="3">
      <c r="A150" s="228" t="s">
        <v>24542</v>
      </c>
      <c r="B150" s="74" t="s">
        <v>24543</v>
      </c>
      <c r="C150" s="75" t="s">
        <v>24544</v>
      </c>
      <c r="D150" s="74" t="s">
        <v>61</v>
      </c>
      <c r="E150" s="74" t="str">
        <f t="shared" si="4"/>
        <v>грн</v>
      </c>
      <c r="F150" s="84">
        <v>6.61</v>
      </c>
      <c r="G150" s="277">
        <f t="shared" si="5"/>
        <v>6.61</v>
      </c>
    </row>
    <row r="151" spans="1:7" ht="11.85" customHeight="1" outlineLevel="3">
      <c r="A151" s="228" t="s">
        <v>24545</v>
      </c>
      <c r="B151" s="74" t="s">
        <v>24546</v>
      </c>
      <c r="C151" s="75" t="s">
        <v>24547</v>
      </c>
      <c r="D151" s="74" t="s">
        <v>61</v>
      </c>
      <c r="E151" s="74" t="str">
        <f t="shared" si="4"/>
        <v>грн</v>
      </c>
      <c r="F151" s="84">
        <v>7.55</v>
      </c>
      <c r="G151" s="277">
        <f t="shared" si="5"/>
        <v>7.55</v>
      </c>
    </row>
    <row r="152" spans="1:7" ht="11.85" customHeight="1" outlineLevel="3">
      <c r="A152" s="228" t="s">
        <v>38624</v>
      </c>
      <c r="B152" s="74" t="s">
        <v>38625</v>
      </c>
      <c r="C152" s="75" t="s">
        <v>38683</v>
      </c>
      <c r="D152" s="74" t="s">
        <v>61</v>
      </c>
      <c r="E152" s="74" t="str">
        <f t="shared" si="4"/>
        <v>грн</v>
      </c>
      <c r="F152" s="84">
        <v>10.59</v>
      </c>
      <c r="G152" s="277">
        <f t="shared" si="5"/>
        <v>10.59</v>
      </c>
    </row>
    <row r="153" spans="1:7" ht="11.85" customHeight="1" outlineLevel="3">
      <c r="A153" s="228" t="s">
        <v>24548</v>
      </c>
      <c r="B153" s="74" t="s">
        <v>24549</v>
      </c>
      <c r="C153" s="75" t="s">
        <v>24550</v>
      </c>
      <c r="D153" s="74" t="s">
        <v>61</v>
      </c>
      <c r="E153" s="74" t="str">
        <f t="shared" si="4"/>
        <v>грн</v>
      </c>
      <c r="F153" s="84">
        <v>12.56</v>
      </c>
      <c r="G153" s="277">
        <f t="shared" si="5"/>
        <v>12.56</v>
      </c>
    </row>
    <row r="154" spans="1:7" ht="11.85" customHeight="1" outlineLevel="3">
      <c r="A154" s="228" t="s">
        <v>24551</v>
      </c>
      <c r="B154" s="74" t="s">
        <v>24552</v>
      </c>
      <c r="C154" s="75" t="s">
        <v>24553</v>
      </c>
      <c r="D154" s="74" t="s">
        <v>61</v>
      </c>
      <c r="E154" s="74" t="str">
        <f t="shared" si="4"/>
        <v>грн</v>
      </c>
      <c r="F154" s="84">
        <v>15.04</v>
      </c>
      <c r="G154" s="277">
        <f t="shared" si="5"/>
        <v>15.04</v>
      </c>
    </row>
    <row r="155" spans="1:7" ht="11.85" customHeight="1" outlineLevel="3">
      <c r="A155" s="228" t="s">
        <v>24554</v>
      </c>
      <c r="B155" s="74" t="s">
        <v>24555</v>
      </c>
      <c r="C155" s="75" t="s">
        <v>24556</v>
      </c>
      <c r="D155" s="74" t="s">
        <v>61</v>
      </c>
      <c r="E155" s="74" t="str">
        <f t="shared" si="4"/>
        <v>грн</v>
      </c>
      <c r="F155" s="84">
        <v>18.73</v>
      </c>
      <c r="G155" s="277">
        <f t="shared" si="5"/>
        <v>18.73</v>
      </c>
    </row>
    <row r="156" spans="1:7" ht="13.35" customHeight="1" outlineLevel="1">
      <c r="A156" s="228"/>
      <c r="B156" s="223"/>
      <c r="C156" s="223" t="s">
        <v>38626</v>
      </c>
      <c r="D156" s="223"/>
      <c r="E156" s="223" t="str">
        <f t="shared" si="4"/>
        <v/>
      </c>
      <c r="F156" s="224"/>
      <c r="G156" s="224">
        <f t="shared" si="5"/>
        <v>0</v>
      </c>
    </row>
    <row r="157" spans="1:7" ht="11.85" customHeight="1" outlineLevel="3">
      <c r="A157" s="228" t="s">
        <v>24557</v>
      </c>
      <c r="B157" s="74" t="s">
        <v>24558</v>
      </c>
      <c r="C157" s="75" t="s">
        <v>24559</v>
      </c>
      <c r="D157" s="74" t="s">
        <v>61</v>
      </c>
      <c r="E157" s="74" t="str">
        <f t="shared" si="4"/>
        <v>грн</v>
      </c>
      <c r="F157" s="84">
        <v>9.7200000000000006</v>
      </c>
      <c r="G157" s="277">
        <f t="shared" si="5"/>
        <v>9.7200000000000006</v>
      </c>
    </row>
    <row r="158" spans="1:7" ht="11.85" customHeight="1" outlineLevel="3">
      <c r="A158" s="228" t="s">
        <v>24560</v>
      </c>
      <c r="B158" s="74" t="s">
        <v>24561</v>
      </c>
      <c r="C158" s="75" t="s">
        <v>24562</v>
      </c>
      <c r="D158" s="74" t="s">
        <v>61</v>
      </c>
      <c r="E158" s="74" t="str">
        <f t="shared" si="4"/>
        <v>грн</v>
      </c>
      <c r="F158" s="84">
        <v>10.37</v>
      </c>
      <c r="G158" s="277">
        <f t="shared" si="5"/>
        <v>10.37</v>
      </c>
    </row>
    <row r="159" spans="1:7" ht="11.85" customHeight="1" outlineLevel="3">
      <c r="A159" s="228" t="s">
        <v>38627</v>
      </c>
      <c r="B159" s="74" t="s">
        <v>38628</v>
      </c>
      <c r="C159" s="75" t="s">
        <v>38684</v>
      </c>
      <c r="D159" s="74" t="s">
        <v>61</v>
      </c>
      <c r="E159" s="74" t="str">
        <f t="shared" si="4"/>
        <v>грн</v>
      </c>
      <c r="F159" s="84">
        <v>13.29</v>
      </c>
      <c r="G159" s="277">
        <f t="shared" si="5"/>
        <v>13.29</v>
      </c>
    </row>
    <row r="160" spans="1:7" ht="11.85" customHeight="1" outlineLevel="3">
      <c r="A160" s="228" t="s">
        <v>38629</v>
      </c>
      <c r="B160" s="74" t="s">
        <v>38630</v>
      </c>
      <c r="C160" s="75" t="s">
        <v>38685</v>
      </c>
      <c r="D160" s="74" t="s">
        <v>61</v>
      </c>
      <c r="E160" s="74" t="str">
        <f t="shared" si="4"/>
        <v>грн</v>
      </c>
      <c r="F160" s="84">
        <v>15.15</v>
      </c>
      <c r="G160" s="277">
        <f t="shared" si="5"/>
        <v>15.15</v>
      </c>
    </row>
    <row r="161" spans="1:7" ht="11.85" customHeight="1" outlineLevel="3">
      <c r="A161" s="228" t="s">
        <v>24563</v>
      </c>
      <c r="B161" s="74" t="s">
        <v>24564</v>
      </c>
      <c r="C161" s="75" t="s">
        <v>24565</v>
      </c>
      <c r="D161" s="74" t="s">
        <v>61</v>
      </c>
      <c r="E161" s="74" t="str">
        <f t="shared" si="4"/>
        <v>грн</v>
      </c>
      <c r="F161" s="84">
        <v>18.260000000000002</v>
      </c>
      <c r="G161" s="277">
        <f t="shared" si="5"/>
        <v>18.260000000000002</v>
      </c>
    </row>
    <row r="162" spans="1:7" ht="11.85" customHeight="1" outlineLevel="3">
      <c r="A162" s="228" t="s">
        <v>24566</v>
      </c>
      <c r="B162" s="74" t="s">
        <v>24567</v>
      </c>
      <c r="C162" s="75" t="s">
        <v>24568</v>
      </c>
      <c r="D162" s="74" t="s">
        <v>61</v>
      </c>
      <c r="E162" s="74" t="str">
        <f t="shared" si="4"/>
        <v>грн</v>
      </c>
      <c r="F162" s="84">
        <v>22.02</v>
      </c>
      <c r="G162" s="277">
        <f t="shared" si="5"/>
        <v>22.02</v>
      </c>
    </row>
    <row r="163" spans="1:7" ht="11.85" customHeight="1" outlineLevel="3">
      <c r="A163" s="228" t="s">
        <v>24569</v>
      </c>
      <c r="B163" s="74" t="s">
        <v>24570</v>
      </c>
      <c r="C163" s="75" t="s">
        <v>24571</v>
      </c>
      <c r="D163" s="74" t="s">
        <v>61</v>
      </c>
      <c r="E163" s="74" t="str">
        <f t="shared" si="4"/>
        <v>грн</v>
      </c>
      <c r="F163" s="84">
        <v>42.88</v>
      </c>
      <c r="G163" s="277">
        <f t="shared" si="5"/>
        <v>42.88</v>
      </c>
    </row>
    <row r="164" spans="1:7" ht="13.35" customHeight="1" outlineLevel="1">
      <c r="A164" s="228"/>
      <c r="B164" s="223"/>
      <c r="C164" s="223" t="s">
        <v>38631</v>
      </c>
      <c r="D164" s="223"/>
      <c r="E164" s="223" t="str">
        <f t="shared" si="4"/>
        <v/>
      </c>
      <c r="F164" s="224"/>
      <c r="G164" s="224">
        <f t="shared" si="5"/>
        <v>0</v>
      </c>
    </row>
    <row r="165" spans="1:7" ht="11.85" customHeight="1" outlineLevel="3">
      <c r="A165" s="228" t="s">
        <v>24572</v>
      </c>
      <c r="B165" s="74" t="s">
        <v>24573</v>
      </c>
      <c r="C165" s="75" t="s">
        <v>24574</v>
      </c>
      <c r="D165" s="74" t="s">
        <v>61</v>
      </c>
      <c r="E165" s="74" t="str">
        <f t="shared" si="4"/>
        <v>грн</v>
      </c>
      <c r="F165" s="84">
        <v>11.11</v>
      </c>
      <c r="G165" s="277">
        <f t="shared" si="5"/>
        <v>11.11</v>
      </c>
    </row>
    <row r="166" spans="1:7" ht="11.85" customHeight="1" outlineLevel="3">
      <c r="A166" s="228" t="s">
        <v>24575</v>
      </c>
      <c r="B166" s="74" t="s">
        <v>24576</v>
      </c>
      <c r="C166" s="75" t="s">
        <v>24577</v>
      </c>
      <c r="D166" s="74" t="s">
        <v>61</v>
      </c>
      <c r="E166" s="74" t="str">
        <f t="shared" si="4"/>
        <v>грн</v>
      </c>
      <c r="F166" s="84">
        <v>12.04</v>
      </c>
      <c r="G166" s="277">
        <f t="shared" si="5"/>
        <v>12.04</v>
      </c>
    </row>
    <row r="167" spans="1:7" ht="11.85" customHeight="1" outlineLevel="3">
      <c r="A167" s="228" t="s">
        <v>24578</v>
      </c>
      <c r="B167" s="74" t="s">
        <v>24579</v>
      </c>
      <c r="C167" s="75" t="s">
        <v>24580</v>
      </c>
      <c r="D167" s="74" t="s">
        <v>61</v>
      </c>
      <c r="E167" s="74" t="str">
        <f t="shared" si="4"/>
        <v>грн</v>
      </c>
      <c r="F167" s="84">
        <v>14.96</v>
      </c>
      <c r="G167" s="277">
        <f t="shared" si="5"/>
        <v>14.96</v>
      </c>
    </row>
    <row r="168" spans="1:7" ht="11.85" customHeight="1" outlineLevel="3">
      <c r="A168" s="228" t="s">
        <v>38632</v>
      </c>
      <c r="B168" s="74" t="s">
        <v>38633</v>
      </c>
      <c r="C168" s="75" t="s">
        <v>38686</v>
      </c>
      <c r="D168" s="74" t="s">
        <v>61</v>
      </c>
      <c r="E168" s="74" t="str">
        <f t="shared" si="4"/>
        <v>грн</v>
      </c>
      <c r="F168" s="84">
        <v>16.82</v>
      </c>
      <c r="G168" s="277">
        <f t="shared" si="5"/>
        <v>16.82</v>
      </c>
    </row>
    <row r="169" spans="1:7" ht="11.85" customHeight="1" outlineLevel="3">
      <c r="A169" s="228" t="s">
        <v>38634</v>
      </c>
      <c r="B169" s="74" t="s">
        <v>38635</v>
      </c>
      <c r="C169" s="75" t="s">
        <v>38687</v>
      </c>
      <c r="D169" s="74" t="s">
        <v>61</v>
      </c>
      <c r="E169" s="74" t="str">
        <f t="shared" si="4"/>
        <v>грн</v>
      </c>
      <c r="F169" s="84">
        <v>19.55</v>
      </c>
      <c r="G169" s="277">
        <f t="shared" si="5"/>
        <v>19.55</v>
      </c>
    </row>
    <row r="170" spans="1:7" ht="11.85" customHeight="1" outlineLevel="3">
      <c r="A170" s="228" t="s">
        <v>38636</v>
      </c>
      <c r="B170" s="74" t="s">
        <v>38637</v>
      </c>
      <c r="C170" s="75" t="s">
        <v>38688</v>
      </c>
      <c r="D170" s="74" t="s">
        <v>61</v>
      </c>
      <c r="E170" s="74" t="str">
        <f t="shared" si="4"/>
        <v>грн</v>
      </c>
      <c r="F170" s="84">
        <v>23.37</v>
      </c>
      <c r="G170" s="277">
        <f t="shared" si="5"/>
        <v>23.37</v>
      </c>
    </row>
    <row r="171" spans="1:7" ht="11.85" customHeight="1" outlineLevel="3">
      <c r="A171" s="228" t="s">
        <v>38638</v>
      </c>
      <c r="B171" s="74" t="s">
        <v>38639</v>
      </c>
      <c r="C171" s="75" t="s">
        <v>38689</v>
      </c>
      <c r="D171" s="74" t="s">
        <v>61</v>
      </c>
      <c r="E171" s="74" t="str">
        <f t="shared" si="4"/>
        <v>грн</v>
      </c>
      <c r="F171" s="84">
        <v>34.93</v>
      </c>
      <c r="G171" s="277">
        <f t="shared" si="5"/>
        <v>34.93</v>
      </c>
    </row>
    <row r="172" spans="1:7" ht="11.85" customHeight="1" outlineLevel="3">
      <c r="A172" s="228" t="s">
        <v>38640</v>
      </c>
      <c r="B172" s="74" t="s">
        <v>38641</v>
      </c>
      <c r="C172" s="75" t="s">
        <v>38690</v>
      </c>
      <c r="D172" s="74" t="s">
        <v>61</v>
      </c>
      <c r="E172" s="74" t="str">
        <f>IF(D172="", "", "грн")</f>
        <v>грн</v>
      </c>
      <c r="F172" s="84">
        <v>43.47</v>
      </c>
      <c r="G172" s="277">
        <f t="shared" si="5"/>
        <v>43.47</v>
      </c>
    </row>
    <row r="173" spans="1:7" ht="13.35" customHeight="1" outlineLevel="1">
      <c r="A173" s="228"/>
      <c r="B173" s="223"/>
      <c r="C173" s="223" t="s">
        <v>38642</v>
      </c>
      <c r="D173" s="223"/>
      <c r="E173" s="223" t="str">
        <f t="shared" ref="E173:E186" si="6">IF(D173="", "", "грн")</f>
        <v/>
      </c>
      <c r="F173" s="224"/>
      <c r="G173" s="224">
        <f t="shared" si="5"/>
        <v>0</v>
      </c>
    </row>
    <row r="174" spans="1:7" ht="11.85" customHeight="1" outlineLevel="3">
      <c r="A174" s="228" t="s">
        <v>38643</v>
      </c>
      <c r="B174" s="74" t="s">
        <v>38644</v>
      </c>
      <c r="C174" s="75" t="s">
        <v>38691</v>
      </c>
      <c r="D174" s="74" t="s">
        <v>61</v>
      </c>
      <c r="E174" s="74" t="str">
        <f t="shared" si="6"/>
        <v>грн</v>
      </c>
      <c r="F174" s="84">
        <v>5.62</v>
      </c>
      <c r="G174" s="277">
        <f t="shared" si="5"/>
        <v>5.62</v>
      </c>
    </row>
    <row r="175" spans="1:7" ht="11.85" customHeight="1" outlineLevel="3">
      <c r="A175" s="228" t="s">
        <v>38645</v>
      </c>
      <c r="B175" s="74" t="s">
        <v>38646</v>
      </c>
      <c r="C175" s="75" t="s">
        <v>38692</v>
      </c>
      <c r="D175" s="74" t="s">
        <v>61</v>
      </c>
      <c r="E175" s="74" t="str">
        <f t="shared" si="6"/>
        <v>грн</v>
      </c>
      <c r="F175" s="84">
        <v>6.08</v>
      </c>
      <c r="G175" s="277">
        <f t="shared" si="5"/>
        <v>6.08</v>
      </c>
    </row>
    <row r="176" spans="1:7" ht="11.85" customHeight="1" outlineLevel="3">
      <c r="A176" s="228" t="s">
        <v>38647</v>
      </c>
      <c r="B176" s="74" t="s">
        <v>38648</v>
      </c>
      <c r="C176" s="75" t="s">
        <v>38693</v>
      </c>
      <c r="D176" s="74" t="s">
        <v>61</v>
      </c>
      <c r="E176" s="74" t="str">
        <f t="shared" si="6"/>
        <v>грн</v>
      </c>
      <c r="F176" s="84">
        <v>6.85</v>
      </c>
      <c r="G176" s="277">
        <f t="shared" si="5"/>
        <v>6.85</v>
      </c>
    </row>
    <row r="177" spans="1:7" ht="11.85" customHeight="1" outlineLevel="3">
      <c r="A177" s="228" t="s">
        <v>38649</v>
      </c>
      <c r="B177" s="74" t="s">
        <v>38650</v>
      </c>
      <c r="C177" s="75" t="s">
        <v>38694</v>
      </c>
      <c r="D177" s="74" t="s">
        <v>61</v>
      </c>
      <c r="E177" s="74" t="str">
        <f t="shared" si="6"/>
        <v>грн</v>
      </c>
      <c r="F177" s="84">
        <v>9.42</v>
      </c>
      <c r="G177" s="277">
        <f t="shared" si="5"/>
        <v>9.42</v>
      </c>
    </row>
    <row r="178" spans="1:7" ht="11.85" customHeight="1" outlineLevel="3">
      <c r="A178" s="228" t="s">
        <v>38651</v>
      </c>
      <c r="B178" s="74" t="s">
        <v>38652</v>
      </c>
      <c r="C178" s="75" t="s">
        <v>38695</v>
      </c>
      <c r="D178" s="74" t="s">
        <v>61</v>
      </c>
      <c r="E178" s="74" t="str">
        <f t="shared" si="6"/>
        <v>грн</v>
      </c>
      <c r="F178" s="84">
        <v>11.22</v>
      </c>
      <c r="G178" s="277">
        <f t="shared" si="5"/>
        <v>11.22</v>
      </c>
    </row>
    <row r="179" spans="1:7" ht="13.35" customHeight="1" outlineLevel="1">
      <c r="A179" s="228"/>
      <c r="B179" s="223"/>
      <c r="C179" s="223" t="s">
        <v>38653</v>
      </c>
      <c r="D179" s="223"/>
      <c r="E179" s="223" t="str">
        <f t="shared" si="6"/>
        <v/>
      </c>
      <c r="F179" s="224"/>
      <c r="G179" s="224">
        <f t="shared" si="5"/>
        <v>0</v>
      </c>
    </row>
    <row r="180" spans="1:7" ht="11.85" customHeight="1" outlineLevel="3">
      <c r="A180" s="228" t="s">
        <v>38654</v>
      </c>
      <c r="B180" s="74" t="s">
        <v>38655</v>
      </c>
      <c r="C180" s="75" t="s">
        <v>38696</v>
      </c>
      <c r="D180" s="74" t="s">
        <v>61</v>
      </c>
      <c r="E180" s="74" t="str">
        <f t="shared" si="6"/>
        <v>грн</v>
      </c>
      <c r="F180" s="84">
        <v>5.05</v>
      </c>
      <c r="G180" s="277">
        <f t="shared" si="5"/>
        <v>5.05</v>
      </c>
    </row>
    <row r="181" spans="1:7" ht="11.85" customHeight="1" outlineLevel="3">
      <c r="A181" s="228" t="s">
        <v>38656</v>
      </c>
      <c r="B181" s="74" t="s">
        <v>38657</v>
      </c>
      <c r="C181" s="75" t="s">
        <v>38697</v>
      </c>
      <c r="D181" s="74" t="s">
        <v>61</v>
      </c>
      <c r="E181" s="74" t="str">
        <f t="shared" si="6"/>
        <v>грн</v>
      </c>
      <c r="F181" s="84">
        <v>5.53</v>
      </c>
      <c r="G181" s="277">
        <f t="shared" si="5"/>
        <v>5.53</v>
      </c>
    </row>
    <row r="182" spans="1:7" ht="11.85" customHeight="1" outlineLevel="3">
      <c r="A182" s="228" t="s">
        <v>38658</v>
      </c>
      <c r="B182" s="74" t="s">
        <v>38659</v>
      </c>
      <c r="C182" s="75" t="s">
        <v>38698</v>
      </c>
      <c r="D182" s="74" t="s">
        <v>61</v>
      </c>
      <c r="E182" s="74" t="str">
        <f t="shared" si="6"/>
        <v>грн</v>
      </c>
      <c r="F182" s="84">
        <v>6.53</v>
      </c>
      <c r="G182" s="277">
        <f t="shared" si="5"/>
        <v>6.53</v>
      </c>
    </row>
    <row r="183" spans="1:7" ht="11.85" customHeight="1" outlineLevel="3">
      <c r="A183" s="228" t="s">
        <v>38660</v>
      </c>
      <c r="B183" s="74" t="s">
        <v>38661</v>
      </c>
      <c r="C183" s="75" t="s">
        <v>38699</v>
      </c>
      <c r="D183" s="74" t="s">
        <v>61</v>
      </c>
      <c r="E183" s="74" t="str">
        <f t="shared" si="6"/>
        <v>грн</v>
      </c>
      <c r="F183" s="84">
        <v>9</v>
      </c>
      <c r="G183" s="277">
        <f t="shared" si="5"/>
        <v>9</v>
      </c>
    </row>
    <row r="184" spans="1:7" ht="11.85" customHeight="1" outlineLevel="3">
      <c r="A184" s="228" t="s">
        <v>38662</v>
      </c>
      <c r="B184" s="74" t="s">
        <v>38663</v>
      </c>
      <c r="C184" s="75" t="s">
        <v>38700</v>
      </c>
      <c r="D184" s="74" t="s">
        <v>61</v>
      </c>
      <c r="E184" s="74" t="str">
        <f t="shared" si="6"/>
        <v>грн</v>
      </c>
      <c r="F184" s="84">
        <v>10.76</v>
      </c>
      <c r="G184" s="277">
        <f t="shared" si="5"/>
        <v>10.76</v>
      </c>
    </row>
    <row r="185" spans="1:7" ht="11.85" customHeight="1" outlineLevel="3">
      <c r="A185" s="228" t="s">
        <v>38664</v>
      </c>
      <c r="B185" s="74" t="s">
        <v>38665</v>
      </c>
      <c r="C185" s="75" t="s">
        <v>38701</v>
      </c>
      <c r="D185" s="74" t="s">
        <v>61</v>
      </c>
      <c r="E185" s="74" t="str">
        <f t="shared" si="6"/>
        <v>грн</v>
      </c>
      <c r="F185" s="84">
        <v>14.18</v>
      </c>
      <c r="G185" s="277">
        <f t="shared" si="5"/>
        <v>14.18</v>
      </c>
    </row>
    <row r="186" spans="1:7" ht="11.85" customHeight="1" outlineLevel="3">
      <c r="A186" s="228" t="s">
        <v>38666</v>
      </c>
      <c r="B186" s="74" t="s">
        <v>38667</v>
      </c>
      <c r="C186" s="75" t="s">
        <v>38702</v>
      </c>
      <c r="D186" s="74" t="s">
        <v>61</v>
      </c>
      <c r="E186" s="74" t="str">
        <f t="shared" si="6"/>
        <v>грн</v>
      </c>
      <c r="F186" s="84">
        <v>17.91</v>
      </c>
      <c r="G186" s="277">
        <f t="shared" si="5"/>
        <v>17.91</v>
      </c>
    </row>
  </sheetData>
  <mergeCells count="1">
    <mergeCell ref="B1:B2"/>
  </mergeCells>
  <conditionalFormatting sqref="B6:G6">
    <cfRule type="containsText" dxfId="335" priority="25" stopIfTrue="1" operator="containsText" text="62,5/125">
      <formula>NOT(ISERROR(SEARCH("62,5/125",B6)))</formula>
    </cfRule>
  </conditionalFormatting>
  <conditionalFormatting sqref="B13:G13">
    <cfRule type="containsText" dxfId="334" priority="24" stopIfTrue="1" operator="containsText" text="62,5/125">
      <formula>NOT(ISERROR(SEARCH("62,5/125",B13)))</formula>
    </cfRule>
  </conditionalFormatting>
  <conditionalFormatting sqref="B23:G23">
    <cfRule type="containsText" dxfId="333" priority="23" stopIfTrue="1" operator="containsText" text="62,5/125">
      <formula>NOT(ISERROR(SEARCH("62,5/125",B23)))</formula>
    </cfRule>
  </conditionalFormatting>
  <conditionalFormatting sqref="B33:G33">
    <cfRule type="containsText" dxfId="332" priority="22" stopIfTrue="1" operator="containsText" text="62,5/125">
      <formula>NOT(ISERROR(SEARCH("62,5/125",B33)))</formula>
    </cfRule>
  </conditionalFormatting>
  <conditionalFormatting sqref="B40:G40">
    <cfRule type="containsText" dxfId="331" priority="21" stopIfTrue="1" operator="containsText" text="62,5/125">
      <formula>NOT(ISERROR(SEARCH("62,5/125",B40)))</formula>
    </cfRule>
  </conditionalFormatting>
  <conditionalFormatting sqref="B49:G49">
    <cfRule type="containsText" dxfId="330" priority="20" stopIfTrue="1" operator="containsText" text="62,5/125">
      <formula>NOT(ISERROR(SEARCH("62,5/125",B49)))</formula>
    </cfRule>
  </conditionalFormatting>
  <conditionalFormatting sqref="B58:G58">
    <cfRule type="containsText" dxfId="329" priority="19" stopIfTrue="1" operator="containsText" text="62,5/125">
      <formula>NOT(ISERROR(SEARCH("62,5/125",B58)))</formula>
    </cfRule>
  </conditionalFormatting>
  <conditionalFormatting sqref="B67:G67">
    <cfRule type="containsText" dxfId="328" priority="18" stopIfTrue="1" operator="containsText" text="62,5/125">
      <formula>NOT(ISERROR(SEARCH("62,5/125",B67)))</formula>
    </cfRule>
  </conditionalFormatting>
  <conditionalFormatting sqref="B77:G77">
    <cfRule type="containsText" dxfId="327" priority="17" stopIfTrue="1" operator="containsText" text="62,5/125">
      <formula>NOT(ISERROR(SEARCH("62,5/125",B77)))</formula>
    </cfRule>
  </conditionalFormatting>
  <conditionalFormatting sqref="B82:G82">
    <cfRule type="containsText" dxfId="326" priority="16" stopIfTrue="1" operator="containsText" text="62,5/125">
      <formula>NOT(ISERROR(SEARCH("62,5/125",B82)))</formula>
    </cfRule>
  </conditionalFormatting>
  <conditionalFormatting sqref="B86:G86">
    <cfRule type="containsText" dxfId="325" priority="15" stopIfTrue="1" operator="containsText" text="62,5/125">
      <formula>NOT(ISERROR(SEARCH("62,5/125",B86)))</formula>
    </cfRule>
  </conditionalFormatting>
  <conditionalFormatting sqref="B96:G96">
    <cfRule type="containsText" dxfId="324" priority="14" stopIfTrue="1" operator="containsText" text="62,5/125">
      <formula>NOT(ISERROR(SEARCH("62,5/125",B96)))</formula>
    </cfRule>
  </conditionalFormatting>
  <conditionalFormatting sqref="B106:G106">
    <cfRule type="containsText" dxfId="323" priority="13" stopIfTrue="1" operator="containsText" text="62,5/125">
      <formula>NOT(ISERROR(SEARCH("62,5/125",B106)))</formula>
    </cfRule>
  </conditionalFormatting>
  <conditionalFormatting sqref="B110:G110">
    <cfRule type="containsText" dxfId="322" priority="12" stopIfTrue="1" operator="containsText" text="62,5/125">
      <formula>NOT(ISERROR(SEARCH("62,5/125",B110)))</formula>
    </cfRule>
  </conditionalFormatting>
  <conditionalFormatting sqref="B113:G113">
    <cfRule type="containsText" dxfId="321" priority="11" stopIfTrue="1" operator="containsText" text="62,5/125">
      <formula>NOT(ISERROR(SEARCH("62,5/125",B113)))</formula>
    </cfRule>
  </conditionalFormatting>
  <conditionalFormatting sqref="B118:G118">
    <cfRule type="containsText" dxfId="320" priority="10" stopIfTrue="1" operator="containsText" text="62,5/125">
      <formula>NOT(ISERROR(SEARCH("62,5/125",B118)))</formula>
    </cfRule>
  </conditionalFormatting>
  <conditionalFormatting sqref="B124:G124">
    <cfRule type="containsText" dxfId="319" priority="9" stopIfTrue="1" operator="containsText" text="62,5/125">
      <formula>NOT(ISERROR(SEARCH("62,5/125",B124)))</formula>
    </cfRule>
  </conditionalFormatting>
  <conditionalFormatting sqref="B130:G130">
    <cfRule type="containsText" dxfId="318" priority="8" stopIfTrue="1" operator="containsText" text="62,5/125">
      <formula>NOT(ISERROR(SEARCH("62,5/125",B130)))</formula>
    </cfRule>
  </conditionalFormatting>
  <conditionalFormatting sqref="B137:G137">
    <cfRule type="containsText" dxfId="317" priority="7" stopIfTrue="1" operator="containsText" text="62,5/125">
      <formula>NOT(ISERROR(SEARCH("62,5/125",B137)))</formula>
    </cfRule>
  </conditionalFormatting>
  <conditionalFormatting sqref="B179:G179">
    <cfRule type="containsText" dxfId="316" priority="1" stopIfTrue="1" operator="containsText" text="62,5/125">
      <formula>NOT(ISERROR(SEARCH("62,5/125",B179)))</formula>
    </cfRule>
  </conditionalFormatting>
  <conditionalFormatting sqref="B144:G144">
    <cfRule type="containsText" dxfId="315" priority="6" stopIfTrue="1" operator="containsText" text="62,5/125">
      <formula>NOT(ISERROR(SEARCH("62,5/125",B144)))</formula>
    </cfRule>
  </conditionalFormatting>
  <conditionalFormatting sqref="B148:G148">
    <cfRule type="containsText" dxfId="314" priority="5" stopIfTrue="1" operator="containsText" text="62,5/125">
      <formula>NOT(ISERROR(SEARCH("62,5/125",B148)))</formula>
    </cfRule>
  </conditionalFormatting>
  <conditionalFormatting sqref="B156:G156">
    <cfRule type="containsText" dxfId="313" priority="4" stopIfTrue="1" operator="containsText" text="62,5/125">
      <formula>NOT(ISERROR(SEARCH("62,5/125",B156)))</formula>
    </cfRule>
  </conditionalFormatting>
  <conditionalFormatting sqref="B164:G164">
    <cfRule type="containsText" dxfId="312" priority="3" stopIfTrue="1" operator="containsText" text="62,5/125">
      <formula>NOT(ISERROR(SEARCH("62,5/125",B164)))</formula>
    </cfRule>
  </conditionalFormatting>
  <conditionalFormatting sqref="B173:G173">
    <cfRule type="containsText" dxfId="311" priority="2" stopIfTrue="1" operator="containsText" text="62,5/125">
      <formula>NOT(ISERROR(SEARCH("62,5/125",B173)))</formula>
    </cfRule>
  </conditionalFormatting>
  <hyperlinks>
    <hyperlink ref="B1" location="Скидка_3" display="Скидка_3" xr:uid="{00000000-0004-0000-0900-000000000000}"/>
    <hyperlink ref="B1:B2" location="Содержание!A1" display="Содержание" xr:uid="{00000000-0004-0000-0900-000001000000}"/>
  </hyperlinks>
  <pageMargins left="0.7" right="0.7" top="0.75" bottom="0.75" header="0.3" footer="0.3"/>
  <pageSetup paperSize="9"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9">
    <outlinePr summaryBelow="0" summaryRight="0"/>
  </sheetPr>
  <dimension ref="A1:I3718"/>
  <sheetViews>
    <sheetView showGridLines="0" topLeftCell="B1" workbookViewId="0">
      <pane ySplit="4" topLeftCell="A3670" activePane="bottomLeft" state="frozen"/>
      <selection activeCell="H4" sqref="H4:I83"/>
      <selection pane="bottomLeft" activeCell="B3" sqref="A3:XFD3"/>
    </sheetView>
  </sheetViews>
  <sheetFormatPr defaultColWidth="9.109375" defaultRowHeight="13.2" outlineLevelRow="3"/>
  <cols>
    <col min="1" max="1" width="15.5546875" style="218" hidden="1" customWidth="1"/>
    <col min="2" max="2" width="20.6640625" style="154" customWidth="1"/>
    <col min="3" max="3" width="73.109375" style="21" customWidth="1"/>
    <col min="4" max="4" width="8.6640625" style="21" customWidth="1"/>
    <col min="5" max="5" width="7.6640625" style="21" customWidth="1"/>
    <col min="6" max="6" width="12.6640625" style="83" customWidth="1"/>
    <col min="7" max="7" width="12.6640625" style="21" customWidth="1"/>
    <col min="187" max="187" width="9.6640625" customWidth="1"/>
    <col min="188" max="188" width="70" customWidth="1"/>
    <col min="189" max="189" width="12.33203125" customWidth="1"/>
    <col min="190" max="190" width="9.33203125" customWidth="1"/>
    <col min="191" max="192" width="11.6640625" customWidth="1"/>
    <col min="443" max="443" width="9.6640625" customWidth="1"/>
    <col min="444" max="444" width="70" customWidth="1"/>
    <col min="445" max="445" width="12.33203125" customWidth="1"/>
    <col min="446" max="446" width="9.33203125" customWidth="1"/>
    <col min="447" max="448" width="11.6640625" customWidth="1"/>
    <col min="699" max="699" width="9.6640625" customWidth="1"/>
    <col min="700" max="700" width="70" customWidth="1"/>
    <col min="701" max="701" width="12.33203125" customWidth="1"/>
    <col min="702" max="702" width="9.33203125" customWidth="1"/>
    <col min="703" max="704" width="11.6640625" customWidth="1"/>
    <col min="955" max="955" width="9.6640625" customWidth="1"/>
    <col min="956" max="956" width="70" customWidth="1"/>
    <col min="957" max="957" width="12.33203125" customWidth="1"/>
    <col min="958" max="958" width="9.33203125" customWidth="1"/>
    <col min="959" max="960" width="11.6640625" customWidth="1"/>
    <col min="1211" max="1211" width="9.6640625" customWidth="1"/>
    <col min="1212" max="1212" width="70" customWidth="1"/>
    <col min="1213" max="1213" width="12.33203125" customWidth="1"/>
    <col min="1214" max="1214" width="9.33203125" customWidth="1"/>
    <col min="1215" max="1216" width="11.6640625" customWidth="1"/>
    <col min="1467" max="1467" width="9.6640625" customWidth="1"/>
    <col min="1468" max="1468" width="70" customWidth="1"/>
    <col min="1469" max="1469" width="12.33203125" customWidth="1"/>
    <col min="1470" max="1470" width="9.33203125" customWidth="1"/>
    <col min="1471" max="1472" width="11.6640625" customWidth="1"/>
    <col min="1723" max="1723" width="9.6640625" customWidth="1"/>
    <col min="1724" max="1724" width="70" customWidth="1"/>
    <col min="1725" max="1725" width="12.33203125" customWidth="1"/>
    <col min="1726" max="1726" width="9.33203125" customWidth="1"/>
    <col min="1727" max="1728" width="11.6640625" customWidth="1"/>
    <col min="1979" max="1979" width="9.6640625" customWidth="1"/>
    <col min="1980" max="1980" width="70" customWidth="1"/>
    <col min="1981" max="1981" width="12.33203125" customWidth="1"/>
    <col min="1982" max="1982" width="9.33203125" customWidth="1"/>
    <col min="1983" max="1984" width="11.6640625" customWidth="1"/>
    <col min="2235" max="2235" width="9.6640625" customWidth="1"/>
    <col min="2236" max="2236" width="70" customWidth="1"/>
    <col min="2237" max="2237" width="12.33203125" customWidth="1"/>
    <col min="2238" max="2238" width="9.33203125" customWidth="1"/>
    <col min="2239" max="2240" width="11.6640625" customWidth="1"/>
    <col min="2491" max="2491" width="9.6640625" customWidth="1"/>
    <col min="2492" max="2492" width="70" customWidth="1"/>
    <col min="2493" max="2493" width="12.33203125" customWidth="1"/>
    <col min="2494" max="2494" width="9.33203125" customWidth="1"/>
    <col min="2495" max="2496" width="11.6640625" customWidth="1"/>
    <col min="2747" max="2747" width="9.6640625" customWidth="1"/>
    <col min="2748" max="2748" width="70" customWidth="1"/>
    <col min="2749" max="2749" width="12.33203125" customWidth="1"/>
    <col min="2750" max="2750" width="9.33203125" customWidth="1"/>
    <col min="2751" max="2752" width="11.6640625" customWidth="1"/>
    <col min="3003" max="3003" width="9.6640625" customWidth="1"/>
    <col min="3004" max="3004" width="70" customWidth="1"/>
    <col min="3005" max="3005" width="12.33203125" customWidth="1"/>
    <col min="3006" max="3006" width="9.33203125" customWidth="1"/>
    <col min="3007" max="3008" width="11.6640625" customWidth="1"/>
    <col min="3259" max="3259" width="9.6640625" customWidth="1"/>
    <col min="3260" max="3260" width="70" customWidth="1"/>
    <col min="3261" max="3261" width="12.33203125" customWidth="1"/>
    <col min="3262" max="3262" width="9.33203125" customWidth="1"/>
    <col min="3263" max="3264" width="11.6640625" customWidth="1"/>
    <col min="3515" max="3515" width="9.6640625" customWidth="1"/>
    <col min="3516" max="3516" width="70" customWidth="1"/>
    <col min="3517" max="3517" width="12.33203125" customWidth="1"/>
    <col min="3518" max="3518" width="9.33203125" customWidth="1"/>
    <col min="3519" max="3520" width="11.6640625" customWidth="1"/>
    <col min="3771" max="3771" width="9.6640625" customWidth="1"/>
    <col min="3772" max="3772" width="70" customWidth="1"/>
    <col min="3773" max="3773" width="12.33203125" customWidth="1"/>
    <col min="3774" max="3774" width="9.33203125" customWidth="1"/>
    <col min="3775" max="3776" width="11.6640625" customWidth="1"/>
    <col min="4027" max="4027" width="9.6640625" customWidth="1"/>
    <col min="4028" max="4028" width="70" customWidth="1"/>
    <col min="4029" max="4029" width="12.33203125" customWidth="1"/>
    <col min="4030" max="4030" width="9.33203125" customWidth="1"/>
    <col min="4031" max="4032" width="11.6640625" customWidth="1"/>
    <col min="4283" max="4283" width="9.6640625" customWidth="1"/>
    <col min="4284" max="4284" width="70" customWidth="1"/>
    <col min="4285" max="4285" width="12.33203125" customWidth="1"/>
    <col min="4286" max="4286" width="9.33203125" customWidth="1"/>
    <col min="4287" max="4288" width="11.6640625" customWidth="1"/>
    <col min="4539" max="4539" width="9.6640625" customWidth="1"/>
    <col min="4540" max="4540" width="70" customWidth="1"/>
    <col min="4541" max="4541" width="12.33203125" customWidth="1"/>
    <col min="4542" max="4542" width="9.33203125" customWidth="1"/>
    <col min="4543" max="4544" width="11.6640625" customWidth="1"/>
    <col min="4795" max="4795" width="9.6640625" customWidth="1"/>
    <col min="4796" max="4796" width="70" customWidth="1"/>
    <col min="4797" max="4797" width="12.33203125" customWidth="1"/>
    <col min="4798" max="4798" width="9.33203125" customWidth="1"/>
    <col min="4799" max="4800" width="11.6640625" customWidth="1"/>
    <col min="5051" max="5051" width="9.6640625" customWidth="1"/>
    <col min="5052" max="5052" width="70" customWidth="1"/>
    <col min="5053" max="5053" width="12.33203125" customWidth="1"/>
    <col min="5054" max="5054" width="9.33203125" customWidth="1"/>
    <col min="5055" max="5056" width="11.6640625" customWidth="1"/>
    <col min="5307" max="5307" width="9.6640625" customWidth="1"/>
    <col min="5308" max="5308" width="70" customWidth="1"/>
    <col min="5309" max="5309" width="12.33203125" customWidth="1"/>
    <col min="5310" max="5310" width="9.33203125" customWidth="1"/>
    <col min="5311" max="5312" width="11.6640625" customWidth="1"/>
    <col min="5563" max="5563" width="9.6640625" customWidth="1"/>
    <col min="5564" max="5564" width="70" customWidth="1"/>
    <col min="5565" max="5565" width="12.33203125" customWidth="1"/>
    <col min="5566" max="5566" width="9.33203125" customWidth="1"/>
    <col min="5567" max="5568" width="11.6640625" customWidth="1"/>
    <col min="5819" max="5819" width="9.6640625" customWidth="1"/>
    <col min="5820" max="5820" width="70" customWidth="1"/>
    <col min="5821" max="5821" width="12.33203125" customWidth="1"/>
    <col min="5822" max="5822" width="9.33203125" customWidth="1"/>
    <col min="5823" max="5824" width="11.6640625" customWidth="1"/>
    <col min="6075" max="6075" width="9.6640625" customWidth="1"/>
    <col min="6076" max="6076" width="70" customWidth="1"/>
    <col min="6077" max="6077" width="12.33203125" customWidth="1"/>
    <col min="6078" max="6078" width="9.33203125" customWidth="1"/>
    <col min="6079" max="6080" width="11.6640625" customWidth="1"/>
    <col min="6331" max="6331" width="9.6640625" customWidth="1"/>
    <col min="6332" max="6332" width="70" customWidth="1"/>
    <col min="6333" max="6333" width="12.33203125" customWidth="1"/>
    <col min="6334" max="6334" width="9.33203125" customWidth="1"/>
    <col min="6335" max="6336" width="11.6640625" customWidth="1"/>
    <col min="6587" max="6587" width="9.6640625" customWidth="1"/>
    <col min="6588" max="6588" width="70" customWidth="1"/>
    <col min="6589" max="6589" width="12.33203125" customWidth="1"/>
    <col min="6590" max="6590" width="9.33203125" customWidth="1"/>
    <col min="6591" max="6592" width="11.6640625" customWidth="1"/>
    <col min="6843" max="6843" width="9.6640625" customWidth="1"/>
    <col min="6844" max="6844" width="70" customWidth="1"/>
    <col min="6845" max="6845" width="12.33203125" customWidth="1"/>
    <col min="6846" max="6846" width="9.33203125" customWidth="1"/>
    <col min="6847" max="6848" width="11.6640625" customWidth="1"/>
    <col min="7099" max="7099" width="9.6640625" customWidth="1"/>
    <col min="7100" max="7100" width="70" customWidth="1"/>
    <col min="7101" max="7101" width="12.33203125" customWidth="1"/>
    <col min="7102" max="7102" width="9.33203125" customWidth="1"/>
    <col min="7103" max="7104" width="11.6640625" customWidth="1"/>
    <col min="7355" max="7355" width="9.6640625" customWidth="1"/>
    <col min="7356" max="7356" width="70" customWidth="1"/>
    <col min="7357" max="7357" width="12.33203125" customWidth="1"/>
    <col min="7358" max="7358" width="9.33203125" customWidth="1"/>
    <col min="7359" max="7360" width="11.6640625" customWidth="1"/>
    <col min="7611" max="7611" width="9.6640625" customWidth="1"/>
    <col min="7612" max="7612" width="70" customWidth="1"/>
    <col min="7613" max="7613" width="12.33203125" customWidth="1"/>
    <col min="7614" max="7614" width="9.33203125" customWidth="1"/>
    <col min="7615" max="7616" width="11.6640625" customWidth="1"/>
    <col min="7867" max="7867" width="9.6640625" customWidth="1"/>
    <col min="7868" max="7868" width="70" customWidth="1"/>
    <col min="7869" max="7869" width="12.33203125" customWidth="1"/>
    <col min="7870" max="7870" width="9.33203125" customWidth="1"/>
    <col min="7871" max="7872" width="11.6640625" customWidth="1"/>
    <col min="8123" max="8123" width="9.6640625" customWidth="1"/>
    <col min="8124" max="8124" width="70" customWidth="1"/>
    <col min="8125" max="8125" width="12.33203125" customWidth="1"/>
    <col min="8126" max="8126" width="9.33203125" customWidth="1"/>
    <col min="8127" max="8128" width="11.6640625" customWidth="1"/>
    <col min="8379" max="8379" width="9.6640625" customWidth="1"/>
    <col min="8380" max="8380" width="70" customWidth="1"/>
    <col min="8381" max="8381" width="12.33203125" customWidth="1"/>
    <col min="8382" max="8382" width="9.33203125" customWidth="1"/>
    <col min="8383" max="8384" width="11.6640625" customWidth="1"/>
    <col min="8635" max="8635" width="9.6640625" customWidth="1"/>
    <col min="8636" max="8636" width="70" customWidth="1"/>
    <col min="8637" max="8637" width="12.33203125" customWidth="1"/>
    <col min="8638" max="8638" width="9.33203125" customWidth="1"/>
    <col min="8639" max="8640" width="11.6640625" customWidth="1"/>
    <col min="8891" max="8891" width="9.6640625" customWidth="1"/>
    <col min="8892" max="8892" width="70" customWidth="1"/>
    <col min="8893" max="8893" width="12.33203125" customWidth="1"/>
    <col min="8894" max="8894" width="9.33203125" customWidth="1"/>
    <col min="8895" max="8896" width="11.6640625" customWidth="1"/>
    <col min="9147" max="9147" width="9.6640625" customWidth="1"/>
    <col min="9148" max="9148" width="70" customWidth="1"/>
    <col min="9149" max="9149" width="12.33203125" customWidth="1"/>
    <col min="9150" max="9150" width="9.33203125" customWidth="1"/>
    <col min="9151" max="9152" width="11.6640625" customWidth="1"/>
    <col min="9403" max="9403" width="9.6640625" customWidth="1"/>
    <col min="9404" max="9404" width="70" customWidth="1"/>
    <col min="9405" max="9405" width="12.33203125" customWidth="1"/>
    <col min="9406" max="9406" width="9.33203125" customWidth="1"/>
    <col min="9407" max="9408" width="11.6640625" customWidth="1"/>
    <col min="9659" max="9659" width="9.6640625" customWidth="1"/>
    <col min="9660" max="9660" width="70" customWidth="1"/>
    <col min="9661" max="9661" width="12.33203125" customWidth="1"/>
    <col min="9662" max="9662" width="9.33203125" customWidth="1"/>
    <col min="9663" max="9664" width="11.6640625" customWidth="1"/>
    <col min="9915" max="9915" width="9.6640625" customWidth="1"/>
    <col min="9916" max="9916" width="70" customWidth="1"/>
    <col min="9917" max="9917" width="12.33203125" customWidth="1"/>
    <col min="9918" max="9918" width="9.33203125" customWidth="1"/>
    <col min="9919" max="9920" width="11.6640625" customWidth="1"/>
    <col min="10171" max="10171" width="9.6640625" customWidth="1"/>
    <col min="10172" max="10172" width="70" customWidth="1"/>
    <col min="10173" max="10173" width="12.33203125" customWidth="1"/>
    <col min="10174" max="10174" width="9.33203125" customWidth="1"/>
    <col min="10175" max="10176" width="11.6640625" customWidth="1"/>
    <col min="10427" max="10427" width="9.6640625" customWidth="1"/>
    <col min="10428" max="10428" width="70" customWidth="1"/>
    <col min="10429" max="10429" width="12.33203125" customWidth="1"/>
    <col min="10430" max="10430" width="9.33203125" customWidth="1"/>
    <col min="10431" max="10432" width="11.6640625" customWidth="1"/>
    <col min="10683" max="10683" width="9.6640625" customWidth="1"/>
    <col min="10684" max="10684" width="70" customWidth="1"/>
    <col min="10685" max="10685" width="12.33203125" customWidth="1"/>
    <col min="10686" max="10686" width="9.33203125" customWidth="1"/>
    <col min="10687" max="10688" width="11.6640625" customWidth="1"/>
    <col min="10939" max="10939" width="9.6640625" customWidth="1"/>
    <col min="10940" max="10940" width="70" customWidth="1"/>
    <col min="10941" max="10941" width="12.33203125" customWidth="1"/>
    <col min="10942" max="10942" width="9.33203125" customWidth="1"/>
    <col min="10943" max="10944" width="11.6640625" customWidth="1"/>
    <col min="11195" max="11195" width="9.6640625" customWidth="1"/>
    <col min="11196" max="11196" width="70" customWidth="1"/>
    <col min="11197" max="11197" width="12.33203125" customWidth="1"/>
    <col min="11198" max="11198" width="9.33203125" customWidth="1"/>
    <col min="11199" max="11200" width="11.6640625" customWidth="1"/>
    <col min="11451" max="11451" width="9.6640625" customWidth="1"/>
    <col min="11452" max="11452" width="70" customWidth="1"/>
    <col min="11453" max="11453" width="12.33203125" customWidth="1"/>
    <col min="11454" max="11454" width="9.33203125" customWidth="1"/>
    <col min="11455" max="11456" width="11.6640625" customWidth="1"/>
    <col min="11707" max="11707" width="9.6640625" customWidth="1"/>
    <col min="11708" max="11708" width="70" customWidth="1"/>
    <col min="11709" max="11709" width="12.33203125" customWidth="1"/>
    <col min="11710" max="11710" width="9.33203125" customWidth="1"/>
    <col min="11711" max="11712" width="11.6640625" customWidth="1"/>
    <col min="11963" max="11963" width="9.6640625" customWidth="1"/>
    <col min="11964" max="11964" width="70" customWidth="1"/>
    <col min="11965" max="11965" width="12.33203125" customWidth="1"/>
    <col min="11966" max="11966" width="9.33203125" customWidth="1"/>
    <col min="11967" max="11968" width="11.6640625" customWidth="1"/>
    <col min="12219" max="12219" width="9.6640625" customWidth="1"/>
    <col min="12220" max="12220" width="70" customWidth="1"/>
    <col min="12221" max="12221" width="12.33203125" customWidth="1"/>
    <col min="12222" max="12222" width="9.33203125" customWidth="1"/>
    <col min="12223" max="12224" width="11.6640625" customWidth="1"/>
    <col min="12475" max="12475" width="9.6640625" customWidth="1"/>
    <col min="12476" max="12476" width="70" customWidth="1"/>
    <col min="12477" max="12477" width="12.33203125" customWidth="1"/>
    <col min="12478" max="12478" width="9.33203125" customWidth="1"/>
    <col min="12479" max="12480" width="11.6640625" customWidth="1"/>
    <col min="12731" max="12731" width="9.6640625" customWidth="1"/>
    <col min="12732" max="12732" width="70" customWidth="1"/>
    <col min="12733" max="12733" width="12.33203125" customWidth="1"/>
    <col min="12734" max="12734" width="9.33203125" customWidth="1"/>
    <col min="12735" max="12736" width="11.6640625" customWidth="1"/>
    <col min="12987" max="12987" width="9.6640625" customWidth="1"/>
    <col min="12988" max="12988" width="70" customWidth="1"/>
    <col min="12989" max="12989" width="12.33203125" customWidth="1"/>
    <col min="12990" max="12990" width="9.33203125" customWidth="1"/>
    <col min="12991" max="12992" width="11.6640625" customWidth="1"/>
    <col min="13243" max="13243" width="9.6640625" customWidth="1"/>
    <col min="13244" max="13244" width="70" customWidth="1"/>
    <col min="13245" max="13245" width="12.33203125" customWidth="1"/>
    <col min="13246" max="13246" width="9.33203125" customWidth="1"/>
    <col min="13247" max="13248" width="11.6640625" customWidth="1"/>
    <col min="13499" max="13499" width="9.6640625" customWidth="1"/>
    <col min="13500" max="13500" width="70" customWidth="1"/>
    <col min="13501" max="13501" width="12.33203125" customWidth="1"/>
    <col min="13502" max="13502" width="9.33203125" customWidth="1"/>
    <col min="13503" max="13504" width="11.6640625" customWidth="1"/>
    <col min="13755" max="13755" width="9.6640625" customWidth="1"/>
    <col min="13756" max="13756" width="70" customWidth="1"/>
    <col min="13757" max="13757" width="12.33203125" customWidth="1"/>
    <col min="13758" max="13758" width="9.33203125" customWidth="1"/>
    <col min="13759" max="13760" width="11.6640625" customWidth="1"/>
    <col min="14011" max="14011" width="9.6640625" customWidth="1"/>
    <col min="14012" max="14012" width="70" customWidth="1"/>
    <col min="14013" max="14013" width="12.33203125" customWidth="1"/>
    <col min="14014" max="14014" width="9.33203125" customWidth="1"/>
    <col min="14015" max="14016" width="11.6640625" customWidth="1"/>
    <col min="14267" max="14267" width="9.6640625" customWidth="1"/>
    <col min="14268" max="14268" width="70" customWidth="1"/>
    <col min="14269" max="14269" width="12.33203125" customWidth="1"/>
    <col min="14270" max="14270" width="9.33203125" customWidth="1"/>
    <col min="14271" max="14272" width="11.6640625" customWidth="1"/>
    <col min="14523" max="14523" width="9.6640625" customWidth="1"/>
    <col min="14524" max="14524" width="70" customWidth="1"/>
    <col min="14525" max="14525" width="12.33203125" customWidth="1"/>
    <col min="14526" max="14526" width="9.33203125" customWidth="1"/>
    <col min="14527" max="14528" width="11.6640625" customWidth="1"/>
    <col min="14779" max="14779" width="9.6640625" customWidth="1"/>
    <col min="14780" max="14780" width="70" customWidth="1"/>
    <col min="14781" max="14781" width="12.33203125" customWidth="1"/>
    <col min="14782" max="14782" width="9.33203125" customWidth="1"/>
    <col min="14783" max="14784" width="11.6640625" customWidth="1"/>
    <col min="15035" max="15035" width="9.6640625" customWidth="1"/>
    <col min="15036" max="15036" width="70" customWidth="1"/>
    <col min="15037" max="15037" width="12.33203125" customWidth="1"/>
    <col min="15038" max="15038" width="9.33203125" customWidth="1"/>
    <col min="15039" max="15040" width="11.6640625" customWidth="1"/>
    <col min="15291" max="15291" width="9.6640625" customWidth="1"/>
    <col min="15292" max="15292" width="70" customWidth="1"/>
    <col min="15293" max="15293" width="12.33203125" customWidth="1"/>
    <col min="15294" max="15294" width="9.33203125" customWidth="1"/>
    <col min="15295" max="15296" width="11.6640625" customWidth="1"/>
    <col min="15547" max="15547" width="9.6640625" customWidth="1"/>
    <col min="15548" max="15548" width="70" customWidth="1"/>
    <col min="15549" max="15549" width="12.33203125" customWidth="1"/>
    <col min="15550" max="15550" width="9.33203125" customWidth="1"/>
    <col min="15551" max="15552" width="11.6640625" customWidth="1"/>
    <col min="15803" max="15803" width="9.6640625" customWidth="1"/>
    <col min="15804" max="15804" width="70" customWidth="1"/>
    <col min="15805" max="15805" width="12.33203125" customWidth="1"/>
    <col min="15806" max="15806" width="9.33203125" customWidth="1"/>
    <col min="15807" max="15808" width="11.6640625" customWidth="1"/>
    <col min="16059" max="16059" width="9.6640625" customWidth="1"/>
    <col min="16060" max="16060" width="70" customWidth="1"/>
    <col min="16061" max="16061" width="12.33203125" customWidth="1"/>
    <col min="16062" max="16062" width="9.33203125" customWidth="1"/>
    <col min="16063" max="16064" width="11.6640625" customWidth="1"/>
  </cols>
  <sheetData>
    <row r="1" spans="1:9">
      <c r="B1" s="807" t="s">
        <v>20071</v>
      </c>
      <c r="C1" s="80" t="s">
        <v>30724</v>
      </c>
      <c r="G1" s="83"/>
    </row>
    <row r="2" spans="1:9">
      <c r="B2" s="807"/>
      <c r="C2" s="89" t="s">
        <v>910</v>
      </c>
      <c r="D2" s="80" t="s">
        <v>907</v>
      </c>
      <c r="E2" s="82">
        <f>Содержание!E18</f>
        <v>47.186799999999998</v>
      </c>
      <c r="F2" s="80" t="s">
        <v>7903</v>
      </c>
      <c r="G2" s="81">
        <f>Скидка_ДКС</f>
        <v>0</v>
      </c>
    </row>
    <row r="3" spans="1:9">
      <c r="A3" s="154"/>
      <c r="B3" s="185"/>
      <c r="F3" s="77"/>
      <c r="G3" s="83"/>
    </row>
    <row r="4" spans="1:9" ht="25.35" customHeight="1">
      <c r="A4" s="222" t="s">
        <v>85</v>
      </c>
      <c r="B4" s="79" t="s">
        <v>42</v>
      </c>
      <c r="C4" s="76" t="s">
        <v>21416</v>
      </c>
      <c r="D4" s="222" t="s">
        <v>22055</v>
      </c>
      <c r="E4" s="222" t="s">
        <v>896</v>
      </c>
      <c r="F4" s="88" t="s">
        <v>22056</v>
      </c>
      <c r="G4" s="274" t="s">
        <v>22057</v>
      </c>
    </row>
    <row r="5" spans="1:9" s="195" customFormat="1" ht="13.35" customHeight="1" collapsed="1">
      <c r="B5" s="802"/>
      <c r="C5" s="802" t="s">
        <v>38703</v>
      </c>
      <c r="D5" s="802"/>
      <c r="E5" s="802"/>
      <c r="F5" s="227"/>
      <c r="G5" s="275"/>
    </row>
    <row r="6" spans="1:9" ht="13.35" hidden="1" customHeight="1" outlineLevel="1">
      <c r="A6" s="228"/>
      <c r="B6" s="223"/>
      <c r="C6" s="223" t="s">
        <v>38704</v>
      </c>
      <c r="D6" s="223"/>
      <c r="E6" s="223"/>
      <c r="F6" s="224"/>
      <c r="G6" s="224"/>
    </row>
    <row r="7" spans="1:9" ht="13.35" hidden="1" customHeight="1" outlineLevel="2">
      <c r="A7" s="228"/>
      <c r="B7" s="799"/>
      <c r="C7" s="217" t="s">
        <v>44082</v>
      </c>
      <c r="D7" s="217"/>
      <c r="E7" s="217"/>
      <c r="F7" s="219"/>
      <c r="G7" s="276"/>
    </row>
    <row r="8" spans="1:9" s="117" customFormat="1" ht="12.9" hidden="1" customHeight="1" outlineLevel="3">
      <c r="A8" s="228"/>
      <c r="B8" s="118"/>
      <c r="C8" s="229" t="s">
        <v>41526</v>
      </c>
      <c r="D8" s="118"/>
      <c r="E8" s="118"/>
      <c r="F8" s="119"/>
      <c r="G8" s="278"/>
      <c r="I8"/>
    </row>
    <row r="9" spans="1:9" ht="11.85" hidden="1" customHeight="1" outlineLevel="3">
      <c r="A9" s="228" t="s">
        <v>3867</v>
      </c>
      <c r="B9" s="74" t="s">
        <v>38705</v>
      </c>
      <c r="C9" s="75" t="s">
        <v>40789</v>
      </c>
      <c r="D9" s="74" t="s">
        <v>61</v>
      </c>
      <c r="E9" s="74" t="str">
        <f t="shared" ref="E9:E62" si="0">IF(D9="", "", "грн")</f>
        <v>грн</v>
      </c>
      <c r="F9" s="84">
        <v>156.46</v>
      </c>
      <c r="G9" s="277">
        <f t="shared" ref="G9:G72" si="1">IFERROR(IF(OR(E9="грн",E9="грн."),ROUND(F9*(1-$G$2),2),ROUND(F9*(1-$G$2),2)*$E$2),"")</f>
        <v>156.46</v>
      </c>
    </row>
    <row r="10" spans="1:9" ht="11.85" hidden="1" customHeight="1" outlineLevel="3">
      <c r="A10" s="228" t="s">
        <v>3868</v>
      </c>
      <c r="B10" s="74" t="s">
        <v>38706</v>
      </c>
      <c r="C10" s="75" t="s">
        <v>40790</v>
      </c>
      <c r="D10" s="74" t="s">
        <v>61</v>
      </c>
      <c r="E10" s="74" t="str">
        <f t="shared" si="0"/>
        <v>грн</v>
      </c>
      <c r="F10" s="84">
        <v>149.77000000000001</v>
      </c>
      <c r="G10" s="277">
        <f t="shared" si="1"/>
        <v>149.77000000000001</v>
      </c>
    </row>
    <row r="11" spans="1:9" ht="11.85" hidden="1" customHeight="1" outlineLevel="3">
      <c r="A11" s="228" t="s">
        <v>3869</v>
      </c>
      <c r="B11" s="74" t="s">
        <v>38707</v>
      </c>
      <c r="C11" s="75" t="s">
        <v>40791</v>
      </c>
      <c r="D11" s="74" t="s">
        <v>61</v>
      </c>
      <c r="E11" s="74" t="str">
        <f t="shared" si="0"/>
        <v>грн</v>
      </c>
      <c r="F11" s="84">
        <v>164.09</v>
      </c>
      <c r="G11" s="277">
        <f t="shared" si="1"/>
        <v>164.09</v>
      </c>
    </row>
    <row r="12" spans="1:9" ht="11.85" hidden="1" customHeight="1" outlineLevel="3">
      <c r="A12" s="228" t="s">
        <v>3870</v>
      </c>
      <c r="B12" s="74" t="s">
        <v>38708</v>
      </c>
      <c r="C12" s="75" t="s">
        <v>40792</v>
      </c>
      <c r="D12" s="74" t="s">
        <v>61</v>
      </c>
      <c r="E12" s="74" t="str">
        <f t="shared" si="0"/>
        <v>грн</v>
      </c>
      <c r="F12" s="84">
        <v>202.97</v>
      </c>
      <c r="G12" s="277">
        <f t="shared" si="1"/>
        <v>202.97</v>
      </c>
    </row>
    <row r="13" spans="1:9" ht="11.85" hidden="1" customHeight="1" outlineLevel="3">
      <c r="A13" s="228" t="s">
        <v>3871</v>
      </c>
      <c r="B13" s="74" t="s">
        <v>38709</v>
      </c>
      <c r="C13" s="75" t="s">
        <v>40793</v>
      </c>
      <c r="D13" s="74" t="s">
        <v>61</v>
      </c>
      <c r="E13" s="74" t="str">
        <f t="shared" si="0"/>
        <v>грн</v>
      </c>
      <c r="F13" s="84">
        <v>245.74</v>
      </c>
      <c r="G13" s="277">
        <f t="shared" si="1"/>
        <v>245.74</v>
      </c>
    </row>
    <row r="14" spans="1:9" ht="11.85" hidden="1" customHeight="1" outlineLevel="3">
      <c r="A14" s="228" t="s">
        <v>3872</v>
      </c>
      <c r="B14" s="74" t="s">
        <v>38710</v>
      </c>
      <c r="C14" s="75" t="s">
        <v>40794</v>
      </c>
      <c r="D14" s="74" t="s">
        <v>61</v>
      </c>
      <c r="E14" s="74" t="str">
        <f t="shared" si="0"/>
        <v>грн</v>
      </c>
      <c r="F14" s="84">
        <v>376.67</v>
      </c>
      <c r="G14" s="277">
        <f t="shared" si="1"/>
        <v>376.67</v>
      </c>
    </row>
    <row r="15" spans="1:9" ht="11.85" hidden="1" customHeight="1" outlineLevel="3">
      <c r="A15" s="228" t="s">
        <v>3873</v>
      </c>
      <c r="B15" s="74" t="s">
        <v>38711</v>
      </c>
      <c r="C15" s="75" t="s">
        <v>40795</v>
      </c>
      <c r="D15" s="74" t="s">
        <v>61</v>
      </c>
      <c r="E15" s="74" t="str">
        <f t="shared" si="0"/>
        <v>грн</v>
      </c>
      <c r="F15" s="84">
        <v>577.51</v>
      </c>
      <c r="G15" s="277">
        <f t="shared" si="1"/>
        <v>577.51</v>
      </c>
    </row>
    <row r="16" spans="1:9" ht="11.85" hidden="1" customHeight="1" outlineLevel="3">
      <c r="A16" s="228" t="s">
        <v>3874</v>
      </c>
      <c r="B16" s="74" t="s">
        <v>38712</v>
      </c>
      <c r="C16" s="75" t="s">
        <v>40796</v>
      </c>
      <c r="D16" s="74" t="s">
        <v>61</v>
      </c>
      <c r="E16" s="74" t="str">
        <f t="shared" si="0"/>
        <v>грн</v>
      </c>
      <c r="F16" s="84">
        <v>688.18</v>
      </c>
      <c r="G16" s="277">
        <f t="shared" si="1"/>
        <v>688.18</v>
      </c>
    </row>
    <row r="17" spans="1:7" ht="11.85" hidden="1" customHeight="1" outlineLevel="3">
      <c r="A17" s="228" t="s">
        <v>3875</v>
      </c>
      <c r="B17" s="74" t="s">
        <v>38713</v>
      </c>
      <c r="C17" s="75" t="s">
        <v>40797</v>
      </c>
      <c r="D17" s="74" t="s">
        <v>61</v>
      </c>
      <c r="E17" s="74" t="str">
        <f t="shared" si="0"/>
        <v>грн</v>
      </c>
      <c r="F17" s="84">
        <v>782.77</v>
      </c>
      <c r="G17" s="277">
        <f t="shared" si="1"/>
        <v>782.77</v>
      </c>
    </row>
    <row r="18" spans="1:7" ht="11.85" hidden="1" customHeight="1" outlineLevel="3">
      <c r="A18" s="228" t="s">
        <v>3876</v>
      </c>
      <c r="B18" s="74" t="s">
        <v>38714</v>
      </c>
      <c r="C18" s="75" t="s">
        <v>40798</v>
      </c>
      <c r="D18" s="74" t="s">
        <v>61</v>
      </c>
      <c r="E18" s="74" t="str">
        <f t="shared" si="0"/>
        <v>грн</v>
      </c>
      <c r="F18" s="84">
        <v>209.41</v>
      </c>
      <c r="G18" s="277">
        <f t="shared" si="1"/>
        <v>209.41</v>
      </c>
    </row>
    <row r="19" spans="1:7" ht="11.85" hidden="1" customHeight="1" outlineLevel="3">
      <c r="A19" s="228" t="s">
        <v>3877</v>
      </c>
      <c r="B19" s="74" t="s">
        <v>38715</v>
      </c>
      <c r="C19" s="75" t="s">
        <v>40799</v>
      </c>
      <c r="D19" s="74" t="s">
        <v>61</v>
      </c>
      <c r="E19" s="74" t="str">
        <f t="shared" si="0"/>
        <v>грн</v>
      </c>
      <c r="F19" s="84">
        <v>234.18</v>
      </c>
      <c r="G19" s="277">
        <f t="shared" si="1"/>
        <v>234.18</v>
      </c>
    </row>
    <row r="20" spans="1:7" ht="11.85" hidden="1" customHeight="1" outlineLevel="3">
      <c r="A20" s="228" t="s">
        <v>3878</v>
      </c>
      <c r="B20" s="74" t="s">
        <v>38716</v>
      </c>
      <c r="C20" s="75" t="s">
        <v>40800</v>
      </c>
      <c r="D20" s="74" t="s">
        <v>61</v>
      </c>
      <c r="E20" s="74" t="str">
        <f t="shared" si="0"/>
        <v>грн</v>
      </c>
      <c r="F20" s="84">
        <v>267.5</v>
      </c>
      <c r="G20" s="277">
        <f t="shared" si="1"/>
        <v>267.5</v>
      </c>
    </row>
    <row r="21" spans="1:7" ht="11.85" hidden="1" customHeight="1" outlineLevel="3">
      <c r="A21" s="228" t="s">
        <v>3879</v>
      </c>
      <c r="B21" s="74" t="s">
        <v>38717</v>
      </c>
      <c r="C21" s="75" t="s">
        <v>40801</v>
      </c>
      <c r="D21" s="74" t="s">
        <v>61</v>
      </c>
      <c r="E21" s="74" t="str">
        <f t="shared" si="0"/>
        <v>грн</v>
      </c>
      <c r="F21" s="84">
        <v>335.12</v>
      </c>
      <c r="G21" s="277">
        <f t="shared" si="1"/>
        <v>335.12</v>
      </c>
    </row>
    <row r="22" spans="1:7" ht="11.85" hidden="1" customHeight="1" outlineLevel="3">
      <c r="A22" s="228" t="s">
        <v>3880</v>
      </c>
      <c r="B22" s="74" t="s">
        <v>38718</v>
      </c>
      <c r="C22" s="75" t="s">
        <v>40802</v>
      </c>
      <c r="D22" s="74" t="s">
        <v>61</v>
      </c>
      <c r="E22" s="74" t="str">
        <f t="shared" si="0"/>
        <v>грн</v>
      </c>
      <c r="F22" s="84">
        <v>422.47</v>
      </c>
      <c r="G22" s="277">
        <f t="shared" si="1"/>
        <v>422.47</v>
      </c>
    </row>
    <row r="23" spans="1:7" ht="11.85" hidden="1" customHeight="1" outlineLevel="3">
      <c r="A23" s="228" t="s">
        <v>3881</v>
      </c>
      <c r="B23" s="74" t="s">
        <v>38719</v>
      </c>
      <c r="C23" s="75" t="s">
        <v>40803</v>
      </c>
      <c r="D23" s="74" t="s">
        <v>61</v>
      </c>
      <c r="E23" s="74" t="str">
        <f t="shared" si="0"/>
        <v>грн</v>
      </c>
      <c r="F23" s="84">
        <v>636.17999999999995</v>
      </c>
      <c r="G23" s="277">
        <f t="shared" si="1"/>
        <v>636.17999999999995</v>
      </c>
    </row>
    <row r="24" spans="1:7" ht="11.85" hidden="1" customHeight="1" outlineLevel="3">
      <c r="A24" s="228" t="s">
        <v>3882</v>
      </c>
      <c r="B24" s="74" t="s">
        <v>38720</v>
      </c>
      <c r="C24" s="75" t="s">
        <v>40804</v>
      </c>
      <c r="D24" s="74" t="s">
        <v>61</v>
      </c>
      <c r="E24" s="74" t="str">
        <f t="shared" si="0"/>
        <v>грн</v>
      </c>
      <c r="F24" s="84">
        <v>749.2</v>
      </c>
      <c r="G24" s="277">
        <f t="shared" si="1"/>
        <v>749.2</v>
      </c>
    </row>
    <row r="25" spans="1:7" ht="11.85" hidden="1" customHeight="1" outlineLevel="3">
      <c r="A25" s="228" t="s">
        <v>3883</v>
      </c>
      <c r="B25" s="74" t="s">
        <v>38721</v>
      </c>
      <c r="C25" s="75" t="s">
        <v>40805</v>
      </c>
      <c r="D25" s="74" t="s">
        <v>61</v>
      </c>
      <c r="E25" s="74" t="str">
        <f t="shared" si="0"/>
        <v>грн</v>
      </c>
      <c r="F25" s="84">
        <v>1684.87</v>
      </c>
      <c r="G25" s="277">
        <f t="shared" si="1"/>
        <v>1684.87</v>
      </c>
    </row>
    <row r="26" spans="1:7" ht="11.85" hidden="1" customHeight="1" outlineLevel="3">
      <c r="A26" s="228" t="s">
        <v>3884</v>
      </c>
      <c r="B26" s="74" t="s">
        <v>38722</v>
      </c>
      <c r="C26" s="75" t="s">
        <v>40806</v>
      </c>
      <c r="D26" s="74" t="s">
        <v>61</v>
      </c>
      <c r="E26" s="74" t="str">
        <f t="shared" si="0"/>
        <v>грн</v>
      </c>
      <c r="F26" s="84">
        <v>248.57</v>
      </c>
      <c r="G26" s="277">
        <f t="shared" si="1"/>
        <v>248.57</v>
      </c>
    </row>
    <row r="27" spans="1:7" ht="11.85" hidden="1" customHeight="1" outlineLevel="3">
      <c r="A27" s="228" t="s">
        <v>3885</v>
      </c>
      <c r="B27" s="74" t="s">
        <v>38723</v>
      </c>
      <c r="C27" s="75" t="s">
        <v>40807</v>
      </c>
      <c r="D27" s="74" t="s">
        <v>61</v>
      </c>
      <c r="E27" s="74" t="str">
        <f t="shared" si="0"/>
        <v>грн</v>
      </c>
      <c r="F27" s="84">
        <v>307.14999999999998</v>
      </c>
      <c r="G27" s="277">
        <f t="shared" si="1"/>
        <v>307.14999999999998</v>
      </c>
    </row>
    <row r="28" spans="1:7" ht="11.85" hidden="1" customHeight="1" outlineLevel="3">
      <c r="A28" s="228" t="s">
        <v>3886</v>
      </c>
      <c r="B28" s="74" t="s">
        <v>38724</v>
      </c>
      <c r="C28" s="75" t="s">
        <v>40808</v>
      </c>
      <c r="D28" s="74" t="s">
        <v>61</v>
      </c>
      <c r="E28" s="74" t="str">
        <f t="shared" si="0"/>
        <v>грн</v>
      </c>
      <c r="F28" s="84">
        <v>377.84</v>
      </c>
      <c r="G28" s="277">
        <f t="shared" si="1"/>
        <v>377.84</v>
      </c>
    </row>
    <row r="29" spans="1:7" ht="11.85" hidden="1" customHeight="1" outlineLevel="3">
      <c r="A29" s="228" t="s">
        <v>3887</v>
      </c>
      <c r="B29" s="74" t="s">
        <v>38725</v>
      </c>
      <c r="C29" s="75" t="s">
        <v>40809</v>
      </c>
      <c r="D29" s="74" t="s">
        <v>61</v>
      </c>
      <c r="E29" s="74" t="str">
        <f t="shared" si="0"/>
        <v>грн</v>
      </c>
      <c r="F29" s="84">
        <v>467.17</v>
      </c>
      <c r="G29" s="277">
        <f t="shared" si="1"/>
        <v>467.17</v>
      </c>
    </row>
    <row r="30" spans="1:7" ht="11.85" hidden="1" customHeight="1" outlineLevel="3">
      <c r="A30" s="228" t="s">
        <v>3888</v>
      </c>
      <c r="B30" s="74" t="s">
        <v>38726</v>
      </c>
      <c r="C30" s="75" t="s">
        <v>40810</v>
      </c>
      <c r="D30" s="74" t="s">
        <v>61</v>
      </c>
      <c r="E30" s="74" t="str">
        <f t="shared" si="0"/>
        <v>грн</v>
      </c>
      <c r="F30" s="84">
        <v>704.57</v>
      </c>
      <c r="G30" s="277">
        <f t="shared" si="1"/>
        <v>704.57</v>
      </c>
    </row>
    <row r="31" spans="1:7" ht="11.85" hidden="1" customHeight="1" outlineLevel="3">
      <c r="A31" s="228" t="s">
        <v>3889</v>
      </c>
      <c r="B31" s="74" t="s">
        <v>38727</v>
      </c>
      <c r="C31" s="75" t="s">
        <v>40811</v>
      </c>
      <c r="D31" s="74" t="s">
        <v>61</v>
      </c>
      <c r="E31" s="74" t="str">
        <f t="shared" si="0"/>
        <v>грн</v>
      </c>
      <c r="F31" s="84">
        <v>795.1</v>
      </c>
      <c r="G31" s="277">
        <f t="shared" si="1"/>
        <v>795.1</v>
      </c>
    </row>
    <row r="32" spans="1:7" ht="11.85" hidden="1" customHeight="1" outlineLevel="3">
      <c r="A32" s="228" t="s">
        <v>3890</v>
      </c>
      <c r="B32" s="74" t="s">
        <v>38728</v>
      </c>
      <c r="C32" s="75" t="s">
        <v>40812</v>
      </c>
      <c r="D32" s="74" t="s">
        <v>61</v>
      </c>
      <c r="E32" s="74" t="str">
        <f t="shared" si="0"/>
        <v>грн</v>
      </c>
      <c r="F32" s="84">
        <v>1770.67</v>
      </c>
      <c r="G32" s="277">
        <f t="shared" si="1"/>
        <v>1770.67</v>
      </c>
    </row>
    <row r="33" spans="1:7" ht="11.85" hidden="1" customHeight="1" outlineLevel="3">
      <c r="A33" s="228" t="s">
        <v>3891</v>
      </c>
      <c r="B33" s="74" t="s">
        <v>38729</v>
      </c>
      <c r="C33" s="75" t="s">
        <v>40813</v>
      </c>
      <c r="D33" s="74" t="s">
        <v>61</v>
      </c>
      <c r="E33" s="74" t="str">
        <f t="shared" si="0"/>
        <v>грн</v>
      </c>
      <c r="F33" s="84">
        <v>206.34</v>
      </c>
      <c r="G33" s="277">
        <f t="shared" si="1"/>
        <v>206.34</v>
      </c>
    </row>
    <row r="34" spans="1:7" ht="11.85" hidden="1" customHeight="1" outlineLevel="3">
      <c r="A34" s="228" t="s">
        <v>3892</v>
      </c>
      <c r="B34" s="74" t="s">
        <v>38730</v>
      </c>
      <c r="C34" s="75" t="s">
        <v>40814</v>
      </c>
      <c r="D34" s="74" t="s">
        <v>61</v>
      </c>
      <c r="E34" s="74" t="str">
        <f t="shared" si="0"/>
        <v>грн</v>
      </c>
      <c r="F34" s="84">
        <v>253.22</v>
      </c>
      <c r="G34" s="277">
        <f t="shared" si="1"/>
        <v>253.22</v>
      </c>
    </row>
    <row r="35" spans="1:7" ht="11.85" hidden="1" customHeight="1" outlineLevel="3">
      <c r="A35" s="228" t="s">
        <v>3893</v>
      </c>
      <c r="B35" s="74" t="s">
        <v>38731</v>
      </c>
      <c r="C35" s="75" t="s">
        <v>40815</v>
      </c>
      <c r="D35" s="74" t="s">
        <v>61</v>
      </c>
      <c r="E35" s="74" t="str">
        <f t="shared" si="0"/>
        <v>грн</v>
      </c>
      <c r="F35" s="84">
        <v>332.66</v>
      </c>
      <c r="G35" s="277">
        <f t="shared" si="1"/>
        <v>332.66</v>
      </c>
    </row>
    <row r="36" spans="1:7" ht="11.85" hidden="1" customHeight="1" outlineLevel="3">
      <c r="A36" s="228" t="s">
        <v>3894</v>
      </c>
      <c r="B36" s="74" t="s">
        <v>38732</v>
      </c>
      <c r="C36" s="75" t="s">
        <v>40816</v>
      </c>
      <c r="D36" s="74" t="s">
        <v>61</v>
      </c>
      <c r="E36" s="74" t="str">
        <f t="shared" si="0"/>
        <v>грн</v>
      </c>
      <c r="F36" s="84">
        <v>434.15</v>
      </c>
      <c r="G36" s="277">
        <f t="shared" si="1"/>
        <v>434.15</v>
      </c>
    </row>
    <row r="37" spans="1:7" ht="11.85" hidden="1" customHeight="1" outlineLevel="3">
      <c r="A37" s="228" t="s">
        <v>3895</v>
      </c>
      <c r="B37" s="74" t="s">
        <v>38733</v>
      </c>
      <c r="C37" s="75" t="s">
        <v>40817</v>
      </c>
      <c r="D37" s="74" t="s">
        <v>61</v>
      </c>
      <c r="E37" s="74" t="str">
        <f t="shared" si="0"/>
        <v>грн</v>
      </c>
      <c r="F37" s="84">
        <v>671.9</v>
      </c>
      <c r="G37" s="277">
        <f t="shared" si="1"/>
        <v>671.9</v>
      </c>
    </row>
    <row r="38" spans="1:7" ht="11.85" hidden="1" customHeight="1" outlineLevel="3">
      <c r="A38" s="228" t="s">
        <v>3896</v>
      </c>
      <c r="B38" s="74" t="s">
        <v>38734</v>
      </c>
      <c r="C38" s="75" t="s">
        <v>40818</v>
      </c>
      <c r="D38" s="74" t="s">
        <v>61</v>
      </c>
      <c r="E38" s="74" t="str">
        <f t="shared" si="0"/>
        <v>грн</v>
      </c>
      <c r="F38" s="84">
        <v>792.16</v>
      </c>
      <c r="G38" s="277">
        <f t="shared" si="1"/>
        <v>792.16</v>
      </c>
    </row>
    <row r="39" spans="1:7" ht="11.85" hidden="1" customHeight="1" outlineLevel="3">
      <c r="A39" s="228" t="s">
        <v>3897</v>
      </c>
      <c r="B39" s="74" t="s">
        <v>38735</v>
      </c>
      <c r="C39" s="75" t="s">
        <v>40819</v>
      </c>
      <c r="D39" s="74" t="s">
        <v>61</v>
      </c>
      <c r="E39" s="74" t="str">
        <f t="shared" si="0"/>
        <v>грн</v>
      </c>
      <c r="F39" s="84">
        <v>242.74</v>
      </c>
      <c r="G39" s="277">
        <f t="shared" si="1"/>
        <v>242.74</v>
      </c>
    </row>
    <row r="40" spans="1:7" ht="11.85" hidden="1" customHeight="1" outlineLevel="3">
      <c r="A40" s="228" t="s">
        <v>3898</v>
      </c>
      <c r="B40" s="74" t="s">
        <v>38736</v>
      </c>
      <c r="C40" s="75" t="s">
        <v>40820</v>
      </c>
      <c r="D40" s="74" t="s">
        <v>61</v>
      </c>
      <c r="E40" s="74" t="str">
        <f t="shared" si="0"/>
        <v>грн</v>
      </c>
      <c r="F40" s="84">
        <v>260.94</v>
      </c>
      <c r="G40" s="277">
        <f t="shared" si="1"/>
        <v>260.94</v>
      </c>
    </row>
    <row r="41" spans="1:7" ht="11.85" hidden="1" customHeight="1" outlineLevel="3">
      <c r="A41" s="228" t="s">
        <v>3899</v>
      </c>
      <c r="B41" s="74" t="s">
        <v>38737</v>
      </c>
      <c r="C41" s="75" t="s">
        <v>40821</v>
      </c>
      <c r="D41" s="74" t="s">
        <v>61</v>
      </c>
      <c r="E41" s="74" t="str">
        <f t="shared" si="0"/>
        <v>грн</v>
      </c>
      <c r="F41" s="84">
        <v>308.39</v>
      </c>
      <c r="G41" s="277">
        <f t="shared" si="1"/>
        <v>308.39</v>
      </c>
    </row>
    <row r="42" spans="1:7" ht="11.85" hidden="1" customHeight="1" outlineLevel="3">
      <c r="A42" s="228" t="s">
        <v>3900</v>
      </c>
      <c r="B42" s="74" t="s">
        <v>38738</v>
      </c>
      <c r="C42" s="75" t="s">
        <v>40822</v>
      </c>
      <c r="D42" s="74" t="s">
        <v>61</v>
      </c>
      <c r="E42" s="74" t="str">
        <f t="shared" si="0"/>
        <v>грн</v>
      </c>
      <c r="F42" s="84">
        <v>396.1</v>
      </c>
      <c r="G42" s="277">
        <f t="shared" si="1"/>
        <v>396.1</v>
      </c>
    </row>
    <row r="43" spans="1:7" ht="11.85" hidden="1" customHeight="1" outlineLevel="3">
      <c r="A43" s="228" t="s">
        <v>3901</v>
      </c>
      <c r="B43" s="74" t="s">
        <v>38739</v>
      </c>
      <c r="C43" s="75" t="s">
        <v>40823</v>
      </c>
      <c r="D43" s="74" t="s">
        <v>61</v>
      </c>
      <c r="E43" s="74" t="str">
        <f t="shared" si="0"/>
        <v>грн</v>
      </c>
      <c r="F43" s="84">
        <v>498.7</v>
      </c>
      <c r="G43" s="277">
        <f t="shared" si="1"/>
        <v>498.7</v>
      </c>
    </row>
    <row r="44" spans="1:7" ht="11.85" hidden="1" customHeight="1" outlineLevel="3">
      <c r="A44" s="228" t="s">
        <v>3902</v>
      </c>
      <c r="B44" s="74" t="s">
        <v>38740</v>
      </c>
      <c r="C44" s="75" t="s">
        <v>40824</v>
      </c>
      <c r="D44" s="74" t="s">
        <v>61</v>
      </c>
      <c r="E44" s="74" t="str">
        <f t="shared" si="0"/>
        <v>грн</v>
      </c>
      <c r="F44" s="84">
        <v>755.75</v>
      </c>
      <c r="G44" s="277">
        <f t="shared" si="1"/>
        <v>755.75</v>
      </c>
    </row>
    <row r="45" spans="1:7" ht="11.85" hidden="1" customHeight="1" outlineLevel="3">
      <c r="A45" s="228" t="s">
        <v>3903</v>
      </c>
      <c r="B45" s="74" t="s">
        <v>38741</v>
      </c>
      <c r="C45" s="75" t="s">
        <v>40825</v>
      </c>
      <c r="D45" s="74" t="s">
        <v>61</v>
      </c>
      <c r="E45" s="74" t="str">
        <f t="shared" si="0"/>
        <v>грн</v>
      </c>
      <c r="F45" s="84">
        <v>870.5</v>
      </c>
      <c r="G45" s="277">
        <f t="shared" si="1"/>
        <v>870.5</v>
      </c>
    </row>
    <row r="46" spans="1:7" ht="11.85" hidden="1" customHeight="1" outlineLevel="3">
      <c r="A46" s="228" t="s">
        <v>3904</v>
      </c>
      <c r="B46" s="74" t="s">
        <v>38742</v>
      </c>
      <c r="C46" s="75" t="s">
        <v>40826</v>
      </c>
      <c r="D46" s="74" t="s">
        <v>61</v>
      </c>
      <c r="E46" s="74" t="str">
        <f t="shared" si="0"/>
        <v>грн</v>
      </c>
      <c r="F46" s="84">
        <v>296.77999999999997</v>
      </c>
      <c r="G46" s="277">
        <f t="shared" si="1"/>
        <v>296.77999999999997</v>
      </c>
    </row>
    <row r="47" spans="1:7" ht="11.85" hidden="1" customHeight="1" outlineLevel="3">
      <c r="A47" s="228" t="s">
        <v>3905</v>
      </c>
      <c r="B47" s="74" t="s">
        <v>38743</v>
      </c>
      <c r="C47" s="75" t="s">
        <v>40827</v>
      </c>
      <c r="D47" s="74" t="s">
        <v>61</v>
      </c>
      <c r="E47" s="74" t="str">
        <f t="shared" si="0"/>
        <v>грн</v>
      </c>
      <c r="F47" s="84">
        <v>344.81</v>
      </c>
      <c r="G47" s="277">
        <f t="shared" si="1"/>
        <v>344.81</v>
      </c>
    </row>
    <row r="48" spans="1:7" ht="11.85" hidden="1" customHeight="1" outlineLevel="3">
      <c r="A48" s="228" t="s">
        <v>3906</v>
      </c>
      <c r="B48" s="74" t="s">
        <v>38744</v>
      </c>
      <c r="C48" s="75" t="s">
        <v>40828</v>
      </c>
      <c r="D48" s="74" t="s">
        <v>61</v>
      </c>
      <c r="E48" s="74" t="str">
        <f t="shared" si="0"/>
        <v>грн</v>
      </c>
      <c r="F48" s="84">
        <v>435.82</v>
      </c>
      <c r="G48" s="277">
        <f t="shared" si="1"/>
        <v>435.82</v>
      </c>
    </row>
    <row r="49" spans="1:9" ht="11.85" hidden="1" customHeight="1" outlineLevel="3">
      <c r="A49" s="228" t="s">
        <v>3907</v>
      </c>
      <c r="B49" s="74" t="s">
        <v>38745</v>
      </c>
      <c r="C49" s="75" t="s">
        <v>40829</v>
      </c>
      <c r="D49" s="74" t="s">
        <v>61</v>
      </c>
      <c r="E49" s="74" t="str">
        <f t="shared" si="0"/>
        <v>грн</v>
      </c>
      <c r="F49" s="84">
        <v>538.96</v>
      </c>
      <c r="G49" s="277">
        <f t="shared" si="1"/>
        <v>538.96</v>
      </c>
    </row>
    <row r="50" spans="1:9" ht="11.85" hidden="1" customHeight="1" outlineLevel="3">
      <c r="A50" s="228" t="s">
        <v>3908</v>
      </c>
      <c r="B50" s="74" t="s">
        <v>38746</v>
      </c>
      <c r="C50" s="75" t="s">
        <v>40830</v>
      </c>
      <c r="D50" s="74" t="s">
        <v>61</v>
      </c>
      <c r="E50" s="74" t="str">
        <f t="shared" si="0"/>
        <v>грн</v>
      </c>
      <c r="F50" s="84">
        <v>808.14</v>
      </c>
      <c r="G50" s="277">
        <f t="shared" si="1"/>
        <v>808.14</v>
      </c>
    </row>
    <row r="51" spans="1:9" ht="11.85" hidden="1" customHeight="1" outlineLevel="3">
      <c r="A51" s="228" t="s">
        <v>3909</v>
      </c>
      <c r="B51" s="74" t="s">
        <v>38747</v>
      </c>
      <c r="C51" s="75" t="s">
        <v>40831</v>
      </c>
      <c r="D51" s="74" t="s">
        <v>61</v>
      </c>
      <c r="E51" s="74" t="str">
        <f t="shared" si="0"/>
        <v>грн</v>
      </c>
      <c r="F51" s="84">
        <v>924.01</v>
      </c>
      <c r="G51" s="277">
        <f t="shared" si="1"/>
        <v>924.01</v>
      </c>
    </row>
    <row r="52" spans="1:9" s="117" customFormat="1" ht="12.9" hidden="1" customHeight="1" outlineLevel="3">
      <c r="A52" s="228"/>
      <c r="B52" s="118"/>
      <c r="C52" s="229" t="s">
        <v>41527</v>
      </c>
      <c r="D52" s="118"/>
      <c r="E52" s="118" t="str">
        <f t="shared" si="0"/>
        <v/>
      </c>
      <c r="F52" s="119"/>
      <c r="G52" s="278">
        <f t="shared" si="1"/>
        <v>0</v>
      </c>
      <c r="I52"/>
    </row>
    <row r="53" spans="1:9" ht="11.85" hidden="1" customHeight="1" outlineLevel="3">
      <c r="A53" s="228" t="s">
        <v>3910</v>
      </c>
      <c r="B53" s="74" t="s">
        <v>38748</v>
      </c>
      <c r="C53" s="75" t="s">
        <v>40832</v>
      </c>
      <c r="D53" s="74" t="s">
        <v>61</v>
      </c>
      <c r="E53" s="74" t="str">
        <f t="shared" si="0"/>
        <v>грн</v>
      </c>
      <c r="F53" s="84">
        <v>502.56</v>
      </c>
      <c r="G53" s="277">
        <f t="shared" si="1"/>
        <v>502.56</v>
      </c>
    </row>
    <row r="54" spans="1:9" ht="11.85" hidden="1" customHeight="1" outlineLevel="3">
      <c r="A54" s="228" t="s">
        <v>3911</v>
      </c>
      <c r="B54" s="74" t="s">
        <v>38749</v>
      </c>
      <c r="C54" s="75" t="s">
        <v>40833</v>
      </c>
      <c r="D54" s="74" t="s">
        <v>61</v>
      </c>
      <c r="E54" s="74" t="str">
        <f t="shared" si="0"/>
        <v>грн</v>
      </c>
      <c r="F54" s="84">
        <v>631.33000000000004</v>
      </c>
      <c r="G54" s="277">
        <f t="shared" si="1"/>
        <v>631.33000000000004</v>
      </c>
    </row>
    <row r="55" spans="1:9" ht="11.85" hidden="1" customHeight="1" outlineLevel="3">
      <c r="A55" s="228" t="s">
        <v>3912</v>
      </c>
      <c r="B55" s="74" t="s">
        <v>38750</v>
      </c>
      <c r="C55" s="75" t="s">
        <v>40834</v>
      </c>
      <c r="D55" s="74" t="s">
        <v>61</v>
      </c>
      <c r="E55" s="74" t="str">
        <f t="shared" si="0"/>
        <v>грн</v>
      </c>
      <c r="F55" s="84">
        <v>767.21</v>
      </c>
      <c r="G55" s="277">
        <f t="shared" si="1"/>
        <v>767.21</v>
      </c>
    </row>
    <row r="56" spans="1:9" ht="11.85" hidden="1" customHeight="1" outlineLevel="3">
      <c r="A56" s="228" t="s">
        <v>3913</v>
      </c>
      <c r="B56" s="74" t="s">
        <v>38751</v>
      </c>
      <c r="C56" s="75" t="s">
        <v>40835</v>
      </c>
      <c r="D56" s="74" t="s">
        <v>61</v>
      </c>
      <c r="E56" s="74" t="str">
        <f t="shared" si="0"/>
        <v>грн</v>
      </c>
      <c r="F56" s="84">
        <v>901.51</v>
      </c>
      <c r="G56" s="277">
        <f t="shared" si="1"/>
        <v>901.51</v>
      </c>
    </row>
    <row r="57" spans="1:9" ht="11.85" hidden="1" customHeight="1" outlineLevel="3">
      <c r="A57" s="228" t="s">
        <v>3914</v>
      </c>
      <c r="B57" s="74" t="s">
        <v>38752</v>
      </c>
      <c r="C57" s="75" t="s">
        <v>40836</v>
      </c>
      <c r="D57" s="74" t="s">
        <v>61</v>
      </c>
      <c r="E57" s="74" t="str">
        <f t="shared" si="0"/>
        <v>грн</v>
      </c>
      <c r="F57" s="84">
        <v>1173.28</v>
      </c>
      <c r="G57" s="277">
        <f t="shared" si="1"/>
        <v>1173.28</v>
      </c>
    </row>
    <row r="58" spans="1:9" ht="11.85" hidden="1" customHeight="1" outlineLevel="3">
      <c r="A58" s="228" t="s">
        <v>3915</v>
      </c>
      <c r="B58" s="74" t="s">
        <v>38753</v>
      </c>
      <c r="C58" s="75" t="s">
        <v>40837</v>
      </c>
      <c r="D58" s="74" t="s">
        <v>61</v>
      </c>
      <c r="E58" s="74" t="str">
        <f t="shared" si="0"/>
        <v>грн</v>
      </c>
      <c r="F58" s="84">
        <v>1449.96</v>
      </c>
      <c r="G58" s="277">
        <f t="shared" si="1"/>
        <v>1449.96</v>
      </c>
    </row>
    <row r="59" spans="1:9" ht="11.85" hidden="1" customHeight="1" outlineLevel="3">
      <c r="A59" s="228" t="s">
        <v>3916</v>
      </c>
      <c r="B59" s="74" t="s">
        <v>38754</v>
      </c>
      <c r="C59" s="75" t="s">
        <v>40838</v>
      </c>
      <c r="D59" s="74" t="s">
        <v>61</v>
      </c>
      <c r="E59" s="74" t="str">
        <f t="shared" si="0"/>
        <v>грн</v>
      </c>
      <c r="F59" s="84">
        <v>1727.94</v>
      </c>
      <c r="G59" s="277">
        <f t="shared" si="1"/>
        <v>1727.94</v>
      </c>
    </row>
    <row r="60" spans="1:9" ht="11.85" hidden="1" customHeight="1" outlineLevel="3">
      <c r="A60" s="228" t="s">
        <v>3917</v>
      </c>
      <c r="B60" s="74" t="s">
        <v>38755</v>
      </c>
      <c r="C60" s="75" t="s">
        <v>40839</v>
      </c>
      <c r="D60" s="74" t="s">
        <v>61</v>
      </c>
      <c r="E60" s="74" t="str">
        <f t="shared" si="0"/>
        <v>грн</v>
      </c>
      <c r="F60" s="84">
        <v>796.8</v>
      </c>
      <c r="G60" s="277">
        <f t="shared" si="1"/>
        <v>796.8</v>
      </c>
    </row>
    <row r="61" spans="1:9" ht="11.85" hidden="1" customHeight="1" outlineLevel="3">
      <c r="A61" s="228" t="s">
        <v>3918</v>
      </c>
      <c r="B61" s="74" t="s">
        <v>38756</v>
      </c>
      <c r="C61" s="75" t="s">
        <v>40840</v>
      </c>
      <c r="D61" s="74" t="s">
        <v>61</v>
      </c>
      <c r="E61" s="74" t="str">
        <f t="shared" si="0"/>
        <v>грн</v>
      </c>
      <c r="F61" s="84">
        <v>933.36</v>
      </c>
      <c r="G61" s="277">
        <f t="shared" si="1"/>
        <v>933.36</v>
      </c>
    </row>
    <row r="62" spans="1:9" ht="11.85" hidden="1" customHeight="1" outlineLevel="3">
      <c r="A62" s="228" t="s">
        <v>3919</v>
      </c>
      <c r="B62" s="74" t="s">
        <v>38757</v>
      </c>
      <c r="C62" s="75" t="s">
        <v>40841</v>
      </c>
      <c r="D62" s="74" t="s">
        <v>61</v>
      </c>
      <c r="E62" s="74" t="str">
        <f t="shared" si="0"/>
        <v>грн</v>
      </c>
      <c r="F62" s="84">
        <v>1069.94</v>
      </c>
      <c r="G62" s="277">
        <f t="shared" si="1"/>
        <v>1069.94</v>
      </c>
    </row>
    <row r="63" spans="1:9" ht="11.85" hidden="1" customHeight="1" outlineLevel="3">
      <c r="A63" s="228" t="s">
        <v>3920</v>
      </c>
      <c r="B63" s="74" t="s">
        <v>38758</v>
      </c>
      <c r="C63" s="75" t="s">
        <v>40842</v>
      </c>
      <c r="D63" s="74" t="s">
        <v>61</v>
      </c>
      <c r="E63" s="74" t="str">
        <f t="shared" ref="E63:E126" si="2">IF(D63="", "", "грн")</f>
        <v>грн</v>
      </c>
      <c r="F63" s="84">
        <v>1344</v>
      </c>
      <c r="G63" s="277">
        <f t="shared" si="1"/>
        <v>1344</v>
      </c>
    </row>
    <row r="64" spans="1:9" ht="11.85" hidden="1" customHeight="1" outlineLevel="3">
      <c r="A64" s="228" t="s">
        <v>3921</v>
      </c>
      <c r="B64" s="74" t="s">
        <v>38759</v>
      </c>
      <c r="C64" s="75" t="s">
        <v>40843</v>
      </c>
      <c r="D64" s="74" t="s">
        <v>61</v>
      </c>
      <c r="E64" s="74" t="str">
        <f t="shared" si="2"/>
        <v>грн</v>
      </c>
      <c r="F64" s="84">
        <v>1620.7</v>
      </c>
      <c r="G64" s="277">
        <f t="shared" si="1"/>
        <v>1620.7</v>
      </c>
    </row>
    <row r="65" spans="1:7" ht="11.85" hidden="1" customHeight="1" outlineLevel="3">
      <c r="A65" s="228" t="s">
        <v>3922</v>
      </c>
      <c r="B65" s="74" t="s">
        <v>38760</v>
      </c>
      <c r="C65" s="75" t="s">
        <v>40844</v>
      </c>
      <c r="D65" s="74" t="s">
        <v>61</v>
      </c>
      <c r="E65" s="74" t="str">
        <f t="shared" si="2"/>
        <v>грн</v>
      </c>
      <c r="F65" s="84">
        <v>1905.22</v>
      </c>
      <c r="G65" s="277">
        <f t="shared" si="1"/>
        <v>1905.22</v>
      </c>
    </row>
    <row r="66" spans="1:7" ht="11.85" hidden="1" customHeight="1" outlineLevel="3">
      <c r="A66" s="228" t="s">
        <v>3923</v>
      </c>
      <c r="B66" s="74" t="s">
        <v>38761</v>
      </c>
      <c r="C66" s="75" t="s">
        <v>40845</v>
      </c>
      <c r="D66" s="74" t="s">
        <v>61</v>
      </c>
      <c r="E66" s="74" t="str">
        <f t="shared" si="2"/>
        <v>грн</v>
      </c>
      <c r="F66" s="84">
        <v>906.06</v>
      </c>
      <c r="G66" s="277">
        <f t="shared" si="1"/>
        <v>906.06</v>
      </c>
    </row>
    <row r="67" spans="1:7" ht="11.85" hidden="1" customHeight="1" outlineLevel="3">
      <c r="A67" s="228" t="s">
        <v>3924</v>
      </c>
      <c r="B67" s="74" t="s">
        <v>38762</v>
      </c>
      <c r="C67" s="75" t="s">
        <v>40846</v>
      </c>
      <c r="D67" s="74" t="s">
        <v>61</v>
      </c>
      <c r="E67" s="74" t="str">
        <f t="shared" si="2"/>
        <v>грн</v>
      </c>
      <c r="F67" s="84">
        <v>1056.29</v>
      </c>
      <c r="G67" s="277">
        <f t="shared" si="1"/>
        <v>1056.29</v>
      </c>
    </row>
    <row r="68" spans="1:7" ht="11.85" hidden="1" customHeight="1" outlineLevel="3">
      <c r="A68" s="228" t="s">
        <v>3925</v>
      </c>
      <c r="B68" s="74" t="s">
        <v>38763</v>
      </c>
      <c r="C68" s="75" t="s">
        <v>40847</v>
      </c>
      <c r="D68" s="74" t="s">
        <v>61</v>
      </c>
      <c r="E68" s="74" t="str">
        <f t="shared" si="2"/>
        <v>грн</v>
      </c>
      <c r="F68" s="84">
        <v>1182.77</v>
      </c>
      <c r="G68" s="277">
        <f t="shared" si="1"/>
        <v>1182.77</v>
      </c>
    </row>
    <row r="69" spans="1:7" ht="11.85" hidden="1" customHeight="1" outlineLevel="3">
      <c r="A69" s="228" t="s">
        <v>3926</v>
      </c>
      <c r="B69" s="74" t="s">
        <v>38764</v>
      </c>
      <c r="C69" s="75" t="s">
        <v>40848</v>
      </c>
      <c r="D69" s="74" t="s">
        <v>61</v>
      </c>
      <c r="E69" s="74" t="str">
        <f t="shared" si="2"/>
        <v>грн</v>
      </c>
      <c r="F69" s="84">
        <v>1453.24</v>
      </c>
      <c r="G69" s="277">
        <f t="shared" si="1"/>
        <v>1453.24</v>
      </c>
    </row>
    <row r="70" spans="1:7" ht="11.85" hidden="1" customHeight="1" outlineLevel="3">
      <c r="A70" s="228" t="s">
        <v>3927</v>
      </c>
      <c r="B70" s="74" t="s">
        <v>38765</v>
      </c>
      <c r="C70" s="75" t="s">
        <v>40849</v>
      </c>
      <c r="D70" s="74" t="s">
        <v>61</v>
      </c>
      <c r="E70" s="74" t="str">
        <f t="shared" si="2"/>
        <v>грн</v>
      </c>
      <c r="F70" s="84">
        <v>1731.54</v>
      </c>
      <c r="G70" s="277">
        <f t="shared" si="1"/>
        <v>1731.54</v>
      </c>
    </row>
    <row r="71" spans="1:7" ht="11.85" hidden="1" customHeight="1" outlineLevel="3">
      <c r="A71" s="228" t="s">
        <v>3928</v>
      </c>
      <c r="B71" s="74" t="s">
        <v>38766</v>
      </c>
      <c r="C71" s="75" t="s">
        <v>40850</v>
      </c>
      <c r="D71" s="74" t="s">
        <v>61</v>
      </c>
      <c r="E71" s="74" t="str">
        <f t="shared" si="2"/>
        <v>грн</v>
      </c>
      <c r="F71" s="84">
        <v>2003.1</v>
      </c>
      <c r="G71" s="277">
        <f t="shared" si="1"/>
        <v>2003.1</v>
      </c>
    </row>
    <row r="72" spans="1:7" ht="11.85" hidden="1" customHeight="1" outlineLevel="3">
      <c r="A72" s="228" t="s">
        <v>23937</v>
      </c>
      <c r="B72" s="74" t="s">
        <v>38767</v>
      </c>
      <c r="C72" s="75" t="s">
        <v>40851</v>
      </c>
      <c r="D72" s="74" t="s">
        <v>61</v>
      </c>
      <c r="E72" s="74" t="str">
        <f t="shared" si="2"/>
        <v>грн</v>
      </c>
      <c r="F72" s="84">
        <v>2016.42</v>
      </c>
      <c r="G72" s="277">
        <f t="shared" si="1"/>
        <v>2016.42</v>
      </c>
    </row>
    <row r="73" spans="1:7" ht="11.85" hidden="1" customHeight="1" outlineLevel="3">
      <c r="A73" s="228" t="s">
        <v>23938</v>
      </c>
      <c r="B73" s="74" t="s">
        <v>38768</v>
      </c>
      <c r="C73" s="75" t="s">
        <v>40852</v>
      </c>
      <c r="D73" s="74" t="s">
        <v>61</v>
      </c>
      <c r="E73" s="74" t="str">
        <f t="shared" si="2"/>
        <v>грн</v>
      </c>
      <c r="F73" s="84">
        <v>2174.08</v>
      </c>
      <c r="G73" s="277">
        <f t="shared" ref="G73:G136" si="3">IFERROR(IF(OR(E73="грн",E73="грн."),ROUND(F73*(1-$G$2),2),ROUND(F73*(1-$G$2),2)*$E$2),"")</f>
        <v>2174.08</v>
      </c>
    </row>
    <row r="74" spans="1:7" ht="11.85" hidden="1" customHeight="1" outlineLevel="3">
      <c r="A74" s="228" t="s">
        <v>23936</v>
      </c>
      <c r="B74" s="74" t="s">
        <v>38769</v>
      </c>
      <c r="C74" s="75" t="s">
        <v>40853</v>
      </c>
      <c r="D74" s="74" t="s">
        <v>61</v>
      </c>
      <c r="E74" s="74" t="str">
        <f t="shared" si="2"/>
        <v>грн</v>
      </c>
      <c r="F74" s="84">
        <v>2323.42</v>
      </c>
      <c r="G74" s="277">
        <f t="shared" si="3"/>
        <v>2323.42</v>
      </c>
    </row>
    <row r="75" spans="1:7" ht="13.35" hidden="1" customHeight="1" outlineLevel="2">
      <c r="A75" s="228"/>
      <c r="B75" s="799"/>
      <c r="C75" s="217" t="s">
        <v>44083</v>
      </c>
      <c r="D75" s="217"/>
      <c r="E75" s="217" t="str">
        <f t="shared" si="2"/>
        <v/>
      </c>
      <c r="F75" s="219"/>
      <c r="G75" s="276">
        <f t="shared" si="3"/>
        <v>0</v>
      </c>
    </row>
    <row r="76" spans="1:7" ht="11.85" hidden="1" customHeight="1" outlineLevel="3">
      <c r="A76" s="228"/>
      <c r="B76" s="74"/>
      <c r="C76" s="75" t="s">
        <v>41528</v>
      </c>
      <c r="D76" s="74"/>
      <c r="E76" s="74" t="str">
        <f t="shared" si="2"/>
        <v/>
      </c>
      <c r="F76" s="84"/>
      <c r="G76" s="277">
        <f t="shared" si="3"/>
        <v>0</v>
      </c>
    </row>
    <row r="77" spans="1:7" ht="11.85" hidden="1" customHeight="1" outlineLevel="3">
      <c r="A77" s="228" t="s">
        <v>3929</v>
      </c>
      <c r="B77" s="74" t="s">
        <v>38770</v>
      </c>
      <c r="C77" s="75" t="s">
        <v>40854</v>
      </c>
      <c r="D77" s="74" t="s">
        <v>61</v>
      </c>
      <c r="E77" s="74" t="str">
        <f t="shared" si="2"/>
        <v>грн</v>
      </c>
      <c r="F77" s="84">
        <v>156.46</v>
      </c>
      <c r="G77" s="277">
        <f t="shared" si="3"/>
        <v>156.46</v>
      </c>
    </row>
    <row r="78" spans="1:7" ht="11.85" hidden="1" customHeight="1" outlineLevel="3">
      <c r="A78" s="228" t="s">
        <v>3930</v>
      </c>
      <c r="B78" s="74" t="s">
        <v>38771</v>
      </c>
      <c r="C78" s="75" t="s">
        <v>40855</v>
      </c>
      <c r="D78" s="74" t="s">
        <v>61</v>
      </c>
      <c r="E78" s="74" t="str">
        <f t="shared" si="2"/>
        <v>грн</v>
      </c>
      <c r="F78" s="84">
        <v>149.77000000000001</v>
      </c>
      <c r="G78" s="277">
        <f t="shared" si="3"/>
        <v>149.77000000000001</v>
      </c>
    </row>
    <row r="79" spans="1:7" ht="11.85" hidden="1" customHeight="1" outlineLevel="3">
      <c r="A79" s="228" t="s">
        <v>3931</v>
      </c>
      <c r="B79" s="74" t="s">
        <v>38772</v>
      </c>
      <c r="C79" s="75" t="s">
        <v>40856</v>
      </c>
      <c r="D79" s="74" t="s">
        <v>61</v>
      </c>
      <c r="E79" s="74" t="str">
        <f t="shared" si="2"/>
        <v>грн</v>
      </c>
      <c r="F79" s="84">
        <v>164.09</v>
      </c>
      <c r="G79" s="277">
        <f t="shared" si="3"/>
        <v>164.09</v>
      </c>
    </row>
    <row r="80" spans="1:7" ht="11.85" hidden="1" customHeight="1" outlineLevel="3">
      <c r="A80" s="228" t="s">
        <v>3932</v>
      </c>
      <c r="B80" s="74" t="s">
        <v>38773</v>
      </c>
      <c r="C80" s="75" t="s">
        <v>40857</v>
      </c>
      <c r="D80" s="74" t="s">
        <v>61</v>
      </c>
      <c r="E80" s="74" t="str">
        <f t="shared" si="2"/>
        <v>грн</v>
      </c>
      <c r="F80" s="84">
        <v>202.97</v>
      </c>
      <c r="G80" s="277">
        <f t="shared" si="3"/>
        <v>202.97</v>
      </c>
    </row>
    <row r="81" spans="1:7" ht="11.85" hidden="1" customHeight="1" outlineLevel="3">
      <c r="A81" s="228" t="s">
        <v>3933</v>
      </c>
      <c r="B81" s="74" t="s">
        <v>38774</v>
      </c>
      <c r="C81" s="75" t="s">
        <v>40858</v>
      </c>
      <c r="D81" s="74" t="s">
        <v>61</v>
      </c>
      <c r="E81" s="74" t="str">
        <f t="shared" si="2"/>
        <v>грн</v>
      </c>
      <c r="F81" s="84">
        <v>245.74</v>
      </c>
      <c r="G81" s="277">
        <f t="shared" si="3"/>
        <v>245.74</v>
      </c>
    </row>
    <row r="82" spans="1:7" ht="11.85" hidden="1" customHeight="1" outlineLevel="3">
      <c r="A82" s="228" t="s">
        <v>3934</v>
      </c>
      <c r="B82" s="74" t="s">
        <v>38775</v>
      </c>
      <c r="C82" s="75" t="s">
        <v>40859</v>
      </c>
      <c r="D82" s="74" t="s">
        <v>61</v>
      </c>
      <c r="E82" s="74" t="str">
        <f t="shared" si="2"/>
        <v>грн</v>
      </c>
      <c r="F82" s="84">
        <v>376.67</v>
      </c>
      <c r="G82" s="277">
        <f t="shared" si="3"/>
        <v>376.67</v>
      </c>
    </row>
    <row r="83" spans="1:7" ht="11.85" hidden="1" customHeight="1" outlineLevel="3">
      <c r="A83" s="228" t="s">
        <v>3935</v>
      </c>
      <c r="B83" s="74" t="s">
        <v>38776</v>
      </c>
      <c r="C83" s="75" t="s">
        <v>40860</v>
      </c>
      <c r="D83" s="74" t="s">
        <v>61</v>
      </c>
      <c r="E83" s="74" t="str">
        <f t="shared" si="2"/>
        <v>грн</v>
      </c>
      <c r="F83" s="84">
        <v>577.51</v>
      </c>
      <c r="G83" s="277">
        <f t="shared" si="3"/>
        <v>577.51</v>
      </c>
    </row>
    <row r="84" spans="1:7" ht="11.85" hidden="1" customHeight="1" outlineLevel="3">
      <c r="A84" s="228" t="s">
        <v>3936</v>
      </c>
      <c r="B84" s="74" t="s">
        <v>38777</v>
      </c>
      <c r="C84" s="75" t="s">
        <v>40861</v>
      </c>
      <c r="D84" s="74" t="s">
        <v>61</v>
      </c>
      <c r="E84" s="74" t="str">
        <f t="shared" si="2"/>
        <v>грн</v>
      </c>
      <c r="F84" s="84">
        <v>688.18</v>
      </c>
      <c r="G84" s="277">
        <f t="shared" si="3"/>
        <v>688.18</v>
      </c>
    </row>
    <row r="85" spans="1:7" ht="11.85" hidden="1" customHeight="1" outlineLevel="3">
      <c r="A85" s="228" t="s">
        <v>3937</v>
      </c>
      <c r="B85" s="74" t="s">
        <v>38778</v>
      </c>
      <c r="C85" s="75" t="s">
        <v>40862</v>
      </c>
      <c r="D85" s="74" t="s">
        <v>61</v>
      </c>
      <c r="E85" s="74" t="str">
        <f t="shared" si="2"/>
        <v>грн</v>
      </c>
      <c r="F85" s="84">
        <v>782.77</v>
      </c>
      <c r="G85" s="277">
        <f t="shared" si="3"/>
        <v>782.77</v>
      </c>
    </row>
    <row r="86" spans="1:7" ht="11.85" hidden="1" customHeight="1" outlineLevel="3">
      <c r="A86" s="228" t="s">
        <v>3938</v>
      </c>
      <c r="B86" s="74" t="s">
        <v>38779</v>
      </c>
      <c r="C86" s="75" t="s">
        <v>40863</v>
      </c>
      <c r="D86" s="74" t="s">
        <v>61</v>
      </c>
      <c r="E86" s="74" t="str">
        <f t="shared" si="2"/>
        <v>грн</v>
      </c>
      <c r="F86" s="84">
        <v>209.41</v>
      </c>
      <c r="G86" s="277">
        <f t="shared" si="3"/>
        <v>209.41</v>
      </c>
    </row>
    <row r="87" spans="1:7" ht="11.85" hidden="1" customHeight="1" outlineLevel="3">
      <c r="A87" s="228" t="s">
        <v>3939</v>
      </c>
      <c r="B87" s="74" t="s">
        <v>38780</v>
      </c>
      <c r="C87" s="75" t="s">
        <v>40864</v>
      </c>
      <c r="D87" s="74" t="s">
        <v>61</v>
      </c>
      <c r="E87" s="74" t="str">
        <f t="shared" si="2"/>
        <v>грн</v>
      </c>
      <c r="F87" s="84">
        <v>234.18</v>
      </c>
      <c r="G87" s="277">
        <f t="shared" si="3"/>
        <v>234.18</v>
      </c>
    </row>
    <row r="88" spans="1:7" ht="11.85" hidden="1" customHeight="1" outlineLevel="3">
      <c r="A88" s="228" t="s">
        <v>3940</v>
      </c>
      <c r="B88" s="74" t="s">
        <v>38781</v>
      </c>
      <c r="C88" s="75" t="s">
        <v>40865</v>
      </c>
      <c r="D88" s="74" t="s">
        <v>61</v>
      </c>
      <c r="E88" s="74" t="str">
        <f t="shared" si="2"/>
        <v>грн</v>
      </c>
      <c r="F88" s="84">
        <v>267.5</v>
      </c>
      <c r="G88" s="277">
        <f t="shared" si="3"/>
        <v>267.5</v>
      </c>
    </row>
    <row r="89" spans="1:7" ht="11.85" hidden="1" customHeight="1" outlineLevel="3">
      <c r="A89" s="228" t="s">
        <v>3941</v>
      </c>
      <c r="B89" s="74" t="s">
        <v>38782</v>
      </c>
      <c r="C89" s="75" t="s">
        <v>40866</v>
      </c>
      <c r="D89" s="74" t="s">
        <v>61</v>
      </c>
      <c r="E89" s="74" t="str">
        <f t="shared" si="2"/>
        <v>грн</v>
      </c>
      <c r="F89" s="84">
        <v>335.12</v>
      </c>
      <c r="G89" s="277">
        <f t="shared" si="3"/>
        <v>335.12</v>
      </c>
    </row>
    <row r="90" spans="1:7" ht="11.85" hidden="1" customHeight="1" outlineLevel="3">
      <c r="A90" s="228" t="s">
        <v>3942</v>
      </c>
      <c r="B90" s="74" t="s">
        <v>38783</v>
      </c>
      <c r="C90" s="75" t="s">
        <v>40867</v>
      </c>
      <c r="D90" s="74" t="s">
        <v>61</v>
      </c>
      <c r="E90" s="74" t="str">
        <f t="shared" si="2"/>
        <v>грн</v>
      </c>
      <c r="F90" s="84">
        <v>422.47</v>
      </c>
      <c r="G90" s="277">
        <f t="shared" si="3"/>
        <v>422.47</v>
      </c>
    </row>
    <row r="91" spans="1:7" ht="11.85" hidden="1" customHeight="1" outlineLevel="3">
      <c r="A91" s="228" t="s">
        <v>3943</v>
      </c>
      <c r="B91" s="74" t="s">
        <v>38784</v>
      </c>
      <c r="C91" s="75" t="s">
        <v>40868</v>
      </c>
      <c r="D91" s="74" t="s">
        <v>61</v>
      </c>
      <c r="E91" s="74" t="str">
        <f t="shared" si="2"/>
        <v>грн</v>
      </c>
      <c r="F91" s="84">
        <v>636.17999999999995</v>
      </c>
      <c r="G91" s="277">
        <f t="shared" si="3"/>
        <v>636.17999999999995</v>
      </c>
    </row>
    <row r="92" spans="1:7" ht="11.85" hidden="1" customHeight="1" outlineLevel="3">
      <c r="A92" s="228" t="s">
        <v>3944</v>
      </c>
      <c r="B92" s="74" t="s">
        <v>38785</v>
      </c>
      <c r="C92" s="75" t="s">
        <v>40869</v>
      </c>
      <c r="D92" s="74" t="s">
        <v>61</v>
      </c>
      <c r="E92" s="74" t="str">
        <f t="shared" si="2"/>
        <v>грн</v>
      </c>
      <c r="F92" s="84">
        <v>749.2</v>
      </c>
      <c r="G92" s="277">
        <f t="shared" si="3"/>
        <v>749.2</v>
      </c>
    </row>
    <row r="93" spans="1:7" ht="11.85" hidden="1" customHeight="1" outlineLevel="3">
      <c r="A93" s="228" t="s">
        <v>3945</v>
      </c>
      <c r="B93" s="74" t="s">
        <v>38786</v>
      </c>
      <c r="C93" s="75" t="s">
        <v>40870</v>
      </c>
      <c r="D93" s="74" t="s">
        <v>61</v>
      </c>
      <c r="E93" s="74" t="str">
        <f t="shared" si="2"/>
        <v>грн</v>
      </c>
      <c r="F93" s="84">
        <v>1686.61</v>
      </c>
      <c r="G93" s="277">
        <f t="shared" si="3"/>
        <v>1686.61</v>
      </c>
    </row>
    <row r="94" spans="1:7" ht="11.85" hidden="1" customHeight="1" outlineLevel="3">
      <c r="A94" s="228" t="s">
        <v>3946</v>
      </c>
      <c r="B94" s="74" t="s">
        <v>38787</v>
      </c>
      <c r="C94" s="75" t="s">
        <v>40871</v>
      </c>
      <c r="D94" s="74" t="s">
        <v>61</v>
      </c>
      <c r="E94" s="74" t="str">
        <f t="shared" si="2"/>
        <v>грн</v>
      </c>
      <c r="F94" s="84">
        <v>248.57</v>
      </c>
      <c r="G94" s="277">
        <f t="shared" si="3"/>
        <v>248.57</v>
      </c>
    </row>
    <row r="95" spans="1:7" ht="11.85" hidden="1" customHeight="1" outlineLevel="3">
      <c r="A95" s="228" t="s">
        <v>3947</v>
      </c>
      <c r="B95" s="74" t="s">
        <v>38788</v>
      </c>
      <c r="C95" s="75" t="s">
        <v>40872</v>
      </c>
      <c r="D95" s="74" t="s">
        <v>61</v>
      </c>
      <c r="E95" s="74" t="str">
        <f t="shared" si="2"/>
        <v>грн</v>
      </c>
      <c r="F95" s="84">
        <v>307.14999999999998</v>
      </c>
      <c r="G95" s="277">
        <f t="shared" si="3"/>
        <v>307.14999999999998</v>
      </c>
    </row>
    <row r="96" spans="1:7" ht="11.85" hidden="1" customHeight="1" outlineLevel="3">
      <c r="A96" s="228" t="s">
        <v>3948</v>
      </c>
      <c r="B96" s="74" t="s">
        <v>38789</v>
      </c>
      <c r="C96" s="75" t="s">
        <v>40873</v>
      </c>
      <c r="D96" s="74" t="s">
        <v>61</v>
      </c>
      <c r="E96" s="74" t="str">
        <f t="shared" si="2"/>
        <v>грн</v>
      </c>
      <c r="F96" s="84">
        <v>377.84</v>
      </c>
      <c r="G96" s="277">
        <f t="shared" si="3"/>
        <v>377.84</v>
      </c>
    </row>
    <row r="97" spans="1:7" ht="11.85" hidden="1" customHeight="1" outlineLevel="3">
      <c r="A97" s="228" t="s">
        <v>3949</v>
      </c>
      <c r="B97" s="74" t="s">
        <v>38790</v>
      </c>
      <c r="C97" s="75" t="s">
        <v>40874</v>
      </c>
      <c r="D97" s="74" t="s">
        <v>61</v>
      </c>
      <c r="E97" s="74" t="str">
        <f t="shared" si="2"/>
        <v>грн</v>
      </c>
      <c r="F97" s="84">
        <v>467.17</v>
      </c>
      <c r="G97" s="277">
        <f t="shared" si="3"/>
        <v>467.17</v>
      </c>
    </row>
    <row r="98" spans="1:7" ht="11.85" hidden="1" customHeight="1" outlineLevel="3">
      <c r="A98" s="228" t="s">
        <v>3950</v>
      </c>
      <c r="B98" s="74" t="s">
        <v>38791</v>
      </c>
      <c r="C98" s="75" t="s">
        <v>40875</v>
      </c>
      <c r="D98" s="74" t="s">
        <v>61</v>
      </c>
      <c r="E98" s="74" t="str">
        <f t="shared" si="2"/>
        <v>грн</v>
      </c>
      <c r="F98" s="84">
        <v>704.57</v>
      </c>
      <c r="G98" s="277">
        <f t="shared" si="3"/>
        <v>704.57</v>
      </c>
    </row>
    <row r="99" spans="1:7" ht="11.85" hidden="1" customHeight="1" outlineLevel="3">
      <c r="A99" s="228" t="s">
        <v>3951</v>
      </c>
      <c r="B99" s="74" t="s">
        <v>38792</v>
      </c>
      <c r="C99" s="75" t="s">
        <v>40876</v>
      </c>
      <c r="D99" s="74" t="s">
        <v>61</v>
      </c>
      <c r="E99" s="74" t="str">
        <f t="shared" si="2"/>
        <v>грн</v>
      </c>
      <c r="F99" s="84">
        <v>795.1</v>
      </c>
      <c r="G99" s="277">
        <f t="shared" si="3"/>
        <v>795.1</v>
      </c>
    </row>
    <row r="100" spans="1:7" ht="11.85" hidden="1" customHeight="1" outlineLevel="3">
      <c r="A100" s="228" t="s">
        <v>3952</v>
      </c>
      <c r="B100" s="74" t="s">
        <v>38793</v>
      </c>
      <c r="C100" s="75" t="s">
        <v>40877</v>
      </c>
      <c r="D100" s="74" t="s">
        <v>61</v>
      </c>
      <c r="E100" s="74" t="str">
        <f t="shared" si="2"/>
        <v>грн</v>
      </c>
      <c r="F100" s="84">
        <v>1770.25</v>
      </c>
      <c r="G100" s="277">
        <f t="shared" si="3"/>
        <v>1770.25</v>
      </c>
    </row>
    <row r="101" spans="1:7" ht="11.85" hidden="1" customHeight="1" outlineLevel="3">
      <c r="A101" s="228" t="s">
        <v>3953</v>
      </c>
      <c r="B101" s="74" t="s">
        <v>38794</v>
      </c>
      <c r="C101" s="75" t="s">
        <v>40878</v>
      </c>
      <c r="D101" s="74" t="s">
        <v>61</v>
      </c>
      <c r="E101" s="74" t="str">
        <f t="shared" si="2"/>
        <v>грн</v>
      </c>
      <c r="F101" s="84">
        <v>206.34</v>
      </c>
      <c r="G101" s="277">
        <f t="shared" si="3"/>
        <v>206.34</v>
      </c>
    </row>
    <row r="102" spans="1:7" ht="11.85" hidden="1" customHeight="1" outlineLevel="3">
      <c r="A102" s="228" t="s">
        <v>3954</v>
      </c>
      <c r="B102" s="74" t="s">
        <v>38795</v>
      </c>
      <c r="C102" s="75" t="s">
        <v>40879</v>
      </c>
      <c r="D102" s="74" t="s">
        <v>61</v>
      </c>
      <c r="E102" s="74" t="str">
        <f t="shared" si="2"/>
        <v>грн</v>
      </c>
      <c r="F102" s="84">
        <v>332.66</v>
      </c>
      <c r="G102" s="277">
        <f t="shared" si="3"/>
        <v>332.66</v>
      </c>
    </row>
    <row r="103" spans="1:7" ht="11.85" hidden="1" customHeight="1" outlineLevel="3">
      <c r="A103" s="228" t="s">
        <v>3955</v>
      </c>
      <c r="B103" s="74" t="s">
        <v>38796</v>
      </c>
      <c r="C103" s="75" t="s">
        <v>40880</v>
      </c>
      <c r="D103" s="74" t="s">
        <v>61</v>
      </c>
      <c r="E103" s="74" t="str">
        <f t="shared" si="2"/>
        <v>грн</v>
      </c>
      <c r="F103" s="84">
        <v>253.22</v>
      </c>
      <c r="G103" s="277">
        <f t="shared" si="3"/>
        <v>253.22</v>
      </c>
    </row>
    <row r="104" spans="1:7" ht="11.85" hidden="1" customHeight="1" outlineLevel="3">
      <c r="A104" s="228" t="s">
        <v>3956</v>
      </c>
      <c r="B104" s="74" t="s">
        <v>38797</v>
      </c>
      <c r="C104" s="75" t="s">
        <v>40881</v>
      </c>
      <c r="D104" s="74" t="s">
        <v>61</v>
      </c>
      <c r="E104" s="74" t="str">
        <f t="shared" si="2"/>
        <v>грн</v>
      </c>
      <c r="F104" s="84">
        <v>434.15</v>
      </c>
      <c r="G104" s="277">
        <f t="shared" si="3"/>
        <v>434.15</v>
      </c>
    </row>
    <row r="105" spans="1:7" ht="11.85" hidden="1" customHeight="1" outlineLevel="3">
      <c r="A105" s="228" t="s">
        <v>3957</v>
      </c>
      <c r="B105" s="74" t="s">
        <v>38798</v>
      </c>
      <c r="C105" s="75" t="s">
        <v>40882</v>
      </c>
      <c r="D105" s="74" t="s">
        <v>61</v>
      </c>
      <c r="E105" s="74" t="str">
        <f t="shared" si="2"/>
        <v>грн</v>
      </c>
      <c r="F105" s="84">
        <v>671.9</v>
      </c>
      <c r="G105" s="277">
        <f t="shared" si="3"/>
        <v>671.9</v>
      </c>
    </row>
    <row r="106" spans="1:7" ht="11.85" hidden="1" customHeight="1" outlineLevel="3">
      <c r="A106" s="228" t="s">
        <v>3958</v>
      </c>
      <c r="B106" s="74" t="s">
        <v>38799</v>
      </c>
      <c r="C106" s="75" t="s">
        <v>40883</v>
      </c>
      <c r="D106" s="74" t="s">
        <v>61</v>
      </c>
      <c r="E106" s="74" t="str">
        <f t="shared" si="2"/>
        <v>грн</v>
      </c>
      <c r="F106" s="84">
        <v>792.16</v>
      </c>
      <c r="G106" s="277">
        <f t="shared" si="3"/>
        <v>792.16</v>
      </c>
    </row>
    <row r="107" spans="1:7" ht="11.85" hidden="1" customHeight="1" outlineLevel="3">
      <c r="A107" s="228" t="s">
        <v>3959</v>
      </c>
      <c r="B107" s="74" t="s">
        <v>38800</v>
      </c>
      <c r="C107" s="75" t="s">
        <v>40884</v>
      </c>
      <c r="D107" s="74" t="s">
        <v>61</v>
      </c>
      <c r="E107" s="74" t="str">
        <f t="shared" si="2"/>
        <v>грн</v>
      </c>
      <c r="F107" s="84">
        <v>242.74</v>
      </c>
      <c r="G107" s="277">
        <f t="shared" si="3"/>
        <v>242.74</v>
      </c>
    </row>
    <row r="108" spans="1:7" ht="11.85" hidden="1" customHeight="1" outlineLevel="3">
      <c r="A108" s="228" t="s">
        <v>3960</v>
      </c>
      <c r="B108" s="74" t="s">
        <v>38801</v>
      </c>
      <c r="C108" s="75" t="s">
        <v>40885</v>
      </c>
      <c r="D108" s="74" t="s">
        <v>61</v>
      </c>
      <c r="E108" s="74" t="str">
        <f t="shared" si="2"/>
        <v>грн</v>
      </c>
      <c r="F108" s="84">
        <v>260.94</v>
      </c>
      <c r="G108" s="277">
        <f t="shared" si="3"/>
        <v>260.94</v>
      </c>
    </row>
    <row r="109" spans="1:7" ht="11.85" hidden="1" customHeight="1" outlineLevel="3">
      <c r="A109" s="228" t="s">
        <v>3961</v>
      </c>
      <c r="B109" s="74" t="s">
        <v>38802</v>
      </c>
      <c r="C109" s="75" t="s">
        <v>40886</v>
      </c>
      <c r="D109" s="74" t="s">
        <v>61</v>
      </c>
      <c r="E109" s="74" t="str">
        <f t="shared" si="2"/>
        <v>грн</v>
      </c>
      <c r="F109" s="84">
        <v>308.39</v>
      </c>
      <c r="G109" s="277">
        <f t="shared" si="3"/>
        <v>308.39</v>
      </c>
    </row>
    <row r="110" spans="1:7" ht="11.85" hidden="1" customHeight="1" outlineLevel="3">
      <c r="A110" s="228" t="s">
        <v>3962</v>
      </c>
      <c r="B110" s="74" t="s">
        <v>38803</v>
      </c>
      <c r="C110" s="75" t="s">
        <v>40887</v>
      </c>
      <c r="D110" s="74" t="s">
        <v>61</v>
      </c>
      <c r="E110" s="74" t="str">
        <f t="shared" si="2"/>
        <v>грн</v>
      </c>
      <c r="F110" s="84">
        <v>396.1</v>
      </c>
      <c r="G110" s="277">
        <f t="shared" si="3"/>
        <v>396.1</v>
      </c>
    </row>
    <row r="111" spans="1:7" ht="11.85" hidden="1" customHeight="1" outlineLevel="3">
      <c r="A111" s="228" t="s">
        <v>3963</v>
      </c>
      <c r="B111" s="74" t="s">
        <v>38804</v>
      </c>
      <c r="C111" s="75" t="s">
        <v>40888</v>
      </c>
      <c r="D111" s="74" t="s">
        <v>61</v>
      </c>
      <c r="E111" s="74" t="str">
        <f t="shared" si="2"/>
        <v>грн</v>
      </c>
      <c r="F111" s="84">
        <v>498.7</v>
      </c>
      <c r="G111" s="277">
        <f t="shared" si="3"/>
        <v>498.7</v>
      </c>
    </row>
    <row r="112" spans="1:7" ht="11.85" hidden="1" customHeight="1" outlineLevel="3">
      <c r="A112" s="228" t="s">
        <v>3964</v>
      </c>
      <c r="B112" s="74" t="s">
        <v>38805</v>
      </c>
      <c r="C112" s="75" t="s">
        <v>40889</v>
      </c>
      <c r="D112" s="74" t="s">
        <v>61</v>
      </c>
      <c r="E112" s="74" t="str">
        <f t="shared" si="2"/>
        <v>грн</v>
      </c>
      <c r="F112" s="84">
        <v>755.75</v>
      </c>
      <c r="G112" s="277">
        <f t="shared" si="3"/>
        <v>755.75</v>
      </c>
    </row>
    <row r="113" spans="1:9" ht="11.85" hidden="1" customHeight="1" outlineLevel="3">
      <c r="A113" s="228" t="s">
        <v>3965</v>
      </c>
      <c r="B113" s="74" t="s">
        <v>38806</v>
      </c>
      <c r="C113" s="75" t="s">
        <v>40890</v>
      </c>
      <c r="D113" s="74" t="s">
        <v>61</v>
      </c>
      <c r="E113" s="74" t="str">
        <f t="shared" si="2"/>
        <v>грн</v>
      </c>
      <c r="F113" s="84">
        <v>870.5</v>
      </c>
      <c r="G113" s="277">
        <f t="shared" si="3"/>
        <v>870.5</v>
      </c>
    </row>
    <row r="114" spans="1:9" ht="11.85" hidden="1" customHeight="1" outlineLevel="3">
      <c r="A114" s="228" t="s">
        <v>3966</v>
      </c>
      <c r="B114" s="74" t="s">
        <v>38807</v>
      </c>
      <c r="C114" s="75" t="s">
        <v>40891</v>
      </c>
      <c r="D114" s="74" t="s">
        <v>61</v>
      </c>
      <c r="E114" s="74" t="str">
        <f t="shared" si="2"/>
        <v>грн</v>
      </c>
      <c r="F114" s="84">
        <v>296.77999999999997</v>
      </c>
      <c r="G114" s="277">
        <f t="shared" si="3"/>
        <v>296.77999999999997</v>
      </c>
    </row>
    <row r="115" spans="1:9" ht="11.85" hidden="1" customHeight="1" outlineLevel="3">
      <c r="A115" s="228" t="s">
        <v>3967</v>
      </c>
      <c r="B115" s="74" t="s">
        <v>38808</v>
      </c>
      <c r="C115" s="75" t="s">
        <v>40892</v>
      </c>
      <c r="D115" s="74" t="s">
        <v>61</v>
      </c>
      <c r="E115" s="74" t="str">
        <f t="shared" si="2"/>
        <v>грн</v>
      </c>
      <c r="F115" s="84">
        <v>344.81</v>
      </c>
      <c r="G115" s="277">
        <f t="shared" si="3"/>
        <v>344.81</v>
      </c>
    </row>
    <row r="116" spans="1:9" ht="11.85" hidden="1" customHeight="1" outlineLevel="3">
      <c r="A116" s="228" t="s">
        <v>3968</v>
      </c>
      <c r="B116" s="74" t="s">
        <v>38809</v>
      </c>
      <c r="C116" s="75" t="s">
        <v>40893</v>
      </c>
      <c r="D116" s="74" t="s">
        <v>61</v>
      </c>
      <c r="E116" s="74" t="str">
        <f t="shared" si="2"/>
        <v>грн</v>
      </c>
      <c r="F116" s="84">
        <v>435.82</v>
      </c>
      <c r="G116" s="277">
        <f t="shared" si="3"/>
        <v>435.82</v>
      </c>
    </row>
    <row r="117" spans="1:9" ht="11.85" hidden="1" customHeight="1" outlineLevel="3">
      <c r="A117" s="228" t="s">
        <v>3969</v>
      </c>
      <c r="B117" s="74" t="s">
        <v>38810</v>
      </c>
      <c r="C117" s="75" t="s">
        <v>40894</v>
      </c>
      <c r="D117" s="74" t="s">
        <v>61</v>
      </c>
      <c r="E117" s="74" t="str">
        <f t="shared" si="2"/>
        <v>грн</v>
      </c>
      <c r="F117" s="84">
        <v>538.96</v>
      </c>
      <c r="G117" s="277">
        <f t="shared" si="3"/>
        <v>538.96</v>
      </c>
    </row>
    <row r="118" spans="1:9" ht="11.85" hidden="1" customHeight="1" outlineLevel="3">
      <c r="A118" s="228" t="s">
        <v>3970</v>
      </c>
      <c r="B118" s="74" t="s">
        <v>38811</v>
      </c>
      <c r="C118" s="75" t="s">
        <v>40895</v>
      </c>
      <c r="D118" s="74" t="s">
        <v>61</v>
      </c>
      <c r="E118" s="74" t="str">
        <f t="shared" si="2"/>
        <v>грн</v>
      </c>
      <c r="F118" s="84">
        <v>808.14</v>
      </c>
      <c r="G118" s="277">
        <f t="shared" si="3"/>
        <v>808.14</v>
      </c>
    </row>
    <row r="119" spans="1:9" ht="11.85" hidden="1" customHeight="1" outlineLevel="3">
      <c r="A119" s="228" t="s">
        <v>3971</v>
      </c>
      <c r="B119" s="74" t="s">
        <v>38812</v>
      </c>
      <c r="C119" s="75" t="s">
        <v>40896</v>
      </c>
      <c r="D119" s="74" t="s">
        <v>61</v>
      </c>
      <c r="E119" s="74" t="str">
        <f t="shared" si="2"/>
        <v>грн</v>
      </c>
      <c r="F119" s="84">
        <v>924.01</v>
      </c>
      <c r="G119" s="277">
        <f t="shared" si="3"/>
        <v>924.01</v>
      </c>
    </row>
    <row r="120" spans="1:9" s="117" customFormat="1" ht="12.9" hidden="1" customHeight="1" outlineLevel="3">
      <c r="A120" s="228"/>
      <c r="B120" s="118"/>
      <c r="C120" s="229" t="s">
        <v>41529</v>
      </c>
      <c r="D120" s="118"/>
      <c r="E120" s="118" t="str">
        <f t="shared" si="2"/>
        <v/>
      </c>
      <c r="F120" s="119"/>
      <c r="G120" s="278">
        <f t="shared" si="3"/>
        <v>0</v>
      </c>
      <c r="I120"/>
    </row>
    <row r="121" spans="1:9" ht="11.85" hidden="1" customHeight="1" outlineLevel="3">
      <c r="A121" s="228" t="s">
        <v>3972</v>
      </c>
      <c r="B121" s="74" t="s">
        <v>38813</v>
      </c>
      <c r="C121" s="75" t="s">
        <v>40897</v>
      </c>
      <c r="D121" s="74" t="s">
        <v>61</v>
      </c>
      <c r="E121" s="74" t="str">
        <f t="shared" si="2"/>
        <v>грн</v>
      </c>
      <c r="F121" s="84">
        <v>155.22</v>
      </c>
      <c r="G121" s="277">
        <f t="shared" si="3"/>
        <v>155.22</v>
      </c>
    </row>
    <row r="122" spans="1:9" ht="11.85" hidden="1" customHeight="1" outlineLevel="3">
      <c r="A122" s="228" t="s">
        <v>3973</v>
      </c>
      <c r="B122" s="74" t="s">
        <v>38814</v>
      </c>
      <c r="C122" s="75" t="s">
        <v>40898</v>
      </c>
      <c r="D122" s="74" t="s">
        <v>61</v>
      </c>
      <c r="E122" s="74" t="str">
        <f t="shared" si="2"/>
        <v>грн</v>
      </c>
      <c r="F122" s="84">
        <v>192.28</v>
      </c>
      <c r="G122" s="277">
        <f t="shared" si="3"/>
        <v>192.28</v>
      </c>
    </row>
    <row r="123" spans="1:9" ht="11.85" hidden="1" customHeight="1" outlineLevel="3">
      <c r="A123" s="228" t="s">
        <v>3974</v>
      </c>
      <c r="B123" s="74" t="s">
        <v>38815</v>
      </c>
      <c r="C123" s="75" t="s">
        <v>40899</v>
      </c>
      <c r="D123" s="74" t="s">
        <v>61</v>
      </c>
      <c r="E123" s="74" t="str">
        <f t="shared" si="2"/>
        <v>грн</v>
      </c>
      <c r="F123" s="84">
        <v>220.37</v>
      </c>
      <c r="G123" s="277">
        <f t="shared" si="3"/>
        <v>220.37</v>
      </c>
    </row>
    <row r="124" spans="1:9" ht="11.85" hidden="1" customHeight="1" outlineLevel="3">
      <c r="A124" s="228" t="s">
        <v>3975</v>
      </c>
      <c r="B124" s="74" t="s">
        <v>38816</v>
      </c>
      <c r="C124" s="75" t="s">
        <v>40900</v>
      </c>
      <c r="D124" s="74" t="s">
        <v>61</v>
      </c>
      <c r="E124" s="74" t="str">
        <f t="shared" si="2"/>
        <v>грн</v>
      </c>
      <c r="F124" s="84">
        <v>308.93</v>
      </c>
      <c r="G124" s="277">
        <f t="shared" si="3"/>
        <v>308.93</v>
      </c>
    </row>
    <row r="125" spans="1:9" ht="11.85" hidden="1" customHeight="1" outlineLevel="3">
      <c r="A125" s="228" t="s">
        <v>3976</v>
      </c>
      <c r="B125" s="74" t="s">
        <v>38817</v>
      </c>
      <c r="C125" s="75" t="s">
        <v>40901</v>
      </c>
      <c r="D125" s="74" t="s">
        <v>61</v>
      </c>
      <c r="E125" s="74" t="str">
        <f t="shared" si="2"/>
        <v>грн</v>
      </c>
      <c r="F125" s="84">
        <v>526.74</v>
      </c>
      <c r="G125" s="277">
        <f t="shared" si="3"/>
        <v>526.74</v>
      </c>
    </row>
    <row r="126" spans="1:9" ht="11.85" hidden="1" customHeight="1" outlineLevel="3">
      <c r="A126" s="228" t="s">
        <v>3977</v>
      </c>
      <c r="B126" s="74" t="s">
        <v>38818</v>
      </c>
      <c r="C126" s="75" t="s">
        <v>40902</v>
      </c>
      <c r="D126" s="74" t="s">
        <v>61</v>
      </c>
      <c r="E126" s="74" t="str">
        <f t="shared" si="2"/>
        <v>грн</v>
      </c>
      <c r="F126" s="84">
        <v>640.61</v>
      </c>
      <c r="G126" s="277">
        <f t="shared" si="3"/>
        <v>640.61</v>
      </c>
    </row>
    <row r="127" spans="1:9" ht="11.85" hidden="1" customHeight="1" outlineLevel="3">
      <c r="A127" s="228" t="s">
        <v>23939</v>
      </c>
      <c r="B127" s="74" t="s">
        <v>38819</v>
      </c>
      <c r="C127" s="75" t="s">
        <v>40903</v>
      </c>
      <c r="D127" s="74" t="s">
        <v>61</v>
      </c>
      <c r="E127" s="74" t="str">
        <f t="shared" ref="E127:E190" si="4">IF(D127="", "", "грн")</f>
        <v>грн</v>
      </c>
      <c r="F127" s="84">
        <v>216.96</v>
      </c>
      <c r="G127" s="277">
        <f t="shared" si="3"/>
        <v>216.96</v>
      </c>
    </row>
    <row r="128" spans="1:9" ht="11.85" hidden="1" customHeight="1" outlineLevel="3">
      <c r="A128" s="228" t="s">
        <v>23940</v>
      </c>
      <c r="B128" s="74" t="s">
        <v>38820</v>
      </c>
      <c r="C128" s="75" t="s">
        <v>40904</v>
      </c>
      <c r="D128" s="74" t="s">
        <v>61</v>
      </c>
      <c r="E128" s="74" t="str">
        <f t="shared" si="4"/>
        <v>грн</v>
      </c>
      <c r="F128" s="84">
        <v>153.02000000000001</v>
      </c>
      <c r="G128" s="277">
        <f t="shared" si="3"/>
        <v>153.02000000000001</v>
      </c>
    </row>
    <row r="129" spans="1:9" ht="11.85" hidden="1" customHeight="1" outlineLevel="3">
      <c r="A129" s="228" t="s">
        <v>23941</v>
      </c>
      <c r="B129" s="74" t="s">
        <v>38821</v>
      </c>
      <c r="C129" s="75" t="s">
        <v>40905</v>
      </c>
      <c r="D129" s="74" t="s">
        <v>61</v>
      </c>
      <c r="E129" s="74" t="str">
        <f t="shared" si="4"/>
        <v>грн</v>
      </c>
      <c r="F129" s="84">
        <v>188.63</v>
      </c>
      <c r="G129" s="277">
        <f t="shared" si="3"/>
        <v>188.63</v>
      </c>
    </row>
    <row r="130" spans="1:9" ht="11.85" hidden="1" customHeight="1" outlineLevel="3">
      <c r="A130" s="228" t="s">
        <v>23942</v>
      </c>
      <c r="B130" s="74" t="s">
        <v>38822</v>
      </c>
      <c r="C130" s="75" t="s">
        <v>40906</v>
      </c>
      <c r="D130" s="74" t="s">
        <v>61</v>
      </c>
      <c r="E130" s="74" t="str">
        <f t="shared" si="4"/>
        <v>грн</v>
      </c>
      <c r="F130" s="84">
        <v>304.56</v>
      </c>
      <c r="G130" s="277">
        <f t="shared" si="3"/>
        <v>304.56</v>
      </c>
    </row>
    <row r="131" spans="1:9" s="117" customFormat="1" ht="12.9" hidden="1" customHeight="1" outlineLevel="3">
      <c r="A131" s="228"/>
      <c r="B131" s="118"/>
      <c r="C131" s="229" t="s">
        <v>41530</v>
      </c>
      <c r="D131" s="118"/>
      <c r="E131" s="118" t="str">
        <f t="shared" si="4"/>
        <v/>
      </c>
      <c r="F131" s="119"/>
      <c r="G131" s="278">
        <f t="shared" si="3"/>
        <v>0</v>
      </c>
      <c r="I131"/>
    </row>
    <row r="132" spans="1:9" ht="11.85" hidden="1" customHeight="1" outlineLevel="3">
      <c r="A132" s="228" t="s">
        <v>3978</v>
      </c>
      <c r="B132" s="74" t="s">
        <v>38823</v>
      </c>
      <c r="C132" s="75" t="s">
        <v>40907</v>
      </c>
      <c r="D132" s="74" t="s">
        <v>61</v>
      </c>
      <c r="E132" s="74" t="str">
        <f t="shared" si="4"/>
        <v>грн</v>
      </c>
      <c r="F132" s="84">
        <v>502.56</v>
      </c>
      <c r="G132" s="277">
        <f t="shared" si="3"/>
        <v>502.56</v>
      </c>
    </row>
    <row r="133" spans="1:9" ht="11.85" hidden="1" customHeight="1" outlineLevel="3">
      <c r="A133" s="228" t="s">
        <v>3979</v>
      </c>
      <c r="B133" s="74" t="s">
        <v>38824</v>
      </c>
      <c r="C133" s="75" t="s">
        <v>40908</v>
      </c>
      <c r="D133" s="74" t="s">
        <v>61</v>
      </c>
      <c r="E133" s="74" t="str">
        <f t="shared" si="4"/>
        <v>грн</v>
      </c>
      <c r="F133" s="84">
        <v>632.91999999999996</v>
      </c>
      <c r="G133" s="277">
        <f t="shared" si="3"/>
        <v>632.91999999999996</v>
      </c>
    </row>
    <row r="134" spans="1:9" ht="11.85" hidden="1" customHeight="1" outlineLevel="3">
      <c r="A134" s="228" t="s">
        <v>3980</v>
      </c>
      <c r="B134" s="74" t="s">
        <v>38825</v>
      </c>
      <c r="C134" s="75" t="s">
        <v>40909</v>
      </c>
      <c r="D134" s="74" t="s">
        <v>61</v>
      </c>
      <c r="E134" s="74" t="str">
        <f t="shared" si="4"/>
        <v>грн</v>
      </c>
      <c r="F134" s="84">
        <v>767.21</v>
      </c>
      <c r="G134" s="277">
        <f t="shared" si="3"/>
        <v>767.21</v>
      </c>
    </row>
    <row r="135" spans="1:9" ht="11.85" hidden="1" customHeight="1" outlineLevel="3">
      <c r="A135" s="228" t="s">
        <v>3981</v>
      </c>
      <c r="B135" s="74" t="s">
        <v>38826</v>
      </c>
      <c r="C135" s="75" t="s">
        <v>40910</v>
      </c>
      <c r="D135" s="74" t="s">
        <v>61</v>
      </c>
      <c r="E135" s="74" t="str">
        <f t="shared" si="4"/>
        <v>грн</v>
      </c>
      <c r="F135" s="84">
        <v>906.06</v>
      </c>
      <c r="G135" s="277">
        <f t="shared" si="3"/>
        <v>906.06</v>
      </c>
    </row>
    <row r="136" spans="1:9" ht="11.85" hidden="1" customHeight="1" outlineLevel="3">
      <c r="A136" s="228" t="s">
        <v>3982</v>
      </c>
      <c r="B136" s="74" t="s">
        <v>38827</v>
      </c>
      <c r="C136" s="75" t="s">
        <v>40911</v>
      </c>
      <c r="D136" s="74" t="s">
        <v>61</v>
      </c>
      <c r="E136" s="74" t="str">
        <f t="shared" si="4"/>
        <v>грн</v>
      </c>
      <c r="F136" s="84">
        <v>1191.49</v>
      </c>
      <c r="G136" s="277">
        <f t="shared" si="3"/>
        <v>1191.49</v>
      </c>
    </row>
    <row r="137" spans="1:9" ht="11.85" hidden="1" customHeight="1" outlineLevel="3">
      <c r="A137" s="228" t="s">
        <v>3983</v>
      </c>
      <c r="B137" s="74" t="s">
        <v>38828</v>
      </c>
      <c r="C137" s="75" t="s">
        <v>40912</v>
      </c>
      <c r="D137" s="74" t="s">
        <v>61</v>
      </c>
      <c r="E137" s="74" t="str">
        <f t="shared" si="4"/>
        <v>грн</v>
      </c>
      <c r="F137" s="84">
        <v>1456.8</v>
      </c>
      <c r="G137" s="277">
        <f t="shared" ref="G137:G200" si="5">IFERROR(IF(OR(E137="грн",E137="грн."),ROUND(F137*(1-$G$2),2),ROUND(F137*(1-$G$2),2)*$E$2),"")</f>
        <v>1456.8</v>
      </c>
    </row>
    <row r="138" spans="1:9" ht="11.85" hidden="1" customHeight="1" outlineLevel="3">
      <c r="A138" s="228" t="s">
        <v>3984</v>
      </c>
      <c r="B138" s="74" t="s">
        <v>38829</v>
      </c>
      <c r="C138" s="75" t="s">
        <v>40913</v>
      </c>
      <c r="D138" s="74" t="s">
        <v>61</v>
      </c>
      <c r="E138" s="74" t="str">
        <f t="shared" si="4"/>
        <v>грн</v>
      </c>
      <c r="F138" s="84">
        <v>1760</v>
      </c>
      <c r="G138" s="277">
        <f t="shared" si="5"/>
        <v>1760</v>
      </c>
    </row>
    <row r="139" spans="1:9" ht="11.85" hidden="1" customHeight="1" outlineLevel="3">
      <c r="A139" s="228" t="s">
        <v>3985</v>
      </c>
      <c r="B139" s="74" t="s">
        <v>38830</v>
      </c>
      <c r="C139" s="75" t="s">
        <v>40914</v>
      </c>
      <c r="D139" s="74" t="s">
        <v>61</v>
      </c>
      <c r="E139" s="74" t="str">
        <f t="shared" si="4"/>
        <v>грн</v>
      </c>
      <c r="F139" s="84">
        <v>796.8</v>
      </c>
      <c r="G139" s="277">
        <f t="shared" si="5"/>
        <v>796.8</v>
      </c>
    </row>
    <row r="140" spans="1:9" ht="11.85" hidden="1" customHeight="1" outlineLevel="3">
      <c r="A140" s="228" t="s">
        <v>3986</v>
      </c>
      <c r="B140" s="74" t="s">
        <v>38831</v>
      </c>
      <c r="C140" s="75" t="s">
        <v>40915</v>
      </c>
      <c r="D140" s="74" t="s">
        <v>61</v>
      </c>
      <c r="E140" s="74" t="str">
        <f t="shared" si="4"/>
        <v>грн</v>
      </c>
      <c r="F140" s="84">
        <v>933.36</v>
      </c>
      <c r="G140" s="277">
        <f t="shared" si="5"/>
        <v>933.36</v>
      </c>
    </row>
    <row r="141" spans="1:9" ht="11.85" hidden="1" customHeight="1" outlineLevel="3">
      <c r="A141" s="228" t="s">
        <v>3987</v>
      </c>
      <c r="B141" s="74" t="s">
        <v>38832</v>
      </c>
      <c r="C141" s="75" t="s">
        <v>40916</v>
      </c>
      <c r="D141" s="74" t="s">
        <v>61</v>
      </c>
      <c r="E141" s="74" t="str">
        <f t="shared" si="4"/>
        <v>грн</v>
      </c>
      <c r="F141" s="84">
        <v>1069.94</v>
      </c>
      <c r="G141" s="277">
        <f t="shared" si="5"/>
        <v>1069.94</v>
      </c>
    </row>
    <row r="142" spans="1:9" ht="11.85" hidden="1" customHeight="1" outlineLevel="3">
      <c r="A142" s="228" t="s">
        <v>3988</v>
      </c>
      <c r="B142" s="74" t="s">
        <v>38833</v>
      </c>
      <c r="C142" s="75" t="s">
        <v>40917</v>
      </c>
      <c r="D142" s="74" t="s">
        <v>61</v>
      </c>
      <c r="E142" s="74" t="str">
        <f t="shared" si="4"/>
        <v>грн</v>
      </c>
      <c r="F142" s="84">
        <v>1344</v>
      </c>
      <c r="G142" s="277">
        <f t="shared" si="5"/>
        <v>1344</v>
      </c>
    </row>
    <row r="143" spans="1:9" ht="11.85" hidden="1" customHeight="1" outlineLevel="3">
      <c r="A143" s="228" t="s">
        <v>3989</v>
      </c>
      <c r="B143" s="74" t="s">
        <v>38834</v>
      </c>
      <c r="C143" s="75" t="s">
        <v>40918</v>
      </c>
      <c r="D143" s="74" t="s">
        <v>61</v>
      </c>
      <c r="E143" s="74" t="str">
        <f t="shared" si="4"/>
        <v>грн</v>
      </c>
      <c r="F143" s="84">
        <v>1620.7</v>
      </c>
      <c r="G143" s="277">
        <f t="shared" si="5"/>
        <v>1620.7</v>
      </c>
    </row>
    <row r="144" spans="1:9" ht="11.85" hidden="1" customHeight="1" outlineLevel="3">
      <c r="A144" s="228" t="s">
        <v>3990</v>
      </c>
      <c r="B144" s="74" t="s">
        <v>38835</v>
      </c>
      <c r="C144" s="75" t="s">
        <v>40919</v>
      </c>
      <c r="D144" s="74" t="s">
        <v>61</v>
      </c>
      <c r="E144" s="74" t="str">
        <f t="shared" si="4"/>
        <v>грн</v>
      </c>
      <c r="F144" s="84">
        <v>1900.93</v>
      </c>
      <c r="G144" s="277">
        <f t="shared" si="5"/>
        <v>1900.93</v>
      </c>
    </row>
    <row r="145" spans="1:9" ht="11.85" hidden="1" customHeight="1" outlineLevel="3">
      <c r="A145" s="228" t="s">
        <v>3991</v>
      </c>
      <c r="B145" s="74" t="s">
        <v>38836</v>
      </c>
      <c r="C145" s="75" t="s">
        <v>40920</v>
      </c>
      <c r="D145" s="74" t="s">
        <v>61</v>
      </c>
      <c r="E145" s="74" t="str">
        <f t="shared" si="4"/>
        <v>грн</v>
      </c>
      <c r="F145" s="84">
        <v>906.06</v>
      </c>
      <c r="G145" s="277">
        <f t="shared" si="5"/>
        <v>906.06</v>
      </c>
    </row>
    <row r="146" spans="1:9" ht="11.85" hidden="1" customHeight="1" outlineLevel="3">
      <c r="A146" s="228" t="s">
        <v>3992</v>
      </c>
      <c r="B146" s="74" t="s">
        <v>38837</v>
      </c>
      <c r="C146" s="75" t="s">
        <v>40921</v>
      </c>
      <c r="D146" s="74" t="s">
        <v>61</v>
      </c>
      <c r="E146" s="74" t="str">
        <f t="shared" si="4"/>
        <v>грн</v>
      </c>
      <c r="F146" s="84">
        <v>1042.6300000000001</v>
      </c>
      <c r="G146" s="277">
        <f t="shared" si="5"/>
        <v>1042.6300000000001</v>
      </c>
    </row>
    <row r="147" spans="1:9" ht="11.85" hidden="1" customHeight="1" outlineLevel="3">
      <c r="A147" s="228" t="s">
        <v>3993</v>
      </c>
      <c r="B147" s="74" t="s">
        <v>38838</v>
      </c>
      <c r="C147" s="75" t="s">
        <v>40922</v>
      </c>
      <c r="D147" s="74" t="s">
        <v>61</v>
      </c>
      <c r="E147" s="74" t="str">
        <f t="shared" si="4"/>
        <v>грн</v>
      </c>
      <c r="F147" s="84">
        <v>1179.22</v>
      </c>
      <c r="G147" s="277">
        <f t="shared" si="5"/>
        <v>1179.22</v>
      </c>
    </row>
    <row r="148" spans="1:9" ht="11.85" hidden="1" customHeight="1" outlineLevel="3">
      <c r="A148" s="228" t="s">
        <v>3994</v>
      </c>
      <c r="B148" s="74" t="s">
        <v>38839</v>
      </c>
      <c r="C148" s="75" t="s">
        <v>40923</v>
      </c>
      <c r="D148" s="74" t="s">
        <v>61</v>
      </c>
      <c r="E148" s="74" t="str">
        <f t="shared" si="4"/>
        <v>грн</v>
      </c>
      <c r="F148" s="84">
        <v>1453.24</v>
      </c>
      <c r="G148" s="277">
        <f t="shared" si="5"/>
        <v>1453.24</v>
      </c>
    </row>
    <row r="149" spans="1:9" ht="11.85" hidden="1" customHeight="1" outlineLevel="3">
      <c r="A149" s="228" t="s">
        <v>3995</v>
      </c>
      <c r="B149" s="74" t="s">
        <v>38840</v>
      </c>
      <c r="C149" s="75" t="s">
        <v>40924</v>
      </c>
      <c r="D149" s="74" t="s">
        <v>61</v>
      </c>
      <c r="E149" s="74" t="str">
        <f t="shared" si="4"/>
        <v>грн</v>
      </c>
      <c r="F149" s="84">
        <v>1731.54</v>
      </c>
      <c r="G149" s="277">
        <f t="shared" si="5"/>
        <v>1731.54</v>
      </c>
    </row>
    <row r="150" spans="1:9" ht="11.85" hidden="1" customHeight="1" outlineLevel="3">
      <c r="A150" s="228" t="s">
        <v>3996</v>
      </c>
      <c r="B150" s="74" t="s">
        <v>38841</v>
      </c>
      <c r="C150" s="75" t="s">
        <v>40925</v>
      </c>
      <c r="D150" s="74" t="s">
        <v>61</v>
      </c>
      <c r="E150" s="74" t="str">
        <f t="shared" si="4"/>
        <v>грн</v>
      </c>
      <c r="F150" s="84">
        <v>2010.19</v>
      </c>
      <c r="G150" s="277">
        <f t="shared" si="5"/>
        <v>2010.19</v>
      </c>
    </row>
    <row r="151" spans="1:9" ht="13.35" hidden="1" customHeight="1" outlineLevel="2">
      <c r="A151" s="228"/>
      <c r="B151" s="799"/>
      <c r="C151" s="217" t="s">
        <v>44084</v>
      </c>
      <c r="D151" s="217"/>
      <c r="E151" s="217" t="str">
        <f t="shared" si="4"/>
        <v/>
      </c>
      <c r="F151" s="219"/>
      <c r="G151" s="276">
        <f t="shared" si="5"/>
        <v>0</v>
      </c>
    </row>
    <row r="152" spans="1:9" s="117" customFormat="1" ht="12.9" hidden="1" customHeight="1" outlineLevel="3">
      <c r="A152" s="228"/>
      <c r="B152" s="118"/>
      <c r="C152" s="229" t="s">
        <v>1159</v>
      </c>
      <c r="D152" s="118"/>
      <c r="E152" s="118" t="str">
        <f t="shared" si="4"/>
        <v/>
      </c>
      <c r="F152" s="119"/>
      <c r="G152" s="278">
        <f t="shared" si="5"/>
        <v>0</v>
      </c>
      <c r="I152"/>
    </row>
    <row r="153" spans="1:9" ht="11.85" hidden="1" customHeight="1" outlineLevel="3">
      <c r="A153" s="228" t="s">
        <v>3997</v>
      </c>
      <c r="B153" s="74" t="s">
        <v>38842</v>
      </c>
      <c r="C153" s="75" t="s">
        <v>40926</v>
      </c>
      <c r="D153" s="74" t="s">
        <v>61</v>
      </c>
      <c r="E153" s="74" t="str">
        <f t="shared" si="4"/>
        <v>грн</v>
      </c>
      <c r="F153" s="84">
        <v>103.18</v>
      </c>
      <c r="G153" s="277">
        <f t="shared" si="5"/>
        <v>103.18</v>
      </c>
    </row>
    <row r="154" spans="1:9" ht="11.85" hidden="1" customHeight="1" outlineLevel="3">
      <c r="A154" s="228" t="s">
        <v>3998</v>
      </c>
      <c r="B154" s="74" t="s">
        <v>38843</v>
      </c>
      <c r="C154" s="75" t="s">
        <v>40927</v>
      </c>
      <c r="D154" s="74" t="s">
        <v>61</v>
      </c>
      <c r="E154" s="74" t="str">
        <f t="shared" si="4"/>
        <v>грн</v>
      </c>
      <c r="F154" s="84">
        <v>75.8</v>
      </c>
      <c r="G154" s="277">
        <f t="shared" si="5"/>
        <v>75.8</v>
      </c>
    </row>
    <row r="155" spans="1:9" ht="11.85" hidden="1" customHeight="1" outlineLevel="3">
      <c r="A155" s="228" t="s">
        <v>3999</v>
      </c>
      <c r="B155" s="74" t="s">
        <v>38844</v>
      </c>
      <c r="C155" s="75" t="s">
        <v>40928</v>
      </c>
      <c r="D155" s="74" t="s">
        <v>61</v>
      </c>
      <c r="E155" s="74" t="str">
        <f t="shared" si="4"/>
        <v>грн</v>
      </c>
      <c r="F155" s="84">
        <v>120.3</v>
      </c>
      <c r="G155" s="277">
        <f t="shared" si="5"/>
        <v>120.3</v>
      </c>
    </row>
    <row r="156" spans="1:9" ht="11.85" hidden="1" customHeight="1" outlineLevel="3">
      <c r="A156" s="228" t="s">
        <v>4000</v>
      </c>
      <c r="B156" s="74" t="s">
        <v>38845</v>
      </c>
      <c r="C156" s="75" t="s">
        <v>40929</v>
      </c>
      <c r="D156" s="74" t="s">
        <v>61</v>
      </c>
      <c r="E156" s="74" t="str">
        <f t="shared" si="4"/>
        <v>грн</v>
      </c>
      <c r="F156" s="84">
        <v>97.72</v>
      </c>
      <c r="G156" s="277">
        <f t="shared" si="5"/>
        <v>97.72</v>
      </c>
    </row>
    <row r="157" spans="1:9" ht="11.85" hidden="1" customHeight="1" outlineLevel="3">
      <c r="A157" s="228" t="s">
        <v>4001</v>
      </c>
      <c r="B157" s="74" t="s">
        <v>38846</v>
      </c>
      <c r="C157" s="75" t="s">
        <v>40930</v>
      </c>
      <c r="D157" s="74" t="s">
        <v>61</v>
      </c>
      <c r="E157" s="74" t="str">
        <f t="shared" si="4"/>
        <v>грн</v>
      </c>
      <c r="F157" s="84">
        <v>112.08</v>
      </c>
      <c r="G157" s="277">
        <f t="shared" si="5"/>
        <v>112.08</v>
      </c>
    </row>
    <row r="158" spans="1:9" s="117" customFormat="1" ht="12.9" hidden="1" customHeight="1" outlineLevel="3">
      <c r="A158" s="228"/>
      <c r="B158" s="118"/>
      <c r="C158" s="229" t="s">
        <v>41531</v>
      </c>
      <c r="D158" s="118"/>
      <c r="E158" s="118" t="str">
        <f t="shared" si="4"/>
        <v/>
      </c>
      <c r="F158" s="119"/>
      <c r="G158" s="278">
        <f t="shared" si="5"/>
        <v>0</v>
      </c>
      <c r="I158"/>
    </row>
    <row r="159" spans="1:9" ht="11.85" hidden="1" customHeight="1" outlineLevel="3">
      <c r="A159" s="228" t="s">
        <v>4002</v>
      </c>
      <c r="B159" s="74" t="s">
        <v>38847</v>
      </c>
      <c r="C159" s="75" t="s">
        <v>40931</v>
      </c>
      <c r="D159" s="74" t="s">
        <v>147</v>
      </c>
      <c r="E159" s="74" t="str">
        <f t="shared" si="4"/>
        <v>грн</v>
      </c>
      <c r="F159" s="84">
        <v>231.47</v>
      </c>
      <c r="G159" s="277">
        <f t="shared" si="5"/>
        <v>231.47</v>
      </c>
    </row>
    <row r="160" spans="1:9" ht="11.85" hidden="1" customHeight="1" outlineLevel="3">
      <c r="A160" s="228" t="s">
        <v>4003</v>
      </c>
      <c r="B160" s="74" t="s">
        <v>38848</v>
      </c>
      <c r="C160" s="75" t="s">
        <v>40932</v>
      </c>
      <c r="D160" s="74" t="s">
        <v>147</v>
      </c>
      <c r="E160" s="74" t="str">
        <f t="shared" si="4"/>
        <v>грн</v>
      </c>
      <c r="F160" s="84">
        <v>234.95</v>
      </c>
      <c r="G160" s="277">
        <f t="shared" si="5"/>
        <v>234.95</v>
      </c>
    </row>
    <row r="161" spans="1:7" ht="11.85" hidden="1" customHeight="1" outlineLevel="3">
      <c r="A161" s="228" t="s">
        <v>4004</v>
      </c>
      <c r="B161" s="74" t="s">
        <v>38849</v>
      </c>
      <c r="C161" s="75" t="s">
        <v>40933</v>
      </c>
      <c r="D161" s="74" t="s">
        <v>147</v>
      </c>
      <c r="E161" s="74" t="str">
        <f t="shared" si="4"/>
        <v>грн</v>
      </c>
      <c r="F161" s="84">
        <v>323.92</v>
      </c>
      <c r="G161" s="277">
        <f t="shared" si="5"/>
        <v>323.92</v>
      </c>
    </row>
    <row r="162" spans="1:7" ht="11.85" hidden="1" customHeight="1" outlineLevel="3">
      <c r="A162" s="228" t="s">
        <v>4005</v>
      </c>
      <c r="B162" s="74" t="s">
        <v>38850</v>
      </c>
      <c r="C162" s="75" t="s">
        <v>40934</v>
      </c>
      <c r="D162" s="74" t="s">
        <v>147</v>
      </c>
      <c r="E162" s="74" t="str">
        <f t="shared" si="4"/>
        <v>грн</v>
      </c>
      <c r="F162" s="84">
        <v>371.17</v>
      </c>
      <c r="G162" s="277">
        <f t="shared" si="5"/>
        <v>371.17</v>
      </c>
    </row>
    <row r="163" spans="1:7" ht="11.85" hidden="1" customHeight="1" outlineLevel="3">
      <c r="A163" s="228" t="s">
        <v>4006</v>
      </c>
      <c r="B163" s="74" t="s">
        <v>38851</v>
      </c>
      <c r="C163" s="75" t="s">
        <v>40935</v>
      </c>
      <c r="D163" s="74" t="s">
        <v>147</v>
      </c>
      <c r="E163" s="74" t="str">
        <f t="shared" si="4"/>
        <v>грн</v>
      </c>
      <c r="F163" s="84">
        <v>586.58000000000004</v>
      </c>
      <c r="G163" s="277">
        <f t="shared" si="5"/>
        <v>586.58000000000004</v>
      </c>
    </row>
    <row r="164" spans="1:7" ht="11.85" hidden="1" customHeight="1" outlineLevel="3">
      <c r="A164" s="228" t="s">
        <v>4007</v>
      </c>
      <c r="B164" s="74" t="s">
        <v>38852</v>
      </c>
      <c r="C164" s="75" t="s">
        <v>40936</v>
      </c>
      <c r="D164" s="74" t="s">
        <v>147</v>
      </c>
      <c r="E164" s="74" t="str">
        <f t="shared" si="4"/>
        <v>грн</v>
      </c>
      <c r="F164" s="84">
        <v>795.08</v>
      </c>
      <c r="G164" s="277">
        <f t="shared" si="5"/>
        <v>795.08</v>
      </c>
    </row>
    <row r="165" spans="1:7" ht="11.85" hidden="1" customHeight="1" outlineLevel="3">
      <c r="A165" s="228" t="s">
        <v>4008</v>
      </c>
      <c r="B165" s="74" t="s">
        <v>38853</v>
      </c>
      <c r="C165" s="75" t="s">
        <v>40937</v>
      </c>
      <c r="D165" s="74" t="s">
        <v>147</v>
      </c>
      <c r="E165" s="74" t="str">
        <f t="shared" si="4"/>
        <v>грн</v>
      </c>
      <c r="F165" s="84">
        <v>1025.82</v>
      </c>
      <c r="G165" s="277">
        <f t="shared" si="5"/>
        <v>1025.82</v>
      </c>
    </row>
    <row r="166" spans="1:7" ht="11.85" hidden="1" customHeight="1" outlineLevel="3">
      <c r="A166" s="228" t="s">
        <v>4009</v>
      </c>
      <c r="B166" s="74" t="s">
        <v>38854</v>
      </c>
      <c r="C166" s="75" t="s">
        <v>40938</v>
      </c>
      <c r="D166" s="74" t="s">
        <v>147</v>
      </c>
      <c r="E166" s="74" t="str">
        <f t="shared" si="4"/>
        <v>грн</v>
      </c>
      <c r="F166" s="84">
        <v>1259.33</v>
      </c>
      <c r="G166" s="277">
        <f t="shared" si="5"/>
        <v>1259.33</v>
      </c>
    </row>
    <row r="167" spans="1:7" ht="11.85" hidden="1" customHeight="1" outlineLevel="3">
      <c r="A167" s="228" t="s">
        <v>4010</v>
      </c>
      <c r="B167" s="74" t="s">
        <v>38855</v>
      </c>
      <c r="C167" s="75" t="s">
        <v>40939</v>
      </c>
      <c r="D167" s="74" t="s">
        <v>147</v>
      </c>
      <c r="E167" s="74" t="str">
        <f t="shared" si="4"/>
        <v>грн</v>
      </c>
      <c r="F167" s="84">
        <v>284.29000000000002</v>
      </c>
      <c r="G167" s="277">
        <f t="shared" si="5"/>
        <v>284.29000000000002</v>
      </c>
    </row>
    <row r="168" spans="1:7" ht="11.85" hidden="1" customHeight="1" outlineLevel="3">
      <c r="A168" s="228" t="s">
        <v>4011</v>
      </c>
      <c r="B168" s="74" t="s">
        <v>38856</v>
      </c>
      <c r="C168" s="75" t="s">
        <v>40940</v>
      </c>
      <c r="D168" s="74" t="s">
        <v>147</v>
      </c>
      <c r="E168" s="74" t="str">
        <f t="shared" si="4"/>
        <v>грн</v>
      </c>
      <c r="F168" s="84">
        <v>246.76</v>
      </c>
      <c r="G168" s="277">
        <f t="shared" si="5"/>
        <v>246.76</v>
      </c>
    </row>
    <row r="169" spans="1:7" ht="11.85" hidden="1" customHeight="1" outlineLevel="3">
      <c r="A169" s="228" t="s">
        <v>4012</v>
      </c>
      <c r="B169" s="74" t="s">
        <v>38857</v>
      </c>
      <c r="C169" s="75" t="s">
        <v>40941</v>
      </c>
      <c r="D169" s="74" t="s">
        <v>147</v>
      </c>
      <c r="E169" s="74" t="str">
        <f t="shared" si="4"/>
        <v>грн</v>
      </c>
      <c r="F169" s="84">
        <v>335.71</v>
      </c>
      <c r="G169" s="277">
        <f t="shared" si="5"/>
        <v>335.71</v>
      </c>
    </row>
    <row r="170" spans="1:7" ht="11.85" hidden="1" customHeight="1" outlineLevel="3">
      <c r="A170" s="228" t="s">
        <v>4013</v>
      </c>
      <c r="B170" s="74" t="s">
        <v>38858</v>
      </c>
      <c r="C170" s="75" t="s">
        <v>40942</v>
      </c>
      <c r="D170" s="74" t="s">
        <v>147</v>
      </c>
      <c r="E170" s="74" t="str">
        <f t="shared" si="4"/>
        <v>грн</v>
      </c>
      <c r="F170" s="84">
        <v>382.98</v>
      </c>
      <c r="G170" s="277">
        <f t="shared" si="5"/>
        <v>382.98</v>
      </c>
    </row>
    <row r="171" spans="1:7" ht="11.85" hidden="1" customHeight="1" outlineLevel="3">
      <c r="A171" s="228" t="s">
        <v>4014</v>
      </c>
      <c r="B171" s="74" t="s">
        <v>38859</v>
      </c>
      <c r="C171" s="75" t="s">
        <v>40943</v>
      </c>
      <c r="D171" s="74" t="s">
        <v>147</v>
      </c>
      <c r="E171" s="74" t="str">
        <f t="shared" si="4"/>
        <v>грн</v>
      </c>
      <c r="F171" s="84">
        <v>558.1</v>
      </c>
      <c r="G171" s="277">
        <f t="shared" si="5"/>
        <v>558.1</v>
      </c>
    </row>
    <row r="172" spans="1:7" ht="11.85" hidden="1" customHeight="1" outlineLevel="3">
      <c r="A172" s="228" t="s">
        <v>4015</v>
      </c>
      <c r="B172" s="74" t="s">
        <v>38860</v>
      </c>
      <c r="C172" s="75" t="s">
        <v>40944</v>
      </c>
      <c r="D172" s="74" t="s">
        <v>147</v>
      </c>
      <c r="E172" s="74" t="str">
        <f t="shared" si="4"/>
        <v>грн</v>
      </c>
      <c r="F172" s="84">
        <v>819.42</v>
      </c>
      <c r="G172" s="277">
        <f t="shared" si="5"/>
        <v>819.42</v>
      </c>
    </row>
    <row r="173" spans="1:7" ht="11.85" hidden="1" customHeight="1" outlineLevel="3">
      <c r="A173" s="228" t="s">
        <v>4016</v>
      </c>
      <c r="B173" s="74" t="s">
        <v>38861</v>
      </c>
      <c r="C173" s="75" t="s">
        <v>40945</v>
      </c>
      <c r="D173" s="74" t="s">
        <v>147</v>
      </c>
      <c r="E173" s="74" t="str">
        <f t="shared" si="4"/>
        <v>грн</v>
      </c>
      <c r="F173" s="84">
        <v>1061.27</v>
      </c>
      <c r="G173" s="277">
        <f t="shared" si="5"/>
        <v>1061.27</v>
      </c>
    </row>
    <row r="174" spans="1:7" ht="11.85" hidden="1" customHeight="1" outlineLevel="3">
      <c r="A174" s="228" t="s">
        <v>4017</v>
      </c>
      <c r="B174" s="74" t="s">
        <v>38862</v>
      </c>
      <c r="C174" s="75" t="s">
        <v>40946</v>
      </c>
      <c r="D174" s="74" t="s">
        <v>147</v>
      </c>
      <c r="E174" s="74" t="str">
        <f t="shared" si="4"/>
        <v>грн</v>
      </c>
      <c r="F174" s="84">
        <v>1293.4100000000001</v>
      </c>
      <c r="G174" s="277">
        <f t="shared" si="5"/>
        <v>1293.4100000000001</v>
      </c>
    </row>
    <row r="175" spans="1:7" ht="11.85" hidden="1" customHeight="1" outlineLevel="3">
      <c r="A175" s="228" t="s">
        <v>4018</v>
      </c>
      <c r="B175" s="74" t="s">
        <v>38863</v>
      </c>
      <c r="C175" s="75" t="s">
        <v>40947</v>
      </c>
      <c r="D175" s="74" t="s">
        <v>147</v>
      </c>
      <c r="E175" s="74" t="str">
        <f t="shared" si="4"/>
        <v>грн</v>
      </c>
      <c r="F175" s="84">
        <v>246.76</v>
      </c>
      <c r="G175" s="277">
        <f t="shared" si="5"/>
        <v>246.76</v>
      </c>
    </row>
    <row r="176" spans="1:7" ht="11.85" hidden="1" customHeight="1" outlineLevel="3">
      <c r="A176" s="228" t="s">
        <v>4019</v>
      </c>
      <c r="B176" s="74" t="s">
        <v>38864</v>
      </c>
      <c r="C176" s="75" t="s">
        <v>40948</v>
      </c>
      <c r="D176" s="74" t="s">
        <v>147</v>
      </c>
      <c r="E176" s="74" t="str">
        <f t="shared" si="4"/>
        <v>грн</v>
      </c>
      <c r="F176" s="84">
        <v>332.98</v>
      </c>
      <c r="G176" s="277">
        <f t="shared" si="5"/>
        <v>332.98</v>
      </c>
    </row>
    <row r="177" spans="1:9" ht="11.85" hidden="1" customHeight="1" outlineLevel="3">
      <c r="A177" s="228" t="s">
        <v>4020</v>
      </c>
      <c r="B177" s="74" t="s">
        <v>38865</v>
      </c>
      <c r="C177" s="75" t="s">
        <v>40949</v>
      </c>
      <c r="D177" s="74" t="s">
        <v>147</v>
      </c>
      <c r="E177" s="74" t="str">
        <f t="shared" si="4"/>
        <v>грн</v>
      </c>
      <c r="F177" s="84">
        <v>380.9</v>
      </c>
      <c r="G177" s="277">
        <f t="shared" si="5"/>
        <v>380.9</v>
      </c>
    </row>
    <row r="178" spans="1:9" ht="11.85" hidden="1" customHeight="1" outlineLevel="3">
      <c r="A178" s="228" t="s">
        <v>4021</v>
      </c>
      <c r="B178" s="74" t="s">
        <v>38866</v>
      </c>
      <c r="C178" s="75" t="s">
        <v>40950</v>
      </c>
      <c r="D178" s="74" t="s">
        <v>147</v>
      </c>
      <c r="E178" s="74" t="str">
        <f t="shared" si="4"/>
        <v>грн</v>
      </c>
      <c r="F178" s="84">
        <v>576.86</v>
      </c>
      <c r="G178" s="277">
        <f t="shared" si="5"/>
        <v>576.86</v>
      </c>
    </row>
    <row r="179" spans="1:9" ht="11.85" hidden="1" customHeight="1" outlineLevel="3">
      <c r="A179" s="228" t="s">
        <v>4022</v>
      </c>
      <c r="B179" s="74" t="s">
        <v>38867</v>
      </c>
      <c r="C179" s="75" t="s">
        <v>40951</v>
      </c>
      <c r="D179" s="74" t="s">
        <v>147</v>
      </c>
      <c r="E179" s="74" t="str">
        <f t="shared" si="4"/>
        <v>грн</v>
      </c>
      <c r="F179" s="84">
        <v>845.14</v>
      </c>
      <c r="G179" s="277">
        <f t="shared" si="5"/>
        <v>845.14</v>
      </c>
    </row>
    <row r="180" spans="1:9" ht="11.85" hidden="1" customHeight="1" outlineLevel="3">
      <c r="A180" s="228" t="s">
        <v>4023</v>
      </c>
      <c r="B180" s="74" t="s">
        <v>38868</v>
      </c>
      <c r="C180" s="75" t="s">
        <v>40952</v>
      </c>
      <c r="D180" s="74" t="s">
        <v>147</v>
      </c>
      <c r="E180" s="74" t="str">
        <f t="shared" si="4"/>
        <v>грн</v>
      </c>
      <c r="F180" s="84">
        <v>1084.2</v>
      </c>
      <c r="G180" s="277">
        <f t="shared" si="5"/>
        <v>1084.2</v>
      </c>
    </row>
    <row r="181" spans="1:9" ht="11.85" hidden="1" customHeight="1" outlineLevel="3">
      <c r="A181" s="228" t="s">
        <v>4024</v>
      </c>
      <c r="B181" s="74" t="s">
        <v>38869</v>
      </c>
      <c r="C181" s="75" t="s">
        <v>40953</v>
      </c>
      <c r="D181" s="74" t="s">
        <v>147</v>
      </c>
      <c r="E181" s="74" t="str">
        <f t="shared" si="4"/>
        <v>грн</v>
      </c>
      <c r="F181" s="84">
        <v>1317.02</v>
      </c>
      <c r="G181" s="277">
        <f t="shared" si="5"/>
        <v>1317.02</v>
      </c>
    </row>
    <row r="182" spans="1:9" ht="11.85" hidden="1" customHeight="1" outlineLevel="3">
      <c r="A182" s="228" t="s">
        <v>4025</v>
      </c>
      <c r="B182" s="74" t="s">
        <v>38870</v>
      </c>
      <c r="C182" s="75" t="s">
        <v>40954</v>
      </c>
      <c r="D182" s="74" t="s">
        <v>147</v>
      </c>
      <c r="E182" s="74" t="str">
        <f t="shared" si="4"/>
        <v>грн</v>
      </c>
      <c r="F182" s="84">
        <v>167.26</v>
      </c>
      <c r="G182" s="277">
        <f t="shared" si="5"/>
        <v>167.26</v>
      </c>
    </row>
    <row r="183" spans="1:9" ht="11.85" hidden="1" customHeight="1" outlineLevel="3">
      <c r="A183" s="228" t="s">
        <v>4026</v>
      </c>
      <c r="B183" s="74" t="s">
        <v>38871</v>
      </c>
      <c r="C183" s="75" t="s">
        <v>40955</v>
      </c>
      <c r="D183" s="74" t="s">
        <v>147</v>
      </c>
      <c r="E183" s="74" t="str">
        <f t="shared" si="4"/>
        <v>грн</v>
      </c>
      <c r="F183" s="84">
        <v>200.39</v>
      </c>
      <c r="G183" s="277">
        <f t="shared" si="5"/>
        <v>200.39</v>
      </c>
    </row>
    <row r="184" spans="1:9" ht="11.85" hidden="1" customHeight="1" outlineLevel="3">
      <c r="A184" s="228" t="s">
        <v>4027</v>
      </c>
      <c r="B184" s="74" t="s">
        <v>38872</v>
      </c>
      <c r="C184" s="75" t="s">
        <v>40956</v>
      </c>
      <c r="D184" s="74" t="s">
        <v>147</v>
      </c>
      <c r="E184" s="74" t="str">
        <f t="shared" si="4"/>
        <v>грн</v>
      </c>
      <c r="F184" s="84">
        <v>209.48</v>
      </c>
      <c r="G184" s="277">
        <f t="shared" si="5"/>
        <v>209.48</v>
      </c>
    </row>
    <row r="185" spans="1:9" ht="11.85" hidden="1" customHeight="1" outlineLevel="3">
      <c r="A185" s="228" t="s">
        <v>4028</v>
      </c>
      <c r="B185" s="74" t="s">
        <v>38873</v>
      </c>
      <c r="C185" s="75" t="s">
        <v>40957</v>
      </c>
      <c r="D185" s="74" t="s">
        <v>147</v>
      </c>
      <c r="E185" s="74" t="str">
        <f t="shared" si="4"/>
        <v>грн</v>
      </c>
      <c r="F185" s="84">
        <v>240.43</v>
      </c>
      <c r="G185" s="277">
        <f t="shared" si="5"/>
        <v>240.43</v>
      </c>
    </row>
    <row r="186" spans="1:9" ht="11.85" hidden="1" customHeight="1" outlineLevel="3">
      <c r="A186" s="228" t="s">
        <v>4029</v>
      </c>
      <c r="B186" s="74" t="s">
        <v>38874</v>
      </c>
      <c r="C186" s="75" t="s">
        <v>40958</v>
      </c>
      <c r="D186" s="74" t="s">
        <v>147</v>
      </c>
      <c r="E186" s="74" t="str">
        <f t="shared" si="4"/>
        <v>грн</v>
      </c>
      <c r="F186" s="84">
        <v>302.36</v>
      </c>
      <c r="G186" s="277">
        <f t="shared" si="5"/>
        <v>302.36</v>
      </c>
    </row>
    <row r="187" spans="1:9" ht="11.85" hidden="1" customHeight="1" outlineLevel="3">
      <c r="A187" s="228" t="s">
        <v>4030</v>
      </c>
      <c r="B187" s="74" t="s">
        <v>38875</v>
      </c>
      <c r="C187" s="75" t="s">
        <v>40959</v>
      </c>
      <c r="D187" s="74" t="s">
        <v>147</v>
      </c>
      <c r="E187" s="74" t="str">
        <f t="shared" si="4"/>
        <v>грн</v>
      </c>
      <c r="F187" s="84">
        <v>451.73</v>
      </c>
      <c r="G187" s="277">
        <f t="shared" si="5"/>
        <v>451.73</v>
      </c>
    </row>
    <row r="188" spans="1:9" ht="11.85" hidden="1" customHeight="1" outlineLevel="3">
      <c r="A188" s="228" t="s">
        <v>4031</v>
      </c>
      <c r="B188" s="74" t="s">
        <v>38876</v>
      </c>
      <c r="C188" s="75" t="s">
        <v>40960</v>
      </c>
      <c r="D188" s="74" t="s">
        <v>147</v>
      </c>
      <c r="E188" s="74" t="str">
        <f t="shared" si="4"/>
        <v>грн</v>
      </c>
      <c r="F188" s="84">
        <v>559.20000000000005</v>
      </c>
      <c r="G188" s="277">
        <f t="shared" si="5"/>
        <v>559.20000000000005</v>
      </c>
    </row>
    <row r="189" spans="1:9" ht="11.85" hidden="1" customHeight="1" outlineLevel="3">
      <c r="A189" s="228" t="s">
        <v>4032</v>
      </c>
      <c r="B189" s="74" t="s">
        <v>38877</v>
      </c>
      <c r="C189" s="75" t="s">
        <v>40961</v>
      </c>
      <c r="D189" s="74" t="s">
        <v>147</v>
      </c>
      <c r="E189" s="74" t="str">
        <f t="shared" si="4"/>
        <v>грн</v>
      </c>
      <c r="F189" s="84">
        <v>644.78</v>
      </c>
      <c r="G189" s="277">
        <f t="shared" si="5"/>
        <v>644.78</v>
      </c>
    </row>
    <row r="190" spans="1:9" ht="11.85" hidden="1" customHeight="1" outlineLevel="3">
      <c r="A190" s="228" t="s">
        <v>4033</v>
      </c>
      <c r="B190" s="74" t="s">
        <v>38878</v>
      </c>
      <c r="C190" s="75" t="s">
        <v>40962</v>
      </c>
      <c r="D190" s="74" t="s">
        <v>147</v>
      </c>
      <c r="E190" s="74" t="str">
        <f t="shared" si="4"/>
        <v>грн</v>
      </c>
      <c r="F190" s="84">
        <v>1281.31</v>
      </c>
      <c r="G190" s="277">
        <f t="shared" si="5"/>
        <v>1281.31</v>
      </c>
    </row>
    <row r="191" spans="1:9" s="117" customFormat="1" ht="12.9" hidden="1" customHeight="1" outlineLevel="3">
      <c r="A191" s="228"/>
      <c r="B191" s="118"/>
      <c r="C191" s="229" t="s">
        <v>41532</v>
      </c>
      <c r="D191" s="118"/>
      <c r="E191" s="118" t="str">
        <f t="shared" ref="E191:E253" si="6">IF(D191="", "", "грн")</f>
        <v/>
      </c>
      <c r="F191" s="119"/>
      <c r="G191" s="278">
        <f t="shared" si="5"/>
        <v>0</v>
      </c>
      <c r="I191"/>
    </row>
    <row r="192" spans="1:9" ht="11.85" hidden="1" customHeight="1" outlineLevel="3">
      <c r="A192" s="228" t="s">
        <v>4034</v>
      </c>
      <c r="B192" s="74" t="s">
        <v>38879</v>
      </c>
      <c r="C192" s="75" t="s">
        <v>40963</v>
      </c>
      <c r="D192" s="74" t="s">
        <v>147</v>
      </c>
      <c r="E192" s="74" t="str">
        <f t="shared" si="6"/>
        <v>грн</v>
      </c>
      <c r="F192" s="84">
        <v>203.29</v>
      </c>
      <c r="G192" s="277">
        <f t="shared" si="5"/>
        <v>203.29</v>
      </c>
    </row>
    <row r="193" spans="1:7" ht="11.85" hidden="1" customHeight="1" outlineLevel="3">
      <c r="A193" s="228" t="s">
        <v>4035</v>
      </c>
      <c r="B193" s="74" t="s">
        <v>38880</v>
      </c>
      <c r="C193" s="75" t="s">
        <v>40964</v>
      </c>
      <c r="D193" s="74" t="s">
        <v>147</v>
      </c>
      <c r="E193" s="74" t="str">
        <f t="shared" si="6"/>
        <v>грн</v>
      </c>
      <c r="F193" s="84">
        <v>244.03</v>
      </c>
      <c r="G193" s="277">
        <f t="shared" si="5"/>
        <v>244.03</v>
      </c>
    </row>
    <row r="194" spans="1:7" ht="11.85" hidden="1" customHeight="1" outlineLevel="3">
      <c r="A194" s="228" t="s">
        <v>4036</v>
      </c>
      <c r="B194" s="74" t="s">
        <v>38881</v>
      </c>
      <c r="C194" s="75" t="s">
        <v>40965</v>
      </c>
      <c r="D194" s="74" t="s">
        <v>147</v>
      </c>
      <c r="E194" s="74" t="str">
        <f t="shared" si="6"/>
        <v>грн</v>
      </c>
      <c r="F194" s="84">
        <v>335.17</v>
      </c>
      <c r="G194" s="277">
        <f t="shared" si="5"/>
        <v>335.17</v>
      </c>
    </row>
    <row r="195" spans="1:7" ht="11.85" hidden="1" customHeight="1" outlineLevel="3">
      <c r="A195" s="228" t="s">
        <v>4037</v>
      </c>
      <c r="B195" s="74" t="s">
        <v>38882</v>
      </c>
      <c r="C195" s="75" t="s">
        <v>40966</v>
      </c>
      <c r="D195" s="74" t="s">
        <v>147</v>
      </c>
      <c r="E195" s="74" t="str">
        <f t="shared" si="6"/>
        <v>грн</v>
      </c>
      <c r="F195" s="84">
        <v>445.88</v>
      </c>
      <c r="G195" s="277">
        <f t="shared" si="5"/>
        <v>445.88</v>
      </c>
    </row>
    <row r="196" spans="1:7" ht="11.85" hidden="1" customHeight="1" outlineLevel="3">
      <c r="A196" s="228" t="s">
        <v>4038</v>
      </c>
      <c r="B196" s="74" t="s">
        <v>38883</v>
      </c>
      <c r="C196" s="75" t="s">
        <v>40967</v>
      </c>
      <c r="D196" s="74" t="s">
        <v>147</v>
      </c>
      <c r="E196" s="74" t="str">
        <f t="shared" si="6"/>
        <v>грн</v>
      </c>
      <c r="F196" s="84">
        <v>569.57000000000005</v>
      </c>
      <c r="G196" s="277">
        <f t="shared" si="5"/>
        <v>569.57000000000005</v>
      </c>
    </row>
    <row r="197" spans="1:7" ht="11.85" hidden="1" customHeight="1" outlineLevel="3">
      <c r="A197" s="228" t="s">
        <v>4039</v>
      </c>
      <c r="B197" s="74" t="s">
        <v>38884</v>
      </c>
      <c r="C197" s="75" t="s">
        <v>40968</v>
      </c>
      <c r="D197" s="74" t="s">
        <v>147</v>
      </c>
      <c r="E197" s="74" t="str">
        <f t="shared" si="6"/>
        <v>грн</v>
      </c>
      <c r="F197" s="84">
        <v>959.88</v>
      </c>
      <c r="G197" s="277">
        <f t="shared" si="5"/>
        <v>959.88</v>
      </c>
    </row>
    <row r="198" spans="1:7" ht="11.85" hidden="1" customHeight="1" outlineLevel="3">
      <c r="A198" s="228" t="s">
        <v>4040</v>
      </c>
      <c r="B198" s="74" t="s">
        <v>38885</v>
      </c>
      <c r="C198" s="75" t="s">
        <v>40969</v>
      </c>
      <c r="D198" s="74" t="s">
        <v>147</v>
      </c>
      <c r="E198" s="74" t="str">
        <f t="shared" si="6"/>
        <v>грн</v>
      </c>
      <c r="F198" s="84">
        <v>1270.22</v>
      </c>
      <c r="G198" s="277">
        <f t="shared" si="5"/>
        <v>1270.22</v>
      </c>
    </row>
    <row r="199" spans="1:7" ht="11.85" hidden="1" customHeight="1" outlineLevel="3">
      <c r="A199" s="228" t="s">
        <v>4041</v>
      </c>
      <c r="B199" s="74" t="s">
        <v>38886</v>
      </c>
      <c r="C199" s="75" t="s">
        <v>40970</v>
      </c>
      <c r="D199" s="74" t="s">
        <v>147</v>
      </c>
      <c r="E199" s="74" t="str">
        <f t="shared" si="6"/>
        <v>грн</v>
      </c>
      <c r="F199" s="84">
        <v>1651.39</v>
      </c>
      <c r="G199" s="277">
        <f t="shared" si="5"/>
        <v>1651.39</v>
      </c>
    </row>
    <row r="200" spans="1:7" ht="11.85" hidden="1" customHeight="1" outlineLevel="3">
      <c r="A200" s="228" t="s">
        <v>4042</v>
      </c>
      <c r="B200" s="74" t="s">
        <v>38887</v>
      </c>
      <c r="C200" s="75" t="s">
        <v>40971</v>
      </c>
      <c r="D200" s="74" t="s">
        <v>147</v>
      </c>
      <c r="E200" s="74" t="str">
        <f t="shared" si="6"/>
        <v>грн</v>
      </c>
      <c r="F200" s="84">
        <v>249.96</v>
      </c>
      <c r="G200" s="277">
        <f t="shared" si="5"/>
        <v>249.96</v>
      </c>
    </row>
    <row r="201" spans="1:7" ht="11.85" hidden="1" customHeight="1" outlineLevel="3">
      <c r="A201" s="228" t="s">
        <v>4043</v>
      </c>
      <c r="B201" s="74" t="s">
        <v>38888</v>
      </c>
      <c r="C201" s="75" t="s">
        <v>40972</v>
      </c>
      <c r="D201" s="74" t="s">
        <v>147</v>
      </c>
      <c r="E201" s="74" t="str">
        <f t="shared" si="6"/>
        <v>грн</v>
      </c>
      <c r="F201" s="84">
        <v>268.32</v>
      </c>
      <c r="G201" s="277">
        <f t="shared" ref="G201:G263" si="7">IFERROR(IF(OR(E201="грн",E201="грн."),ROUND(F201*(1-$G$2),2),ROUND(F201*(1-$G$2),2)*$E$2),"")</f>
        <v>268.32</v>
      </c>
    </row>
    <row r="202" spans="1:7" ht="11.85" hidden="1" customHeight="1" outlineLevel="3">
      <c r="A202" s="228" t="s">
        <v>4044</v>
      </c>
      <c r="B202" s="74" t="s">
        <v>38889</v>
      </c>
      <c r="C202" s="75" t="s">
        <v>40973</v>
      </c>
      <c r="D202" s="74" t="s">
        <v>147</v>
      </c>
      <c r="E202" s="74" t="str">
        <f t="shared" si="6"/>
        <v>грн</v>
      </c>
      <c r="F202" s="84">
        <v>362.2</v>
      </c>
      <c r="G202" s="277">
        <f t="shared" si="7"/>
        <v>362.2</v>
      </c>
    </row>
    <row r="203" spans="1:7" ht="11.85" hidden="1" customHeight="1" outlineLevel="3">
      <c r="A203" s="228" t="s">
        <v>4045</v>
      </c>
      <c r="B203" s="74" t="s">
        <v>38890</v>
      </c>
      <c r="C203" s="75" t="s">
        <v>40974</v>
      </c>
      <c r="D203" s="74" t="s">
        <v>147</v>
      </c>
      <c r="E203" s="74" t="str">
        <f t="shared" si="6"/>
        <v>грн</v>
      </c>
      <c r="F203" s="84">
        <v>485.9</v>
      </c>
      <c r="G203" s="277">
        <f t="shared" si="7"/>
        <v>485.9</v>
      </c>
    </row>
    <row r="204" spans="1:7" ht="11.85" hidden="1" customHeight="1" outlineLevel="3">
      <c r="A204" s="228" t="s">
        <v>4046</v>
      </c>
      <c r="B204" s="74" t="s">
        <v>38891</v>
      </c>
      <c r="C204" s="75" t="s">
        <v>40975</v>
      </c>
      <c r="D204" s="74" t="s">
        <v>147</v>
      </c>
      <c r="E204" s="74" t="str">
        <f t="shared" si="6"/>
        <v>грн</v>
      </c>
      <c r="F204" s="84">
        <v>602.92999999999995</v>
      </c>
      <c r="G204" s="277">
        <f t="shared" si="7"/>
        <v>602.92999999999995</v>
      </c>
    </row>
    <row r="205" spans="1:7" ht="11.85" hidden="1" customHeight="1" outlineLevel="3">
      <c r="A205" s="228" t="s">
        <v>4047</v>
      </c>
      <c r="B205" s="74" t="s">
        <v>38892</v>
      </c>
      <c r="C205" s="75" t="s">
        <v>40976</v>
      </c>
      <c r="D205" s="74" t="s">
        <v>147</v>
      </c>
      <c r="E205" s="74" t="str">
        <f t="shared" si="6"/>
        <v>грн</v>
      </c>
      <c r="F205" s="84">
        <v>1071.54</v>
      </c>
      <c r="G205" s="277">
        <f t="shared" si="7"/>
        <v>1071.54</v>
      </c>
    </row>
    <row r="206" spans="1:7" ht="11.85" hidden="1" customHeight="1" outlineLevel="3">
      <c r="A206" s="228" t="s">
        <v>4048</v>
      </c>
      <c r="B206" s="74" t="s">
        <v>38893</v>
      </c>
      <c r="C206" s="75" t="s">
        <v>40977</v>
      </c>
      <c r="D206" s="74" t="s">
        <v>147</v>
      </c>
      <c r="E206" s="74" t="str">
        <f t="shared" si="6"/>
        <v>грн</v>
      </c>
      <c r="F206" s="84">
        <v>1426.64</v>
      </c>
      <c r="G206" s="277">
        <f t="shared" si="7"/>
        <v>1426.64</v>
      </c>
    </row>
    <row r="207" spans="1:7" ht="11.85" hidden="1" customHeight="1" outlineLevel="3">
      <c r="A207" s="228" t="s">
        <v>4049</v>
      </c>
      <c r="B207" s="74" t="s">
        <v>38894</v>
      </c>
      <c r="C207" s="75" t="s">
        <v>40978</v>
      </c>
      <c r="D207" s="74" t="s">
        <v>147</v>
      </c>
      <c r="E207" s="74" t="str">
        <f t="shared" si="6"/>
        <v>грн</v>
      </c>
      <c r="F207" s="84">
        <v>1782.85</v>
      </c>
      <c r="G207" s="277">
        <f t="shared" si="7"/>
        <v>1782.85</v>
      </c>
    </row>
    <row r="208" spans="1:7" ht="11.85" hidden="1" customHeight="1" outlineLevel="3">
      <c r="A208" s="228" t="s">
        <v>4050</v>
      </c>
      <c r="B208" s="74" t="s">
        <v>38895</v>
      </c>
      <c r="C208" s="75" t="s">
        <v>40979</v>
      </c>
      <c r="D208" s="74" t="s">
        <v>147</v>
      </c>
      <c r="E208" s="74" t="str">
        <f t="shared" si="6"/>
        <v>грн</v>
      </c>
      <c r="F208" s="84">
        <v>314.20999999999998</v>
      </c>
      <c r="G208" s="277">
        <f t="shared" si="7"/>
        <v>314.20999999999998</v>
      </c>
    </row>
    <row r="209" spans="1:9" ht="11.85" hidden="1" customHeight="1" outlineLevel="3">
      <c r="A209" s="228" t="s">
        <v>4051</v>
      </c>
      <c r="B209" s="74" t="s">
        <v>38896</v>
      </c>
      <c r="C209" s="75" t="s">
        <v>40980</v>
      </c>
      <c r="D209" s="74" t="s">
        <v>147</v>
      </c>
      <c r="E209" s="74" t="str">
        <f t="shared" si="6"/>
        <v>грн</v>
      </c>
      <c r="F209" s="84">
        <v>414.35</v>
      </c>
      <c r="G209" s="277">
        <f t="shared" si="7"/>
        <v>414.35</v>
      </c>
    </row>
    <row r="210" spans="1:9" ht="11.85" hidden="1" customHeight="1" outlineLevel="3">
      <c r="A210" s="228" t="s">
        <v>4052</v>
      </c>
      <c r="B210" s="74" t="s">
        <v>38897</v>
      </c>
      <c r="C210" s="75" t="s">
        <v>40981</v>
      </c>
      <c r="D210" s="74" t="s">
        <v>147</v>
      </c>
      <c r="E210" s="74" t="str">
        <f t="shared" si="6"/>
        <v>грн</v>
      </c>
      <c r="F210" s="84">
        <v>533.71</v>
      </c>
      <c r="G210" s="277">
        <f t="shared" si="7"/>
        <v>533.71</v>
      </c>
    </row>
    <row r="211" spans="1:9" ht="11.85" hidden="1" customHeight="1" outlineLevel="3">
      <c r="A211" s="228" t="s">
        <v>4053</v>
      </c>
      <c r="B211" s="74" t="s">
        <v>38898</v>
      </c>
      <c r="C211" s="75" t="s">
        <v>40982</v>
      </c>
      <c r="D211" s="74" t="s">
        <v>147</v>
      </c>
      <c r="E211" s="74" t="str">
        <f t="shared" si="6"/>
        <v>грн</v>
      </c>
      <c r="F211" s="84">
        <v>682.58</v>
      </c>
      <c r="G211" s="277">
        <f t="shared" si="7"/>
        <v>682.58</v>
      </c>
    </row>
    <row r="212" spans="1:9" ht="11.85" hidden="1" customHeight="1" outlineLevel="3">
      <c r="A212" s="228" t="s">
        <v>4054</v>
      </c>
      <c r="B212" s="74" t="s">
        <v>38899</v>
      </c>
      <c r="C212" s="75" t="s">
        <v>40983</v>
      </c>
      <c r="D212" s="74" t="s">
        <v>147</v>
      </c>
      <c r="E212" s="74" t="str">
        <f t="shared" si="6"/>
        <v>грн</v>
      </c>
      <c r="F212" s="84">
        <v>1117.46</v>
      </c>
      <c r="G212" s="277">
        <f t="shared" si="7"/>
        <v>1117.46</v>
      </c>
    </row>
    <row r="213" spans="1:9" ht="11.85" hidden="1" customHeight="1" outlineLevel="3">
      <c r="A213" s="228" t="s">
        <v>4055</v>
      </c>
      <c r="B213" s="74" t="s">
        <v>38900</v>
      </c>
      <c r="C213" s="75" t="s">
        <v>40984</v>
      </c>
      <c r="D213" s="74" t="s">
        <v>147</v>
      </c>
      <c r="E213" s="74" t="str">
        <f t="shared" si="6"/>
        <v>грн</v>
      </c>
      <c r="F213" s="84">
        <v>1508.03</v>
      </c>
      <c r="G213" s="277">
        <f t="shared" si="7"/>
        <v>1508.03</v>
      </c>
    </row>
    <row r="214" spans="1:9" ht="11.85" hidden="1" customHeight="1" outlineLevel="3">
      <c r="A214" s="228" t="s">
        <v>4056</v>
      </c>
      <c r="B214" s="74" t="s">
        <v>38901</v>
      </c>
      <c r="C214" s="75" t="s">
        <v>40985</v>
      </c>
      <c r="D214" s="74" t="s">
        <v>147</v>
      </c>
      <c r="E214" s="74" t="str">
        <f t="shared" si="6"/>
        <v>грн</v>
      </c>
      <c r="F214" s="84">
        <v>1852.48</v>
      </c>
      <c r="G214" s="277">
        <f t="shared" si="7"/>
        <v>1852.48</v>
      </c>
    </row>
    <row r="215" spans="1:9" ht="11.85" hidden="1" customHeight="1" outlineLevel="3">
      <c r="A215" s="228" t="s">
        <v>4057</v>
      </c>
      <c r="B215" s="74" t="s">
        <v>38902</v>
      </c>
      <c r="C215" s="75" t="s">
        <v>40986</v>
      </c>
      <c r="D215" s="74" t="s">
        <v>147</v>
      </c>
      <c r="E215" s="74" t="str">
        <f t="shared" si="6"/>
        <v>грн</v>
      </c>
      <c r="F215" s="84">
        <v>187.81</v>
      </c>
      <c r="G215" s="277">
        <f t="shared" si="7"/>
        <v>187.81</v>
      </c>
    </row>
    <row r="216" spans="1:9" ht="11.85" hidden="1" customHeight="1" outlineLevel="3">
      <c r="A216" s="228" t="s">
        <v>4058</v>
      </c>
      <c r="B216" s="74" t="s">
        <v>38903</v>
      </c>
      <c r="C216" s="75" t="s">
        <v>40987</v>
      </c>
      <c r="D216" s="74" t="s">
        <v>147</v>
      </c>
      <c r="E216" s="74" t="str">
        <f t="shared" si="6"/>
        <v>грн</v>
      </c>
      <c r="F216" s="84">
        <v>149.84</v>
      </c>
      <c r="G216" s="277">
        <f t="shared" si="7"/>
        <v>149.84</v>
      </c>
    </row>
    <row r="217" spans="1:9" ht="11.85" hidden="1" customHeight="1" outlineLevel="3">
      <c r="A217" s="228" t="s">
        <v>4059</v>
      </c>
      <c r="B217" s="74" t="s">
        <v>38904</v>
      </c>
      <c r="C217" s="75" t="s">
        <v>40988</v>
      </c>
      <c r="D217" s="74" t="s">
        <v>147</v>
      </c>
      <c r="E217" s="74" t="str">
        <f t="shared" si="6"/>
        <v>грн</v>
      </c>
      <c r="F217" s="84">
        <v>163.32</v>
      </c>
      <c r="G217" s="277">
        <f t="shared" si="7"/>
        <v>163.32</v>
      </c>
    </row>
    <row r="218" spans="1:9" ht="11.85" hidden="1" customHeight="1" outlineLevel="3">
      <c r="A218" s="228" t="s">
        <v>4061</v>
      </c>
      <c r="B218" s="74" t="s">
        <v>38905</v>
      </c>
      <c r="C218" s="75" t="s">
        <v>40989</v>
      </c>
      <c r="D218" s="74" t="s">
        <v>147</v>
      </c>
      <c r="E218" s="74" t="str">
        <f t="shared" si="6"/>
        <v>грн</v>
      </c>
      <c r="F218" s="84">
        <v>236.86</v>
      </c>
      <c r="G218" s="277">
        <f t="shared" si="7"/>
        <v>236.86</v>
      </c>
    </row>
    <row r="219" spans="1:9" ht="11.85" hidden="1" customHeight="1" outlineLevel="3">
      <c r="A219" s="228" t="s">
        <v>4060</v>
      </c>
      <c r="B219" s="74" t="s">
        <v>38906</v>
      </c>
      <c r="C219" s="75" t="s">
        <v>40990</v>
      </c>
      <c r="D219" s="74" t="s">
        <v>147</v>
      </c>
      <c r="E219" s="74" t="str">
        <f t="shared" si="6"/>
        <v>грн</v>
      </c>
      <c r="F219" s="84">
        <v>195.17</v>
      </c>
      <c r="G219" s="277">
        <f t="shared" si="7"/>
        <v>195.17</v>
      </c>
    </row>
    <row r="220" spans="1:9" ht="11.85" hidden="1" customHeight="1" outlineLevel="3">
      <c r="A220" s="228" t="s">
        <v>4062</v>
      </c>
      <c r="B220" s="74" t="s">
        <v>38907</v>
      </c>
      <c r="C220" s="75" t="s">
        <v>40991</v>
      </c>
      <c r="D220" s="74" t="s">
        <v>147</v>
      </c>
      <c r="E220" s="74" t="str">
        <f t="shared" si="6"/>
        <v>грн</v>
      </c>
      <c r="F220" s="84">
        <v>379.25</v>
      </c>
      <c r="G220" s="277">
        <f t="shared" si="7"/>
        <v>379.25</v>
      </c>
    </row>
    <row r="221" spans="1:9" ht="11.85" hidden="1" customHeight="1" outlineLevel="3">
      <c r="A221" s="228" t="s">
        <v>4063</v>
      </c>
      <c r="B221" s="74" t="s">
        <v>38908</v>
      </c>
      <c r="C221" s="75" t="s">
        <v>40992</v>
      </c>
      <c r="D221" s="74" t="s">
        <v>147</v>
      </c>
      <c r="E221" s="74" t="str">
        <f t="shared" si="6"/>
        <v>грн</v>
      </c>
      <c r="F221" s="84">
        <v>548.64</v>
      </c>
      <c r="G221" s="277">
        <f t="shared" si="7"/>
        <v>548.64</v>
      </c>
    </row>
    <row r="222" spans="1:9" ht="11.85" hidden="1" customHeight="1" outlineLevel="3">
      <c r="A222" s="228" t="s">
        <v>4064</v>
      </c>
      <c r="B222" s="74" t="s">
        <v>38909</v>
      </c>
      <c r="C222" s="75" t="s">
        <v>40993</v>
      </c>
      <c r="D222" s="74" t="s">
        <v>147</v>
      </c>
      <c r="E222" s="74" t="str">
        <f t="shared" si="6"/>
        <v>грн</v>
      </c>
      <c r="F222" s="84">
        <v>796.27</v>
      </c>
      <c r="G222" s="277">
        <f t="shared" si="7"/>
        <v>796.27</v>
      </c>
    </row>
    <row r="223" spans="1:9" ht="11.85" hidden="1" customHeight="1" outlineLevel="3">
      <c r="A223" s="228" t="s">
        <v>4065</v>
      </c>
      <c r="B223" s="74" t="s">
        <v>38910</v>
      </c>
      <c r="C223" s="75" t="s">
        <v>40994</v>
      </c>
      <c r="D223" s="74" t="s">
        <v>147</v>
      </c>
      <c r="E223" s="74" t="str">
        <f t="shared" si="6"/>
        <v>грн</v>
      </c>
      <c r="F223" s="84">
        <v>1403.68</v>
      </c>
      <c r="G223" s="277">
        <f t="shared" si="7"/>
        <v>1403.68</v>
      </c>
    </row>
    <row r="224" spans="1:9" s="117" customFormat="1" ht="12.9" hidden="1" customHeight="1" outlineLevel="3">
      <c r="A224" s="228"/>
      <c r="B224" s="118"/>
      <c r="C224" s="229" t="s">
        <v>41533</v>
      </c>
      <c r="D224" s="118"/>
      <c r="E224" s="118" t="str">
        <f t="shared" si="6"/>
        <v/>
      </c>
      <c r="F224" s="119"/>
      <c r="G224" s="278">
        <f t="shared" si="7"/>
        <v>0</v>
      </c>
      <c r="I224"/>
    </row>
    <row r="225" spans="1:9" ht="11.85" hidden="1" customHeight="1" outlineLevel="3">
      <c r="A225" s="228" t="s">
        <v>4066</v>
      </c>
      <c r="B225" s="74" t="s">
        <v>38911</v>
      </c>
      <c r="C225" s="75" t="s">
        <v>40995</v>
      </c>
      <c r="D225" s="74" t="s">
        <v>147</v>
      </c>
      <c r="E225" s="74" t="str">
        <f t="shared" si="6"/>
        <v>грн</v>
      </c>
      <c r="F225" s="84">
        <v>571.1</v>
      </c>
      <c r="G225" s="277">
        <f t="shared" si="7"/>
        <v>571.1</v>
      </c>
    </row>
    <row r="226" spans="1:9" ht="11.85" hidden="1" customHeight="1" outlineLevel="3">
      <c r="A226" s="228" t="s">
        <v>4067</v>
      </c>
      <c r="B226" s="74" t="s">
        <v>38912</v>
      </c>
      <c r="C226" s="75" t="s">
        <v>40996</v>
      </c>
      <c r="D226" s="74" t="s">
        <v>147</v>
      </c>
      <c r="E226" s="74" t="str">
        <f t="shared" si="6"/>
        <v>грн</v>
      </c>
      <c r="F226" s="84">
        <v>665.35</v>
      </c>
      <c r="G226" s="277">
        <f t="shared" si="7"/>
        <v>665.35</v>
      </c>
    </row>
    <row r="227" spans="1:9" ht="11.85" hidden="1" customHeight="1" outlineLevel="3">
      <c r="A227" s="228" t="s">
        <v>4068</v>
      </c>
      <c r="B227" s="74" t="s">
        <v>38913</v>
      </c>
      <c r="C227" s="75" t="s">
        <v>40997</v>
      </c>
      <c r="D227" s="74" t="s">
        <v>147</v>
      </c>
      <c r="E227" s="74" t="str">
        <f t="shared" si="6"/>
        <v>грн</v>
      </c>
      <c r="F227" s="84">
        <v>753.02</v>
      </c>
      <c r="G227" s="277">
        <f t="shared" si="7"/>
        <v>753.02</v>
      </c>
    </row>
    <row r="228" spans="1:9" ht="11.85" hidden="1" customHeight="1" outlineLevel="3">
      <c r="A228" s="228" t="s">
        <v>4069</v>
      </c>
      <c r="B228" s="74" t="s">
        <v>38914</v>
      </c>
      <c r="C228" s="75" t="s">
        <v>40998</v>
      </c>
      <c r="D228" s="74" t="s">
        <v>147</v>
      </c>
      <c r="E228" s="74" t="str">
        <f t="shared" si="6"/>
        <v>грн</v>
      </c>
      <c r="F228" s="84">
        <v>1053.56</v>
      </c>
      <c r="G228" s="277">
        <f t="shared" si="7"/>
        <v>1053.56</v>
      </c>
    </row>
    <row r="229" spans="1:9" ht="11.85" hidden="1" customHeight="1" outlineLevel="3">
      <c r="A229" s="228" t="s">
        <v>4070</v>
      </c>
      <c r="B229" s="74" t="s">
        <v>38915</v>
      </c>
      <c r="C229" s="75" t="s">
        <v>40999</v>
      </c>
      <c r="D229" s="74" t="s">
        <v>147</v>
      </c>
      <c r="E229" s="74" t="str">
        <f t="shared" si="6"/>
        <v>грн</v>
      </c>
      <c r="F229" s="84">
        <v>542.41999999999996</v>
      </c>
      <c r="G229" s="277">
        <f t="shared" si="7"/>
        <v>542.41999999999996</v>
      </c>
    </row>
    <row r="230" spans="1:9" ht="11.85" hidden="1" customHeight="1" outlineLevel="3">
      <c r="A230" s="228" t="s">
        <v>4071</v>
      </c>
      <c r="B230" s="74" t="s">
        <v>38916</v>
      </c>
      <c r="C230" s="75" t="s">
        <v>41000</v>
      </c>
      <c r="D230" s="74" t="s">
        <v>147</v>
      </c>
      <c r="E230" s="74" t="str">
        <f t="shared" si="6"/>
        <v>грн</v>
      </c>
      <c r="F230" s="84">
        <v>583.45000000000005</v>
      </c>
      <c r="G230" s="277">
        <f t="shared" si="7"/>
        <v>583.45000000000005</v>
      </c>
    </row>
    <row r="231" spans="1:9" ht="11.85" hidden="1" customHeight="1" outlineLevel="3">
      <c r="A231" s="228" t="s">
        <v>4072</v>
      </c>
      <c r="B231" s="74" t="s">
        <v>38917</v>
      </c>
      <c r="C231" s="75" t="s">
        <v>41001</v>
      </c>
      <c r="D231" s="74" t="s">
        <v>147</v>
      </c>
      <c r="E231" s="74" t="str">
        <f t="shared" si="6"/>
        <v>грн</v>
      </c>
      <c r="F231" s="84">
        <v>689.87</v>
      </c>
      <c r="G231" s="277">
        <f t="shared" si="7"/>
        <v>689.87</v>
      </c>
    </row>
    <row r="232" spans="1:9" ht="11.85" hidden="1" customHeight="1" outlineLevel="3">
      <c r="A232" s="228" t="s">
        <v>4073</v>
      </c>
      <c r="B232" s="74" t="s">
        <v>38918</v>
      </c>
      <c r="C232" s="75" t="s">
        <v>41002</v>
      </c>
      <c r="D232" s="74" t="s">
        <v>147</v>
      </c>
      <c r="E232" s="74" t="str">
        <f t="shared" si="6"/>
        <v>грн</v>
      </c>
      <c r="F232" s="84">
        <v>771.49</v>
      </c>
      <c r="G232" s="277">
        <f t="shared" si="7"/>
        <v>771.49</v>
      </c>
    </row>
    <row r="233" spans="1:9" ht="11.85" hidden="1" customHeight="1" outlineLevel="3">
      <c r="A233" s="228" t="s">
        <v>4074</v>
      </c>
      <c r="B233" s="74" t="s">
        <v>38919</v>
      </c>
      <c r="C233" s="75" t="s">
        <v>41003</v>
      </c>
      <c r="D233" s="74" t="s">
        <v>147</v>
      </c>
      <c r="E233" s="74" t="str">
        <f t="shared" si="6"/>
        <v>грн</v>
      </c>
      <c r="F233" s="84">
        <v>1076.0899999999999</v>
      </c>
      <c r="G233" s="277">
        <f t="shared" si="7"/>
        <v>1076.0899999999999</v>
      </c>
    </row>
    <row r="234" spans="1:9" ht="11.85" hidden="1" customHeight="1" outlineLevel="3">
      <c r="A234" s="228" t="s">
        <v>4075</v>
      </c>
      <c r="B234" s="74" t="s">
        <v>38920</v>
      </c>
      <c r="C234" s="75" t="s">
        <v>41004</v>
      </c>
      <c r="D234" s="74" t="s">
        <v>147</v>
      </c>
      <c r="E234" s="74" t="str">
        <f t="shared" si="6"/>
        <v>грн</v>
      </c>
      <c r="F234" s="84">
        <v>591.58000000000004</v>
      </c>
      <c r="G234" s="277">
        <f t="shared" si="7"/>
        <v>591.58000000000004</v>
      </c>
    </row>
    <row r="235" spans="1:9" ht="11.85" hidden="1" customHeight="1" outlineLevel="3">
      <c r="A235" s="228" t="s">
        <v>4076</v>
      </c>
      <c r="B235" s="74" t="s">
        <v>38921</v>
      </c>
      <c r="C235" s="75" t="s">
        <v>41005</v>
      </c>
      <c r="D235" s="74" t="s">
        <v>147</v>
      </c>
      <c r="E235" s="74" t="str">
        <f t="shared" si="6"/>
        <v>грн</v>
      </c>
      <c r="F235" s="84">
        <v>695.95</v>
      </c>
      <c r="G235" s="277">
        <f t="shared" si="7"/>
        <v>695.95</v>
      </c>
    </row>
    <row r="236" spans="1:9" ht="11.85" hidden="1" customHeight="1" outlineLevel="3">
      <c r="A236" s="228" t="s">
        <v>4077</v>
      </c>
      <c r="B236" s="74" t="s">
        <v>38922</v>
      </c>
      <c r="C236" s="75" t="s">
        <v>41006</v>
      </c>
      <c r="D236" s="74" t="s">
        <v>147</v>
      </c>
      <c r="E236" s="74" t="str">
        <f t="shared" si="6"/>
        <v>грн</v>
      </c>
      <c r="F236" s="84">
        <v>820.21</v>
      </c>
      <c r="G236" s="277">
        <f t="shared" si="7"/>
        <v>820.21</v>
      </c>
    </row>
    <row r="237" spans="1:9" ht="11.85" hidden="1" customHeight="1" outlineLevel="3">
      <c r="A237" s="228" t="s">
        <v>4078</v>
      </c>
      <c r="B237" s="74" t="s">
        <v>38923</v>
      </c>
      <c r="C237" s="75" t="s">
        <v>41007</v>
      </c>
      <c r="D237" s="74" t="s">
        <v>147</v>
      </c>
      <c r="E237" s="74" t="str">
        <f t="shared" si="6"/>
        <v>грн</v>
      </c>
      <c r="F237" s="84">
        <v>1090.3</v>
      </c>
      <c r="G237" s="277">
        <f t="shared" si="7"/>
        <v>1090.3</v>
      </c>
    </row>
    <row r="238" spans="1:9" s="117" customFormat="1" ht="12.9" hidden="1" customHeight="1" outlineLevel="3">
      <c r="A238" s="228"/>
      <c r="B238" s="118"/>
      <c r="C238" s="229" t="s">
        <v>41534</v>
      </c>
      <c r="D238" s="118"/>
      <c r="E238" s="118" t="str">
        <f t="shared" si="6"/>
        <v/>
      </c>
      <c r="F238" s="119"/>
      <c r="G238" s="278">
        <f t="shared" si="7"/>
        <v>0</v>
      </c>
      <c r="I238"/>
    </row>
    <row r="239" spans="1:9" ht="11.85" hidden="1" customHeight="1" outlineLevel="3">
      <c r="A239" s="228" t="s">
        <v>4079</v>
      </c>
      <c r="B239" s="74" t="s">
        <v>38924</v>
      </c>
      <c r="C239" s="75" t="s">
        <v>41008</v>
      </c>
      <c r="D239" s="74" t="s">
        <v>147</v>
      </c>
      <c r="E239" s="74" t="str">
        <f t="shared" si="6"/>
        <v>грн</v>
      </c>
      <c r="F239" s="84">
        <v>366.16</v>
      </c>
      <c r="G239" s="277">
        <f t="shared" si="7"/>
        <v>366.16</v>
      </c>
    </row>
    <row r="240" spans="1:9" ht="11.85" hidden="1" customHeight="1" outlineLevel="3">
      <c r="A240" s="228" t="s">
        <v>4080</v>
      </c>
      <c r="B240" s="74" t="s">
        <v>38925</v>
      </c>
      <c r="C240" s="75" t="s">
        <v>41009</v>
      </c>
      <c r="D240" s="74" t="s">
        <v>147</v>
      </c>
      <c r="E240" s="74" t="str">
        <f t="shared" si="6"/>
        <v>грн</v>
      </c>
      <c r="F240" s="84">
        <v>364.91</v>
      </c>
      <c r="G240" s="277">
        <f t="shared" si="7"/>
        <v>364.91</v>
      </c>
    </row>
    <row r="241" spans="1:7" ht="11.85" hidden="1" customHeight="1" outlineLevel="3">
      <c r="A241" s="228" t="s">
        <v>4081</v>
      </c>
      <c r="B241" s="74" t="s">
        <v>38926</v>
      </c>
      <c r="C241" s="75" t="s">
        <v>41010</v>
      </c>
      <c r="D241" s="74" t="s">
        <v>147</v>
      </c>
      <c r="E241" s="74" t="str">
        <f t="shared" si="6"/>
        <v>грн</v>
      </c>
      <c r="F241" s="84">
        <v>385.75</v>
      </c>
      <c r="G241" s="277">
        <f t="shared" si="7"/>
        <v>385.75</v>
      </c>
    </row>
    <row r="242" spans="1:7" ht="11.85" hidden="1" customHeight="1" outlineLevel="3">
      <c r="A242" s="228" t="s">
        <v>4082</v>
      </c>
      <c r="B242" s="74" t="s">
        <v>38927</v>
      </c>
      <c r="C242" s="75" t="s">
        <v>41011</v>
      </c>
      <c r="D242" s="74" t="s">
        <v>147</v>
      </c>
      <c r="E242" s="74" t="str">
        <f t="shared" si="6"/>
        <v>грн</v>
      </c>
      <c r="F242" s="84">
        <v>457.33</v>
      </c>
      <c r="G242" s="277">
        <f t="shared" si="7"/>
        <v>457.33</v>
      </c>
    </row>
    <row r="243" spans="1:7" ht="11.85" hidden="1" customHeight="1" outlineLevel="3">
      <c r="A243" s="228" t="s">
        <v>4083</v>
      </c>
      <c r="B243" s="74" t="s">
        <v>38928</v>
      </c>
      <c r="C243" s="75" t="s">
        <v>41012</v>
      </c>
      <c r="D243" s="74" t="s">
        <v>147</v>
      </c>
      <c r="E243" s="74" t="str">
        <f t="shared" si="6"/>
        <v>грн</v>
      </c>
      <c r="F243" s="84">
        <v>501.13</v>
      </c>
      <c r="G243" s="277">
        <f t="shared" si="7"/>
        <v>501.13</v>
      </c>
    </row>
    <row r="244" spans="1:7" ht="11.85" hidden="1" customHeight="1" outlineLevel="3">
      <c r="A244" s="228" t="s">
        <v>4084</v>
      </c>
      <c r="B244" s="74" t="s">
        <v>38929</v>
      </c>
      <c r="C244" s="75" t="s">
        <v>41013</v>
      </c>
      <c r="D244" s="74" t="s">
        <v>147</v>
      </c>
      <c r="E244" s="74" t="str">
        <f t="shared" si="6"/>
        <v>грн</v>
      </c>
      <c r="F244" s="84">
        <v>646.37</v>
      </c>
      <c r="G244" s="277">
        <f t="shared" si="7"/>
        <v>646.37</v>
      </c>
    </row>
    <row r="245" spans="1:7" ht="11.85" hidden="1" customHeight="1" outlineLevel="3">
      <c r="A245" s="228" t="s">
        <v>4085</v>
      </c>
      <c r="B245" s="74" t="s">
        <v>38930</v>
      </c>
      <c r="C245" s="75" t="s">
        <v>41014</v>
      </c>
      <c r="D245" s="74" t="s">
        <v>147</v>
      </c>
      <c r="E245" s="74" t="str">
        <f t="shared" si="6"/>
        <v>грн</v>
      </c>
      <c r="F245" s="84">
        <v>738.82</v>
      </c>
      <c r="G245" s="277">
        <f t="shared" si="7"/>
        <v>738.82</v>
      </c>
    </row>
    <row r="246" spans="1:7" ht="11.85" hidden="1" customHeight="1" outlineLevel="3">
      <c r="A246" s="228" t="s">
        <v>4086</v>
      </c>
      <c r="B246" s="74" t="s">
        <v>38931</v>
      </c>
      <c r="C246" s="75" t="s">
        <v>41015</v>
      </c>
      <c r="D246" s="74" t="s">
        <v>147</v>
      </c>
      <c r="E246" s="74" t="str">
        <f t="shared" si="6"/>
        <v>грн</v>
      </c>
      <c r="F246" s="84">
        <v>854.88</v>
      </c>
      <c r="G246" s="277">
        <f t="shared" si="7"/>
        <v>854.88</v>
      </c>
    </row>
    <row r="247" spans="1:7" ht="11.85" hidden="1" customHeight="1" outlineLevel="3">
      <c r="A247" s="228" t="s">
        <v>4087</v>
      </c>
      <c r="B247" s="74" t="s">
        <v>38932</v>
      </c>
      <c r="C247" s="75" t="s">
        <v>41016</v>
      </c>
      <c r="D247" s="74" t="s">
        <v>147</v>
      </c>
      <c r="E247" s="74" t="str">
        <f t="shared" si="6"/>
        <v>грн</v>
      </c>
      <c r="F247" s="84">
        <v>342.24</v>
      </c>
      <c r="G247" s="277">
        <f t="shared" si="7"/>
        <v>342.24</v>
      </c>
    </row>
    <row r="248" spans="1:7" ht="11.85" hidden="1" customHeight="1" outlineLevel="3">
      <c r="A248" s="228" t="s">
        <v>4088</v>
      </c>
      <c r="B248" s="74" t="s">
        <v>38933</v>
      </c>
      <c r="C248" s="75" t="s">
        <v>41017</v>
      </c>
      <c r="D248" s="74" t="s">
        <v>147</v>
      </c>
      <c r="E248" s="74" t="str">
        <f t="shared" si="6"/>
        <v>грн</v>
      </c>
      <c r="F248" s="84">
        <v>335.05</v>
      </c>
      <c r="G248" s="277">
        <f t="shared" si="7"/>
        <v>335.05</v>
      </c>
    </row>
    <row r="249" spans="1:7" ht="11.85" hidden="1" customHeight="1" outlineLevel="3">
      <c r="A249" s="228" t="s">
        <v>4089</v>
      </c>
      <c r="B249" s="74" t="s">
        <v>38934</v>
      </c>
      <c r="C249" s="75" t="s">
        <v>41018</v>
      </c>
      <c r="D249" s="74" t="s">
        <v>147</v>
      </c>
      <c r="E249" s="74" t="str">
        <f t="shared" si="6"/>
        <v>грн</v>
      </c>
      <c r="F249" s="84">
        <v>357.26</v>
      </c>
      <c r="G249" s="277">
        <f t="shared" si="7"/>
        <v>357.26</v>
      </c>
    </row>
    <row r="250" spans="1:7" ht="11.85" hidden="1" customHeight="1" outlineLevel="3">
      <c r="A250" s="228" t="s">
        <v>4090</v>
      </c>
      <c r="B250" s="74" t="s">
        <v>38935</v>
      </c>
      <c r="C250" s="75" t="s">
        <v>41019</v>
      </c>
      <c r="D250" s="74" t="s">
        <v>147</v>
      </c>
      <c r="E250" s="74" t="str">
        <f t="shared" si="6"/>
        <v>грн</v>
      </c>
      <c r="F250" s="84">
        <v>433.02</v>
      </c>
      <c r="G250" s="277">
        <f t="shared" si="7"/>
        <v>433.02</v>
      </c>
    </row>
    <row r="251" spans="1:7" ht="11.85" hidden="1" customHeight="1" outlineLevel="3">
      <c r="A251" s="228" t="s">
        <v>4091</v>
      </c>
      <c r="B251" s="74" t="s">
        <v>38936</v>
      </c>
      <c r="C251" s="75" t="s">
        <v>41020</v>
      </c>
      <c r="D251" s="74" t="s">
        <v>147</v>
      </c>
      <c r="E251" s="74" t="str">
        <f t="shared" si="6"/>
        <v>грн</v>
      </c>
      <c r="F251" s="84">
        <v>480.96</v>
      </c>
      <c r="G251" s="277">
        <f t="shared" si="7"/>
        <v>480.96</v>
      </c>
    </row>
    <row r="252" spans="1:7" ht="11.85" hidden="1" customHeight="1" outlineLevel="3">
      <c r="A252" s="228" t="s">
        <v>4092</v>
      </c>
      <c r="B252" s="74" t="s">
        <v>38937</v>
      </c>
      <c r="C252" s="75" t="s">
        <v>41021</v>
      </c>
      <c r="D252" s="74" t="s">
        <v>147</v>
      </c>
      <c r="E252" s="74" t="str">
        <f t="shared" si="6"/>
        <v>грн</v>
      </c>
      <c r="F252" s="84">
        <v>626.21</v>
      </c>
      <c r="G252" s="277">
        <f t="shared" si="7"/>
        <v>626.21</v>
      </c>
    </row>
    <row r="253" spans="1:7" ht="11.85" hidden="1" customHeight="1" outlineLevel="3">
      <c r="A253" s="228" t="s">
        <v>4093</v>
      </c>
      <c r="B253" s="74" t="s">
        <v>38938</v>
      </c>
      <c r="C253" s="75" t="s">
        <v>41022</v>
      </c>
      <c r="D253" s="74" t="s">
        <v>147</v>
      </c>
      <c r="E253" s="74" t="str">
        <f t="shared" si="6"/>
        <v>грн</v>
      </c>
      <c r="F253" s="84">
        <v>733.92</v>
      </c>
      <c r="G253" s="277">
        <f t="shared" si="7"/>
        <v>733.92</v>
      </c>
    </row>
    <row r="254" spans="1:7" ht="11.85" hidden="1" customHeight="1" outlineLevel="3">
      <c r="A254" s="228" t="s">
        <v>4094</v>
      </c>
      <c r="B254" s="74" t="s">
        <v>38939</v>
      </c>
      <c r="C254" s="75" t="s">
        <v>41023</v>
      </c>
      <c r="D254" s="74" t="s">
        <v>147</v>
      </c>
      <c r="E254" s="74" t="str">
        <f t="shared" ref="E254:E317" si="8">IF(D254="", "", "грн")</f>
        <v>грн</v>
      </c>
      <c r="F254" s="84">
        <v>852.79</v>
      </c>
      <c r="G254" s="277">
        <f t="shared" si="7"/>
        <v>852.79</v>
      </c>
    </row>
    <row r="255" spans="1:7" ht="11.85" hidden="1" customHeight="1" outlineLevel="3">
      <c r="A255" s="228" t="s">
        <v>4095</v>
      </c>
      <c r="B255" s="74" t="s">
        <v>38940</v>
      </c>
      <c r="C255" s="75" t="s">
        <v>41024</v>
      </c>
      <c r="D255" s="74" t="s">
        <v>147</v>
      </c>
      <c r="E255" s="74" t="str">
        <f t="shared" si="8"/>
        <v>грн</v>
      </c>
      <c r="F255" s="84">
        <v>357.26</v>
      </c>
      <c r="G255" s="277">
        <f t="shared" si="7"/>
        <v>357.26</v>
      </c>
    </row>
    <row r="256" spans="1:7" ht="11.85" hidden="1" customHeight="1" outlineLevel="3">
      <c r="A256" s="228" t="s">
        <v>4096</v>
      </c>
      <c r="B256" s="74" t="s">
        <v>38941</v>
      </c>
      <c r="C256" s="75" t="s">
        <v>41025</v>
      </c>
      <c r="D256" s="74" t="s">
        <v>147</v>
      </c>
      <c r="E256" s="74" t="str">
        <f t="shared" si="8"/>
        <v>грн</v>
      </c>
      <c r="F256" s="84">
        <v>378.8</v>
      </c>
      <c r="G256" s="277">
        <f t="shared" si="7"/>
        <v>378.8</v>
      </c>
    </row>
    <row r="257" spans="1:9" ht="11.85" hidden="1" customHeight="1" outlineLevel="3">
      <c r="A257" s="228" t="s">
        <v>4097</v>
      </c>
      <c r="B257" s="74" t="s">
        <v>38942</v>
      </c>
      <c r="C257" s="75" t="s">
        <v>41026</v>
      </c>
      <c r="D257" s="74" t="s">
        <v>147</v>
      </c>
      <c r="E257" s="74" t="str">
        <f t="shared" si="8"/>
        <v>грн</v>
      </c>
      <c r="F257" s="84">
        <v>457.33</v>
      </c>
      <c r="G257" s="277">
        <f t="shared" si="7"/>
        <v>457.33</v>
      </c>
    </row>
    <row r="258" spans="1:9" ht="11.85" hidden="1" customHeight="1" outlineLevel="3">
      <c r="A258" s="228" t="s">
        <v>4098</v>
      </c>
      <c r="B258" s="74" t="s">
        <v>38943</v>
      </c>
      <c r="C258" s="75" t="s">
        <v>41027</v>
      </c>
      <c r="D258" s="74" t="s">
        <v>147</v>
      </c>
      <c r="E258" s="74" t="str">
        <f t="shared" si="8"/>
        <v>грн</v>
      </c>
      <c r="F258" s="84">
        <v>512.23</v>
      </c>
      <c r="G258" s="277">
        <f t="shared" si="7"/>
        <v>512.23</v>
      </c>
    </row>
    <row r="259" spans="1:9" ht="11.85" hidden="1" customHeight="1" outlineLevel="3">
      <c r="A259" s="228" t="s">
        <v>4099</v>
      </c>
      <c r="B259" s="74" t="s">
        <v>38944</v>
      </c>
      <c r="C259" s="75" t="s">
        <v>41028</v>
      </c>
      <c r="D259" s="74" t="s">
        <v>147</v>
      </c>
      <c r="E259" s="74" t="str">
        <f t="shared" si="8"/>
        <v>грн</v>
      </c>
      <c r="F259" s="84">
        <v>664.45</v>
      </c>
      <c r="G259" s="277">
        <f t="shared" si="7"/>
        <v>664.45</v>
      </c>
    </row>
    <row r="260" spans="1:9" ht="11.85" hidden="1" customHeight="1" outlineLevel="3">
      <c r="A260" s="228" t="s">
        <v>4100</v>
      </c>
      <c r="B260" s="74" t="s">
        <v>38945</v>
      </c>
      <c r="C260" s="75" t="s">
        <v>41029</v>
      </c>
      <c r="D260" s="74" t="s">
        <v>147</v>
      </c>
      <c r="E260" s="74" t="str">
        <f t="shared" si="8"/>
        <v>грн</v>
      </c>
      <c r="F260" s="84">
        <v>770.76</v>
      </c>
      <c r="G260" s="277">
        <f t="shared" si="7"/>
        <v>770.76</v>
      </c>
    </row>
    <row r="261" spans="1:9" ht="11.85" hidden="1" customHeight="1" outlineLevel="3">
      <c r="A261" s="228" t="s">
        <v>4101</v>
      </c>
      <c r="B261" s="74" t="s">
        <v>38946</v>
      </c>
      <c r="C261" s="75" t="s">
        <v>41030</v>
      </c>
      <c r="D261" s="74" t="s">
        <v>147</v>
      </c>
      <c r="E261" s="74" t="str">
        <f t="shared" si="8"/>
        <v>грн</v>
      </c>
      <c r="F261" s="84">
        <v>938.24</v>
      </c>
      <c r="G261" s="277">
        <f t="shared" si="7"/>
        <v>938.24</v>
      </c>
    </row>
    <row r="262" spans="1:9" ht="11.85" hidden="1" customHeight="1" outlineLevel="3">
      <c r="A262" s="228" t="s">
        <v>4102</v>
      </c>
      <c r="B262" s="74" t="s">
        <v>38947</v>
      </c>
      <c r="C262" s="75" t="s">
        <v>41031</v>
      </c>
      <c r="D262" s="74" t="s">
        <v>147</v>
      </c>
      <c r="E262" s="74" t="str">
        <f t="shared" si="8"/>
        <v>грн</v>
      </c>
      <c r="F262" s="84">
        <v>157.93</v>
      </c>
      <c r="G262" s="277">
        <f t="shared" si="7"/>
        <v>157.93</v>
      </c>
    </row>
    <row r="263" spans="1:9" ht="11.85" hidden="1" customHeight="1" outlineLevel="3">
      <c r="A263" s="228" t="s">
        <v>4103</v>
      </c>
      <c r="B263" s="74" t="s">
        <v>38948</v>
      </c>
      <c r="C263" s="75" t="s">
        <v>41032</v>
      </c>
      <c r="D263" s="74" t="s">
        <v>147</v>
      </c>
      <c r="E263" s="74" t="str">
        <f t="shared" si="8"/>
        <v>грн</v>
      </c>
      <c r="F263" s="84">
        <v>172.9</v>
      </c>
      <c r="G263" s="277">
        <f t="shared" si="7"/>
        <v>172.9</v>
      </c>
    </row>
    <row r="264" spans="1:9" ht="11.85" hidden="1" customHeight="1" outlineLevel="3">
      <c r="A264" s="228" t="s">
        <v>4104</v>
      </c>
      <c r="B264" s="74" t="s">
        <v>38949</v>
      </c>
      <c r="C264" s="75" t="s">
        <v>41033</v>
      </c>
      <c r="D264" s="74" t="s">
        <v>147</v>
      </c>
      <c r="E264" s="74" t="str">
        <f t="shared" si="8"/>
        <v>грн</v>
      </c>
      <c r="F264" s="84">
        <v>185.82</v>
      </c>
      <c r="G264" s="277">
        <f t="shared" ref="G264:G327" si="9">IFERROR(IF(OR(E264="грн",E264="грн."),ROUND(F264*(1-$G$2),2),ROUND(F264*(1-$G$2),2)*$E$2),"")</f>
        <v>185.82</v>
      </c>
    </row>
    <row r="265" spans="1:9" ht="11.85" hidden="1" customHeight="1" outlineLevel="3">
      <c r="A265" s="228" t="s">
        <v>4105</v>
      </c>
      <c r="B265" s="74" t="s">
        <v>38950</v>
      </c>
      <c r="C265" s="75" t="s">
        <v>41034</v>
      </c>
      <c r="D265" s="74" t="s">
        <v>147</v>
      </c>
      <c r="E265" s="74" t="str">
        <f t="shared" si="8"/>
        <v>грн</v>
      </c>
      <c r="F265" s="84">
        <v>229.52</v>
      </c>
      <c r="G265" s="277">
        <f t="shared" si="9"/>
        <v>229.52</v>
      </c>
    </row>
    <row r="266" spans="1:9" ht="11.85" hidden="1" customHeight="1" outlineLevel="3">
      <c r="A266" s="228" t="s">
        <v>4106</v>
      </c>
      <c r="B266" s="74" t="s">
        <v>38951</v>
      </c>
      <c r="C266" s="75" t="s">
        <v>41035</v>
      </c>
      <c r="D266" s="74" t="s">
        <v>147</v>
      </c>
      <c r="E266" s="74" t="str">
        <f t="shared" si="8"/>
        <v>грн</v>
      </c>
      <c r="F266" s="84">
        <v>264.13</v>
      </c>
      <c r="G266" s="277">
        <f t="shared" si="9"/>
        <v>264.13</v>
      </c>
    </row>
    <row r="267" spans="1:9" ht="11.85" hidden="1" customHeight="1" outlineLevel="3">
      <c r="A267" s="228" t="s">
        <v>4107</v>
      </c>
      <c r="B267" s="74" t="s">
        <v>38952</v>
      </c>
      <c r="C267" s="75" t="s">
        <v>41036</v>
      </c>
      <c r="D267" s="74" t="s">
        <v>147</v>
      </c>
      <c r="E267" s="74" t="str">
        <f t="shared" si="8"/>
        <v>грн</v>
      </c>
      <c r="F267" s="84">
        <v>326.04000000000002</v>
      </c>
      <c r="G267" s="277">
        <f t="shared" si="9"/>
        <v>326.04000000000002</v>
      </c>
    </row>
    <row r="268" spans="1:9" ht="11.85" hidden="1" customHeight="1" outlineLevel="3">
      <c r="A268" s="228" t="s">
        <v>4108</v>
      </c>
      <c r="B268" s="74" t="s">
        <v>38953</v>
      </c>
      <c r="C268" s="75" t="s">
        <v>41037</v>
      </c>
      <c r="D268" s="74" t="s">
        <v>147</v>
      </c>
      <c r="E268" s="74" t="str">
        <f t="shared" si="8"/>
        <v>грн</v>
      </c>
      <c r="F268" s="84">
        <v>366.13</v>
      </c>
      <c r="G268" s="277">
        <f t="shared" si="9"/>
        <v>366.13</v>
      </c>
    </row>
    <row r="269" spans="1:9" ht="11.85" hidden="1" customHeight="1" outlineLevel="3">
      <c r="A269" s="228" t="s">
        <v>4109</v>
      </c>
      <c r="B269" s="74" t="s">
        <v>38954</v>
      </c>
      <c r="C269" s="75" t="s">
        <v>41038</v>
      </c>
      <c r="D269" s="74" t="s">
        <v>147</v>
      </c>
      <c r="E269" s="74" t="str">
        <f t="shared" si="8"/>
        <v>грн</v>
      </c>
      <c r="F269" s="84">
        <v>424.4</v>
      </c>
      <c r="G269" s="277">
        <f t="shared" si="9"/>
        <v>424.4</v>
      </c>
    </row>
    <row r="270" spans="1:9" ht="11.85" hidden="1" customHeight="1" outlineLevel="3">
      <c r="A270" s="228" t="s">
        <v>4110</v>
      </c>
      <c r="B270" s="74" t="s">
        <v>38955</v>
      </c>
      <c r="C270" s="75" t="s">
        <v>41039</v>
      </c>
      <c r="D270" s="74" t="s">
        <v>147</v>
      </c>
      <c r="E270" s="74" t="str">
        <f t="shared" si="8"/>
        <v>грн</v>
      </c>
      <c r="F270" s="84">
        <v>546.4</v>
      </c>
      <c r="G270" s="277">
        <f t="shared" si="9"/>
        <v>546.4</v>
      </c>
    </row>
    <row r="271" spans="1:9" s="117" customFormat="1" ht="12.9" hidden="1" customHeight="1" outlineLevel="3">
      <c r="A271" s="228"/>
      <c r="B271" s="118"/>
      <c r="C271" s="229" t="s">
        <v>41535</v>
      </c>
      <c r="D271" s="118"/>
      <c r="E271" s="118" t="str">
        <f t="shared" si="8"/>
        <v/>
      </c>
      <c r="F271" s="119"/>
      <c r="G271" s="278">
        <f t="shared" si="9"/>
        <v>0</v>
      </c>
      <c r="I271"/>
    </row>
    <row r="272" spans="1:9" ht="11.85" hidden="1" customHeight="1" outlineLevel="3">
      <c r="A272" s="228" t="s">
        <v>4111</v>
      </c>
      <c r="B272" s="74" t="s">
        <v>38956</v>
      </c>
      <c r="C272" s="75" t="s">
        <v>41040</v>
      </c>
      <c r="D272" s="74" t="s">
        <v>147</v>
      </c>
      <c r="E272" s="74" t="str">
        <f t="shared" si="8"/>
        <v>грн</v>
      </c>
      <c r="F272" s="84">
        <v>327.38</v>
      </c>
      <c r="G272" s="277">
        <f t="shared" si="9"/>
        <v>327.38</v>
      </c>
    </row>
    <row r="273" spans="1:7" ht="11.85" hidden="1" customHeight="1" outlineLevel="3">
      <c r="A273" s="228" t="s">
        <v>4112</v>
      </c>
      <c r="B273" s="74" t="s">
        <v>38957</v>
      </c>
      <c r="C273" s="75" t="s">
        <v>41041</v>
      </c>
      <c r="D273" s="74" t="s">
        <v>147</v>
      </c>
      <c r="E273" s="74" t="str">
        <f t="shared" si="8"/>
        <v>грн</v>
      </c>
      <c r="F273" s="84">
        <v>372.55</v>
      </c>
      <c r="G273" s="277">
        <f t="shared" si="9"/>
        <v>372.55</v>
      </c>
    </row>
    <row r="274" spans="1:7" ht="11.85" hidden="1" customHeight="1" outlineLevel="3">
      <c r="A274" s="228" t="s">
        <v>4113</v>
      </c>
      <c r="B274" s="74" t="s">
        <v>38958</v>
      </c>
      <c r="C274" s="75" t="s">
        <v>41042</v>
      </c>
      <c r="D274" s="74" t="s">
        <v>147</v>
      </c>
      <c r="E274" s="74" t="str">
        <f t="shared" si="8"/>
        <v>грн</v>
      </c>
      <c r="F274" s="84">
        <v>435.1</v>
      </c>
      <c r="G274" s="277">
        <f t="shared" si="9"/>
        <v>435.1</v>
      </c>
    </row>
    <row r="275" spans="1:7" ht="11.85" hidden="1" customHeight="1" outlineLevel="3">
      <c r="A275" s="228" t="s">
        <v>4114</v>
      </c>
      <c r="B275" s="74" t="s">
        <v>38959</v>
      </c>
      <c r="C275" s="75" t="s">
        <v>41043</v>
      </c>
      <c r="D275" s="74" t="s">
        <v>147</v>
      </c>
      <c r="E275" s="74" t="str">
        <f t="shared" si="8"/>
        <v>грн</v>
      </c>
      <c r="F275" s="84">
        <v>487.9</v>
      </c>
      <c r="G275" s="277">
        <f t="shared" si="9"/>
        <v>487.9</v>
      </c>
    </row>
    <row r="276" spans="1:7" ht="11.85" hidden="1" customHeight="1" outlineLevel="3">
      <c r="A276" s="228" t="s">
        <v>4115</v>
      </c>
      <c r="B276" s="74" t="s">
        <v>38960</v>
      </c>
      <c r="C276" s="75" t="s">
        <v>41044</v>
      </c>
      <c r="D276" s="74" t="s">
        <v>147</v>
      </c>
      <c r="E276" s="74" t="str">
        <f t="shared" si="8"/>
        <v>грн</v>
      </c>
      <c r="F276" s="84">
        <v>538.66</v>
      </c>
      <c r="G276" s="277">
        <f t="shared" si="9"/>
        <v>538.66</v>
      </c>
    </row>
    <row r="277" spans="1:7" ht="11.85" hidden="1" customHeight="1" outlineLevel="3">
      <c r="A277" s="228" t="s">
        <v>4116</v>
      </c>
      <c r="B277" s="74" t="s">
        <v>38961</v>
      </c>
      <c r="C277" s="75" t="s">
        <v>41045</v>
      </c>
      <c r="D277" s="74" t="s">
        <v>147</v>
      </c>
      <c r="E277" s="74" t="str">
        <f t="shared" si="8"/>
        <v>грн</v>
      </c>
      <c r="F277" s="84">
        <v>649.82000000000005</v>
      </c>
      <c r="G277" s="277">
        <f t="shared" si="9"/>
        <v>649.82000000000005</v>
      </c>
    </row>
    <row r="278" spans="1:7" ht="11.85" hidden="1" customHeight="1" outlineLevel="3">
      <c r="A278" s="228" t="s">
        <v>4117</v>
      </c>
      <c r="B278" s="74" t="s">
        <v>38962</v>
      </c>
      <c r="C278" s="75" t="s">
        <v>41046</v>
      </c>
      <c r="D278" s="74" t="s">
        <v>147</v>
      </c>
      <c r="E278" s="74" t="str">
        <f t="shared" si="8"/>
        <v>грн</v>
      </c>
      <c r="F278" s="84">
        <v>710.32</v>
      </c>
      <c r="G278" s="277">
        <f t="shared" si="9"/>
        <v>710.32</v>
      </c>
    </row>
    <row r="279" spans="1:7" ht="11.85" hidden="1" customHeight="1" outlineLevel="3">
      <c r="A279" s="228" t="s">
        <v>4118</v>
      </c>
      <c r="B279" s="74" t="s">
        <v>38963</v>
      </c>
      <c r="C279" s="75" t="s">
        <v>41047</v>
      </c>
      <c r="D279" s="74" t="s">
        <v>147</v>
      </c>
      <c r="E279" s="74" t="str">
        <f t="shared" si="8"/>
        <v>грн</v>
      </c>
      <c r="F279" s="84">
        <v>908.4</v>
      </c>
      <c r="G279" s="277">
        <f t="shared" si="9"/>
        <v>908.4</v>
      </c>
    </row>
    <row r="280" spans="1:7" ht="11.85" hidden="1" customHeight="1" outlineLevel="3">
      <c r="A280" s="228" t="s">
        <v>4119</v>
      </c>
      <c r="B280" s="74" t="s">
        <v>38964</v>
      </c>
      <c r="C280" s="75" t="s">
        <v>41048</v>
      </c>
      <c r="D280" s="74" t="s">
        <v>147</v>
      </c>
      <c r="E280" s="74" t="str">
        <f t="shared" si="8"/>
        <v>грн</v>
      </c>
      <c r="F280" s="84">
        <v>410.76</v>
      </c>
      <c r="G280" s="277">
        <f t="shared" si="9"/>
        <v>410.76</v>
      </c>
    </row>
    <row r="281" spans="1:7" ht="11.85" hidden="1" customHeight="1" outlineLevel="3">
      <c r="A281" s="228" t="s">
        <v>4120</v>
      </c>
      <c r="B281" s="74" t="s">
        <v>38965</v>
      </c>
      <c r="C281" s="75" t="s">
        <v>41049</v>
      </c>
      <c r="D281" s="74" t="s">
        <v>147</v>
      </c>
      <c r="E281" s="74" t="str">
        <f t="shared" si="8"/>
        <v>грн</v>
      </c>
      <c r="F281" s="84">
        <v>408.68</v>
      </c>
      <c r="G281" s="277">
        <f t="shared" si="9"/>
        <v>408.68</v>
      </c>
    </row>
    <row r="282" spans="1:7" ht="11.85" hidden="1" customHeight="1" outlineLevel="3">
      <c r="A282" s="228" t="s">
        <v>4121</v>
      </c>
      <c r="B282" s="74" t="s">
        <v>38966</v>
      </c>
      <c r="C282" s="75" t="s">
        <v>41050</v>
      </c>
      <c r="D282" s="74" t="s">
        <v>147</v>
      </c>
      <c r="E282" s="74" t="str">
        <f t="shared" si="8"/>
        <v>грн</v>
      </c>
      <c r="F282" s="84">
        <v>444.13</v>
      </c>
      <c r="G282" s="277">
        <f t="shared" si="9"/>
        <v>444.13</v>
      </c>
    </row>
    <row r="283" spans="1:7" ht="11.85" hidden="1" customHeight="1" outlineLevel="3">
      <c r="A283" s="228" t="s">
        <v>4122</v>
      </c>
      <c r="B283" s="74" t="s">
        <v>38967</v>
      </c>
      <c r="C283" s="75" t="s">
        <v>41051</v>
      </c>
      <c r="D283" s="74" t="s">
        <v>147</v>
      </c>
      <c r="E283" s="74" t="str">
        <f t="shared" si="8"/>
        <v>грн</v>
      </c>
      <c r="F283" s="84">
        <v>499.03</v>
      </c>
      <c r="G283" s="277">
        <f t="shared" si="9"/>
        <v>499.03</v>
      </c>
    </row>
    <row r="284" spans="1:7" ht="11.85" hidden="1" customHeight="1" outlineLevel="3">
      <c r="A284" s="228" t="s">
        <v>4123</v>
      </c>
      <c r="B284" s="74" t="s">
        <v>38968</v>
      </c>
      <c r="C284" s="75" t="s">
        <v>41052</v>
      </c>
      <c r="D284" s="74" t="s">
        <v>147</v>
      </c>
      <c r="E284" s="74" t="str">
        <f t="shared" si="8"/>
        <v>грн</v>
      </c>
      <c r="F284" s="84">
        <v>560.22</v>
      </c>
      <c r="G284" s="277">
        <f t="shared" si="9"/>
        <v>560.22</v>
      </c>
    </row>
    <row r="285" spans="1:7" ht="11.85" hidden="1" customHeight="1" outlineLevel="3">
      <c r="A285" s="228" t="s">
        <v>4124</v>
      </c>
      <c r="B285" s="74" t="s">
        <v>38969</v>
      </c>
      <c r="C285" s="75" t="s">
        <v>41053</v>
      </c>
      <c r="D285" s="74" t="s">
        <v>147</v>
      </c>
      <c r="E285" s="74" t="str">
        <f t="shared" si="8"/>
        <v>грн</v>
      </c>
      <c r="F285" s="84">
        <v>694.3</v>
      </c>
      <c r="G285" s="277">
        <f t="shared" si="9"/>
        <v>694.3</v>
      </c>
    </row>
    <row r="286" spans="1:7" ht="11.85" hidden="1" customHeight="1" outlineLevel="3">
      <c r="A286" s="228" t="s">
        <v>4125</v>
      </c>
      <c r="B286" s="74" t="s">
        <v>38970</v>
      </c>
      <c r="C286" s="75" t="s">
        <v>41054</v>
      </c>
      <c r="D286" s="74" t="s">
        <v>147</v>
      </c>
      <c r="E286" s="74" t="str">
        <f t="shared" si="8"/>
        <v>грн</v>
      </c>
      <c r="F286" s="84">
        <v>756.89</v>
      </c>
      <c r="G286" s="277">
        <f t="shared" si="9"/>
        <v>756.89</v>
      </c>
    </row>
    <row r="287" spans="1:7" ht="11.85" hidden="1" customHeight="1" outlineLevel="3">
      <c r="A287" s="228" t="s">
        <v>4126</v>
      </c>
      <c r="B287" s="74" t="s">
        <v>38971</v>
      </c>
      <c r="C287" s="75" t="s">
        <v>41055</v>
      </c>
      <c r="D287" s="74" t="s">
        <v>147</v>
      </c>
      <c r="E287" s="74" t="str">
        <f t="shared" si="8"/>
        <v>грн</v>
      </c>
      <c r="F287" s="84">
        <v>898.66</v>
      </c>
      <c r="G287" s="277">
        <f t="shared" si="9"/>
        <v>898.66</v>
      </c>
    </row>
    <row r="288" spans="1:7" ht="11.85" hidden="1" customHeight="1" outlineLevel="3">
      <c r="A288" s="228" t="s">
        <v>4127</v>
      </c>
      <c r="B288" s="74" t="s">
        <v>38972</v>
      </c>
      <c r="C288" s="75" t="s">
        <v>41056</v>
      </c>
      <c r="D288" s="74" t="s">
        <v>147</v>
      </c>
      <c r="E288" s="74" t="str">
        <f t="shared" si="8"/>
        <v>грн</v>
      </c>
      <c r="F288" s="84">
        <v>433.02</v>
      </c>
      <c r="G288" s="277">
        <f t="shared" si="9"/>
        <v>433.02</v>
      </c>
    </row>
    <row r="289" spans="1:9" ht="11.85" hidden="1" customHeight="1" outlineLevel="3">
      <c r="A289" s="228" t="s">
        <v>4128</v>
      </c>
      <c r="B289" s="74" t="s">
        <v>38973</v>
      </c>
      <c r="C289" s="75" t="s">
        <v>41057</v>
      </c>
      <c r="D289" s="74" t="s">
        <v>147</v>
      </c>
      <c r="E289" s="74" t="str">
        <f t="shared" si="8"/>
        <v>грн</v>
      </c>
      <c r="F289" s="84">
        <v>471.92</v>
      </c>
      <c r="G289" s="277">
        <f t="shared" si="9"/>
        <v>471.92</v>
      </c>
    </row>
    <row r="290" spans="1:9" ht="11.85" hidden="1" customHeight="1" outlineLevel="3">
      <c r="A290" s="228" t="s">
        <v>4129</v>
      </c>
      <c r="B290" s="74" t="s">
        <v>38974</v>
      </c>
      <c r="C290" s="75" t="s">
        <v>41058</v>
      </c>
      <c r="D290" s="74" t="s">
        <v>147</v>
      </c>
      <c r="E290" s="74" t="str">
        <f t="shared" si="8"/>
        <v>грн</v>
      </c>
      <c r="F290" s="84">
        <v>499.03</v>
      </c>
      <c r="G290" s="277">
        <f t="shared" si="9"/>
        <v>499.03</v>
      </c>
    </row>
    <row r="291" spans="1:9" ht="11.85" hidden="1" customHeight="1" outlineLevel="3">
      <c r="A291" s="228" t="s">
        <v>4130</v>
      </c>
      <c r="B291" s="74" t="s">
        <v>38975</v>
      </c>
      <c r="C291" s="75" t="s">
        <v>41059</v>
      </c>
      <c r="D291" s="74" t="s">
        <v>147</v>
      </c>
      <c r="E291" s="74" t="str">
        <f t="shared" si="8"/>
        <v>грн</v>
      </c>
      <c r="F291" s="84">
        <v>593.54</v>
      </c>
      <c r="G291" s="277">
        <f t="shared" si="9"/>
        <v>593.54</v>
      </c>
    </row>
    <row r="292" spans="1:9" ht="11.85" hidden="1" customHeight="1" outlineLevel="3">
      <c r="A292" s="228" t="s">
        <v>4131</v>
      </c>
      <c r="B292" s="74" t="s">
        <v>38976</v>
      </c>
      <c r="C292" s="75" t="s">
        <v>41060</v>
      </c>
      <c r="D292" s="74" t="s">
        <v>147</v>
      </c>
      <c r="E292" s="74" t="str">
        <f t="shared" si="8"/>
        <v>грн</v>
      </c>
      <c r="F292" s="84">
        <v>732.53</v>
      </c>
      <c r="G292" s="277">
        <f t="shared" si="9"/>
        <v>732.53</v>
      </c>
    </row>
    <row r="293" spans="1:9" ht="11.85" hidden="1" customHeight="1" outlineLevel="3">
      <c r="A293" s="228" t="s">
        <v>4132</v>
      </c>
      <c r="B293" s="74" t="s">
        <v>38977</v>
      </c>
      <c r="C293" s="75" t="s">
        <v>41061</v>
      </c>
      <c r="D293" s="74" t="s">
        <v>147</v>
      </c>
      <c r="E293" s="74" t="str">
        <f t="shared" si="8"/>
        <v>грн</v>
      </c>
      <c r="F293" s="84">
        <v>805.55</v>
      </c>
      <c r="G293" s="277">
        <f t="shared" si="9"/>
        <v>805.55</v>
      </c>
    </row>
    <row r="294" spans="1:9" ht="11.85" hidden="1" customHeight="1" outlineLevel="3">
      <c r="A294" s="228" t="s">
        <v>4133</v>
      </c>
      <c r="B294" s="74" t="s">
        <v>38978</v>
      </c>
      <c r="C294" s="75" t="s">
        <v>41062</v>
      </c>
      <c r="D294" s="74" t="s">
        <v>147</v>
      </c>
      <c r="E294" s="74" t="str">
        <f t="shared" si="8"/>
        <v>грн</v>
      </c>
      <c r="F294" s="84">
        <v>950.78</v>
      </c>
      <c r="G294" s="277">
        <f t="shared" si="9"/>
        <v>950.78</v>
      </c>
    </row>
    <row r="295" spans="1:9" ht="11.85" hidden="1" customHeight="1" outlineLevel="3">
      <c r="A295" s="228" t="s">
        <v>4134</v>
      </c>
      <c r="B295" s="74" t="s">
        <v>38979</v>
      </c>
      <c r="C295" s="75" t="s">
        <v>41063</v>
      </c>
      <c r="D295" s="74" t="s">
        <v>147</v>
      </c>
      <c r="E295" s="74" t="str">
        <f t="shared" si="8"/>
        <v>грн</v>
      </c>
      <c r="F295" s="84">
        <v>159.77000000000001</v>
      </c>
      <c r="G295" s="277">
        <f t="shared" si="9"/>
        <v>159.77000000000001</v>
      </c>
    </row>
    <row r="296" spans="1:9" ht="11.85" hidden="1" customHeight="1" outlineLevel="3">
      <c r="A296" s="228" t="s">
        <v>4135</v>
      </c>
      <c r="B296" s="74" t="s">
        <v>38980</v>
      </c>
      <c r="C296" s="75" t="s">
        <v>41064</v>
      </c>
      <c r="D296" s="74" t="s">
        <v>147</v>
      </c>
      <c r="E296" s="74" t="str">
        <f t="shared" si="8"/>
        <v>грн</v>
      </c>
      <c r="F296" s="84">
        <v>185.82</v>
      </c>
      <c r="G296" s="277">
        <f t="shared" si="9"/>
        <v>185.82</v>
      </c>
    </row>
    <row r="297" spans="1:9" ht="11.85" hidden="1" customHeight="1" outlineLevel="3">
      <c r="A297" s="228" t="s">
        <v>4136</v>
      </c>
      <c r="B297" s="74" t="s">
        <v>38981</v>
      </c>
      <c r="C297" s="75" t="s">
        <v>41065</v>
      </c>
      <c r="D297" s="74" t="s">
        <v>147</v>
      </c>
      <c r="E297" s="74" t="str">
        <f t="shared" si="8"/>
        <v>грн</v>
      </c>
      <c r="F297" s="84">
        <v>194.93</v>
      </c>
      <c r="G297" s="277">
        <f t="shared" si="9"/>
        <v>194.93</v>
      </c>
    </row>
    <row r="298" spans="1:9" ht="11.85" hidden="1" customHeight="1" outlineLevel="3">
      <c r="A298" s="228" t="s">
        <v>4137</v>
      </c>
      <c r="B298" s="74" t="s">
        <v>38982</v>
      </c>
      <c r="C298" s="75" t="s">
        <v>41066</v>
      </c>
      <c r="D298" s="74" t="s">
        <v>147</v>
      </c>
      <c r="E298" s="74" t="str">
        <f t="shared" si="8"/>
        <v>грн</v>
      </c>
      <c r="F298" s="84">
        <v>245.93</v>
      </c>
      <c r="G298" s="277">
        <f t="shared" si="9"/>
        <v>245.93</v>
      </c>
    </row>
    <row r="299" spans="1:9" ht="11.85" hidden="1" customHeight="1" outlineLevel="3">
      <c r="A299" s="228" t="s">
        <v>4138</v>
      </c>
      <c r="B299" s="74" t="s">
        <v>38983</v>
      </c>
      <c r="C299" s="75" t="s">
        <v>41067</v>
      </c>
      <c r="D299" s="74" t="s">
        <v>147</v>
      </c>
      <c r="E299" s="74" t="str">
        <f t="shared" si="8"/>
        <v>грн</v>
      </c>
      <c r="F299" s="84">
        <v>267.77</v>
      </c>
      <c r="G299" s="277">
        <f t="shared" si="9"/>
        <v>267.77</v>
      </c>
    </row>
    <row r="300" spans="1:9" ht="11.85" hidden="1" customHeight="1" outlineLevel="3">
      <c r="A300" s="228" t="s">
        <v>4139</v>
      </c>
      <c r="B300" s="74" t="s">
        <v>38984</v>
      </c>
      <c r="C300" s="75" t="s">
        <v>41068</v>
      </c>
      <c r="D300" s="74" t="s">
        <v>147</v>
      </c>
      <c r="E300" s="74" t="str">
        <f t="shared" si="8"/>
        <v>грн</v>
      </c>
      <c r="F300" s="84">
        <v>335.16</v>
      </c>
      <c r="G300" s="277">
        <f t="shared" si="9"/>
        <v>335.16</v>
      </c>
    </row>
    <row r="301" spans="1:9" ht="11.85" hidden="1" customHeight="1" outlineLevel="3">
      <c r="A301" s="228" t="s">
        <v>4140</v>
      </c>
      <c r="B301" s="74" t="s">
        <v>38985</v>
      </c>
      <c r="C301" s="75" t="s">
        <v>41069</v>
      </c>
      <c r="D301" s="74" t="s">
        <v>147</v>
      </c>
      <c r="E301" s="74" t="str">
        <f t="shared" si="8"/>
        <v>грн</v>
      </c>
      <c r="F301" s="84">
        <v>391.61</v>
      </c>
      <c r="G301" s="277">
        <f t="shared" si="9"/>
        <v>391.61</v>
      </c>
    </row>
    <row r="302" spans="1:9" ht="11.85" hidden="1" customHeight="1" outlineLevel="3">
      <c r="A302" s="228" t="s">
        <v>4141</v>
      </c>
      <c r="B302" s="74" t="s">
        <v>38986</v>
      </c>
      <c r="C302" s="75" t="s">
        <v>41070</v>
      </c>
      <c r="D302" s="74" t="s">
        <v>147</v>
      </c>
      <c r="E302" s="74" t="str">
        <f t="shared" si="8"/>
        <v>грн</v>
      </c>
      <c r="F302" s="84">
        <v>451.73</v>
      </c>
      <c r="G302" s="277">
        <f t="shared" si="9"/>
        <v>451.73</v>
      </c>
    </row>
    <row r="303" spans="1:9" ht="11.85" hidden="1" customHeight="1" outlineLevel="3">
      <c r="A303" s="228" t="s">
        <v>4142</v>
      </c>
      <c r="B303" s="74" t="s">
        <v>38987</v>
      </c>
      <c r="C303" s="75" t="s">
        <v>41071</v>
      </c>
      <c r="D303" s="74" t="s">
        <v>147</v>
      </c>
      <c r="E303" s="74" t="str">
        <f t="shared" si="8"/>
        <v>грн</v>
      </c>
      <c r="F303" s="84">
        <v>591.96</v>
      </c>
      <c r="G303" s="277">
        <f t="shared" si="9"/>
        <v>591.96</v>
      </c>
    </row>
    <row r="304" spans="1:9" s="117" customFormat="1" ht="12.9" hidden="1" customHeight="1" outlineLevel="3">
      <c r="A304" s="228"/>
      <c r="B304" s="118"/>
      <c r="C304" s="229" t="s">
        <v>41536</v>
      </c>
      <c r="D304" s="118"/>
      <c r="E304" s="118" t="str">
        <f t="shared" si="8"/>
        <v/>
      </c>
      <c r="F304" s="119"/>
      <c r="G304" s="278">
        <f t="shared" si="9"/>
        <v>0</v>
      </c>
      <c r="I304"/>
    </row>
    <row r="305" spans="1:7" ht="11.85" hidden="1" customHeight="1" outlineLevel="3">
      <c r="A305" s="228" t="s">
        <v>4143</v>
      </c>
      <c r="B305" s="74" t="s">
        <v>38988</v>
      </c>
      <c r="C305" s="75" t="s">
        <v>41072</v>
      </c>
      <c r="D305" s="74" t="s">
        <v>147</v>
      </c>
      <c r="E305" s="74" t="str">
        <f t="shared" si="8"/>
        <v>грн</v>
      </c>
      <c r="F305" s="84">
        <v>323.22000000000003</v>
      </c>
      <c r="G305" s="277">
        <f t="shared" si="9"/>
        <v>323.22000000000003</v>
      </c>
    </row>
    <row r="306" spans="1:7" ht="11.85" hidden="1" customHeight="1" outlineLevel="3">
      <c r="A306" s="228" t="s">
        <v>4144</v>
      </c>
      <c r="B306" s="74" t="s">
        <v>38989</v>
      </c>
      <c r="C306" s="75" t="s">
        <v>41073</v>
      </c>
      <c r="D306" s="74" t="s">
        <v>147</v>
      </c>
      <c r="E306" s="74" t="str">
        <f t="shared" si="8"/>
        <v>грн</v>
      </c>
      <c r="F306" s="84">
        <v>337.78</v>
      </c>
      <c r="G306" s="277">
        <f t="shared" si="9"/>
        <v>337.78</v>
      </c>
    </row>
    <row r="307" spans="1:7" ht="11.85" hidden="1" customHeight="1" outlineLevel="3">
      <c r="A307" s="228" t="s">
        <v>4145</v>
      </c>
      <c r="B307" s="74" t="s">
        <v>38990</v>
      </c>
      <c r="C307" s="75" t="s">
        <v>41074</v>
      </c>
      <c r="D307" s="74" t="s">
        <v>147</v>
      </c>
      <c r="E307" s="74" t="str">
        <f t="shared" si="8"/>
        <v>грн</v>
      </c>
      <c r="F307" s="84">
        <v>360.05</v>
      </c>
      <c r="G307" s="277">
        <f t="shared" si="9"/>
        <v>360.05</v>
      </c>
    </row>
    <row r="308" spans="1:7" ht="11.85" hidden="1" customHeight="1" outlineLevel="3">
      <c r="A308" s="228" t="s">
        <v>4146</v>
      </c>
      <c r="B308" s="74" t="s">
        <v>38991</v>
      </c>
      <c r="C308" s="75" t="s">
        <v>41075</v>
      </c>
      <c r="D308" s="74" t="s">
        <v>147</v>
      </c>
      <c r="E308" s="74" t="str">
        <f t="shared" si="8"/>
        <v>грн</v>
      </c>
      <c r="F308" s="84">
        <v>418.43</v>
      </c>
      <c r="G308" s="277">
        <f t="shared" si="9"/>
        <v>418.43</v>
      </c>
    </row>
    <row r="309" spans="1:7" ht="11.85" hidden="1" customHeight="1" outlineLevel="3">
      <c r="A309" s="228" t="s">
        <v>4147</v>
      </c>
      <c r="B309" s="74" t="s">
        <v>38992</v>
      </c>
      <c r="C309" s="75" t="s">
        <v>41076</v>
      </c>
      <c r="D309" s="74" t="s">
        <v>147</v>
      </c>
      <c r="E309" s="74" t="str">
        <f t="shared" si="8"/>
        <v>грн</v>
      </c>
      <c r="F309" s="84">
        <v>480.29</v>
      </c>
      <c r="G309" s="277">
        <f t="shared" si="9"/>
        <v>480.29</v>
      </c>
    </row>
    <row r="310" spans="1:7" ht="11.85" hidden="1" customHeight="1" outlineLevel="3">
      <c r="A310" s="228" t="s">
        <v>4148</v>
      </c>
      <c r="B310" s="74" t="s">
        <v>38993</v>
      </c>
      <c r="C310" s="75" t="s">
        <v>41077</v>
      </c>
      <c r="D310" s="74" t="s">
        <v>147</v>
      </c>
      <c r="E310" s="74" t="str">
        <f t="shared" si="8"/>
        <v>грн</v>
      </c>
      <c r="F310" s="84">
        <v>620.66</v>
      </c>
      <c r="G310" s="277">
        <f t="shared" si="9"/>
        <v>620.66</v>
      </c>
    </row>
    <row r="311" spans="1:7" ht="11.85" hidden="1" customHeight="1" outlineLevel="3">
      <c r="A311" s="228" t="s">
        <v>4149</v>
      </c>
      <c r="B311" s="74" t="s">
        <v>38994</v>
      </c>
      <c r="C311" s="75" t="s">
        <v>41078</v>
      </c>
      <c r="D311" s="74" t="s">
        <v>147</v>
      </c>
      <c r="E311" s="74" t="str">
        <f t="shared" si="8"/>
        <v>грн</v>
      </c>
      <c r="F311" s="84">
        <v>714.48</v>
      </c>
      <c r="G311" s="277">
        <f t="shared" si="9"/>
        <v>714.48</v>
      </c>
    </row>
    <row r="312" spans="1:7" ht="11.85" hidden="1" customHeight="1" outlineLevel="3">
      <c r="A312" s="228" t="s">
        <v>4150</v>
      </c>
      <c r="B312" s="74" t="s">
        <v>38995</v>
      </c>
      <c r="C312" s="75" t="s">
        <v>41079</v>
      </c>
      <c r="D312" s="74" t="s">
        <v>147</v>
      </c>
      <c r="E312" s="74" t="str">
        <f t="shared" si="8"/>
        <v>грн</v>
      </c>
      <c r="F312" s="84">
        <v>820.79</v>
      </c>
      <c r="G312" s="277">
        <f t="shared" si="9"/>
        <v>820.79</v>
      </c>
    </row>
    <row r="313" spans="1:7" ht="11.85" hidden="1" customHeight="1" outlineLevel="3">
      <c r="A313" s="228" t="s">
        <v>4151</v>
      </c>
      <c r="B313" s="74" t="s">
        <v>38996</v>
      </c>
      <c r="C313" s="75" t="s">
        <v>41080</v>
      </c>
      <c r="D313" s="74" t="s">
        <v>147</v>
      </c>
      <c r="E313" s="74" t="str">
        <f t="shared" si="8"/>
        <v>грн</v>
      </c>
      <c r="F313" s="84">
        <v>329.11</v>
      </c>
      <c r="G313" s="277">
        <f t="shared" si="9"/>
        <v>329.11</v>
      </c>
    </row>
    <row r="314" spans="1:7" ht="11.85" hidden="1" customHeight="1" outlineLevel="3">
      <c r="A314" s="228" t="s">
        <v>4152</v>
      </c>
      <c r="B314" s="74" t="s">
        <v>38997</v>
      </c>
      <c r="C314" s="75" t="s">
        <v>41081</v>
      </c>
      <c r="D314" s="74" t="s">
        <v>147</v>
      </c>
      <c r="E314" s="74" t="str">
        <f t="shared" si="8"/>
        <v>грн</v>
      </c>
      <c r="F314" s="84">
        <v>306.52999999999997</v>
      </c>
      <c r="G314" s="277">
        <f t="shared" si="9"/>
        <v>306.52999999999997</v>
      </c>
    </row>
    <row r="315" spans="1:7" ht="11.85" hidden="1" customHeight="1" outlineLevel="3">
      <c r="A315" s="228" t="s">
        <v>4153</v>
      </c>
      <c r="B315" s="74" t="s">
        <v>38998</v>
      </c>
      <c r="C315" s="75" t="s">
        <v>41082</v>
      </c>
      <c r="D315" s="74" t="s">
        <v>147</v>
      </c>
      <c r="E315" s="74" t="str">
        <f t="shared" si="8"/>
        <v>грн</v>
      </c>
      <c r="F315" s="84">
        <v>343.36</v>
      </c>
      <c r="G315" s="277">
        <f t="shared" si="9"/>
        <v>343.36</v>
      </c>
    </row>
    <row r="316" spans="1:7" ht="11.85" hidden="1" customHeight="1" outlineLevel="3">
      <c r="A316" s="228" t="s">
        <v>4154</v>
      </c>
      <c r="B316" s="74" t="s">
        <v>38999</v>
      </c>
      <c r="C316" s="75" t="s">
        <v>41083</v>
      </c>
      <c r="D316" s="74" t="s">
        <v>147</v>
      </c>
      <c r="E316" s="74" t="str">
        <f t="shared" si="8"/>
        <v>грн</v>
      </c>
      <c r="F316" s="84">
        <v>396.86</v>
      </c>
      <c r="G316" s="277">
        <f t="shared" si="9"/>
        <v>396.86</v>
      </c>
    </row>
    <row r="317" spans="1:7" ht="11.85" hidden="1" customHeight="1" outlineLevel="3">
      <c r="A317" s="228" t="s">
        <v>4155</v>
      </c>
      <c r="B317" s="74" t="s">
        <v>39000</v>
      </c>
      <c r="C317" s="75" t="s">
        <v>41084</v>
      </c>
      <c r="D317" s="74" t="s">
        <v>147</v>
      </c>
      <c r="E317" s="74" t="str">
        <f t="shared" si="8"/>
        <v>грн</v>
      </c>
      <c r="F317" s="84">
        <v>441.35</v>
      </c>
      <c r="G317" s="277">
        <f t="shared" si="9"/>
        <v>441.35</v>
      </c>
    </row>
    <row r="318" spans="1:7" ht="11.85" hidden="1" customHeight="1" outlineLevel="3">
      <c r="A318" s="228" t="s">
        <v>4156</v>
      </c>
      <c r="B318" s="74" t="s">
        <v>39001</v>
      </c>
      <c r="C318" s="75" t="s">
        <v>41085</v>
      </c>
      <c r="D318" s="74" t="s">
        <v>147</v>
      </c>
      <c r="E318" s="74" t="str">
        <f t="shared" ref="E318:E381" si="10">IF(D318="", "", "грн")</f>
        <v>грн</v>
      </c>
      <c r="F318" s="84">
        <v>586.58000000000004</v>
      </c>
      <c r="G318" s="277">
        <f t="shared" si="9"/>
        <v>586.58000000000004</v>
      </c>
    </row>
    <row r="319" spans="1:7" ht="11.85" hidden="1" customHeight="1" outlineLevel="3">
      <c r="A319" s="228" t="s">
        <v>4157</v>
      </c>
      <c r="B319" s="74" t="s">
        <v>39002</v>
      </c>
      <c r="C319" s="75" t="s">
        <v>41086</v>
      </c>
      <c r="D319" s="74" t="s">
        <v>147</v>
      </c>
      <c r="E319" s="74" t="str">
        <f t="shared" si="10"/>
        <v>грн</v>
      </c>
      <c r="F319" s="84">
        <v>637.34</v>
      </c>
      <c r="G319" s="277">
        <f t="shared" si="9"/>
        <v>637.34</v>
      </c>
    </row>
    <row r="320" spans="1:7" ht="11.85" hidden="1" customHeight="1" outlineLevel="3">
      <c r="A320" s="228" t="s">
        <v>4158</v>
      </c>
      <c r="B320" s="74" t="s">
        <v>39003</v>
      </c>
      <c r="C320" s="75" t="s">
        <v>41087</v>
      </c>
      <c r="D320" s="74" t="s">
        <v>147</v>
      </c>
      <c r="E320" s="74" t="str">
        <f t="shared" si="10"/>
        <v>грн</v>
      </c>
      <c r="F320" s="84">
        <v>733.92</v>
      </c>
      <c r="G320" s="277">
        <f t="shared" si="9"/>
        <v>733.92</v>
      </c>
    </row>
    <row r="321" spans="1:7" ht="11.85" hidden="1" customHeight="1" outlineLevel="3">
      <c r="A321" s="228" t="s">
        <v>4159</v>
      </c>
      <c r="B321" s="74" t="s">
        <v>39004</v>
      </c>
      <c r="C321" s="75" t="s">
        <v>41088</v>
      </c>
      <c r="D321" s="74" t="s">
        <v>147</v>
      </c>
      <c r="E321" s="74" t="str">
        <f t="shared" si="10"/>
        <v>грн</v>
      </c>
      <c r="F321" s="84">
        <v>360.74</v>
      </c>
      <c r="G321" s="277">
        <f t="shared" si="9"/>
        <v>360.74</v>
      </c>
    </row>
    <row r="322" spans="1:7" ht="11.85" hidden="1" customHeight="1" outlineLevel="3">
      <c r="A322" s="228" t="s">
        <v>4160</v>
      </c>
      <c r="B322" s="74" t="s">
        <v>39005</v>
      </c>
      <c r="C322" s="75" t="s">
        <v>41089</v>
      </c>
      <c r="D322" s="74" t="s">
        <v>147</v>
      </c>
      <c r="E322" s="74" t="str">
        <f t="shared" si="10"/>
        <v>грн</v>
      </c>
      <c r="F322" s="84">
        <v>392.7</v>
      </c>
      <c r="G322" s="277">
        <f t="shared" si="9"/>
        <v>392.7</v>
      </c>
    </row>
    <row r="323" spans="1:7" ht="11.85" hidden="1" customHeight="1" outlineLevel="3">
      <c r="A323" s="228" t="s">
        <v>4161</v>
      </c>
      <c r="B323" s="74" t="s">
        <v>39006</v>
      </c>
      <c r="C323" s="75" t="s">
        <v>41090</v>
      </c>
      <c r="D323" s="74" t="s">
        <v>147</v>
      </c>
      <c r="E323" s="74" t="str">
        <f t="shared" si="10"/>
        <v>грн</v>
      </c>
      <c r="F323" s="84">
        <v>441.35</v>
      </c>
      <c r="G323" s="277">
        <f t="shared" si="9"/>
        <v>441.35</v>
      </c>
    </row>
    <row r="324" spans="1:7" ht="11.85" hidden="1" customHeight="1" outlineLevel="3">
      <c r="A324" s="228" t="s">
        <v>4162</v>
      </c>
      <c r="B324" s="74" t="s">
        <v>39007</v>
      </c>
      <c r="C324" s="75" t="s">
        <v>41091</v>
      </c>
      <c r="D324" s="74" t="s">
        <v>147</v>
      </c>
      <c r="E324" s="74" t="str">
        <f t="shared" si="10"/>
        <v>грн</v>
      </c>
      <c r="F324" s="84">
        <v>476.81</v>
      </c>
      <c r="G324" s="277">
        <f t="shared" si="9"/>
        <v>476.81</v>
      </c>
    </row>
    <row r="325" spans="1:7" ht="11.85" hidden="1" customHeight="1" outlineLevel="3">
      <c r="A325" s="228" t="s">
        <v>4163</v>
      </c>
      <c r="B325" s="74" t="s">
        <v>39008</v>
      </c>
      <c r="C325" s="75" t="s">
        <v>41092</v>
      </c>
      <c r="D325" s="74" t="s">
        <v>147</v>
      </c>
      <c r="E325" s="74" t="str">
        <f t="shared" si="10"/>
        <v>грн</v>
      </c>
      <c r="F325" s="84">
        <v>613.02</v>
      </c>
      <c r="G325" s="277">
        <f t="shared" si="9"/>
        <v>613.02</v>
      </c>
    </row>
    <row r="326" spans="1:7" ht="11.85" hidden="1" customHeight="1" outlineLevel="3">
      <c r="A326" s="228" t="s">
        <v>4164</v>
      </c>
      <c r="B326" s="74" t="s">
        <v>39009</v>
      </c>
      <c r="C326" s="75" t="s">
        <v>41093</v>
      </c>
      <c r="D326" s="74" t="s">
        <v>147</v>
      </c>
      <c r="E326" s="74" t="str">
        <f t="shared" si="10"/>
        <v>грн</v>
      </c>
      <c r="F326" s="84">
        <v>659.57</v>
      </c>
      <c r="G326" s="277">
        <f t="shared" si="9"/>
        <v>659.57</v>
      </c>
    </row>
    <row r="327" spans="1:7" ht="11.85" hidden="1" customHeight="1" outlineLevel="3">
      <c r="A327" s="228" t="s">
        <v>4165</v>
      </c>
      <c r="B327" s="74" t="s">
        <v>39010</v>
      </c>
      <c r="C327" s="75" t="s">
        <v>41094</v>
      </c>
      <c r="D327" s="74" t="s">
        <v>147</v>
      </c>
      <c r="E327" s="74" t="str">
        <f t="shared" si="10"/>
        <v>грн</v>
      </c>
      <c r="F327" s="84">
        <v>773.56</v>
      </c>
      <c r="G327" s="277">
        <f t="shared" si="9"/>
        <v>773.56</v>
      </c>
    </row>
    <row r="328" spans="1:7" ht="11.85" hidden="1" customHeight="1" outlineLevel="3">
      <c r="A328" s="228" t="s">
        <v>4166</v>
      </c>
      <c r="B328" s="74" t="s">
        <v>39011</v>
      </c>
      <c r="C328" s="75" t="s">
        <v>41095</v>
      </c>
      <c r="D328" s="74" t="s">
        <v>147</v>
      </c>
      <c r="E328" s="74" t="str">
        <f t="shared" si="10"/>
        <v>грн</v>
      </c>
      <c r="F328" s="84">
        <v>176.53</v>
      </c>
      <c r="G328" s="277">
        <f t="shared" ref="G328:G391" si="11">IFERROR(IF(OR(E328="грн",E328="грн."),ROUND(F328*(1-$G$2),2),ROUND(F328*(1-$G$2),2)*$E$2),"")</f>
        <v>176.53</v>
      </c>
    </row>
    <row r="329" spans="1:7" ht="11.85" hidden="1" customHeight="1" outlineLevel="3">
      <c r="A329" s="228" t="s">
        <v>4167</v>
      </c>
      <c r="B329" s="74" t="s">
        <v>39012</v>
      </c>
      <c r="C329" s="75" t="s">
        <v>41096</v>
      </c>
      <c r="D329" s="74" t="s">
        <v>147</v>
      </c>
      <c r="E329" s="74" t="str">
        <f t="shared" si="10"/>
        <v>грн</v>
      </c>
      <c r="F329" s="84">
        <v>194.93</v>
      </c>
      <c r="G329" s="277">
        <f t="shared" si="11"/>
        <v>194.93</v>
      </c>
    </row>
    <row r="330" spans="1:7" ht="11.85" hidden="1" customHeight="1" outlineLevel="3">
      <c r="A330" s="228" t="s">
        <v>4168</v>
      </c>
      <c r="B330" s="74" t="s">
        <v>39013</v>
      </c>
      <c r="C330" s="75" t="s">
        <v>41097</v>
      </c>
      <c r="D330" s="74" t="s">
        <v>147</v>
      </c>
      <c r="E330" s="74" t="str">
        <f t="shared" si="10"/>
        <v>грн</v>
      </c>
      <c r="F330" s="84">
        <v>204.04</v>
      </c>
      <c r="G330" s="277">
        <f t="shared" si="11"/>
        <v>204.04</v>
      </c>
    </row>
    <row r="331" spans="1:7" ht="11.85" hidden="1" customHeight="1" outlineLevel="3">
      <c r="A331" s="228" t="s">
        <v>4169</v>
      </c>
      <c r="B331" s="74" t="s">
        <v>39014</v>
      </c>
      <c r="C331" s="75" t="s">
        <v>41098</v>
      </c>
      <c r="D331" s="74" t="s">
        <v>147</v>
      </c>
      <c r="E331" s="74" t="str">
        <f t="shared" si="10"/>
        <v>грн</v>
      </c>
      <c r="F331" s="84">
        <v>247.73</v>
      </c>
      <c r="G331" s="277">
        <f t="shared" si="11"/>
        <v>247.73</v>
      </c>
    </row>
    <row r="332" spans="1:7" ht="11.85" hidden="1" customHeight="1" outlineLevel="3">
      <c r="A332" s="228" t="s">
        <v>4170</v>
      </c>
      <c r="B332" s="74" t="s">
        <v>39015</v>
      </c>
      <c r="C332" s="75" t="s">
        <v>41099</v>
      </c>
      <c r="D332" s="74" t="s">
        <v>147</v>
      </c>
      <c r="E332" s="74" t="str">
        <f t="shared" si="10"/>
        <v>грн</v>
      </c>
      <c r="F332" s="84">
        <v>273.22000000000003</v>
      </c>
      <c r="G332" s="277">
        <f t="shared" si="11"/>
        <v>273.22000000000003</v>
      </c>
    </row>
    <row r="333" spans="1:7" ht="11.85" hidden="1" customHeight="1" outlineLevel="3">
      <c r="A333" s="228" t="s">
        <v>4171</v>
      </c>
      <c r="B333" s="74" t="s">
        <v>39016</v>
      </c>
      <c r="C333" s="75" t="s">
        <v>41100</v>
      </c>
      <c r="D333" s="74" t="s">
        <v>147</v>
      </c>
      <c r="E333" s="74" t="str">
        <f t="shared" si="10"/>
        <v>грн</v>
      </c>
      <c r="F333" s="84">
        <v>313.31</v>
      </c>
      <c r="G333" s="277">
        <f t="shared" si="11"/>
        <v>313.31</v>
      </c>
    </row>
    <row r="334" spans="1:7" ht="11.85" hidden="1" customHeight="1" outlineLevel="3">
      <c r="A334" s="228" t="s">
        <v>4172</v>
      </c>
      <c r="B334" s="74" t="s">
        <v>39017</v>
      </c>
      <c r="C334" s="75" t="s">
        <v>41101</v>
      </c>
      <c r="D334" s="74" t="s">
        <v>147</v>
      </c>
      <c r="E334" s="74" t="str">
        <f t="shared" si="10"/>
        <v>грн</v>
      </c>
      <c r="F334" s="84">
        <v>404.38</v>
      </c>
      <c r="G334" s="277">
        <f t="shared" si="11"/>
        <v>404.38</v>
      </c>
    </row>
    <row r="335" spans="1:7" ht="11.85" hidden="1" customHeight="1" outlineLevel="3">
      <c r="A335" s="228" t="s">
        <v>4173</v>
      </c>
      <c r="B335" s="74" t="s">
        <v>39018</v>
      </c>
      <c r="C335" s="75" t="s">
        <v>41102</v>
      </c>
      <c r="D335" s="74" t="s">
        <v>147</v>
      </c>
      <c r="E335" s="74" t="str">
        <f t="shared" si="10"/>
        <v>грн</v>
      </c>
      <c r="F335" s="84">
        <v>473.58</v>
      </c>
      <c r="G335" s="277">
        <f t="shared" si="11"/>
        <v>473.58</v>
      </c>
    </row>
    <row r="336" spans="1:7" ht="11.85" hidden="1" customHeight="1" outlineLevel="3">
      <c r="A336" s="228" t="s">
        <v>4174</v>
      </c>
      <c r="B336" s="74" t="s">
        <v>39019</v>
      </c>
      <c r="C336" s="75" t="s">
        <v>41103</v>
      </c>
      <c r="D336" s="74" t="s">
        <v>147</v>
      </c>
      <c r="E336" s="74" t="str">
        <f t="shared" si="10"/>
        <v>грн</v>
      </c>
      <c r="F336" s="84">
        <v>604.72</v>
      </c>
      <c r="G336" s="277">
        <f t="shared" si="11"/>
        <v>604.72</v>
      </c>
    </row>
    <row r="337" spans="1:9" s="117" customFormat="1" ht="12.9" hidden="1" customHeight="1" outlineLevel="3">
      <c r="A337" s="228"/>
      <c r="B337" s="118"/>
      <c r="C337" s="229" t="s">
        <v>41537</v>
      </c>
      <c r="D337" s="118"/>
      <c r="E337" s="118" t="str">
        <f t="shared" si="10"/>
        <v/>
      </c>
      <c r="F337" s="119"/>
      <c r="G337" s="278">
        <f t="shared" si="11"/>
        <v>0</v>
      </c>
      <c r="I337"/>
    </row>
    <row r="338" spans="1:9" ht="11.85" hidden="1" customHeight="1" outlineLevel="3">
      <c r="A338" s="228" t="s">
        <v>4175</v>
      </c>
      <c r="B338" s="74" t="s">
        <v>39020</v>
      </c>
      <c r="C338" s="75" t="s">
        <v>41104</v>
      </c>
      <c r="D338" s="74" t="s">
        <v>147</v>
      </c>
      <c r="E338" s="74" t="str">
        <f t="shared" si="10"/>
        <v>грн</v>
      </c>
      <c r="F338" s="84">
        <v>355.18</v>
      </c>
      <c r="G338" s="277">
        <f t="shared" si="11"/>
        <v>355.18</v>
      </c>
    </row>
    <row r="339" spans="1:9" ht="11.85" hidden="1" customHeight="1" outlineLevel="3">
      <c r="A339" s="228" t="s">
        <v>4176</v>
      </c>
      <c r="B339" s="74" t="s">
        <v>39021</v>
      </c>
      <c r="C339" s="75" t="s">
        <v>41105</v>
      </c>
      <c r="D339" s="74" t="s">
        <v>147</v>
      </c>
      <c r="E339" s="74" t="str">
        <f t="shared" si="10"/>
        <v>грн</v>
      </c>
      <c r="F339" s="84">
        <v>383.7</v>
      </c>
      <c r="G339" s="277">
        <f t="shared" si="11"/>
        <v>383.7</v>
      </c>
    </row>
    <row r="340" spans="1:9" ht="11.85" hidden="1" customHeight="1" outlineLevel="3">
      <c r="A340" s="228" t="s">
        <v>4177</v>
      </c>
      <c r="B340" s="74" t="s">
        <v>39022</v>
      </c>
      <c r="C340" s="75" t="s">
        <v>41106</v>
      </c>
      <c r="D340" s="74" t="s">
        <v>147</v>
      </c>
      <c r="E340" s="74" t="str">
        <f t="shared" si="10"/>
        <v>грн</v>
      </c>
      <c r="F340" s="84">
        <v>434.4</v>
      </c>
      <c r="G340" s="277">
        <f t="shared" si="11"/>
        <v>434.4</v>
      </c>
    </row>
    <row r="341" spans="1:9" ht="11.85" hidden="1" customHeight="1" outlineLevel="3">
      <c r="A341" s="228" t="s">
        <v>4178</v>
      </c>
      <c r="B341" s="74" t="s">
        <v>39023</v>
      </c>
      <c r="C341" s="75" t="s">
        <v>41107</v>
      </c>
      <c r="D341" s="74" t="s">
        <v>147</v>
      </c>
      <c r="E341" s="74" t="str">
        <f t="shared" si="10"/>
        <v>грн</v>
      </c>
      <c r="F341" s="84">
        <v>493.48</v>
      </c>
      <c r="G341" s="277">
        <f t="shared" si="11"/>
        <v>493.48</v>
      </c>
    </row>
    <row r="342" spans="1:9" ht="11.85" hidden="1" customHeight="1" outlineLevel="3">
      <c r="A342" s="228" t="s">
        <v>4179</v>
      </c>
      <c r="B342" s="74" t="s">
        <v>39024</v>
      </c>
      <c r="C342" s="75" t="s">
        <v>41108</v>
      </c>
      <c r="D342" s="74" t="s">
        <v>147</v>
      </c>
      <c r="E342" s="74" t="str">
        <f t="shared" si="10"/>
        <v>грн</v>
      </c>
      <c r="F342" s="84">
        <v>588.66999999999996</v>
      </c>
      <c r="G342" s="277">
        <f t="shared" si="11"/>
        <v>588.66999999999996</v>
      </c>
    </row>
    <row r="343" spans="1:9" ht="11.85" hidden="1" customHeight="1" outlineLevel="3">
      <c r="A343" s="228" t="s">
        <v>4180</v>
      </c>
      <c r="B343" s="74" t="s">
        <v>39025</v>
      </c>
      <c r="C343" s="75" t="s">
        <v>41109</v>
      </c>
      <c r="D343" s="74" t="s">
        <v>147</v>
      </c>
      <c r="E343" s="74" t="str">
        <f t="shared" si="10"/>
        <v>грн</v>
      </c>
      <c r="F343" s="84">
        <v>713.8</v>
      </c>
      <c r="G343" s="277">
        <f t="shared" si="11"/>
        <v>713.8</v>
      </c>
    </row>
    <row r="344" spans="1:9" ht="11.85" hidden="1" customHeight="1" outlineLevel="3">
      <c r="A344" s="228" t="s">
        <v>4181</v>
      </c>
      <c r="B344" s="74" t="s">
        <v>39026</v>
      </c>
      <c r="C344" s="75" t="s">
        <v>41110</v>
      </c>
      <c r="D344" s="74" t="s">
        <v>147</v>
      </c>
      <c r="E344" s="74" t="str">
        <f t="shared" si="10"/>
        <v>грн</v>
      </c>
      <c r="F344" s="84">
        <v>783.97</v>
      </c>
      <c r="G344" s="277">
        <f t="shared" si="11"/>
        <v>783.97</v>
      </c>
    </row>
    <row r="345" spans="1:9" ht="11.85" hidden="1" customHeight="1" outlineLevel="3">
      <c r="A345" s="228" t="s">
        <v>4182</v>
      </c>
      <c r="B345" s="74" t="s">
        <v>39027</v>
      </c>
      <c r="C345" s="75" t="s">
        <v>41111</v>
      </c>
      <c r="D345" s="74" t="s">
        <v>147</v>
      </c>
      <c r="E345" s="74" t="str">
        <f t="shared" si="10"/>
        <v>грн</v>
      </c>
      <c r="F345" s="84">
        <v>936.88</v>
      </c>
      <c r="G345" s="277">
        <f t="shared" si="11"/>
        <v>936.88</v>
      </c>
    </row>
    <row r="346" spans="1:9" ht="11.85" hidden="1" customHeight="1" outlineLevel="3">
      <c r="A346" s="228" t="s">
        <v>4183</v>
      </c>
      <c r="B346" s="74" t="s">
        <v>39028</v>
      </c>
      <c r="C346" s="75" t="s">
        <v>41112</v>
      </c>
      <c r="D346" s="74" t="s">
        <v>147</v>
      </c>
      <c r="E346" s="74" t="str">
        <f t="shared" si="10"/>
        <v>грн</v>
      </c>
      <c r="F346" s="84">
        <v>410.76</v>
      </c>
      <c r="G346" s="277">
        <f t="shared" si="11"/>
        <v>410.76</v>
      </c>
    </row>
    <row r="347" spans="1:9" ht="11.85" hidden="1" customHeight="1" outlineLevel="3">
      <c r="A347" s="228" t="s">
        <v>4184</v>
      </c>
      <c r="B347" s="74" t="s">
        <v>39029</v>
      </c>
      <c r="C347" s="75" t="s">
        <v>41113</v>
      </c>
      <c r="D347" s="74" t="s">
        <v>147</v>
      </c>
      <c r="E347" s="74" t="str">
        <f t="shared" si="10"/>
        <v>грн</v>
      </c>
      <c r="F347" s="84">
        <v>403.14</v>
      </c>
      <c r="G347" s="277">
        <f t="shared" si="11"/>
        <v>403.14</v>
      </c>
    </row>
    <row r="348" spans="1:9" ht="11.85" hidden="1" customHeight="1" outlineLevel="3">
      <c r="A348" s="228" t="s">
        <v>4185</v>
      </c>
      <c r="B348" s="74" t="s">
        <v>39030</v>
      </c>
      <c r="C348" s="75" t="s">
        <v>41114</v>
      </c>
      <c r="D348" s="74" t="s">
        <v>147</v>
      </c>
      <c r="E348" s="74" t="str">
        <f t="shared" si="10"/>
        <v>грн</v>
      </c>
      <c r="F348" s="84">
        <v>471.92</v>
      </c>
      <c r="G348" s="277">
        <f t="shared" si="11"/>
        <v>471.92</v>
      </c>
    </row>
    <row r="349" spans="1:9" ht="11.85" hidden="1" customHeight="1" outlineLevel="3">
      <c r="A349" s="228" t="s">
        <v>4186</v>
      </c>
      <c r="B349" s="74" t="s">
        <v>39031</v>
      </c>
      <c r="C349" s="75" t="s">
        <v>41115</v>
      </c>
      <c r="D349" s="74" t="s">
        <v>147</v>
      </c>
      <c r="E349" s="74" t="str">
        <f t="shared" si="10"/>
        <v>грн</v>
      </c>
      <c r="F349" s="84">
        <v>497.64</v>
      </c>
      <c r="G349" s="277">
        <f t="shared" si="11"/>
        <v>497.64</v>
      </c>
    </row>
    <row r="350" spans="1:9" ht="11.85" hidden="1" customHeight="1" outlineLevel="3">
      <c r="A350" s="228" t="s">
        <v>4187</v>
      </c>
      <c r="B350" s="74" t="s">
        <v>39032</v>
      </c>
      <c r="C350" s="75" t="s">
        <v>41116</v>
      </c>
      <c r="D350" s="74" t="s">
        <v>147</v>
      </c>
      <c r="E350" s="74" t="str">
        <f t="shared" si="10"/>
        <v>грн</v>
      </c>
      <c r="F350" s="84">
        <v>548.4</v>
      </c>
      <c r="G350" s="277">
        <f t="shared" si="11"/>
        <v>548.4</v>
      </c>
    </row>
    <row r="351" spans="1:9" ht="11.85" hidden="1" customHeight="1" outlineLevel="3">
      <c r="A351" s="228" t="s">
        <v>4188</v>
      </c>
      <c r="B351" s="74" t="s">
        <v>39033</v>
      </c>
      <c r="C351" s="75" t="s">
        <v>41117</v>
      </c>
      <c r="D351" s="74" t="s">
        <v>147</v>
      </c>
      <c r="E351" s="74" t="str">
        <f t="shared" si="10"/>
        <v>грн</v>
      </c>
      <c r="F351" s="84">
        <v>736.73</v>
      </c>
      <c r="G351" s="277">
        <f t="shared" si="11"/>
        <v>736.73</v>
      </c>
    </row>
    <row r="352" spans="1:9" ht="11.85" hidden="1" customHeight="1" outlineLevel="3">
      <c r="A352" s="228" t="s">
        <v>4189</v>
      </c>
      <c r="B352" s="74" t="s">
        <v>39034</v>
      </c>
      <c r="C352" s="75" t="s">
        <v>41118</v>
      </c>
      <c r="D352" s="74" t="s">
        <v>147</v>
      </c>
      <c r="E352" s="74" t="str">
        <f t="shared" si="10"/>
        <v>грн</v>
      </c>
      <c r="F352" s="84">
        <v>798.56</v>
      </c>
      <c r="G352" s="277">
        <f t="shared" si="11"/>
        <v>798.56</v>
      </c>
    </row>
    <row r="353" spans="1:7" ht="11.85" hidden="1" customHeight="1" outlineLevel="3">
      <c r="A353" s="228" t="s">
        <v>4190</v>
      </c>
      <c r="B353" s="74" t="s">
        <v>39035</v>
      </c>
      <c r="C353" s="75" t="s">
        <v>41119</v>
      </c>
      <c r="D353" s="74" t="s">
        <v>147</v>
      </c>
      <c r="E353" s="74" t="str">
        <f t="shared" si="10"/>
        <v>грн</v>
      </c>
      <c r="F353" s="84">
        <v>1044.5899999999999</v>
      </c>
      <c r="G353" s="277">
        <f t="shared" si="11"/>
        <v>1044.5899999999999</v>
      </c>
    </row>
    <row r="354" spans="1:7" ht="11.85" hidden="1" customHeight="1" outlineLevel="3">
      <c r="A354" s="228" t="s">
        <v>4191</v>
      </c>
      <c r="B354" s="74" t="s">
        <v>39036</v>
      </c>
      <c r="C354" s="75" t="s">
        <v>41120</v>
      </c>
      <c r="D354" s="74" t="s">
        <v>147</v>
      </c>
      <c r="E354" s="74" t="str">
        <f t="shared" si="10"/>
        <v>грн</v>
      </c>
      <c r="F354" s="84">
        <v>433.72</v>
      </c>
      <c r="G354" s="277">
        <f t="shared" si="11"/>
        <v>433.72</v>
      </c>
    </row>
    <row r="355" spans="1:7" ht="11.85" hidden="1" customHeight="1" outlineLevel="3">
      <c r="A355" s="228" t="s">
        <v>4192</v>
      </c>
      <c r="B355" s="74" t="s">
        <v>39037</v>
      </c>
      <c r="C355" s="75" t="s">
        <v>41121</v>
      </c>
      <c r="D355" s="74" t="s">
        <v>147</v>
      </c>
      <c r="E355" s="74" t="str">
        <f t="shared" si="10"/>
        <v>грн</v>
      </c>
      <c r="F355" s="84">
        <v>476.81</v>
      </c>
      <c r="G355" s="277">
        <f t="shared" si="11"/>
        <v>476.81</v>
      </c>
    </row>
    <row r="356" spans="1:7" ht="11.85" hidden="1" customHeight="1" outlineLevel="3">
      <c r="A356" s="228" t="s">
        <v>4193</v>
      </c>
      <c r="B356" s="74" t="s">
        <v>39038</v>
      </c>
      <c r="C356" s="75" t="s">
        <v>41122</v>
      </c>
      <c r="D356" s="74" t="s">
        <v>147</v>
      </c>
      <c r="E356" s="74" t="str">
        <f t="shared" si="10"/>
        <v>грн</v>
      </c>
      <c r="F356" s="84">
        <v>553.24</v>
      </c>
      <c r="G356" s="277">
        <f t="shared" si="11"/>
        <v>553.24</v>
      </c>
    </row>
    <row r="357" spans="1:7" ht="11.85" hidden="1" customHeight="1" outlineLevel="3">
      <c r="A357" s="228" t="s">
        <v>4194</v>
      </c>
      <c r="B357" s="74" t="s">
        <v>39039</v>
      </c>
      <c r="C357" s="75" t="s">
        <v>41123</v>
      </c>
      <c r="D357" s="74" t="s">
        <v>147</v>
      </c>
      <c r="E357" s="74" t="str">
        <f t="shared" si="10"/>
        <v>грн</v>
      </c>
      <c r="F357" s="84">
        <v>597.04</v>
      </c>
      <c r="G357" s="277">
        <f t="shared" si="11"/>
        <v>597.04</v>
      </c>
    </row>
    <row r="358" spans="1:7" ht="11.85" hidden="1" customHeight="1" outlineLevel="3">
      <c r="A358" s="228" t="s">
        <v>4195</v>
      </c>
      <c r="B358" s="74" t="s">
        <v>39040</v>
      </c>
      <c r="C358" s="75" t="s">
        <v>41124</v>
      </c>
      <c r="D358" s="74" t="s">
        <v>147</v>
      </c>
      <c r="E358" s="74" t="str">
        <f t="shared" si="10"/>
        <v>грн</v>
      </c>
      <c r="F358" s="84">
        <v>728.36</v>
      </c>
      <c r="G358" s="277">
        <f t="shared" si="11"/>
        <v>728.36</v>
      </c>
    </row>
    <row r="359" spans="1:7" ht="11.85" hidden="1" customHeight="1" outlineLevel="3">
      <c r="A359" s="228" t="s">
        <v>4196</v>
      </c>
      <c r="B359" s="74" t="s">
        <v>39041</v>
      </c>
      <c r="C359" s="75" t="s">
        <v>41125</v>
      </c>
      <c r="D359" s="74" t="s">
        <v>147</v>
      </c>
      <c r="E359" s="74" t="str">
        <f t="shared" si="10"/>
        <v>грн</v>
      </c>
      <c r="F359" s="84">
        <v>780.52</v>
      </c>
      <c r="G359" s="277">
        <f t="shared" si="11"/>
        <v>780.52</v>
      </c>
    </row>
    <row r="360" spans="1:7" ht="11.85" hidden="1" customHeight="1" outlineLevel="3">
      <c r="A360" s="228" t="s">
        <v>4197</v>
      </c>
      <c r="B360" s="74" t="s">
        <v>39042</v>
      </c>
      <c r="C360" s="75" t="s">
        <v>41126</v>
      </c>
      <c r="D360" s="74" t="s">
        <v>147</v>
      </c>
      <c r="E360" s="74" t="str">
        <f t="shared" si="10"/>
        <v>грн</v>
      </c>
      <c r="F360" s="84">
        <v>882.67</v>
      </c>
      <c r="G360" s="277">
        <f t="shared" si="11"/>
        <v>882.67</v>
      </c>
    </row>
    <row r="361" spans="1:7" ht="11.85" hidden="1" customHeight="1" outlineLevel="3">
      <c r="A361" s="228" t="s">
        <v>4198</v>
      </c>
      <c r="B361" s="74" t="s">
        <v>39043</v>
      </c>
      <c r="C361" s="75" t="s">
        <v>41127</v>
      </c>
      <c r="D361" s="74" t="s">
        <v>147</v>
      </c>
      <c r="E361" s="74" t="str">
        <f t="shared" si="10"/>
        <v>грн</v>
      </c>
      <c r="F361" s="84">
        <v>174.7</v>
      </c>
      <c r="G361" s="277">
        <f t="shared" si="11"/>
        <v>174.7</v>
      </c>
    </row>
    <row r="362" spans="1:7" ht="11.85" hidden="1" customHeight="1" outlineLevel="3">
      <c r="A362" s="228" t="s">
        <v>4199</v>
      </c>
      <c r="B362" s="74" t="s">
        <v>39044</v>
      </c>
      <c r="C362" s="75" t="s">
        <v>41128</v>
      </c>
      <c r="D362" s="74" t="s">
        <v>147</v>
      </c>
      <c r="E362" s="74" t="str">
        <f t="shared" si="10"/>
        <v>грн</v>
      </c>
      <c r="F362" s="84">
        <v>205.86</v>
      </c>
      <c r="G362" s="277">
        <f t="shared" si="11"/>
        <v>205.86</v>
      </c>
    </row>
    <row r="363" spans="1:7" ht="11.85" hidden="1" customHeight="1" outlineLevel="3">
      <c r="A363" s="228" t="s">
        <v>4200</v>
      </c>
      <c r="B363" s="74" t="s">
        <v>39045</v>
      </c>
      <c r="C363" s="75" t="s">
        <v>41129</v>
      </c>
      <c r="D363" s="74" t="s">
        <v>147</v>
      </c>
      <c r="E363" s="74" t="str">
        <f t="shared" si="10"/>
        <v>грн</v>
      </c>
      <c r="F363" s="84">
        <v>235</v>
      </c>
      <c r="G363" s="277">
        <f t="shared" si="11"/>
        <v>235</v>
      </c>
    </row>
    <row r="364" spans="1:7" ht="11.85" hidden="1" customHeight="1" outlineLevel="3">
      <c r="A364" s="228" t="s">
        <v>4201</v>
      </c>
      <c r="B364" s="74" t="s">
        <v>39046</v>
      </c>
      <c r="C364" s="75" t="s">
        <v>41130</v>
      </c>
      <c r="D364" s="74" t="s">
        <v>147</v>
      </c>
      <c r="E364" s="74" t="str">
        <f t="shared" si="10"/>
        <v>грн</v>
      </c>
      <c r="F364" s="84">
        <v>269.58999999999997</v>
      </c>
      <c r="G364" s="277">
        <f t="shared" si="11"/>
        <v>269.58999999999997</v>
      </c>
    </row>
    <row r="365" spans="1:7" ht="11.85" hidden="1" customHeight="1" outlineLevel="3">
      <c r="A365" s="228" t="s">
        <v>4202</v>
      </c>
      <c r="B365" s="74" t="s">
        <v>39047</v>
      </c>
      <c r="C365" s="75" t="s">
        <v>41131</v>
      </c>
      <c r="D365" s="74" t="s">
        <v>147</v>
      </c>
      <c r="E365" s="74" t="str">
        <f t="shared" si="10"/>
        <v>грн</v>
      </c>
      <c r="F365" s="84">
        <v>291.42</v>
      </c>
      <c r="G365" s="277">
        <f t="shared" si="11"/>
        <v>291.42</v>
      </c>
    </row>
    <row r="366" spans="1:7" ht="11.85" hidden="1" customHeight="1" outlineLevel="3">
      <c r="A366" s="228" t="s">
        <v>4203</v>
      </c>
      <c r="B366" s="74" t="s">
        <v>39048</v>
      </c>
      <c r="C366" s="75" t="s">
        <v>41132</v>
      </c>
      <c r="D366" s="74" t="s">
        <v>147</v>
      </c>
      <c r="E366" s="74" t="str">
        <f t="shared" si="10"/>
        <v>грн</v>
      </c>
      <c r="F366" s="84">
        <v>364.27</v>
      </c>
      <c r="G366" s="277">
        <f t="shared" si="11"/>
        <v>364.27</v>
      </c>
    </row>
    <row r="367" spans="1:7" ht="11.85" hidden="1" customHeight="1" outlineLevel="3">
      <c r="A367" s="228" t="s">
        <v>4204</v>
      </c>
      <c r="B367" s="74" t="s">
        <v>39049</v>
      </c>
      <c r="C367" s="75" t="s">
        <v>41133</v>
      </c>
      <c r="D367" s="74" t="s">
        <v>147</v>
      </c>
      <c r="E367" s="74" t="str">
        <f t="shared" si="10"/>
        <v>грн</v>
      </c>
      <c r="F367" s="84">
        <v>448.09</v>
      </c>
      <c r="G367" s="277">
        <f t="shared" si="11"/>
        <v>448.09</v>
      </c>
    </row>
    <row r="368" spans="1:7" ht="11.85" hidden="1" customHeight="1" outlineLevel="3">
      <c r="A368" s="228" t="s">
        <v>4205</v>
      </c>
      <c r="B368" s="74" t="s">
        <v>39050</v>
      </c>
      <c r="C368" s="75" t="s">
        <v>41134</v>
      </c>
      <c r="D368" s="74" t="s">
        <v>147</v>
      </c>
      <c r="E368" s="74" t="str">
        <f t="shared" si="10"/>
        <v>грн</v>
      </c>
      <c r="F368" s="84">
        <v>546.4</v>
      </c>
      <c r="G368" s="277">
        <f t="shared" si="11"/>
        <v>546.4</v>
      </c>
    </row>
    <row r="369" spans="1:9" ht="11.85" hidden="1" customHeight="1" outlineLevel="3">
      <c r="A369" s="228" t="s">
        <v>4206</v>
      </c>
      <c r="B369" s="74" t="s">
        <v>39051</v>
      </c>
      <c r="C369" s="75" t="s">
        <v>41135</v>
      </c>
      <c r="D369" s="74" t="s">
        <v>147</v>
      </c>
      <c r="E369" s="74" t="str">
        <f t="shared" si="10"/>
        <v>грн</v>
      </c>
      <c r="F369" s="84">
        <v>739.48</v>
      </c>
      <c r="G369" s="277">
        <f t="shared" si="11"/>
        <v>739.48</v>
      </c>
    </row>
    <row r="370" spans="1:9" s="117" customFormat="1" ht="12.9" hidden="1" customHeight="1" outlineLevel="3">
      <c r="A370" s="228"/>
      <c r="B370" s="118"/>
      <c r="C370" s="229" t="s">
        <v>41538</v>
      </c>
      <c r="D370" s="118"/>
      <c r="E370" s="118" t="str">
        <f t="shared" si="10"/>
        <v/>
      </c>
      <c r="F370" s="119"/>
      <c r="G370" s="278">
        <f t="shared" si="11"/>
        <v>0</v>
      </c>
      <c r="I370"/>
    </row>
    <row r="371" spans="1:9" ht="11.85" hidden="1" customHeight="1" outlineLevel="3">
      <c r="A371" s="228" t="s">
        <v>4207</v>
      </c>
      <c r="B371" s="74" t="s">
        <v>39052</v>
      </c>
      <c r="C371" s="75" t="s">
        <v>41136</v>
      </c>
      <c r="D371" s="74" t="s">
        <v>147</v>
      </c>
      <c r="E371" s="74" t="str">
        <f t="shared" si="10"/>
        <v>грн</v>
      </c>
      <c r="F371" s="84">
        <v>332.24</v>
      </c>
      <c r="G371" s="277">
        <f t="shared" si="11"/>
        <v>332.24</v>
      </c>
    </row>
    <row r="372" spans="1:9" ht="11.85" hidden="1" customHeight="1" outlineLevel="3">
      <c r="A372" s="228" t="s">
        <v>4208</v>
      </c>
      <c r="B372" s="74" t="s">
        <v>39053</v>
      </c>
      <c r="C372" s="75" t="s">
        <v>41137</v>
      </c>
      <c r="D372" s="74" t="s">
        <v>147</v>
      </c>
      <c r="E372" s="74" t="str">
        <f t="shared" si="10"/>
        <v>грн</v>
      </c>
      <c r="F372" s="84">
        <v>396.86</v>
      </c>
      <c r="G372" s="277">
        <f t="shared" si="11"/>
        <v>396.86</v>
      </c>
    </row>
    <row r="373" spans="1:9" ht="11.85" hidden="1" customHeight="1" outlineLevel="3">
      <c r="A373" s="228" t="s">
        <v>4209</v>
      </c>
      <c r="B373" s="74" t="s">
        <v>39054</v>
      </c>
      <c r="C373" s="75" t="s">
        <v>41138</v>
      </c>
      <c r="D373" s="74" t="s">
        <v>147</v>
      </c>
      <c r="E373" s="74" t="str">
        <f t="shared" si="10"/>
        <v>грн</v>
      </c>
      <c r="F373" s="84">
        <v>451.1</v>
      </c>
      <c r="G373" s="277">
        <f t="shared" si="11"/>
        <v>451.1</v>
      </c>
    </row>
    <row r="374" spans="1:9" ht="11.85" hidden="1" customHeight="1" outlineLevel="3">
      <c r="A374" s="228" t="s">
        <v>4210</v>
      </c>
      <c r="B374" s="74" t="s">
        <v>39055</v>
      </c>
      <c r="C374" s="75" t="s">
        <v>41139</v>
      </c>
      <c r="D374" s="74" t="s">
        <v>147</v>
      </c>
      <c r="E374" s="74" t="str">
        <f t="shared" si="10"/>
        <v>грн</v>
      </c>
      <c r="F374" s="84">
        <v>515.74</v>
      </c>
      <c r="G374" s="277">
        <f t="shared" si="11"/>
        <v>515.74</v>
      </c>
    </row>
    <row r="375" spans="1:9" ht="11.85" hidden="1" customHeight="1" outlineLevel="3">
      <c r="A375" s="228" t="s">
        <v>4211</v>
      </c>
      <c r="B375" s="74" t="s">
        <v>39056</v>
      </c>
      <c r="C375" s="75" t="s">
        <v>41140</v>
      </c>
      <c r="D375" s="74" t="s">
        <v>147</v>
      </c>
      <c r="E375" s="74" t="str">
        <f t="shared" si="10"/>
        <v>грн</v>
      </c>
      <c r="F375" s="84">
        <v>693.14</v>
      </c>
      <c r="G375" s="277">
        <f t="shared" si="11"/>
        <v>693.14</v>
      </c>
    </row>
    <row r="376" spans="1:9" ht="11.85" hidden="1" customHeight="1" outlineLevel="3">
      <c r="A376" s="228" t="s">
        <v>4212</v>
      </c>
      <c r="B376" s="74" t="s">
        <v>39057</v>
      </c>
      <c r="C376" s="75" t="s">
        <v>41141</v>
      </c>
      <c r="D376" s="74" t="s">
        <v>147</v>
      </c>
      <c r="E376" s="74" t="str">
        <f t="shared" si="10"/>
        <v>грн</v>
      </c>
      <c r="F376" s="84">
        <v>1201.1600000000001</v>
      </c>
      <c r="G376" s="277">
        <f t="shared" si="11"/>
        <v>1201.1600000000001</v>
      </c>
    </row>
    <row r="377" spans="1:9" ht="11.85" hidden="1" customHeight="1" outlineLevel="3">
      <c r="A377" s="228" t="s">
        <v>4213</v>
      </c>
      <c r="B377" s="74" t="s">
        <v>39058</v>
      </c>
      <c r="C377" s="75" t="s">
        <v>41142</v>
      </c>
      <c r="D377" s="74" t="s">
        <v>147</v>
      </c>
      <c r="E377" s="74" t="str">
        <f t="shared" si="10"/>
        <v>грн</v>
      </c>
      <c r="F377" s="84">
        <v>1483.34</v>
      </c>
      <c r="G377" s="277">
        <f t="shared" si="11"/>
        <v>1483.34</v>
      </c>
    </row>
    <row r="378" spans="1:9" ht="11.85" hidden="1" customHeight="1" outlineLevel="3">
      <c r="A378" s="228" t="s">
        <v>4214</v>
      </c>
      <c r="B378" s="74" t="s">
        <v>39059</v>
      </c>
      <c r="C378" s="75" t="s">
        <v>41143</v>
      </c>
      <c r="D378" s="74" t="s">
        <v>147</v>
      </c>
      <c r="E378" s="74" t="str">
        <f t="shared" si="10"/>
        <v>грн</v>
      </c>
      <c r="F378" s="84">
        <v>1849.16</v>
      </c>
      <c r="G378" s="277">
        <f t="shared" si="11"/>
        <v>1849.16</v>
      </c>
    </row>
    <row r="379" spans="1:9" ht="11.85" hidden="1" customHeight="1" outlineLevel="3">
      <c r="A379" s="228" t="s">
        <v>4215</v>
      </c>
      <c r="B379" s="74" t="s">
        <v>39060</v>
      </c>
      <c r="C379" s="75" t="s">
        <v>41144</v>
      </c>
      <c r="D379" s="74" t="s">
        <v>147</v>
      </c>
      <c r="E379" s="74" t="str">
        <f t="shared" si="10"/>
        <v>грн</v>
      </c>
      <c r="F379" s="84">
        <v>473.33</v>
      </c>
      <c r="G379" s="277">
        <f t="shared" si="11"/>
        <v>473.33</v>
      </c>
    </row>
    <row r="380" spans="1:9" ht="11.85" hidden="1" customHeight="1" outlineLevel="3">
      <c r="A380" s="228" t="s">
        <v>4216</v>
      </c>
      <c r="B380" s="74" t="s">
        <v>39061</v>
      </c>
      <c r="C380" s="75" t="s">
        <v>41145</v>
      </c>
      <c r="D380" s="74" t="s">
        <v>147</v>
      </c>
      <c r="E380" s="74" t="str">
        <f t="shared" si="10"/>
        <v>грн</v>
      </c>
      <c r="F380" s="84">
        <v>415.64</v>
      </c>
      <c r="G380" s="277">
        <f t="shared" si="11"/>
        <v>415.64</v>
      </c>
    </row>
    <row r="381" spans="1:9" ht="11.85" hidden="1" customHeight="1" outlineLevel="3">
      <c r="A381" s="228" t="s">
        <v>4217</v>
      </c>
      <c r="B381" s="74" t="s">
        <v>39062</v>
      </c>
      <c r="C381" s="75" t="s">
        <v>41146</v>
      </c>
      <c r="D381" s="74" t="s">
        <v>147</v>
      </c>
      <c r="E381" s="74" t="str">
        <f t="shared" si="10"/>
        <v>грн</v>
      </c>
      <c r="F381" s="84">
        <v>484.43</v>
      </c>
      <c r="G381" s="277">
        <f t="shared" si="11"/>
        <v>484.43</v>
      </c>
    </row>
    <row r="382" spans="1:9" ht="11.85" hidden="1" customHeight="1" outlineLevel="3">
      <c r="A382" s="228" t="s">
        <v>4218</v>
      </c>
      <c r="B382" s="74" t="s">
        <v>39063</v>
      </c>
      <c r="C382" s="75" t="s">
        <v>41147</v>
      </c>
      <c r="D382" s="74" t="s">
        <v>147</v>
      </c>
      <c r="E382" s="74" t="str">
        <f t="shared" ref="E382:E445" si="12">IF(D382="", "", "грн")</f>
        <v>грн</v>
      </c>
      <c r="F382" s="84">
        <v>557.44000000000005</v>
      </c>
      <c r="G382" s="277">
        <f t="shared" si="11"/>
        <v>557.44000000000005</v>
      </c>
    </row>
    <row r="383" spans="1:9" ht="11.85" hidden="1" customHeight="1" outlineLevel="3">
      <c r="A383" s="228" t="s">
        <v>4219</v>
      </c>
      <c r="B383" s="74" t="s">
        <v>39064</v>
      </c>
      <c r="C383" s="75" t="s">
        <v>41148</v>
      </c>
      <c r="D383" s="74" t="s">
        <v>147</v>
      </c>
      <c r="E383" s="74" t="str">
        <f t="shared" si="12"/>
        <v>грн</v>
      </c>
      <c r="F383" s="84">
        <v>727.69</v>
      </c>
      <c r="G383" s="277">
        <f t="shared" si="11"/>
        <v>727.69</v>
      </c>
    </row>
    <row r="384" spans="1:9" ht="11.85" hidden="1" customHeight="1" outlineLevel="3">
      <c r="A384" s="228" t="s">
        <v>4220</v>
      </c>
      <c r="B384" s="74" t="s">
        <v>39065</v>
      </c>
      <c r="C384" s="75" t="s">
        <v>41149</v>
      </c>
      <c r="D384" s="74" t="s">
        <v>147</v>
      </c>
      <c r="E384" s="74" t="str">
        <f t="shared" si="12"/>
        <v>грн</v>
      </c>
      <c r="F384" s="84">
        <v>1205.82</v>
      </c>
      <c r="G384" s="277">
        <f t="shared" si="11"/>
        <v>1205.82</v>
      </c>
    </row>
    <row r="385" spans="1:7" ht="11.85" hidden="1" customHeight="1" outlineLevel="3">
      <c r="A385" s="228" t="s">
        <v>4221</v>
      </c>
      <c r="B385" s="74" t="s">
        <v>39066</v>
      </c>
      <c r="C385" s="75" t="s">
        <v>41150</v>
      </c>
      <c r="D385" s="74" t="s">
        <v>147</v>
      </c>
      <c r="E385" s="74" t="str">
        <f t="shared" si="12"/>
        <v>грн</v>
      </c>
      <c r="F385" s="84">
        <v>1531.27</v>
      </c>
      <c r="G385" s="277">
        <f t="shared" si="11"/>
        <v>1531.27</v>
      </c>
    </row>
    <row r="386" spans="1:7" ht="11.85" hidden="1" customHeight="1" outlineLevel="3">
      <c r="A386" s="228" t="s">
        <v>4222</v>
      </c>
      <c r="B386" s="74" t="s">
        <v>39067</v>
      </c>
      <c r="C386" s="75" t="s">
        <v>41151</v>
      </c>
      <c r="D386" s="74" t="s">
        <v>147</v>
      </c>
      <c r="E386" s="74" t="str">
        <f t="shared" si="12"/>
        <v>грн</v>
      </c>
      <c r="F386" s="84">
        <v>1914.1</v>
      </c>
      <c r="G386" s="277">
        <f t="shared" si="11"/>
        <v>1914.1</v>
      </c>
    </row>
    <row r="387" spans="1:7" ht="11.85" hidden="1" customHeight="1" outlineLevel="3">
      <c r="A387" s="228" t="s">
        <v>4223</v>
      </c>
      <c r="B387" s="74" t="s">
        <v>39068</v>
      </c>
      <c r="C387" s="75" t="s">
        <v>41152</v>
      </c>
      <c r="D387" s="74" t="s">
        <v>147</v>
      </c>
      <c r="E387" s="74" t="str">
        <f t="shared" si="12"/>
        <v>грн</v>
      </c>
      <c r="F387" s="84">
        <v>456.64</v>
      </c>
      <c r="G387" s="277">
        <f t="shared" si="11"/>
        <v>456.64</v>
      </c>
    </row>
    <row r="388" spans="1:7" ht="11.85" hidden="1" customHeight="1" outlineLevel="3">
      <c r="A388" s="228" t="s">
        <v>4224</v>
      </c>
      <c r="B388" s="74" t="s">
        <v>39069</v>
      </c>
      <c r="C388" s="75" t="s">
        <v>41153</v>
      </c>
      <c r="D388" s="74" t="s">
        <v>147</v>
      </c>
      <c r="E388" s="74" t="str">
        <f t="shared" si="12"/>
        <v>грн</v>
      </c>
      <c r="F388" s="84">
        <v>542.44000000000005</v>
      </c>
      <c r="G388" s="277">
        <f t="shared" si="11"/>
        <v>542.44000000000005</v>
      </c>
    </row>
    <row r="389" spans="1:7" ht="11.85" hidden="1" customHeight="1" outlineLevel="3">
      <c r="A389" s="228" t="s">
        <v>4225</v>
      </c>
      <c r="B389" s="74" t="s">
        <v>39070</v>
      </c>
      <c r="C389" s="75" t="s">
        <v>41154</v>
      </c>
      <c r="D389" s="74" t="s">
        <v>147</v>
      </c>
      <c r="E389" s="74" t="str">
        <f t="shared" si="12"/>
        <v>грн</v>
      </c>
      <c r="F389" s="84">
        <v>616.70000000000005</v>
      </c>
      <c r="G389" s="277">
        <f t="shared" si="11"/>
        <v>616.70000000000005</v>
      </c>
    </row>
    <row r="390" spans="1:7" ht="11.85" hidden="1" customHeight="1" outlineLevel="3">
      <c r="A390" s="228" t="s">
        <v>4226</v>
      </c>
      <c r="B390" s="74" t="s">
        <v>39071</v>
      </c>
      <c r="C390" s="75" t="s">
        <v>41155</v>
      </c>
      <c r="D390" s="74" t="s">
        <v>147</v>
      </c>
      <c r="E390" s="74" t="str">
        <f t="shared" si="12"/>
        <v>грн</v>
      </c>
      <c r="F390" s="84">
        <v>810.68</v>
      </c>
      <c r="G390" s="277">
        <f t="shared" si="11"/>
        <v>810.68</v>
      </c>
    </row>
    <row r="391" spans="1:7" ht="11.85" hidden="1" customHeight="1" outlineLevel="3">
      <c r="A391" s="228" t="s">
        <v>4227</v>
      </c>
      <c r="B391" s="74" t="s">
        <v>39072</v>
      </c>
      <c r="C391" s="75" t="s">
        <v>41156</v>
      </c>
      <c r="D391" s="74" t="s">
        <v>147</v>
      </c>
      <c r="E391" s="74" t="str">
        <f t="shared" si="12"/>
        <v>грн</v>
      </c>
      <c r="F391" s="84">
        <v>1291.3</v>
      </c>
      <c r="G391" s="277">
        <f t="shared" si="11"/>
        <v>1291.3</v>
      </c>
    </row>
    <row r="392" spans="1:7" ht="11.85" hidden="1" customHeight="1" outlineLevel="3">
      <c r="A392" s="228" t="s">
        <v>4228</v>
      </c>
      <c r="B392" s="74" t="s">
        <v>39073</v>
      </c>
      <c r="C392" s="75" t="s">
        <v>41157</v>
      </c>
      <c r="D392" s="74" t="s">
        <v>147</v>
      </c>
      <c r="E392" s="74" t="str">
        <f t="shared" si="12"/>
        <v>грн</v>
      </c>
      <c r="F392" s="84">
        <v>1618.82</v>
      </c>
      <c r="G392" s="277">
        <f t="shared" ref="G392:G455" si="13">IFERROR(IF(OR(E392="грн",E392="грн."),ROUND(F392*(1-$G$2),2),ROUND(F392*(1-$G$2),2)*$E$2),"")</f>
        <v>1618.82</v>
      </c>
    </row>
    <row r="393" spans="1:7" ht="11.85" hidden="1" customHeight="1" outlineLevel="3">
      <c r="A393" s="228" t="s">
        <v>4229</v>
      </c>
      <c r="B393" s="74" t="s">
        <v>39074</v>
      </c>
      <c r="C393" s="75" t="s">
        <v>41158</v>
      </c>
      <c r="D393" s="74" t="s">
        <v>147</v>
      </c>
      <c r="E393" s="74" t="str">
        <f t="shared" si="12"/>
        <v>грн</v>
      </c>
      <c r="F393" s="84">
        <v>2005.5</v>
      </c>
      <c r="G393" s="277">
        <f t="shared" si="13"/>
        <v>2005.5</v>
      </c>
    </row>
    <row r="394" spans="1:7" ht="11.85" hidden="1" customHeight="1" outlineLevel="3">
      <c r="A394" s="228" t="s">
        <v>4230</v>
      </c>
      <c r="B394" s="74" t="s">
        <v>39075</v>
      </c>
      <c r="C394" s="75" t="s">
        <v>41159</v>
      </c>
      <c r="D394" s="74" t="s">
        <v>147</v>
      </c>
      <c r="E394" s="74" t="str">
        <f t="shared" si="12"/>
        <v>грн</v>
      </c>
      <c r="F394" s="84">
        <v>318.77</v>
      </c>
      <c r="G394" s="277">
        <f t="shared" si="13"/>
        <v>318.77</v>
      </c>
    </row>
    <row r="395" spans="1:7" ht="11.85" hidden="1" customHeight="1" outlineLevel="3">
      <c r="A395" s="228" t="s">
        <v>4231</v>
      </c>
      <c r="B395" s="74" t="s">
        <v>39076</v>
      </c>
      <c r="C395" s="75" t="s">
        <v>41160</v>
      </c>
      <c r="D395" s="74" t="s">
        <v>147</v>
      </c>
      <c r="E395" s="74" t="str">
        <f t="shared" si="12"/>
        <v>грн</v>
      </c>
      <c r="F395" s="84">
        <v>204.04</v>
      </c>
      <c r="G395" s="277">
        <f t="shared" si="13"/>
        <v>204.04</v>
      </c>
    </row>
    <row r="396" spans="1:7" ht="11.85" hidden="1" customHeight="1" outlineLevel="3">
      <c r="A396" s="228" t="s">
        <v>4232</v>
      </c>
      <c r="B396" s="74" t="s">
        <v>39077</v>
      </c>
      <c r="C396" s="75" t="s">
        <v>41161</v>
      </c>
      <c r="D396" s="74" t="s">
        <v>147</v>
      </c>
      <c r="E396" s="74" t="str">
        <f t="shared" si="12"/>
        <v>грн</v>
      </c>
      <c r="F396" s="84">
        <v>218.59</v>
      </c>
      <c r="G396" s="277">
        <f t="shared" si="13"/>
        <v>218.59</v>
      </c>
    </row>
    <row r="397" spans="1:7" ht="11.85" hidden="1" customHeight="1" outlineLevel="3">
      <c r="A397" s="228" t="s">
        <v>4233</v>
      </c>
      <c r="B397" s="74" t="s">
        <v>39078</v>
      </c>
      <c r="C397" s="75" t="s">
        <v>41162</v>
      </c>
      <c r="D397" s="74" t="s">
        <v>147</v>
      </c>
      <c r="E397" s="74" t="str">
        <f t="shared" si="12"/>
        <v>грн</v>
      </c>
      <c r="F397" s="84">
        <v>262.27999999999997</v>
      </c>
      <c r="G397" s="277">
        <f t="shared" si="13"/>
        <v>262.27999999999997</v>
      </c>
    </row>
    <row r="398" spans="1:7" ht="11.85" hidden="1" customHeight="1" outlineLevel="3">
      <c r="A398" s="228" t="s">
        <v>4234</v>
      </c>
      <c r="B398" s="74" t="s">
        <v>39079</v>
      </c>
      <c r="C398" s="75" t="s">
        <v>41163</v>
      </c>
      <c r="D398" s="74" t="s">
        <v>147</v>
      </c>
      <c r="E398" s="74" t="str">
        <f t="shared" si="12"/>
        <v>грн</v>
      </c>
      <c r="F398" s="84">
        <v>346.93</v>
      </c>
      <c r="G398" s="277">
        <f t="shared" si="13"/>
        <v>346.93</v>
      </c>
    </row>
    <row r="399" spans="1:7" ht="11.85" hidden="1" customHeight="1" outlineLevel="3">
      <c r="A399" s="228" t="s">
        <v>4235</v>
      </c>
      <c r="B399" s="74" t="s">
        <v>39080</v>
      </c>
      <c r="C399" s="75" t="s">
        <v>41164</v>
      </c>
      <c r="D399" s="74" t="s">
        <v>147</v>
      </c>
      <c r="E399" s="74" t="str">
        <f t="shared" si="12"/>
        <v>грн</v>
      </c>
      <c r="F399" s="84">
        <v>509.7</v>
      </c>
      <c r="G399" s="277">
        <f t="shared" si="13"/>
        <v>509.7</v>
      </c>
    </row>
    <row r="400" spans="1:7" ht="11.85" hidden="1" customHeight="1" outlineLevel="3">
      <c r="A400" s="228" t="s">
        <v>4236</v>
      </c>
      <c r="B400" s="74" t="s">
        <v>39081</v>
      </c>
      <c r="C400" s="75" t="s">
        <v>41165</v>
      </c>
      <c r="D400" s="74" t="s">
        <v>147</v>
      </c>
      <c r="E400" s="74" t="str">
        <f t="shared" si="12"/>
        <v>грн</v>
      </c>
      <c r="F400" s="84">
        <v>712.08</v>
      </c>
      <c r="G400" s="277">
        <f t="shared" si="13"/>
        <v>712.08</v>
      </c>
    </row>
    <row r="401" spans="1:9" ht="11.85" hidden="1" customHeight="1" outlineLevel="3">
      <c r="A401" s="228" t="s">
        <v>4237</v>
      </c>
      <c r="B401" s="74" t="s">
        <v>39082</v>
      </c>
      <c r="C401" s="75" t="s">
        <v>41166</v>
      </c>
      <c r="D401" s="74" t="s">
        <v>147</v>
      </c>
      <c r="E401" s="74" t="str">
        <f t="shared" si="12"/>
        <v>грн</v>
      </c>
      <c r="F401" s="84">
        <v>949.69</v>
      </c>
      <c r="G401" s="277">
        <f t="shared" si="13"/>
        <v>949.69</v>
      </c>
    </row>
    <row r="402" spans="1:9" ht="11.85" hidden="1" customHeight="1" outlineLevel="3">
      <c r="A402" s="228" t="s">
        <v>4238</v>
      </c>
      <c r="B402" s="74" t="s">
        <v>39083</v>
      </c>
      <c r="C402" s="75" t="s">
        <v>41167</v>
      </c>
      <c r="D402" s="74" t="s">
        <v>147</v>
      </c>
      <c r="E402" s="74" t="str">
        <f t="shared" si="12"/>
        <v>грн</v>
      </c>
      <c r="F402" s="84">
        <v>1635.13</v>
      </c>
      <c r="G402" s="277">
        <f t="shared" si="13"/>
        <v>1635.13</v>
      </c>
    </row>
    <row r="403" spans="1:9" s="117" customFormat="1" ht="12.9" hidden="1" customHeight="1" outlineLevel="3">
      <c r="A403" s="228"/>
      <c r="B403" s="118"/>
      <c r="C403" s="229" t="s">
        <v>41539</v>
      </c>
      <c r="D403" s="118"/>
      <c r="E403" s="118" t="str">
        <f t="shared" si="12"/>
        <v/>
      </c>
      <c r="F403" s="119"/>
      <c r="G403" s="278">
        <f t="shared" si="13"/>
        <v>0</v>
      </c>
      <c r="I403"/>
    </row>
    <row r="404" spans="1:9" ht="11.85" hidden="1" customHeight="1" outlineLevel="3">
      <c r="A404" s="228" t="s">
        <v>4239</v>
      </c>
      <c r="B404" s="74" t="s">
        <v>39084</v>
      </c>
      <c r="C404" s="75" t="s">
        <v>41168</v>
      </c>
      <c r="D404" s="74" t="s">
        <v>147</v>
      </c>
      <c r="E404" s="74" t="str">
        <f t="shared" si="12"/>
        <v>грн</v>
      </c>
      <c r="F404" s="84">
        <v>320.44</v>
      </c>
      <c r="G404" s="277">
        <f t="shared" si="13"/>
        <v>320.44</v>
      </c>
    </row>
    <row r="405" spans="1:9" ht="11.85" hidden="1" customHeight="1" outlineLevel="3">
      <c r="A405" s="228" t="s">
        <v>4240</v>
      </c>
      <c r="B405" s="74" t="s">
        <v>39085</v>
      </c>
      <c r="C405" s="75" t="s">
        <v>41169</v>
      </c>
      <c r="D405" s="74" t="s">
        <v>147</v>
      </c>
      <c r="E405" s="74" t="str">
        <f t="shared" si="12"/>
        <v>грн</v>
      </c>
      <c r="F405" s="84">
        <v>367.69</v>
      </c>
      <c r="G405" s="277">
        <f t="shared" si="13"/>
        <v>367.69</v>
      </c>
    </row>
    <row r="406" spans="1:9" ht="11.85" hidden="1" customHeight="1" outlineLevel="3">
      <c r="A406" s="228" t="s">
        <v>4241</v>
      </c>
      <c r="B406" s="74" t="s">
        <v>39086</v>
      </c>
      <c r="C406" s="75" t="s">
        <v>41170</v>
      </c>
      <c r="D406" s="74" t="s">
        <v>147</v>
      </c>
      <c r="E406" s="74" t="str">
        <f t="shared" si="12"/>
        <v>грн</v>
      </c>
      <c r="F406" s="84">
        <v>390.61</v>
      </c>
      <c r="G406" s="277">
        <f t="shared" si="13"/>
        <v>390.61</v>
      </c>
    </row>
    <row r="407" spans="1:9" ht="11.85" hidden="1" customHeight="1" outlineLevel="3">
      <c r="A407" s="228" t="s">
        <v>4242</v>
      </c>
      <c r="B407" s="74" t="s">
        <v>39087</v>
      </c>
      <c r="C407" s="75" t="s">
        <v>41171</v>
      </c>
      <c r="D407" s="74" t="s">
        <v>147</v>
      </c>
      <c r="E407" s="74" t="str">
        <f t="shared" si="12"/>
        <v>грн</v>
      </c>
      <c r="F407" s="84">
        <v>410.08</v>
      </c>
      <c r="G407" s="277">
        <f t="shared" si="13"/>
        <v>410.08</v>
      </c>
    </row>
    <row r="408" spans="1:9" ht="11.85" hidden="1" customHeight="1" outlineLevel="3">
      <c r="A408" s="228" t="s">
        <v>4243</v>
      </c>
      <c r="B408" s="74" t="s">
        <v>39088</v>
      </c>
      <c r="C408" s="75" t="s">
        <v>41172</v>
      </c>
      <c r="D408" s="74" t="s">
        <v>147</v>
      </c>
      <c r="E408" s="74" t="str">
        <f t="shared" si="12"/>
        <v>грн</v>
      </c>
      <c r="F408" s="84">
        <v>458.72</v>
      </c>
      <c r="G408" s="277">
        <f t="shared" si="13"/>
        <v>458.72</v>
      </c>
    </row>
    <row r="409" spans="1:9" ht="11.85" hidden="1" customHeight="1" outlineLevel="3">
      <c r="A409" s="228" t="s">
        <v>4244</v>
      </c>
      <c r="B409" s="74" t="s">
        <v>39089</v>
      </c>
      <c r="C409" s="75" t="s">
        <v>41173</v>
      </c>
      <c r="D409" s="74" t="s">
        <v>147</v>
      </c>
      <c r="E409" s="74" t="str">
        <f t="shared" si="12"/>
        <v>грн</v>
      </c>
      <c r="F409" s="84">
        <v>560.88</v>
      </c>
      <c r="G409" s="277">
        <f t="shared" si="13"/>
        <v>560.88</v>
      </c>
    </row>
    <row r="410" spans="1:9" ht="11.85" hidden="1" customHeight="1" outlineLevel="3">
      <c r="A410" s="228" t="s">
        <v>4245</v>
      </c>
      <c r="B410" s="74" t="s">
        <v>39090</v>
      </c>
      <c r="C410" s="75" t="s">
        <v>41174</v>
      </c>
      <c r="D410" s="74" t="s">
        <v>147</v>
      </c>
      <c r="E410" s="74" t="str">
        <f t="shared" si="12"/>
        <v>грн</v>
      </c>
      <c r="F410" s="84">
        <v>617.88</v>
      </c>
      <c r="G410" s="277">
        <f t="shared" si="13"/>
        <v>617.88</v>
      </c>
    </row>
    <row r="411" spans="1:9" ht="11.85" hidden="1" customHeight="1" outlineLevel="3">
      <c r="A411" s="228" t="s">
        <v>4246</v>
      </c>
      <c r="B411" s="74" t="s">
        <v>39091</v>
      </c>
      <c r="C411" s="75" t="s">
        <v>41175</v>
      </c>
      <c r="D411" s="74" t="s">
        <v>147</v>
      </c>
      <c r="E411" s="74" t="str">
        <f t="shared" si="12"/>
        <v>грн</v>
      </c>
      <c r="F411" s="84">
        <v>709.62</v>
      </c>
      <c r="G411" s="277">
        <f t="shared" si="13"/>
        <v>709.62</v>
      </c>
    </row>
    <row r="412" spans="1:9" ht="11.85" hidden="1" customHeight="1" outlineLevel="3">
      <c r="A412" s="228" t="s">
        <v>4247</v>
      </c>
      <c r="B412" s="74" t="s">
        <v>39092</v>
      </c>
      <c r="C412" s="75" t="s">
        <v>41176</v>
      </c>
      <c r="D412" s="74" t="s">
        <v>147</v>
      </c>
      <c r="E412" s="74" t="str">
        <f t="shared" si="12"/>
        <v>грн</v>
      </c>
      <c r="F412" s="84">
        <v>346.14</v>
      </c>
      <c r="G412" s="277">
        <f t="shared" si="13"/>
        <v>346.14</v>
      </c>
    </row>
    <row r="413" spans="1:9" ht="11.85" hidden="1" customHeight="1" outlineLevel="3">
      <c r="A413" s="228" t="s">
        <v>4248</v>
      </c>
      <c r="B413" s="74" t="s">
        <v>39093</v>
      </c>
      <c r="C413" s="75" t="s">
        <v>41177</v>
      </c>
      <c r="D413" s="74" t="s">
        <v>147</v>
      </c>
      <c r="E413" s="74" t="str">
        <f t="shared" si="12"/>
        <v>грн</v>
      </c>
      <c r="F413" s="84">
        <v>366.98</v>
      </c>
      <c r="G413" s="277">
        <f t="shared" si="13"/>
        <v>366.98</v>
      </c>
    </row>
    <row r="414" spans="1:9" ht="11.85" hidden="1" customHeight="1" outlineLevel="3">
      <c r="A414" s="228" t="s">
        <v>4249</v>
      </c>
      <c r="B414" s="74" t="s">
        <v>39094</v>
      </c>
      <c r="C414" s="75" t="s">
        <v>41178</v>
      </c>
      <c r="D414" s="74" t="s">
        <v>147</v>
      </c>
      <c r="E414" s="74" t="str">
        <f t="shared" si="12"/>
        <v>грн</v>
      </c>
      <c r="F414" s="84">
        <v>392.7</v>
      </c>
      <c r="G414" s="277">
        <f t="shared" si="13"/>
        <v>392.7</v>
      </c>
    </row>
    <row r="415" spans="1:9" ht="11.85" hidden="1" customHeight="1" outlineLevel="3">
      <c r="A415" s="228" t="s">
        <v>4250</v>
      </c>
      <c r="B415" s="74" t="s">
        <v>39095</v>
      </c>
      <c r="C415" s="75" t="s">
        <v>41179</v>
      </c>
      <c r="D415" s="74" t="s">
        <v>147</v>
      </c>
      <c r="E415" s="74" t="str">
        <f t="shared" si="12"/>
        <v>грн</v>
      </c>
      <c r="F415" s="84">
        <v>414.25</v>
      </c>
      <c r="G415" s="277">
        <f t="shared" si="13"/>
        <v>414.25</v>
      </c>
    </row>
    <row r="416" spans="1:9" ht="11.85" hidden="1" customHeight="1" outlineLevel="3">
      <c r="A416" s="228" t="s">
        <v>4251</v>
      </c>
      <c r="B416" s="74" t="s">
        <v>39096</v>
      </c>
      <c r="C416" s="75" t="s">
        <v>41180</v>
      </c>
      <c r="D416" s="74" t="s">
        <v>147</v>
      </c>
      <c r="E416" s="74" t="str">
        <f t="shared" si="12"/>
        <v>грн</v>
      </c>
      <c r="F416" s="84">
        <v>465.7</v>
      </c>
      <c r="G416" s="277">
        <f t="shared" si="13"/>
        <v>465.7</v>
      </c>
    </row>
    <row r="417" spans="1:7" ht="11.85" hidden="1" customHeight="1" outlineLevel="3">
      <c r="A417" s="228" t="s">
        <v>4252</v>
      </c>
      <c r="B417" s="74" t="s">
        <v>39097</v>
      </c>
      <c r="C417" s="75" t="s">
        <v>41181</v>
      </c>
      <c r="D417" s="74" t="s">
        <v>147</v>
      </c>
      <c r="E417" s="74" t="str">
        <f t="shared" si="12"/>
        <v>грн</v>
      </c>
      <c r="F417" s="84">
        <v>560.88</v>
      </c>
      <c r="G417" s="277">
        <f t="shared" si="13"/>
        <v>560.88</v>
      </c>
    </row>
    <row r="418" spans="1:7" ht="11.85" hidden="1" customHeight="1" outlineLevel="3">
      <c r="A418" s="228" t="s">
        <v>4253</v>
      </c>
      <c r="B418" s="74" t="s">
        <v>39098</v>
      </c>
      <c r="C418" s="75" t="s">
        <v>41182</v>
      </c>
      <c r="D418" s="74" t="s">
        <v>147</v>
      </c>
      <c r="E418" s="74" t="str">
        <f t="shared" si="12"/>
        <v>грн</v>
      </c>
      <c r="F418" s="84">
        <v>615.79999999999995</v>
      </c>
      <c r="G418" s="277">
        <f t="shared" si="13"/>
        <v>615.79999999999995</v>
      </c>
    </row>
    <row r="419" spans="1:7" ht="11.85" hidden="1" customHeight="1" outlineLevel="3">
      <c r="A419" s="228" t="s">
        <v>4254</v>
      </c>
      <c r="B419" s="74" t="s">
        <v>39099</v>
      </c>
      <c r="C419" s="75" t="s">
        <v>41183</v>
      </c>
      <c r="D419" s="74" t="s">
        <v>147</v>
      </c>
      <c r="E419" s="74" t="str">
        <f t="shared" si="12"/>
        <v>грн</v>
      </c>
      <c r="F419" s="84">
        <v>700.58</v>
      </c>
      <c r="G419" s="277">
        <f t="shared" si="13"/>
        <v>700.58</v>
      </c>
    </row>
    <row r="420" spans="1:7" ht="11.85" hidden="1" customHeight="1" outlineLevel="3">
      <c r="A420" s="228" t="s">
        <v>4255</v>
      </c>
      <c r="B420" s="74" t="s">
        <v>39100</v>
      </c>
      <c r="C420" s="75" t="s">
        <v>41184</v>
      </c>
      <c r="D420" s="74" t="s">
        <v>147</v>
      </c>
      <c r="E420" s="74" t="str">
        <f t="shared" si="12"/>
        <v>грн</v>
      </c>
      <c r="F420" s="84">
        <v>392.03</v>
      </c>
      <c r="G420" s="277">
        <f t="shared" si="13"/>
        <v>392.03</v>
      </c>
    </row>
    <row r="421" spans="1:7" ht="11.85" hidden="1" customHeight="1" outlineLevel="3">
      <c r="A421" s="228" t="s">
        <v>4256</v>
      </c>
      <c r="B421" s="74" t="s">
        <v>39101</v>
      </c>
      <c r="C421" s="75" t="s">
        <v>41185</v>
      </c>
      <c r="D421" s="74" t="s">
        <v>147</v>
      </c>
      <c r="E421" s="74" t="str">
        <f t="shared" si="12"/>
        <v>грн</v>
      </c>
      <c r="F421" s="84">
        <v>414.96</v>
      </c>
      <c r="G421" s="277">
        <f t="shared" si="13"/>
        <v>414.96</v>
      </c>
    </row>
    <row r="422" spans="1:7" ht="11.85" hidden="1" customHeight="1" outlineLevel="3">
      <c r="A422" s="228" t="s">
        <v>4257</v>
      </c>
      <c r="B422" s="74" t="s">
        <v>39102</v>
      </c>
      <c r="C422" s="75" t="s">
        <v>41186</v>
      </c>
      <c r="D422" s="74" t="s">
        <v>147</v>
      </c>
      <c r="E422" s="74" t="str">
        <f t="shared" si="12"/>
        <v>грн</v>
      </c>
      <c r="F422" s="84">
        <v>482</v>
      </c>
      <c r="G422" s="277">
        <f t="shared" si="13"/>
        <v>482</v>
      </c>
    </row>
    <row r="423" spans="1:7" ht="11.85" hidden="1" customHeight="1" outlineLevel="3">
      <c r="A423" s="228" t="s">
        <v>4258</v>
      </c>
      <c r="B423" s="74" t="s">
        <v>39103</v>
      </c>
      <c r="C423" s="75" t="s">
        <v>41187</v>
      </c>
      <c r="D423" s="74" t="s">
        <v>147</v>
      </c>
      <c r="E423" s="74" t="str">
        <f t="shared" si="12"/>
        <v>грн</v>
      </c>
      <c r="F423" s="84">
        <v>532.99</v>
      </c>
      <c r="G423" s="277">
        <f t="shared" si="13"/>
        <v>532.99</v>
      </c>
    </row>
    <row r="424" spans="1:7" ht="11.85" hidden="1" customHeight="1" outlineLevel="3">
      <c r="A424" s="228" t="s">
        <v>4259</v>
      </c>
      <c r="B424" s="74" t="s">
        <v>39104</v>
      </c>
      <c r="C424" s="75" t="s">
        <v>41188</v>
      </c>
      <c r="D424" s="74" t="s">
        <v>147</v>
      </c>
      <c r="E424" s="74" t="str">
        <f t="shared" si="12"/>
        <v>грн</v>
      </c>
      <c r="F424" s="84">
        <v>626.16999999999996</v>
      </c>
      <c r="G424" s="277">
        <f t="shared" si="13"/>
        <v>626.16999999999996</v>
      </c>
    </row>
    <row r="425" spans="1:7" ht="11.85" hidden="1" customHeight="1" outlineLevel="3">
      <c r="A425" s="228" t="s">
        <v>4260</v>
      </c>
      <c r="B425" s="74" t="s">
        <v>39105</v>
      </c>
      <c r="C425" s="75" t="s">
        <v>41189</v>
      </c>
      <c r="D425" s="74" t="s">
        <v>147</v>
      </c>
      <c r="E425" s="74" t="str">
        <f t="shared" si="12"/>
        <v>грн</v>
      </c>
      <c r="F425" s="84">
        <v>679.32</v>
      </c>
      <c r="G425" s="277">
        <f t="shared" si="13"/>
        <v>679.32</v>
      </c>
    </row>
    <row r="426" spans="1:7" ht="11.85" hidden="1" customHeight="1" outlineLevel="3">
      <c r="A426" s="228" t="s">
        <v>4261</v>
      </c>
      <c r="B426" s="74" t="s">
        <v>39106</v>
      </c>
      <c r="C426" s="75" t="s">
        <v>41190</v>
      </c>
      <c r="D426" s="74" t="s">
        <v>147</v>
      </c>
      <c r="E426" s="74" t="str">
        <f t="shared" si="12"/>
        <v>грн</v>
      </c>
      <c r="F426" s="84">
        <v>780.52</v>
      </c>
      <c r="G426" s="277">
        <f t="shared" si="13"/>
        <v>780.52</v>
      </c>
    </row>
    <row r="427" spans="1:7" ht="11.85" hidden="1" customHeight="1" outlineLevel="3">
      <c r="A427" s="228" t="s">
        <v>4262</v>
      </c>
      <c r="B427" s="74" t="s">
        <v>39107</v>
      </c>
      <c r="C427" s="75" t="s">
        <v>41191</v>
      </c>
      <c r="D427" s="74" t="s">
        <v>147</v>
      </c>
      <c r="E427" s="74" t="str">
        <f t="shared" si="12"/>
        <v>грн</v>
      </c>
      <c r="F427" s="84">
        <v>244.08</v>
      </c>
      <c r="G427" s="277">
        <f t="shared" si="13"/>
        <v>244.08</v>
      </c>
    </row>
    <row r="428" spans="1:7" ht="11.85" hidden="1" customHeight="1" outlineLevel="3">
      <c r="A428" s="228" t="s">
        <v>4263</v>
      </c>
      <c r="B428" s="74" t="s">
        <v>39108</v>
      </c>
      <c r="C428" s="75" t="s">
        <v>41192</v>
      </c>
      <c r="D428" s="74" t="s">
        <v>147</v>
      </c>
      <c r="E428" s="74" t="str">
        <f t="shared" si="12"/>
        <v>грн</v>
      </c>
      <c r="F428" s="84">
        <v>167.26</v>
      </c>
      <c r="G428" s="277">
        <f t="shared" si="13"/>
        <v>167.26</v>
      </c>
    </row>
    <row r="429" spans="1:7" ht="11.85" hidden="1" customHeight="1" outlineLevel="3">
      <c r="A429" s="228" t="s">
        <v>4264</v>
      </c>
      <c r="B429" s="74" t="s">
        <v>39109</v>
      </c>
      <c r="C429" s="75" t="s">
        <v>41193</v>
      </c>
      <c r="D429" s="74" t="s">
        <v>147</v>
      </c>
      <c r="E429" s="74" t="str">
        <f t="shared" si="12"/>
        <v>грн</v>
      </c>
      <c r="F429" s="84">
        <v>170.9</v>
      </c>
      <c r="G429" s="277">
        <f t="shared" si="13"/>
        <v>170.9</v>
      </c>
    </row>
    <row r="430" spans="1:7" ht="11.85" hidden="1" customHeight="1" outlineLevel="3">
      <c r="A430" s="228" t="s">
        <v>4265</v>
      </c>
      <c r="B430" s="74" t="s">
        <v>39110</v>
      </c>
      <c r="C430" s="75" t="s">
        <v>41194</v>
      </c>
      <c r="D430" s="74" t="s">
        <v>147</v>
      </c>
      <c r="E430" s="74" t="str">
        <f t="shared" si="12"/>
        <v>грн</v>
      </c>
      <c r="F430" s="84">
        <v>182.18</v>
      </c>
      <c r="G430" s="277">
        <f t="shared" si="13"/>
        <v>182.18</v>
      </c>
    </row>
    <row r="431" spans="1:7" ht="11.85" hidden="1" customHeight="1" outlineLevel="3">
      <c r="A431" s="228" t="s">
        <v>4266</v>
      </c>
      <c r="B431" s="74" t="s">
        <v>39111</v>
      </c>
      <c r="C431" s="75" t="s">
        <v>41195</v>
      </c>
      <c r="D431" s="74" t="s">
        <v>147</v>
      </c>
      <c r="E431" s="74" t="str">
        <f t="shared" si="12"/>
        <v>грн</v>
      </c>
      <c r="F431" s="84">
        <v>198.58</v>
      </c>
      <c r="G431" s="277">
        <f t="shared" si="13"/>
        <v>198.58</v>
      </c>
    </row>
    <row r="432" spans="1:7" ht="11.85" hidden="1" customHeight="1" outlineLevel="3">
      <c r="A432" s="228" t="s">
        <v>4267</v>
      </c>
      <c r="B432" s="74" t="s">
        <v>39112</v>
      </c>
      <c r="C432" s="75" t="s">
        <v>41196</v>
      </c>
      <c r="D432" s="74" t="s">
        <v>147</v>
      </c>
      <c r="E432" s="74" t="str">
        <f t="shared" si="12"/>
        <v>грн</v>
      </c>
      <c r="F432" s="84">
        <v>235</v>
      </c>
      <c r="G432" s="277">
        <f t="shared" si="13"/>
        <v>235</v>
      </c>
    </row>
    <row r="433" spans="1:9" ht="11.85" hidden="1" customHeight="1" outlineLevel="3">
      <c r="A433" s="228" t="s">
        <v>4268</v>
      </c>
      <c r="B433" s="74" t="s">
        <v>39113</v>
      </c>
      <c r="C433" s="75" t="s">
        <v>41197</v>
      </c>
      <c r="D433" s="74" t="s">
        <v>147</v>
      </c>
      <c r="E433" s="74" t="str">
        <f t="shared" si="12"/>
        <v>грн</v>
      </c>
      <c r="F433" s="84">
        <v>271.43</v>
      </c>
      <c r="G433" s="277">
        <f t="shared" si="13"/>
        <v>271.43</v>
      </c>
    </row>
    <row r="434" spans="1:9" ht="11.85" hidden="1" customHeight="1" outlineLevel="3">
      <c r="A434" s="228" t="s">
        <v>4269</v>
      </c>
      <c r="B434" s="74" t="s">
        <v>39114</v>
      </c>
      <c r="C434" s="75" t="s">
        <v>41198</v>
      </c>
      <c r="D434" s="74" t="s">
        <v>147</v>
      </c>
      <c r="E434" s="74" t="str">
        <f t="shared" si="12"/>
        <v>грн</v>
      </c>
      <c r="F434" s="84">
        <v>701.24</v>
      </c>
      <c r="G434" s="277">
        <f t="shared" si="13"/>
        <v>701.24</v>
      </c>
    </row>
    <row r="435" spans="1:9" ht="11.85" hidden="1" customHeight="1" outlineLevel="3">
      <c r="A435" s="228" t="s">
        <v>4270</v>
      </c>
      <c r="B435" s="74" t="s">
        <v>39115</v>
      </c>
      <c r="C435" s="75" t="s">
        <v>41199</v>
      </c>
      <c r="D435" s="74" t="s">
        <v>147</v>
      </c>
      <c r="E435" s="74" t="str">
        <f t="shared" si="12"/>
        <v>грн</v>
      </c>
      <c r="F435" s="84">
        <v>506.33</v>
      </c>
      <c r="G435" s="277">
        <f t="shared" si="13"/>
        <v>506.33</v>
      </c>
    </row>
    <row r="436" spans="1:9" s="117" customFormat="1" ht="12.9" hidden="1" customHeight="1" outlineLevel="3">
      <c r="A436" s="228"/>
      <c r="B436" s="118"/>
      <c r="C436" s="229" t="s">
        <v>41540</v>
      </c>
      <c r="D436" s="118"/>
      <c r="E436" s="118" t="str">
        <f t="shared" si="12"/>
        <v/>
      </c>
      <c r="F436" s="119"/>
      <c r="G436" s="278">
        <f t="shared" si="13"/>
        <v>0</v>
      </c>
      <c r="I436"/>
    </row>
    <row r="437" spans="1:9" ht="11.85" hidden="1" customHeight="1" outlineLevel="3">
      <c r="A437" s="228" t="s">
        <v>4271</v>
      </c>
      <c r="B437" s="74" t="s">
        <v>39116</v>
      </c>
      <c r="C437" s="75" t="s">
        <v>41200</v>
      </c>
      <c r="D437" s="74" t="s">
        <v>147</v>
      </c>
      <c r="E437" s="74" t="str">
        <f t="shared" si="12"/>
        <v>грн</v>
      </c>
      <c r="F437" s="84">
        <v>1262.71</v>
      </c>
      <c r="G437" s="277">
        <f t="shared" si="13"/>
        <v>1262.71</v>
      </c>
    </row>
    <row r="438" spans="1:9" ht="11.85" hidden="1" customHeight="1" outlineLevel="3">
      <c r="A438" s="228" t="s">
        <v>4272</v>
      </c>
      <c r="B438" s="74" t="s">
        <v>39117</v>
      </c>
      <c r="C438" s="75" t="s">
        <v>41201</v>
      </c>
      <c r="D438" s="74" t="s">
        <v>147</v>
      </c>
      <c r="E438" s="74" t="str">
        <f t="shared" si="12"/>
        <v>грн</v>
      </c>
      <c r="F438" s="84">
        <v>1925.45</v>
      </c>
      <c r="G438" s="277">
        <f t="shared" si="13"/>
        <v>1925.45</v>
      </c>
    </row>
    <row r="439" spans="1:9" ht="11.85" hidden="1" customHeight="1" outlineLevel="3">
      <c r="A439" s="228" t="s">
        <v>4273</v>
      </c>
      <c r="B439" s="74" t="s">
        <v>39118</v>
      </c>
      <c r="C439" s="75" t="s">
        <v>41202</v>
      </c>
      <c r="D439" s="74" t="s">
        <v>147</v>
      </c>
      <c r="E439" s="74" t="str">
        <f t="shared" si="12"/>
        <v>грн</v>
      </c>
      <c r="F439" s="84">
        <v>2027</v>
      </c>
      <c r="G439" s="277">
        <f t="shared" si="13"/>
        <v>2027</v>
      </c>
    </row>
    <row r="440" spans="1:9" ht="11.85" hidden="1" customHeight="1" outlineLevel="3">
      <c r="A440" s="228" t="s">
        <v>4274</v>
      </c>
      <c r="B440" s="74" t="s">
        <v>39119</v>
      </c>
      <c r="C440" s="75" t="s">
        <v>41203</v>
      </c>
      <c r="D440" s="74" t="s">
        <v>147</v>
      </c>
      <c r="E440" s="74" t="str">
        <f t="shared" si="12"/>
        <v>грн</v>
      </c>
      <c r="F440" s="84">
        <v>2215.27</v>
      </c>
      <c r="G440" s="277">
        <f t="shared" si="13"/>
        <v>2215.27</v>
      </c>
    </row>
    <row r="441" spans="1:9" ht="11.85" hidden="1" customHeight="1" outlineLevel="3">
      <c r="A441" s="228" t="s">
        <v>4275</v>
      </c>
      <c r="B441" s="74" t="s">
        <v>39120</v>
      </c>
      <c r="C441" s="75" t="s">
        <v>41204</v>
      </c>
      <c r="D441" s="74" t="s">
        <v>147</v>
      </c>
      <c r="E441" s="74" t="str">
        <f t="shared" si="12"/>
        <v>грн</v>
      </c>
      <c r="F441" s="84">
        <v>2467.44</v>
      </c>
      <c r="G441" s="277">
        <f t="shared" si="13"/>
        <v>2467.44</v>
      </c>
    </row>
    <row r="442" spans="1:9" ht="11.85" hidden="1" customHeight="1" outlineLevel="3">
      <c r="A442" s="228" t="s">
        <v>4276</v>
      </c>
      <c r="B442" s="74" t="s">
        <v>39121</v>
      </c>
      <c r="C442" s="75" t="s">
        <v>41205</v>
      </c>
      <c r="D442" s="74" t="s">
        <v>147</v>
      </c>
      <c r="E442" s="74" t="str">
        <f t="shared" si="12"/>
        <v>грн</v>
      </c>
      <c r="F442" s="84">
        <v>2560.48</v>
      </c>
      <c r="G442" s="277">
        <f t="shared" si="13"/>
        <v>2560.48</v>
      </c>
    </row>
    <row r="443" spans="1:9" ht="11.85" hidden="1" customHeight="1" outlineLevel="3">
      <c r="A443" s="228" t="s">
        <v>4277</v>
      </c>
      <c r="B443" s="74" t="s">
        <v>39122</v>
      </c>
      <c r="C443" s="75" t="s">
        <v>41206</v>
      </c>
      <c r="D443" s="74" t="s">
        <v>147</v>
      </c>
      <c r="E443" s="74" t="str">
        <f t="shared" si="12"/>
        <v>грн</v>
      </c>
      <c r="F443" s="84">
        <v>1334.71</v>
      </c>
      <c r="G443" s="277">
        <f t="shared" si="13"/>
        <v>1334.71</v>
      </c>
    </row>
    <row r="444" spans="1:9" ht="11.85" hidden="1" customHeight="1" outlineLevel="3">
      <c r="A444" s="228" t="s">
        <v>4278</v>
      </c>
      <c r="B444" s="74" t="s">
        <v>39123</v>
      </c>
      <c r="C444" s="75" t="s">
        <v>41207</v>
      </c>
      <c r="D444" s="74" t="s">
        <v>147</v>
      </c>
      <c r="E444" s="74" t="str">
        <f t="shared" si="12"/>
        <v>грн</v>
      </c>
      <c r="F444" s="84">
        <v>1068.8800000000001</v>
      </c>
      <c r="G444" s="277">
        <f t="shared" si="13"/>
        <v>1068.8800000000001</v>
      </c>
    </row>
    <row r="445" spans="1:9" ht="11.85" hidden="1" customHeight="1" outlineLevel="3">
      <c r="A445" s="228" t="s">
        <v>4279</v>
      </c>
      <c r="B445" s="74" t="s">
        <v>39124</v>
      </c>
      <c r="C445" s="75" t="s">
        <v>41208</v>
      </c>
      <c r="D445" s="74" t="s">
        <v>147</v>
      </c>
      <c r="E445" s="74" t="str">
        <f t="shared" si="12"/>
        <v>грн</v>
      </c>
      <c r="F445" s="84">
        <v>1168.57</v>
      </c>
      <c r="G445" s="277">
        <f t="shared" si="13"/>
        <v>1168.57</v>
      </c>
    </row>
    <row r="446" spans="1:9" ht="11.85" hidden="1" customHeight="1" outlineLevel="3">
      <c r="A446" s="228" t="s">
        <v>4280</v>
      </c>
      <c r="B446" s="74" t="s">
        <v>39125</v>
      </c>
      <c r="C446" s="75" t="s">
        <v>41209</v>
      </c>
      <c r="D446" s="74" t="s">
        <v>147</v>
      </c>
      <c r="E446" s="74" t="str">
        <f t="shared" ref="E446:E509" si="14">IF(D446="", "", "грн")</f>
        <v>грн</v>
      </c>
      <c r="F446" s="84">
        <v>1305.18</v>
      </c>
      <c r="G446" s="277">
        <f t="shared" si="13"/>
        <v>1305.18</v>
      </c>
    </row>
    <row r="447" spans="1:9" ht="11.85" hidden="1" customHeight="1" outlineLevel="3">
      <c r="A447" s="228" t="s">
        <v>4281</v>
      </c>
      <c r="B447" s="74" t="s">
        <v>39126</v>
      </c>
      <c r="C447" s="75" t="s">
        <v>41210</v>
      </c>
      <c r="D447" s="74" t="s">
        <v>147</v>
      </c>
      <c r="E447" s="74" t="str">
        <f t="shared" si="14"/>
        <v>грн</v>
      </c>
      <c r="F447" s="84">
        <v>1454.72</v>
      </c>
      <c r="G447" s="277">
        <f t="shared" si="13"/>
        <v>1454.72</v>
      </c>
    </row>
    <row r="448" spans="1:9" ht="11.85" hidden="1" customHeight="1" outlineLevel="3">
      <c r="A448" s="228" t="s">
        <v>4282</v>
      </c>
      <c r="B448" s="74" t="s">
        <v>39127</v>
      </c>
      <c r="C448" s="75" t="s">
        <v>41211</v>
      </c>
      <c r="D448" s="74" t="s">
        <v>147</v>
      </c>
      <c r="E448" s="74" t="str">
        <f t="shared" si="14"/>
        <v>грн</v>
      </c>
      <c r="F448" s="84">
        <v>1733.48</v>
      </c>
      <c r="G448" s="277">
        <f t="shared" si="13"/>
        <v>1733.48</v>
      </c>
    </row>
    <row r="449" spans="1:7" ht="11.85" hidden="1" customHeight="1" outlineLevel="3">
      <c r="A449" s="228" t="s">
        <v>4283</v>
      </c>
      <c r="B449" s="74" t="s">
        <v>39128</v>
      </c>
      <c r="C449" s="75" t="s">
        <v>41212</v>
      </c>
      <c r="D449" s="74" t="s">
        <v>147</v>
      </c>
      <c r="E449" s="74" t="str">
        <f t="shared" si="14"/>
        <v>грн</v>
      </c>
      <c r="F449" s="84">
        <v>2036.18</v>
      </c>
      <c r="G449" s="277">
        <f t="shared" si="13"/>
        <v>2036.18</v>
      </c>
    </row>
    <row r="450" spans="1:7" ht="11.85" hidden="1" customHeight="1" outlineLevel="3">
      <c r="A450" s="228" t="s">
        <v>4284</v>
      </c>
      <c r="B450" s="74" t="s">
        <v>39129</v>
      </c>
      <c r="C450" s="75" t="s">
        <v>41213</v>
      </c>
      <c r="D450" s="74" t="s">
        <v>147</v>
      </c>
      <c r="E450" s="74" t="str">
        <f t="shared" si="14"/>
        <v>грн</v>
      </c>
      <c r="F450" s="84">
        <v>2307.56</v>
      </c>
      <c r="G450" s="277">
        <f t="shared" si="13"/>
        <v>2307.56</v>
      </c>
    </row>
    <row r="451" spans="1:7" ht="11.85" hidden="1" customHeight="1" outlineLevel="3">
      <c r="A451" s="228" t="s">
        <v>4285</v>
      </c>
      <c r="B451" s="74" t="s">
        <v>39130</v>
      </c>
      <c r="C451" s="75" t="s">
        <v>41214</v>
      </c>
      <c r="D451" s="74" t="s">
        <v>147</v>
      </c>
      <c r="E451" s="74" t="str">
        <f t="shared" si="14"/>
        <v>грн</v>
      </c>
      <c r="F451" s="84">
        <v>3204.77</v>
      </c>
      <c r="G451" s="277">
        <f t="shared" si="13"/>
        <v>3204.77</v>
      </c>
    </row>
    <row r="452" spans="1:7" ht="11.85" hidden="1" customHeight="1" outlineLevel="3">
      <c r="A452" s="228" t="s">
        <v>4286</v>
      </c>
      <c r="B452" s="74" t="s">
        <v>39131</v>
      </c>
      <c r="C452" s="75" t="s">
        <v>41215</v>
      </c>
      <c r="D452" s="74" t="s">
        <v>147</v>
      </c>
      <c r="E452" s="74" t="str">
        <f t="shared" si="14"/>
        <v>грн</v>
      </c>
      <c r="F452" s="84">
        <v>1517.48</v>
      </c>
      <c r="G452" s="277">
        <f t="shared" si="13"/>
        <v>1517.48</v>
      </c>
    </row>
    <row r="453" spans="1:7" ht="11.85" hidden="1" customHeight="1" outlineLevel="3">
      <c r="A453" s="228" t="s">
        <v>4287</v>
      </c>
      <c r="B453" s="74" t="s">
        <v>39132</v>
      </c>
      <c r="C453" s="75" t="s">
        <v>41216</v>
      </c>
      <c r="D453" s="74" t="s">
        <v>147</v>
      </c>
      <c r="E453" s="74" t="str">
        <f t="shared" si="14"/>
        <v>грн</v>
      </c>
      <c r="F453" s="84">
        <v>1694.7</v>
      </c>
      <c r="G453" s="277">
        <f t="shared" si="13"/>
        <v>1694.7</v>
      </c>
    </row>
    <row r="454" spans="1:7" ht="11.85" hidden="1" customHeight="1" outlineLevel="3">
      <c r="A454" s="228" t="s">
        <v>4288</v>
      </c>
      <c r="B454" s="74" t="s">
        <v>39133</v>
      </c>
      <c r="C454" s="75" t="s">
        <v>41217</v>
      </c>
      <c r="D454" s="74" t="s">
        <v>147</v>
      </c>
      <c r="E454" s="74" t="str">
        <f t="shared" si="14"/>
        <v>грн</v>
      </c>
      <c r="F454" s="84">
        <v>1892.22</v>
      </c>
      <c r="G454" s="277">
        <f t="shared" si="13"/>
        <v>1892.22</v>
      </c>
    </row>
    <row r="455" spans="1:7" ht="11.85" hidden="1" customHeight="1" outlineLevel="3">
      <c r="A455" s="228" t="s">
        <v>4289</v>
      </c>
      <c r="B455" s="74" t="s">
        <v>39134</v>
      </c>
      <c r="C455" s="75" t="s">
        <v>41218</v>
      </c>
      <c r="D455" s="74" t="s">
        <v>147</v>
      </c>
      <c r="E455" s="74" t="str">
        <f t="shared" si="14"/>
        <v>грн</v>
      </c>
      <c r="F455" s="84">
        <v>2252.21</v>
      </c>
      <c r="G455" s="277">
        <f t="shared" si="13"/>
        <v>2252.21</v>
      </c>
    </row>
    <row r="456" spans="1:7" ht="11.85" hidden="1" customHeight="1" outlineLevel="3">
      <c r="A456" s="228" t="s">
        <v>4290</v>
      </c>
      <c r="B456" s="74" t="s">
        <v>39135</v>
      </c>
      <c r="C456" s="75" t="s">
        <v>41219</v>
      </c>
      <c r="D456" s="74" t="s">
        <v>147</v>
      </c>
      <c r="E456" s="74" t="str">
        <f t="shared" si="14"/>
        <v>грн</v>
      </c>
      <c r="F456" s="84">
        <v>2639.87</v>
      </c>
      <c r="G456" s="277">
        <f t="shared" ref="G456:G519" si="15">IFERROR(IF(OR(E456="грн",E456="грн."),ROUND(F456*(1-$G$2),2),ROUND(F456*(1-$G$2),2)*$E$2),"")</f>
        <v>2639.87</v>
      </c>
    </row>
    <row r="457" spans="1:7" ht="11.85" hidden="1" customHeight="1" outlineLevel="3">
      <c r="A457" s="228" t="s">
        <v>4291</v>
      </c>
      <c r="B457" s="74" t="s">
        <v>39136</v>
      </c>
      <c r="C457" s="75" t="s">
        <v>41220</v>
      </c>
      <c r="D457" s="74" t="s">
        <v>147</v>
      </c>
      <c r="E457" s="74" t="str">
        <f t="shared" si="14"/>
        <v>грн</v>
      </c>
      <c r="F457" s="84">
        <v>2992.45</v>
      </c>
      <c r="G457" s="277">
        <f t="shared" si="15"/>
        <v>2992.45</v>
      </c>
    </row>
    <row r="458" spans="1:7" ht="11.85" hidden="1" customHeight="1" outlineLevel="3">
      <c r="A458" s="228" t="s">
        <v>4292</v>
      </c>
      <c r="B458" s="74" t="s">
        <v>39137</v>
      </c>
      <c r="C458" s="75" t="s">
        <v>41221</v>
      </c>
      <c r="D458" s="74" t="s">
        <v>147</v>
      </c>
      <c r="E458" s="74" t="str">
        <f t="shared" si="14"/>
        <v>грн</v>
      </c>
      <c r="F458" s="84">
        <v>3213.98</v>
      </c>
      <c r="G458" s="277">
        <f t="shared" si="15"/>
        <v>3213.98</v>
      </c>
    </row>
    <row r="459" spans="1:7" ht="11.85" hidden="1" customHeight="1" outlineLevel="3">
      <c r="A459" s="228" t="s">
        <v>4293</v>
      </c>
      <c r="B459" s="74" t="s">
        <v>39138</v>
      </c>
      <c r="C459" s="75" t="s">
        <v>41222</v>
      </c>
      <c r="D459" s="74" t="s">
        <v>147</v>
      </c>
      <c r="E459" s="74" t="str">
        <f t="shared" si="14"/>
        <v>грн</v>
      </c>
      <c r="F459" s="84">
        <v>200.39</v>
      </c>
      <c r="G459" s="277">
        <f t="shared" si="15"/>
        <v>200.39</v>
      </c>
    </row>
    <row r="460" spans="1:7" ht="11.85" hidden="1" customHeight="1" outlineLevel="3">
      <c r="A460" s="228" t="s">
        <v>4294</v>
      </c>
      <c r="B460" s="74" t="s">
        <v>39139</v>
      </c>
      <c r="C460" s="75" t="s">
        <v>41223</v>
      </c>
      <c r="D460" s="74" t="s">
        <v>147</v>
      </c>
      <c r="E460" s="74" t="str">
        <f t="shared" si="14"/>
        <v>грн</v>
      </c>
      <c r="F460" s="84">
        <v>209.48</v>
      </c>
      <c r="G460" s="277">
        <f t="shared" si="15"/>
        <v>209.48</v>
      </c>
    </row>
    <row r="461" spans="1:7" ht="11.85" hidden="1" customHeight="1" outlineLevel="3">
      <c r="A461" s="228" t="s">
        <v>4295</v>
      </c>
      <c r="B461" s="74" t="s">
        <v>39140</v>
      </c>
      <c r="C461" s="75" t="s">
        <v>41224</v>
      </c>
      <c r="D461" s="74" t="s">
        <v>147</v>
      </c>
      <c r="E461" s="74" t="str">
        <f t="shared" si="14"/>
        <v>грн</v>
      </c>
      <c r="F461" s="84">
        <v>236.82</v>
      </c>
      <c r="G461" s="277">
        <f t="shared" si="15"/>
        <v>236.82</v>
      </c>
    </row>
    <row r="462" spans="1:7" ht="11.85" hidden="1" customHeight="1" outlineLevel="3">
      <c r="A462" s="228" t="s">
        <v>4296</v>
      </c>
      <c r="B462" s="74" t="s">
        <v>39141</v>
      </c>
      <c r="C462" s="75" t="s">
        <v>41225</v>
      </c>
      <c r="D462" s="74" t="s">
        <v>147</v>
      </c>
      <c r="E462" s="74" t="str">
        <f t="shared" si="14"/>
        <v>грн</v>
      </c>
      <c r="F462" s="84">
        <v>262.27999999999997</v>
      </c>
      <c r="G462" s="277">
        <f t="shared" si="15"/>
        <v>262.27999999999997</v>
      </c>
    </row>
    <row r="463" spans="1:7" ht="11.85" hidden="1" customHeight="1" outlineLevel="3">
      <c r="A463" s="228" t="s">
        <v>4297</v>
      </c>
      <c r="B463" s="74" t="s">
        <v>39142</v>
      </c>
      <c r="C463" s="75" t="s">
        <v>41226</v>
      </c>
      <c r="D463" s="74" t="s">
        <v>147</v>
      </c>
      <c r="E463" s="74" t="str">
        <f t="shared" si="14"/>
        <v>грн</v>
      </c>
      <c r="F463" s="84">
        <v>309.64999999999998</v>
      </c>
      <c r="G463" s="277">
        <f t="shared" si="15"/>
        <v>309.64999999999998</v>
      </c>
    </row>
    <row r="464" spans="1:7" ht="11.85" hidden="1" customHeight="1" outlineLevel="3">
      <c r="A464" s="228" t="s">
        <v>4298</v>
      </c>
      <c r="B464" s="74" t="s">
        <v>39143</v>
      </c>
      <c r="C464" s="75" t="s">
        <v>41227</v>
      </c>
      <c r="D464" s="74" t="s">
        <v>147</v>
      </c>
      <c r="E464" s="74" t="str">
        <f t="shared" si="14"/>
        <v>грн</v>
      </c>
      <c r="F464" s="84">
        <v>513.64</v>
      </c>
      <c r="G464" s="277">
        <f t="shared" si="15"/>
        <v>513.64</v>
      </c>
    </row>
    <row r="465" spans="1:7" ht="11.85" hidden="1" customHeight="1" outlineLevel="3">
      <c r="A465" s="228" t="s">
        <v>4299</v>
      </c>
      <c r="B465" s="74" t="s">
        <v>39144</v>
      </c>
      <c r="C465" s="75" t="s">
        <v>41228</v>
      </c>
      <c r="D465" s="74" t="s">
        <v>147</v>
      </c>
      <c r="E465" s="74" t="str">
        <f t="shared" si="14"/>
        <v>грн</v>
      </c>
      <c r="F465" s="84">
        <v>582.85</v>
      </c>
      <c r="G465" s="277">
        <f t="shared" si="15"/>
        <v>582.85</v>
      </c>
    </row>
    <row r="466" spans="1:7" ht="11.85" hidden="1" customHeight="1" outlineLevel="3">
      <c r="A466" s="228" t="s">
        <v>4300</v>
      </c>
      <c r="B466" s="74" t="s">
        <v>39145</v>
      </c>
      <c r="C466" s="75" t="s">
        <v>41229</v>
      </c>
      <c r="D466" s="74" t="s">
        <v>147</v>
      </c>
      <c r="E466" s="74" t="str">
        <f t="shared" si="14"/>
        <v>грн</v>
      </c>
      <c r="F466" s="84">
        <v>657.5</v>
      </c>
      <c r="G466" s="277">
        <f t="shared" si="15"/>
        <v>657.5</v>
      </c>
    </row>
    <row r="467" spans="1:7" ht="13.35" hidden="1" customHeight="1" outlineLevel="1">
      <c r="A467" s="228"/>
      <c r="B467" s="223"/>
      <c r="C467" s="223" t="s">
        <v>39146</v>
      </c>
      <c r="D467" s="223"/>
      <c r="E467" s="223" t="str">
        <f t="shared" si="14"/>
        <v/>
      </c>
      <c r="F467" s="224"/>
      <c r="G467" s="224">
        <f t="shared" si="15"/>
        <v>0</v>
      </c>
    </row>
    <row r="468" spans="1:7" ht="13.35" hidden="1" customHeight="1" outlineLevel="2">
      <c r="A468" s="228"/>
      <c r="B468" s="799"/>
      <c r="C468" s="217" t="s">
        <v>44085</v>
      </c>
      <c r="D468" s="217"/>
      <c r="E468" s="217" t="str">
        <f t="shared" si="14"/>
        <v/>
      </c>
      <c r="F468" s="219"/>
      <c r="G468" s="276">
        <f t="shared" si="15"/>
        <v>0</v>
      </c>
    </row>
    <row r="469" spans="1:7" ht="11.85" hidden="1" customHeight="1" outlineLevel="3">
      <c r="A469" s="228" t="s">
        <v>39147</v>
      </c>
      <c r="B469" s="74" t="s">
        <v>39148</v>
      </c>
      <c r="C469" s="75" t="s">
        <v>41541</v>
      </c>
      <c r="D469" s="74" t="s">
        <v>61</v>
      </c>
      <c r="E469" s="74" t="str">
        <f t="shared" si="14"/>
        <v>грн</v>
      </c>
      <c r="F469" s="84">
        <v>87.05</v>
      </c>
      <c r="G469" s="277">
        <f t="shared" si="15"/>
        <v>87.05</v>
      </c>
    </row>
    <row r="470" spans="1:7" ht="11.85" hidden="1" customHeight="1" outlineLevel="3">
      <c r="A470" s="228" t="s">
        <v>39149</v>
      </c>
      <c r="B470" s="74" t="s">
        <v>39150</v>
      </c>
      <c r="C470" s="75" t="s">
        <v>41542</v>
      </c>
      <c r="D470" s="74" t="s">
        <v>61</v>
      </c>
      <c r="E470" s="74" t="str">
        <f t="shared" si="14"/>
        <v>грн</v>
      </c>
      <c r="F470" s="84">
        <v>101.35</v>
      </c>
      <c r="G470" s="277">
        <f t="shared" si="15"/>
        <v>101.35</v>
      </c>
    </row>
    <row r="471" spans="1:7" ht="11.85" hidden="1" customHeight="1" outlineLevel="3">
      <c r="A471" s="228" t="s">
        <v>39151</v>
      </c>
      <c r="B471" s="74" t="s">
        <v>39152</v>
      </c>
      <c r="C471" s="75" t="s">
        <v>41543</v>
      </c>
      <c r="D471" s="74" t="s">
        <v>61</v>
      </c>
      <c r="E471" s="74" t="str">
        <f t="shared" si="14"/>
        <v>грн</v>
      </c>
      <c r="F471" s="84">
        <v>127.37</v>
      </c>
      <c r="G471" s="277">
        <f t="shared" si="15"/>
        <v>127.37</v>
      </c>
    </row>
    <row r="472" spans="1:7" ht="11.85" hidden="1" customHeight="1" outlineLevel="3">
      <c r="A472" s="228" t="s">
        <v>39153</v>
      </c>
      <c r="B472" s="74" t="s">
        <v>39154</v>
      </c>
      <c r="C472" s="75" t="s">
        <v>41544</v>
      </c>
      <c r="D472" s="74" t="s">
        <v>61</v>
      </c>
      <c r="E472" s="74" t="str">
        <f t="shared" si="14"/>
        <v>грн</v>
      </c>
      <c r="F472" s="84">
        <v>146.58000000000001</v>
      </c>
      <c r="G472" s="277">
        <f t="shared" si="15"/>
        <v>146.58000000000001</v>
      </c>
    </row>
    <row r="473" spans="1:7" ht="11.85" hidden="1" customHeight="1" outlineLevel="3">
      <c r="A473" s="228" t="s">
        <v>39155</v>
      </c>
      <c r="B473" s="74" t="s">
        <v>39156</v>
      </c>
      <c r="C473" s="75" t="s">
        <v>41545</v>
      </c>
      <c r="D473" s="74" t="s">
        <v>61</v>
      </c>
      <c r="E473" s="74" t="str">
        <f t="shared" si="14"/>
        <v>грн</v>
      </c>
      <c r="F473" s="84">
        <v>170.32</v>
      </c>
      <c r="G473" s="277">
        <f t="shared" si="15"/>
        <v>170.32</v>
      </c>
    </row>
    <row r="474" spans="1:7" ht="11.85" hidden="1" customHeight="1" outlineLevel="3">
      <c r="A474" s="228" t="s">
        <v>39157</v>
      </c>
      <c r="B474" s="74" t="s">
        <v>39158</v>
      </c>
      <c r="C474" s="75" t="s">
        <v>41546</v>
      </c>
      <c r="D474" s="74" t="s">
        <v>61</v>
      </c>
      <c r="E474" s="74" t="str">
        <f t="shared" si="14"/>
        <v>грн</v>
      </c>
      <c r="F474" s="84">
        <v>391.85</v>
      </c>
      <c r="G474" s="277">
        <f t="shared" si="15"/>
        <v>391.85</v>
      </c>
    </row>
    <row r="475" spans="1:7" ht="11.85" hidden="1" customHeight="1" outlineLevel="3">
      <c r="A475" s="228" t="s">
        <v>39159</v>
      </c>
      <c r="B475" s="74" t="s">
        <v>39160</v>
      </c>
      <c r="C475" s="75" t="s">
        <v>41547</v>
      </c>
      <c r="D475" s="74" t="s">
        <v>61</v>
      </c>
      <c r="E475" s="74" t="str">
        <f t="shared" si="14"/>
        <v>грн</v>
      </c>
      <c r="F475" s="84">
        <v>342.76</v>
      </c>
      <c r="G475" s="277">
        <f t="shared" si="15"/>
        <v>342.76</v>
      </c>
    </row>
    <row r="476" spans="1:7" ht="11.85" hidden="1" customHeight="1" outlineLevel="3">
      <c r="A476" s="228" t="s">
        <v>39161</v>
      </c>
      <c r="B476" s="74" t="s">
        <v>39162</v>
      </c>
      <c r="C476" s="75" t="s">
        <v>41548</v>
      </c>
      <c r="D476" s="74" t="s">
        <v>61</v>
      </c>
      <c r="E476" s="74" t="str">
        <f t="shared" si="14"/>
        <v>грн</v>
      </c>
      <c r="F476" s="84">
        <v>426.48</v>
      </c>
      <c r="G476" s="277">
        <f t="shared" si="15"/>
        <v>426.48</v>
      </c>
    </row>
    <row r="477" spans="1:7" ht="11.85" hidden="1" customHeight="1" outlineLevel="3">
      <c r="A477" s="228" t="s">
        <v>39163</v>
      </c>
      <c r="B477" s="74" t="s">
        <v>39164</v>
      </c>
      <c r="C477" s="75" t="s">
        <v>41549</v>
      </c>
      <c r="D477" s="74" t="s">
        <v>61</v>
      </c>
      <c r="E477" s="74" t="str">
        <f t="shared" si="14"/>
        <v>грн</v>
      </c>
      <c r="F477" s="84">
        <v>114.37</v>
      </c>
      <c r="G477" s="277">
        <f t="shared" si="15"/>
        <v>114.37</v>
      </c>
    </row>
    <row r="478" spans="1:7" ht="11.85" hidden="1" customHeight="1" outlineLevel="3">
      <c r="A478" s="228" t="s">
        <v>39165</v>
      </c>
      <c r="B478" s="74" t="s">
        <v>39166</v>
      </c>
      <c r="C478" s="75" t="s">
        <v>41550</v>
      </c>
      <c r="D478" s="74" t="s">
        <v>61</v>
      </c>
      <c r="E478" s="74" t="str">
        <f t="shared" si="14"/>
        <v>грн</v>
      </c>
      <c r="F478" s="84">
        <v>129.38</v>
      </c>
      <c r="G478" s="277">
        <f t="shared" si="15"/>
        <v>129.38</v>
      </c>
    </row>
    <row r="479" spans="1:7" ht="11.85" hidden="1" customHeight="1" outlineLevel="3">
      <c r="A479" s="228" t="s">
        <v>39167</v>
      </c>
      <c r="B479" s="74" t="s">
        <v>39168</v>
      </c>
      <c r="C479" s="75" t="s">
        <v>41551</v>
      </c>
      <c r="D479" s="74" t="s">
        <v>61</v>
      </c>
      <c r="E479" s="74" t="str">
        <f t="shared" si="14"/>
        <v>грн</v>
      </c>
      <c r="F479" s="84">
        <v>168.7</v>
      </c>
      <c r="G479" s="277">
        <f t="shared" si="15"/>
        <v>168.7</v>
      </c>
    </row>
    <row r="480" spans="1:7" ht="11.85" hidden="1" customHeight="1" outlineLevel="3">
      <c r="A480" s="228" t="s">
        <v>39169</v>
      </c>
      <c r="B480" s="74" t="s">
        <v>39170</v>
      </c>
      <c r="C480" s="75" t="s">
        <v>41552</v>
      </c>
      <c r="D480" s="74" t="s">
        <v>61</v>
      </c>
      <c r="E480" s="74" t="str">
        <f t="shared" si="14"/>
        <v>грн</v>
      </c>
      <c r="F480" s="84">
        <v>309.22000000000003</v>
      </c>
      <c r="G480" s="277">
        <f t="shared" si="15"/>
        <v>309.22000000000003</v>
      </c>
    </row>
    <row r="481" spans="1:7" ht="11.85" hidden="1" customHeight="1" outlineLevel="3">
      <c r="A481" s="228" t="s">
        <v>39171</v>
      </c>
      <c r="B481" s="74" t="s">
        <v>39172</v>
      </c>
      <c r="C481" s="75" t="s">
        <v>41553</v>
      </c>
      <c r="D481" s="74" t="s">
        <v>61</v>
      </c>
      <c r="E481" s="74" t="str">
        <f t="shared" si="14"/>
        <v>грн</v>
      </c>
      <c r="F481" s="84">
        <v>383.26</v>
      </c>
      <c r="G481" s="277">
        <f t="shared" si="15"/>
        <v>383.26</v>
      </c>
    </row>
    <row r="482" spans="1:7" ht="11.85" hidden="1" customHeight="1" outlineLevel="3">
      <c r="A482" s="228" t="s">
        <v>39173</v>
      </c>
      <c r="B482" s="74" t="s">
        <v>39174</v>
      </c>
      <c r="C482" s="75" t="s">
        <v>41554</v>
      </c>
      <c r="D482" s="74" t="s">
        <v>61</v>
      </c>
      <c r="E482" s="74" t="str">
        <f t="shared" si="14"/>
        <v>грн</v>
      </c>
      <c r="F482" s="84">
        <v>432.49</v>
      </c>
      <c r="G482" s="277">
        <f t="shared" si="15"/>
        <v>432.49</v>
      </c>
    </row>
    <row r="483" spans="1:7" ht="11.85" hidden="1" customHeight="1" outlineLevel="3">
      <c r="A483" s="228" t="s">
        <v>39175</v>
      </c>
      <c r="B483" s="74" t="s">
        <v>39176</v>
      </c>
      <c r="C483" s="75" t="s">
        <v>41555</v>
      </c>
      <c r="D483" s="74" t="s">
        <v>61</v>
      </c>
      <c r="E483" s="74" t="str">
        <f t="shared" si="14"/>
        <v>грн</v>
      </c>
      <c r="F483" s="84">
        <v>483.61</v>
      </c>
      <c r="G483" s="277">
        <f t="shared" si="15"/>
        <v>483.61</v>
      </c>
    </row>
    <row r="484" spans="1:7" ht="11.85" hidden="1" customHeight="1" outlineLevel="3">
      <c r="A484" s="228" t="s">
        <v>39177</v>
      </c>
      <c r="B484" s="74" t="s">
        <v>39178</v>
      </c>
      <c r="C484" s="75" t="s">
        <v>41556</v>
      </c>
      <c r="D484" s="74" t="s">
        <v>61</v>
      </c>
      <c r="E484" s="74" t="str">
        <f t="shared" si="14"/>
        <v>грн</v>
      </c>
      <c r="F484" s="84">
        <v>136.62</v>
      </c>
      <c r="G484" s="277">
        <f t="shared" si="15"/>
        <v>136.62</v>
      </c>
    </row>
    <row r="485" spans="1:7" ht="11.85" hidden="1" customHeight="1" outlineLevel="3">
      <c r="A485" s="228" t="s">
        <v>39179</v>
      </c>
      <c r="B485" s="74" t="s">
        <v>39180</v>
      </c>
      <c r="C485" s="75" t="s">
        <v>41557</v>
      </c>
      <c r="D485" s="74" t="s">
        <v>61</v>
      </c>
      <c r="E485" s="74" t="str">
        <f t="shared" si="14"/>
        <v>грн</v>
      </c>
      <c r="F485" s="84">
        <v>145.07</v>
      </c>
      <c r="G485" s="277">
        <f t="shared" si="15"/>
        <v>145.07</v>
      </c>
    </row>
    <row r="486" spans="1:7" ht="11.85" hidden="1" customHeight="1" outlineLevel="3">
      <c r="A486" s="228" t="s">
        <v>39181</v>
      </c>
      <c r="B486" s="74" t="s">
        <v>39182</v>
      </c>
      <c r="C486" s="75" t="s">
        <v>41558</v>
      </c>
      <c r="D486" s="74" t="s">
        <v>61</v>
      </c>
      <c r="E486" s="74" t="str">
        <f t="shared" si="14"/>
        <v>грн</v>
      </c>
      <c r="F486" s="84">
        <v>163.56</v>
      </c>
      <c r="G486" s="277">
        <f t="shared" si="15"/>
        <v>163.56</v>
      </c>
    </row>
    <row r="487" spans="1:7" ht="11.85" hidden="1" customHeight="1" outlineLevel="3">
      <c r="A487" s="228" t="s">
        <v>39183</v>
      </c>
      <c r="B487" s="74" t="s">
        <v>39184</v>
      </c>
      <c r="C487" s="75" t="s">
        <v>41559</v>
      </c>
      <c r="D487" s="74" t="s">
        <v>61</v>
      </c>
      <c r="E487" s="74" t="str">
        <f t="shared" si="14"/>
        <v>грн</v>
      </c>
      <c r="F487" s="84">
        <v>184.54</v>
      </c>
      <c r="G487" s="277">
        <f t="shared" si="15"/>
        <v>184.54</v>
      </c>
    </row>
    <row r="488" spans="1:7" ht="11.85" hidden="1" customHeight="1" outlineLevel="3">
      <c r="A488" s="228" t="s">
        <v>39185</v>
      </c>
      <c r="B488" s="74" t="s">
        <v>39186</v>
      </c>
      <c r="C488" s="75" t="s">
        <v>41560</v>
      </c>
      <c r="D488" s="74" t="s">
        <v>61</v>
      </c>
      <c r="E488" s="74" t="str">
        <f t="shared" si="14"/>
        <v>грн</v>
      </c>
      <c r="F488" s="84">
        <v>325.02</v>
      </c>
      <c r="G488" s="277">
        <f t="shared" si="15"/>
        <v>325.02</v>
      </c>
    </row>
    <row r="489" spans="1:7" ht="11.85" hidden="1" customHeight="1" outlineLevel="3">
      <c r="A489" s="228" t="s">
        <v>39187</v>
      </c>
      <c r="B489" s="74" t="s">
        <v>39188</v>
      </c>
      <c r="C489" s="75" t="s">
        <v>41561</v>
      </c>
      <c r="D489" s="74" t="s">
        <v>61</v>
      </c>
      <c r="E489" s="74" t="str">
        <f t="shared" si="14"/>
        <v>грн</v>
      </c>
      <c r="F489" s="84">
        <v>373.39</v>
      </c>
      <c r="G489" s="277">
        <f t="shared" si="15"/>
        <v>373.39</v>
      </c>
    </row>
    <row r="490" spans="1:7" ht="11.85" hidden="1" customHeight="1" outlineLevel="3">
      <c r="A490" s="228" t="s">
        <v>39189</v>
      </c>
      <c r="B490" s="74" t="s">
        <v>39190</v>
      </c>
      <c r="C490" s="75" t="s">
        <v>41562</v>
      </c>
      <c r="D490" s="74" t="s">
        <v>61</v>
      </c>
      <c r="E490" s="74" t="str">
        <f t="shared" si="14"/>
        <v>грн</v>
      </c>
      <c r="F490" s="84">
        <v>454.24</v>
      </c>
      <c r="G490" s="277">
        <f t="shared" si="15"/>
        <v>454.24</v>
      </c>
    </row>
    <row r="491" spans="1:7" ht="11.85" hidden="1" customHeight="1" outlineLevel="3">
      <c r="A491" s="228" t="s">
        <v>39191</v>
      </c>
      <c r="B491" s="74" t="s">
        <v>39192</v>
      </c>
      <c r="C491" s="75" t="s">
        <v>41563</v>
      </c>
      <c r="D491" s="74" t="s">
        <v>61</v>
      </c>
      <c r="E491" s="74" t="str">
        <f t="shared" si="14"/>
        <v>грн</v>
      </c>
      <c r="F491" s="84">
        <v>494.65</v>
      </c>
      <c r="G491" s="277">
        <f t="shared" si="15"/>
        <v>494.65</v>
      </c>
    </row>
    <row r="492" spans="1:7" ht="11.85" hidden="1" customHeight="1" outlineLevel="3">
      <c r="A492" s="228" t="s">
        <v>39193</v>
      </c>
      <c r="B492" s="74" t="s">
        <v>39194</v>
      </c>
      <c r="C492" s="75" t="s">
        <v>41564</v>
      </c>
      <c r="D492" s="74" t="s">
        <v>61</v>
      </c>
      <c r="E492" s="74" t="str">
        <f t="shared" si="14"/>
        <v>грн</v>
      </c>
      <c r="F492" s="84">
        <v>169.78</v>
      </c>
      <c r="G492" s="277">
        <f t="shared" si="15"/>
        <v>169.78</v>
      </c>
    </row>
    <row r="493" spans="1:7" ht="11.85" hidden="1" customHeight="1" outlineLevel="3">
      <c r="A493" s="228" t="s">
        <v>39195</v>
      </c>
      <c r="B493" s="74" t="s">
        <v>39196</v>
      </c>
      <c r="C493" s="75" t="s">
        <v>41565</v>
      </c>
      <c r="D493" s="74" t="s">
        <v>61</v>
      </c>
      <c r="E493" s="74" t="str">
        <f t="shared" si="14"/>
        <v>грн</v>
      </c>
      <c r="F493" s="84">
        <v>200.92</v>
      </c>
      <c r="G493" s="277">
        <f t="shared" si="15"/>
        <v>200.92</v>
      </c>
    </row>
    <row r="494" spans="1:7" ht="11.85" hidden="1" customHeight="1" outlineLevel="3">
      <c r="A494" s="228" t="s">
        <v>39197</v>
      </c>
      <c r="B494" s="74" t="s">
        <v>39198</v>
      </c>
      <c r="C494" s="75" t="s">
        <v>41566</v>
      </c>
      <c r="D494" s="74" t="s">
        <v>61</v>
      </c>
      <c r="E494" s="74" t="str">
        <f t="shared" si="14"/>
        <v>грн</v>
      </c>
      <c r="F494" s="84">
        <v>229.28</v>
      </c>
      <c r="G494" s="277">
        <f t="shared" si="15"/>
        <v>229.28</v>
      </c>
    </row>
    <row r="495" spans="1:7" ht="11.85" hidden="1" customHeight="1" outlineLevel="3">
      <c r="A495" s="228" t="s">
        <v>39199</v>
      </c>
      <c r="B495" s="74" t="s">
        <v>39200</v>
      </c>
      <c r="C495" s="75" t="s">
        <v>41567</v>
      </c>
      <c r="D495" s="74" t="s">
        <v>61</v>
      </c>
      <c r="E495" s="74" t="str">
        <f t="shared" si="14"/>
        <v>грн</v>
      </c>
      <c r="F495" s="84">
        <v>376.72</v>
      </c>
      <c r="G495" s="277">
        <f t="shared" si="15"/>
        <v>376.72</v>
      </c>
    </row>
    <row r="496" spans="1:7" ht="11.85" hidden="1" customHeight="1" outlineLevel="3">
      <c r="A496" s="228" t="s">
        <v>39201</v>
      </c>
      <c r="B496" s="74" t="s">
        <v>39202</v>
      </c>
      <c r="C496" s="75" t="s">
        <v>41568</v>
      </c>
      <c r="D496" s="74" t="s">
        <v>61</v>
      </c>
      <c r="E496" s="74" t="str">
        <f t="shared" si="14"/>
        <v>грн</v>
      </c>
      <c r="F496" s="84">
        <v>398.52</v>
      </c>
      <c r="G496" s="277">
        <f t="shared" si="15"/>
        <v>398.52</v>
      </c>
    </row>
    <row r="497" spans="1:7" ht="11.85" hidden="1" customHeight="1" outlineLevel="3">
      <c r="A497" s="228" t="s">
        <v>39203</v>
      </c>
      <c r="B497" s="74" t="s">
        <v>39204</v>
      </c>
      <c r="C497" s="75" t="s">
        <v>41569</v>
      </c>
      <c r="D497" s="74" t="s">
        <v>61</v>
      </c>
      <c r="E497" s="74" t="str">
        <f t="shared" si="14"/>
        <v>грн</v>
      </c>
      <c r="F497" s="84">
        <v>481.64</v>
      </c>
      <c r="G497" s="277">
        <f t="shared" si="15"/>
        <v>481.64</v>
      </c>
    </row>
    <row r="498" spans="1:7" ht="11.85" hidden="1" customHeight="1" outlineLevel="3">
      <c r="A498" s="228" t="s">
        <v>39205</v>
      </c>
      <c r="B498" s="74" t="s">
        <v>39206</v>
      </c>
      <c r="C498" s="75" t="s">
        <v>41570</v>
      </c>
      <c r="D498" s="74" t="s">
        <v>61</v>
      </c>
      <c r="E498" s="74" t="str">
        <f t="shared" si="14"/>
        <v>грн</v>
      </c>
      <c r="F498" s="84">
        <v>551.41999999999996</v>
      </c>
      <c r="G498" s="277">
        <f t="shared" si="15"/>
        <v>551.41999999999996</v>
      </c>
    </row>
    <row r="499" spans="1:7" ht="11.85" hidden="1" customHeight="1" outlineLevel="3">
      <c r="A499" s="228" t="s">
        <v>23896</v>
      </c>
      <c r="B499" s="74" t="s">
        <v>23897</v>
      </c>
      <c r="C499" s="75" t="s">
        <v>41571</v>
      </c>
      <c r="D499" s="74" t="s">
        <v>61</v>
      </c>
      <c r="E499" s="74" t="str">
        <f t="shared" si="14"/>
        <v>грн</v>
      </c>
      <c r="F499" s="84">
        <v>200.53</v>
      </c>
      <c r="G499" s="277">
        <f t="shared" si="15"/>
        <v>200.53</v>
      </c>
    </row>
    <row r="500" spans="1:7" ht="11.85" hidden="1" customHeight="1" outlineLevel="3">
      <c r="A500" s="228" t="s">
        <v>23898</v>
      </c>
      <c r="B500" s="74" t="s">
        <v>23899</v>
      </c>
      <c r="C500" s="75" t="s">
        <v>41572</v>
      </c>
      <c r="D500" s="74" t="s">
        <v>61</v>
      </c>
      <c r="E500" s="74" t="str">
        <f t="shared" si="14"/>
        <v>грн</v>
      </c>
      <c r="F500" s="84">
        <v>244.69</v>
      </c>
      <c r="G500" s="277">
        <f t="shared" si="15"/>
        <v>244.69</v>
      </c>
    </row>
    <row r="501" spans="1:7" ht="11.85" hidden="1" customHeight="1" outlineLevel="3">
      <c r="A501" s="228" t="s">
        <v>23900</v>
      </c>
      <c r="B501" s="74" t="s">
        <v>23901</v>
      </c>
      <c r="C501" s="75" t="s">
        <v>41573</v>
      </c>
      <c r="D501" s="74" t="s">
        <v>61</v>
      </c>
      <c r="E501" s="74" t="str">
        <f t="shared" si="14"/>
        <v>грн</v>
      </c>
      <c r="F501" s="84">
        <v>288.86</v>
      </c>
      <c r="G501" s="277">
        <f t="shared" si="15"/>
        <v>288.86</v>
      </c>
    </row>
    <row r="502" spans="1:7" ht="11.85" hidden="1" customHeight="1" outlineLevel="3">
      <c r="A502" s="228" t="s">
        <v>23902</v>
      </c>
      <c r="B502" s="74" t="s">
        <v>23903</v>
      </c>
      <c r="C502" s="75" t="s">
        <v>41574</v>
      </c>
      <c r="D502" s="74" t="s">
        <v>61</v>
      </c>
      <c r="E502" s="74" t="str">
        <f t="shared" si="14"/>
        <v>грн</v>
      </c>
      <c r="F502" s="84">
        <v>473.87</v>
      </c>
      <c r="G502" s="277">
        <f t="shared" si="15"/>
        <v>473.87</v>
      </c>
    </row>
    <row r="503" spans="1:7" ht="11.85" hidden="1" customHeight="1" outlineLevel="3">
      <c r="A503" s="228" t="s">
        <v>23914</v>
      </c>
      <c r="B503" s="74" t="s">
        <v>23915</v>
      </c>
      <c r="C503" s="75" t="s">
        <v>41575</v>
      </c>
      <c r="D503" s="74" t="s">
        <v>61</v>
      </c>
      <c r="E503" s="74" t="str">
        <f t="shared" si="14"/>
        <v>грн</v>
      </c>
      <c r="F503" s="84">
        <v>189.6</v>
      </c>
      <c r="G503" s="277">
        <f t="shared" si="15"/>
        <v>189.6</v>
      </c>
    </row>
    <row r="504" spans="1:7" ht="11.85" hidden="1" customHeight="1" outlineLevel="3">
      <c r="A504" s="228" t="s">
        <v>23904</v>
      </c>
      <c r="B504" s="74" t="s">
        <v>23905</v>
      </c>
      <c r="C504" s="75" t="s">
        <v>41576</v>
      </c>
      <c r="D504" s="74" t="s">
        <v>61</v>
      </c>
      <c r="E504" s="74" t="str">
        <f t="shared" si="14"/>
        <v>грн</v>
      </c>
      <c r="F504" s="84">
        <v>195.6</v>
      </c>
      <c r="G504" s="277">
        <f t="shared" si="15"/>
        <v>195.6</v>
      </c>
    </row>
    <row r="505" spans="1:7" ht="11.85" hidden="1" customHeight="1" outlineLevel="3">
      <c r="A505" s="228" t="s">
        <v>23906</v>
      </c>
      <c r="B505" s="74" t="s">
        <v>23907</v>
      </c>
      <c r="C505" s="75" t="s">
        <v>41577</v>
      </c>
      <c r="D505" s="74" t="s">
        <v>61</v>
      </c>
      <c r="E505" s="74" t="str">
        <f t="shared" si="14"/>
        <v>грн</v>
      </c>
      <c r="F505" s="84">
        <v>276</v>
      </c>
      <c r="G505" s="277">
        <f t="shared" si="15"/>
        <v>276</v>
      </c>
    </row>
    <row r="506" spans="1:7" ht="11.85" hidden="1" customHeight="1" outlineLevel="3">
      <c r="A506" s="228" t="s">
        <v>23908</v>
      </c>
      <c r="B506" s="74" t="s">
        <v>23909</v>
      </c>
      <c r="C506" s="75" t="s">
        <v>41578</v>
      </c>
      <c r="D506" s="74" t="s">
        <v>61</v>
      </c>
      <c r="E506" s="74" t="str">
        <f t="shared" si="14"/>
        <v>грн</v>
      </c>
      <c r="F506" s="84">
        <v>283.2</v>
      </c>
      <c r="G506" s="277">
        <f t="shared" si="15"/>
        <v>283.2</v>
      </c>
    </row>
    <row r="507" spans="1:7" ht="11.85" hidden="1" customHeight="1" outlineLevel="3">
      <c r="A507" s="228" t="s">
        <v>23910</v>
      </c>
      <c r="B507" s="74" t="s">
        <v>23911</v>
      </c>
      <c r="C507" s="75" t="s">
        <v>41579</v>
      </c>
      <c r="D507" s="74" t="s">
        <v>61</v>
      </c>
      <c r="E507" s="74" t="str">
        <f t="shared" si="14"/>
        <v>грн</v>
      </c>
      <c r="F507" s="84">
        <v>456</v>
      </c>
      <c r="G507" s="277">
        <f t="shared" si="15"/>
        <v>456</v>
      </c>
    </row>
    <row r="508" spans="1:7" ht="11.85" hidden="1" customHeight="1" outlineLevel="3">
      <c r="A508" s="228" t="s">
        <v>23912</v>
      </c>
      <c r="B508" s="74" t="s">
        <v>23913</v>
      </c>
      <c r="C508" s="75" t="s">
        <v>41580</v>
      </c>
      <c r="D508" s="74" t="s">
        <v>61</v>
      </c>
      <c r="E508" s="74" t="str">
        <f t="shared" si="14"/>
        <v>грн</v>
      </c>
      <c r="F508" s="84">
        <v>672</v>
      </c>
      <c r="G508" s="277">
        <f t="shared" si="15"/>
        <v>672</v>
      </c>
    </row>
    <row r="509" spans="1:7" ht="11.85" hidden="1" customHeight="1" outlineLevel="3">
      <c r="A509" s="228" t="s">
        <v>23916</v>
      </c>
      <c r="B509" s="74" t="s">
        <v>23917</v>
      </c>
      <c r="C509" s="75" t="s">
        <v>41581</v>
      </c>
      <c r="D509" s="74" t="s">
        <v>61</v>
      </c>
      <c r="E509" s="74" t="str">
        <f t="shared" si="14"/>
        <v>грн</v>
      </c>
      <c r="F509" s="84">
        <v>787.2</v>
      </c>
      <c r="G509" s="277">
        <f t="shared" si="15"/>
        <v>787.2</v>
      </c>
    </row>
    <row r="510" spans="1:7" ht="11.85" hidden="1" customHeight="1" outlineLevel="3">
      <c r="A510" s="228" t="s">
        <v>23918</v>
      </c>
      <c r="B510" s="74" t="s">
        <v>23919</v>
      </c>
      <c r="C510" s="75" t="s">
        <v>41582</v>
      </c>
      <c r="D510" s="74" t="s">
        <v>61</v>
      </c>
      <c r="E510" s="74" t="str">
        <f t="shared" ref="E510:E573" si="16">IF(D510="", "", "грн")</f>
        <v>грн</v>
      </c>
      <c r="F510" s="84">
        <v>919.2</v>
      </c>
      <c r="G510" s="277">
        <f t="shared" si="15"/>
        <v>919.2</v>
      </c>
    </row>
    <row r="511" spans="1:7" ht="11.85" hidden="1" customHeight="1" outlineLevel="3">
      <c r="A511" s="228" t="s">
        <v>23920</v>
      </c>
      <c r="B511" s="74" t="s">
        <v>23921</v>
      </c>
      <c r="C511" s="75" t="s">
        <v>41583</v>
      </c>
      <c r="D511" s="74" t="s">
        <v>61</v>
      </c>
      <c r="E511" s="74" t="str">
        <f t="shared" si="16"/>
        <v>грн</v>
      </c>
      <c r="F511" s="84">
        <v>233.05</v>
      </c>
      <c r="G511" s="277">
        <f t="shared" si="15"/>
        <v>233.05</v>
      </c>
    </row>
    <row r="512" spans="1:7" ht="11.85" hidden="1" customHeight="1" outlineLevel="3">
      <c r="A512" s="228" t="s">
        <v>23922</v>
      </c>
      <c r="B512" s="74" t="s">
        <v>23923</v>
      </c>
      <c r="C512" s="75" t="s">
        <v>41584</v>
      </c>
      <c r="D512" s="74" t="s">
        <v>61</v>
      </c>
      <c r="E512" s="74" t="str">
        <f t="shared" si="16"/>
        <v>грн</v>
      </c>
      <c r="F512" s="84">
        <v>270.7</v>
      </c>
      <c r="G512" s="277">
        <f t="shared" si="15"/>
        <v>270.7</v>
      </c>
    </row>
    <row r="513" spans="1:7" ht="11.85" hidden="1" customHeight="1" outlineLevel="3">
      <c r="A513" s="228" t="s">
        <v>23924</v>
      </c>
      <c r="B513" s="74" t="s">
        <v>23925</v>
      </c>
      <c r="C513" s="75" t="s">
        <v>41585</v>
      </c>
      <c r="D513" s="74" t="s">
        <v>61</v>
      </c>
      <c r="E513" s="74" t="str">
        <f t="shared" si="16"/>
        <v>грн</v>
      </c>
      <c r="F513" s="84">
        <v>309.77999999999997</v>
      </c>
      <c r="G513" s="277">
        <f t="shared" si="15"/>
        <v>309.77999999999997</v>
      </c>
    </row>
    <row r="514" spans="1:7" ht="11.85" hidden="1" customHeight="1" outlineLevel="3">
      <c r="A514" s="228" t="s">
        <v>23926</v>
      </c>
      <c r="B514" s="74" t="s">
        <v>23927</v>
      </c>
      <c r="C514" s="75" t="s">
        <v>41586</v>
      </c>
      <c r="D514" s="74" t="s">
        <v>61</v>
      </c>
      <c r="E514" s="74" t="str">
        <f t="shared" si="16"/>
        <v>грн</v>
      </c>
      <c r="F514" s="84">
        <v>499.42</v>
      </c>
      <c r="G514" s="277">
        <f t="shared" si="15"/>
        <v>499.42</v>
      </c>
    </row>
    <row r="515" spans="1:7" ht="11.85" hidden="1" customHeight="1" outlineLevel="3">
      <c r="A515" s="228" t="s">
        <v>23928</v>
      </c>
      <c r="B515" s="74" t="s">
        <v>23929</v>
      </c>
      <c r="C515" s="75" t="s">
        <v>41587</v>
      </c>
      <c r="D515" s="74" t="s">
        <v>61</v>
      </c>
      <c r="E515" s="74" t="str">
        <f t="shared" si="16"/>
        <v>грн</v>
      </c>
      <c r="F515" s="84">
        <v>704.96</v>
      </c>
      <c r="G515" s="277">
        <f t="shared" si="15"/>
        <v>704.96</v>
      </c>
    </row>
    <row r="516" spans="1:7" ht="11.85" hidden="1" customHeight="1" outlineLevel="3">
      <c r="A516" s="228" t="s">
        <v>23930</v>
      </c>
      <c r="B516" s="74" t="s">
        <v>23931</v>
      </c>
      <c r="C516" s="75" t="s">
        <v>41588</v>
      </c>
      <c r="D516" s="74" t="s">
        <v>61</v>
      </c>
      <c r="E516" s="74" t="str">
        <f t="shared" si="16"/>
        <v>грн</v>
      </c>
      <c r="F516" s="84">
        <v>819.32</v>
      </c>
      <c r="G516" s="277">
        <f t="shared" si="15"/>
        <v>819.32</v>
      </c>
    </row>
    <row r="517" spans="1:7" ht="11.85" hidden="1" customHeight="1" outlineLevel="3">
      <c r="A517" s="228" t="s">
        <v>23932</v>
      </c>
      <c r="B517" s="74" t="s">
        <v>23933</v>
      </c>
      <c r="C517" s="75" t="s">
        <v>41589</v>
      </c>
      <c r="D517" s="74" t="s">
        <v>61</v>
      </c>
      <c r="E517" s="74" t="str">
        <f t="shared" si="16"/>
        <v>грн</v>
      </c>
      <c r="F517" s="84">
        <v>936.56</v>
      </c>
      <c r="G517" s="277">
        <f t="shared" si="15"/>
        <v>936.56</v>
      </c>
    </row>
    <row r="518" spans="1:7" ht="11.85" hidden="1" customHeight="1" outlineLevel="3">
      <c r="A518" s="228" t="s">
        <v>23882</v>
      </c>
      <c r="B518" s="74" t="s">
        <v>23883</v>
      </c>
      <c r="C518" s="75" t="s">
        <v>41590</v>
      </c>
      <c r="D518" s="74" t="s">
        <v>61</v>
      </c>
      <c r="E518" s="74" t="str">
        <f t="shared" si="16"/>
        <v>грн</v>
      </c>
      <c r="F518" s="84">
        <v>299.64999999999998</v>
      </c>
      <c r="G518" s="277">
        <f t="shared" si="15"/>
        <v>299.64999999999998</v>
      </c>
    </row>
    <row r="519" spans="1:7" ht="11.85" hidden="1" customHeight="1" outlineLevel="3">
      <c r="A519" s="228" t="s">
        <v>23884</v>
      </c>
      <c r="B519" s="74" t="s">
        <v>23885</v>
      </c>
      <c r="C519" s="75" t="s">
        <v>41591</v>
      </c>
      <c r="D519" s="74" t="s">
        <v>61</v>
      </c>
      <c r="E519" s="74" t="str">
        <f t="shared" si="16"/>
        <v>грн</v>
      </c>
      <c r="F519" s="84">
        <v>338.72</v>
      </c>
      <c r="G519" s="277">
        <f t="shared" si="15"/>
        <v>338.72</v>
      </c>
    </row>
    <row r="520" spans="1:7" ht="11.85" hidden="1" customHeight="1" outlineLevel="3">
      <c r="A520" s="228" t="s">
        <v>23886</v>
      </c>
      <c r="B520" s="74" t="s">
        <v>23887</v>
      </c>
      <c r="C520" s="75" t="s">
        <v>41592</v>
      </c>
      <c r="D520" s="74" t="s">
        <v>61</v>
      </c>
      <c r="E520" s="74" t="str">
        <f t="shared" si="16"/>
        <v>грн</v>
      </c>
      <c r="F520" s="84">
        <v>377.82</v>
      </c>
      <c r="G520" s="277">
        <f t="shared" ref="G520:G583" si="17">IFERROR(IF(OR(E520="грн",E520="грн."),ROUND(F520*(1-$G$2),2),ROUND(F520*(1-$G$2),2)*$E$2),"")</f>
        <v>377.82</v>
      </c>
    </row>
    <row r="521" spans="1:7" ht="11.85" hidden="1" customHeight="1" outlineLevel="3">
      <c r="A521" s="228" t="s">
        <v>23888</v>
      </c>
      <c r="B521" s="74" t="s">
        <v>23889</v>
      </c>
      <c r="C521" s="75" t="s">
        <v>41593</v>
      </c>
      <c r="D521" s="74" t="s">
        <v>61</v>
      </c>
      <c r="E521" s="74" t="str">
        <f t="shared" si="16"/>
        <v>грн</v>
      </c>
      <c r="F521" s="84">
        <v>589.16</v>
      </c>
      <c r="G521" s="277">
        <f t="shared" si="17"/>
        <v>589.16</v>
      </c>
    </row>
    <row r="522" spans="1:7" ht="11.85" hidden="1" customHeight="1" outlineLevel="3">
      <c r="A522" s="228" t="s">
        <v>23890</v>
      </c>
      <c r="B522" s="74" t="s">
        <v>23891</v>
      </c>
      <c r="C522" s="75" t="s">
        <v>41594</v>
      </c>
      <c r="D522" s="74" t="s">
        <v>61</v>
      </c>
      <c r="E522" s="74" t="str">
        <f t="shared" si="16"/>
        <v>грн</v>
      </c>
      <c r="F522" s="84">
        <v>804.84</v>
      </c>
      <c r="G522" s="277">
        <f t="shared" si="17"/>
        <v>804.84</v>
      </c>
    </row>
    <row r="523" spans="1:7" ht="11.85" hidden="1" customHeight="1" outlineLevel="3">
      <c r="A523" s="228" t="s">
        <v>23892</v>
      </c>
      <c r="B523" s="74" t="s">
        <v>23893</v>
      </c>
      <c r="C523" s="75" t="s">
        <v>41595</v>
      </c>
      <c r="D523" s="74" t="s">
        <v>61</v>
      </c>
      <c r="E523" s="74" t="str">
        <f t="shared" si="16"/>
        <v>грн</v>
      </c>
      <c r="F523" s="84">
        <v>922.09</v>
      </c>
      <c r="G523" s="277">
        <f t="shared" si="17"/>
        <v>922.09</v>
      </c>
    </row>
    <row r="524" spans="1:7" ht="11.85" hidden="1" customHeight="1" outlineLevel="3">
      <c r="A524" s="228" t="s">
        <v>23894</v>
      </c>
      <c r="B524" s="74" t="s">
        <v>23895</v>
      </c>
      <c r="C524" s="75" t="s">
        <v>41596</v>
      </c>
      <c r="D524" s="74" t="s">
        <v>61</v>
      </c>
      <c r="E524" s="74" t="str">
        <f t="shared" si="16"/>
        <v>грн</v>
      </c>
      <c r="F524" s="84">
        <v>1040.8</v>
      </c>
      <c r="G524" s="277">
        <f t="shared" si="17"/>
        <v>1040.8</v>
      </c>
    </row>
    <row r="525" spans="1:7" ht="13.35" hidden="1" customHeight="1" outlineLevel="2">
      <c r="A525" s="228"/>
      <c r="B525" s="799"/>
      <c r="C525" s="217" t="s">
        <v>44086</v>
      </c>
      <c r="D525" s="217"/>
      <c r="E525" s="217" t="str">
        <f t="shared" si="16"/>
        <v/>
      </c>
      <c r="F525" s="219"/>
      <c r="G525" s="276">
        <f t="shared" si="17"/>
        <v>0</v>
      </c>
    </row>
    <row r="526" spans="1:7" ht="11.85" hidden="1" customHeight="1" outlineLevel="3">
      <c r="A526" s="228" t="s">
        <v>4301</v>
      </c>
      <c r="B526" s="74" t="s">
        <v>1160</v>
      </c>
      <c r="C526" s="75" t="s">
        <v>41597</v>
      </c>
      <c r="D526" s="74" t="s">
        <v>147</v>
      </c>
      <c r="E526" s="74" t="str">
        <f t="shared" si="16"/>
        <v>грн</v>
      </c>
      <c r="F526" s="84">
        <v>190.22</v>
      </c>
      <c r="G526" s="277">
        <f t="shared" si="17"/>
        <v>190.22</v>
      </c>
    </row>
    <row r="527" spans="1:7" ht="11.85" hidden="1" customHeight="1" outlineLevel="3">
      <c r="A527" s="228" t="s">
        <v>4302</v>
      </c>
      <c r="B527" s="74" t="s">
        <v>1161</v>
      </c>
      <c r="C527" s="75" t="s">
        <v>41598</v>
      </c>
      <c r="D527" s="74" t="s">
        <v>147</v>
      </c>
      <c r="E527" s="74" t="str">
        <f t="shared" si="16"/>
        <v>грн</v>
      </c>
      <c r="F527" s="84">
        <v>233.09</v>
      </c>
      <c r="G527" s="277">
        <f t="shared" si="17"/>
        <v>233.09</v>
      </c>
    </row>
    <row r="528" spans="1:7" ht="11.85" hidden="1" customHeight="1" outlineLevel="3">
      <c r="A528" s="228" t="s">
        <v>4303</v>
      </c>
      <c r="B528" s="74" t="s">
        <v>1162</v>
      </c>
      <c r="C528" s="75" t="s">
        <v>41599</v>
      </c>
      <c r="D528" s="74" t="s">
        <v>147</v>
      </c>
      <c r="E528" s="74" t="str">
        <f t="shared" si="16"/>
        <v>грн</v>
      </c>
      <c r="F528" s="84">
        <v>343.12</v>
      </c>
      <c r="G528" s="277">
        <f t="shared" si="17"/>
        <v>343.12</v>
      </c>
    </row>
    <row r="529" spans="1:7" ht="11.85" hidden="1" customHeight="1" outlineLevel="3">
      <c r="A529" s="228" t="s">
        <v>4304</v>
      </c>
      <c r="B529" s="74" t="s">
        <v>1163</v>
      </c>
      <c r="C529" s="75" t="s">
        <v>41600</v>
      </c>
      <c r="D529" s="74" t="s">
        <v>147</v>
      </c>
      <c r="E529" s="74" t="str">
        <f t="shared" si="16"/>
        <v>грн</v>
      </c>
      <c r="F529" s="84">
        <v>410.23</v>
      </c>
      <c r="G529" s="277">
        <f t="shared" si="17"/>
        <v>410.23</v>
      </c>
    </row>
    <row r="530" spans="1:7" ht="11.85" hidden="1" customHeight="1" outlineLevel="3">
      <c r="A530" s="228" t="s">
        <v>4305</v>
      </c>
      <c r="B530" s="74" t="s">
        <v>1164</v>
      </c>
      <c r="C530" s="75" t="s">
        <v>41601</v>
      </c>
      <c r="D530" s="74" t="s">
        <v>147</v>
      </c>
      <c r="E530" s="74" t="str">
        <f t="shared" si="16"/>
        <v>грн</v>
      </c>
      <c r="F530" s="84">
        <v>469.92</v>
      </c>
      <c r="G530" s="277">
        <f t="shared" si="17"/>
        <v>469.92</v>
      </c>
    </row>
    <row r="531" spans="1:7" ht="11.85" hidden="1" customHeight="1" outlineLevel="3">
      <c r="A531" s="228" t="s">
        <v>4306</v>
      </c>
      <c r="B531" s="74" t="s">
        <v>1165</v>
      </c>
      <c r="C531" s="75" t="s">
        <v>41602</v>
      </c>
      <c r="D531" s="74" t="s">
        <v>147</v>
      </c>
      <c r="E531" s="74" t="str">
        <f t="shared" si="16"/>
        <v>грн</v>
      </c>
      <c r="F531" s="84">
        <v>190.22</v>
      </c>
      <c r="G531" s="277">
        <f t="shared" si="17"/>
        <v>190.22</v>
      </c>
    </row>
    <row r="532" spans="1:7" ht="11.85" hidden="1" customHeight="1" outlineLevel="3">
      <c r="A532" s="228" t="s">
        <v>4307</v>
      </c>
      <c r="B532" s="74" t="s">
        <v>1166</v>
      </c>
      <c r="C532" s="75" t="s">
        <v>41603</v>
      </c>
      <c r="D532" s="74" t="s">
        <v>147</v>
      </c>
      <c r="E532" s="74" t="str">
        <f t="shared" si="16"/>
        <v>грн</v>
      </c>
      <c r="F532" s="84">
        <v>203.27</v>
      </c>
      <c r="G532" s="277">
        <f t="shared" si="17"/>
        <v>203.27</v>
      </c>
    </row>
    <row r="533" spans="1:7" ht="11.85" hidden="1" customHeight="1" outlineLevel="3">
      <c r="A533" s="228" t="s">
        <v>4308</v>
      </c>
      <c r="B533" s="74" t="s">
        <v>1167</v>
      </c>
      <c r="C533" s="75" t="s">
        <v>41604</v>
      </c>
      <c r="D533" s="74" t="s">
        <v>147</v>
      </c>
      <c r="E533" s="74" t="str">
        <f t="shared" si="16"/>
        <v>грн</v>
      </c>
      <c r="F533" s="84">
        <v>233.09</v>
      </c>
      <c r="G533" s="277">
        <f t="shared" si="17"/>
        <v>233.09</v>
      </c>
    </row>
    <row r="534" spans="1:7" ht="11.85" hidden="1" customHeight="1" outlineLevel="3">
      <c r="A534" s="228" t="s">
        <v>4309</v>
      </c>
      <c r="B534" s="74" t="s">
        <v>1168</v>
      </c>
      <c r="C534" s="75" t="s">
        <v>41605</v>
      </c>
      <c r="D534" s="74" t="s">
        <v>147</v>
      </c>
      <c r="E534" s="74" t="str">
        <f t="shared" si="16"/>
        <v>грн</v>
      </c>
      <c r="F534" s="84">
        <v>305.83</v>
      </c>
      <c r="G534" s="277">
        <f t="shared" si="17"/>
        <v>305.83</v>
      </c>
    </row>
    <row r="535" spans="1:7" ht="11.85" hidden="1" customHeight="1" outlineLevel="3">
      <c r="A535" s="228" t="s">
        <v>4310</v>
      </c>
      <c r="B535" s="74" t="s">
        <v>1169</v>
      </c>
      <c r="C535" s="75" t="s">
        <v>41606</v>
      </c>
      <c r="D535" s="74" t="s">
        <v>147</v>
      </c>
      <c r="E535" s="74" t="str">
        <f t="shared" si="16"/>
        <v>грн</v>
      </c>
      <c r="F535" s="84">
        <v>218.17</v>
      </c>
      <c r="G535" s="277">
        <f t="shared" si="17"/>
        <v>218.17</v>
      </c>
    </row>
    <row r="536" spans="1:7" ht="11.85" hidden="1" customHeight="1" outlineLevel="3">
      <c r="A536" s="228" t="s">
        <v>4311</v>
      </c>
      <c r="B536" s="74" t="s">
        <v>1170</v>
      </c>
      <c r="C536" s="75" t="s">
        <v>41607</v>
      </c>
      <c r="D536" s="74" t="s">
        <v>147</v>
      </c>
      <c r="E536" s="74" t="str">
        <f t="shared" si="16"/>
        <v>грн</v>
      </c>
      <c r="F536" s="84">
        <v>246.13</v>
      </c>
      <c r="G536" s="277">
        <f t="shared" si="17"/>
        <v>246.13</v>
      </c>
    </row>
    <row r="537" spans="1:7" ht="11.85" hidden="1" customHeight="1" outlineLevel="3">
      <c r="A537" s="228" t="s">
        <v>4312</v>
      </c>
      <c r="B537" s="74" t="s">
        <v>1171</v>
      </c>
      <c r="C537" s="75" t="s">
        <v>41608</v>
      </c>
      <c r="D537" s="74" t="s">
        <v>147</v>
      </c>
      <c r="E537" s="74" t="str">
        <f t="shared" si="16"/>
        <v>грн</v>
      </c>
      <c r="F537" s="84">
        <v>283.44</v>
      </c>
      <c r="G537" s="277">
        <f t="shared" si="17"/>
        <v>283.44</v>
      </c>
    </row>
    <row r="538" spans="1:7" ht="11.85" hidden="1" customHeight="1" outlineLevel="3">
      <c r="A538" s="228" t="s">
        <v>4313</v>
      </c>
      <c r="B538" s="74" t="s">
        <v>1172</v>
      </c>
      <c r="C538" s="75" t="s">
        <v>41609</v>
      </c>
      <c r="D538" s="74" t="s">
        <v>147</v>
      </c>
      <c r="E538" s="74" t="str">
        <f t="shared" si="16"/>
        <v>грн</v>
      </c>
      <c r="F538" s="84">
        <v>367.37</v>
      </c>
      <c r="G538" s="277">
        <f t="shared" si="17"/>
        <v>367.37</v>
      </c>
    </row>
    <row r="539" spans="1:7" ht="11.85" hidden="1" customHeight="1" outlineLevel="3">
      <c r="A539" s="228" t="s">
        <v>4314</v>
      </c>
      <c r="B539" s="74" t="s">
        <v>1173</v>
      </c>
      <c r="C539" s="75" t="s">
        <v>41610</v>
      </c>
      <c r="D539" s="74" t="s">
        <v>147</v>
      </c>
      <c r="E539" s="74" t="str">
        <f t="shared" si="16"/>
        <v>грн</v>
      </c>
      <c r="F539" s="84">
        <v>622.82000000000005</v>
      </c>
      <c r="G539" s="277">
        <f t="shared" si="17"/>
        <v>622.82000000000005</v>
      </c>
    </row>
    <row r="540" spans="1:7" ht="11.85" hidden="1" customHeight="1" outlineLevel="3">
      <c r="A540" s="228" t="s">
        <v>4315</v>
      </c>
      <c r="B540" s="74" t="s">
        <v>1174</v>
      </c>
      <c r="C540" s="75" t="s">
        <v>41611</v>
      </c>
      <c r="D540" s="74" t="s">
        <v>147</v>
      </c>
      <c r="E540" s="74" t="str">
        <f t="shared" si="16"/>
        <v>грн</v>
      </c>
      <c r="F540" s="84">
        <v>745.88</v>
      </c>
      <c r="G540" s="277">
        <f t="shared" si="17"/>
        <v>745.88</v>
      </c>
    </row>
    <row r="541" spans="1:7" ht="11.85" hidden="1" customHeight="1" outlineLevel="3">
      <c r="A541" s="228" t="s">
        <v>4316</v>
      </c>
      <c r="B541" s="74" t="s">
        <v>1175</v>
      </c>
      <c r="C541" s="75" t="s">
        <v>41612</v>
      </c>
      <c r="D541" s="74" t="s">
        <v>147</v>
      </c>
      <c r="E541" s="74" t="str">
        <f t="shared" si="16"/>
        <v>грн</v>
      </c>
      <c r="F541" s="84">
        <v>887.95</v>
      </c>
      <c r="G541" s="277">
        <f t="shared" si="17"/>
        <v>887.95</v>
      </c>
    </row>
    <row r="542" spans="1:7" ht="11.85" hidden="1" customHeight="1" outlineLevel="3">
      <c r="A542" s="228" t="s">
        <v>39207</v>
      </c>
      <c r="B542" s="74" t="s">
        <v>39208</v>
      </c>
      <c r="C542" s="75" t="s">
        <v>41613</v>
      </c>
      <c r="D542" s="74" t="s">
        <v>147</v>
      </c>
      <c r="E542" s="74" t="str">
        <f t="shared" si="16"/>
        <v>грн</v>
      </c>
      <c r="F542" s="84">
        <v>155.77000000000001</v>
      </c>
      <c r="G542" s="277">
        <f t="shared" si="17"/>
        <v>155.77000000000001</v>
      </c>
    </row>
    <row r="543" spans="1:7" ht="11.85" hidden="1" customHeight="1" outlineLevel="3">
      <c r="A543" s="228" t="s">
        <v>39209</v>
      </c>
      <c r="B543" s="74" t="s">
        <v>39210</v>
      </c>
      <c r="C543" s="75" t="s">
        <v>41614</v>
      </c>
      <c r="D543" s="74" t="s">
        <v>147</v>
      </c>
      <c r="E543" s="74" t="str">
        <f t="shared" si="16"/>
        <v>грн</v>
      </c>
      <c r="F543" s="84">
        <v>181.39</v>
      </c>
      <c r="G543" s="277">
        <f t="shared" si="17"/>
        <v>181.39</v>
      </c>
    </row>
    <row r="544" spans="1:7" ht="11.85" hidden="1" customHeight="1" outlineLevel="3">
      <c r="A544" s="228" t="s">
        <v>39211</v>
      </c>
      <c r="B544" s="74" t="s">
        <v>39212</v>
      </c>
      <c r="C544" s="75" t="s">
        <v>41615</v>
      </c>
      <c r="D544" s="74" t="s">
        <v>147</v>
      </c>
      <c r="E544" s="74" t="str">
        <f t="shared" si="16"/>
        <v>грн</v>
      </c>
      <c r="F544" s="84">
        <v>88.63</v>
      </c>
      <c r="G544" s="277">
        <f t="shared" si="17"/>
        <v>88.63</v>
      </c>
    </row>
    <row r="545" spans="1:7" ht="11.85" hidden="1" customHeight="1" outlineLevel="3">
      <c r="A545" s="228" t="s">
        <v>39213</v>
      </c>
      <c r="B545" s="74" t="s">
        <v>39214</v>
      </c>
      <c r="C545" s="75" t="s">
        <v>41616</v>
      </c>
      <c r="D545" s="74" t="s">
        <v>147</v>
      </c>
      <c r="E545" s="74" t="str">
        <f t="shared" si="16"/>
        <v>грн</v>
      </c>
      <c r="F545" s="84">
        <v>113.76</v>
      </c>
      <c r="G545" s="277">
        <f t="shared" si="17"/>
        <v>113.76</v>
      </c>
    </row>
    <row r="546" spans="1:7" ht="11.85" hidden="1" customHeight="1" outlineLevel="3">
      <c r="A546" s="228" t="s">
        <v>39215</v>
      </c>
      <c r="B546" s="74" t="s">
        <v>39216</v>
      </c>
      <c r="C546" s="75" t="s">
        <v>41617</v>
      </c>
      <c r="D546" s="74" t="s">
        <v>147</v>
      </c>
      <c r="E546" s="74" t="str">
        <f t="shared" si="16"/>
        <v>грн</v>
      </c>
      <c r="F546" s="84">
        <v>75.849999999999994</v>
      </c>
      <c r="G546" s="277">
        <f t="shared" si="17"/>
        <v>75.849999999999994</v>
      </c>
    </row>
    <row r="547" spans="1:7" ht="11.85" hidden="1" customHeight="1" outlineLevel="3">
      <c r="A547" s="228" t="s">
        <v>39217</v>
      </c>
      <c r="B547" s="74" t="s">
        <v>39218</v>
      </c>
      <c r="C547" s="75" t="s">
        <v>41618</v>
      </c>
      <c r="D547" s="74" t="s">
        <v>147</v>
      </c>
      <c r="E547" s="74" t="str">
        <f t="shared" si="16"/>
        <v>грн</v>
      </c>
      <c r="F547" s="84">
        <v>87.62</v>
      </c>
      <c r="G547" s="277">
        <f t="shared" si="17"/>
        <v>87.62</v>
      </c>
    </row>
    <row r="548" spans="1:7" ht="11.85" hidden="1" customHeight="1" outlineLevel="3">
      <c r="A548" s="228" t="s">
        <v>39219</v>
      </c>
      <c r="B548" s="74" t="s">
        <v>39220</v>
      </c>
      <c r="C548" s="75" t="s">
        <v>41619</v>
      </c>
      <c r="D548" s="74" t="s">
        <v>147</v>
      </c>
      <c r="E548" s="74" t="str">
        <f t="shared" si="16"/>
        <v>грн</v>
      </c>
      <c r="F548" s="84">
        <v>108.13</v>
      </c>
      <c r="G548" s="277">
        <f t="shared" si="17"/>
        <v>108.13</v>
      </c>
    </row>
    <row r="549" spans="1:7" ht="11.85" hidden="1" customHeight="1" outlineLevel="3">
      <c r="A549" s="228" t="s">
        <v>39221</v>
      </c>
      <c r="B549" s="74" t="s">
        <v>39222</v>
      </c>
      <c r="C549" s="75" t="s">
        <v>41620</v>
      </c>
      <c r="D549" s="74" t="s">
        <v>147</v>
      </c>
      <c r="E549" s="74" t="str">
        <f t="shared" si="16"/>
        <v>грн</v>
      </c>
      <c r="F549" s="84">
        <v>127.58</v>
      </c>
      <c r="G549" s="277">
        <f t="shared" si="17"/>
        <v>127.58</v>
      </c>
    </row>
    <row r="550" spans="1:7" ht="11.85" hidden="1" customHeight="1" outlineLevel="3">
      <c r="A550" s="228" t="s">
        <v>39223</v>
      </c>
      <c r="B550" s="74" t="s">
        <v>39224</v>
      </c>
      <c r="C550" s="75" t="s">
        <v>41621</v>
      </c>
      <c r="D550" s="74" t="s">
        <v>147</v>
      </c>
      <c r="E550" s="74" t="str">
        <f t="shared" si="16"/>
        <v>грн</v>
      </c>
      <c r="F550" s="84">
        <v>46.66</v>
      </c>
      <c r="G550" s="277">
        <f t="shared" si="17"/>
        <v>46.66</v>
      </c>
    </row>
    <row r="551" spans="1:7" ht="11.85" hidden="1" customHeight="1" outlineLevel="3">
      <c r="A551" s="228" t="s">
        <v>39225</v>
      </c>
      <c r="B551" s="74" t="s">
        <v>39226</v>
      </c>
      <c r="C551" s="75" t="s">
        <v>41622</v>
      </c>
      <c r="D551" s="74" t="s">
        <v>147</v>
      </c>
      <c r="E551" s="74" t="str">
        <f t="shared" si="16"/>
        <v>грн</v>
      </c>
      <c r="F551" s="84">
        <v>50.75</v>
      </c>
      <c r="G551" s="277">
        <f t="shared" si="17"/>
        <v>50.75</v>
      </c>
    </row>
    <row r="552" spans="1:7" ht="11.85" hidden="1" customHeight="1" outlineLevel="3">
      <c r="A552" s="228" t="s">
        <v>39227</v>
      </c>
      <c r="B552" s="74" t="s">
        <v>39228</v>
      </c>
      <c r="C552" s="75" t="s">
        <v>41623</v>
      </c>
      <c r="D552" s="74" t="s">
        <v>61</v>
      </c>
      <c r="E552" s="74" t="str">
        <f t="shared" si="16"/>
        <v>грн</v>
      </c>
      <c r="F552" s="84">
        <v>167.77</v>
      </c>
      <c r="G552" s="277">
        <f t="shared" si="17"/>
        <v>167.77</v>
      </c>
    </row>
    <row r="553" spans="1:7" ht="11.85" hidden="1" customHeight="1" outlineLevel="3">
      <c r="A553" s="228" t="s">
        <v>4317</v>
      </c>
      <c r="B553" s="74" t="s">
        <v>1176</v>
      </c>
      <c r="C553" s="75" t="s">
        <v>41624</v>
      </c>
      <c r="D553" s="74" t="s">
        <v>147</v>
      </c>
      <c r="E553" s="74" t="str">
        <f t="shared" si="16"/>
        <v>грн</v>
      </c>
      <c r="F553" s="84">
        <v>490.43</v>
      </c>
      <c r="G553" s="277">
        <f t="shared" si="17"/>
        <v>490.43</v>
      </c>
    </row>
    <row r="554" spans="1:7" ht="11.85" hidden="1" customHeight="1" outlineLevel="3">
      <c r="A554" s="228" t="s">
        <v>4318</v>
      </c>
      <c r="B554" s="74" t="s">
        <v>1177</v>
      </c>
      <c r="C554" s="75" t="s">
        <v>41625</v>
      </c>
      <c r="D554" s="74" t="s">
        <v>147</v>
      </c>
      <c r="E554" s="74" t="str">
        <f t="shared" si="16"/>
        <v>грн</v>
      </c>
      <c r="F554" s="84">
        <v>537.04</v>
      </c>
      <c r="G554" s="277">
        <f t="shared" si="17"/>
        <v>537.04</v>
      </c>
    </row>
    <row r="555" spans="1:7" ht="11.85" hidden="1" customHeight="1" outlineLevel="3">
      <c r="A555" s="228" t="s">
        <v>4319</v>
      </c>
      <c r="B555" s="74" t="s">
        <v>1178</v>
      </c>
      <c r="C555" s="75" t="s">
        <v>41626</v>
      </c>
      <c r="D555" s="74" t="s">
        <v>147</v>
      </c>
      <c r="E555" s="74" t="str">
        <f t="shared" si="16"/>
        <v>грн</v>
      </c>
      <c r="F555" s="84">
        <v>542.4</v>
      </c>
      <c r="G555" s="277">
        <f t="shared" si="17"/>
        <v>542.4</v>
      </c>
    </row>
    <row r="556" spans="1:7" ht="11.85" hidden="1" customHeight="1" outlineLevel="3">
      <c r="A556" s="228" t="s">
        <v>4320</v>
      </c>
      <c r="B556" s="74" t="s">
        <v>1179</v>
      </c>
      <c r="C556" s="75" t="s">
        <v>41627</v>
      </c>
      <c r="D556" s="74" t="s">
        <v>147</v>
      </c>
      <c r="E556" s="74" t="str">
        <f t="shared" si="16"/>
        <v>грн</v>
      </c>
      <c r="F556" s="84">
        <v>551.95000000000005</v>
      </c>
      <c r="G556" s="277">
        <f t="shared" si="17"/>
        <v>551.95000000000005</v>
      </c>
    </row>
    <row r="557" spans="1:7" ht="11.85" hidden="1" customHeight="1" outlineLevel="3">
      <c r="A557" s="228" t="s">
        <v>4321</v>
      </c>
      <c r="B557" s="74" t="s">
        <v>1180</v>
      </c>
      <c r="C557" s="75" t="s">
        <v>41628</v>
      </c>
      <c r="D557" s="74" t="s">
        <v>147</v>
      </c>
      <c r="E557" s="74" t="str">
        <f t="shared" si="16"/>
        <v>грн</v>
      </c>
      <c r="F557" s="84">
        <v>583.67999999999995</v>
      </c>
      <c r="G557" s="277">
        <f t="shared" si="17"/>
        <v>583.67999999999995</v>
      </c>
    </row>
    <row r="558" spans="1:7" ht="11.85" hidden="1" customHeight="1" outlineLevel="3">
      <c r="A558" s="228" t="s">
        <v>4322</v>
      </c>
      <c r="B558" s="74" t="s">
        <v>1181</v>
      </c>
      <c r="C558" s="75" t="s">
        <v>41629</v>
      </c>
      <c r="D558" s="74" t="s">
        <v>147</v>
      </c>
      <c r="E558" s="74" t="str">
        <f t="shared" si="16"/>
        <v>грн</v>
      </c>
      <c r="F558" s="84">
        <v>660.1</v>
      </c>
      <c r="G558" s="277">
        <f t="shared" si="17"/>
        <v>660.1</v>
      </c>
    </row>
    <row r="559" spans="1:7" ht="11.85" hidden="1" customHeight="1" outlineLevel="3">
      <c r="A559" s="228" t="s">
        <v>4323</v>
      </c>
      <c r="B559" s="74" t="s">
        <v>1182</v>
      </c>
      <c r="C559" s="75" t="s">
        <v>41630</v>
      </c>
      <c r="D559" s="74" t="s">
        <v>147</v>
      </c>
      <c r="E559" s="74" t="str">
        <f t="shared" si="16"/>
        <v>грн</v>
      </c>
      <c r="F559" s="84">
        <v>744</v>
      </c>
      <c r="G559" s="277">
        <f t="shared" si="17"/>
        <v>744</v>
      </c>
    </row>
    <row r="560" spans="1:7" ht="11.85" hidden="1" customHeight="1" outlineLevel="3">
      <c r="A560" s="228" t="s">
        <v>4324</v>
      </c>
      <c r="B560" s="74" t="s">
        <v>1183</v>
      </c>
      <c r="C560" s="75" t="s">
        <v>41631</v>
      </c>
      <c r="D560" s="74" t="s">
        <v>147</v>
      </c>
      <c r="E560" s="74" t="str">
        <f t="shared" si="16"/>
        <v>грн</v>
      </c>
      <c r="F560" s="84">
        <v>848.45</v>
      </c>
      <c r="G560" s="277">
        <f t="shared" si="17"/>
        <v>848.45</v>
      </c>
    </row>
    <row r="561" spans="1:7" ht="11.85" hidden="1" customHeight="1" outlineLevel="3">
      <c r="A561" s="228" t="s">
        <v>4325</v>
      </c>
      <c r="B561" s="74" t="s">
        <v>1184</v>
      </c>
      <c r="C561" s="75" t="s">
        <v>41632</v>
      </c>
      <c r="D561" s="74" t="s">
        <v>147</v>
      </c>
      <c r="E561" s="74" t="str">
        <f t="shared" si="16"/>
        <v>грн</v>
      </c>
      <c r="F561" s="84">
        <v>515.04999999999995</v>
      </c>
      <c r="G561" s="277">
        <f t="shared" si="17"/>
        <v>515.04999999999995</v>
      </c>
    </row>
    <row r="562" spans="1:7" ht="11.85" hidden="1" customHeight="1" outlineLevel="3">
      <c r="A562" s="228" t="s">
        <v>4326</v>
      </c>
      <c r="B562" s="74" t="s">
        <v>1185</v>
      </c>
      <c r="C562" s="75" t="s">
        <v>41633</v>
      </c>
      <c r="D562" s="74" t="s">
        <v>147</v>
      </c>
      <c r="E562" s="74" t="str">
        <f t="shared" si="16"/>
        <v>грн</v>
      </c>
      <c r="F562" s="84">
        <v>521.57000000000005</v>
      </c>
      <c r="G562" s="277">
        <f t="shared" si="17"/>
        <v>521.57000000000005</v>
      </c>
    </row>
    <row r="563" spans="1:7" ht="11.85" hidden="1" customHeight="1" outlineLevel="3">
      <c r="A563" s="228" t="s">
        <v>4327</v>
      </c>
      <c r="B563" s="74" t="s">
        <v>1186</v>
      </c>
      <c r="C563" s="75" t="s">
        <v>41634</v>
      </c>
      <c r="D563" s="74" t="s">
        <v>147</v>
      </c>
      <c r="E563" s="74" t="str">
        <f t="shared" si="16"/>
        <v>грн</v>
      </c>
      <c r="F563" s="84">
        <v>549.9</v>
      </c>
      <c r="G563" s="277">
        <f t="shared" si="17"/>
        <v>549.9</v>
      </c>
    </row>
    <row r="564" spans="1:7" ht="11.85" hidden="1" customHeight="1" outlineLevel="3">
      <c r="A564" s="228" t="s">
        <v>4328</v>
      </c>
      <c r="B564" s="74" t="s">
        <v>1187</v>
      </c>
      <c r="C564" s="75" t="s">
        <v>41635</v>
      </c>
      <c r="D564" s="74" t="s">
        <v>147</v>
      </c>
      <c r="E564" s="74" t="str">
        <f t="shared" si="16"/>
        <v>грн</v>
      </c>
      <c r="F564" s="84">
        <v>572.47</v>
      </c>
      <c r="G564" s="277">
        <f t="shared" si="17"/>
        <v>572.47</v>
      </c>
    </row>
    <row r="565" spans="1:7" ht="11.85" hidden="1" customHeight="1" outlineLevel="3">
      <c r="A565" s="228" t="s">
        <v>4329</v>
      </c>
      <c r="B565" s="74" t="s">
        <v>1188</v>
      </c>
      <c r="C565" s="75" t="s">
        <v>41636</v>
      </c>
      <c r="D565" s="74" t="s">
        <v>147</v>
      </c>
      <c r="E565" s="74" t="str">
        <f t="shared" si="16"/>
        <v>грн</v>
      </c>
      <c r="F565" s="84">
        <v>607.9</v>
      </c>
      <c r="G565" s="277">
        <f t="shared" si="17"/>
        <v>607.9</v>
      </c>
    </row>
    <row r="566" spans="1:7" ht="11.85" hidden="1" customHeight="1" outlineLevel="3">
      <c r="A566" s="228" t="s">
        <v>4330</v>
      </c>
      <c r="B566" s="74" t="s">
        <v>1189</v>
      </c>
      <c r="C566" s="75" t="s">
        <v>41637</v>
      </c>
      <c r="D566" s="74" t="s">
        <v>147</v>
      </c>
      <c r="E566" s="74" t="str">
        <f t="shared" si="16"/>
        <v>грн</v>
      </c>
      <c r="F566" s="84">
        <v>688.09</v>
      </c>
      <c r="G566" s="277">
        <f t="shared" si="17"/>
        <v>688.09</v>
      </c>
    </row>
    <row r="567" spans="1:7" ht="11.85" hidden="1" customHeight="1" outlineLevel="3">
      <c r="A567" s="228" t="s">
        <v>4331</v>
      </c>
      <c r="B567" s="74" t="s">
        <v>1190</v>
      </c>
      <c r="C567" s="75" t="s">
        <v>41638</v>
      </c>
      <c r="D567" s="74" t="s">
        <v>147</v>
      </c>
      <c r="E567" s="74" t="str">
        <f t="shared" si="16"/>
        <v>грн</v>
      </c>
      <c r="F567" s="84">
        <v>771.98</v>
      </c>
      <c r="G567" s="277">
        <f t="shared" si="17"/>
        <v>771.98</v>
      </c>
    </row>
    <row r="568" spans="1:7" ht="11.85" hidden="1" customHeight="1" outlineLevel="3">
      <c r="A568" s="228" t="s">
        <v>4332</v>
      </c>
      <c r="B568" s="74" t="s">
        <v>1191</v>
      </c>
      <c r="C568" s="75" t="s">
        <v>41639</v>
      </c>
      <c r="D568" s="74" t="s">
        <v>147</v>
      </c>
      <c r="E568" s="74" t="str">
        <f t="shared" si="16"/>
        <v>грн</v>
      </c>
      <c r="F568" s="84">
        <v>874.54</v>
      </c>
      <c r="G568" s="277">
        <f t="shared" si="17"/>
        <v>874.54</v>
      </c>
    </row>
    <row r="569" spans="1:7" ht="11.85" hidden="1" customHeight="1" outlineLevel="3">
      <c r="A569" s="228" t="s">
        <v>4333</v>
      </c>
      <c r="B569" s="74" t="s">
        <v>1192</v>
      </c>
      <c r="C569" s="75" t="s">
        <v>41640</v>
      </c>
      <c r="D569" s="74" t="s">
        <v>147</v>
      </c>
      <c r="E569" s="74" t="str">
        <f t="shared" si="16"/>
        <v>грн</v>
      </c>
      <c r="F569" s="84">
        <v>525.85</v>
      </c>
      <c r="G569" s="277">
        <f t="shared" si="17"/>
        <v>525.85</v>
      </c>
    </row>
    <row r="570" spans="1:7" ht="11.85" hidden="1" customHeight="1" outlineLevel="3">
      <c r="A570" s="228" t="s">
        <v>4334</v>
      </c>
      <c r="B570" s="74" t="s">
        <v>1193</v>
      </c>
      <c r="C570" s="75" t="s">
        <v>41641</v>
      </c>
      <c r="D570" s="74" t="s">
        <v>147</v>
      </c>
      <c r="E570" s="74" t="str">
        <f t="shared" si="16"/>
        <v>грн</v>
      </c>
      <c r="F570" s="84">
        <v>535.17999999999995</v>
      </c>
      <c r="G570" s="277">
        <f t="shared" si="17"/>
        <v>535.17999999999995</v>
      </c>
    </row>
    <row r="571" spans="1:7" ht="11.85" hidden="1" customHeight="1" outlineLevel="3">
      <c r="A571" s="228" t="s">
        <v>4335</v>
      </c>
      <c r="B571" s="74" t="s">
        <v>1194</v>
      </c>
      <c r="C571" s="75" t="s">
        <v>41642</v>
      </c>
      <c r="D571" s="74" t="s">
        <v>147</v>
      </c>
      <c r="E571" s="74" t="str">
        <f t="shared" si="16"/>
        <v>грн</v>
      </c>
      <c r="F571" s="84">
        <v>561.28</v>
      </c>
      <c r="G571" s="277">
        <f t="shared" si="17"/>
        <v>561.28</v>
      </c>
    </row>
    <row r="572" spans="1:7" ht="11.85" hidden="1" customHeight="1" outlineLevel="3">
      <c r="A572" s="228" t="s">
        <v>4336</v>
      </c>
      <c r="B572" s="74" t="s">
        <v>1195</v>
      </c>
      <c r="C572" s="75" t="s">
        <v>41643</v>
      </c>
      <c r="D572" s="74" t="s">
        <v>147</v>
      </c>
      <c r="E572" s="74" t="str">
        <f t="shared" si="16"/>
        <v>грн</v>
      </c>
      <c r="F572" s="84">
        <v>639.6</v>
      </c>
      <c r="G572" s="277">
        <f t="shared" si="17"/>
        <v>639.6</v>
      </c>
    </row>
    <row r="573" spans="1:7" ht="11.85" hidden="1" customHeight="1" outlineLevel="3">
      <c r="A573" s="228" t="s">
        <v>4337</v>
      </c>
      <c r="B573" s="74" t="s">
        <v>1196</v>
      </c>
      <c r="C573" s="75" t="s">
        <v>41644</v>
      </c>
      <c r="D573" s="74" t="s">
        <v>147</v>
      </c>
      <c r="E573" s="74" t="str">
        <f t="shared" si="16"/>
        <v>грн</v>
      </c>
      <c r="F573" s="84">
        <v>732.82</v>
      </c>
      <c r="G573" s="277">
        <f t="shared" si="17"/>
        <v>732.82</v>
      </c>
    </row>
    <row r="574" spans="1:7" ht="11.85" hidden="1" customHeight="1" outlineLevel="3">
      <c r="A574" s="228" t="s">
        <v>4338</v>
      </c>
      <c r="B574" s="74" t="s">
        <v>1197</v>
      </c>
      <c r="C574" s="75" t="s">
        <v>41645</v>
      </c>
      <c r="D574" s="74" t="s">
        <v>147</v>
      </c>
      <c r="E574" s="74" t="str">
        <f t="shared" ref="E574:E637" si="18">IF(D574="", "", "грн")</f>
        <v>грн</v>
      </c>
      <c r="F574" s="84">
        <v>840.97</v>
      </c>
      <c r="G574" s="277">
        <f t="shared" si="17"/>
        <v>840.97</v>
      </c>
    </row>
    <row r="575" spans="1:7" ht="11.85" hidden="1" customHeight="1" outlineLevel="3">
      <c r="A575" s="228" t="s">
        <v>4339</v>
      </c>
      <c r="B575" s="74" t="s">
        <v>1198</v>
      </c>
      <c r="C575" s="75" t="s">
        <v>41646</v>
      </c>
      <c r="D575" s="74" t="s">
        <v>147</v>
      </c>
      <c r="E575" s="74" t="str">
        <f t="shared" si="18"/>
        <v>грн</v>
      </c>
      <c r="F575" s="84">
        <v>937.93</v>
      </c>
      <c r="G575" s="277">
        <f t="shared" si="17"/>
        <v>937.93</v>
      </c>
    </row>
    <row r="576" spans="1:7" ht="11.85" hidden="1" customHeight="1" outlineLevel="3">
      <c r="A576" s="228" t="s">
        <v>4340</v>
      </c>
      <c r="B576" s="74" t="s">
        <v>1199</v>
      </c>
      <c r="C576" s="75" t="s">
        <v>41647</v>
      </c>
      <c r="D576" s="74" t="s">
        <v>147</v>
      </c>
      <c r="E576" s="74" t="str">
        <f t="shared" si="18"/>
        <v>грн</v>
      </c>
      <c r="F576" s="84">
        <v>41.77</v>
      </c>
      <c r="G576" s="277">
        <f t="shared" si="17"/>
        <v>41.77</v>
      </c>
    </row>
    <row r="577" spans="1:7" ht="11.85" hidden="1" customHeight="1" outlineLevel="3">
      <c r="A577" s="228" t="s">
        <v>4341</v>
      </c>
      <c r="B577" s="74" t="s">
        <v>1200</v>
      </c>
      <c r="C577" s="75" t="s">
        <v>41648</v>
      </c>
      <c r="D577" s="74" t="s">
        <v>147</v>
      </c>
      <c r="E577" s="74" t="str">
        <f t="shared" si="18"/>
        <v>грн</v>
      </c>
      <c r="F577" s="84">
        <v>41.77</v>
      </c>
      <c r="G577" s="277">
        <f t="shared" si="17"/>
        <v>41.77</v>
      </c>
    </row>
    <row r="578" spans="1:7" ht="11.85" hidden="1" customHeight="1" outlineLevel="3">
      <c r="A578" s="228" t="s">
        <v>4342</v>
      </c>
      <c r="B578" s="74" t="s">
        <v>1201</v>
      </c>
      <c r="C578" s="75" t="s">
        <v>41649</v>
      </c>
      <c r="D578" s="74" t="s">
        <v>147</v>
      </c>
      <c r="E578" s="74" t="str">
        <f t="shared" si="18"/>
        <v>грн</v>
      </c>
      <c r="F578" s="84">
        <v>74.23</v>
      </c>
      <c r="G578" s="277">
        <f t="shared" si="17"/>
        <v>74.23</v>
      </c>
    </row>
    <row r="579" spans="1:7" ht="11.85" hidden="1" customHeight="1" outlineLevel="3">
      <c r="A579" s="228" t="s">
        <v>4343</v>
      </c>
      <c r="B579" s="74" t="s">
        <v>1202</v>
      </c>
      <c r="C579" s="75" t="s">
        <v>41650</v>
      </c>
      <c r="D579" s="74" t="s">
        <v>147</v>
      </c>
      <c r="E579" s="74" t="str">
        <f t="shared" si="18"/>
        <v>грн</v>
      </c>
      <c r="F579" s="84">
        <v>72.36</v>
      </c>
      <c r="G579" s="277">
        <f t="shared" si="17"/>
        <v>72.36</v>
      </c>
    </row>
    <row r="580" spans="1:7" ht="11.85" hidden="1" customHeight="1" outlineLevel="3">
      <c r="A580" s="228" t="s">
        <v>4344</v>
      </c>
      <c r="B580" s="74" t="s">
        <v>1203</v>
      </c>
      <c r="C580" s="75" t="s">
        <v>41651</v>
      </c>
      <c r="D580" s="74" t="s">
        <v>147</v>
      </c>
      <c r="E580" s="74" t="str">
        <f t="shared" si="18"/>
        <v>грн</v>
      </c>
      <c r="F580" s="84">
        <v>32.270000000000003</v>
      </c>
      <c r="G580" s="277">
        <f t="shared" si="17"/>
        <v>32.270000000000003</v>
      </c>
    </row>
    <row r="581" spans="1:7" ht="11.85" hidden="1" customHeight="1" outlineLevel="3">
      <c r="A581" s="228" t="s">
        <v>4345</v>
      </c>
      <c r="B581" s="74" t="s">
        <v>1204</v>
      </c>
      <c r="C581" s="75" t="s">
        <v>41652</v>
      </c>
      <c r="D581" s="74" t="s">
        <v>147</v>
      </c>
      <c r="E581" s="74" t="str">
        <f t="shared" si="18"/>
        <v>грн</v>
      </c>
      <c r="F581" s="84">
        <v>135.01</v>
      </c>
      <c r="G581" s="277">
        <f t="shared" si="17"/>
        <v>135.01</v>
      </c>
    </row>
    <row r="582" spans="1:7" ht="11.85" hidden="1" customHeight="1" outlineLevel="3">
      <c r="A582" s="228" t="s">
        <v>4346</v>
      </c>
      <c r="B582" s="74" t="s">
        <v>1205</v>
      </c>
      <c r="C582" s="75" t="s">
        <v>41653</v>
      </c>
      <c r="D582" s="74" t="s">
        <v>147</v>
      </c>
      <c r="E582" s="74" t="str">
        <f t="shared" si="18"/>
        <v>грн</v>
      </c>
      <c r="F582" s="84">
        <v>53.34</v>
      </c>
      <c r="G582" s="277">
        <f t="shared" si="17"/>
        <v>53.34</v>
      </c>
    </row>
    <row r="583" spans="1:7" ht="11.85" hidden="1" customHeight="1" outlineLevel="3">
      <c r="A583" s="228" t="s">
        <v>4347</v>
      </c>
      <c r="B583" s="74" t="s">
        <v>1206</v>
      </c>
      <c r="C583" s="75" t="s">
        <v>41654</v>
      </c>
      <c r="D583" s="74" t="s">
        <v>147</v>
      </c>
      <c r="E583" s="74" t="str">
        <f t="shared" si="18"/>
        <v>грн</v>
      </c>
      <c r="F583" s="84">
        <v>197.66</v>
      </c>
      <c r="G583" s="277">
        <f t="shared" si="17"/>
        <v>197.66</v>
      </c>
    </row>
    <row r="584" spans="1:7" ht="11.85" hidden="1" customHeight="1" outlineLevel="3">
      <c r="A584" s="228" t="s">
        <v>4348</v>
      </c>
      <c r="B584" s="74" t="s">
        <v>1207</v>
      </c>
      <c r="C584" s="75" t="s">
        <v>41655</v>
      </c>
      <c r="D584" s="74" t="s">
        <v>147</v>
      </c>
      <c r="E584" s="74" t="str">
        <f t="shared" si="18"/>
        <v>грн</v>
      </c>
      <c r="F584" s="84">
        <v>454.99</v>
      </c>
      <c r="G584" s="277">
        <f t="shared" ref="G584:G647" si="19">IFERROR(IF(OR(E584="грн",E584="грн."),ROUND(F584*(1-$G$2),2),ROUND(F584*(1-$G$2),2)*$E$2),"")</f>
        <v>454.99</v>
      </c>
    </row>
    <row r="585" spans="1:7" ht="13.35" hidden="1" customHeight="1" outlineLevel="2">
      <c r="A585" s="228"/>
      <c r="B585" s="799"/>
      <c r="C585" s="217" t="s">
        <v>44087</v>
      </c>
      <c r="D585" s="217"/>
      <c r="E585" s="217" t="str">
        <f t="shared" si="18"/>
        <v/>
      </c>
      <c r="F585" s="219"/>
      <c r="G585" s="276">
        <f t="shared" si="19"/>
        <v>0</v>
      </c>
    </row>
    <row r="586" spans="1:7" ht="11.85" hidden="1" customHeight="1" outlineLevel="3">
      <c r="A586" s="228" t="s">
        <v>4349</v>
      </c>
      <c r="B586" s="74" t="s">
        <v>1208</v>
      </c>
      <c r="C586" s="75" t="s">
        <v>41656</v>
      </c>
      <c r="D586" s="74" t="s">
        <v>147</v>
      </c>
      <c r="E586" s="74" t="str">
        <f t="shared" si="18"/>
        <v>грн</v>
      </c>
      <c r="F586" s="84">
        <v>4.16</v>
      </c>
      <c r="G586" s="277">
        <f t="shared" si="19"/>
        <v>4.16</v>
      </c>
    </row>
    <row r="587" spans="1:7" ht="11.85" hidden="1" customHeight="1" outlineLevel="3">
      <c r="A587" s="228" t="s">
        <v>4350</v>
      </c>
      <c r="B587" s="74" t="s">
        <v>1209</v>
      </c>
      <c r="C587" s="75" t="s">
        <v>41657</v>
      </c>
      <c r="D587" s="74" t="s">
        <v>147</v>
      </c>
      <c r="E587" s="74" t="str">
        <f t="shared" si="18"/>
        <v>грн</v>
      </c>
      <c r="F587" s="84">
        <v>40.659999999999997</v>
      </c>
      <c r="G587" s="277">
        <f t="shared" si="19"/>
        <v>40.659999999999997</v>
      </c>
    </row>
    <row r="588" spans="1:7" ht="11.85" hidden="1" customHeight="1" outlineLevel="3">
      <c r="A588" s="228" t="s">
        <v>4351</v>
      </c>
      <c r="B588" s="74" t="s">
        <v>1210</v>
      </c>
      <c r="C588" s="75" t="s">
        <v>41658</v>
      </c>
      <c r="D588" s="74" t="s">
        <v>147</v>
      </c>
      <c r="E588" s="74" t="str">
        <f t="shared" si="18"/>
        <v>грн</v>
      </c>
      <c r="F588" s="84">
        <v>28.6</v>
      </c>
      <c r="G588" s="277">
        <f t="shared" si="19"/>
        <v>28.6</v>
      </c>
    </row>
    <row r="589" spans="1:7" ht="11.85" hidden="1" customHeight="1" outlineLevel="3">
      <c r="A589" s="228" t="s">
        <v>4352</v>
      </c>
      <c r="B589" s="74" t="s">
        <v>1211</v>
      </c>
      <c r="C589" s="75" t="s">
        <v>41659</v>
      </c>
      <c r="D589" s="74" t="s">
        <v>147</v>
      </c>
      <c r="E589" s="74" t="str">
        <f t="shared" si="18"/>
        <v>грн</v>
      </c>
      <c r="F589" s="84">
        <v>10.32</v>
      </c>
      <c r="G589" s="277">
        <f t="shared" si="19"/>
        <v>10.32</v>
      </c>
    </row>
    <row r="590" spans="1:7" ht="11.85" hidden="1" customHeight="1" outlineLevel="3">
      <c r="A590" s="228" t="s">
        <v>4353</v>
      </c>
      <c r="B590" s="74" t="s">
        <v>1212</v>
      </c>
      <c r="C590" s="75" t="s">
        <v>41660</v>
      </c>
      <c r="D590" s="74" t="s">
        <v>147</v>
      </c>
      <c r="E590" s="74" t="str">
        <f t="shared" si="18"/>
        <v>грн</v>
      </c>
      <c r="F590" s="84">
        <v>10.18</v>
      </c>
      <c r="G590" s="277">
        <f t="shared" si="19"/>
        <v>10.18</v>
      </c>
    </row>
    <row r="591" spans="1:7" ht="11.85" hidden="1" customHeight="1" outlineLevel="3">
      <c r="A591" s="228" t="s">
        <v>4354</v>
      </c>
      <c r="B591" s="74" t="s">
        <v>1213</v>
      </c>
      <c r="C591" s="75" t="s">
        <v>41661</v>
      </c>
      <c r="D591" s="74" t="s">
        <v>147</v>
      </c>
      <c r="E591" s="74" t="str">
        <f t="shared" si="18"/>
        <v>грн</v>
      </c>
      <c r="F591" s="84">
        <v>8.2100000000000009</v>
      </c>
      <c r="G591" s="277">
        <f t="shared" si="19"/>
        <v>8.2100000000000009</v>
      </c>
    </row>
    <row r="592" spans="1:7" ht="11.85" hidden="1" customHeight="1" outlineLevel="3">
      <c r="A592" s="228" t="s">
        <v>4355</v>
      </c>
      <c r="B592" s="74" t="s">
        <v>1214</v>
      </c>
      <c r="C592" s="75" t="s">
        <v>41662</v>
      </c>
      <c r="D592" s="74" t="s">
        <v>147</v>
      </c>
      <c r="E592" s="74" t="str">
        <f t="shared" si="18"/>
        <v>грн</v>
      </c>
      <c r="F592" s="84">
        <v>30.77</v>
      </c>
      <c r="G592" s="277">
        <f t="shared" si="19"/>
        <v>30.77</v>
      </c>
    </row>
    <row r="593" spans="1:7" ht="11.85" hidden="1" customHeight="1" outlineLevel="3">
      <c r="A593" s="228" t="s">
        <v>4356</v>
      </c>
      <c r="B593" s="74" t="s">
        <v>1215</v>
      </c>
      <c r="C593" s="75" t="s">
        <v>41663</v>
      </c>
      <c r="D593" s="74" t="s">
        <v>147</v>
      </c>
      <c r="E593" s="74" t="str">
        <f t="shared" si="18"/>
        <v>грн</v>
      </c>
      <c r="F593" s="84">
        <v>28.91</v>
      </c>
      <c r="G593" s="277">
        <f t="shared" si="19"/>
        <v>28.91</v>
      </c>
    </row>
    <row r="594" spans="1:7" ht="11.85" hidden="1" customHeight="1" outlineLevel="3">
      <c r="A594" s="228" t="s">
        <v>4357</v>
      </c>
      <c r="B594" s="74" t="s">
        <v>4358</v>
      </c>
      <c r="C594" s="75" t="s">
        <v>41664</v>
      </c>
      <c r="D594" s="74" t="s">
        <v>147</v>
      </c>
      <c r="E594" s="74" t="str">
        <f t="shared" si="18"/>
        <v>грн</v>
      </c>
      <c r="F594" s="84">
        <v>35.700000000000003</v>
      </c>
      <c r="G594" s="277">
        <f t="shared" si="19"/>
        <v>35.700000000000003</v>
      </c>
    </row>
    <row r="595" spans="1:7" ht="11.85" hidden="1" customHeight="1" outlineLevel="3">
      <c r="A595" s="228" t="s">
        <v>4359</v>
      </c>
      <c r="B595" s="74" t="s">
        <v>1216</v>
      </c>
      <c r="C595" s="75" t="s">
        <v>41665</v>
      </c>
      <c r="D595" s="74" t="s">
        <v>147</v>
      </c>
      <c r="E595" s="74" t="str">
        <f t="shared" si="18"/>
        <v>грн</v>
      </c>
      <c r="F595" s="84">
        <v>19.7</v>
      </c>
      <c r="G595" s="277">
        <f t="shared" si="19"/>
        <v>19.7</v>
      </c>
    </row>
    <row r="596" spans="1:7" ht="11.85" hidden="1" customHeight="1" outlineLevel="3">
      <c r="A596" s="228" t="s">
        <v>4360</v>
      </c>
      <c r="B596" s="74" t="s">
        <v>1217</v>
      </c>
      <c r="C596" s="75" t="s">
        <v>41666</v>
      </c>
      <c r="D596" s="74" t="s">
        <v>147</v>
      </c>
      <c r="E596" s="74" t="str">
        <f t="shared" si="18"/>
        <v>грн</v>
      </c>
      <c r="F596" s="84">
        <v>27.68</v>
      </c>
      <c r="G596" s="277">
        <f t="shared" si="19"/>
        <v>27.68</v>
      </c>
    </row>
    <row r="597" spans="1:7" ht="13.35" hidden="1" customHeight="1" outlineLevel="1">
      <c r="A597" s="228"/>
      <c r="B597" s="223"/>
      <c r="C597" s="223" t="s">
        <v>39229</v>
      </c>
      <c r="D597" s="223"/>
      <c r="E597" s="223" t="str">
        <f t="shared" si="18"/>
        <v/>
      </c>
      <c r="F597" s="224"/>
      <c r="G597" s="224">
        <f t="shared" si="19"/>
        <v>0</v>
      </c>
    </row>
    <row r="598" spans="1:7" ht="13.35" hidden="1" customHeight="1" outlineLevel="2">
      <c r="A598" s="228"/>
      <c r="B598" s="799"/>
      <c r="C598" s="217" t="s">
        <v>44088</v>
      </c>
      <c r="D598" s="217"/>
      <c r="E598" s="217" t="str">
        <f t="shared" si="18"/>
        <v/>
      </c>
      <c r="F598" s="219"/>
      <c r="G598" s="276">
        <f t="shared" si="19"/>
        <v>0</v>
      </c>
    </row>
    <row r="599" spans="1:7" ht="11.85" hidden="1" customHeight="1" outlineLevel="3">
      <c r="A599" s="228" t="s">
        <v>4361</v>
      </c>
      <c r="B599" s="74" t="s">
        <v>1218</v>
      </c>
      <c r="C599" s="75" t="s">
        <v>41667</v>
      </c>
      <c r="D599" s="74" t="s">
        <v>61</v>
      </c>
      <c r="E599" s="74" t="str">
        <f t="shared" si="18"/>
        <v>грн</v>
      </c>
      <c r="F599" s="84">
        <v>412.85</v>
      </c>
      <c r="G599" s="277">
        <f t="shared" si="19"/>
        <v>412.85</v>
      </c>
    </row>
    <row r="600" spans="1:7" ht="11.85" hidden="1" customHeight="1" outlineLevel="3">
      <c r="A600" s="228" t="s">
        <v>4362</v>
      </c>
      <c r="B600" s="74" t="s">
        <v>1219</v>
      </c>
      <c r="C600" s="75" t="s">
        <v>41668</v>
      </c>
      <c r="D600" s="74" t="s">
        <v>61</v>
      </c>
      <c r="E600" s="74" t="str">
        <f t="shared" si="18"/>
        <v>грн</v>
      </c>
      <c r="F600" s="84">
        <v>449.15</v>
      </c>
      <c r="G600" s="277">
        <f t="shared" si="19"/>
        <v>449.15</v>
      </c>
    </row>
    <row r="601" spans="1:7" ht="11.85" hidden="1" customHeight="1" outlineLevel="3">
      <c r="A601" s="228" t="s">
        <v>4363</v>
      </c>
      <c r="B601" s="74" t="s">
        <v>1220</v>
      </c>
      <c r="C601" s="75" t="s">
        <v>41669</v>
      </c>
      <c r="D601" s="74" t="s">
        <v>61</v>
      </c>
      <c r="E601" s="74" t="str">
        <f t="shared" si="18"/>
        <v>грн</v>
      </c>
      <c r="F601" s="84">
        <v>496.26</v>
      </c>
      <c r="G601" s="277">
        <f t="shared" si="19"/>
        <v>496.26</v>
      </c>
    </row>
    <row r="602" spans="1:7" ht="11.85" hidden="1" customHeight="1" outlineLevel="3">
      <c r="A602" s="228" t="s">
        <v>4364</v>
      </c>
      <c r="B602" s="74" t="s">
        <v>1221</v>
      </c>
      <c r="C602" s="75" t="s">
        <v>41670</v>
      </c>
      <c r="D602" s="74" t="s">
        <v>61</v>
      </c>
      <c r="E602" s="74" t="str">
        <f t="shared" si="18"/>
        <v>грн</v>
      </c>
      <c r="F602" s="84">
        <v>545.58000000000004</v>
      </c>
      <c r="G602" s="277">
        <f t="shared" si="19"/>
        <v>545.58000000000004</v>
      </c>
    </row>
    <row r="603" spans="1:7" ht="11.85" hidden="1" customHeight="1" outlineLevel="3">
      <c r="A603" s="228" t="s">
        <v>4365</v>
      </c>
      <c r="B603" s="74" t="s">
        <v>1222</v>
      </c>
      <c r="C603" s="75" t="s">
        <v>41671</v>
      </c>
      <c r="D603" s="74" t="s">
        <v>61</v>
      </c>
      <c r="E603" s="74" t="str">
        <f t="shared" si="18"/>
        <v>грн</v>
      </c>
      <c r="F603" s="84">
        <v>589.46</v>
      </c>
      <c r="G603" s="277">
        <f t="shared" si="19"/>
        <v>589.46</v>
      </c>
    </row>
    <row r="604" spans="1:7" ht="11.85" hidden="1" customHeight="1" outlineLevel="3">
      <c r="A604" s="228" t="s">
        <v>39230</v>
      </c>
      <c r="B604" s="74" t="s">
        <v>39231</v>
      </c>
      <c r="C604" s="75" t="s">
        <v>41672</v>
      </c>
      <c r="D604" s="74" t="s">
        <v>61</v>
      </c>
      <c r="E604" s="74" t="str">
        <f t="shared" si="18"/>
        <v>грн</v>
      </c>
      <c r="F604" s="84">
        <v>502.24</v>
      </c>
      <c r="G604" s="277">
        <f t="shared" si="19"/>
        <v>502.24</v>
      </c>
    </row>
    <row r="605" spans="1:7" ht="11.85" hidden="1" customHeight="1" outlineLevel="3">
      <c r="A605" s="228" t="s">
        <v>39232</v>
      </c>
      <c r="B605" s="74" t="s">
        <v>39233</v>
      </c>
      <c r="C605" s="75" t="s">
        <v>41673</v>
      </c>
      <c r="D605" s="74" t="s">
        <v>61</v>
      </c>
      <c r="E605" s="74" t="str">
        <f t="shared" si="18"/>
        <v>грн</v>
      </c>
      <c r="F605" s="84">
        <v>540.16999999999996</v>
      </c>
      <c r="G605" s="277">
        <f t="shared" si="19"/>
        <v>540.16999999999996</v>
      </c>
    </row>
    <row r="606" spans="1:7" ht="11.85" hidden="1" customHeight="1" outlineLevel="3">
      <c r="A606" s="228" t="s">
        <v>39234</v>
      </c>
      <c r="B606" s="74" t="s">
        <v>39235</v>
      </c>
      <c r="C606" s="75" t="s">
        <v>41674</v>
      </c>
      <c r="D606" s="74" t="s">
        <v>61</v>
      </c>
      <c r="E606" s="74" t="str">
        <f t="shared" si="18"/>
        <v>грн</v>
      </c>
      <c r="F606" s="84">
        <v>588.9</v>
      </c>
      <c r="G606" s="277">
        <f t="shared" si="19"/>
        <v>588.9</v>
      </c>
    </row>
    <row r="607" spans="1:7" ht="11.85" hidden="1" customHeight="1" outlineLevel="3">
      <c r="A607" s="228" t="s">
        <v>39236</v>
      </c>
      <c r="B607" s="74" t="s">
        <v>39237</v>
      </c>
      <c r="C607" s="75" t="s">
        <v>41675</v>
      </c>
      <c r="D607" s="74" t="s">
        <v>61</v>
      </c>
      <c r="E607" s="74" t="str">
        <f t="shared" si="18"/>
        <v>грн</v>
      </c>
      <c r="F607" s="84">
        <v>566.77</v>
      </c>
      <c r="G607" s="277">
        <f t="shared" si="19"/>
        <v>566.77</v>
      </c>
    </row>
    <row r="608" spans="1:7" ht="11.85" hidden="1" customHeight="1" outlineLevel="3">
      <c r="A608" s="228" t="s">
        <v>23934</v>
      </c>
      <c r="B608" s="74" t="s">
        <v>23935</v>
      </c>
      <c r="C608" s="75" t="s">
        <v>41676</v>
      </c>
      <c r="D608" s="74" t="s">
        <v>61</v>
      </c>
      <c r="E608" s="74" t="str">
        <f t="shared" si="18"/>
        <v>грн</v>
      </c>
      <c r="F608" s="84">
        <v>506.02</v>
      </c>
      <c r="G608" s="277">
        <f t="shared" si="19"/>
        <v>506.02</v>
      </c>
    </row>
    <row r="609" spans="1:7" ht="11.85" hidden="1" customHeight="1" outlineLevel="3">
      <c r="A609" s="228" t="s">
        <v>4366</v>
      </c>
      <c r="B609" s="74" t="s">
        <v>1223</v>
      </c>
      <c r="C609" s="75" t="s">
        <v>41677</v>
      </c>
      <c r="D609" s="74" t="s">
        <v>61</v>
      </c>
      <c r="E609" s="74" t="str">
        <f t="shared" si="18"/>
        <v>грн</v>
      </c>
      <c r="F609" s="84">
        <v>558.55999999999995</v>
      </c>
      <c r="G609" s="277">
        <f t="shared" si="19"/>
        <v>558.55999999999995</v>
      </c>
    </row>
    <row r="610" spans="1:7" ht="11.85" hidden="1" customHeight="1" outlineLevel="3">
      <c r="A610" s="228" t="s">
        <v>4367</v>
      </c>
      <c r="B610" s="74" t="s">
        <v>1224</v>
      </c>
      <c r="C610" s="75" t="s">
        <v>41678</v>
      </c>
      <c r="D610" s="74" t="s">
        <v>61</v>
      </c>
      <c r="E610" s="74" t="str">
        <f t="shared" si="18"/>
        <v>грн</v>
      </c>
      <c r="F610" s="84">
        <v>598.12</v>
      </c>
      <c r="G610" s="277">
        <f t="shared" si="19"/>
        <v>598.12</v>
      </c>
    </row>
    <row r="611" spans="1:7" ht="11.85" hidden="1" customHeight="1" outlineLevel="3">
      <c r="A611" s="228" t="s">
        <v>4368</v>
      </c>
      <c r="B611" s="74" t="s">
        <v>1225</v>
      </c>
      <c r="C611" s="75" t="s">
        <v>41679</v>
      </c>
      <c r="D611" s="74" t="s">
        <v>61</v>
      </c>
      <c r="E611" s="74" t="str">
        <f t="shared" si="18"/>
        <v>грн</v>
      </c>
      <c r="F611" s="84">
        <v>624.66999999999996</v>
      </c>
      <c r="G611" s="277">
        <f t="shared" si="19"/>
        <v>624.66999999999996</v>
      </c>
    </row>
    <row r="612" spans="1:7" ht="11.85" hidden="1" customHeight="1" outlineLevel="3">
      <c r="A612" s="228" t="s">
        <v>4369</v>
      </c>
      <c r="B612" s="74" t="s">
        <v>1226</v>
      </c>
      <c r="C612" s="75" t="s">
        <v>41680</v>
      </c>
      <c r="D612" s="74" t="s">
        <v>61</v>
      </c>
      <c r="E612" s="74" t="str">
        <f t="shared" si="18"/>
        <v>грн</v>
      </c>
      <c r="F612" s="84">
        <v>702.68</v>
      </c>
      <c r="G612" s="277">
        <f t="shared" si="19"/>
        <v>702.68</v>
      </c>
    </row>
    <row r="613" spans="1:7" ht="11.85" hidden="1" customHeight="1" outlineLevel="3">
      <c r="A613" s="228" t="s">
        <v>4370</v>
      </c>
      <c r="B613" s="74" t="s">
        <v>1227</v>
      </c>
      <c r="C613" s="75" t="s">
        <v>41681</v>
      </c>
      <c r="D613" s="74" t="s">
        <v>61</v>
      </c>
      <c r="E613" s="74" t="str">
        <f t="shared" si="18"/>
        <v>грн</v>
      </c>
      <c r="F613" s="84">
        <v>679.39</v>
      </c>
      <c r="G613" s="277">
        <f t="shared" si="19"/>
        <v>679.39</v>
      </c>
    </row>
    <row r="614" spans="1:7" ht="11.85" hidden="1" customHeight="1" outlineLevel="3">
      <c r="A614" s="228" t="s">
        <v>4371</v>
      </c>
      <c r="B614" s="74" t="s">
        <v>1228</v>
      </c>
      <c r="C614" s="75" t="s">
        <v>41682</v>
      </c>
      <c r="D614" s="74" t="s">
        <v>61</v>
      </c>
      <c r="E614" s="74" t="str">
        <f t="shared" si="18"/>
        <v>грн</v>
      </c>
      <c r="F614" s="84">
        <v>730.87</v>
      </c>
      <c r="G614" s="277">
        <f t="shared" si="19"/>
        <v>730.87</v>
      </c>
    </row>
    <row r="615" spans="1:7" ht="11.85" hidden="1" customHeight="1" outlineLevel="3">
      <c r="A615" s="228" t="s">
        <v>4372</v>
      </c>
      <c r="B615" s="74" t="s">
        <v>1229</v>
      </c>
      <c r="C615" s="75" t="s">
        <v>41683</v>
      </c>
      <c r="D615" s="74" t="s">
        <v>61</v>
      </c>
      <c r="E615" s="74" t="str">
        <f t="shared" si="18"/>
        <v>грн</v>
      </c>
      <c r="F615" s="84">
        <v>763.91</v>
      </c>
      <c r="G615" s="277">
        <f t="shared" si="19"/>
        <v>763.91</v>
      </c>
    </row>
    <row r="616" spans="1:7" ht="11.85" hidden="1" customHeight="1" outlineLevel="3">
      <c r="A616" s="228" t="s">
        <v>4373</v>
      </c>
      <c r="B616" s="74" t="s">
        <v>1230</v>
      </c>
      <c r="C616" s="75" t="s">
        <v>41684</v>
      </c>
      <c r="D616" s="74" t="s">
        <v>61</v>
      </c>
      <c r="E616" s="74" t="str">
        <f t="shared" si="18"/>
        <v>грн</v>
      </c>
      <c r="F616" s="84">
        <v>819.71</v>
      </c>
      <c r="G616" s="277">
        <f t="shared" si="19"/>
        <v>819.71</v>
      </c>
    </row>
    <row r="617" spans="1:7" ht="11.85" hidden="1" customHeight="1" outlineLevel="3">
      <c r="A617" s="228" t="s">
        <v>4374</v>
      </c>
      <c r="B617" s="74" t="s">
        <v>1231</v>
      </c>
      <c r="C617" s="75" t="s">
        <v>41685</v>
      </c>
      <c r="D617" s="74" t="s">
        <v>61</v>
      </c>
      <c r="E617" s="74" t="str">
        <f t="shared" si="18"/>
        <v>грн</v>
      </c>
      <c r="F617" s="84">
        <v>873.88</v>
      </c>
      <c r="G617" s="277">
        <f t="shared" si="19"/>
        <v>873.88</v>
      </c>
    </row>
    <row r="618" spans="1:7" ht="13.35" hidden="1" customHeight="1" outlineLevel="2">
      <c r="A618" s="228"/>
      <c r="B618" s="799"/>
      <c r="C618" s="217" t="s">
        <v>44089</v>
      </c>
      <c r="D618" s="217"/>
      <c r="E618" s="217" t="str">
        <f t="shared" si="18"/>
        <v/>
      </c>
      <c r="F618" s="219"/>
      <c r="G618" s="276">
        <f t="shared" si="19"/>
        <v>0</v>
      </c>
    </row>
    <row r="619" spans="1:7" ht="11.85" hidden="1" customHeight="1" outlineLevel="3">
      <c r="A619" s="228" t="s">
        <v>4375</v>
      </c>
      <c r="B619" s="74" t="s">
        <v>1232</v>
      </c>
      <c r="C619" s="75" t="s">
        <v>41686</v>
      </c>
      <c r="D619" s="74" t="s">
        <v>147</v>
      </c>
      <c r="E619" s="74" t="str">
        <f t="shared" si="18"/>
        <v>грн</v>
      </c>
      <c r="F619" s="84">
        <v>89.35</v>
      </c>
      <c r="G619" s="277">
        <f t="shared" si="19"/>
        <v>89.35</v>
      </c>
    </row>
    <row r="620" spans="1:7" ht="11.85" hidden="1" customHeight="1" outlineLevel="3">
      <c r="A620" s="228" t="s">
        <v>4376</v>
      </c>
      <c r="B620" s="74" t="s">
        <v>1233</v>
      </c>
      <c r="C620" s="75" t="s">
        <v>41687</v>
      </c>
      <c r="D620" s="74" t="s">
        <v>147</v>
      </c>
      <c r="E620" s="74" t="str">
        <f t="shared" si="18"/>
        <v>грн</v>
      </c>
      <c r="F620" s="84">
        <v>43.6</v>
      </c>
      <c r="G620" s="277">
        <f t="shared" si="19"/>
        <v>43.6</v>
      </c>
    </row>
    <row r="621" spans="1:7" ht="11.85" hidden="1" customHeight="1" outlineLevel="3">
      <c r="A621" s="228" t="s">
        <v>4377</v>
      </c>
      <c r="B621" s="74" t="s">
        <v>1234</v>
      </c>
      <c r="C621" s="75" t="s">
        <v>41688</v>
      </c>
      <c r="D621" s="74" t="s">
        <v>147</v>
      </c>
      <c r="E621" s="74" t="str">
        <f t="shared" si="18"/>
        <v>грн</v>
      </c>
      <c r="F621" s="84">
        <v>76.48</v>
      </c>
      <c r="G621" s="277">
        <f t="shared" si="19"/>
        <v>76.48</v>
      </c>
    </row>
    <row r="622" spans="1:7" ht="11.85" hidden="1" customHeight="1" outlineLevel="3">
      <c r="A622" s="228" t="s">
        <v>39238</v>
      </c>
      <c r="B622" s="74" t="s">
        <v>39239</v>
      </c>
      <c r="C622" s="75" t="s">
        <v>41689</v>
      </c>
      <c r="D622" s="74" t="s">
        <v>147</v>
      </c>
      <c r="E622" s="74" t="str">
        <f t="shared" si="18"/>
        <v>грн</v>
      </c>
      <c r="F622" s="84">
        <v>172.55</v>
      </c>
      <c r="G622" s="277">
        <f t="shared" si="19"/>
        <v>172.55</v>
      </c>
    </row>
    <row r="623" spans="1:7" ht="11.85" hidden="1" customHeight="1" outlineLevel="3">
      <c r="A623" s="228" t="s">
        <v>39240</v>
      </c>
      <c r="B623" s="74" t="s">
        <v>39241</v>
      </c>
      <c r="C623" s="75" t="s">
        <v>41690</v>
      </c>
      <c r="D623" s="74" t="s">
        <v>147</v>
      </c>
      <c r="E623" s="74" t="str">
        <f t="shared" si="18"/>
        <v>грн</v>
      </c>
      <c r="F623" s="84">
        <v>275.52</v>
      </c>
      <c r="G623" s="277">
        <f t="shared" si="19"/>
        <v>275.52</v>
      </c>
    </row>
    <row r="624" spans="1:7" ht="11.85" hidden="1" customHeight="1" outlineLevel="3">
      <c r="A624" s="228" t="s">
        <v>39242</v>
      </c>
      <c r="B624" s="74" t="s">
        <v>39243</v>
      </c>
      <c r="C624" s="75" t="s">
        <v>41691</v>
      </c>
      <c r="D624" s="74" t="s">
        <v>147</v>
      </c>
      <c r="E624" s="74" t="str">
        <f t="shared" si="18"/>
        <v>грн</v>
      </c>
      <c r="F624" s="84">
        <v>252.14</v>
      </c>
      <c r="G624" s="277">
        <f t="shared" si="19"/>
        <v>252.14</v>
      </c>
    </row>
    <row r="625" spans="1:7" ht="11.85" hidden="1" customHeight="1" outlineLevel="3">
      <c r="A625" s="228" t="s">
        <v>4378</v>
      </c>
      <c r="B625" s="74" t="s">
        <v>1235</v>
      </c>
      <c r="C625" s="75" t="s">
        <v>41692</v>
      </c>
      <c r="D625" s="74" t="s">
        <v>147</v>
      </c>
      <c r="E625" s="74" t="str">
        <f t="shared" si="18"/>
        <v>грн</v>
      </c>
      <c r="F625" s="84">
        <v>84.34</v>
      </c>
      <c r="G625" s="277">
        <f t="shared" si="19"/>
        <v>84.34</v>
      </c>
    </row>
    <row r="626" spans="1:7" ht="11.85" hidden="1" customHeight="1" outlineLevel="3">
      <c r="A626" s="228" t="s">
        <v>4379</v>
      </c>
      <c r="B626" s="74" t="s">
        <v>1236</v>
      </c>
      <c r="C626" s="75" t="s">
        <v>41693</v>
      </c>
      <c r="D626" s="74" t="s">
        <v>147</v>
      </c>
      <c r="E626" s="74" t="str">
        <f t="shared" si="18"/>
        <v>грн</v>
      </c>
      <c r="F626" s="84">
        <v>89.35</v>
      </c>
      <c r="G626" s="277">
        <f t="shared" si="19"/>
        <v>89.35</v>
      </c>
    </row>
    <row r="627" spans="1:7" ht="11.85" hidden="1" customHeight="1" outlineLevel="3">
      <c r="A627" s="228" t="s">
        <v>4380</v>
      </c>
      <c r="B627" s="74" t="s">
        <v>1237</v>
      </c>
      <c r="C627" s="75" t="s">
        <v>41694</v>
      </c>
      <c r="D627" s="74" t="s">
        <v>147</v>
      </c>
      <c r="E627" s="74" t="str">
        <f t="shared" si="18"/>
        <v>грн</v>
      </c>
      <c r="F627" s="84">
        <v>91.48</v>
      </c>
      <c r="G627" s="277">
        <f t="shared" si="19"/>
        <v>91.48</v>
      </c>
    </row>
    <row r="628" spans="1:7" ht="11.85" hidden="1" customHeight="1" outlineLevel="3">
      <c r="A628" s="228" t="s">
        <v>4381</v>
      </c>
      <c r="B628" s="74" t="s">
        <v>1238</v>
      </c>
      <c r="C628" s="75" t="s">
        <v>41695</v>
      </c>
      <c r="D628" s="74" t="s">
        <v>147</v>
      </c>
      <c r="E628" s="74" t="str">
        <f t="shared" si="18"/>
        <v>грн</v>
      </c>
      <c r="F628" s="84">
        <v>207.26</v>
      </c>
      <c r="G628" s="277">
        <f t="shared" si="19"/>
        <v>207.26</v>
      </c>
    </row>
    <row r="629" spans="1:7" ht="11.85" hidden="1" customHeight="1" outlineLevel="3">
      <c r="A629" s="228" t="s">
        <v>4382</v>
      </c>
      <c r="B629" s="74" t="s">
        <v>1239</v>
      </c>
      <c r="C629" s="75" t="s">
        <v>41696</v>
      </c>
      <c r="D629" s="74" t="s">
        <v>147</v>
      </c>
      <c r="E629" s="74" t="str">
        <f t="shared" si="18"/>
        <v>грн</v>
      </c>
      <c r="F629" s="84">
        <v>221.54</v>
      </c>
      <c r="G629" s="277">
        <f t="shared" si="19"/>
        <v>221.54</v>
      </c>
    </row>
    <row r="630" spans="1:7" ht="11.85" hidden="1" customHeight="1" outlineLevel="3">
      <c r="A630" s="228" t="s">
        <v>4383</v>
      </c>
      <c r="B630" s="74" t="s">
        <v>1240</v>
      </c>
      <c r="C630" s="75" t="s">
        <v>41697</v>
      </c>
      <c r="D630" s="74" t="s">
        <v>147</v>
      </c>
      <c r="E630" s="74" t="str">
        <f t="shared" si="18"/>
        <v>грн</v>
      </c>
      <c r="F630" s="84">
        <v>232.97</v>
      </c>
      <c r="G630" s="277">
        <f t="shared" si="19"/>
        <v>232.97</v>
      </c>
    </row>
    <row r="631" spans="1:7" ht="11.85" hidden="1" customHeight="1" outlineLevel="3">
      <c r="A631" s="228" t="s">
        <v>4384</v>
      </c>
      <c r="B631" s="74" t="s">
        <v>1241</v>
      </c>
      <c r="C631" s="75" t="s">
        <v>41698</v>
      </c>
      <c r="D631" s="74" t="s">
        <v>147</v>
      </c>
      <c r="E631" s="74" t="str">
        <f t="shared" si="18"/>
        <v>грн</v>
      </c>
      <c r="F631" s="84">
        <v>34.33</v>
      </c>
      <c r="G631" s="277">
        <f t="shared" si="19"/>
        <v>34.33</v>
      </c>
    </row>
    <row r="632" spans="1:7" ht="11.85" hidden="1" customHeight="1" outlineLevel="3">
      <c r="A632" s="228" t="s">
        <v>4385</v>
      </c>
      <c r="B632" s="74" t="s">
        <v>1242</v>
      </c>
      <c r="C632" s="75" t="s">
        <v>41699</v>
      </c>
      <c r="D632" s="74" t="s">
        <v>147</v>
      </c>
      <c r="E632" s="74" t="str">
        <f t="shared" si="18"/>
        <v>грн</v>
      </c>
      <c r="F632" s="84">
        <v>212.27</v>
      </c>
      <c r="G632" s="277">
        <f t="shared" si="19"/>
        <v>212.27</v>
      </c>
    </row>
    <row r="633" spans="1:7" ht="11.85" hidden="1" customHeight="1" outlineLevel="3">
      <c r="A633" s="228" t="s">
        <v>4386</v>
      </c>
      <c r="B633" s="74" t="s">
        <v>1243</v>
      </c>
      <c r="C633" s="75" t="s">
        <v>41700</v>
      </c>
      <c r="D633" s="74" t="s">
        <v>147</v>
      </c>
      <c r="E633" s="74" t="str">
        <f t="shared" si="18"/>
        <v>грн</v>
      </c>
      <c r="F633" s="84">
        <v>105.07</v>
      </c>
      <c r="G633" s="277">
        <f t="shared" si="19"/>
        <v>105.07</v>
      </c>
    </row>
    <row r="634" spans="1:7" ht="11.85" hidden="1" customHeight="1" outlineLevel="3">
      <c r="A634" s="228" t="s">
        <v>4387</v>
      </c>
      <c r="B634" s="74" t="s">
        <v>1244</v>
      </c>
      <c r="C634" s="75" t="s">
        <v>41701</v>
      </c>
      <c r="D634" s="74" t="s">
        <v>147</v>
      </c>
      <c r="E634" s="74" t="str">
        <f t="shared" si="18"/>
        <v>грн</v>
      </c>
      <c r="F634" s="84">
        <v>261.56</v>
      </c>
      <c r="G634" s="277">
        <f t="shared" si="19"/>
        <v>261.56</v>
      </c>
    </row>
    <row r="635" spans="1:7" ht="11.85" hidden="1" customHeight="1" outlineLevel="3">
      <c r="A635" s="228" t="s">
        <v>4388</v>
      </c>
      <c r="B635" s="74" t="s">
        <v>1245</v>
      </c>
      <c r="C635" s="75" t="s">
        <v>41702</v>
      </c>
      <c r="D635" s="74" t="s">
        <v>147</v>
      </c>
      <c r="E635" s="74" t="str">
        <f t="shared" si="18"/>
        <v>грн</v>
      </c>
      <c r="F635" s="84">
        <v>278.75</v>
      </c>
      <c r="G635" s="277">
        <f t="shared" si="19"/>
        <v>278.75</v>
      </c>
    </row>
    <row r="636" spans="1:7" ht="11.85" hidden="1" customHeight="1" outlineLevel="3">
      <c r="A636" s="228" t="s">
        <v>4389</v>
      </c>
      <c r="B636" s="74" t="s">
        <v>1246</v>
      </c>
      <c r="C636" s="75" t="s">
        <v>41703</v>
      </c>
      <c r="D636" s="74" t="s">
        <v>147</v>
      </c>
      <c r="E636" s="74" t="str">
        <f t="shared" si="18"/>
        <v>грн</v>
      </c>
      <c r="F636" s="84">
        <v>347.33</v>
      </c>
      <c r="G636" s="277">
        <f t="shared" si="19"/>
        <v>347.33</v>
      </c>
    </row>
    <row r="637" spans="1:7" ht="11.85" hidden="1" customHeight="1" outlineLevel="3">
      <c r="A637" s="228" t="s">
        <v>4390</v>
      </c>
      <c r="B637" s="74" t="s">
        <v>1247</v>
      </c>
      <c r="C637" s="75" t="s">
        <v>41704</v>
      </c>
      <c r="D637" s="74" t="s">
        <v>147</v>
      </c>
      <c r="E637" s="74" t="str">
        <f t="shared" si="18"/>
        <v>грн</v>
      </c>
      <c r="F637" s="84">
        <v>389.5</v>
      </c>
      <c r="G637" s="277">
        <f t="shared" si="19"/>
        <v>389.5</v>
      </c>
    </row>
    <row r="638" spans="1:7" ht="11.85" hidden="1" customHeight="1" outlineLevel="3">
      <c r="A638" s="228" t="s">
        <v>4391</v>
      </c>
      <c r="B638" s="74" t="s">
        <v>1248</v>
      </c>
      <c r="C638" s="75" t="s">
        <v>41705</v>
      </c>
      <c r="D638" s="74" t="s">
        <v>147</v>
      </c>
      <c r="E638" s="74" t="str">
        <f t="shared" ref="E638:E701" si="20">IF(D638="", "", "грн")</f>
        <v>грн</v>
      </c>
      <c r="F638" s="84">
        <v>406.64</v>
      </c>
      <c r="G638" s="277">
        <f t="shared" si="19"/>
        <v>406.64</v>
      </c>
    </row>
    <row r="639" spans="1:7" ht="11.85" hidden="1" customHeight="1" outlineLevel="3">
      <c r="A639" s="228" t="s">
        <v>4392</v>
      </c>
      <c r="B639" s="74" t="s">
        <v>1249</v>
      </c>
      <c r="C639" s="75" t="s">
        <v>41706</v>
      </c>
      <c r="D639" s="74" t="s">
        <v>147</v>
      </c>
      <c r="E639" s="74" t="str">
        <f t="shared" si="20"/>
        <v>грн</v>
      </c>
      <c r="F639" s="84">
        <v>456.24</v>
      </c>
      <c r="G639" s="277">
        <f t="shared" si="19"/>
        <v>456.24</v>
      </c>
    </row>
    <row r="640" spans="1:7" ht="11.85" hidden="1" customHeight="1" outlineLevel="3">
      <c r="A640" s="228" t="s">
        <v>4393</v>
      </c>
      <c r="B640" s="74" t="s">
        <v>1250</v>
      </c>
      <c r="C640" s="75" t="s">
        <v>41707</v>
      </c>
      <c r="D640" s="74" t="s">
        <v>147</v>
      </c>
      <c r="E640" s="74" t="str">
        <f t="shared" si="20"/>
        <v>грн</v>
      </c>
      <c r="F640" s="84">
        <v>508</v>
      </c>
      <c r="G640" s="277">
        <f t="shared" si="19"/>
        <v>508</v>
      </c>
    </row>
    <row r="641" spans="1:7" ht="11.85" hidden="1" customHeight="1" outlineLevel="3">
      <c r="A641" s="228" t="s">
        <v>4394</v>
      </c>
      <c r="B641" s="74" t="s">
        <v>1251</v>
      </c>
      <c r="C641" s="75" t="s">
        <v>41708</v>
      </c>
      <c r="D641" s="74" t="s">
        <v>147</v>
      </c>
      <c r="E641" s="74" t="str">
        <f t="shared" si="20"/>
        <v>грн</v>
      </c>
      <c r="F641" s="84">
        <v>551.53</v>
      </c>
      <c r="G641" s="277">
        <f t="shared" si="19"/>
        <v>551.53</v>
      </c>
    </row>
    <row r="642" spans="1:7" ht="11.85" hidden="1" customHeight="1" outlineLevel="3">
      <c r="A642" s="228" t="s">
        <v>4395</v>
      </c>
      <c r="B642" s="74" t="s">
        <v>1252</v>
      </c>
      <c r="C642" s="75" t="s">
        <v>41709</v>
      </c>
      <c r="D642" s="74" t="s">
        <v>147</v>
      </c>
      <c r="E642" s="74" t="str">
        <f t="shared" si="20"/>
        <v>грн</v>
      </c>
      <c r="F642" s="84">
        <v>506.69</v>
      </c>
      <c r="G642" s="277">
        <f t="shared" si="19"/>
        <v>506.69</v>
      </c>
    </row>
    <row r="643" spans="1:7" ht="11.85" hidden="1" customHeight="1" outlineLevel="3">
      <c r="A643" s="228" t="s">
        <v>4396</v>
      </c>
      <c r="B643" s="74" t="s">
        <v>1253</v>
      </c>
      <c r="C643" s="75" t="s">
        <v>41710</v>
      </c>
      <c r="D643" s="74" t="s">
        <v>147</v>
      </c>
      <c r="E643" s="74" t="str">
        <f t="shared" si="20"/>
        <v>грн</v>
      </c>
      <c r="F643" s="84">
        <v>528.28</v>
      </c>
      <c r="G643" s="277">
        <f t="shared" si="19"/>
        <v>528.28</v>
      </c>
    </row>
    <row r="644" spans="1:7" ht="11.85" hidden="1" customHeight="1" outlineLevel="3">
      <c r="A644" s="228" t="s">
        <v>4397</v>
      </c>
      <c r="B644" s="74" t="s">
        <v>1254</v>
      </c>
      <c r="C644" s="75" t="s">
        <v>41711</v>
      </c>
      <c r="D644" s="74" t="s">
        <v>147</v>
      </c>
      <c r="E644" s="74" t="str">
        <f t="shared" si="20"/>
        <v>грн</v>
      </c>
      <c r="F644" s="84">
        <v>548.52</v>
      </c>
      <c r="G644" s="277">
        <f t="shared" si="19"/>
        <v>548.52</v>
      </c>
    </row>
    <row r="645" spans="1:7" ht="11.85" hidden="1" customHeight="1" outlineLevel="3">
      <c r="A645" s="228" t="s">
        <v>4398</v>
      </c>
      <c r="B645" s="74" t="s">
        <v>1255</v>
      </c>
      <c r="C645" s="75" t="s">
        <v>41712</v>
      </c>
      <c r="D645" s="74" t="s">
        <v>147</v>
      </c>
      <c r="E645" s="74" t="str">
        <f t="shared" si="20"/>
        <v>грн</v>
      </c>
      <c r="F645" s="84">
        <v>615.29</v>
      </c>
      <c r="G645" s="277">
        <f t="shared" si="19"/>
        <v>615.29</v>
      </c>
    </row>
    <row r="646" spans="1:7" ht="13.35" hidden="1" customHeight="1" outlineLevel="1">
      <c r="A646" s="228"/>
      <c r="B646" s="223"/>
      <c r="C646" s="223" t="s">
        <v>39244</v>
      </c>
      <c r="D646" s="223"/>
      <c r="E646" s="223" t="str">
        <f t="shared" si="20"/>
        <v/>
      </c>
      <c r="F646" s="224"/>
      <c r="G646" s="224">
        <f t="shared" si="19"/>
        <v>0</v>
      </c>
    </row>
    <row r="647" spans="1:7" ht="13.35" hidden="1" customHeight="1" outlineLevel="2">
      <c r="A647" s="228"/>
      <c r="B647" s="799"/>
      <c r="C647" s="217" t="s">
        <v>44090</v>
      </c>
      <c r="D647" s="217"/>
      <c r="E647" s="217" t="str">
        <f t="shared" si="20"/>
        <v/>
      </c>
      <c r="F647" s="219"/>
      <c r="G647" s="276">
        <f t="shared" si="19"/>
        <v>0</v>
      </c>
    </row>
    <row r="648" spans="1:7" ht="11.85" hidden="1" customHeight="1" outlineLevel="3">
      <c r="A648" s="228" t="s">
        <v>4399</v>
      </c>
      <c r="B648" s="74" t="s">
        <v>39245</v>
      </c>
      <c r="C648" s="75" t="s">
        <v>41713</v>
      </c>
      <c r="D648" s="74" t="s">
        <v>61</v>
      </c>
      <c r="E648" s="74" t="str">
        <f t="shared" si="20"/>
        <v>грн</v>
      </c>
      <c r="F648" s="84">
        <v>72.13</v>
      </c>
      <c r="G648" s="277">
        <f t="shared" ref="G648:G711" si="21">IFERROR(IF(OR(E648="грн",E648="грн."),ROUND(F648*(1-$G$2),2),ROUND(F648*(1-$G$2),2)*$E$2),"")</f>
        <v>72.13</v>
      </c>
    </row>
    <row r="649" spans="1:7" ht="11.85" hidden="1" customHeight="1" outlineLevel="3">
      <c r="A649" s="228" t="s">
        <v>4400</v>
      </c>
      <c r="B649" s="74" t="s">
        <v>39246</v>
      </c>
      <c r="C649" s="75" t="s">
        <v>41714</v>
      </c>
      <c r="D649" s="74" t="s">
        <v>61</v>
      </c>
      <c r="E649" s="74" t="str">
        <f t="shared" si="20"/>
        <v>грн</v>
      </c>
      <c r="F649" s="84">
        <v>67.260000000000005</v>
      </c>
      <c r="G649" s="277">
        <f t="shared" si="21"/>
        <v>67.260000000000005</v>
      </c>
    </row>
    <row r="650" spans="1:7" ht="11.85" hidden="1" customHeight="1" outlineLevel="3">
      <c r="A650" s="228" t="s">
        <v>4401</v>
      </c>
      <c r="B650" s="74" t="s">
        <v>39247</v>
      </c>
      <c r="C650" s="75" t="s">
        <v>41715</v>
      </c>
      <c r="D650" s="74" t="s">
        <v>61</v>
      </c>
      <c r="E650" s="74" t="str">
        <f t="shared" si="20"/>
        <v>грн</v>
      </c>
      <c r="F650" s="84">
        <v>90</v>
      </c>
      <c r="G650" s="277">
        <f t="shared" si="21"/>
        <v>90</v>
      </c>
    </row>
    <row r="651" spans="1:7" ht="11.85" hidden="1" customHeight="1" outlineLevel="3">
      <c r="A651" s="228" t="s">
        <v>4402</v>
      </c>
      <c r="B651" s="74" t="s">
        <v>39248</v>
      </c>
      <c r="C651" s="75" t="s">
        <v>41716</v>
      </c>
      <c r="D651" s="74" t="s">
        <v>61</v>
      </c>
      <c r="E651" s="74" t="str">
        <f t="shared" si="20"/>
        <v>грн</v>
      </c>
      <c r="F651" s="84">
        <v>105.06</v>
      </c>
      <c r="G651" s="277">
        <f t="shared" si="21"/>
        <v>105.06</v>
      </c>
    </row>
    <row r="652" spans="1:7" ht="11.85" hidden="1" customHeight="1" outlineLevel="3">
      <c r="A652" s="228" t="s">
        <v>4403</v>
      </c>
      <c r="B652" s="74" t="s">
        <v>39249</v>
      </c>
      <c r="C652" s="75" t="s">
        <v>41717</v>
      </c>
      <c r="D652" s="74" t="s">
        <v>61</v>
      </c>
      <c r="E652" s="74" t="str">
        <f t="shared" si="20"/>
        <v>грн</v>
      </c>
      <c r="F652" s="84">
        <v>145.19999999999999</v>
      </c>
      <c r="G652" s="277">
        <f t="shared" si="21"/>
        <v>145.19999999999999</v>
      </c>
    </row>
    <row r="653" spans="1:7" ht="11.85" hidden="1" customHeight="1" outlineLevel="3">
      <c r="A653" s="228" t="s">
        <v>4404</v>
      </c>
      <c r="B653" s="74" t="s">
        <v>39250</v>
      </c>
      <c r="C653" s="75" t="s">
        <v>41718</v>
      </c>
      <c r="D653" s="74" t="s">
        <v>61</v>
      </c>
      <c r="E653" s="74" t="str">
        <f t="shared" si="20"/>
        <v>грн</v>
      </c>
      <c r="F653" s="84">
        <v>181.09</v>
      </c>
      <c r="G653" s="277">
        <f t="shared" si="21"/>
        <v>181.09</v>
      </c>
    </row>
    <row r="654" spans="1:7" ht="11.85" hidden="1" customHeight="1" outlineLevel="3">
      <c r="A654" s="228" t="s">
        <v>4405</v>
      </c>
      <c r="B654" s="74" t="s">
        <v>39251</v>
      </c>
      <c r="C654" s="75" t="s">
        <v>41719</v>
      </c>
      <c r="D654" s="74" t="s">
        <v>61</v>
      </c>
      <c r="E654" s="74" t="str">
        <f t="shared" si="20"/>
        <v>грн</v>
      </c>
      <c r="F654" s="84">
        <v>251.99</v>
      </c>
      <c r="G654" s="277">
        <f t="shared" si="21"/>
        <v>251.99</v>
      </c>
    </row>
    <row r="655" spans="1:7" ht="11.85" hidden="1" customHeight="1" outlineLevel="3">
      <c r="A655" s="228" t="s">
        <v>4406</v>
      </c>
      <c r="B655" s="74" t="s">
        <v>39252</v>
      </c>
      <c r="C655" s="75" t="s">
        <v>41720</v>
      </c>
      <c r="D655" s="74" t="s">
        <v>61</v>
      </c>
      <c r="E655" s="74" t="str">
        <f t="shared" si="20"/>
        <v>грн</v>
      </c>
      <c r="F655" s="84">
        <v>343.19</v>
      </c>
      <c r="G655" s="277">
        <f t="shared" si="21"/>
        <v>343.19</v>
      </c>
    </row>
    <row r="656" spans="1:7" ht="11.85" hidden="1" customHeight="1" outlineLevel="3">
      <c r="A656" s="228" t="s">
        <v>4407</v>
      </c>
      <c r="B656" s="74" t="s">
        <v>39253</v>
      </c>
      <c r="C656" s="75" t="s">
        <v>41721</v>
      </c>
      <c r="D656" s="74" t="s">
        <v>61</v>
      </c>
      <c r="E656" s="74" t="str">
        <f t="shared" si="20"/>
        <v>грн</v>
      </c>
      <c r="F656" s="84">
        <v>488.94</v>
      </c>
      <c r="G656" s="277">
        <f t="shared" si="21"/>
        <v>488.94</v>
      </c>
    </row>
    <row r="657" spans="1:7" ht="11.85" hidden="1" customHeight="1" outlineLevel="3">
      <c r="A657" s="228" t="s">
        <v>4408</v>
      </c>
      <c r="B657" s="74" t="s">
        <v>39254</v>
      </c>
      <c r="C657" s="75" t="s">
        <v>41722</v>
      </c>
      <c r="D657" s="74" t="s">
        <v>61</v>
      </c>
      <c r="E657" s="74" t="str">
        <f t="shared" si="20"/>
        <v>грн</v>
      </c>
      <c r="F657" s="84">
        <v>585.86</v>
      </c>
      <c r="G657" s="277">
        <f t="shared" si="21"/>
        <v>585.86</v>
      </c>
    </row>
    <row r="658" spans="1:7" ht="11.85" hidden="1" customHeight="1" outlineLevel="3">
      <c r="A658" s="228" t="s">
        <v>4409</v>
      </c>
      <c r="B658" s="74" t="s">
        <v>39255</v>
      </c>
      <c r="C658" s="75" t="s">
        <v>41723</v>
      </c>
      <c r="D658" s="74" t="s">
        <v>61</v>
      </c>
      <c r="E658" s="74" t="str">
        <f t="shared" si="20"/>
        <v>грн</v>
      </c>
      <c r="F658" s="84">
        <v>108.46</v>
      </c>
      <c r="G658" s="277">
        <f t="shared" si="21"/>
        <v>108.46</v>
      </c>
    </row>
    <row r="659" spans="1:7" ht="11.85" hidden="1" customHeight="1" outlineLevel="3">
      <c r="A659" s="228" t="s">
        <v>4410</v>
      </c>
      <c r="B659" s="74" t="s">
        <v>39256</v>
      </c>
      <c r="C659" s="75" t="s">
        <v>41724</v>
      </c>
      <c r="D659" s="74" t="s">
        <v>61</v>
      </c>
      <c r="E659" s="74" t="str">
        <f t="shared" si="20"/>
        <v>грн</v>
      </c>
      <c r="F659" s="84">
        <v>126.34</v>
      </c>
      <c r="G659" s="277">
        <f t="shared" si="21"/>
        <v>126.34</v>
      </c>
    </row>
    <row r="660" spans="1:7" ht="11.85" hidden="1" customHeight="1" outlineLevel="3">
      <c r="A660" s="228" t="s">
        <v>4411</v>
      </c>
      <c r="B660" s="74" t="s">
        <v>39257</v>
      </c>
      <c r="C660" s="75" t="s">
        <v>41725</v>
      </c>
      <c r="D660" s="74" t="s">
        <v>61</v>
      </c>
      <c r="E660" s="74" t="str">
        <f t="shared" si="20"/>
        <v>грн</v>
      </c>
      <c r="F660" s="84">
        <v>171.31</v>
      </c>
      <c r="G660" s="277">
        <f t="shared" si="21"/>
        <v>171.31</v>
      </c>
    </row>
    <row r="661" spans="1:7" ht="11.85" hidden="1" customHeight="1" outlineLevel="3">
      <c r="A661" s="228" t="s">
        <v>4412</v>
      </c>
      <c r="B661" s="74" t="s">
        <v>39258</v>
      </c>
      <c r="C661" s="75" t="s">
        <v>41726</v>
      </c>
      <c r="D661" s="74" t="s">
        <v>61</v>
      </c>
      <c r="E661" s="74" t="str">
        <f t="shared" si="20"/>
        <v>грн</v>
      </c>
      <c r="F661" s="84">
        <v>216.31</v>
      </c>
      <c r="G661" s="277">
        <f t="shared" si="21"/>
        <v>216.31</v>
      </c>
    </row>
    <row r="662" spans="1:7" ht="11.85" hidden="1" customHeight="1" outlineLevel="3">
      <c r="A662" s="228" t="s">
        <v>4413</v>
      </c>
      <c r="B662" s="74" t="s">
        <v>39259</v>
      </c>
      <c r="C662" s="75" t="s">
        <v>41727</v>
      </c>
      <c r="D662" s="74" t="s">
        <v>61</v>
      </c>
      <c r="E662" s="74" t="str">
        <f t="shared" si="20"/>
        <v>грн</v>
      </c>
      <c r="F662" s="84">
        <v>282.05</v>
      </c>
      <c r="G662" s="277">
        <f t="shared" si="21"/>
        <v>282.05</v>
      </c>
    </row>
    <row r="663" spans="1:7" ht="11.85" hidden="1" customHeight="1" outlineLevel="3">
      <c r="A663" s="228" t="s">
        <v>4414</v>
      </c>
      <c r="B663" s="74" t="s">
        <v>39260</v>
      </c>
      <c r="C663" s="75" t="s">
        <v>41728</v>
      </c>
      <c r="D663" s="74" t="s">
        <v>61</v>
      </c>
      <c r="E663" s="74" t="str">
        <f t="shared" si="20"/>
        <v>грн</v>
      </c>
      <c r="F663" s="84">
        <v>414.11</v>
      </c>
      <c r="G663" s="277">
        <f t="shared" si="21"/>
        <v>414.11</v>
      </c>
    </row>
    <row r="664" spans="1:7" ht="11.85" hidden="1" customHeight="1" outlineLevel="3">
      <c r="A664" s="228" t="s">
        <v>4415</v>
      </c>
      <c r="B664" s="74" t="s">
        <v>39261</v>
      </c>
      <c r="C664" s="75" t="s">
        <v>41729</v>
      </c>
      <c r="D664" s="74" t="s">
        <v>61</v>
      </c>
      <c r="E664" s="74" t="str">
        <f t="shared" si="20"/>
        <v>грн</v>
      </c>
      <c r="F664" s="84">
        <v>580.19000000000005</v>
      </c>
      <c r="G664" s="277">
        <f t="shared" si="21"/>
        <v>580.19000000000005</v>
      </c>
    </row>
    <row r="665" spans="1:7" ht="13.35" hidden="1" customHeight="1" outlineLevel="2">
      <c r="A665" s="228"/>
      <c r="B665" s="799"/>
      <c r="C665" s="217" t="s">
        <v>44091</v>
      </c>
      <c r="D665" s="217"/>
      <c r="E665" s="217" t="str">
        <f t="shared" si="20"/>
        <v/>
      </c>
      <c r="F665" s="219"/>
      <c r="G665" s="276">
        <f t="shared" si="21"/>
        <v>0</v>
      </c>
    </row>
    <row r="666" spans="1:7" ht="11.85" hidden="1" customHeight="1" outlineLevel="3">
      <c r="A666" s="228" t="s">
        <v>39262</v>
      </c>
      <c r="B666" s="74" t="s">
        <v>39263</v>
      </c>
      <c r="C666" s="75" t="s">
        <v>41730</v>
      </c>
      <c r="D666" s="74" t="s">
        <v>61</v>
      </c>
      <c r="E666" s="74" t="str">
        <f t="shared" si="20"/>
        <v>грн</v>
      </c>
      <c r="F666" s="84">
        <v>56.48</v>
      </c>
      <c r="G666" s="277">
        <f t="shared" si="21"/>
        <v>56.48</v>
      </c>
    </row>
    <row r="667" spans="1:7" ht="11.85" hidden="1" customHeight="1" outlineLevel="3">
      <c r="A667" s="228" t="s">
        <v>39264</v>
      </c>
      <c r="B667" s="74" t="s">
        <v>39265</v>
      </c>
      <c r="C667" s="75" t="s">
        <v>41731</v>
      </c>
      <c r="D667" s="74" t="s">
        <v>61</v>
      </c>
      <c r="E667" s="74" t="str">
        <f t="shared" si="20"/>
        <v>грн</v>
      </c>
      <c r="F667" s="84">
        <v>87.36</v>
      </c>
      <c r="G667" s="277">
        <f t="shared" si="21"/>
        <v>87.36</v>
      </c>
    </row>
    <row r="668" spans="1:7" ht="11.85" hidden="1" customHeight="1" outlineLevel="3">
      <c r="A668" s="228" t="s">
        <v>39266</v>
      </c>
      <c r="B668" s="74" t="s">
        <v>39267</v>
      </c>
      <c r="C668" s="75" t="s">
        <v>41732</v>
      </c>
      <c r="D668" s="74" t="s">
        <v>61</v>
      </c>
      <c r="E668" s="74" t="str">
        <f t="shared" si="20"/>
        <v>грн</v>
      </c>
      <c r="F668" s="84">
        <v>147.77000000000001</v>
      </c>
      <c r="G668" s="277">
        <f t="shared" si="21"/>
        <v>147.77000000000001</v>
      </c>
    </row>
    <row r="669" spans="1:7" ht="11.85" hidden="1" customHeight="1" outlineLevel="3">
      <c r="A669" s="228" t="s">
        <v>39268</v>
      </c>
      <c r="B669" s="74" t="s">
        <v>39269</v>
      </c>
      <c r="C669" s="75" t="s">
        <v>41733</v>
      </c>
      <c r="D669" s="74" t="s">
        <v>61</v>
      </c>
      <c r="E669" s="74" t="str">
        <f t="shared" si="20"/>
        <v>грн</v>
      </c>
      <c r="F669" s="84">
        <v>154.51</v>
      </c>
      <c r="G669" s="277">
        <f t="shared" si="21"/>
        <v>154.51</v>
      </c>
    </row>
    <row r="670" spans="1:7" ht="11.85" hidden="1" customHeight="1" outlineLevel="3">
      <c r="A670" s="228" t="s">
        <v>39270</v>
      </c>
      <c r="B670" s="74" t="s">
        <v>39271</v>
      </c>
      <c r="C670" s="75" t="s">
        <v>41734</v>
      </c>
      <c r="D670" s="74" t="s">
        <v>61</v>
      </c>
      <c r="E670" s="74" t="str">
        <f t="shared" si="20"/>
        <v>грн</v>
      </c>
      <c r="F670" s="84">
        <v>221.92</v>
      </c>
      <c r="G670" s="277">
        <f t="shared" si="21"/>
        <v>221.92</v>
      </c>
    </row>
    <row r="671" spans="1:7" ht="11.85" hidden="1" customHeight="1" outlineLevel="3">
      <c r="A671" s="228" t="s">
        <v>39272</v>
      </c>
      <c r="B671" s="74" t="s">
        <v>39273</v>
      </c>
      <c r="C671" s="75" t="s">
        <v>41735</v>
      </c>
      <c r="D671" s="74" t="s">
        <v>61</v>
      </c>
      <c r="E671" s="74" t="str">
        <f t="shared" si="20"/>
        <v>грн</v>
      </c>
      <c r="F671" s="84">
        <v>367.27</v>
      </c>
      <c r="G671" s="277">
        <f t="shared" si="21"/>
        <v>367.27</v>
      </c>
    </row>
    <row r="672" spans="1:7" ht="11.85" hidden="1" customHeight="1" outlineLevel="3">
      <c r="A672" s="228" t="s">
        <v>39274</v>
      </c>
      <c r="B672" s="74" t="s">
        <v>39275</v>
      </c>
      <c r="C672" s="75" t="s">
        <v>41736</v>
      </c>
      <c r="D672" s="74" t="s">
        <v>61</v>
      </c>
      <c r="E672" s="74" t="str">
        <f t="shared" si="20"/>
        <v>грн</v>
      </c>
      <c r="F672" s="84">
        <v>496.36</v>
      </c>
      <c r="G672" s="277">
        <f t="shared" si="21"/>
        <v>496.36</v>
      </c>
    </row>
    <row r="673" spans="1:7" ht="11.85" hidden="1" customHeight="1" outlineLevel="3">
      <c r="A673" s="228" t="s">
        <v>39276</v>
      </c>
      <c r="B673" s="74" t="s">
        <v>39277</v>
      </c>
      <c r="C673" s="75" t="s">
        <v>41737</v>
      </c>
      <c r="D673" s="74" t="s">
        <v>61</v>
      </c>
      <c r="E673" s="74" t="str">
        <f t="shared" si="20"/>
        <v>грн</v>
      </c>
      <c r="F673" s="84">
        <v>40.729999999999997</v>
      </c>
      <c r="G673" s="277">
        <f t="shared" si="21"/>
        <v>40.729999999999997</v>
      </c>
    </row>
    <row r="674" spans="1:7" ht="11.85" hidden="1" customHeight="1" outlineLevel="3">
      <c r="A674" s="228" t="s">
        <v>39278</v>
      </c>
      <c r="B674" s="74" t="s">
        <v>39279</v>
      </c>
      <c r="C674" s="75" t="s">
        <v>41738</v>
      </c>
      <c r="D674" s="74" t="s">
        <v>61</v>
      </c>
      <c r="E674" s="74" t="str">
        <f t="shared" si="20"/>
        <v>грн</v>
      </c>
      <c r="F674" s="84">
        <v>63.02</v>
      </c>
      <c r="G674" s="277">
        <f t="shared" si="21"/>
        <v>63.02</v>
      </c>
    </row>
    <row r="675" spans="1:7" ht="11.85" hidden="1" customHeight="1" outlineLevel="3">
      <c r="A675" s="228" t="s">
        <v>39280</v>
      </c>
      <c r="B675" s="74" t="s">
        <v>39281</v>
      </c>
      <c r="C675" s="75" t="s">
        <v>41739</v>
      </c>
      <c r="D675" s="74" t="s">
        <v>61</v>
      </c>
      <c r="E675" s="74" t="str">
        <f t="shared" si="20"/>
        <v>грн</v>
      </c>
      <c r="F675" s="84">
        <v>106.56</v>
      </c>
      <c r="G675" s="277">
        <f t="shared" si="21"/>
        <v>106.56</v>
      </c>
    </row>
    <row r="676" spans="1:7" ht="11.85" hidden="1" customHeight="1" outlineLevel="3">
      <c r="A676" s="228" t="s">
        <v>39282</v>
      </c>
      <c r="B676" s="74" t="s">
        <v>39283</v>
      </c>
      <c r="C676" s="75" t="s">
        <v>41740</v>
      </c>
      <c r="D676" s="74" t="s">
        <v>61</v>
      </c>
      <c r="E676" s="74" t="str">
        <f t="shared" si="20"/>
        <v>грн</v>
      </c>
      <c r="F676" s="84">
        <v>109.37</v>
      </c>
      <c r="G676" s="277">
        <f t="shared" si="21"/>
        <v>109.37</v>
      </c>
    </row>
    <row r="677" spans="1:7" ht="11.85" hidden="1" customHeight="1" outlineLevel="3">
      <c r="A677" s="228" t="s">
        <v>39284</v>
      </c>
      <c r="B677" s="74" t="s">
        <v>39285</v>
      </c>
      <c r="C677" s="75" t="s">
        <v>41741</v>
      </c>
      <c r="D677" s="74" t="s">
        <v>61</v>
      </c>
      <c r="E677" s="74" t="str">
        <f t="shared" si="20"/>
        <v>грн</v>
      </c>
      <c r="F677" s="84">
        <v>157.08000000000001</v>
      </c>
      <c r="G677" s="277">
        <f t="shared" si="21"/>
        <v>157.08000000000001</v>
      </c>
    </row>
    <row r="678" spans="1:7" ht="11.85" hidden="1" customHeight="1" outlineLevel="3">
      <c r="A678" s="228" t="s">
        <v>39286</v>
      </c>
      <c r="B678" s="74" t="s">
        <v>39287</v>
      </c>
      <c r="C678" s="75" t="s">
        <v>41742</v>
      </c>
      <c r="D678" s="74" t="s">
        <v>61</v>
      </c>
      <c r="E678" s="74" t="str">
        <f t="shared" si="20"/>
        <v>грн</v>
      </c>
      <c r="F678" s="84">
        <v>262.49</v>
      </c>
      <c r="G678" s="277">
        <f t="shared" si="21"/>
        <v>262.49</v>
      </c>
    </row>
    <row r="679" spans="1:7" ht="11.85" hidden="1" customHeight="1" outlineLevel="3">
      <c r="A679" s="228" t="s">
        <v>39288</v>
      </c>
      <c r="B679" s="74" t="s">
        <v>39289</v>
      </c>
      <c r="C679" s="75" t="s">
        <v>41743</v>
      </c>
      <c r="D679" s="74" t="s">
        <v>61</v>
      </c>
      <c r="E679" s="74" t="str">
        <f t="shared" si="20"/>
        <v>грн</v>
      </c>
      <c r="F679" s="84">
        <v>354.73</v>
      </c>
      <c r="G679" s="277">
        <f t="shared" si="21"/>
        <v>354.73</v>
      </c>
    </row>
    <row r="680" spans="1:7" ht="13.35" hidden="1" customHeight="1" outlineLevel="2">
      <c r="A680" s="228"/>
      <c r="B680" s="799"/>
      <c r="C680" s="217" t="s">
        <v>44092</v>
      </c>
      <c r="D680" s="217"/>
      <c r="E680" s="217" t="str">
        <f t="shared" si="20"/>
        <v/>
      </c>
      <c r="F680" s="219"/>
      <c r="G680" s="276">
        <f t="shared" si="21"/>
        <v>0</v>
      </c>
    </row>
    <row r="681" spans="1:7" ht="11.85" hidden="1" customHeight="1" outlineLevel="3">
      <c r="A681" s="228" t="s">
        <v>39290</v>
      </c>
      <c r="B681" s="74" t="s">
        <v>39291</v>
      </c>
      <c r="C681" s="75" t="s">
        <v>41744</v>
      </c>
      <c r="D681" s="74" t="s">
        <v>61</v>
      </c>
      <c r="E681" s="74" t="str">
        <f t="shared" si="20"/>
        <v>грн</v>
      </c>
      <c r="F681" s="84">
        <v>163.82</v>
      </c>
      <c r="G681" s="277">
        <f t="shared" si="21"/>
        <v>163.82</v>
      </c>
    </row>
    <row r="682" spans="1:7" ht="11.85" hidden="1" customHeight="1" outlineLevel="3">
      <c r="A682" s="228" t="s">
        <v>39292</v>
      </c>
      <c r="B682" s="74" t="s">
        <v>39293</v>
      </c>
      <c r="C682" s="75" t="s">
        <v>41745</v>
      </c>
      <c r="D682" s="74" t="s">
        <v>61</v>
      </c>
      <c r="E682" s="74" t="str">
        <f t="shared" si="20"/>
        <v>грн</v>
      </c>
      <c r="F682" s="84">
        <v>214.55</v>
      </c>
      <c r="G682" s="277">
        <f t="shared" si="21"/>
        <v>214.55</v>
      </c>
    </row>
    <row r="683" spans="1:7" ht="11.85" hidden="1" customHeight="1" outlineLevel="3">
      <c r="A683" s="228" t="s">
        <v>39294</v>
      </c>
      <c r="B683" s="74" t="s">
        <v>39295</v>
      </c>
      <c r="C683" s="75" t="s">
        <v>41746</v>
      </c>
      <c r="D683" s="74" t="s">
        <v>61</v>
      </c>
      <c r="E683" s="74" t="str">
        <f t="shared" si="20"/>
        <v>грн</v>
      </c>
      <c r="F683" s="84">
        <v>248.1</v>
      </c>
      <c r="G683" s="277">
        <f t="shared" si="21"/>
        <v>248.1</v>
      </c>
    </row>
    <row r="684" spans="1:7" ht="11.85" hidden="1" customHeight="1" outlineLevel="3">
      <c r="A684" s="228" t="s">
        <v>39296</v>
      </c>
      <c r="B684" s="74" t="s">
        <v>39297</v>
      </c>
      <c r="C684" s="75" t="s">
        <v>41747</v>
      </c>
      <c r="D684" s="74" t="s">
        <v>61</v>
      </c>
      <c r="E684" s="74" t="str">
        <f t="shared" si="20"/>
        <v>грн</v>
      </c>
      <c r="F684" s="84">
        <v>333.1</v>
      </c>
      <c r="G684" s="277">
        <f t="shared" si="21"/>
        <v>333.1</v>
      </c>
    </row>
    <row r="685" spans="1:7" ht="11.85" hidden="1" customHeight="1" outlineLevel="3">
      <c r="A685" s="228" t="s">
        <v>39298</v>
      </c>
      <c r="B685" s="74" t="s">
        <v>39299</v>
      </c>
      <c r="C685" s="75" t="s">
        <v>41748</v>
      </c>
      <c r="D685" s="74" t="s">
        <v>61</v>
      </c>
      <c r="E685" s="74" t="str">
        <f t="shared" si="20"/>
        <v>грн</v>
      </c>
      <c r="F685" s="84">
        <v>417.4</v>
      </c>
      <c r="G685" s="277">
        <f t="shared" si="21"/>
        <v>417.4</v>
      </c>
    </row>
    <row r="686" spans="1:7" ht="11.85" hidden="1" customHeight="1" outlineLevel="3">
      <c r="A686" s="228" t="s">
        <v>39300</v>
      </c>
      <c r="B686" s="74" t="s">
        <v>39301</v>
      </c>
      <c r="C686" s="75" t="s">
        <v>41749</v>
      </c>
      <c r="D686" s="74" t="s">
        <v>61</v>
      </c>
      <c r="E686" s="74" t="str">
        <f t="shared" si="20"/>
        <v>грн</v>
      </c>
      <c r="F686" s="84">
        <v>585.97</v>
      </c>
      <c r="G686" s="277">
        <f t="shared" si="21"/>
        <v>585.97</v>
      </c>
    </row>
    <row r="687" spans="1:7" ht="11.85" hidden="1" customHeight="1" outlineLevel="3">
      <c r="A687" s="228" t="s">
        <v>39302</v>
      </c>
      <c r="B687" s="74" t="s">
        <v>39303</v>
      </c>
      <c r="C687" s="75" t="s">
        <v>41750</v>
      </c>
      <c r="D687" s="74" t="s">
        <v>61</v>
      </c>
      <c r="E687" s="74" t="str">
        <f t="shared" si="20"/>
        <v>грн</v>
      </c>
      <c r="F687" s="84">
        <v>755.95</v>
      </c>
      <c r="G687" s="277">
        <f t="shared" si="21"/>
        <v>755.95</v>
      </c>
    </row>
    <row r="688" spans="1:7" ht="11.85" hidden="1" customHeight="1" outlineLevel="3">
      <c r="A688" s="228" t="s">
        <v>39304</v>
      </c>
      <c r="B688" s="74" t="s">
        <v>39305</v>
      </c>
      <c r="C688" s="75" t="s">
        <v>41751</v>
      </c>
      <c r="D688" s="74" t="s">
        <v>61</v>
      </c>
      <c r="E688" s="74" t="str">
        <f t="shared" si="20"/>
        <v>грн</v>
      </c>
      <c r="F688" s="84">
        <v>925.22</v>
      </c>
      <c r="G688" s="277">
        <f t="shared" si="21"/>
        <v>925.22</v>
      </c>
    </row>
    <row r="689" spans="1:7" ht="11.85" hidden="1" customHeight="1" outlineLevel="3">
      <c r="A689" s="228" t="s">
        <v>39306</v>
      </c>
      <c r="B689" s="74" t="s">
        <v>39307</v>
      </c>
      <c r="C689" s="75" t="s">
        <v>41752</v>
      </c>
      <c r="D689" s="74" t="s">
        <v>61</v>
      </c>
      <c r="E689" s="74" t="str">
        <f t="shared" si="20"/>
        <v>грн</v>
      </c>
      <c r="F689" s="84">
        <v>1093.79</v>
      </c>
      <c r="G689" s="277">
        <f t="shared" si="21"/>
        <v>1093.79</v>
      </c>
    </row>
    <row r="690" spans="1:7" ht="11.85" hidden="1" customHeight="1" outlineLevel="3">
      <c r="A690" s="228" t="s">
        <v>39308</v>
      </c>
      <c r="B690" s="74" t="s">
        <v>39309</v>
      </c>
      <c r="C690" s="75" t="s">
        <v>41753</v>
      </c>
      <c r="D690" s="74" t="s">
        <v>61</v>
      </c>
      <c r="E690" s="74" t="str">
        <f t="shared" si="20"/>
        <v>грн</v>
      </c>
      <c r="F690" s="84">
        <v>191.22</v>
      </c>
      <c r="G690" s="277">
        <f t="shared" si="21"/>
        <v>191.22</v>
      </c>
    </row>
    <row r="691" spans="1:7" ht="11.85" hidden="1" customHeight="1" outlineLevel="3">
      <c r="A691" s="228" t="s">
        <v>39310</v>
      </c>
      <c r="B691" s="74" t="s">
        <v>39311</v>
      </c>
      <c r="C691" s="75" t="s">
        <v>41754</v>
      </c>
      <c r="D691" s="74" t="s">
        <v>61</v>
      </c>
      <c r="E691" s="74" t="str">
        <f t="shared" si="20"/>
        <v>грн</v>
      </c>
      <c r="F691" s="84">
        <v>251.56</v>
      </c>
      <c r="G691" s="277">
        <f t="shared" si="21"/>
        <v>251.56</v>
      </c>
    </row>
    <row r="692" spans="1:7" ht="11.85" hidden="1" customHeight="1" outlineLevel="3">
      <c r="A692" s="228" t="s">
        <v>39312</v>
      </c>
      <c r="B692" s="74" t="s">
        <v>39313</v>
      </c>
      <c r="C692" s="75" t="s">
        <v>41755</v>
      </c>
      <c r="D692" s="74" t="s">
        <v>61</v>
      </c>
      <c r="E692" s="74" t="str">
        <f t="shared" si="20"/>
        <v>грн</v>
      </c>
      <c r="F692" s="84">
        <v>291.97000000000003</v>
      </c>
      <c r="G692" s="277">
        <f t="shared" si="21"/>
        <v>291.97000000000003</v>
      </c>
    </row>
    <row r="693" spans="1:7" ht="11.85" hidden="1" customHeight="1" outlineLevel="3">
      <c r="A693" s="228" t="s">
        <v>39314</v>
      </c>
      <c r="B693" s="74" t="s">
        <v>39315</v>
      </c>
      <c r="C693" s="75" t="s">
        <v>41756</v>
      </c>
      <c r="D693" s="74" t="s">
        <v>61</v>
      </c>
      <c r="E693" s="74" t="str">
        <f t="shared" si="20"/>
        <v>грн</v>
      </c>
      <c r="F693" s="84">
        <v>392.03</v>
      </c>
      <c r="G693" s="277">
        <f t="shared" si="21"/>
        <v>392.03</v>
      </c>
    </row>
    <row r="694" spans="1:7" ht="11.85" hidden="1" customHeight="1" outlineLevel="3">
      <c r="A694" s="228" t="s">
        <v>39316</v>
      </c>
      <c r="B694" s="74" t="s">
        <v>39317</v>
      </c>
      <c r="C694" s="75" t="s">
        <v>41757</v>
      </c>
      <c r="D694" s="74" t="s">
        <v>61</v>
      </c>
      <c r="E694" s="74" t="str">
        <f t="shared" si="20"/>
        <v>грн</v>
      </c>
      <c r="F694" s="84">
        <v>492.79</v>
      </c>
      <c r="G694" s="277">
        <f t="shared" si="21"/>
        <v>492.79</v>
      </c>
    </row>
    <row r="695" spans="1:7" ht="11.85" hidden="1" customHeight="1" outlineLevel="3">
      <c r="A695" s="228" t="s">
        <v>39318</v>
      </c>
      <c r="B695" s="74" t="s">
        <v>39319</v>
      </c>
      <c r="C695" s="75" t="s">
        <v>41758</v>
      </c>
      <c r="D695" s="74" t="s">
        <v>61</v>
      </c>
      <c r="E695" s="74" t="str">
        <f t="shared" si="20"/>
        <v>грн</v>
      </c>
      <c r="F695" s="84">
        <v>695.63</v>
      </c>
      <c r="G695" s="277">
        <f t="shared" si="21"/>
        <v>695.63</v>
      </c>
    </row>
    <row r="696" spans="1:7" ht="11.85" hidden="1" customHeight="1" outlineLevel="3">
      <c r="A696" s="228" t="s">
        <v>39320</v>
      </c>
      <c r="B696" s="74" t="s">
        <v>39321</v>
      </c>
      <c r="C696" s="75" t="s">
        <v>41759</v>
      </c>
      <c r="D696" s="74" t="s">
        <v>61</v>
      </c>
      <c r="E696" s="74" t="str">
        <f t="shared" si="20"/>
        <v>грн</v>
      </c>
      <c r="F696" s="84">
        <v>897.11</v>
      </c>
      <c r="G696" s="277">
        <f t="shared" si="21"/>
        <v>897.11</v>
      </c>
    </row>
    <row r="697" spans="1:7" ht="11.85" hidden="1" customHeight="1" outlineLevel="3">
      <c r="A697" s="228" t="s">
        <v>39322</v>
      </c>
      <c r="B697" s="74" t="s">
        <v>39323</v>
      </c>
      <c r="C697" s="75" t="s">
        <v>41760</v>
      </c>
      <c r="D697" s="74" t="s">
        <v>61</v>
      </c>
      <c r="E697" s="74" t="str">
        <f t="shared" si="20"/>
        <v>грн</v>
      </c>
      <c r="F697" s="84">
        <v>1101.3499999999999</v>
      </c>
      <c r="G697" s="277">
        <f t="shared" si="21"/>
        <v>1101.3499999999999</v>
      </c>
    </row>
    <row r="698" spans="1:7" ht="11.85" hidden="1" customHeight="1" outlineLevel="3">
      <c r="A698" s="228" t="s">
        <v>39324</v>
      </c>
      <c r="B698" s="74" t="s">
        <v>39325</v>
      </c>
      <c r="C698" s="75" t="s">
        <v>41761</v>
      </c>
      <c r="D698" s="74" t="s">
        <v>61</v>
      </c>
      <c r="E698" s="74" t="str">
        <f t="shared" si="20"/>
        <v>грн</v>
      </c>
      <c r="F698" s="84">
        <v>1302.8</v>
      </c>
      <c r="G698" s="277">
        <f t="shared" si="21"/>
        <v>1302.8</v>
      </c>
    </row>
    <row r="699" spans="1:7" ht="11.85" hidden="1" customHeight="1" outlineLevel="3">
      <c r="A699" s="228" t="s">
        <v>39326</v>
      </c>
      <c r="B699" s="74" t="s">
        <v>39327</v>
      </c>
      <c r="C699" s="75" t="s">
        <v>41762</v>
      </c>
      <c r="D699" s="74" t="s">
        <v>61</v>
      </c>
      <c r="E699" s="74" t="str">
        <f t="shared" si="20"/>
        <v>грн</v>
      </c>
      <c r="F699" s="84">
        <v>235.08</v>
      </c>
      <c r="G699" s="277">
        <f t="shared" si="21"/>
        <v>235.08</v>
      </c>
    </row>
    <row r="700" spans="1:7" ht="11.85" hidden="1" customHeight="1" outlineLevel="3">
      <c r="A700" s="228" t="s">
        <v>39328</v>
      </c>
      <c r="B700" s="74" t="s">
        <v>39329</v>
      </c>
      <c r="C700" s="75" t="s">
        <v>41763</v>
      </c>
      <c r="D700" s="74" t="s">
        <v>61</v>
      </c>
      <c r="E700" s="74" t="str">
        <f t="shared" si="20"/>
        <v>грн</v>
      </c>
      <c r="F700" s="84">
        <v>305.02999999999997</v>
      </c>
      <c r="G700" s="277">
        <f t="shared" si="21"/>
        <v>305.02999999999997</v>
      </c>
    </row>
    <row r="701" spans="1:7" ht="11.85" hidden="1" customHeight="1" outlineLevel="3">
      <c r="A701" s="228" t="s">
        <v>39330</v>
      </c>
      <c r="B701" s="74" t="s">
        <v>39331</v>
      </c>
      <c r="C701" s="75" t="s">
        <v>41764</v>
      </c>
      <c r="D701" s="74" t="s">
        <v>61</v>
      </c>
      <c r="E701" s="74" t="str">
        <f t="shared" si="20"/>
        <v>грн</v>
      </c>
      <c r="F701" s="84">
        <v>353.68</v>
      </c>
      <c r="G701" s="277">
        <f t="shared" si="21"/>
        <v>353.68</v>
      </c>
    </row>
    <row r="702" spans="1:7" ht="11.85" hidden="1" customHeight="1" outlineLevel="3">
      <c r="A702" s="228" t="s">
        <v>39332</v>
      </c>
      <c r="B702" s="74" t="s">
        <v>39333</v>
      </c>
      <c r="C702" s="75" t="s">
        <v>41765</v>
      </c>
      <c r="D702" s="74" t="s">
        <v>61</v>
      </c>
      <c r="E702" s="74" t="str">
        <f t="shared" ref="E702:E765" si="22">IF(D702="", "", "грн")</f>
        <v>грн</v>
      </c>
      <c r="F702" s="84">
        <v>478.39</v>
      </c>
      <c r="G702" s="277">
        <f t="shared" si="21"/>
        <v>478.39</v>
      </c>
    </row>
    <row r="703" spans="1:7" ht="11.85" hidden="1" customHeight="1" outlineLevel="3">
      <c r="A703" s="228" t="s">
        <v>39334</v>
      </c>
      <c r="B703" s="74" t="s">
        <v>39335</v>
      </c>
      <c r="C703" s="75" t="s">
        <v>41766</v>
      </c>
      <c r="D703" s="74" t="s">
        <v>61</v>
      </c>
      <c r="E703" s="74" t="str">
        <f t="shared" si="22"/>
        <v>грн</v>
      </c>
      <c r="F703" s="84">
        <v>603.79</v>
      </c>
      <c r="G703" s="277">
        <f t="shared" si="21"/>
        <v>603.79</v>
      </c>
    </row>
    <row r="704" spans="1:7" ht="11.85" hidden="1" customHeight="1" outlineLevel="3">
      <c r="A704" s="228" t="s">
        <v>39336</v>
      </c>
      <c r="B704" s="74" t="s">
        <v>39337</v>
      </c>
      <c r="C704" s="75" t="s">
        <v>41767</v>
      </c>
      <c r="D704" s="74" t="s">
        <v>61</v>
      </c>
      <c r="E704" s="74" t="str">
        <f t="shared" si="22"/>
        <v>грн</v>
      </c>
      <c r="F704" s="84">
        <v>850.52</v>
      </c>
      <c r="G704" s="277">
        <f t="shared" si="21"/>
        <v>850.52</v>
      </c>
    </row>
    <row r="705" spans="1:7" ht="11.85" hidden="1" customHeight="1" outlineLevel="3">
      <c r="A705" s="228" t="s">
        <v>39338</v>
      </c>
      <c r="B705" s="74" t="s">
        <v>39339</v>
      </c>
      <c r="C705" s="75" t="s">
        <v>41768</v>
      </c>
      <c r="D705" s="74" t="s">
        <v>61</v>
      </c>
      <c r="E705" s="74" t="str">
        <f t="shared" si="22"/>
        <v>грн</v>
      </c>
      <c r="F705" s="84">
        <v>1101.3499999999999</v>
      </c>
      <c r="G705" s="277">
        <f t="shared" si="21"/>
        <v>1101.3499999999999</v>
      </c>
    </row>
    <row r="706" spans="1:7" ht="11.85" hidden="1" customHeight="1" outlineLevel="3">
      <c r="A706" s="228" t="s">
        <v>39340</v>
      </c>
      <c r="B706" s="74" t="s">
        <v>39341</v>
      </c>
      <c r="C706" s="75" t="s">
        <v>41769</v>
      </c>
      <c r="D706" s="74" t="s">
        <v>61</v>
      </c>
      <c r="E706" s="74" t="str">
        <f t="shared" si="22"/>
        <v>грн</v>
      </c>
      <c r="F706" s="84">
        <v>1350.78</v>
      </c>
      <c r="G706" s="277">
        <f t="shared" si="21"/>
        <v>1350.78</v>
      </c>
    </row>
    <row r="707" spans="1:7" ht="11.85" hidden="1" customHeight="1" outlineLevel="3">
      <c r="A707" s="228" t="s">
        <v>39342</v>
      </c>
      <c r="B707" s="74" t="s">
        <v>39343</v>
      </c>
      <c r="C707" s="75" t="s">
        <v>41770</v>
      </c>
      <c r="D707" s="74" t="s">
        <v>61</v>
      </c>
      <c r="E707" s="74" t="str">
        <f t="shared" si="22"/>
        <v>грн</v>
      </c>
      <c r="F707" s="84">
        <v>1598.18</v>
      </c>
      <c r="G707" s="277">
        <f t="shared" si="21"/>
        <v>1598.18</v>
      </c>
    </row>
    <row r="708" spans="1:7" ht="13.35" hidden="1" customHeight="1" outlineLevel="1">
      <c r="A708" s="228"/>
      <c r="B708" s="223"/>
      <c r="C708" s="223" t="s">
        <v>39344</v>
      </c>
      <c r="D708" s="223"/>
      <c r="E708" s="223" t="str">
        <f t="shared" si="22"/>
        <v/>
      </c>
      <c r="F708" s="224"/>
      <c r="G708" s="224">
        <f t="shared" si="21"/>
        <v>0</v>
      </c>
    </row>
    <row r="709" spans="1:7" ht="13.35" hidden="1" customHeight="1" outlineLevel="2">
      <c r="A709" s="228"/>
      <c r="B709" s="799"/>
      <c r="C709" s="217" t="s">
        <v>23960</v>
      </c>
      <c r="D709" s="217"/>
      <c r="E709" s="217" t="str">
        <f t="shared" si="22"/>
        <v/>
      </c>
      <c r="F709" s="219"/>
      <c r="G709" s="276">
        <f t="shared" si="21"/>
        <v>0</v>
      </c>
    </row>
    <row r="710" spans="1:7" ht="11.85" hidden="1" customHeight="1" outlineLevel="3">
      <c r="A710" s="228" t="s">
        <v>23961</v>
      </c>
      <c r="B710" s="74" t="s">
        <v>23962</v>
      </c>
      <c r="C710" s="75" t="s">
        <v>41771</v>
      </c>
      <c r="D710" s="74" t="s">
        <v>147</v>
      </c>
      <c r="E710" s="74" t="str">
        <f t="shared" si="22"/>
        <v>грн</v>
      </c>
      <c r="F710" s="84">
        <v>604.57000000000005</v>
      </c>
      <c r="G710" s="277">
        <f t="shared" si="21"/>
        <v>604.57000000000005</v>
      </c>
    </row>
    <row r="711" spans="1:7" ht="11.85" hidden="1" customHeight="1" outlineLevel="3">
      <c r="A711" s="228" t="s">
        <v>23963</v>
      </c>
      <c r="B711" s="74" t="s">
        <v>23964</v>
      </c>
      <c r="C711" s="75" t="s">
        <v>41772</v>
      </c>
      <c r="D711" s="74" t="s">
        <v>147</v>
      </c>
      <c r="E711" s="74" t="str">
        <f t="shared" si="22"/>
        <v>грн</v>
      </c>
      <c r="F711" s="84">
        <v>709.37</v>
      </c>
      <c r="G711" s="277">
        <f t="shared" si="21"/>
        <v>709.37</v>
      </c>
    </row>
    <row r="712" spans="1:7" ht="11.85" hidden="1" customHeight="1" outlineLevel="3">
      <c r="A712" s="228" t="s">
        <v>23965</v>
      </c>
      <c r="B712" s="74" t="s">
        <v>23966</v>
      </c>
      <c r="C712" s="75" t="s">
        <v>41773</v>
      </c>
      <c r="D712" s="74" t="s">
        <v>147</v>
      </c>
      <c r="E712" s="74" t="str">
        <f t="shared" si="22"/>
        <v>грн</v>
      </c>
      <c r="F712" s="84">
        <v>822.23</v>
      </c>
      <c r="G712" s="277">
        <f t="shared" ref="G712:G775" si="23">IFERROR(IF(OR(E712="грн",E712="грн."),ROUND(F712*(1-$G$2),2),ROUND(F712*(1-$G$2),2)*$E$2),"")</f>
        <v>822.23</v>
      </c>
    </row>
    <row r="713" spans="1:7" ht="11.85" hidden="1" customHeight="1" outlineLevel="3">
      <c r="A713" s="228" t="s">
        <v>23967</v>
      </c>
      <c r="B713" s="74" t="s">
        <v>23968</v>
      </c>
      <c r="C713" s="75" t="s">
        <v>41774</v>
      </c>
      <c r="D713" s="74" t="s">
        <v>147</v>
      </c>
      <c r="E713" s="74" t="str">
        <f t="shared" si="22"/>
        <v>грн</v>
      </c>
      <c r="F713" s="84">
        <v>1006.01</v>
      </c>
      <c r="G713" s="277">
        <f t="shared" si="23"/>
        <v>1006.01</v>
      </c>
    </row>
    <row r="714" spans="1:7" ht="11.85" hidden="1" customHeight="1" outlineLevel="3">
      <c r="A714" s="228" t="s">
        <v>23969</v>
      </c>
      <c r="B714" s="74" t="s">
        <v>23970</v>
      </c>
      <c r="C714" s="75" t="s">
        <v>41775</v>
      </c>
      <c r="D714" s="74" t="s">
        <v>147</v>
      </c>
      <c r="E714" s="74" t="str">
        <f t="shared" si="22"/>
        <v>грн</v>
      </c>
      <c r="F714" s="84">
        <v>1193.03</v>
      </c>
      <c r="G714" s="277">
        <f t="shared" si="23"/>
        <v>1193.03</v>
      </c>
    </row>
    <row r="715" spans="1:7" ht="13.35" hidden="1" customHeight="1" outlineLevel="2">
      <c r="A715" s="228"/>
      <c r="B715" s="799"/>
      <c r="C715" s="217" t="s">
        <v>23943</v>
      </c>
      <c r="D715" s="217"/>
      <c r="E715" s="217" t="str">
        <f t="shared" si="22"/>
        <v/>
      </c>
      <c r="F715" s="219"/>
      <c r="G715" s="276">
        <f t="shared" si="23"/>
        <v>0</v>
      </c>
    </row>
    <row r="716" spans="1:7" ht="11.85" hidden="1" customHeight="1" outlineLevel="3">
      <c r="A716" s="228" t="s">
        <v>23944</v>
      </c>
      <c r="B716" s="74" t="s">
        <v>23945</v>
      </c>
      <c r="C716" s="75" t="s">
        <v>41776</v>
      </c>
      <c r="D716" s="74" t="s">
        <v>147</v>
      </c>
      <c r="E716" s="74" t="str">
        <f t="shared" si="22"/>
        <v>грн</v>
      </c>
      <c r="F716" s="84">
        <v>16605.560000000001</v>
      </c>
      <c r="G716" s="277">
        <f t="shared" si="23"/>
        <v>16605.560000000001</v>
      </c>
    </row>
    <row r="717" spans="1:7" ht="11.85" hidden="1" customHeight="1" outlineLevel="3">
      <c r="A717" s="228" t="s">
        <v>23946</v>
      </c>
      <c r="B717" s="74" t="s">
        <v>23947</v>
      </c>
      <c r="C717" s="75" t="s">
        <v>41777</v>
      </c>
      <c r="D717" s="74" t="s">
        <v>147</v>
      </c>
      <c r="E717" s="74" t="str">
        <f t="shared" si="22"/>
        <v>грн</v>
      </c>
      <c r="F717" s="84">
        <v>478.25</v>
      </c>
      <c r="G717" s="277">
        <f t="shared" si="23"/>
        <v>478.25</v>
      </c>
    </row>
    <row r="718" spans="1:7" ht="11.85" hidden="1" customHeight="1" outlineLevel="3">
      <c r="A718" s="228" t="s">
        <v>23948</v>
      </c>
      <c r="B718" s="74" t="s">
        <v>23949</v>
      </c>
      <c r="C718" s="75" t="s">
        <v>41778</v>
      </c>
      <c r="D718" s="74" t="s">
        <v>147</v>
      </c>
      <c r="E718" s="74" t="str">
        <f t="shared" si="22"/>
        <v>грн</v>
      </c>
      <c r="F718" s="84">
        <v>1128.54</v>
      </c>
      <c r="G718" s="277">
        <f t="shared" si="23"/>
        <v>1128.54</v>
      </c>
    </row>
    <row r="719" spans="1:7" ht="13.35" hidden="1" customHeight="1" outlineLevel="2">
      <c r="A719" s="228"/>
      <c r="B719" s="799"/>
      <c r="C719" s="217" t="s">
        <v>44093</v>
      </c>
      <c r="D719" s="217"/>
      <c r="E719" s="217" t="str">
        <f t="shared" si="22"/>
        <v/>
      </c>
      <c r="F719" s="219"/>
      <c r="G719" s="276">
        <f t="shared" si="23"/>
        <v>0</v>
      </c>
    </row>
    <row r="720" spans="1:7" ht="11.85" hidden="1" customHeight="1" outlineLevel="3">
      <c r="A720" s="228" t="s">
        <v>23954</v>
      </c>
      <c r="B720" s="74" t="s">
        <v>23955</v>
      </c>
      <c r="C720" s="75" t="s">
        <v>41779</v>
      </c>
      <c r="D720" s="74" t="s">
        <v>147</v>
      </c>
      <c r="E720" s="74" t="str">
        <f t="shared" si="22"/>
        <v>грн</v>
      </c>
      <c r="F720" s="84">
        <v>248.08</v>
      </c>
      <c r="G720" s="277">
        <f t="shared" si="23"/>
        <v>248.08</v>
      </c>
    </row>
    <row r="721" spans="1:7" ht="11.85" hidden="1" customHeight="1" outlineLevel="3">
      <c r="A721" s="228" t="s">
        <v>23950</v>
      </c>
      <c r="B721" s="74" t="s">
        <v>23951</v>
      </c>
      <c r="C721" s="75" t="s">
        <v>41780</v>
      </c>
      <c r="D721" s="74" t="s">
        <v>147</v>
      </c>
      <c r="E721" s="74" t="str">
        <f t="shared" si="22"/>
        <v>грн</v>
      </c>
      <c r="F721" s="84">
        <v>524.34</v>
      </c>
      <c r="G721" s="277">
        <f t="shared" si="23"/>
        <v>524.34</v>
      </c>
    </row>
    <row r="722" spans="1:7" ht="11.85" hidden="1" customHeight="1" outlineLevel="3">
      <c r="A722" s="228" t="s">
        <v>23952</v>
      </c>
      <c r="B722" s="74" t="s">
        <v>23953</v>
      </c>
      <c r="C722" s="75" t="s">
        <v>41781</v>
      </c>
      <c r="D722" s="74" t="s">
        <v>147</v>
      </c>
      <c r="E722" s="74" t="str">
        <f t="shared" si="22"/>
        <v>грн</v>
      </c>
      <c r="F722" s="84">
        <v>589.34</v>
      </c>
      <c r="G722" s="277">
        <f t="shared" si="23"/>
        <v>589.34</v>
      </c>
    </row>
    <row r="723" spans="1:7" ht="11.85" hidden="1" customHeight="1" outlineLevel="3">
      <c r="A723" s="228" t="s">
        <v>23956</v>
      </c>
      <c r="B723" s="74" t="s">
        <v>23957</v>
      </c>
      <c r="C723" s="75" t="s">
        <v>41782</v>
      </c>
      <c r="D723" s="74" t="s">
        <v>147</v>
      </c>
      <c r="E723" s="74" t="str">
        <f t="shared" si="22"/>
        <v>грн</v>
      </c>
      <c r="F723" s="84">
        <v>628.34</v>
      </c>
      <c r="G723" s="277">
        <f t="shared" si="23"/>
        <v>628.34</v>
      </c>
    </row>
    <row r="724" spans="1:7" ht="11.85" hidden="1" customHeight="1" outlineLevel="3">
      <c r="A724" s="228" t="s">
        <v>23958</v>
      </c>
      <c r="B724" s="74" t="s">
        <v>23959</v>
      </c>
      <c r="C724" s="75" t="s">
        <v>41783</v>
      </c>
      <c r="D724" s="74" t="s">
        <v>147</v>
      </c>
      <c r="E724" s="74" t="str">
        <f t="shared" si="22"/>
        <v>грн</v>
      </c>
      <c r="F724" s="84">
        <v>734.51</v>
      </c>
      <c r="G724" s="277">
        <f t="shared" si="23"/>
        <v>734.51</v>
      </c>
    </row>
    <row r="725" spans="1:7" ht="13.35" hidden="1" customHeight="1" outlineLevel="1">
      <c r="A725" s="228"/>
      <c r="B725" s="223"/>
      <c r="C725" s="223" t="s">
        <v>39345</v>
      </c>
      <c r="D725" s="223"/>
      <c r="E725" s="223" t="str">
        <f t="shared" si="22"/>
        <v/>
      </c>
      <c r="F725" s="224"/>
      <c r="G725" s="224">
        <f t="shared" si="23"/>
        <v>0</v>
      </c>
    </row>
    <row r="726" spans="1:7" ht="13.35" hidden="1" customHeight="1" outlineLevel="2">
      <c r="A726" s="228"/>
      <c r="B726" s="799"/>
      <c r="C726" s="217" t="s">
        <v>44094</v>
      </c>
      <c r="D726" s="217"/>
      <c r="E726" s="217" t="str">
        <f t="shared" si="22"/>
        <v/>
      </c>
      <c r="F726" s="219"/>
      <c r="G726" s="276">
        <f t="shared" si="23"/>
        <v>0</v>
      </c>
    </row>
    <row r="727" spans="1:7" ht="11.85" hidden="1" customHeight="1" outlineLevel="3">
      <c r="A727" s="228" t="s">
        <v>4416</v>
      </c>
      <c r="B727" s="74" t="s">
        <v>1256</v>
      </c>
      <c r="C727" s="75" t="s">
        <v>41784</v>
      </c>
      <c r="D727" s="74" t="s">
        <v>147</v>
      </c>
      <c r="E727" s="74" t="str">
        <f t="shared" si="22"/>
        <v>грн</v>
      </c>
      <c r="F727" s="84">
        <v>93</v>
      </c>
      <c r="G727" s="277">
        <f t="shared" si="23"/>
        <v>93</v>
      </c>
    </row>
    <row r="728" spans="1:7" ht="11.85" hidden="1" customHeight="1" outlineLevel="3">
      <c r="A728" s="228" t="s">
        <v>4417</v>
      </c>
      <c r="B728" s="74" t="s">
        <v>1257</v>
      </c>
      <c r="C728" s="75" t="s">
        <v>41785</v>
      </c>
      <c r="D728" s="74" t="s">
        <v>147</v>
      </c>
      <c r="E728" s="74" t="str">
        <f t="shared" si="22"/>
        <v>грн</v>
      </c>
      <c r="F728" s="84">
        <v>116.51</v>
      </c>
      <c r="G728" s="277">
        <f t="shared" si="23"/>
        <v>116.51</v>
      </c>
    </row>
    <row r="729" spans="1:7" ht="11.85" hidden="1" customHeight="1" outlineLevel="3">
      <c r="A729" s="228" t="s">
        <v>4418</v>
      </c>
      <c r="B729" s="74" t="s">
        <v>1258</v>
      </c>
      <c r="C729" s="75" t="s">
        <v>41786</v>
      </c>
      <c r="D729" s="74" t="s">
        <v>147</v>
      </c>
      <c r="E729" s="74" t="str">
        <f t="shared" si="22"/>
        <v>грн</v>
      </c>
      <c r="F729" s="84">
        <v>123.4</v>
      </c>
      <c r="G729" s="277">
        <f t="shared" si="23"/>
        <v>123.4</v>
      </c>
    </row>
    <row r="730" spans="1:7" ht="11.85" hidden="1" customHeight="1" outlineLevel="3">
      <c r="A730" s="228" t="s">
        <v>4419</v>
      </c>
      <c r="B730" s="74" t="s">
        <v>1259</v>
      </c>
      <c r="C730" s="75" t="s">
        <v>41787</v>
      </c>
      <c r="D730" s="74" t="s">
        <v>147</v>
      </c>
      <c r="E730" s="74" t="str">
        <f t="shared" si="22"/>
        <v>грн</v>
      </c>
      <c r="F730" s="84">
        <v>178.34</v>
      </c>
      <c r="G730" s="277">
        <f t="shared" si="23"/>
        <v>178.34</v>
      </c>
    </row>
    <row r="731" spans="1:7" ht="11.85" hidden="1" customHeight="1" outlineLevel="3">
      <c r="A731" s="228" t="s">
        <v>4420</v>
      </c>
      <c r="B731" s="74" t="s">
        <v>1260</v>
      </c>
      <c r="C731" s="75" t="s">
        <v>41788</v>
      </c>
      <c r="D731" s="74" t="s">
        <v>147</v>
      </c>
      <c r="E731" s="74" t="str">
        <f t="shared" si="22"/>
        <v>грн</v>
      </c>
      <c r="F731" s="84">
        <v>288.27999999999997</v>
      </c>
      <c r="G731" s="277">
        <f t="shared" si="23"/>
        <v>288.27999999999997</v>
      </c>
    </row>
    <row r="732" spans="1:7" ht="11.85" hidden="1" customHeight="1" outlineLevel="3">
      <c r="A732" s="228" t="s">
        <v>4421</v>
      </c>
      <c r="B732" s="74" t="s">
        <v>1261</v>
      </c>
      <c r="C732" s="75" t="s">
        <v>41789</v>
      </c>
      <c r="D732" s="74" t="s">
        <v>147</v>
      </c>
      <c r="E732" s="74" t="str">
        <f t="shared" si="22"/>
        <v>грн</v>
      </c>
      <c r="F732" s="84">
        <v>358.88</v>
      </c>
      <c r="G732" s="277">
        <f t="shared" si="23"/>
        <v>358.88</v>
      </c>
    </row>
    <row r="733" spans="1:7" ht="11.85" hidden="1" customHeight="1" outlineLevel="3">
      <c r="A733" s="228" t="s">
        <v>4422</v>
      </c>
      <c r="B733" s="74" t="s">
        <v>1262</v>
      </c>
      <c r="C733" s="75" t="s">
        <v>41790</v>
      </c>
      <c r="D733" s="74" t="s">
        <v>147</v>
      </c>
      <c r="E733" s="74" t="str">
        <f t="shared" si="22"/>
        <v>грн</v>
      </c>
      <c r="F733" s="84">
        <v>422.33</v>
      </c>
      <c r="G733" s="277">
        <f t="shared" si="23"/>
        <v>422.33</v>
      </c>
    </row>
    <row r="734" spans="1:7" ht="11.85" hidden="1" customHeight="1" outlineLevel="3">
      <c r="A734" s="228" t="s">
        <v>4423</v>
      </c>
      <c r="B734" s="74" t="s">
        <v>1263</v>
      </c>
      <c r="C734" s="75" t="s">
        <v>41791</v>
      </c>
      <c r="D734" s="74" t="s">
        <v>147</v>
      </c>
      <c r="E734" s="74" t="str">
        <f t="shared" si="22"/>
        <v>грн</v>
      </c>
      <c r="F734" s="84">
        <v>131.82</v>
      </c>
      <c r="G734" s="277">
        <f t="shared" si="23"/>
        <v>131.82</v>
      </c>
    </row>
    <row r="735" spans="1:7" ht="11.85" hidden="1" customHeight="1" outlineLevel="3">
      <c r="A735" s="228" t="s">
        <v>4424</v>
      </c>
      <c r="B735" s="74" t="s">
        <v>1264</v>
      </c>
      <c r="C735" s="75" t="s">
        <v>41792</v>
      </c>
      <c r="D735" s="74" t="s">
        <v>147</v>
      </c>
      <c r="E735" s="74" t="str">
        <f t="shared" si="22"/>
        <v>грн</v>
      </c>
      <c r="F735" s="84">
        <v>144.02000000000001</v>
      </c>
      <c r="G735" s="277">
        <f t="shared" si="23"/>
        <v>144.02000000000001</v>
      </c>
    </row>
    <row r="736" spans="1:7" ht="11.85" hidden="1" customHeight="1" outlineLevel="3">
      <c r="A736" s="228" t="s">
        <v>4425</v>
      </c>
      <c r="B736" s="74" t="s">
        <v>1265</v>
      </c>
      <c r="C736" s="75" t="s">
        <v>41793</v>
      </c>
      <c r="D736" s="74" t="s">
        <v>147</v>
      </c>
      <c r="E736" s="74" t="str">
        <f t="shared" si="22"/>
        <v>грн</v>
      </c>
      <c r="F736" s="84">
        <v>171.76</v>
      </c>
      <c r="G736" s="277">
        <f t="shared" si="23"/>
        <v>171.76</v>
      </c>
    </row>
    <row r="737" spans="1:7" ht="11.85" hidden="1" customHeight="1" outlineLevel="3">
      <c r="A737" s="228" t="s">
        <v>4426</v>
      </c>
      <c r="B737" s="74" t="s">
        <v>1266</v>
      </c>
      <c r="C737" s="75" t="s">
        <v>41794</v>
      </c>
      <c r="D737" s="74" t="s">
        <v>147</v>
      </c>
      <c r="E737" s="74" t="str">
        <f t="shared" si="22"/>
        <v>грн</v>
      </c>
      <c r="F737" s="84">
        <v>238.06</v>
      </c>
      <c r="G737" s="277">
        <f t="shared" si="23"/>
        <v>238.06</v>
      </c>
    </row>
    <row r="738" spans="1:7" ht="11.85" hidden="1" customHeight="1" outlineLevel="3">
      <c r="A738" s="228" t="s">
        <v>4427</v>
      </c>
      <c r="B738" s="74" t="s">
        <v>1267</v>
      </c>
      <c r="C738" s="75" t="s">
        <v>41795</v>
      </c>
      <c r="D738" s="74" t="s">
        <v>147</v>
      </c>
      <c r="E738" s="74" t="str">
        <f t="shared" si="22"/>
        <v>грн</v>
      </c>
      <c r="F738" s="84">
        <v>159.54</v>
      </c>
      <c r="G738" s="277">
        <f t="shared" si="23"/>
        <v>159.54</v>
      </c>
    </row>
    <row r="739" spans="1:7" ht="11.85" hidden="1" customHeight="1" outlineLevel="3">
      <c r="A739" s="228" t="s">
        <v>4428</v>
      </c>
      <c r="B739" s="74" t="s">
        <v>1268</v>
      </c>
      <c r="C739" s="75" t="s">
        <v>41796</v>
      </c>
      <c r="D739" s="74" t="s">
        <v>147</v>
      </c>
      <c r="E739" s="74" t="str">
        <f t="shared" si="22"/>
        <v>грн</v>
      </c>
      <c r="F739" s="84">
        <v>181.97</v>
      </c>
      <c r="G739" s="277">
        <f t="shared" si="23"/>
        <v>181.97</v>
      </c>
    </row>
    <row r="740" spans="1:7" ht="11.85" hidden="1" customHeight="1" outlineLevel="3">
      <c r="A740" s="228" t="s">
        <v>4429</v>
      </c>
      <c r="B740" s="74" t="s">
        <v>1269</v>
      </c>
      <c r="C740" s="75" t="s">
        <v>41797</v>
      </c>
      <c r="D740" s="74" t="s">
        <v>147</v>
      </c>
      <c r="E740" s="74" t="str">
        <f t="shared" si="22"/>
        <v>грн</v>
      </c>
      <c r="F740" s="84">
        <v>212.57</v>
      </c>
      <c r="G740" s="277">
        <f t="shared" si="23"/>
        <v>212.57</v>
      </c>
    </row>
    <row r="741" spans="1:7" ht="11.85" hidden="1" customHeight="1" outlineLevel="3">
      <c r="A741" s="228" t="s">
        <v>4430</v>
      </c>
      <c r="B741" s="74" t="s">
        <v>1270</v>
      </c>
      <c r="C741" s="75" t="s">
        <v>41798</v>
      </c>
      <c r="D741" s="74" t="s">
        <v>147</v>
      </c>
      <c r="E741" s="74" t="str">
        <f t="shared" si="22"/>
        <v>грн</v>
      </c>
      <c r="F741" s="84">
        <v>292.48</v>
      </c>
      <c r="G741" s="277">
        <f t="shared" si="23"/>
        <v>292.48</v>
      </c>
    </row>
    <row r="742" spans="1:7" ht="11.85" hidden="1" customHeight="1" outlineLevel="3">
      <c r="A742" s="228" t="s">
        <v>4431</v>
      </c>
      <c r="B742" s="74" t="s">
        <v>1271</v>
      </c>
      <c r="C742" s="75" t="s">
        <v>41799</v>
      </c>
      <c r="D742" s="74" t="s">
        <v>147</v>
      </c>
      <c r="E742" s="74" t="str">
        <f t="shared" si="22"/>
        <v>грн</v>
      </c>
      <c r="F742" s="84">
        <v>505.03</v>
      </c>
      <c r="G742" s="277">
        <f t="shared" si="23"/>
        <v>505.03</v>
      </c>
    </row>
    <row r="743" spans="1:7" ht="11.85" hidden="1" customHeight="1" outlineLevel="3">
      <c r="A743" s="228" t="s">
        <v>4432</v>
      </c>
      <c r="B743" s="74" t="s">
        <v>1272</v>
      </c>
      <c r="C743" s="75" t="s">
        <v>41800</v>
      </c>
      <c r="D743" s="74" t="s">
        <v>147</v>
      </c>
      <c r="E743" s="74" t="str">
        <f t="shared" si="22"/>
        <v>грн</v>
      </c>
      <c r="F743" s="84">
        <v>613.80999999999995</v>
      </c>
      <c r="G743" s="277">
        <f t="shared" si="23"/>
        <v>613.80999999999995</v>
      </c>
    </row>
    <row r="744" spans="1:7" ht="11.85" hidden="1" customHeight="1" outlineLevel="3">
      <c r="A744" s="228" t="s">
        <v>4433</v>
      </c>
      <c r="B744" s="74" t="s">
        <v>1273</v>
      </c>
      <c r="C744" s="75" t="s">
        <v>41801</v>
      </c>
      <c r="D744" s="74" t="s">
        <v>147</v>
      </c>
      <c r="E744" s="74" t="str">
        <f t="shared" si="22"/>
        <v>грн</v>
      </c>
      <c r="F744" s="84">
        <v>739.66</v>
      </c>
      <c r="G744" s="277">
        <f t="shared" si="23"/>
        <v>739.66</v>
      </c>
    </row>
    <row r="745" spans="1:7" ht="11.85" hidden="1" customHeight="1" outlineLevel="3">
      <c r="A745" s="228" t="s">
        <v>4434</v>
      </c>
      <c r="B745" s="74" t="s">
        <v>1274</v>
      </c>
      <c r="C745" s="75" t="s">
        <v>41802</v>
      </c>
      <c r="D745" s="74" t="s">
        <v>147</v>
      </c>
      <c r="E745" s="74" t="str">
        <f t="shared" si="22"/>
        <v>грн</v>
      </c>
      <c r="F745" s="84">
        <v>271.99</v>
      </c>
      <c r="G745" s="277">
        <f t="shared" si="23"/>
        <v>271.99</v>
      </c>
    </row>
    <row r="746" spans="1:7" ht="11.85" hidden="1" customHeight="1" outlineLevel="3">
      <c r="A746" s="228" t="s">
        <v>4435</v>
      </c>
      <c r="B746" s="74" t="s">
        <v>1275</v>
      </c>
      <c r="C746" s="75" t="s">
        <v>41803</v>
      </c>
      <c r="D746" s="74" t="s">
        <v>147</v>
      </c>
      <c r="E746" s="74" t="str">
        <f t="shared" si="22"/>
        <v>грн</v>
      </c>
      <c r="F746" s="84">
        <v>312.05</v>
      </c>
      <c r="G746" s="277">
        <f t="shared" si="23"/>
        <v>312.05</v>
      </c>
    </row>
    <row r="747" spans="1:7" ht="11.85" hidden="1" customHeight="1" outlineLevel="3">
      <c r="A747" s="228" t="s">
        <v>4436</v>
      </c>
      <c r="B747" s="74" t="s">
        <v>1276</v>
      </c>
      <c r="C747" s="75" t="s">
        <v>41804</v>
      </c>
      <c r="D747" s="74" t="s">
        <v>147</v>
      </c>
      <c r="E747" s="74" t="str">
        <f t="shared" si="22"/>
        <v>грн</v>
      </c>
      <c r="F747" s="84">
        <v>382.38</v>
      </c>
      <c r="G747" s="277">
        <f t="shared" si="23"/>
        <v>382.38</v>
      </c>
    </row>
    <row r="748" spans="1:7" ht="11.85" hidden="1" customHeight="1" outlineLevel="3">
      <c r="A748" s="228" t="s">
        <v>4437</v>
      </c>
      <c r="B748" s="74" t="s">
        <v>1277</v>
      </c>
      <c r="C748" s="75" t="s">
        <v>41805</v>
      </c>
      <c r="D748" s="74" t="s">
        <v>147</v>
      </c>
      <c r="E748" s="74" t="str">
        <f t="shared" si="22"/>
        <v>грн</v>
      </c>
      <c r="F748" s="84">
        <v>471.89</v>
      </c>
      <c r="G748" s="277">
        <f t="shared" si="23"/>
        <v>471.89</v>
      </c>
    </row>
    <row r="749" spans="1:7" ht="11.85" hidden="1" customHeight="1" outlineLevel="3">
      <c r="A749" s="228" t="s">
        <v>4438</v>
      </c>
      <c r="B749" s="74" t="s">
        <v>1278</v>
      </c>
      <c r="C749" s="75" t="s">
        <v>41806</v>
      </c>
      <c r="D749" s="74" t="s">
        <v>147</v>
      </c>
      <c r="E749" s="74" t="str">
        <f t="shared" si="22"/>
        <v>грн</v>
      </c>
      <c r="F749" s="84">
        <v>572.39</v>
      </c>
      <c r="G749" s="277">
        <f t="shared" si="23"/>
        <v>572.39</v>
      </c>
    </row>
    <row r="750" spans="1:7" ht="11.85" hidden="1" customHeight="1" outlineLevel="3">
      <c r="A750" s="228" t="s">
        <v>23971</v>
      </c>
      <c r="B750" s="74" t="s">
        <v>23972</v>
      </c>
      <c r="C750" s="75" t="s">
        <v>41807</v>
      </c>
      <c r="D750" s="74" t="s">
        <v>147</v>
      </c>
      <c r="E750" s="74" t="str">
        <f t="shared" si="22"/>
        <v>грн</v>
      </c>
      <c r="F750" s="84">
        <v>289.52</v>
      </c>
      <c r="G750" s="277">
        <f t="shared" si="23"/>
        <v>289.52</v>
      </c>
    </row>
    <row r="751" spans="1:7" ht="11.85" hidden="1" customHeight="1" outlineLevel="3">
      <c r="A751" s="228" t="s">
        <v>4439</v>
      </c>
      <c r="B751" s="74" t="s">
        <v>1279</v>
      </c>
      <c r="C751" s="75" t="s">
        <v>41808</v>
      </c>
      <c r="D751" s="74" t="s">
        <v>147</v>
      </c>
      <c r="E751" s="74" t="str">
        <f t="shared" si="22"/>
        <v>грн</v>
      </c>
      <c r="F751" s="84">
        <v>303.49</v>
      </c>
      <c r="G751" s="277">
        <f t="shared" si="23"/>
        <v>303.49</v>
      </c>
    </row>
    <row r="752" spans="1:7" ht="11.85" hidden="1" customHeight="1" outlineLevel="3">
      <c r="A752" s="228" t="s">
        <v>4440</v>
      </c>
      <c r="B752" s="74" t="s">
        <v>1280</v>
      </c>
      <c r="C752" s="75" t="s">
        <v>41809</v>
      </c>
      <c r="D752" s="74" t="s">
        <v>147</v>
      </c>
      <c r="E752" s="74" t="str">
        <f t="shared" si="22"/>
        <v>грн</v>
      </c>
      <c r="F752" s="84">
        <v>436.08</v>
      </c>
      <c r="G752" s="277">
        <f t="shared" si="23"/>
        <v>436.08</v>
      </c>
    </row>
    <row r="753" spans="1:7" ht="11.85" hidden="1" customHeight="1" outlineLevel="3">
      <c r="A753" s="228" t="s">
        <v>4441</v>
      </c>
      <c r="B753" s="74" t="s">
        <v>1281</v>
      </c>
      <c r="C753" s="75" t="s">
        <v>41810</v>
      </c>
      <c r="D753" s="74" t="s">
        <v>147</v>
      </c>
      <c r="E753" s="74" t="str">
        <f t="shared" si="22"/>
        <v>грн</v>
      </c>
      <c r="F753" s="84">
        <v>530.62</v>
      </c>
      <c r="G753" s="277">
        <f t="shared" si="23"/>
        <v>530.62</v>
      </c>
    </row>
    <row r="754" spans="1:7" ht="11.85" hidden="1" customHeight="1" outlineLevel="3">
      <c r="A754" s="228" t="s">
        <v>4442</v>
      </c>
      <c r="B754" s="74" t="s">
        <v>1282</v>
      </c>
      <c r="C754" s="75" t="s">
        <v>41811</v>
      </c>
      <c r="D754" s="74" t="s">
        <v>147</v>
      </c>
      <c r="E754" s="74" t="str">
        <f t="shared" si="22"/>
        <v>грн</v>
      </c>
      <c r="F754" s="84">
        <v>643.98</v>
      </c>
      <c r="G754" s="277">
        <f t="shared" si="23"/>
        <v>643.98</v>
      </c>
    </row>
    <row r="755" spans="1:7" ht="11.85" hidden="1" customHeight="1" outlineLevel="3">
      <c r="A755" s="228" t="s">
        <v>4443</v>
      </c>
      <c r="B755" s="74" t="s">
        <v>1283</v>
      </c>
      <c r="C755" s="75" t="s">
        <v>41812</v>
      </c>
      <c r="D755" s="74" t="s">
        <v>147</v>
      </c>
      <c r="E755" s="74" t="str">
        <f t="shared" si="22"/>
        <v>грн</v>
      </c>
      <c r="F755" s="84">
        <v>254.94</v>
      </c>
      <c r="G755" s="277">
        <f t="shared" si="23"/>
        <v>254.94</v>
      </c>
    </row>
    <row r="756" spans="1:7" ht="11.85" hidden="1" customHeight="1" outlineLevel="3">
      <c r="A756" s="228" t="s">
        <v>4444</v>
      </c>
      <c r="B756" s="74" t="s">
        <v>1284</v>
      </c>
      <c r="C756" s="75" t="s">
        <v>41813</v>
      </c>
      <c r="D756" s="74" t="s">
        <v>147</v>
      </c>
      <c r="E756" s="74" t="str">
        <f t="shared" si="22"/>
        <v>грн</v>
      </c>
      <c r="F756" s="84">
        <v>280.38</v>
      </c>
      <c r="G756" s="277">
        <f t="shared" si="23"/>
        <v>280.38</v>
      </c>
    </row>
    <row r="757" spans="1:7" ht="11.85" hidden="1" customHeight="1" outlineLevel="3">
      <c r="A757" s="228" t="s">
        <v>4445</v>
      </c>
      <c r="B757" s="74" t="s">
        <v>1285</v>
      </c>
      <c r="C757" s="75" t="s">
        <v>41814</v>
      </c>
      <c r="D757" s="74" t="s">
        <v>147</v>
      </c>
      <c r="E757" s="74" t="str">
        <f t="shared" si="22"/>
        <v>грн</v>
      </c>
      <c r="F757" s="84">
        <v>339.65</v>
      </c>
      <c r="G757" s="277">
        <f t="shared" si="23"/>
        <v>339.65</v>
      </c>
    </row>
    <row r="758" spans="1:7" ht="11.85" hidden="1" customHeight="1" outlineLevel="3">
      <c r="A758" s="228" t="s">
        <v>4446</v>
      </c>
      <c r="B758" s="74" t="s">
        <v>1286</v>
      </c>
      <c r="C758" s="75" t="s">
        <v>41815</v>
      </c>
      <c r="D758" s="74" t="s">
        <v>147</v>
      </c>
      <c r="E758" s="74" t="str">
        <f t="shared" si="22"/>
        <v>грн</v>
      </c>
      <c r="F758" s="84">
        <v>392.03</v>
      </c>
      <c r="G758" s="277">
        <f t="shared" si="23"/>
        <v>392.03</v>
      </c>
    </row>
    <row r="759" spans="1:7" ht="11.85" hidden="1" customHeight="1" outlineLevel="3">
      <c r="A759" s="228" t="s">
        <v>4447</v>
      </c>
      <c r="B759" s="74" t="s">
        <v>1287</v>
      </c>
      <c r="C759" s="75" t="s">
        <v>41816</v>
      </c>
      <c r="D759" s="74" t="s">
        <v>147</v>
      </c>
      <c r="E759" s="74" t="str">
        <f t="shared" si="22"/>
        <v>грн</v>
      </c>
      <c r="F759" s="84">
        <v>435.13</v>
      </c>
      <c r="G759" s="277">
        <f t="shared" si="23"/>
        <v>435.13</v>
      </c>
    </row>
    <row r="760" spans="1:7" ht="11.85" hidden="1" customHeight="1" outlineLevel="3">
      <c r="A760" s="228" t="s">
        <v>4448</v>
      </c>
      <c r="B760" s="74" t="s">
        <v>1288</v>
      </c>
      <c r="C760" s="75" t="s">
        <v>41817</v>
      </c>
      <c r="D760" s="74" t="s">
        <v>147</v>
      </c>
      <c r="E760" s="74" t="str">
        <f t="shared" si="22"/>
        <v>грн</v>
      </c>
      <c r="F760" s="84">
        <v>125.56</v>
      </c>
      <c r="G760" s="277">
        <f t="shared" si="23"/>
        <v>125.56</v>
      </c>
    </row>
    <row r="761" spans="1:7" ht="11.85" hidden="1" customHeight="1" outlineLevel="3">
      <c r="A761" s="228" t="s">
        <v>4449</v>
      </c>
      <c r="B761" s="74" t="s">
        <v>1289</v>
      </c>
      <c r="C761" s="75" t="s">
        <v>41818</v>
      </c>
      <c r="D761" s="74" t="s">
        <v>147</v>
      </c>
      <c r="E761" s="74" t="str">
        <f t="shared" si="22"/>
        <v>грн</v>
      </c>
      <c r="F761" s="84">
        <v>152.54</v>
      </c>
      <c r="G761" s="277">
        <f t="shared" si="23"/>
        <v>152.54</v>
      </c>
    </row>
    <row r="762" spans="1:7" ht="11.85" hidden="1" customHeight="1" outlineLevel="3">
      <c r="A762" s="228" t="s">
        <v>4450</v>
      </c>
      <c r="B762" s="74" t="s">
        <v>1290</v>
      </c>
      <c r="C762" s="75" t="s">
        <v>41819</v>
      </c>
      <c r="D762" s="74" t="s">
        <v>147</v>
      </c>
      <c r="E762" s="74" t="str">
        <f t="shared" si="22"/>
        <v>грн</v>
      </c>
      <c r="F762" s="84">
        <v>202.58</v>
      </c>
      <c r="G762" s="277">
        <f t="shared" si="23"/>
        <v>202.58</v>
      </c>
    </row>
    <row r="763" spans="1:7" ht="11.85" hidden="1" customHeight="1" outlineLevel="3">
      <c r="A763" s="228" t="s">
        <v>4451</v>
      </c>
      <c r="B763" s="74" t="s">
        <v>1291</v>
      </c>
      <c r="C763" s="75" t="s">
        <v>41820</v>
      </c>
      <c r="D763" s="74" t="s">
        <v>147</v>
      </c>
      <c r="E763" s="74" t="str">
        <f t="shared" si="22"/>
        <v>грн</v>
      </c>
      <c r="F763" s="84">
        <v>253.42</v>
      </c>
      <c r="G763" s="277">
        <f t="shared" si="23"/>
        <v>253.42</v>
      </c>
    </row>
    <row r="764" spans="1:7" ht="11.85" hidden="1" customHeight="1" outlineLevel="3">
      <c r="A764" s="228" t="s">
        <v>4452</v>
      </c>
      <c r="B764" s="74" t="s">
        <v>1292</v>
      </c>
      <c r="C764" s="75" t="s">
        <v>41821</v>
      </c>
      <c r="D764" s="74" t="s">
        <v>147</v>
      </c>
      <c r="E764" s="74" t="str">
        <f t="shared" si="22"/>
        <v>грн</v>
      </c>
      <c r="F764" s="84">
        <v>302.70999999999998</v>
      </c>
      <c r="G764" s="277">
        <f t="shared" si="23"/>
        <v>302.70999999999998</v>
      </c>
    </row>
    <row r="765" spans="1:7" ht="11.85" hidden="1" customHeight="1" outlineLevel="3">
      <c r="A765" s="228" t="s">
        <v>4453</v>
      </c>
      <c r="B765" s="74" t="s">
        <v>1293</v>
      </c>
      <c r="C765" s="75" t="s">
        <v>41822</v>
      </c>
      <c r="D765" s="74" t="s">
        <v>147</v>
      </c>
      <c r="E765" s="74" t="str">
        <f t="shared" si="22"/>
        <v>грн</v>
      </c>
      <c r="F765" s="84">
        <v>561.11</v>
      </c>
      <c r="G765" s="277">
        <f t="shared" si="23"/>
        <v>561.11</v>
      </c>
    </row>
    <row r="766" spans="1:7" ht="11.85" hidden="1" customHeight="1" outlineLevel="3">
      <c r="A766" s="228" t="s">
        <v>4454</v>
      </c>
      <c r="B766" s="74" t="s">
        <v>1294</v>
      </c>
      <c r="C766" s="75" t="s">
        <v>41823</v>
      </c>
      <c r="D766" s="74" t="s">
        <v>147</v>
      </c>
      <c r="E766" s="74" t="str">
        <f t="shared" ref="E766:E829" si="24">IF(D766="", "", "грн")</f>
        <v>грн</v>
      </c>
      <c r="F766" s="84">
        <v>821.04</v>
      </c>
      <c r="G766" s="277">
        <f t="shared" si="23"/>
        <v>821.04</v>
      </c>
    </row>
    <row r="767" spans="1:7" ht="11.85" hidden="1" customHeight="1" outlineLevel="3">
      <c r="A767" s="228" t="s">
        <v>4455</v>
      </c>
      <c r="B767" s="74" t="s">
        <v>1295</v>
      </c>
      <c r="C767" s="75" t="s">
        <v>41824</v>
      </c>
      <c r="D767" s="74" t="s">
        <v>147</v>
      </c>
      <c r="E767" s="74" t="str">
        <f t="shared" si="24"/>
        <v>грн</v>
      </c>
      <c r="F767" s="84">
        <v>1016.14</v>
      </c>
      <c r="G767" s="277">
        <f t="shared" si="23"/>
        <v>1016.14</v>
      </c>
    </row>
    <row r="768" spans="1:7" ht="11.85" hidden="1" customHeight="1" outlineLevel="3">
      <c r="A768" s="228" t="s">
        <v>4456</v>
      </c>
      <c r="B768" s="74" t="s">
        <v>1296</v>
      </c>
      <c r="C768" s="75" t="s">
        <v>41825</v>
      </c>
      <c r="D768" s="74" t="s">
        <v>147</v>
      </c>
      <c r="E768" s="74" t="str">
        <f t="shared" si="24"/>
        <v>грн</v>
      </c>
      <c r="F768" s="84">
        <v>1142.44</v>
      </c>
      <c r="G768" s="277">
        <f t="shared" si="23"/>
        <v>1142.44</v>
      </c>
    </row>
    <row r="769" spans="1:7" ht="11.85" hidden="1" customHeight="1" outlineLevel="3">
      <c r="A769" s="228" t="s">
        <v>4457</v>
      </c>
      <c r="B769" s="74" t="s">
        <v>1297</v>
      </c>
      <c r="C769" s="75" t="s">
        <v>41826</v>
      </c>
      <c r="D769" s="74" t="s">
        <v>147</v>
      </c>
      <c r="E769" s="74" t="str">
        <f t="shared" si="24"/>
        <v>грн</v>
      </c>
      <c r="F769" s="84">
        <v>1259.3</v>
      </c>
      <c r="G769" s="277">
        <f t="shared" si="23"/>
        <v>1259.3</v>
      </c>
    </row>
    <row r="770" spans="1:7" ht="11.85" hidden="1" customHeight="1" outlineLevel="3">
      <c r="A770" s="228" t="s">
        <v>4458</v>
      </c>
      <c r="B770" s="74" t="s">
        <v>1298</v>
      </c>
      <c r="C770" s="75" t="s">
        <v>41827</v>
      </c>
      <c r="D770" s="74" t="s">
        <v>147</v>
      </c>
      <c r="E770" s="74" t="str">
        <f t="shared" si="24"/>
        <v>грн</v>
      </c>
      <c r="F770" s="84">
        <v>246.79</v>
      </c>
      <c r="G770" s="277">
        <f t="shared" si="23"/>
        <v>246.79</v>
      </c>
    </row>
    <row r="771" spans="1:7" ht="11.85" hidden="1" customHeight="1" outlineLevel="3">
      <c r="A771" s="228" t="s">
        <v>4459</v>
      </c>
      <c r="B771" s="74" t="s">
        <v>1299</v>
      </c>
      <c r="C771" s="75" t="s">
        <v>41828</v>
      </c>
      <c r="D771" s="74" t="s">
        <v>147</v>
      </c>
      <c r="E771" s="74" t="str">
        <f t="shared" si="24"/>
        <v>грн</v>
      </c>
      <c r="F771" s="84">
        <v>292.51</v>
      </c>
      <c r="G771" s="277">
        <f t="shared" si="23"/>
        <v>292.51</v>
      </c>
    </row>
    <row r="772" spans="1:7" ht="11.85" hidden="1" customHeight="1" outlineLevel="3">
      <c r="A772" s="228" t="s">
        <v>23973</v>
      </c>
      <c r="B772" s="74" t="s">
        <v>23974</v>
      </c>
      <c r="C772" s="75" t="s">
        <v>41829</v>
      </c>
      <c r="D772" s="74" t="s">
        <v>147</v>
      </c>
      <c r="E772" s="74" t="str">
        <f t="shared" si="24"/>
        <v>грн</v>
      </c>
      <c r="F772" s="84">
        <v>342.53</v>
      </c>
      <c r="G772" s="277">
        <f t="shared" si="23"/>
        <v>342.53</v>
      </c>
    </row>
    <row r="773" spans="1:7" ht="11.85" hidden="1" customHeight="1" outlineLevel="3">
      <c r="A773" s="228" t="s">
        <v>23975</v>
      </c>
      <c r="B773" s="74" t="s">
        <v>23976</v>
      </c>
      <c r="C773" s="75" t="s">
        <v>41830</v>
      </c>
      <c r="D773" s="74" t="s">
        <v>147</v>
      </c>
      <c r="E773" s="74" t="str">
        <f t="shared" si="24"/>
        <v>грн</v>
      </c>
      <c r="F773" s="84">
        <v>370.6</v>
      </c>
      <c r="G773" s="277">
        <f t="shared" si="23"/>
        <v>370.6</v>
      </c>
    </row>
    <row r="774" spans="1:7" ht="11.85" hidden="1" customHeight="1" outlineLevel="3">
      <c r="A774" s="228" t="s">
        <v>4460</v>
      </c>
      <c r="B774" s="74" t="s">
        <v>1300</v>
      </c>
      <c r="C774" s="75" t="s">
        <v>41831</v>
      </c>
      <c r="D774" s="74" t="s">
        <v>147</v>
      </c>
      <c r="E774" s="74" t="str">
        <f t="shared" si="24"/>
        <v>грн</v>
      </c>
      <c r="F774" s="84">
        <v>431.53</v>
      </c>
      <c r="G774" s="277">
        <f t="shared" si="23"/>
        <v>431.53</v>
      </c>
    </row>
    <row r="775" spans="1:7" ht="11.85" hidden="1" customHeight="1" outlineLevel="3">
      <c r="A775" s="228" t="s">
        <v>4461</v>
      </c>
      <c r="B775" s="74" t="s">
        <v>1301</v>
      </c>
      <c r="C775" s="75" t="s">
        <v>41832</v>
      </c>
      <c r="D775" s="74" t="s">
        <v>147</v>
      </c>
      <c r="E775" s="74" t="str">
        <f t="shared" si="24"/>
        <v>грн</v>
      </c>
      <c r="F775" s="84">
        <v>290.11</v>
      </c>
      <c r="G775" s="277">
        <f t="shared" si="23"/>
        <v>290.11</v>
      </c>
    </row>
    <row r="776" spans="1:7" ht="11.85" hidden="1" customHeight="1" outlineLevel="3">
      <c r="A776" s="228" t="s">
        <v>4462</v>
      </c>
      <c r="B776" s="74" t="s">
        <v>1302</v>
      </c>
      <c r="C776" s="75" t="s">
        <v>41833</v>
      </c>
      <c r="D776" s="74" t="s">
        <v>147</v>
      </c>
      <c r="E776" s="74" t="str">
        <f t="shared" si="24"/>
        <v>грн</v>
      </c>
      <c r="F776" s="84">
        <v>356.3</v>
      </c>
      <c r="G776" s="277">
        <f t="shared" ref="G776:G839" si="25">IFERROR(IF(OR(E776="грн",E776="грн."),ROUND(F776*(1-$G$2),2),ROUND(F776*(1-$G$2),2)*$E$2),"")</f>
        <v>356.3</v>
      </c>
    </row>
    <row r="777" spans="1:7" ht="11.85" hidden="1" customHeight="1" outlineLevel="3">
      <c r="A777" s="228" t="s">
        <v>4463</v>
      </c>
      <c r="B777" s="74" t="s">
        <v>1303</v>
      </c>
      <c r="C777" s="75" t="s">
        <v>41834</v>
      </c>
      <c r="D777" s="74" t="s">
        <v>147</v>
      </c>
      <c r="E777" s="74" t="str">
        <f t="shared" si="24"/>
        <v>грн</v>
      </c>
      <c r="F777" s="84">
        <v>438.14</v>
      </c>
      <c r="G777" s="277">
        <f t="shared" si="25"/>
        <v>438.14</v>
      </c>
    </row>
    <row r="778" spans="1:7" ht="11.85" hidden="1" customHeight="1" outlineLevel="3">
      <c r="A778" s="228" t="s">
        <v>4464</v>
      </c>
      <c r="B778" s="74" t="s">
        <v>1304</v>
      </c>
      <c r="C778" s="75" t="s">
        <v>41835</v>
      </c>
      <c r="D778" s="74" t="s">
        <v>147</v>
      </c>
      <c r="E778" s="74" t="str">
        <f t="shared" si="24"/>
        <v>грн</v>
      </c>
      <c r="F778" s="84">
        <v>504.94</v>
      </c>
      <c r="G778" s="277">
        <f t="shared" si="25"/>
        <v>504.94</v>
      </c>
    </row>
    <row r="779" spans="1:7" ht="11.85" hidden="1" customHeight="1" outlineLevel="3">
      <c r="A779" s="228" t="s">
        <v>4465</v>
      </c>
      <c r="B779" s="74" t="s">
        <v>1305</v>
      </c>
      <c r="C779" s="75" t="s">
        <v>41836</v>
      </c>
      <c r="D779" s="74" t="s">
        <v>147</v>
      </c>
      <c r="E779" s="74" t="str">
        <f t="shared" si="24"/>
        <v>грн</v>
      </c>
      <c r="F779" s="84">
        <v>683.2</v>
      </c>
      <c r="G779" s="277">
        <f t="shared" si="25"/>
        <v>683.2</v>
      </c>
    </row>
    <row r="780" spans="1:7" ht="11.85" hidden="1" customHeight="1" outlineLevel="3">
      <c r="A780" s="228" t="s">
        <v>4466</v>
      </c>
      <c r="B780" s="74" t="s">
        <v>39346</v>
      </c>
      <c r="C780" s="75" t="s">
        <v>41837</v>
      </c>
      <c r="D780" s="74" t="s">
        <v>147</v>
      </c>
      <c r="E780" s="74" t="str">
        <f t="shared" si="24"/>
        <v>грн</v>
      </c>
      <c r="F780" s="84">
        <v>74.39</v>
      </c>
      <c r="G780" s="277">
        <f t="shared" si="25"/>
        <v>74.39</v>
      </c>
    </row>
    <row r="781" spans="1:7" ht="11.85" hidden="1" customHeight="1" outlineLevel="3">
      <c r="A781" s="228" t="s">
        <v>4467</v>
      </c>
      <c r="B781" s="74" t="s">
        <v>39347</v>
      </c>
      <c r="C781" s="75" t="s">
        <v>41838</v>
      </c>
      <c r="D781" s="74" t="s">
        <v>147</v>
      </c>
      <c r="E781" s="74" t="str">
        <f t="shared" si="24"/>
        <v>грн</v>
      </c>
      <c r="F781" s="84">
        <v>100.82</v>
      </c>
      <c r="G781" s="277">
        <f t="shared" si="25"/>
        <v>100.82</v>
      </c>
    </row>
    <row r="782" spans="1:7" ht="11.85" hidden="1" customHeight="1" outlineLevel="3">
      <c r="A782" s="228" t="s">
        <v>4468</v>
      </c>
      <c r="B782" s="74" t="s">
        <v>39348</v>
      </c>
      <c r="C782" s="75" t="s">
        <v>41839</v>
      </c>
      <c r="D782" s="74" t="s">
        <v>147</v>
      </c>
      <c r="E782" s="74" t="str">
        <f t="shared" si="24"/>
        <v>грн</v>
      </c>
      <c r="F782" s="84">
        <v>116.41</v>
      </c>
      <c r="G782" s="277">
        <f t="shared" si="25"/>
        <v>116.41</v>
      </c>
    </row>
    <row r="783" spans="1:7" ht="11.85" hidden="1" customHeight="1" outlineLevel="3">
      <c r="A783" s="228" t="s">
        <v>4469</v>
      </c>
      <c r="B783" s="74" t="s">
        <v>39349</v>
      </c>
      <c r="C783" s="75" t="s">
        <v>41840</v>
      </c>
      <c r="D783" s="74" t="s">
        <v>147</v>
      </c>
      <c r="E783" s="74" t="str">
        <f t="shared" si="24"/>
        <v>грн</v>
      </c>
      <c r="F783" s="84">
        <v>130.08000000000001</v>
      </c>
      <c r="G783" s="277">
        <f t="shared" si="25"/>
        <v>130.08000000000001</v>
      </c>
    </row>
    <row r="784" spans="1:7" ht="11.85" hidden="1" customHeight="1" outlineLevel="3">
      <c r="A784" s="228" t="s">
        <v>4470</v>
      </c>
      <c r="B784" s="74" t="s">
        <v>39350</v>
      </c>
      <c r="C784" s="75" t="s">
        <v>41841</v>
      </c>
      <c r="D784" s="74" t="s">
        <v>147</v>
      </c>
      <c r="E784" s="74" t="str">
        <f t="shared" si="24"/>
        <v>грн</v>
      </c>
      <c r="F784" s="84">
        <v>132.96</v>
      </c>
      <c r="G784" s="277">
        <f t="shared" si="25"/>
        <v>132.96</v>
      </c>
    </row>
    <row r="785" spans="1:7" ht="11.85" hidden="1" customHeight="1" outlineLevel="3">
      <c r="A785" s="228" t="s">
        <v>4471</v>
      </c>
      <c r="B785" s="74" t="s">
        <v>39351</v>
      </c>
      <c r="C785" s="75" t="s">
        <v>41842</v>
      </c>
      <c r="D785" s="74" t="s">
        <v>147</v>
      </c>
      <c r="E785" s="74" t="str">
        <f t="shared" si="24"/>
        <v>грн</v>
      </c>
      <c r="F785" s="84">
        <v>137.26</v>
      </c>
      <c r="G785" s="277">
        <f t="shared" si="25"/>
        <v>137.26</v>
      </c>
    </row>
    <row r="786" spans="1:7" ht="11.85" hidden="1" customHeight="1" outlineLevel="3">
      <c r="A786" s="228" t="s">
        <v>4472</v>
      </c>
      <c r="B786" s="74" t="s">
        <v>39352</v>
      </c>
      <c r="C786" s="75" t="s">
        <v>41843</v>
      </c>
      <c r="D786" s="74" t="s">
        <v>147</v>
      </c>
      <c r="E786" s="74" t="str">
        <f t="shared" si="24"/>
        <v>грн</v>
      </c>
      <c r="F786" s="84">
        <v>157.21</v>
      </c>
      <c r="G786" s="277">
        <f t="shared" si="25"/>
        <v>157.21</v>
      </c>
    </row>
    <row r="787" spans="1:7" ht="11.85" hidden="1" customHeight="1" outlineLevel="3">
      <c r="A787" s="228" t="s">
        <v>4473</v>
      </c>
      <c r="B787" s="74" t="s">
        <v>39353</v>
      </c>
      <c r="C787" s="75" t="s">
        <v>41844</v>
      </c>
      <c r="D787" s="74" t="s">
        <v>147</v>
      </c>
      <c r="E787" s="74" t="str">
        <f t="shared" si="24"/>
        <v>грн</v>
      </c>
      <c r="F787" s="84">
        <v>171.52</v>
      </c>
      <c r="G787" s="277">
        <f t="shared" si="25"/>
        <v>171.52</v>
      </c>
    </row>
    <row r="788" spans="1:7" ht="11.85" hidden="1" customHeight="1" outlineLevel="3">
      <c r="A788" s="228" t="s">
        <v>4474</v>
      </c>
      <c r="B788" s="74" t="s">
        <v>39354</v>
      </c>
      <c r="C788" s="75" t="s">
        <v>41845</v>
      </c>
      <c r="D788" s="74" t="s">
        <v>147</v>
      </c>
      <c r="E788" s="74" t="str">
        <f t="shared" si="24"/>
        <v>грн</v>
      </c>
      <c r="F788" s="84">
        <v>202.22</v>
      </c>
      <c r="G788" s="277">
        <f t="shared" si="25"/>
        <v>202.22</v>
      </c>
    </row>
    <row r="789" spans="1:7" ht="11.85" hidden="1" customHeight="1" outlineLevel="3">
      <c r="A789" s="228" t="s">
        <v>4475</v>
      </c>
      <c r="B789" s="74" t="s">
        <v>39355</v>
      </c>
      <c r="C789" s="75" t="s">
        <v>41846</v>
      </c>
      <c r="D789" s="74" t="s">
        <v>147</v>
      </c>
      <c r="E789" s="74" t="str">
        <f t="shared" si="24"/>
        <v>грн</v>
      </c>
      <c r="F789" s="84">
        <v>235.76</v>
      </c>
      <c r="G789" s="277">
        <f t="shared" si="25"/>
        <v>235.76</v>
      </c>
    </row>
    <row r="790" spans="1:7" ht="11.85" hidden="1" customHeight="1" outlineLevel="3">
      <c r="A790" s="228" t="s">
        <v>4476</v>
      </c>
      <c r="B790" s="74" t="s">
        <v>1306</v>
      </c>
      <c r="C790" s="75" t="s">
        <v>41847</v>
      </c>
      <c r="D790" s="74" t="s">
        <v>147</v>
      </c>
      <c r="E790" s="74" t="str">
        <f t="shared" si="24"/>
        <v>грн</v>
      </c>
      <c r="F790" s="84">
        <v>238.67</v>
      </c>
      <c r="G790" s="277">
        <f t="shared" si="25"/>
        <v>238.67</v>
      </c>
    </row>
    <row r="791" spans="1:7" ht="11.85" hidden="1" customHeight="1" outlineLevel="3">
      <c r="A791" s="228" t="s">
        <v>4477</v>
      </c>
      <c r="B791" s="74" t="s">
        <v>1307</v>
      </c>
      <c r="C791" s="75" t="s">
        <v>41848</v>
      </c>
      <c r="D791" s="74" t="s">
        <v>147</v>
      </c>
      <c r="E791" s="74" t="str">
        <f t="shared" si="24"/>
        <v>грн</v>
      </c>
      <c r="F791" s="84">
        <v>248.02</v>
      </c>
      <c r="G791" s="277">
        <f t="shared" si="25"/>
        <v>248.02</v>
      </c>
    </row>
    <row r="792" spans="1:7" ht="11.85" hidden="1" customHeight="1" outlineLevel="3">
      <c r="A792" s="228" t="s">
        <v>4478</v>
      </c>
      <c r="B792" s="74" t="s">
        <v>1308</v>
      </c>
      <c r="C792" s="75" t="s">
        <v>41849</v>
      </c>
      <c r="D792" s="74" t="s">
        <v>147</v>
      </c>
      <c r="E792" s="74" t="str">
        <f t="shared" si="24"/>
        <v>грн</v>
      </c>
      <c r="F792" s="84">
        <v>261.06</v>
      </c>
      <c r="G792" s="277">
        <f t="shared" si="25"/>
        <v>261.06</v>
      </c>
    </row>
    <row r="793" spans="1:7" ht="11.85" hidden="1" customHeight="1" outlineLevel="3">
      <c r="A793" s="228" t="s">
        <v>4479</v>
      </c>
      <c r="B793" s="74" t="s">
        <v>1309</v>
      </c>
      <c r="C793" s="75" t="s">
        <v>41850</v>
      </c>
      <c r="D793" s="74" t="s">
        <v>147</v>
      </c>
      <c r="E793" s="74" t="str">
        <f t="shared" si="24"/>
        <v>грн</v>
      </c>
      <c r="F793" s="84">
        <v>268.52</v>
      </c>
      <c r="G793" s="277">
        <f t="shared" si="25"/>
        <v>268.52</v>
      </c>
    </row>
    <row r="794" spans="1:7" ht="11.85" hidden="1" customHeight="1" outlineLevel="3">
      <c r="A794" s="228" t="s">
        <v>4480</v>
      </c>
      <c r="B794" s="74" t="s">
        <v>1310</v>
      </c>
      <c r="C794" s="75" t="s">
        <v>41851</v>
      </c>
      <c r="D794" s="74" t="s">
        <v>147</v>
      </c>
      <c r="E794" s="74" t="str">
        <f t="shared" si="24"/>
        <v>грн</v>
      </c>
      <c r="F794" s="84">
        <v>281.57</v>
      </c>
      <c r="G794" s="277">
        <f t="shared" si="25"/>
        <v>281.57</v>
      </c>
    </row>
    <row r="795" spans="1:7" ht="11.85" hidden="1" customHeight="1" outlineLevel="3">
      <c r="A795" s="228" t="s">
        <v>4481</v>
      </c>
      <c r="B795" s="74" t="s">
        <v>1311</v>
      </c>
      <c r="C795" s="75" t="s">
        <v>41852</v>
      </c>
      <c r="D795" s="74" t="s">
        <v>147</v>
      </c>
      <c r="E795" s="74" t="str">
        <f t="shared" si="24"/>
        <v>грн</v>
      </c>
      <c r="F795" s="84">
        <v>302.08</v>
      </c>
      <c r="G795" s="277">
        <f t="shared" si="25"/>
        <v>302.08</v>
      </c>
    </row>
    <row r="796" spans="1:7" ht="11.85" hidden="1" customHeight="1" outlineLevel="3">
      <c r="A796" s="228" t="s">
        <v>4482</v>
      </c>
      <c r="B796" s="74" t="s">
        <v>1312</v>
      </c>
      <c r="C796" s="75" t="s">
        <v>41853</v>
      </c>
      <c r="D796" s="74" t="s">
        <v>147</v>
      </c>
      <c r="E796" s="74" t="str">
        <f t="shared" si="24"/>
        <v>грн</v>
      </c>
      <c r="F796" s="84">
        <v>326.33</v>
      </c>
      <c r="G796" s="277">
        <f t="shared" si="25"/>
        <v>326.33</v>
      </c>
    </row>
    <row r="797" spans="1:7" ht="11.85" hidden="1" customHeight="1" outlineLevel="3">
      <c r="A797" s="228" t="s">
        <v>4483</v>
      </c>
      <c r="B797" s="74" t="s">
        <v>1313</v>
      </c>
      <c r="C797" s="75" t="s">
        <v>41854</v>
      </c>
      <c r="D797" s="74" t="s">
        <v>147</v>
      </c>
      <c r="E797" s="74" t="str">
        <f t="shared" si="24"/>
        <v>грн</v>
      </c>
      <c r="F797" s="84">
        <v>359.89</v>
      </c>
      <c r="G797" s="277">
        <f t="shared" si="25"/>
        <v>359.89</v>
      </c>
    </row>
    <row r="798" spans="1:7" ht="11.85" hidden="1" customHeight="1" outlineLevel="3">
      <c r="A798" s="228" t="s">
        <v>4484</v>
      </c>
      <c r="B798" s="74" t="s">
        <v>1314</v>
      </c>
      <c r="C798" s="75" t="s">
        <v>41855</v>
      </c>
      <c r="D798" s="74" t="s">
        <v>147</v>
      </c>
      <c r="E798" s="74" t="str">
        <f t="shared" si="24"/>
        <v>грн</v>
      </c>
      <c r="F798" s="84">
        <v>210.73</v>
      </c>
      <c r="G798" s="277">
        <f t="shared" si="25"/>
        <v>210.73</v>
      </c>
    </row>
    <row r="799" spans="1:7" ht="11.85" hidden="1" customHeight="1" outlineLevel="3">
      <c r="A799" s="228" t="s">
        <v>4485</v>
      </c>
      <c r="B799" s="74" t="s">
        <v>1315</v>
      </c>
      <c r="C799" s="75" t="s">
        <v>41856</v>
      </c>
      <c r="D799" s="74" t="s">
        <v>147</v>
      </c>
      <c r="E799" s="74" t="str">
        <f t="shared" si="24"/>
        <v>грн</v>
      </c>
      <c r="F799" s="84">
        <v>238.67</v>
      </c>
      <c r="G799" s="277">
        <f t="shared" si="25"/>
        <v>238.67</v>
      </c>
    </row>
    <row r="800" spans="1:7" ht="11.85" hidden="1" customHeight="1" outlineLevel="3">
      <c r="A800" s="228" t="s">
        <v>4486</v>
      </c>
      <c r="B800" s="74" t="s">
        <v>1316</v>
      </c>
      <c r="C800" s="75" t="s">
        <v>41857</v>
      </c>
      <c r="D800" s="74" t="s">
        <v>147</v>
      </c>
      <c r="E800" s="74" t="str">
        <f t="shared" si="24"/>
        <v>грн</v>
      </c>
      <c r="F800" s="84">
        <v>262.93</v>
      </c>
      <c r="G800" s="277">
        <f t="shared" si="25"/>
        <v>262.93</v>
      </c>
    </row>
    <row r="801" spans="1:7" ht="11.85" hidden="1" customHeight="1" outlineLevel="3">
      <c r="A801" s="228" t="s">
        <v>4487</v>
      </c>
      <c r="B801" s="74" t="s">
        <v>1317</v>
      </c>
      <c r="C801" s="75" t="s">
        <v>41858</v>
      </c>
      <c r="D801" s="74" t="s">
        <v>147</v>
      </c>
      <c r="E801" s="74" t="str">
        <f t="shared" si="24"/>
        <v>грн</v>
      </c>
      <c r="F801" s="84">
        <v>283.44</v>
      </c>
      <c r="G801" s="277">
        <f t="shared" si="25"/>
        <v>283.44</v>
      </c>
    </row>
    <row r="802" spans="1:7" ht="11.85" hidden="1" customHeight="1" outlineLevel="3">
      <c r="A802" s="228" t="s">
        <v>4488</v>
      </c>
      <c r="B802" s="74" t="s">
        <v>1318</v>
      </c>
      <c r="C802" s="75" t="s">
        <v>41859</v>
      </c>
      <c r="D802" s="74" t="s">
        <v>147</v>
      </c>
      <c r="E802" s="74" t="str">
        <f t="shared" si="24"/>
        <v>грн</v>
      </c>
      <c r="F802" s="84">
        <v>311.41000000000003</v>
      </c>
      <c r="G802" s="277">
        <f t="shared" si="25"/>
        <v>311.41000000000003</v>
      </c>
    </row>
    <row r="803" spans="1:7" ht="11.85" hidden="1" customHeight="1" outlineLevel="3">
      <c r="A803" s="228" t="s">
        <v>4489</v>
      </c>
      <c r="B803" s="74" t="s">
        <v>1319</v>
      </c>
      <c r="C803" s="75" t="s">
        <v>41860</v>
      </c>
      <c r="D803" s="74" t="s">
        <v>147</v>
      </c>
      <c r="E803" s="74" t="str">
        <f t="shared" si="24"/>
        <v>грн</v>
      </c>
      <c r="F803" s="84">
        <v>344.96</v>
      </c>
      <c r="G803" s="277">
        <f t="shared" si="25"/>
        <v>344.96</v>
      </c>
    </row>
    <row r="804" spans="1:7" ht="11.85" hidden="1" customHeight="1" outlineLevel="3">
      <c r="A804" s="228" t="s">
        <v>4490</v>
      </c>
      <c r="B804" s="74" t="s">
        <v>1320</v>
      </c>
      <c r="C804" s="75" t="s">
        <v>41861</v>
      </c>
      <c r="D804" s="74" t="s">
        <v>147</v>
      </c>
      <c r="E804" s="74" t="str">
        <f t="shared" si="24"/>
        <v>грн</v>
      </c>
      <c r="F804" s="84">
        <v>412.12</v>
      </c>
      <c r="G804" s="277">
        <f t="shared" si="25"/>
        <v>412.12</v>
      </c>
    </row>
    <row r="805" spans="1:7" ht="11.85" hidden="1" customHeight="1" outlineLevel="3">
      <c r="A805" s="228" t="s">
        <v>4491</v>
      </c>
      <c r="B805" s="74" t="s">
        <v>1321</v>
      </c>
      <c r="C805" s="75" t="s">
        <v>41862</v>
      </c>
      <c r="D805" s="74" t="s">
        <v>147</v>
      </c>
      <c r="E805" s="74" t="str">
        <f t="shared" si="24"/>
        <v>грн</v>
      </c>
      <c r="F805" s="84">
        <v>449.39</v>
      </c>
      <c r="G805" s="277">
        <f t="shared" si="25"/>
        <v>449.39</v>
      </c>
    </row>
    <row r="806" spans="1:7" ht="13.35" hidden="1" customHeight="1" outlineLevel="2">
      <c r="A806" s="228"/>
      <c r="B806" s="799"/>
      <c r="C806" s="217" t="s">
        <v>44095</v>
      </c>
      <c r="D806" s="217"/>
      <c r="E806" s="217" t="str">
        <f t="shared" si="24"/>
        <v/>
      </c>
      <c r="F806" s="219"/>
      <c r="G806" s="276">
        <f t="shared" si="25"/>
        <v>0</v>
      </c>
    </row>
    <row r="807" spans="1:7" ht="11.85" hidden="1" customHeight="1" outlineLevel="3">
      <c r="A807" s="228" t="s">
        <v>4492</v>
      </c>
      <c r="B807" s="74" t="s">
        <v>1322</v>
      </c>
      <c r="C807" s="75" t="s">
        <v>41863</v>
      </c>
      <c r="D807" s="74" t="s">
        <v>147</v>
      </c>
      <c r="E807" s="74" t="str">
        <f t="shared" si="24"/>
        <v>грн</v>
      </c>
      <c r="F807" s="84">
        <v>271.63</v>
      </c>
      <c r="G807" s="277">
        <f t="shared" si="25"/>
        <v>271.63</v>
      </c>
    </row>
    <row r="808" spans="1:7" ht="11.85" hidden="1" customHeight="1" outlineLevel="3">
      <c r="A808" s="228" t="s">
        <v>24005</v>
      </c>
      <c r="B808" s="74" t="s">
        <v>24006</v>
      </c>
      <c r="C808" s="75" t="s">
        <v>41864</v>
      </c>
      <c r="D808" s="74" t="s">
        <v>147</v>
      </c>
      <c r="E808" s="74" t="str">
        <f t="shared" si="24"/>
        <v>грн</v>
      </c>
      <c r="F808" s="84">
        <v>329.06</v>
      </c>
      <c r="G808" s="277">
        <f t="shared" si="25"/>
        <v>329.06</v>
      </c>
    </row>
    <row r="809" spans="1:7" ht="11.85" hidden="1" customHeight="1" outlineLevel="3">
      <c r="A809" s="228" t="s">
        <v>4493</v>
      </c>
      <c r="B809" s="74" t="s">
        <v>1323</v>
      </c>
      <c r="C809" s="75" t="s">
        <v>41865</v>
      </c>
      <c r="D809" s="74" t="s">
        <v>147</v>
      </c>
      <c r="E809" s="74" t="str">
        <f t="shared" si="24"/>
        <v>грн</v>
      </c>
      <c r="F809" s="84">
        <v>353.9</v>
      </c>
      <c r="G809" s="277">
        <f t="shared" si="25"/>
        <v>353.9</v>
      </c>
    </row>
    <row r="810" spans="1:7" ht="11.85" hidden="1" customHeight="1" outlineLevel="3">
      <c r="A810" s="228" t="s">
        <v>4494</v>
      </c>
      <c r="B810" s="74" t="s">
        <v>1324</v>
      </c>
      <c r="C810" s="75" t="s">
        <v>41866</v>
      </c>
      <c r="D810" s="74" t="s">
        <v>147</v>
      </c>
      <c r="E810" s="74" t="str">
        <f t="shared" si="24"/>
        <v>грн</v>
      </c>
      <c r="F810" s="84">
        <v>396.6</v>
      </c>
      <c r="G810" s="277">
        <f t="shared" si="25"/>
        <v>396.6</v>
      </c>
    </row>
    <row r="811" spans="1:7" ht="11.85" hidden="1" customHeight="1" outlineLevel="3">
      <c r="A811" s="228" t="s">
        <v>4495</v>
      </c>
      <c r="B811" s="74" t="s">
        <v>1325</v>
      </c>
      <c r="C811" s="75" t="s">
        <v>41867</v>
      </c>
      <c r="D811" s="74" t="s">
        <v>147</v>
      </c>
      <c r="E811" s="74" t="str">
        <f t="shared" si="24"/>
        <v>грн</v>
      </c>
      <c r="F811" s="84">
        <v>451.91</v>
      </c>
      <c r="G811" s="277">
        <f t="shared" si="25"/>
        <v>451.91</v>
      </c>
    </row>
    <row r="812" spans="1:7" ht="11.85" hidden="1" customHeight="1" outlineLevel="3">
      <c r="A812" s="228" t="s">
        <v>24007</v>
      </c>
      <c r="B812" s="74" t="s">
        <v>24008</v>
      </c>
      <c r="C812" s="75" t="s">
        <v>41868</v>
      </c>
      <c r="D812" s="74" t="s">
        <v>147</v>
      </c>
      <c r="E812" s="74" t="str">
        <f t="shared" si="24"/>
        <v>грн</v>
      </c>
      <c r="F812" s="84">
        <v>592.66999999999996</v>
      </c>
      <c r="G812" s="277">
        <f t="shared" si="25"/>
        <v>592.66999999999996</v>
      </c>
    </row>
    <row r="813" spans="1:7" ht="11.85" hidden="1" customHeight="1" outlineLevel="3">
      <c r="A813" s="228" t="s">
        <v>24009</v>
      </c>
      <c r="B813" s="74" t="s">
        <v>24010</v>
      </c>
      <c r="C813" s="75" t="s">
        <v>41869</v>
      </c>
      <c r="D813" s="74" t="s">
        <v>147</v>
      </c>
      <c r="E813" s="74" t="str">
        <f t="shared" si="24"/>
        <v>грн</v>
      </c>
      <c r="F813" s="84">
        <v>628.79</v>
      </c>
      <c r="G813" s="277">
        <f t="shared" si="25"/>
        <v>628.79</v>
      </c>
    </row>
    <row r="814" spans="1:7" ht="11.85" hidden="1" customHeight="1" outlineLevel="3">
      <c r="A814" s="228" t="s">
        <v>4496</v>
      </c>
      <c r="B814" s="74" t="s">
        <v>1326</v>
      </c>
      <c r="C814" s="75" t="s">
        <v>41870</v>
      </c>
      <c r="D814" s="74" t="s">
        <v>147</v>
      </c>
      <c r="E814" s="74" t="str">
        <f t="shared" si="24"/>
        <v>грн</v>
      </c>
      <c r="F814" s="84">
        <v>676.67</v>
      </c>
      <c r="G814" s="277">
        <f t="shared" si="25"/>
        <v>676.67</v>
      </c>
    </row>
    <row r="815" spans="1:7" ht="11.85" hidden="1" customHeight="1" outlineLevel="3">
      <c r="A815" s="228" t="s">
        <v>4497</v>
      </c>
      <c r="B815" s="74" t="s">
        <v>1327</v>
      </c>
      <c r="C815" s="75" t="s">
        <v>41871</v>
      </c>
      <c r="D815" s="74" t="s">
        <v>147</v>
      </c>
      <c r="E815" s="74" t="str">
        <f t="shared" si="24"/>
        <v>грн</v>
      </c>
      <c r="F815" s="84">
        <v>795.53</v>
      </c>
      <c r="G815" s="277">
        <f t="shared" si="25"/>
        <v>795.53</v>
      </c>
    </row>
    <row r="816" spans="1:7" ht="11.85" hidden="1" customHeight="1" outlineLevel="3">
      <c r="A816" s="228" t="s">
        <v>4498</v>
      </c>
      <c r="B816" s="74" t="s">
        <v>1328</v>
      </c>
      <c r="C816" s="75" t="s">
        <v>41872</v>
      </c>
      <c r="D816" s="74" t="s">
        <v>147</v>
      </c>
      <c r="E816" s="74" t="str">
        <f t="shared" si="24"/>
        <v>грн</v>
      </c>
      <c r="F816" s="84">
        <v>1077.0999999999999</v>
      </c>
      <c r="G816" s="277">
        <f t="shared" si="25"/>
        <v>1077.0999999999999</v>
      </c>
    </row>
    <row r="817" spans="1:7" ht="11.85" hidden="1" customHeight="1" outlineLevel="3">
      <c r="A817" s="228" t="s">
        <v>23999</v>
      </c>
      <c r="B817" s="74" t="s">
        <v>24000</v>
      </c>
      <c r="C817" s="75" t="s">
        <v>41873</v>
      </c>
      <c r="D817" s="74" t="s">
        <v>147</v>
      </c>
      <c r="E817" s="74" t="str">
        <f t="shared" si="24"/>
        <v>грн</v>
      </c>
      <c r="F817" s="84">
        <v>432.29</v>
      </c>
      <c r="G817" s="277">
        <f t="shared" si="25"/>
        <v>432.29</v>
      </c>
    </row>
    <row r="818" spans="1:7" ht="11.85" hidden="1" customHeight="1" outlineLevel="3">
      <c r="A818" s="228" t="s">
        <v>4499</v>
      </c>
      <c r="B818" s="74" t="s">
        <v>1329</v>
      </c>
      <c r="C818" s="75" t="s">
        <v>41874</v>
      </c>
      <c r="D818" s="74" t="s">
        <v>147</v>
      </c>
      <c r="E818" s="74" t="str">
        <f t="shared" si="24"/>
        <v>грн</v>
      </c>
      <c r="F818" s="84">
        <v>456.44</v>
      </c>
      <c r="G818" s="277">
        <f t="shared" si="25"/>
        <v>456.44</v>
      </c>
    </row>
    <row r="819" spans="1:7" ht="11.85" hidden="1" customHeight="1" outlineLevel="3">
      <c r="A819" s="228" t="s">
        <v>4500</v>
      </c>
      <c r="B819" s="74" t="s">
        <v>1330</v>
      </c>
      <c r="C819" s="75" t="s">
        <v>41875</v>
      </c>
      <c r="D819" s="74" t="s">
        <v>147</v>
      </c>
      <c r="E819" s="74" t="str">
        <f t="shared" si="24"/>
        <v>грн</v>
      </c>
      <c r="F819" s="84">
        <v>538.17999999999995</v>
      </c>
      <c r="G819" s="277">
        <f t="shared" si="25"/>
        <v>538.17999999999995</v>
      </c>
    </row>
    <row r="820" spans="1:7" ht="11.85" hidden="1" customHeight="1" outlineLevel="3">
      <c r="A820" s="228" t="s">
        <v>4501</v>
      </c>
      <c r="B820" s="74" t="s">
        <v>1331</v>
      </c>
      <c r="C820" s="75" t="s">
        <v>41876</v>
      </c>
      <c r="D820" s="74" t="s">
        <v>147</v>
      </c>
      <c r="E820" s="74" t="str">
        <f t="shared" si="24"/>
        <v>грн</v>
      </c>
      <c r="F820" s="84">
        <v>623.84</v>
      </c>
      <c r="G820" s="277">
        <f t="shared" si="25"/>
        <v>623.84</v>
      </c>
    </row>
    <row r="821" spans="1:7" ht="11.85" hidden="1" customHeight="1" outlineLevel="3">
      <c r="A821" s="228" t="s">
        <v>4502</v>
      </c>
      <c r="B821" s="74" t="s">
        <v>1332</v>
      </c>
      <c r="C821" s="75" t="s">
        <v>41877</v>
      </c>
      <c r="D821" s="74" t="s">
        <v>147</v>
      </c>
      <c r="E821" s="74" t="str">
        <f t="shared" si="24"/>
        <v>грн</v>
      </c>
      <c r="F821" s="84">
        <v>738.73</v>
      </c>
      <c r="G821" s="277">
        <f t="shared" si="25"/>
        <v>738.73</v>
      </c>
    </row>
    <row r="822" spans="1:7" ht="11.85" hidden="1" customHeight="1" outlineLevel="3">
      <c r="A822" s="228" t="s">
        <v>4503</v>
      </c>
      <c r="B822" s="74" t="s">
        <v>1333</v>
      </c>
      <c r="C822" s="75" t="s">
        <v>41878</v>
      </c>
      <c r="D822" s="74" t="s">
        <v>147</v>
      </c>
      <c r="E822" s="74" t="str">
        <f t="shared" si="24"/>
        <v>грн</v>
      </c>
      <c r="F822" s="84">
        <v>876.16</v>
      </c>
      <c r="G822" s="277">
        <f t="shared" si="25"/>
        <v>876.16</v>
      </c>
    </row>
    <row r="823" spans="1:7" ht="11.85" hidden="1" customHeight="1" outlineLevel="3">
      <c r="A823" s="228" t="s">
        <v>4504</v>
      </c>
      <c r="B823" s="74" t="s">
        <v>1334</v>
      </c>
      <c r="C823" s="75" t="s">
        <v>41879</v>
      </c>
      <c r="D823" s="74" t="s">
        <v>147</v>
      </c>
      <c r="E823" s="74" t="str">
        <f t="shared" si="24"/>
        <v>грн</v>
      </c>
      <c r="F823" s="84">
        <v>1042.19</v>
      </c>
      <c r="G823" s="277">
        <f t="shared" si="25"/>
        <v>1042.19</v>
      </c>
    </row>
    <row r="824" spans="1:7" ht="11.85" hidden="1" customHeight="1" outlineLevel="3">
      <c r="A824" s="228" t="s">
        <v>4505</v>
      </c>
      <c r="B824" s="74" t="s">
        <v>1335</v>
      </c>
      <c r="C824" s="75" t="s">
        <v>41880</v>
      </c>
      <c r="D824" s="74" t="s">
        <v>147</v>
      </c>
      <c r="E824" s="74" t="str">
        <f t="shared" si="24"/>
        <v>грн</v>
      </c>
      <c r="F824" s="84">
        <v>1205.0899999999999</v>
      </c>
      <c r="G824" s="277">
        <f t="shared" si="25"/>
        <v>1205.0899999999999</v>
      </c>
    </row>
    <row r="825" spans="1:7" ht="11.85" hidden="1" customHeight="1" outlineLevel="3">
      <c r="A825" s="228" t="s">
        <v>4506</v>
      </c>
      <c r="B825" s="74" t="s">
        <v>1336</v>
      </c>
      <c r="C825" s="75" t="s">
        <v>41881</v>
      </c>
      <c r="D825" s="74" t="s">
        <v>147</v>
      </c>
      <c r="E825" s="74" t="str">
        <f t="shared" si="24"/>
        <v>грн</v>
      </c>
      <c r="F825" s="84">
        <v>1452.53</v>
      </c>
      <c r="G825" s="277">
        <f t="shared" si="25"/>
        <v>1452.53</v>
      </c>
    </row>
    <row r="826" spans="1:7" ht="11.85" hidden="1" customHeight="1" outlineLevel="3">
      <c r="A826" s="228" t="s">
        <v>4507</v>
      </c>
      <c r="B826" s="74" t="s">
        <v>1337</v>
      </c>
      <c r="C826" s="75" t="s">
        <v>41882</v>
      </c>
      <c r="D826" s="74" t="s">
        <v>147</v>
      </c>
      <c r="E826" s="74" t="str">
        <f t="shared" si="24"/>
        <v>грн</v>
      </c>
      <c r="F826" s="84">
        <v>1867.13</v>
      </c>
      <c r="G826" s="277">
        <f t="shared" si="25"/>
        <v>1867.13</v>
      </c>
    </row>
    <row r="827" spans="1:7" ht="11.85" hidden="1" customHeight="1" outlineLevel="3">
      <c r="A827" s="228" t="s">
        <v>4508</v>
      </c>
      <c r="B827" s="74" t="s">
        <v>1338</v>
      </c>
      <c r="C827" s="75" t="s">
        <v>41883</v>
      </c>
      <c r="D827" s="74" t="s">
        <v>147</v>
      </c>
      <c r="E827" s="74" t="str">
        <f t="shared" si="24"/>
        <v>грн</v>
      </c>
      <c r="F827" s="84">
        <v>2697.84</v>
      </c>
      <c r="G827" s="277">
        <f t="shared" si="25"/>
        <v>2697.84</v>
      </c>
    </row>
    <row r="828" spans="1:7" ht="11.85" hidden="1" customHeight="1" outlineLevel="3">
      <c r="A828" s="228" t="s">
        <v>24001</v>
      </c>
      <c r="B828" s="74" t="s">
        <v>24002</v>
      </c>
      <c r="C828" s="75" t="s">
        <v>41884</v>
      </c>
      <c r="D828" s="74" t="s">
        <v>147</v>
      </c>
      <c r="E828" s="74" t="str">
        <f t="shared" si="24"/>
        <v>грн</v>
      </c>
      <c r="F828" s="84">
        <v>544.91999999999996</v>
      </c>
      <c r="G828" s="277">
        <f t="shared" si="25"/>
        <v>544.91999999999996</v>
      </c>
    </row>
    <row r="829" spans="1:7" ht="11.85" hidden="1" customHeight="1" outlineLevel="3">
      <c r="A829" s="228" t="s">
        <v>4509</v>
      </c>
      <c r="B829" s="74" t="s">
        <v>1339</v>
      </c>
      <c r="C829" s="75" t="s">
        <v>41885</v>
      </c>
      <c r="D829" s="74" t="s">
        <v>147</v>
      </c>
      <c r="E829" s="74" t="str">
        <f t="shared" si="24"/>
        <v>грн</v>
      </c>
      <c r="F829" s="84">
        <v>556.94000000000005</v>
      </c>
      <c r="G829" s="277">
        <f t="shared" si="25"/>
        <v>556.94000000000005</v>
      </c>
    </row>
    <row r="830" spans="1:7" ht="11.85" hidden="1" customHeight="1" outlineLevel="3">
      <c r="A830" s="228" t="s">
        <v>4510</v>
      </c>
      <c r="B830" s="74" t="s">
        <v>1340</v>
      </c>
      <c r="C830" s="75" t="s">
        <v>41886</v>
      </c>
      <c r="D830" s="74" t="s">
        <v>147</v>
      </c>
      <c r="E830" s="74" t="str">
        <f t="shared" ref="E830:E893" si="26">IF(D830="", "", "грн")</f>
        <v>грн</v>
      </c>
      <c r="F830" s="84">
        <v>673.01</v>
      </c>
      <c r="G830" s="277">
        <f t="shared" si="25"/>
        <v>673.01</v>
      </c>
    </row>
    <row r="831" spans="1:7" ht="11.85" hidden="1" customHeight="1" outlineLevel="3">
      <c r="A831" s="228" t="s">
        <v>4511</v>
      </c>
      <c r="B831" s="74" t="s">
        <v>1341</v>
      </c>
      <c r="C831" s="75" t="s">
        <v>41887</v>
      </c>
      <c r="D831" s="74" t="s">
        <v>147</v>
      </c>
      <c r="E831" s="74" t="str">
        <f t="shared" si="26"/>
        <v>грн</v>
      </c>
      <c r="F831" s="84">
        <v>792.48</v>
      </c>
      <c r="G831" s="277">
        <f t="shared" si="25"/>
        <v>792.48</v>
      </c>
    </row>
    <row r="832" spans="1:7" ht="11.85" hidden="1" customHeight="1" outlineLevel="3">
      <c r="A832" s="228" t="s">
        <v>4512</v>
      </c>
      <c r="B832" s="74" t="s">
        <v>1342</v>
      </c>
      <c r="C832" s="75" t="s">
        <v>41888</v>
      </c>
      <c r="D832" s="74" t="s">
        <v>147</v>
      </c>
      <c r="E832" s="74" t="str">
        <f t="shared" si="26"/>
        <v>грн</v>
      </c>
      <c r="F832" s="84">
        <v>910.07</v>
      </c>
      <c r="G832" s="277">
        <f t="shared" si="25"/>
        <v>910.07</v>
      </c>
    </row>
    <row r="833" spans="1:7" ht="11.85" hidden="1" customHeight="1" outlineLevel="3">
      <c r="A833" s="228" t="s">
        <v>4513</v>
      </c>
      <c r="B833" s="74" t="s">
        <v>1343</v>
      </c>
      <c r="C833" s="75" t="s">
        <v>41889</v>
      </c>
      <c r="D833" s="74" t="s">
        <v>147</v>
      </c>
      <c r="E833" s="74" t="str">
        <f t="shared" si="26"/>
        <v>грн</v>
      </c>
      <c r="F833" s="84">
        <v>1131.8499999999999</v>
      </c>
      <c r="G833" s="277">
        <f t="shared" si="25"/>
        <v>1131.8499999999999</v>
      </c>
    </row>
    <row r="834" spans="1:7" ht="11.85" hidden="1" customHeight="1" outlineLevel="3">
      <c r="A834" s="228" t="s">
        <v>4514</v>
      </c>
      <c r="B834" s="74" t="s">
        <v>1344</v>
      </c>
      <c r="C834" s="75" t="s">
        <v>41890</v>
      </c>
      <c r="D834" s="74" t="s">
        <v>147</v>
      </c>
      <c r="E834" s="74" t="str">
        <f t="shared" si="26"/>
        <v>грн</v>
      </c>
      <c r="F834" s="84">
        <v>1359.94</v>
      </c>
      <c r="G834" s="277">
        <f t="shared" si="25"/>
        <v>1359.94</v>
      </c>
    </row>
    <row r="835" spans="1:7" ht="11.85" hidden="1" customHeight="1" outlineLevel="3">
      <c r="A835" s="228" t="s">
        <v>24003</v>
      </c>
      <c r="B835" s="74" t="s">
        <v>24004</v>
      </c>
      <c r="C835" s="75" t="s">
        <v>41891</v>
      </c>
      <c r="D835" s="74" t="s">
        <v>147</v>
      </c>
      <c r="E835" s="74" t="str">
        <f t="shared" si="26"/>
        <v>грн</v>
      </c>
      <c r="F835" s="84">
        <v>1817.06</v>
      </c>
      <c r="G835" s="277">
        <f t="shared" si="25"/>
        <v>1817.06</v>
      </c>
    </row>
    <row r="836" spans="1:7" ht="11.85" hidden="1" customHeight="1" outlineLevel="3">
      <c r="A836" s="228" t="s">
        <v>4515</v>
      </c>
      <c r="B836" s="74" t="s">
        <v>1345</v>
      </c>
      <c r="C836" s="75" t="s">
        <v>41892</v>
      </c>
      <c r="D836" s="74" t="s">
        <v>147</v>
      </c>
      <c r="E836" s="74" t="str">
        <f t="shared" si="26"/>
        <v>грн</v>
      </c>
      <c r="F836" s="84">
        <v>1935.91</v>
      </c>
      <c r="G836" s="277">
        <f t="shared" si="25"/>
        <v>1935.91</v>
      </c>
    </row>
    <row r="837" spans="1:7" ht="11.85" hidden="1" customHeight="1" outlineLevel="3">
      <c r="A837" s="228" t="s">
        <v>4516</v>
      </c>
      <c r="B837" s="74" t="s">
        <v>1346</v>
      </c>
      <c r="C837" s="75" t="s">
        <v>41893</v>
      </c>
      <c r="D837" s="74" t="s">
        <v>147</v>
      </c>
      <c r="E837" s="74" t="str">
        <f t="shared" si="26"/>
        <v>грн</v>
      </c>
      <c r="F837" s="84">
        <v>2510.54</v>
      </c>
      <c r="G837" s="277">
        <f t="shared" si="25"/>
        <v>2510.54</v>
      </c>
    </row>
    <row r="838" spans="1:7" ht="11.85" hidden="1" customHeight="1" outlineLevel="3">
      <c r="A838" s="228" t="s">
        <v>4517</v>
      </c>
      <c r="B838" s="74" t="s">
        <v>1347</v>
      </c>
      <c r="C838" s="75" t="s">
        <v>41894</v>
      </c>
      <c r="D838" s="74" t="s">
        <v>147</v>
      </c>
      <c r="E838" s="74" t="str">
        <f t="shared" si="26"/>
        <v>грн</v>
      </c>
      <c r="F838" s="84">
        <v>207.05</v>
      </c>
      <c r="G838" s="277">
        <f t="shared" si="25"/>
        <v>207.05</v>
      </c>
    </row>
    <row r="839" spans="1:7" ht="11.85" hidden="1" customHeight="1" outlineLevel="3">
      <c r="A839" s="228" t="s">
        <v>4518</v>
      </c>
      <c r="B839" s="74" t="s">
        <v>1348</v>
      </c>
      <c r="C839" s="75" t="s">
        <v>41895</v>
      </c>
      <c r="D839" s="74" t="s">
        <v>147</v>
      </c>
      <c r="E839" s="74" t="str">
        <f t="shared" si="26"/>
        <v>грн</v>
      </c>
      <c r="F839" s="84">
        <v>259.58</v>
      </c>
      <c r="G839" s="277">
        <f t="shared" si="25"/>
        <v>259.58</v>
      </c>
    </row>
    <row r="840" spans="1:7" ht="11.85" hidden="1" customHeight="1" outlineLevel="3">
      <c r="A840" s="228" t="s">
        <v>4519</v>
      </c>
      <c r="B840" s="74" t="s">
        <v>1349</v>
      </c>
      <c r="C840" s="75" t="s">
        <v>41896</v>
      </c>
      <c r="D840" s="74" t="s">
        <v>147</v>
      </c>
      <c r="E840" s="74" t="str">
        <f t="shared" si="26"/>
        <v>грн</v>
      </c>
      <c r="F840" s="84">
        <v>256.76</v>
      </c>
      <c r="G840" s="277">
        <f t="shared" ref="G840:G903" si="27">IFERROR(IF(OR(E840="грн",E840="грн."),ROUND(F840*(1-$G$2),2),ROUND(F840*(1-$G$2),2)*$E$2),"")</f>
        <v>256.76</v>
      </c>
    </row>
    <row r="841" spans="1:7" ht="11.85" hidden="1" customHeight="1" outlineLevel="3">
      <c r="A841" s="228" t="s">
        <v>4520</v>
      </c>
      <c r="B841" s="74" t="s">
        <v>1350</v>
      </c>
      <c r="C841" s="75" t="s">
        <v>41897</v>
      </c>
      <c r="D841" s="74" t="s">
        <v>147</v>
      </c>
      <c r="E841" s="74" t="str">
        <f t="shared" si="26"/>
        <v>грн</v>
      </c>
      <c r="F841" s="84">
        <v>90.14</v>
      </c>
      <c r="G841" s="277">
        <f t="shared" si="27"/>
        <v>90.14</v>
      </c>
    </row>
    <row r="842" spans="1:7" ht="13.35" hidden="1" customHeight="1" outlineLevel="2">
      <c r="A842" s="228"/>
      <c r="B842" s="799"/>
      <c r="C842" s="217" t="s">
        <v>44096</v>
      </c>
      <c r="D842" s="217"/>
      <c r="E842" s="217" t="str">
        <f t="shared" si="26"/>
        <v/>
      </c>
      <c r="F842" s="219"/>
      <c r="G842" s="276">
        <f t="shared" si="27"/>
        <v>0</v>
      </c>
    </row>
    <row r="843" spans="1:7" ht="11.85" hidden="1" customHeight="1" outlineLevel="3">
      <c r="A843" s="228" t="s">
        <v>4521</v>
      </c>
      <c r="B843" s="74" t="s">
        <v>1351</v>
      </c>
      <c r="C843" s="75" t="s">
        <v>41898</v>
      </c>
      <c r="D843" s="74" t="s">
        <v>147</v>
      </c>
      <c r="E843" s="74" t="str">
        <f t="shared" si="26"/>
        <v>грн</v>
      </c>
      <c r="F843" s="84">
        <v>150.53</v>
      </c>
      <c r="G843" s="277">
        <f t="shared" si="27"/>
        <v>150.53</v>
      </c>
    </row>
    <row r="844" spans="1:7" ht="11.85" hidden="1" customHeight="1" outlineLevel="3">
      <c r="A844" s="228" t="s">
        <v>4522</v>
      </c>
      <c r="B844" s="74" t="s">
        <v>1352</v>
      </c>
      <c r="C844" s="75" t="s">
        <v>41899</v>
      </c>
      <c r="D844" s="74" t="s">
        <v>147</v>
      </c>
      <c r="E844" s="74" t="str">
        <f t="shared" si="26"/>
        <v>грн</v>
      </c>
      <c r="F844" s="84">
        <v>176.52</v>
      </c>
      <c r="G844" s="277">
        <f t="shared" si="27"/>
        <v>176.52</v>
      </c>
    </row>
    <row r="845" spans="1:7" ht="11.85" hidden="1" customHeight="1" outlineLevel="3">
      <c r="A845" s="228" t="s">
        <v>4523</v>
      </c>
      <c r="B845" s="74" t="s">
        <v>1353</v>
      </c>
      <c r="C845" s="75" t="s">
        <v>41900</v>
      </c>
      <c r="D845" s="74" t="s">
        <v>147</v>
      </c>
      <c r="E845" s="74" t="str">
        <f t="shared" si="26"/>
        <v>грн</v>
      </c>
      <c r="F845" s="84">
        <v>186.26</v>
      </c>
      <c r="G845" s="277">
        <f t="shared" si="27"/>
        <v>186.26</v>
      </c>
    </row>
    <row r="846" spans="1:7" ht="11.85" hidden="1" customHeight="1" outlineLevel="3">
      <c r="A846" s="228" t="s">
        <v>4524</v>
      </c>
      <c r="B846" s="74" t="s">
        <v>1354</v>
      </c>
      <c r="C846" s="75" t="s">
        <v>41901</v>
      </c>
      <c r="D846" s="74" t="s">
        <v>147</v>
      </c>
      <c r="E846" s="74" t="str">
        <f t="shared" si="26"/>
        <v>грн</v>
      </c>
      <c r="F846" s="84">
        <v>242.57</v>
      </c>
      <c r="G846" s="277">
        <f t="shared" si="27"/>
        <v>242.57</v>
      </c>
    </row>
    <row r="847" spans="1:7" ht="11.85" hidden="1" customHeight="1" outlineLevel="3">
      <c r="A847" s="228" t="s">
        <v>4525</v>
      </c>
      <c r="B847" s="74" t="s">
        <v>1355</v>
      </c>
      <c r="C847" s="75" t="s">
        <v>41902</v>
      </c>
      <c r="D847" s="74" t="s">
        <v>147</v>
      </c>
      <c r="E847" s="74" t="str">
        <f t="shared" si="26"/>
        <v>грн</v>
      </c>
      <c r="F847" s="84">
        <v>328.12</v>
      </c>
      <c r="G847" s="277">
        <f t="shared" si="27"/>
        <v>328.12</v>
      </c>
    </row>
    <row r="848" spans="1:7" ht="11.85" hidden="1" customHeight="1" outlineLevel="3">
      <c r="A848" s="228" t="s">
        <v>4526</v>
      </c>
      <c r="B848" s="74" t="s">
        <v>1356</v>
      </c>
      <c r="C848" s="75" t="s">
        <v>41903</v>
      </c>
      <c r="D848" s="74" t="s">
        <v>147</v>
      </c>
      <c r="E848" s="74" t="str">
        <f t="shared" si="26"/>
        <v>грн</v>
      </c>
      <c r="F848" s="84">
        <v>362.77</v>
      </c>
      <c r="G848" s="277">
        <f t="shared" si="27"/>
        <v>362.77</v>
      </c>
    </row>
    <row r="849" spans="1:7" ht="11.85" hidden="1" customHeight="1" outlineLevel="3">
      <c r="A849" s="228" t="s">
        <v>39356</v>
      </c>
      <c r="B849" s="74" t="s">
        <v>39357</v>
      </c>
      <c r="C849" s="75" t="s">
        <v>41904</v>
      </c>
      <c r="D849" s="74" t="s">
        <v>147</v>
      </c>
      <c r="E849" s="74" t="str">
        <f t="shared" si="26"/>
        <v>грн</v>
      </c>
      <c r="F849" s="84">
        <v>366</v>
      </c>
      <c r="G849" s="277">
        <f t="shared" si="27"/>
        <v>366</v>
      </c>
    </row>
    <row r="850" spans="1:7" ht="13.35" hidden="1" customHeight="1" outlineLevel="2">
      <c r="A850" s="228"/>
      <c r="B850" s="799"/>
      <c r="C850" s="217" t="s">
        <v>44097</v>
      </c>
      <c r="D850" s="217"/>
      <c r="E850" s="217" t="str">
        <f t="shared" si="26"/>
        <v/>
      </c>
      <c r="F850" s="219"/>
      <c r="G850" s="276">
        <f t="shared" si="27"/>
        <v>0</v>
      </c>
    </row>
    <row r="851" spans="1:7" ht="11.85" hidden="1" customHeight="1" outlineLevel="3">
      <c r="A851" s="228" t="s">
        <v>4527</v>
      </c>
      <c r="B851" s="74" t="s">
        <v>1357</v>
      </c>
      <c r="C851" s="75" t="s">
        <v>41905</v>
      </c>
      <c r="D851" s="74" t="s">
        <v>147</v>
      </c>
      <c r="E851" s="74" t="str">
        <f t="shared" si="26"/>
        <v>грн</v>
      </c>
      <c r="F851" s="84">
        <v>74.819999999999993</v>
      </c>
      <c r="G851" s="277">
        <f t="shared" si="27"/>
        <v>74.819999999999993</v>
      </c>
    </row>
    <row r="852" spans="1:7" ht="11.85" hidden="1" customHeight="1" outlineLevel="3">
      <c r="A852" s="228" t="s">
        <v>4528</v>
      </c>
      <c r="B852" s="74" t="s">
        <v>1358</v>
      </c>
      <c r="C852" s="75" t="s">
        <v>41906</v>
      </c>
      <c r="D852" s="74" t="s">
        <v>147</v>
      </c>
      <c r="E852" s="74" t="str">
        <f t="shared" si="26"/>
        <v>грн</v>
      </c>
      <c r="F852" s="84">
        <v>84.49</v>
      </c>
      <c r="G852" s="277">
        <f t="shared" si="27"/>
        <v>84.49</v>
      </c>
    </row>
    <row r="853" spans="1:7" ht="11.85" hidden="1" customHeight="1" outlineLevel="3">
      <c r="A853" s="228" t="s">
        <v>4529</v>
      </c>
      <c r="B853" s="74" t="s">
        <v>1359</v>
      </c>
      <c r="C853" s="75" t="s">
        <v>41907</v>
      </c>
      <c r="D853" s="74" t="s">
        <v>147</v>
      </c>
      <c r="E853" s="74" t="str">
        <f t="shared" si="26"/>
        <v>грн</v>
      </c>
      <c r="F853" s="84">
        <v>115.78</v>
      </c>
      <c r="G853" s="277">
        <f t="shared" si="27"/>
        <v>115.78</v>
      </c>
    </row>
    <row r="854" spans="1:7" ht="11.85" hidden="1" customHeight="1" outlineLevel="3">
      <c r="A854" s="228" t="s">
        <v>4530</v>
      </c>
      <c r="B854" s="74" t="s">
        <v>1360</v>
      </c>
      <c r="C854" s="75" t="s">
        <v>41908</v>
      </c>
      <c r="D854" s="74" t="s">
        <v>147</v>
      </c>
      <c r="E854" s="74" t="str">
        <f t="shared" si="26"/>
        <v>грн</v>
      </c>
      <c r="F854" s="84">
        <v>125.56</v>
      </c>
      <c r="G854" s="277">
        <f t="shared" si="27"/>
        <v>125.56</v>
      </c>
    </row>
    <row r="855" spans="1:7" ht="11.85" hidden="1" customHeight="1" outlineLevel="3">
      <c r="A855" s="228" t="s">
        <v>4531</v>
      </c>
      <c r="B855" s="74" t="s">
        <v>1361</v>
      </c>
      <c r="C855" s="75" t="s">
        <v>41909</v>
      </c>
      <c r="D855" s="74" t="s">
        <v>147</v>
      </c>
      <c r="E855" s="74" t="str">
        <f t="shared" si="26"/>
        <v>грн</v>
      </c>
      <c r="F855" s="84">
        <v>160.61000000000001</v>
      </c>
      <c r="G855" s="277">
        <f t="shared" si="27"/>
        <v>160.61000000000001</v>
      </c>
    </row>
    <row r="856" spans="1:7" ht="11.85" hidden="1" customHeight="1" outlineLevel="3">
      <c r="A856" s="228" t="s">
        <v>4532</v>
      </c>
      <c r="B856" s="74" t="s">
        <v>1362</v>
      </c>
      <c r="C856" s="75" t="s">
        <v>41910</v>
      </c>
      <c r="D856" s="74" t="s">
        <v>147</v>
      </c>
      <c r="E856" s="74" t="str">
        <f t="shared" si="26"/>
        <v>грн</v>
      </c>
      <c r="F856" s="84">
        <v>171</v>
      </c>
      <c r="G856" s="277">
        <f t="shared" si="27"/>
        <v>171</v>
      </c>
    </row>
    <row r="857" spans="1:7" ht="11.85" hidden="1" customHeight="1" outlineLevel="3">
      <c r="A857" s="228" t="s">
        <v>4533</v>
      </c>
      <c r="B857" s="74" t="s">
        <v>1363</v>
      </c>
      <c r="C857" s="75" t="s">
        <v>41911</v>
      </c>
      <c r="D857" s="74" t="s">
        <v>147</v>
      </c>
      <c r="E857" s="74" t="str">
        <f t="shared" si="26"/>
        <v>грн</v>
      </c>
      <c r="F857" s="84">
        <v>204.82</v>
      </c>
      <c r="G857" s="277">
        <f t="shared" si="27"/>
        <v>204.82</v>
      </c>
    </row>
    <row r="858" spans="1:7" ht="11.85" hidden="1" customHeight="1" outlineLevel="3">
      <c r="A858" s="228" t="s">
        <v>4534</v>
      </c>
      <c r="B858" s="74" t="s">
        <v>1364</v>
      </c>
      <c r="C858" s="75" t="s">
        <v>41912</v>
      </c>
      <c r="D858" s="74" t="s">
        <v>147</v>
      </c>
      <c r="E858" s="74" t="str">
        <f t="shared" si="26"/>
        <v>грн</v>
      </c>
      <c r="F858" s="84">
        <v>212.34</v>
      </c>
      <c r="G858" s="277">
        <f t="shared" si="27"/>
        <v>212.34</v>
      </c>
    </row>
    <row r="859" spans="1:7" ht="11.85" hidden="1" customHeight="1" outlineLevel="3">
      <c r="A859" s="228" t="s">
        <v>4535</v>
      </c>
      <c r="B859" s="74" t="s">
        <v>1365</v>
      </c>
      <c r="C859" s="75" t="s">
        <v>41913</v>
      </c>
      <c r="D859" s="74" t="s">
        <v>147</v>
      </c>
      <c r="E859" s="74" t="str">
        <f t="shared" si="26"/>
        <v>грн</v>
      </c>
      <c r="F859" s="84">
        <v>217.82</v>
      </c>
      <c r="G859" s="277">
        <f t="shared" si="27"/>
        <v>217.82</v>
      </c>
    </row>
    <row r="860" spans="1:7" ht="11.85" hidden="1" customHeight="1" outlineLevel="3">
      <c r="A860" s="228" t="s">
        <v>4536</v>
      </c>
      <c r="B860" s="74" t="s">
        <v>1366</v>
      </c>
      <c r="C860" s="75" t="s">
        <v>41914</v>
      </c>
      <c r="D860" s="74" t="s">
        <v>147</v>
      </c>
      <c r="E860" s="74" t="str">
        <f t="shared" si="26"/>
        <v>грн</v>
      </c>
      <c r="F860" s="84">
        <v>257.16000000000003</v>
      </c>
      <c r="G860" s="277">
        <f t="shared" si="27"/>
        <v>257.16000000000003</v>
      </c>
    </row>
    <row r="861" spans="1:7" ht="11.85" hidden="1" customHeight="1" outlineLevel="3">
      <c r="A861" s="228" t="s">
        <v>4537</v>
      </c>
      <c r="B861" s="74" t="s">
        <v>1367</v>
      </c>
      <c r="C861" s="75" t="s">
        <v>41915</v>
      </c>
      <c r="D861" s="74" t="s">
        <v>147</v>
      </c>
      <c r="E861" s="74" t="str">
        <f t="shared" si="26"/>
        <v>грн</v>
      </c>
      <c r="F861" s="84">
        <v>289.36</v>
      </c>
      <c r="G861" s="277">
        <f t="shared" si="27"/>
        <v>289.36</v>
      </c>
    </row>
    <row r="862" spans="1:7" ht="11.85" hidden="1" customHeight="1" outlineLevel="3">
      <c r="A862" s="228" t="s">
        <v>4538</v>
      </c>
      <c r="B862" s="74" t="s">
        <v>1368</v>
      </c>
      <c r="C862" s="75" t="s">
        <v>41916</v>
      </c>
      <c r="D862" s="74" t="s">
        <v>147</v>
      </c>
      <c r="E862" s="74" t="str">
        <f t="shared" si="26"/>
        <v>грн</v>
      </c>
      <c r="F862" s="84">
        <v>295.83999999999997</v>
      </c>
      <c r="G862" s="277">
        <f t="shared" si="27"/>
        <v>295.83999999999997</v>
      </c>
    </row>
    <row r="863" spans="1:7" ht="11.85" hidden="1" customHeight="1" outlineLevel="3">
      <c r="A863" s="228" t="s">
        <v>4539</v>
      </c>
      <c r="B863" s="74" t="s">
        <v>1369</v>
      </c>
      <c r="C863" s="75" t="s">
        <v>41917</v>
      </c>
      <c r="D863" s="74" t="s">
        <v>147</v>
      </c>
      <c r="E863" s="74" t="str">
        <f t="shared" si="26"/>
        <v>грн</v>
      </c>
      <c r="F863" s="84">
        <v>319.13</v>
      </c>
      <c r="G863" s="277">
        <f t="shared" si="27"/>
        <v>319.13</v>
      </c>
    </row>
    <row r="864" spans="1:7" ht="11.85" hidden="1" customHeight="1" outlineLevel="3">
      <c r="A864" s="228" t="s">
        <v>4540</v>
      </c>
      <c r="B864" s="74" t="s">
        <v>1370</v>
      </c>
      <c r="C864" s="75" t="s">
        <v>41918</v>
      </c>
      <c r="D864" s="74" t="s">
        <v>147</v>
      </c>
      <c r="E864" s="74" t="str">
        <f t="shared" si="26"/>
        <v>грн</v>
      </c>
      <c r="F864" s="84">
        <v>364.1</v>
      </c>
      <c r="G864" s="277">
        <f t="shared" si="27"/>
        <v>364.1</v>
      </c>
    </row>
    <row r="865" spans="1:7" ht="11.85" hidden="1" customHeight="1" outlineLevel="3">
      <c r="A865" s="228" t="s">
        <v>4541</v>
      </c>
      <c r="B865" s="74" t="s">
        <v>1371</v>
      </c>
      <c r="C865" s="75" t="s">
        <v>41919</v>
      </c>
      <c r="D865" s="74" t="s">
        <v>147</v>
      </c>
      <c r="E865" s="74" t="str">
        <f t="shared" si="26"/>
        <v>грн</v>
      </c>
      <c r="F865" s="84">
        <v>387.5</v>
      </c>
      <c r="G865" s="277">
        <f t="shared" si="27"/>
        <v>387.5</v>
      </c>
    </row>
    <row r="866" spans="1:7" ht="11.85" hidden="1" customHeight="1" outlineLevel="3">
      <c r="A866" s="228" t="s">
        <v>4542</v>
      </c>
      <c r="B866" s="74" t="s">
        <v>1372</v>
      </c>
      <c r="C866" s="75" t="s">
        <v>41920</v>
      </c>
      <c r="D866" s="74" t="s">
        <v>147</v>
      </c>
      <c r="E866" s="74" t="str">
        <f t="shared" si="26"/>
        <v>грн</v>
      </c>
      <c r="F866" s="84">
        <v>410.92</v>
      </c>
      <c r="G866" s="277">
        <f t="shared" si="27"/>
        <v>410.92</v>
      </c>
    </row>
    <row r="867" spans="1:7" ht="11.85" hidden="1" customHeight="1" outlineLevel="3">
      <c r="A867" s="228" t="s">
        <v>4543</v>
      </c>
      <c r="B867" s="74" t="s">
        <v>1373</v>
      </c>
      <c r="C867" s="75" t="s">
        <v>41921</v>
      </c>
      <c r="D867" s="74" t="s">
        <v>147</v>
      </c>
      <c r="E867" s="74" t="str">
        <f t="shared" si="26"/>
        <v>грн</v>
      </c>
      <c r="F867" s="84">
        <v>431.71</v>
      </c>
      <c r="G867" s="277">
        <f t="shared" si="27"/>
        <v>431.71</v>
      </c>
    </row>
    <row r="868" spans="1:7" ht="11.85" hidden="1" customHeight="1" outlineLevel="3">
      <c r="A868" s="228" t="s">
        <v>4544</v>
      </c>
      <c r="B868" s="74" t="s">
        <v>1374</v>
      </c>
      <c r="C868" s="75" t="s">
        <v>41922</v>
      </c>
      <c r="D868" s="74" t="s">
        <v>61</v>
      </c>
      <c r="E868" s="74" t="str">
        <f t="shared" si="26"/>
        <v>грн</v>
      </c>
      <c r="F868" s="84">
        <v>212.83</v>
      </c>
      <c r="G868" s="277">
        <f t="shared" si="27"/>
        <v>212.83</v>
      </c>
    </row>
    <row r="869" spans="1:7" ht="11.85" hidden="1" customHeight="1" outlineLevel="3">
      <c r="A869" s="228" t="s">
        <v>4545</v>
      </c>
      <c r="B869" s="74" t="s">
        <v>1375</v>
      </c>
      <c r="C869" s="75" t="s">
        <v>41923</v>
      </c>
      <c r="D869" s="74" t="s">
        <v>147</v>
      </c>
      <c r="E869" s="74" t="str">
        <f t="shared" si="26"/>
        <v>грн</v>
      </c>
      <c r="F869" s="84">
        <v>477.24</v>
      </c>
      <c r="G869" s="277">
        <f t="shared" si="27"/>
        <v>477.24</v>
      </c>
    </row>
    <row r="870" spans="1:7" ht="11.85" hidden="1" customHeight="1" outlineLevel="3">
      <c r="A870" s="228" t="s">
        <v>4546</v>
      </c>
      <c r="B870" s="74" t="s">
        <v>1376</v>
      </c>
      <c r="C870" s="75" t="s">
        <v>41924</v>
      </c>
      <c r="D870" s="74" t="s">
        <v>147</v>
      </c>
      <c r="E870" s="74" t="str">
        <f t="shared" si="26"/>
        <v>грн</v>
      </c>
      <c r="F870" s="84">
        <v>501.29</v>
      </c>
      <c r="G870" s="277">
        <f t="shared" si="27"/>
        <v>501.29</v>
      </c>
    </row>
    <row r="871" spans="1:7" ht="11.85" hidden="1" customHeight="1" outlineLevel="3">
      <c r="A871" s="228" t="s">
        <v>4547</v>
      </c>
      <c r="B871" s="74" t="s">
        <v>1377</v>
      </c>
      <c r="C871" s="75" t="s">
        <v>41925</v>
      </c>
      <c r="D871" s="74" t="s">
        <v>147</v>
      </c>
      <c r="E871" s="74" t="str">
        <f t="shared" si="26"/>
        <v>грн</v>
      </c>
      <c r="F871" s="84">
        <v>524.03</v>
      </c>
      <c r="G871" s="277">
        <f t="shared" si="27"/>
        <v>524.03</v>
      </c>
    </row>
    <row r="872" spans="1:7" ht="11.85" hidden="1" customHeight="1" outlineLevel="3">
      <c r="A872" s="228" t="s">
        <v>4548</v>
      </c>
      <c r="B872" s="74" t="s">
        <v>1378</v>
      </c>
      <c r="C872" s="75" t="s">
        <v>41926</v>
      </c>
      <c r="D872" s="74" t="s">
        <v>147</v>
      </c>
      <c r="E872" s="74" t="str">
        <f t="shared" si="26"/>
        <v>грн</v>
      </c>
      <c r="F872" s="84">
        <v>547.44000000000005</v>
      </c>
      <c r="G872" s="277">
        <f t="shared" si="27"/>
        <v>547.44000000000005</v>
      </c>
    </row>
    <row r="873" spans="1:7" ht="11.85" hidden="1" customHeight="1" outlineLevel="3">
      <c r="A873" s="228" t="s">
        <v>4549</v>
      </c>
      <c r="B873" s="74" t="s">
        <v>1379</v>
      </c>
      <c r="C873" s="75" t="s">
        <v>41927</v>
      </c>
      <c r="D873" s="74" t="s">
        <v>147</v>
      </c>
      <c r="E873" s="74" t="str">
        <f t="shared" si="26"/>
        <v>грн</v>
      </c>
      <c r="F873" s="84">
        <v>568.9</v>
      </c>
      <c r="G873" s="277">
        <f t="shared" si="27"/>
        <v>568.9</v>
      </c>
    </row>
    <row r="874" spans="1:7" ht="11.85" hidden="1" customHeight="1" outlineLevel="3">
      <c r="A874" s="228" t="s">
        <v>4550</v>
      </c>
      <c r="B874" s="74" t="s">
        <v>1380</v>
      </c>
      <c r="C874" s="75" t="s">
        <v>41928</v>
      </c>
      <c r="D874" s="74" t="s">
        <v>147</v>
      </c>
      <c r="E874" s="74" t="str">
        <f t="shared" si="26"/>
        <v>грн</v>
      </c>
      <c r="F874" s="84">
        <v>591.64</v>
      </c>
      <c r="G874" s="277">
        <f t="shared" si="27"/>
        <v>591.64</v>
      </c>
    </row>
    <row r="875" spans="1:7" ht="11.85" hidden="1" customHeight="1" outlineLevel="3">
      <c r="A875" s="228" t="s">
        <v>4551</v>
      </c>
      <c r="B875" s="74" t="s">
        <v>1381</v>
      </c>
      <c r="C875" s="75" t="s">
        <v>41929</v>
      </c>
      <c r="D875" s="74" t="s">
        <v>147</v>
      </c>
      <c r="E875" s="74" t="str">
        <f t="shared" si="26"/>
        <v>грн</v>
      </c>
      <c r="F875" s="84">
        <v>614.4</v>
      </c>
      <c r="G875" s="277">
        <f t="shared" si="27"/>
        <v>614.4</v>
      </c>
    </row>
    <row r="876" spans="1:7" ht="11.85" hidden="1" customHeight="1" outlineLevel="3">
      <c r="A876" s="228" t="s">
        <v>4552</v>
      </c>
      <c r="B876" s="74" t="s">
        <v>1382</v>
      </c>
      <c r="C876" s="75" t="s">
        <v>41930</v>
      </c>
      <c r="D876" s="74" t="s">
        <v>147</v>
      </c>
      <c r="E876" s="74" t="str">
        <f t="shared" si="26"/>
        <v>грн</v>
      </c>
      <c r="F876" s="84">
        <v>637.15</v>
      </c>
      <c r="G876" s="277">
        <f t="shared" si="27"/>
        <v>637.15</v>
      </c>
    </row>
    <row r="877" spans="1:7" ht="11.85" hidden="1" customHeight="1" outlineLevel="3">
      <c r="A877" s="228" t="s">
        <v>4553</v>
      </c>
      <c r="B877" s="74" t="s">
        <v>1383</v>
      </c>
      <c r="C877" s="75" t="s">
        <v>41931</v>
      </c>
      <c r="D877" s="74" t="s">
        <v>147</v>
      </c>
      <c r="E877" s="74" t="str">
        <f t="shared" si="26"/>
        <v>грн</v>
      </c>
      <c r="F877" s="84">
        <v>660.55</v>
      </c>
      <c r="G877" s="277">
        <f t="shared" si="27"/>
        <v>660.55</v>
      </c>
    </row>
    <row r="878" spans="1:7" ht="11.85" hidden="1" customHeight="1" outlineLevel="3">
      <c r="A878" s="228" t="s">
        <v>4554</v>
      </c>
      <c r="B878" s="74" t="s">
        <v>1384</v>
      </c>
      <c r="C878" s="75" t="s">
        <v>41932</v>
      </c>
      <c r="D878" s="74" t="s">
        <v>61</v>
      </c>
      <c r="E878" s="74" t="str">
        <f t="shared" si="26"/>
        <v>грн</v>
      </c>
      <c r="F878" s="84">
        <v>176.63</v>
      </c>
      <c r="G878" s="277">
        <f t="shared" si="27"/>
        <v>176.63</v>
      </c>
    </row>
    <row r="879" spans="1:7" ht="11.85" hidden="1" customHeight="1" outlineLevel="3">
      <c r="A879" s="228" t="s">
        <v>4555</v>
      </c>
      <c r="B879" s="74" t="s">
        <v>1385</v>
      </c>
      <c r="C879" s="75" t="s">
        <v>41933</v>
      </c>
      <c r="D879" s="74" t="s">
        <v>147</v>
      </c>
      <c r="E879" s="74" t="str">
        <f t="shared" si="26"/>
        <v>грн</v>
      </c>
      <c r="F879" s="84">
        <v>124.15</v>
      </c>
      <c r="G879" s="277">
        <f t="shared" si="27"/>
        <v>124.15</v>
      </c>
    </row>
    <row r="880" spans="1:7" ht="11.85" hidden="1" customHeight="1" outlineLevel="3">
      <c r="A880" s="228" t="s">
        <v>4556</v>
      </c>
      <c r="B880" s="74" t="s">
        <v>1386</v>
      </c>
      <c r="C880" s="75" t="s">
        <v>41934</v>
      </c>
      <c r="D880" s="74" t="s">
        <v>147</v>
      </c>
      <c r="E880" s="74" t="str">
        <f t="shared" si="26"/>
        <v>грн</v>
      </c>
      <c r="F880" s="84">
        <v>148.72999999999999</v>
      </c>
      <c r="G880" s="277">
        <f t="shared" si="27"/>
        <v>148.72999999999999</v>
      </c>
    </row>
    <row r="881" spans="1:7" ht="11.85" hidden="1" customHeight="1" outlineLevel="3">
      <c r="A881" s="228" t="s">
        <v>4557</v>
      </c>
      <c r="B881" s="74" t="s">
        <v>1387</v>
      </c>
      <c r="C881" s="75" t="s">
        <v>41935</v>
      </c>
      <c r="D881" s="74" t="s">
        <v>147</v>
      </c>
      <c r="E881" s="74" t="str">
        <f t="shared" si="26"/>
        <v>грн</v>
      </c>
      <c r="F881" s="84">
        <v>187.62</v>
      </c>
      <c r="G881" s="277">
        <f t="shared" si="27"/>
        <v>187.62</v>
      </c>
    </row>
    <row r="882" spans="1:7" ht="11.85" hidden="1" customHeight="1" outlineLevel="3">
      <c r="A882" s="228" t="s">
        <v>4558</v>
      </c>
      <c r="B882" s="74" t="s">
        <v>1388</v>
      </c>
      <c r="C882" s="75" t="s">
        <v>41936</v>
      </c>
      <c r="D882" s="74" t="s">
        <v>147</v>
      </c>
      <c r="E882" s="74" t="str">
        <f t="shared" si="26"/>
        <v>грн</v>
      </c>
      <c r="F882" s="84">
        <v>213.36</v>
      </c>
      <c r="G882" s="277">
        <f t="shared" si="27"/>
        <v>213.36</v>
      </c>
    </row>
    <row r="883" spans="1:7" ht="11.85" hidden="1" customHeight="1" outlineLevel="3">
      <c r="A883" s="228" t="s">
        <v>4559</v>
      </c>
      <c r="B883" s="74" t="s">
        <v>1389</v>
      </c>
      <c r="C883" s="75" t="s">
        <v>41937</v>
      </c>
      <c r="D883" s="74" t="s">
        <v>147</v>
      </c>
      <c r="E883" s="74" t="str">
        <f t="shared" si="26"/>
        <v>грн</v>
      </c>
      <c r="F883" s="84">
        <v>252.24</v>
      </c>
      <c r="G883" s="277">
        <f t="shared" si="27"/>
        <v>252.24</v>
      </c>
    </row>
    <row r="884" spans="1:7" ht="11.85" hidden="1" customHeight="1" outlineLevel="3">
      <c r="A884" s="228" t="s">
        <v>4560</v>
      </c>
      <c r="B884" s="74" t="s">
        <v>1390</v>
      </c>
      <c r="C884" s="75" t="s">
        <v>41938</v>
      </c>
      <c r="D884" s="74" t="s">
        <v>147</v>
      </c>
      <c r="E884" s="74" t="str">
        <f t="shared" si="26"/>
        <v>грн</v>
      </c>
      <c r="F884" s="84">
        <v>277.42</v>
      </c>
      <c r="G884" s="277">
        <f t="shared" si="27"/>
        <v>277.42</v>
      </c>
    </row>
    <row r="885" spans="1:7" ht="11.85" hidden="1" customHeight="1" outlineLevel="3">
      <c r="A885" s="228" t="s">
        <v>4561</v>
      </c>
      <c r="B885" s="74" t="s">
        <v>1391</v>
      </c>
      <c r="C885" s="75" t="s">
        <v>41939</v>
      </c>
      <c r="D885" s="74" t="s">
        <v>147</v>
      </c>
      <c r="E885" s="74" t="str">
        <f t="shared" si="26"/>
        <v>грн</v>
      </c>
      <c r="F885" s="84">
        <v>316.32</v>
      </c>
      <c r="G885" s="277">
        <f t="shared" si="27"/>
        <v>316.32</v>
      </c>
    </row>
    <row r="886" spans="1:7" ht="11.85" hidden="1" customHeight="1" outlineLevel="3">
      <c r="A886" s="228" t="s">
        <v>4562</v>
      </c>
      <c r="B886" s="74" t="s">
        <v>1392</v>
      </c>
      <c r="C886" s="75" t="s">
        <v>41940</v>
      </c>
      <c r="D886" s="74" t="s">
        <v>147</v>
      </c>
      <c r="E886" s="74" t="str">
        <f t="shared" si="26"/>
        <v>грн</v>
      </c>
      <c r="F886" s="84">
        <v>342.62</v>
      </c>
      <c r="G886" s="277">
        <f t="shared" si="27"/>
        <v>342.62</v>
      </c>
    </row>
    <row r="887" spans="1:7" ht="11.85" hidden="1" customHeight="1" outlineLevel="3">
      <c r="A887" s="228" t="s">
        <v>4563</v>
      </c>
      <c r="B887" s="74" t="s">
        <v>1393</v>
      </c>
      <c r="C887" s="75" t="s">
        <v>41941</v>
      </c>
      <c r="D887" s="74" t="s">
        <v>147</v>
      </c>
      <c r="E887" s="74" t="str">
        <f t="shared" si="26"/>
        <v>грн</v>
      </c>
      <c r="F887" s="84">
        <v>379.81</v>
      </c>
      <c r="G887" s="277">
        <f t="shared" si="27"/>
        <v>379.81</v>
      </c>
    </row>
    <row r="888" spans="1:7" ht="11.85" hidden="1" customHeight="1" outlineLevel="3">
      <c r="A888" s="228" t="s">
        <v>4564</v>
      </c>
      <c r="B888" s="74" t="s">
        <v>1394</v>
      </c>
      <c r="C888" s="75" t="s">
        <v>41942</v>
      </c>
      <c r="D888" s="74" t="s">
        <v>147</v>
      </c>
      <c r="E888" s="74" t="str">
        <f t="shared" si="26"/>
        <v>грн</v>
      </c>
      <c r="F888" s="84">
        <v>406.7</v>
      </c>
      <c r="G888" s="277">
        <f t="shared" si="27"/>
        <v>406.7</v>
      </c>
    </row>
    <row r="889" spans="1:7" ht="11.85" hidden="1" customHeight="1" outlineLevel="3">
      <c r="A889" s="228" t="s">
        <v>4565</v>
      </c>
      <c r="B889" s="74" t="s">
        <v>1395</v>
      </c>
      <c r="C889" s="75" t="s">
        <v>41943</v>
      </c>
      <c r="D889" s="74" t="s">
        <v>147</v>
      </c>
      <c r="E889" s="74" t="str">
        <f t="shared" si="26"/>
        <v>грн</v>
      </c>
      <c r="F889" s="84">
        <v>446.71</v>
      </c>
      <c r="G889" s="277">
        <f t="shared" si="27"/>
        <v>446.71</v>
      </c>
    </row>
    <row r="890" spans="1:7" ht="11.85" hidden="1" customHeight="1" outlineLevel="3">
      <c r="A890" s="228" t="s">
        <v>4566</v>
      </c>
      <c r="B890" s="74" t="s">
        <v>1396</v>
      </c>
      <c r="C890" s="75" t="s">
        <v>41944</v>
      </c>
      <c r="D890" s="74" t="s">
        <v>147</v>
      </c>
      <c r="E890" s="74" t="str">
        <f t="shared" si="26"/>
        <v>грн</v>
      </c>
      <c r="F890" s="84">
        <v>471.89</v>
      </c>
      <c r="G890" s="277">
        <f t="shared" si="27"/>
        <v>471.89</v>
      </c>
    </row>
    <row r="891" spans="1:7" ht="11.85" hidden="1" customHeight="1" outlineLevel="3">
      <c r="A891" s="228" t="s">
        <v>4567</v>
      </c>
      <c r="B891" s="74" t="s">
        <v>1397</v>
      </c>
      <c r="C891" s="75" t="s">
        <v>41945</v>
      </c>
      <c r="D891" s="74" t="s">
        <v>147</v>
      </c>
      <c r="E891" s="74" t="str">
        <f t="shared" si="26"/>
        <v>грн</v>
      </c>
      <c r="F891" s="84">
        <v>509.66</v>
      </c>
      <c r="G891" s="277">
        <f t="shared" si="27"/>
        <v>509.66</v>
      </c>
    </row>
    <row r="892" spans="1:7" ht="11.85" hidden="1" customHeight="1" outlineLevel="3">
      <c r="A892" s="228" t="s">
        <v>4568</v>
      </c>
      <c r="B892" s="74" t="s">
        <v>1398</v>
      </c>
      <c r="C892" s="75" t="s">
        <v>41946</v>
      </c>
      <c r="D892" s="74" t="s">
        <v>147</v>
      </c>
      <c r="E892" s="74" t="str">
        <f t="shared" si="26"/>
        <v>грн</v>
      </c>
      <c r="F892" s="84">
        <v>535.94000000000005</v>
      </c>
      <c r="G892" s="277">
        <f t="shared" si="27"/>
        <v>535.94000000000005</v>
      </c>
    </row>
    <row r="893" spans="1:7" ht="11.85" hidden="1" customHeight="1" outlineLevel="3">
      <c r="A893" s="228" t="s">
        <v>4569</v>
      </c>
      <c r="B893" s="74" t="s">
        <v>1399</v>
      </c>
      <c r="C893" s="75" t="s">
        <v>41947</v>
      </c>
      <c r="D893" s="74" t="s">
        <v>147</v>
      </c>
      <c r="E893" s="74" t="str">
        <f t="shared" si="26"/>
        <v>грн</v>
      </c>
      <c r="F893" s="84">
        <v>574.85</v>
      </c>
      <c r="G893" s="277">
        <f t="shared" si="27"/>
        <v>574.85</v>
      </c>
    </row>
    <row r="894" spans="1:7" ht="11.85" hidden="1" customHeight="1" outlineLevel="3">
      <c r="A894" s="228" t="s">
        <v>4570</v>
      </c>
      <c r="B894" s="74" t="s">
        <v>1400</v>
      </c>
      <c r="C894" s="75" t="s">
        <v>41948</v>
      </c>
      <c r="D894" s="74" t="s">
        <v>147</v>
      </c>
      <c r="E894" s="74" t="str">
        <f t="shared" ref="E894:E957" si="28">IF(D894="", "", "грн")</f>
        <v>грн</v>
      </c>
      <c r="F894" s="84">
        <v>601.16</v>
      </c>
      <c r="G894" s="277">
        <f t="shared" si="27"/>
        <v>601.16</v>
      </c>
    </row>
    <row r="895" spans="1:7" ht="11.85" hidden="1" customHeight="1" outlineLevel="3">
      <c r="A895" s="228" t="s">
        <v>4571</v>
      </c>
      <c r="B895" s="74" t="s">
        <v>1401</v>
      </c>
      <c r="C895" s="75" t="s">
        <v>41949</v>
      </c>
      <c r="D895" s="74" t="s">
        <v>147</v>
      </c>
      <c r="E895" s="74" t="str">
        <f t="shared" si="28"/>
        <v>грн</v>
      </c>
      <c r="F895" s="84">
        <v>640.61</v>
      </c>
      <c r="G895" s="277">
        <f t="shared" si="27"/>
        <v>640.61</v>
      </c>
    </row>
    <row r="896" spans="1:7" ht="11.85" hidden="1" customHeight="1" outlineLevel="3">
      <c r="A896" s="228" t="s">
        <v>4572</v>
      </c>
      <c r="B896" s="74" t="s">
        <v>1402</v>
      </c>
      <c r="C896" s="75" t="s">
        <v>41950</v>
      </c>
      <c r="D896" s="74" t="s">
        <v>61</v>
      </c>
      <c r="E896" s="74" t="str">
        <f t="shared" si="28"/>
        <v>грн</v>
      </c>
      <c r="F896" s="84">
        <v>325.48</v>
      </c>
      <c r="G896" s="277">
        <f t="shared" si="27"/>
        <v>325.48</v>
      </c>
    </row>
    <row r="897" spans="1:7" ht="11.85" hidden="1" customHeight="1" outlineLevel="3">
      <c r="A897" s="228" t="s">
        <v>4573</v>
      </c>
      <c r="B897" s="74" t="s">
        <v>1403</v>
      </c>
      <c r="C897" s="75" t="s">
        <v>41951</v>
      </c>
      <c r="D897" s="74" t="s">
        <v>147</v>
      </c>
      <c r="E897" s="74" t="str">
        <f t="shared" si="28"/>
        <v>грн</v>
      </c>
      <c r="F897" s="84">
        <v>703.52</v>
      </c>
      <c r="G897" s="277">
        <f t="shared" si="27"/>
        <v>703.52</v>
      </c>
    </row>
    <row r="898" spans="1:7" ht="11.85" hidden="1" customHeight="1" outlineLevel="3">
      <c r="A898" s="228" t="s">
        <v>4574</v>
      </c>
      <c r="B898" s="74" t="s">
        <v>1404</v>
      </c>
      <c r="C898" s="75" t="s">
        <v>41952</v>
      </c>
      <c r="D898" s="74" t="s">
        <v>147</v>
      </c>
      <c r="E898" s="74" t="str">
        <f t="shared" si="28"/>
        <v>грн</v>
      </c>
      <c r="F898" s="84">
        <v>729.25</v>
      </c>
      <c r="G898" s="277">
        <f t="shared" si="27"/>
        <v>729.25</v>
      </c>
    </row>
    <row r="899" spans="1:7" ht="11.85" hidden="1" customHeight="1" outlineLevel="3">
      <c r="A899" s="228" t="s">
        <v>4575</v>
      </c>
      <c r="B899" s="74" t="s">
        <v>1405</v>
      </c>
      <c r="C899" s="75" t="s">
        <v>41953</v>
      </c>
      <c r="D899" s="74" t="s">
        <v>147</v>
      </c>
      <c r="E899" s="74" t="str">
        <f t="shared" si="28"/>
        <v>грн</v>
      </c>
      <c r="F899" s="84">
        <v>768.73</v>
      </c>
      <c r="G899" s="277">
        <f t="shared" si="27"/>
        <v>768.73</v>
      </c>
    </row>
    <row r="900" spans="1:7" ht="11.85" hidden="1" customHeight="1" outlineLevel="3">
      <c r="A900" s="228" t="s">
        <v>4576</v>
      </c>
      <c r="B900" s="74" t="s">
        <v>1406</v>
      </c>
      <c r="C900" s="75" t="s">
        <v>41954</v>
      </c>
      <c r="D900" s="74" t="s">
        <v>147</v>
      </c>
      <c r="E900" s="74" t="str">
        <f t="shared" si="28"/>
        <v>грн</v>
      </c>
      <c r="F900" s="84">
        <v>794.46</v>
      </c>
      <c r="G900" s="277">
        <f t="shared" si="27"/>
        <v>794.46</v>
      </c>
    </row>
    <row r="901" spans="1:7" ht="11.85" hidden="1" customHeight="1" outlineLevel="3">
      <c r="A901" s="228" t="s">
        <v>4577</v>
      </c>
      <c r="B901" s="74" t="s">
        <v>1407</v>
      </c>
      <c r="C901" s="75" t="s">
        <v>41955</v>
      </c>
      <c r="D901" s="74" t="s">
        <v>147</v>
      </c>
      <c r="E901" s="74" t="str">
        <f t="shared" si="28"/>
        <v>грн</v>
      </c>
      <c r="F901" s="84">
        <v>833.35</v>
      </c>
      <c r="G901" s="277">
        <f t="shared" si="27"/>
        <v>833.35</v>
      </c>
    </row>
    <row r="902" spans="1:7" ht="11.85" hidden="1" customHeight="1" outlineLevel="3">
      <c r="A902" s="228" t="s">
        <v>4578</v>
      </c>
      <c r="B902" s="74" t="s">
        <v>1408</v>
      </c>
      <c r="C902" s="75" t="s">
        <v>41956</v>
      </c>
      <c r="D902" s="74" t="s">
        <v>147</v>
      </c>
      <c r="E902" s="74" t="str">
        <f t="shared" si="28"/>
        <v>грн</v>
      </c>
      <c r="F902" s="84">
        <v>859.68</v>
      </c>
      <c r="G902" s="277">
        <f t="shared" si="27"/>
        <v>859.68</v>
      </c>
    </row>
    <row r="903" spans="1:7" ht="11.85" hidden="1" customHeight="1" outlineLevel="3">
      <c r="A903" s="228" t="s">
        <v>4579</v>
      </c>
      <c r="B903" s="74" t="s">
        <v>1409</v>
      </c>
      <c r="C903" s="75" t="s">
        <v>41957</v>
      </c>
      <c r="D903" s="74" t="s">
        <v>147</v>
      </c>
      <c r="E903" s="74" t="str">
        <f t="shared" si="28"/>
        <v>грн</v>
      </c>
      <c r="F903" s="84">
        <v>898.57</v>
      </c>
      <c r="G903" s="277">
        <f t="shared" si="27"/>
        <v>898.57</v>
      </c>
    </row>
    <row r="904" spans="1:7" ht="11.85" hidden="1" customHeight="1" outlineLevel="3">
      <c r="A904" s="228" t="s">
        <v>4580</v>
      </c>
      <c r="B904" s="74" t="s">
        <v>1410</v>
      </c>
      <c r="C904" s="75" t="s">
        <v>41958</v>
      </c>
      <c r="D904" s="74" t="s">
        <v>147</v>
      </c>
      <c r="E904" s="74" t="str">
        <f t="shared" si="28"/>
        <v>грн</v>
      </c>
      <c r="F904" s="84">
        <v>924.88</v>
      </c>
      <c r="G904" s="277">
        <f t="shared" ref="G904:G967" si="29">IFERROR(IF(OR(E904="грн",E904="грн."),ROUND(F904*(1-$G$2),2),ROUND(F904*(1-$G$2),2)*$E$2),"")</f>
        <v>924.88</v>
      </c>
    </row>
    <row r="905" spans="1:7" ht="11.85" hidden="1" customHeight="1" outlineLevel="3">
      <c r="A905" s="228" t="s">
        <v>4581</v>
      </c>
      <c r="B905" s="74" t="s">
        <v>1411</v>
      </c>
      <c r="C905" s="75" t="s">
        <v>41959</v>
      </c>
      <c r="D905" s="74" t="s">
        <v>147</v>
      </c>
      <c r="E905" s="74" t="str">
        <f t="shared" si="28"/>
        <v>грн</v>
      </c>
      <c r="F905" s="84">
        <v>963.77</v>
      </c>
      <c r="G905" s="277">
        <f t="shared" si="29"/>
        <v>963.77</v>
      </c>
    </row>
    <row r="906" spans="1:7" ht="11.85" hidden="1" customHeight="1" outlineLevel="3">
      <c r="A906" s="228" t="s">
        <v>4582</v>
      </c>
      <c r="B906" s="74" t="s">
        <v>1412</v>
      </c>
      <c r="C906" s="75" t="s">
        <v>41960</v>
      </c>
      <c r="D906" s="74" t="s">
        <v>61</v>
      </c>
      <c r="E906" s="74" t="str">
        <f t="shared" si="28"/>
        <v>грн</v>
      </c>
      <c r="F906" s="84">
        <v>325.48</v>
      </c>
      <c r="G906" s="277">
        <f t="shared" si="29"/>
        <v>325.48</v>
      </c>
    </row>
    <row r="907" spans="1:7" ht="11.85" hidden="1" customHeight="1" outlineLevel="3">
      <c r="A907" s="228" t="s">
        <v>4583</v>
      </c>
      <c r="B907" s="74" t="s">
        <v>1413</v>
      </c>
      <c r="C907" s="75" t="s">
        <v>41961</v>
      </c>
      <c r="D907" s="74" t="s">
        <v>147</v>
      </c>
      <c r="E907" s="74" t="str">
        <f t="shared" si="28"/>
        <v>грн</v>
      </c>
      <c r="F907" s="84">
        <v>166.74</v>
      </c>
      <c r="G907" s="277">
        <f t="shared" si="29"/>
        <v>166.74</v>
      </c>
    </row>
    <row r="908" spans="1:7" ht="11.85" hidden="1" customHeight="1" outlineLevel="3">
      <c r="A908" s="228" t="s">
        <v>4584</v>
      </c>
      <c r="B908" s="74" t="s">
        <v>1414</v>
      </c>
      <c r="C908" s="75" t="s">
        <v>41962</v>
      </c>
      <c r="D908" s="74" t="s">
        <v>147</v>
      </c>
      <c r="E908" s="74" t="str">
        <f t="shared" si="28"/>
        <v>грн</v>
      </c>
      <c r="F908" s="84">
        <v>75.02</v>
      </c>
      <c r="G908" s="277">
        <f t="shared" si="29"/>
        <v>75.02</v>
      </c>
    </row>
    <row r="909" spans="1:7" ht="11.85" hidden="1" customHeight="1" outlineLevel="3">
      <c r="A909" s="228" t="s">
        <v>4585</v>
      </c>
      <c r="B909" s="74" t="s">
        <v>1415</v>
      </c>
      <c r="C909" s="75" t="s">
        <v>41963</v>
      </c>
      <c r="D909" s="74" t="s">
        <v>147</v>
      </c>
      <c r="E909" s="74" t="str">
        <f t="shared" si="28"/>
        <v>грн</v>
      </c>
      <c r="F909" s="84">
        <v>93.59</v>
      </c>
      <c r="G909" s="277">
        <f t="shared" si="29"/>
        <v>93.59</v>
      </c>
    </row>
    <row r="910" spans="1:7" ht="11.85" hidden="1" customHeight="1" outlineLevel="3">
      <c r="A910" s="228" t="s">
        <v>4586</v>
      </c>
      <c r="B910" s="74" t="s">
        <v>1416</v>
      </c>
      <c r="C910" s="75" t="s">
        <v>41964</v>
      </c>
      <c r="D910" s="74" t="s">
        <v>147</v>
      </c>
      <c r="E910" s="74" t="str">
        <f t="shared" si="28"/>
        <v>грн</v>
      </c>
      <c r="F910" s="84">
        <v>112.58</v>
      </c>
      <c r="G910" s="277">
        <f t="shared" si="29"/>
        <v>112.58</v>
      </c>
    </row>
    <row r="911" spans="1:7" ht="11.85" hidden="1" customHeight="1" outlineLevel="3">
      <c r="A911" s="228" t="s">
        <v>4587</v>
      </c>
      <c r="B911" s="74" t="s">
        <v>1417</v>
      </c>
      <c r="C911" s="75" t="s">
        <v>41965</v>
      </c>
      <c r="D911" s="74" t="s">
        <v>147</v>
      </c>
      <c r="E911" s="74" t="str">
        <f t="shared" si="28"/>
        <v>грн</v>
      </c>
      <c r="F911" s="84">
        <v>131.51</v>
      </c>
      <c r="G911" s="277">
        <f t="shared" si="29"/>
        <v>131.51</v>
      </c>
    </row>
    <row r="912" spans="1:7" ht="11.85" hidden="1" customHeight="1" outlineLevel="3">
      <c r="A912" s="228" t="s">
        <v>4588</v>
      </c>
      <c r="B912" s="74" t="s">
        <v>1418</v>
      </c>
      <c r="C912" s="75" t="s">
        <v>41966</v>
      </c>
      <c r="D912" s="74" t="s">
        <v>147</v>
      </c>
      <c r="E912" s="74" t="str">
        <f t="shared" si="28"/>
        <v>грн</v>
      </c>
      <c r="F912" s="84">
        <v>150.11000000000001</v>
      </c>
      <c r="G912" s="277">
        <f t="shared" si="29"/>
        <v>150.11000000000001</v>
      </c>
    </row>
    <row r="913" spans="1:7" ht="11.85" hidden="1" customHeight="1" outlineLevel="3">
      <c r="A913" s="228" t="s">
        <v>4589</v>
      </c>
      <c r="B913" s="74" t="s">
        <v>1419</v>
      </c>
      <c r="C913" s="75" t="s">
        <v>41967</v>
      </c>
      <c r="D913" s="74" t="s">
        <v>147</v>
      </c>
      <c r="E913" s="74" t="str">
        <f t="shared" si="28"/>
        <v>грн</v>
      </c>
      <c r="F913" s="84">
        <v>169.06</v>
      </c>
      <c r="G913" s="277">
        <f t="shared" si="29"/>
        <v>169.06</v>
      </c>
    </row>
    <row r="914" spans="1:7" ht="11.85" hidden="1" customHeight="1" outlineLevel="3">
      <c r="A914" s="228" t="s">
        <v>4590</v>
      </c>
      <c r="B914" s="74" t="s">
        <v>1420</v>
      </c>
      <c r="C914" s="75" t="s">
        <v>41968</v>
      </c>
      <c r="D914" s="74" t="s">
        <v>147</v>
      </c>
      <c r="E914" s="74" t="str">
        <f t="shared" si="28"/>
        <v>грн</v>
      </c>
      <c r="F914" s="84">
        <v>186.95</v>
      </c>
      <c r="G914" s="277">
        <f t="shared" si="29"/>
        <v>186.95</v>
      </c>
    </row>
    <row r="915" spans="1:7" ht="11.85" hidden="1" customHeight="1" outlineLevel="3">
      <c r="A915" s="228" t="s">
        <v>4591</v>
      </c>
      <c r="B915" s="74" t="s">
        <v>1421</v>
      </c>
      <c r="C915" s="75" t="s">
        <v>41969</v>
      </c>
      <c r="D915" s="74" t="s">
        <v>61</v>
      </c>
      <c r="E915" s="74" t="str">
        <f t="shared" si="28"/>
        <v>грн</v>
      </c>
      <c r="F915" s="84">
        <v>204.28</v>
      </c>
      <c r="G915" s="277">
        <f t="shared" si="29"/>
        <v>204.28</v>
      </c>
    </row>
    <row r="916" spans="1:7" ht="11.85" hidden="1" customHeight="1" outlineLevel="3">
      <c r="A916" s="228" t="s">
        <v>4592</v>
      </c>
      <c r="B916" s="74" t="s">
        <v>1422</v>
      </c>
      <c r="C916" s="75" t="s">
        <v>41970</v>
      </c>
      <c r="D916" s="74" t="s">
        <v>147</v>
      </c>
      <c r="E916" s="74" t="str">
        <f t="shared" si="28"/>
        <v>грн</v>
      </c>
      <c r="F916" s="84">
        <v>224.34</v>
      </c>
      <c r="G916" s="277">
        <f t="shared" si="29"/>
        <v>224.34</v>
      </c>
    </row>
    <row r="917" spans="1:7" ht="11.85" hidden="1" customHeight="1" outlineLevel="3">
      <c r="A917" s="228" t="s">
        <v>4593</v>
      </c>
      <c r="B917" s="74" t="s">
        <v>1423</v>
      </c>
      <c r="C917" s="75" t="s">
        <v>41971</v>
      </c>
      <c r="D917" s="74" t="s">
        <v>147</v>
      </c>
      <c r="E917" s="74" t="str">
        <f t="shared" si="28"/>
        <v>грн</v>
      </c>
      <c r="F917" s="84">
        <v>244.36</v>
      </c>
      <c r="G917" s="277">
        <f t="shared" si="29"/>
        <v>244.36</v>
      </c>
    </row>
    <row r="918" spans="1:7" ht="11.85" hidden="1" customHeight="1" outlineLevel="3">
      <c r="A918" s="228" t="s">
        <v>4594</v>
      </c>
      <c r="B918" s="74" t="s">
        <v>1424</v>
      </c>
      <c r="C918" s="75" t="s">
        <v>41972</v>
      </c>
      <c r="D918" s="74" t="s">
        <v>147</v>
      </c>
      <c r="E918" s="74" t="str">
        <f t="shared" si="28"/>
        <v>грн</v>
      </c>
      <c r="F918" s="84">
        <v>263.33</v>
      </c>
      <c r="G918" s="277">
        <f t="shared" si="29"/>
        <v>263.33</v>
      </c>
    </row>
    <row r="919" spans="1:7" ht="11.85" hidden="1" customHeight="1" outlineLevel="3">
      <c r="A919" s="228" t="s">
        <v>4595</v>
      </c>
      <c r="B919" s="74" t="s">
        <v>1425</v>
      </c>
      <c r="C919" s="75" t="s">
        <v>41973</v>
      </c>
      <c r="D919" s="74" t="s">
        <v>147</v>
      </c>
      <c r="E919" s="74" t="str">
        <f t="shared" si="28"/>
        <v>грн</v>
      </c>
      <c r="F919" s="84">
        <v>281.2</v>
      </c>
      <c r="G919" s="277">
        <f t="shared" si="29"/>
        <v>281.2</v>
      </c>
    </row>
    <row r="920" spans="1:7" ht="11.85" hidden="1" customHeight="1" outlineLevel="3">
      <c r="A920" s="228" t="s">
        <v>4596</v>
      </c>
      <c r="B920" s="74" t="s">
        <v>1426</v>
      </c>
      <c r="C920" s="75" t="s">
        <v>41974</v>
      </c>
      <c r="D920" s="74" t="s">
        <v>147</v>
      </c>
      <c r="E920" s="74" t="str">
        <f t="shared" si="28"/>
        <v>грн</v>
      </c>
      <c r="F920" s="84">
        <v>300.18</v>
      </c>
      <c r="G920" s="277">
        <f t="shared" si="29"/>
        <v>300.18</v>
      </c>
    </row>
    <row r="921" spans="1:7" ht="11.85" hidden="1" customHeight="1" outlineLevel="3">
      <c r="A921" s="228" t="s">
        <v>4597</v>
      </c>
      <c r="B921" s="74" t="s">
        <v>1427</v>
      </c>
      <c r="C921" s="75" t="s">
        <v>41975</v>
      </c>
      <c r="D921" s="74" t="s">
        <v>147</v>
      </c>
      <c r="E921" s="74" t="str">
        <f t="shared" si="28"/>
        <v>грн</v>
      </c>
      <c r="F921" s="84">
        <v>321.3</v>
      </c>
      <c r="G921" s="277">
        <f t="shared" si="29"/>
        <v>321.3</v>
      </c>
    </row>
    <row r="922" spans="1:7" ht="11.85" hidden="1" customHeight="1" outlineLevel="3">
      <c r="A922" s="228" t="s">
        <v>4598</v>
      </c>
      <c r="B922" s="74" t="s">
        <v>1428</v>
      </c>
      <c r="C922" s="75" t="s">
        <v>41976</v>
      </c>
      <c r="D922" s="74" t="s">
        <v>147</v>
      </c>
      <c r="E922" s="74" t="str">
        <f t="shared" si="28"/>
        <v>грн</v>
      </c>
      <c r="F922" s="84">
        <v>340.26</v>
      </c>
      <c r="G922" s="277">
        <f t="shared" si="29"/>
        <v>340.26</v>
      </c>
    </row>
    <row r="923" spans="1:7" ht="11.85" hidden="1" customHeight="1" outlineLevel="3">
      <c r="A923" s="228" t="s">
        <v>4599</v>
      </c>
      <c r="B923" s="74" t="s">
        <v>1429</v>
      </c>
      <c r="C923" s="75" t="s">
        <v>41977</v>
      </c>
      <c r="D923" s="74" t="s">
        <v>147</v>
      </c>
      <c r="E923" s="74" t="str">
        <f t="shared" si="28"/>
        <v>грн</v>
      </c>
      <c r="F923" s="84">
        <v>359.21</v>
      </c>
      <c r="G923" s="277">
        <f t="shared" si="29"/>
        <v>359.21</v>
      </c>
    </row>
    <row r="924" spans="1:7" ht="11.85" hidden="1" customHeight="1" outlineLevel="3">
      <c r="A924" s="228" t="s">
        <v>4600</v>
      </c>
      <c r="B924" s="74" t="s">
        <v>1430</v>
      </c>
      <c r="C924" s="75" t="s">
        <v>41978</v>
      </c>
      <c r="D924" s="74" t="s">
        <v>147</v>
      </c>
      <c r="E924" s="74" t="str">
        <f t="shared" si="28"/>
        <v>грн</v>
      </c>
      <c r="F924" s="84">
        <v>378.19</v>
      </c>
      <c r="G924" s="277">
        <f t="shared" si="29"/>
        <v>378.19</v>
      </c>
    </row>
    <row r="925" spans="1:7" ht="11.85" hidden="1" customHeight="1" outlineLevel="3">
      <c r="A925" s="228" t="s">
        <v>4601</v>
      </c>
      <c r="B925" s="74" t="s">
        <v>1431</v>
      </c>
      <c r="C925" s="75" t="s">
        <v>41979</v>
      </c>
      <c r="D925" s="74" t="s">
        <v>61</v>
      </c>
      <c r="E925" s="74" t="str">
        <f t="shared" si="28"/>
        <v>грн</v>
      </c>
      <c r="F925" s="84">
        <v>191.27</v>
      </c>
      <c r="G925" s="277">
        <f t="shared" si="29"/>
        <v>191.27</v>
      </c>
    </row>
    <row r="926" spans="1:7" ht="11.85" hidden="1" customHeight="1" outlineLevel="3">
      <c r="A926" s="228" t="s">
        <v>4602</v>
      </c>
      <c r="B926" s="74" t="s">
        <v>1432</v>
      </c>
      <c r="C926" s="75" t="s">
        <v>41980</v>
      </c>
      <c r="D926" s="74" t="s">
        <v>147</v>
      </c>
      <c r="E926" s="74" t="str">
        <f t="shared" si="28"/>
        <v>грн</v>
      </c>
      <c r="F926" s="84">
        <v>415.58</v>
      </c>
      <c r="G926" s="277">
        <f t="shared" si="29"/>
        <v>415.58</v>
      </c>
    </row>
    <row r="927" spans="1:7" ht="11.85" hidden="1" customHeight="1" outlineLevel="3">
      <c r="A927" s="228" t="s">
        <v>4603</v>
      </c>
      <c r="B927" s="74" t="s">
        <v>1433</v>
      </c>
      <c r="C927" s="75" t="s">
        <v>41981</v>
      </c>
      <c r="D927" s="74" t="s">
        <v>147</v>
      </c>
      <c r="E927" s="74" t="str">
        <f t="shared" si="28"/>
        <v>грн</v>
      </c>
      <c r="F927" s="84">
        <v>434.52</v>
      </c>
      <c r="G927" s="277">
        <f t="shared" si="29"/>
        <v>434.52</v>
      </c>
    </row>
    <row r="928" spans="1:7" ht="11.85" hidden="1" customHeight="1" outlineLevel="3">
      <c r="A928" s="228" t="s">
        <v>4604</v>
      </c>
      <c r="B928" s="74" t="s">
        <v>1434</v>
      </c>
      <c r="C928" s="75" t="s">
        <v>41982</v>
      </c>
      <c r="D928" s="74" t="s">
        <v>147</v>
      </c>
      <c r="E928" s="74" t="str">
        <f t="shared" si="28"/>
        <v>грн</v>
      </c>
      <c r="F928" s="84">
        <v>453.49</v>
      </c>
      <c r="G928" s="277">
        <f t="shared" si="29"/>
        <v>453.49</v>
      </c>
    </row>
    <row r="929" spans="1:7" ht="11.85" hidden="1" customHeight="1" outlineLevel="3">
      <c r="A929" s="228" t="s">
        <v>4605</v>
      </c>
      <c r="B929" s="74" t="s">
        <v>1435</v>
      </c>
      <c r="C929" s="75" t="s">
        <v>41983</v>
      </c>
      <c r="D929" s="74" t="s">
        <v>147</v>
      </c>
      <c r="E929" s="74" t="str">
        <f t="shared" si="28"/>
        <v>грн</v>
      </c>
      <c r="F929" s="84">
        <v>472.44</v>
      </c>
      <c r="G929" s="277">
        <f t="shared" si="29"/>
        <v>472.44</v>
      </c>
    </row>
    <row r="930" spans="1:7" ht="11.85" hidden="1" customHeight="1" outlineLevel="3">
      <c r="A930" s="228" t="s">
        <v>4606</v>
      </c>
      <c r="B930" s="74" t="s">
        <v>1436</v>
      </c>
      <c r="C930" s="75" t="s">
        <v>41984</v>
      </c>
      <c r="D930" s="74" t="s">
        <v>147</v>
      </c>
      <c r="E930" s="74" t="str">
        <f t="shared" si="28"/>
        <v>грн</v>
      </c>
      <c r="F930" s="84">
        <v>491.42</v>
      </c>
      <c r="G930" s="277">
        <f t="shared" si="29"/>
        <v>491.42</v>
      </c>
    </row>
    <row r="931" spans="1:7" ht="11.85" hidden="1" customHeight="1" outlineLevel="3">
      <c r="A931" s="228" t="s">
        <v>4607</v>
      </c>
      <c r="B931" s="74" t="s">
        <v>1437</v>
      </c>
      <c r="C931" s="75" t="s">
        <v>41985</v>
      </c>
      <c r="D931" s="74" t="s">
        <v>147</v>
      </c>
      <c r="E931" s="74" t="str">
        <f t="shared" si="28"/>
        <v>грн</v>
      </c>
      <c r="F931" s="84">
        <v>510.94</v>
      </c>
      <c r="G931" s="277">
        <f t="shared" si="29"/>
        <v>510.94</v>
      </c>
    </row>
    <row r="932" spans="1:7" ht="11.85" hidden="1" customHeight="1" outlineLevel="3">
      <c r="A932" s="228" t="s">
        <v>4608</v>
      </c>
      <c r="B932" s="74" t="s">
        <v>1438</v>
      </c>
      <c r="C932" s="75" t="s">
        <v>41986</v>
      </c>
      <c r="D932" s="74" t="s">
        <v>147</v>
      </c>
      <c r="E932" s="74" t="str">
        <f t="shared" si="28"/>
        <v>грн</v>
      </c>
      <c r="F932" s="84">
        <v>529.34</v>
      </c>
      <c r="G932" s="277">
        <f t="shared" si="29"/>
        <v>529.34</v>
      </c>
    </row>
    <row r="933" spans="1:7" ht="11.85" hidden="1" customHeight="1" outlineLevel="3">
      <c r="A933" s="228" t="s">
        <v>4609</v>
      </c>
      <c r="B933" s="74" t="s">
        <v>1439</v>
      </c>
      <c r="C933" s="75" t="s">
        <v>41987</v>
      </c>
      <c r="D933" s="74" t="s">
        <v>147</v>
      </c>
      <c r="E933" s="74" t="str">
        <f t="shared" si="28"/>
        <v>грн</v>
      </c>
      <c r="F933" s="84">
        <v>548.29</v>
      </c>
      <c r="G933" s="277">
        <f t="shared" si="29"/>
        <v>548.29</v>
      </c>
    </row>
    <row r="934" spans="1:7" ht="11.85" hidden="1" customHeight="1" outlineLevel="3">
      <c r="A934" s="228" t="s">
        <v>4610</v>
      </c>
      <c r="B934" s="74" t="s">
        <v>1440</v>
      </c>
      <c r="C934" s="75" t="s">
        <v>41988</v>
      </c>
      <c r="D934" s="74" t="s">
        <v>147</v>
      </c>
      <c r="E934" s="74" t="str">
        <f t="shared" si="28"/>
        <v>грн</v>
      </c>
      <c r="F934" s="84">
        <v>569.96</v>
      </c>
      <c r="G934" s="277">
        <f t="shared" si="29"/>
        <v>569.96</v>
      </c>
    </row>
    <row r="935" spans="1:7" ht="11.85" hidden="1" customHeight="1" outlineLevel="3">
      <c r="A935" s="228" t="s">
        <v>4611</v>
      </c>
      <c r="B935" s="74" t="s">
        <v>1441</v>
      </c>
      <c r="C935" s="75" t="s">
        <v>41989</v>
      </c>
      <c r="D935" s="74" t="s">
        <v>61</v>
      </c>
      <c r="E935" s="74" t="str">
        <f t="shared" si="28"/>
        <v>грн</v>
      </c>
      <c r="F935" s="84">
        <v>190.98</v>
      </c>
      <c r="G935" s="277">
        <f t="shared" si="29"/>
        <v>190.98</v>
      </c>
    </row>
    <row r="936" spans="1:7" ht="11.85" hidden="1" customHeight="1" outlineLevel="3">
      <c r="A936" s="228" t="s">
        <v>4612</v>
      </c>
      <c r="B936" s="74" t="s">
        <v>1442</v>
      </c>
      <c r="C936" s="75" t="s">
        <v>41990</v>
      </c>
      <c r="D936" s="74" t="s">
        <v>147</v>
      </c>
      <c r="E936" s="74" t="str">
        <f t="shared" si="28"/>
        <v>грн</v>
      </c>
      <c r="F936" s="84">
        <v>121.31</v>
      </c>
      <c r="G936" s="277">
        <f t="shared" si="29"/>
        <v>121.31</v>
      </c>
    </row>
    <row r="937" spans="1:7" ht="11.85" hidden="1" customHeight="1" outlineLevel="3">
      <c r="A937" s="228" t="s">
        <v>4613</v>
      </c>
      <c r="B937" s="74" t="s">
        <v>1443</v>
      </c>
      <c r="C937" s="75" t="s">
        <v>41991</v>
      </c>
      <c r="D937" s="74" t="s">
        <v>147</v>
      </c>
      <c r="E937" s="74" t="str">
        <f t="shared" si="28"/>
        <v>грн</v>
      </c>
      <c r="F937" s="84">
        <v>156.77000000000001</v>
      </c>
      <c r="G937" s="277">
        <f t="shared" si="29"/>
        <v>156.77000000000001</v>
      </c>
    </row>
    <row r="938" spans="1:7" ht="11.85" hidden="1" customHeight="1" outlineLevel="3">
      <c r="A938" s="228" t="s">
        <v>4614</v>
      </c>
      <c r="B938" s="74" t="s">
        <v>1444</v>
      </c>
      <c r="C938" s="75" t="s">
        <v>41992</v>
      </c>
      <c r="D938" s="74" t="s">
        <v>147</v>
      </c>
      <c r="E938" s="74" t="str">
        <f t="shared" si="28"/>
        <v>грн</v>
      </c>
      <c r="F938" s="84">
        <v>186.47</v>
      </c>
      <c r="G938" s="277">
        <f t="shared" si="29"/>
        <v>186.47</v>
      </c>
    </row>
    <row r="939" spans="1:7" ht="11.85" hidden="1" customHeight="1" outlineLevel="3">
      <c r="A939" s="228" t="s">
        <v>4615</v>
      </c>
      <c r="B939" s="74" t="s">
        <v>1445</v>
      </c>
      <c r="C939" s="75" t="s">
        <v>41993</v>
      </c>
      <c r="D939" s="74" t="s">
        <v>147</v>
      </c>
      <c r="E939" s="74" t="str">
        <f t="shared" si="28"/>
        <v>грн</v>
      </c>
      <c r="F939" s="84">
        <v>221.39</v>
      </c>
      <c r="G939" s="277">
        <f t="shared" si="29"/>
        <v>221.39</v>
      </c>
    </row>
    <row r="940" spans="1:7" ht="11.85" hidden="1" customHeight="1" outlineLevel="3">
      <c r="A940" s="228" t="s">
        <v>4616</v>
      </c>
      <c r="B940" s="74" t="s">
        <v>1446</v>
      </c>
      <c r="C940" s="75" t="s">
        <v>41994</v>
      </c>
      <c r="D940" s="74" t="s">
        <v>147</v>
      </c>
      <c r="E940" s="74" t="str">
        <f t="shared" si="28"/>
        <v>грн</v>
      </c>
      <c r="F940" s="84">
        <v>255.7</v>
      </c>
      <c r="G940" s="277">
        <f t="shared" si="29"/>
        <v>255.7</v>
      </c>
    </row>
    <row r="941" spans="1:7" ht="11.85" hidden="1" customHeight="1" outlineLevel="3">
      <c r="A941" s="228" t="s">
        <v>4617</v>
      </c>
      <c r="B941" s="74" t="s">
        <v>1447</v>
      </c>
      <c r="C941" s="75" t="s">
        <v>41995</v>
      </c>
      <c r="D941" s="74" t="s">
        <v>147</v>
      </c>
      <c r="E941" s="74" t="str">
        <f t="shared" si="28"/>
        <v>грн</v>
      </c>
      <c r="F941" s="84">
        <v>289.44</v>
      </c>
      <c r="G941" s="277">
        <f t="shared" si="29"/>
        <v>289.44</v>
      </c>
    </row>
    <row r="942" spans="1:7" ht="11.85" hidden="1" customHeight="1" outlineLevel="3">
      <c r="A942" s="228" t="s">
        <v>4618</v>
      </c>
      <c r="B942" s="74" t="s">
        <v>1448</v>
      </c>
      <c r="C942" s="75" t="s">
        <v>41996</v>
      </c>
      <c r="D942" s="74" t="s">
        <v>147</v>
      </c>
      <c r="E942" s="74" t="str">
        <f t="shared" si="28"/>
        <v>грн</v>
      </c>
      <c r="F942" s="84">
        <v>322.04000000000002</v>
      </c>
      <c r="G942" s="277">
        <f t="shared" si="29"/>
        <v>322.04000000000002</v>
      </c>
    </row>
    <row r="943" spans="1:7" ht="11.85" hidden="1" customHeight="1" outlineLevel="3">
      <c r="A943" s="228" t="s">
        <v>4619</v>
      </c>
      <c r="B943" s="74" t="s">
        <v>1449</v>
      </c>
      <c r="C943" s="75" t="s">
        <v>41997</v>
      </c>
      <c r="D943" s="74" t="s">
        <v>61</v>
      </c>
      <c r="E943" s="74" t="str">
        <f t="shared" si="28"/>
        <v>грн</v>
      </c>
      <c r="F943" s="84">
        <v>339.18</v>
      </c>
      <c r="G943" s="277">
        <f t="shared" si="29"/>
        <v>339.18</v>
      </c>
    </row>
    <row r="944" spans="1:7" ht="11.85" hidden="1" customHeight="1" outlineLevel="3">
      <c r="A944" s="228" t="s">
        <v>4620</v>
      </c>
      <c r="B944" s="74" t="s">
        <v>1450</v>
      </c>
      <c r="C944" s="75" t="s">
        <v>41998</v>
      </c>
      <c r="D944" s="74" t="s">
        <v>147</v>
      </c>
      <c r="E944" s="74" t="str">
        <f t="shared" si="28"/>
        <v>грн</v>
      </c>
      <c r="F944" s="84">
        <v>388.96</v>
      </c>
      <c r="G944" s="277">
        <f t="shared" si="29"/>
        <v>388.96</v>
      </c>
    </row>
    <row r="945" spans="1:7" ht="11.85" hidden="1" customHeight="1" outlineLevel="3">
      <c r="A945" s="228" t="s">
        <v>4621</v>
      </c>
      <c r="B945" s="74" t="s">
        <v>1451</v>
      </c>
      <c r="C945" s="75" t="s">
        <v>41999</v>
      </c>
      <c r="D945" s="74" t="s">
        <v>147</v>
      </c>
      <c r="E945" s="74" t="str">
        <f t="shared" si="28"/>
        <v>грн</v>
      </c>
      <c r="F945" s="84">
        <v>422.7</v>
      </c>
      <c r="G945" s="277">
        <f t="shared" si="29"/>
        <v>422.7</v>
      </c>
    </row>
    <row r="946" spans="1:7" ht="11.85" hidden="1" customHeight="1" outlineLevel="3">
      <c r="A946" s="228" t="s">
        <v>4622</v>
      </c>
      <c r="B946" s="74" t="s">
        <v>1452</v>
      </c>
      <c r="C946" s="75" t="s">
        <v>42000</v>
      </c>
      <c r="D946" s="74" t="s">
        <v>147</v>
      </c>
      <c r="E946" s="74" t="str">
        <f t="shared" si="28"/>
        <v>грн</v>
      </c>
      <c r="F946" s="84">
        <v>457.6</v>
      </c>
      <c r="G946" s="277">
        <f t="shared" si="29"/>
        <v>457.6</v>
      </c>
    </row>
    <row r="947" spans="1:7" ht="11.85" hidden="1" customHeight="1" outlineLevel="3">
      <c r="A947" s="228" t="s">
        <v>4623</v>
      </c>
      <c r="B947" s="74" t="s">
        <v>1453</v>
      </c>
      <c r="C947" s="75" t="s">
        <v>42001</v>
      </c>
      <c r="D947" s="74" t="s">
        <v>147</v>
      </c>
      <c r="E947" s="74" t="str">
        <f t="shared" si="28"/>
        <v>грн</v>
      </c>
      <c r="F947" s="84">
        <v>490.76</v>
      </c>
      <c r="G947" s="277">
        <f t="shared" si="29"/>
        <v>490.76</v>
      </c>
    </row>
    <row r="948" spans="1:7" ht="11.85" hidden="1" customHeight="1" outlineLevel="3">
      <c r="A948" s="228" t="s">
        <v>4624</v>
      </c>
      <c r="B948" s="74" t="s">
        <v>1454</v>
      </c>
      <c r="C948" s="75" t="s">
        <v>42002</v>
      </c>
      <c r="D948" s="74" t="s">
        <v>147</v>
      </c>
      <c r="E948" s="74" t="str">
        <f t="shared" si="28"/>
        <v>грн</v>
      </c>
      <c r="F948" s="84">
        <v>524.51</v>
      </c>
      <c r="G948" s="277">
        <f t="shared" si="29"/>
        <v>524.51</v>
      </c>
    </row>
    <row r="949" spans="1:7" ht="11.85" hidden="1" customHeight="1" outlineLevel="3">
      <c r="A949" s="228" t="s">
        <v>4625</v>
      </c>
      <c r="B949" s="74" t="s">
        <v>1455</v>
      </c>
      <c r="C949" s="75" t="s">
        <v>42003</v>
      </c>
      <c r="D949" s="74" t="s">
        <v>147</v>
      </c>
      <c r="E949" s="74" t="str">
        <f t="shared" si="28"/>
        <v>грн</v>
      </c>
      <c r="F949" s="84">
        <v>559.98</v>
      </c>
      <c r="G949" s="277">
        <f t="shared" si="29"/>
        <v>559.98</v>
      </c>
    </row>
    <row r="950" spans="1:7" ht="11.85" hidden="1" customHeight="1" outlineLevel="3">
      <c r="A950" s="228" t="s">
        <v>4626</v>
      </c>
      <c r="B950" s="74" t="s">
        <v>1456</v>
      </c>
      <c r="C950" s="75" t="s">
        <v>42004</v>
      </c>
      <c r="D950" s="74" t="s">
        <v>147</v>
      </c>
      <c r="E950" s="74" t="str">
        <f t="shared" si="28"/>
        <v>грн</v>
      </c>
      <c r="F950" s="84">
        <v>593.71</v>
      </c>
      <c r="G950" s="277">
        <f t="shared" si="29"/>
        <v>593.71</v>
      </c>
    </row>
    <row r="951" spans="1:7" ht="11.85" hidden="1" customHeight="1" outlineLevel="3">
      <c r="A951" s="228" t="s">
        <v>4627</v>
      </c>
      <c r="B951" s="74" t="s">
        <v>1457</v>
      </c>
      <c r="C951" s="75" t="s">
        <v>42005</v>
      </c>
      <c r="D951" s="74" t="s">
        <v>147</v>
      </c>
      <c r="E951" s="74" t="str">
        <f t="shared" si="28"/>
        <v>грн</v>
      </c>
      <c r="F951" s="84">
        <v>626.89</v>
      </c>
      <c r="G951" s="277">
        <f t="shared" si="29"/>
        <v>626.89</v>
      </c>
    </row>
    <row r="952" spans="1:7" ht="11.85" hidden="1" customHeight="1" outlineLevel="3">
      <c r="A952" s="228" t="s">
        <v>4628</v>
      </c>
      <c r="B952" s="74" t="s">
        <v>1458</v>
      </c>
      <c r="C952" s="75" t="s">
        <v>42006</v>
      </c>
      <c r="D952" s="74" t="s">
        <v>147</v>
      </c>
      <c r="E952" s="74" t="str">
        <f t="shared" si="28"/>
        <v>грн</v>
      </c>
      <c r="F952" s="84">
        <v>661.2</v>
      </c>
      <c r="G952" s="277">
        <f t="shared" si="29"/>
        <v>661.2</v>
      </c>
    </row>
    <row r="953" spans="1:7" ht="11.85" hidden="1" customHeight="1" outlineLevel="3">
      <c r="A953" s="228" t="s">
        <v>4629</v>
      </c>
      <c r="B953" s="74" t="s">
        <v>1459</v>
      </c>
      <c r="C953" s="75" t="s">
        <v>42007</v>
      </c>
      <c r="D953" s="74" t="s">
        <v>61</v>
      </c>
      <c r="E953" s="74" t="str">
        <f t="shared" si="28"/>
        <v>грн</v>
      </c>
      <c r="F953" s="84">
        <v>339.77</v>
      </c>
      <c r="G953" s="277">
        <f t="shared" si="29"/>
        <v>339.77</v>
      </c>
    </row>
    <row r="954" spans="1:7" ht="11.85" hidden="1" customHeight="1" outlineLevel="3">
      <c r="A954" s="228" t="s">
        <v>4630</v>
      </c>
      <c r="B954" s="74" t="s">
        <v>1460</v>
      </c>
      <c r="C954" s="75" t="s">
        <v>42008</v>
      </c>
      <c r="D954" s="74" t="s">
        <v>147</v>
      </c>
      <c r="E954" s="74" t="str">
        <f t="shared" si="28"/>
        <v>грн</v>
      </c>
      <c r="F954" s="84">
        <v>729.84</v>
      </c>
      <c r="G954" s="277">
        <f t="shared" si="29"/>
        <v>729.84</v>
      </c>
    </row>
    <row r="955" spans="1:7" ht="11.85" hidden="1" customHeight="1" outlineLevel="3">
      <c r="A955" s="228" t="s">
        <v>4631</v>
      </c>
      <c r="B955" s="74" t="s">
        <v>1461</v>
      </c>
      <c r="C955" s="75" t="s">
        <v>42009</v>
      </c>
      <c r="D955" s="74" t="s">
        <v>147</v>
      </c>
      <c r="E955" s="74" t="str">
        <f t="shared" si="28"/>
        <v>грн</v>
      </c>
      <c r="F955" s="84">
        <v>764.16</v>
      </c>
      <c r="G955" s="277">
        <f t="shared" si="29"/>
        <v>764.16</v>
      </c>
    </row>
    <row r="956" spans="1:7" ht="11.85" hidden="1" customHeight="1" outlineLevel="3">
      <c r="A956" s="228" t="s">
        <v>4632</v>
      </c>
      <c r="B956" s="74" t="s">
        <v>1462</v>
      </c>
      <c r="C956" s="75" t="s">
        <v>42010</v>
      </c>
      <c r="D956" s="74" t="s">
        <v>147</v>
      </c>
      <c r="E956" s="74" t="str">
        <f t="shared" si="28"/>
        <v>грн</v>
      </c>
      <c r="F956" s="84">
        <v>797.89</v>
      </c>
      <c r="G956" s="277">
        <f t="shared" si="29"/>
        <v>797.89</v>
      </c>
    </row>
    <row r="957" spans="1:7" ht="11.85" hidden="1" customHeight="1" outlineLevel="3">
      <c r="A957" s="228" t="s">
        <v>4633</v>
      </c>
      <c r="B957" s="74" t="s">
        <v>1463</v>
      </c>
      <c r="C957" s="75" t="s">
        <v>42011</v>
      </c>
      <c r="D957" s="74" t="s">
        <v>147</v>
      </c>
      <c r="E957" s="74" t="str">
        <f t="shared" si="28"/>
        <v>грн</v>
      </c>
      <c r="F957" s="84">
        <v>831.66</v>
      </c>
      <c r="G957" s="277">
        <f t="shared" si="29"/>
        <v>831.66</v>
      </c>
    </row>
    <row r="958" spans="1:7" ht="11.85" hidden="1" customHeight="1" outlineLevel="3">
      <c r="A958" s="228" t="s">
        <v>4634</v>
      </c>
      <c r="B958" s="74" t="s">
        <v>1464</v>
      </c>
      <c r="C958" s="75" t="s">
        <v>42012</v>
      </c>
      <c r="D958" s="74" t="s">
        <v>147</v>
      </c>
      <c r="E958" s="74" t="str">
        <f t="shared" ref="E958:E1021" si="30">IF(D958="", "", "грн")</f>
        <v>грн</v>
      </c>
      <c r="F958" s="84">
        <v>865.39</v>
      </c>
      <c r="G958" s="277">
        <f t="shared" si="29"/>
        <v>865.39</v>
      </c>
    </row>
    <row r="959" spans="1:7" ht="11.85" hidden="1" customHeight="1" outlineLevel="3">
      <c r="A959" s="228" t="s">
        <v>4635</v>
      </c>
      <c r="B959" s="74" t="s">
        <v>1465</v>
      </c>
      <c r="C959" s="75" t="s">
        <v>42013</v>
      </c>
      <c r="D959" s="74" t="s">
        <v>147</v>
      </c>
      <c r="E959" s="74" t="str">
        <f t="shared" si="30"/>
        <v>грн</v>
      </c>
      <c r="F959" s="84">
        <v>914</v>
      </c>
      <c r="G959" s="277">
        <f t="shared" si="29"/>
        <v>914</v>
      </c>
    </row>
    <row r="960" spans="1:7" ht="11.85" hidden="1" customHeight="1" outlineLevel="3">
      <c r="A960" s="228" t="s">
        <v>4636</v>
      </c>
      <c r="B960" s="74" t="s">
        <v>1466</v>
      </c>
      <c r="C960" s="75" t="s">
        <v>42014</v>
      </c>
      <c r="D960" s="74" t="s">
        <v>147</v>
      </c>
      <c r="E960" s="74" t="str">
        <f t="shared" si="30"/>
        <v>грн</v>
      </c>
      <c r="F960" s="84">
        <v>933.44</v>
      </c>
      <c r="G960" s="277">
        <f t="shared" si="29"/>
        <v>933.44</v>
      </c>
    </row>
    <row r="961" spans="1:7" ht="11.85" hidden="1" customHeight="1" outlineLevel="3">
      <c r="A961" s="228" t="s">
        <v>4637</v>
      </c>
      <c r="B961" s="74" t="s">
        <v>1467</v>
      </c>
      <c r="C961" s="75" t="s">
        <v>42015</v>
      </c>
      <c r="D961" s="74" t="s">
        <v>147</v>
      </c>
      <c r="E961" s="74" t="str">
        <f t="shared" si="30"/>
        <v>грн</v>
      </c>
      <c r="F961" s="84">
        <v>967.2</v>
      </c>
      <c r="G961" s="277">
        <f t="shared" si="29"/>
        <v>967.2</v>
      </c>
    </row>
    <row r="962" spans="1:7" ht="11.85" hidden="1" customHeight="1" outlineLevel="3">
      <c r="A962" s="228" t="s">
        <v>4638</v>
      </c>
      <c r="B962" s="74" t="s">
        <v>1468</v>
      </c>
      <c r="C962" s="75" t="s">
        <v>42016</v>
      </c>
      <c r="D962" s="74" t="s">
        <v>147</v>
      </c>
      <c r="E962" s="74" t="str">
        <f t="shared" si="30"/>
        <v>грн</v>
      </c>
      <c r="F962" s="84">
        <v>1003.8</v>
      </c>
      <c r="G962" s="277">
        <f t="shared" si="29"/>
        <v>1003.8</v>
      </c>
    </row>
    <row r="963" spans="1:7" ht="11.85" hidden="1" customHeight="1" outlineLevel="3">
      <c r="A963" s="228" t="s">
        <v>4639</v>
      </c>
      <c r="B963" s="74" t="s">
        <v>1469</v>
      </c>
      <c r="C963" s="75" t="s">
        <v>42017</v>
      </c>
      <c r="D963" s="74" t="s">
        <v>61</v>
      </c>
      <c r="E963" s="74" t="str">
        <f t="shared" si="30"/>
        <v>грн</v>
      </c>
      <c r="F963" s="84">
        <v>339.18</v>
      </c>
      <c r="G963" s="277">
        <f t="shared" si="29"/>
        <v>339.18</v>
      </c>
    </row>
    <row r="964" spans="1:7" ht="11.85" hidden="1" customHeight="1" outlineLevel="3">
      <c r="A964" s="228" t="s">
        <v>4640</v>
      </c>
      <c r="B964" s="74" t="s">
        <v>1470</v>
      </c>
      <c r="C964" s="75" t="s">
        <v>42018</v>
      </c>
      <c r="D964" s="74" t="s">
        <v>61</v>
      </c>
      <c r="E964" s="74" t="str">
        <f t="shared" si="30"/>
        <v>грн</v>
      </c>
      <c r="F964" s="84">
        <v>852.84</v>
      </c>
      <c r="G964" s="277">
        <f t="shared" si="29"/>
        <v>852.84</v>
      </c>
    </row>
    <row r="965" spans="1:7" ht="11.85" hidden="1" customHeight="1" outlineLevel="3">
      <c r="A965" s="228" t="s">
        <v>4641</v>
      </c>
      <c r="B965" s="74" t="s">
        <v>1471</v>
      </c>
      <c r="C965" s="75" t="s">
        <v>42019</v>
      </c>
      <c r="D965" s="74" t="s">
        <v>61</v>
      </c>
      <c r="E965" s="74" t="str">
        <f t="shared" si="30"/>
        <v>грн</v>
      </c>
      <c r="F965" s="84">
        <v>837.73</v>
      </c>
      <c r="G965" s="277">
        <f t="shared" si="29"/>
        <v>837.73</v>
      </c>
    </row>
    <row r="966" spans="1:7" ht="11.85" hidden="1" customHeight="1" outlineLevel="3">
      <c r="A966" s="228" t="s">
        <v>4642</v>
      </c>
      <c r="B966" s="74" t="s">
        <v>1472</v>
      </c>
      <c r="C966" s="75" t="s">
        <v>42020</v>
      </c>
      <c r="D966" s="74" t="s">
        <v>61</v>
      </c>
      <c r="E966" s="74" t="str">
        <f t="shared" si="30"/>
        <v>грн</v>
      </c>
      <c r="F966" s="84">
        <v>801.67</v>
      </c>
      <c r="G966" s="277">
        <f t="shared" si="29"/>
        <v>801.67</v>
      </c>
    </row>
    <row r="967" spans="1:7" ht="11.85" hidden="1" customHeight="1" outlineLevel="3">
      <c r="A967" s="228" t="s">
        <v>4643</v>
      </c>
      <c r="B967" s="74" t="s">
        <v>1473</v>
      </c>
      <c r="C967" s="75" t="s">
        <v>42021</v>
      </c>
      <c r="D967" s="74" t="s">
        <v>147</v>
      </c>
      <c r="E967" s="74" t="str">
        <f t="shared" si="30"/>
        <v>грн</v>
      </c>
      <c r="F967" s="84">
        <v>97</v>
      </c>
      <c r="G967" s="277">
        <f t="shared" si="29"/>
        <v>97</v>
      </c>
    </row>
    <row r="968" spans="1:7" ht="11.85" hidden="1" customHeight="1" outlineLevel="3">
      <c r="A968" s="228" t="s">
        <v>4644</v>
      </c>
      <c r="B968" s="74" t="s">
        <v>1474</v>
      </c>
      <c r="C968" s="75" t="s">
        <v>42022</v>
      </c>
      <c r="D968" s="74" t="s">
        <v>147</v>
      </c>
      <c r="E968" s="74" t="str">
        <f t="shared" si="30"/>
        <v>грн</v>
      </c>
      <c r="F968" s="84">
        <v>122.47</v>
      </c>
      <c r="G968" s="277">
        <f t="shared" ref="G968:G1031" si="31">IFERROR(IF(OR(E968="грн",E968="грн."),ROUND(F968*(1-$G$2),2),ROUND(F968*(1-$G$2),2)*$E$2),"")</f>
        <v>122.47</v>
      </c>
    </row>
    <row r="969" spans="1:7" ht="11.85" hidden="1" customHeight="1" outlineLevel="3">
      <c r="A969" s="228" t="s">
        <v>4645</v>
      </c>
      <c r="B969" s="74" t="s">
        <v>1475</v>
      </c>
      <c r="C969" s="75" t="s">
        <v>42023</v>
      </c>
      <c r="D969" s="74" t="s">
        <v>147</v>
      </c>
      <c r="E969" s="74" t="str">
        <f t="shared" si="30"/>
        <v>грн</v>
      </c>
      <c r="F969" s="84">
        <v>149.03</v>
      </c>
      <c r="G969" s="277">
        <f t="shared" si="31"/>
        <v>149.03</v>
      </c>
    </row>
    <row r="970" spans="1:7" ht="11.85" hidden="1" customHeight="1" outlineLevel="3">
      <c r="A970" s="228" t="s">
        <v>4646</v>
      </c>
      <c r="B970" s="74" t="s">
        <v>1476</v>
      </c>
      <c r="C970" s="75" t="s">
        <v>42024</v>
      </c>
      <c r="D970" s="74" t="s">
        <v>147</v>
      </c>
      <c r="E970" s="74" t="str">
        <f t="shared" si="30"/>
        <v>грн</v>
      </c>
      <c r="F970" s="84">
        <v>175.02</v>
      </c>
      <c r="G970" s="277">
        <f t="shared" si="31"/>
        <v>175.02</v>
      </c>
    </row>
    <row r="971" spans="1:7" ht="11.85" hidden="1" customHeight="1" outlineLevel="3">
      <c r="A971" s="228" t="s">
        <v>4647</v>
      </c>
      <c r="B971" s="74" t="s">
        <v>1477</v>
      </c>
      <c r="C971" s="75" t="s">
        <v>42025</v>
      </c>
      <c r="D971" s="74" t="s">
        <v>147</v>
      </c>
      <c r="E971" s="74" t="str">
        <f t="shared" si="30"/>
        <v>грн</v>
      </c>
      <c r="F971" s="84">
        <v>200.48</v>
      </c>
      <c r="G971" s="277">
        <f t="shared" si="31"/>
        <v>200.48</v>
      </c>
    </row>
    <row r="972" spans="1:7" ht="11.85" hidden="1" customHeight="1" outlineLevel="3">
      <c r="A972" s="228" t="s">
        <v>4648</v>
      </c>
      <c r="B972" s="74" t="s">
        <v>1478</v>
      </c>
      <c r="C972" s="75" t="s">
        <v>42026</v>
      </c>
      <c r="D972" s="74" t="s">
        <v>147</v>
      </c>
      <c r="E972" s="74" t="str">
        <f t="shared" si="30"/>
        <v>грн</v>
      </c>
      <c r="F972" s="84">
        <v>227.58</v>
      </c>
      <c r="G972" s="277">
        <f t="shared" si="31"/>
        <v>227.58</v>
      </c>
    </row>
    <row r="973" spans="1:7" ht="11.85" hidden="1" customHeight="1" outlineLevel="3">
      <c r="A973" s="228" t="s">
        <v>4649</v>
      </c>
      <c r="B973" s="74" t="s">
        <v>1479</v>
      </c>
      <c r="C973" s="75" t="s">
        <v>42027</v>
      </c>
      <c r="D973" s="74" t="s">
        <v>147</v>
      </c>
      <c r="E973" s="74" t="str">
        <f t="shared" si="30"/>
        <v>грн</v>
      </c>
      <c r="F973" s="84">
        <v>253.58</v>
      </c>
      <c r="G973" s="277">
        <f t="shared" si="31"/>
        <v>253.58</v>
      </c>
    </row>
    <row r="974" spans="1:7" ht="11.85" hidden="1" customHeight="1" outlineLevel="3">
      <c r="A974" s="228" t="s">
        <v>4650</v>
      </c>
      <c r="B974" s="74" t="s">
        <v>1480</v>
      </c>
      <c r="C974" s="75" t="s">
        <v>42028</v>
      </c>
      <c r="D974" s="74" t="s">
        <v>61</v>
      </c>
      <c r="E974" s="74" t="str">
        <f t="shared" si="30"/>
        <v>грн</v>
      </c>
      <c r="F974" s="84">
        <v>279.58999999999997</v>
      </c>
      <c r="G974" s="277">
        <f t="shared" si="31"/>
        <v>279.58999999999997</v>
      </c>
    </row>
    <row r="975" spans="1:7" ht="11.85" hidden="1" customHeight="1" outlineLevel="3">
      <c r="A975" s="228" t="s">
        <v>4651</v>
      </c>
      <c r="B975" s="74" t="s">
        <v>1481</v>
      </c>
      <c r="C975" s="75" t="s">
        <v>42029</v>
      </c>
      <c r="D975" s="74" t="s">
        <v>147</v>
      </c>
      <c r="E975" s="74" t="str">
        <f t="shared" si="30"/>
        <v>грн</v>
      </c>
      <c r="F975" s="84">
        <v>306.12</v>
      </c>
      <c r="G975" s="277">
        <f t="shared" si="31"/>
        <v>306.12</v>
      </c>
    </row>
    <row r="976" spans="1:7" ht="11.85" hidden="1" customHeight="1" outlineLevel="3">
      <c r="A976" s="228" t="s">
        <v>4652</v>
      </c>
      <c r="B976" s="74" t="s">
        <v>1482</v>
      </c>
      <c r="C976" s="75" t="s">
        <v>42030</v>
      </c>
      <c r="D976" s="74" t="s">
        <v>147</v>
      </c>
      <c r="E976" s="74" t="str">
        <f t="shared" si="30"/>
        <v>грн</v>
      </c>
      <c r="F976" s="84">
        <v>320.22000000000003</v>
      </c>
      <c r="G976" s="277">
        <f t="shared" si="31"/>
        <v>320.22000000000003</v>
      </c>
    </row>
    <row r="977" spans="1:7" ht="11.85" hidden="1" customHeight="1" outlineLevel="3">
      <c r="A977" s="228" t="s">
        <v>4653</v>
      </c>
      <c r="B977" s="74" t="s">
        <v>1483</v>
      </c>
      <c r="C977" s="75" t="s">
        <v>42031</v>
      </c>
      <c r="D977" s="74" t="s">
        <v>147</v>
      </c>
      <c r="E977" s="74" t="str">
        <f t="shared" si="30"/>
        <v>грн</v>
      </c>
      <c r="F977" s="84">
        <v>358.68</v>
      </c>
      <c r="G977" s="277">
        <f t="shared" si="31"/>
        <v>358.68</v>
      </c>
    </row>
    <row r="978" spans="1:7" ht="11.85" hidden="1" customHeight="1" outlineLevel="3">
      <c r="A978" s="228" t="s">
        <v>4654</v>
      </c>
      <c r="B978" s="74" t="s">
        <v>1484</v>
      </c>
      <c r="C978" s="75" t="s">
        <v>42032</v>
      </c>
      <c r="D978" s="74" t="s">
        <v>147</v>
      </c>
      <c r="E978" s="74" t="str">
        <f t="shared" si="30"/>
        <v>грн</v>
      </c>
      <c r="F978" s="84">
        <v>385.24</v>
      </c>
      <c r="G978" s="277">
        <f t="shared" si="31"/>
        <v>385.24</v>
      </c>
    </row>
    <row r="979" spans="1:7" ht="11.85" hidden="1" customHeight="1" outlineLevel="3">
      <c r="A979" s="228" t="s">
        <v>4655</v>
      </c>
      <c r="B979" s="74" t="s">
        <v>1485</v>
      </c>
      <c r="C979" s="75" t="s">
        <v>42033</v>
      </c>
      <c r="D979" s="74" t="s">
        <v>147</v>
      </c>
      <c r="E979" s="74" t="str">
        <f t="shared" si="30"/>
        <v>грн</v>
      </c>
      <c r="F979" s="84">
        <v>411.77</v>
      </c>
      <c r="G979" s="277">
        <f t="shared" si="31"/>
        <v>411.77</v>
      </c>
    </row>
    <row r="980" spans="1:7" ht="11.85" hidden="1" customHeight="1" outlineLevel="3">
      <c r="A980" s="228" t="s">
        <v>4656</v>
      </c>
      <c r="B980" s="74" t="s">
        <v>1486</v>
      </c>
      <c r="C980" s="75" t="s">
        <v>42034</v>
      </c>
      <c r="D980" s="74" t="s">
        <v>147</v>
      </c>
      <c r="E980" s="74" t="str">
        <f t="shared" si="30"/>
        <v>грн</v>
      </c>
      <c r="F980" s="84">
        <v>438.31</v>
      </c>
      <c r="G980" s="277">
        <f t="shared" si="31"/>
        <v>438.31</v>
      </c>
    </row>
    <row r="981" spans="1:7" ht="11.85" hidden="1" customHeight="1" outlineLevel="3">
      <c r="A981" s="228" t="s">
        <v>4657</v>
      </c>
      <c r="B981" s="74" t="s">
        <v>1487</v>
      </c>
      <c r="C981" s="75" t="s">
        <v>42035</v>
      </c>
      <c r="D981" s="74" t="s">
        <v>147</v>
      </c>
      <c r="E981" s="74" t="str">
        <f t="shared" si="30"/>
        <v>грн</v>
      </c>
      <c r="F981" s="84">
        <v>464.86</v>
      </c>
      <c r="G981" s="277">
        <f t="shared" si="31"/>
        <v>464.86</v>
      </c>
    </row>
    <row r="982" spans="1:7" ht="11.85" hidden="1" customHeight="1" outlineLevel="3">
      <c r="A982" s="228" t="s">
        <v>4658</v>
      </c>
      <c r="B982" s="74" t="s">
        <v>1488</v>
      </c>
      <c r="C982" s="75" t="s">
        <v>42036</v>
      </c>
      <c r="D982" s="74" t="s">
        <v>147</v>
      </c>
      <c r="E982" s="74" t="str">
        <f t="shared" si="30"/>
        <v>грн</v>
      </c>
      <c r="F982" s="84">
        <v>492.52</v>
      </c>
      <c r="G982" s="277">
        <f t="shared" si="31"/>
        <v>492.52</v>
      </c>
    </row>
    <row r="983" spans="1:7" ht="11.85" hidden="1" customHeight="1" outlineLevel="3">
      <c r="A983" s="228" t="s">
        <v>4659</v>
      </c>
      <c r="B983" s="74" t="s">
        <v>1489</v>
      </c>
      <c r="C983" s="75" t="s">
        <v>42037</v>
      </c>
      <c r="D983" s="74" t="s">
        <v>147</v>
      </c>
      <c r="E983" s="74" t="str">
        <f t="shared" si="30"/>
        <v>грн</v>
      </c>
      <c r="F983" s="84">
        <v>517.98</v>
      </c>
      <c r="G983" s="277">
        <f t="shared" si="31"/>
        <v>517.98</v>
      </c>
    </row>
    <row r="984" spans="1:7" ht="11.85" hidden="1" customHeight="1" outlineLevel="3">
      <c r="A984" s="228" t="s">
        <v>4660</v>
      </c>
      <c r="B984" s="74" t="s">
        <v>1490</v>
      </c>
      <c r="C984" s="75" t="s">
        <v>42038</v>
      </c>
      <c r="D984" s="74" t="s">
        <v>61</v>
      </c>
      <c r="E984" s="74" t="str">
        <f t="shared" si="30"/>
        <v>грн</v>
      </c>
      <c r="F984" s="84">
        <v>263.88</v>
      </c>
      <c r="G984" s="277">
        <f t="shared" si="31"/>
        <v>263.88</v>
      </c>
    </row>
    <row r="985" spans="1:7" ht="11.85" hidden="1" customHeight="1" outlineLevel="3">
      <c r="A985" s="228" t="s">
        <v>4661</v>
      </c>
      <c r="B985" s="74" t="s">
        <v>1491</v>
      </c>
      <c r="C985" s="75" t="s">
        <v>42039</v>
      </c>
      <c r="D985" s="74" t="s">
        <v>147</v>
      </c>
      <c r="E985" s="74" t="str">
        <f t="shared" si="30"/>
        <v>грн</v>
      </c>
      <c r="F985" s="84">
        <v>570.5</v>
      </c>
      <c r="G985" s="277">
        <f t="shared" si="31"/>
        <v>570.5</v>
      </c>
    </row>
    <row r="986" spans="1:7" ht="11.85" hidden="1" customHeight="1" outlineLevel="3">
      <c r="A986" s="228" t="s">
        <v>4662</v>
      </c>
      <c r="B986" s="74" t="s">
        <v>1492</v>
      </c>
      <c r="C986" s="75" t="s">
        <v>42040</v>
      </c>
      <c r="D986" s="74" t="s">
        <v>147</v>
      </c>
      <c r="E986" s="74" t="str">
        <f t="shared" si="30"/>
        <v>грн</v>
      </c>
      <c r="F986" s="84">
        <v>596.53</v>
      </c>
      <c r="G986" s="277">
        <f t="shared" si="31"/>
        <v>596.53</v>
      </c>
    </row>
    <row r="987" spans="1:7" ht="11.85" hidden="1" customHeight="1" outlineLevel="3">
      <c r="A987" s="228" t="s">
        <v>4663</v>
      </c>
      <c r="B987" s="74" t="s">
        <v>1493</v>
      </c>
      <c r="C987" s="75" t="s">
        <v>42041</v>
      </c>
      <c r="D987" s="74" t="s">
        <v>147</v>
      </c>
      <c r="E987" s="74" t="str">
        <f t="shared" si="30"/>
        <v>грн</v>
      </c>
      <c r="F987" s="84">
        <v>622.51</v>
      </c>
      <c r="G987" s="277">
        <f t="shared" si="31"/>
        <v>622.51</v>
      </c>
    </row>
    <row r="988" spans="1:7" ht="11.85" hidden="1" customHeight="1" outlineLevel="3">
      <c r="A988" s="228" t="s">
        <v>4664</v>
      </c>
      <c r="B988" s="74" t="s">
        <v>1494</v>
      </c>
      <c r="C988" s="75" t="s">
        <v>42042</v>
      </c>
      <c r="D988" s="74" t="s">
        <v>147</v>
      </c>
      <c r="E988" s="74" t="str">
        <f t="shared" si="30"/>
        <v>грн</v>
      </c>
      <c r="F988" s="84">
        <v>649.61</v>
      </c>
      <c r="G988" s="277">
        <f t="shared" si="31"/>
        <v>649.61</v>
      </c>
    </row>
    <row r="989" spans="1:7" ht="11.85" hidden="1" customHeight="1" outlineLevel="3">
      <c r="A989" s="228" t="s">
        <v>4665</v>
      </c>
      <c r="B989" s="74" t="s">
        <v>1495</v>
      </c>
      <c r="C989" s="75" t="s">
        <v>42043</v>
      </c>
      <c r="D989" s="74" t="s">
        <v>147</v>
      </c>
      <c r="E989" s="74" t="str">
        <f t="shared" si="30"/>
        <v>грн</v>
      </c>
      <c r="F989" s="84">
        <v>675.61</v>
      </c>
      <c r="G989" s="277">
        <f t="shared" si="31"/>
        <v>675.61</v>
      </c>
    </row>
    <row r="990" spans="1:7" ht="11.85" hidden="1" customHeight="1" outlineLevel="3">
      <c r="A990" s="228" t="s">
        <v>4666</v>
      </c>
      <c r="B990" s="74" t="s">
        <v>1496</v>
      </c>
      <c r="C990" s="75" t="s">
        <v>42044</v>
      </c>
      <c r="D990" s="74" t="s">
        <v>147</v>
      </c>
      <c r="E990" s="74" t="str">
        <f t="shared" si="30"/>
        <v>грн</v>
      </c>
      <c r="F990" s="84">
        <v>676.72</v>
      </c>
      <c r="G990" s="277">
        <f t="shared" si="31"/>
        <v>676.72</v>
      </c>
    </row>
    <row r="991" spans="1:7" ht="11.85" hidden="1" customHeight="1" outlineLevel="3">
      <c r="A991" s="228" t="s">
        <v>4667</v>
      </c>
      <c r="B991" s="74" t="s">
        <v>1497</v>
      </c>
      <c r="C991" s="75" t="s">
        <v>42045</v>
      </c>
      <c r="D991" s="74" t="s">
        <v>147</v>
      </c>
      <c r="E991" s="74" t="str">
        <f t="shared" si="30"/>
        <v>грн</v>
      </c>
      <c r="F991" s="84">
        <v>729.25</v>
      </c>
      <c r="G991" s="277">
        <f t="shared" si="31"/>
        <v>729.25</v>
      </c>
    </row>
    <row r="992" spans="1:7" ht="11.85" hidden="1" customHeight="1" outlineLevel="3">
      <c r="A992" s="228" t="s">
        <v>4668</v>
      </c>
      <c r="B992" s="74" t="s">
        <v>1498</v>
      </c>
      <c r="C992" s="75" t="s">
        <v>42046</v>
      </c>
      <c r="D992" s="74" t="s">
        <v>147</v>
      </c>
      <c r="E992" s="74" t="str">
        <f t="shared" si="30"/>
        <v>грн</v>
      </c>
      <c r="F992" s="84">
        <v>755.27</v>
      </c>
      <c r="G992" s="277">
        <f t="shared" si="31"/>
        <v>755.27</v>
      </c>
    </row>
    <row r="993" spans="1:7" ht="11.85" hidden="1" customHeight="1" outlineLevel="3">
      <c r="A993" s="228" t="s">
        <v>4669</v>
      </c>
      <c r="B993" s="74" t="s">
        <v>1499</v>
      </c>
      <c r="C993" s="75" t="s">
        <v>42047</v>
      </c>
      <c r="D993" s="74" t="s">
        <v>147</v>
      </c>
      <c r="E993" s="74" t="str">
        <f t="shared" si="30"/>
        <v>грн</v>
      </c>
      <c r="F993" s="84">
        <v>782.88</v>
      </c>
      <c r="G993" s="277">
        <f t="shared" si="31"/>
        <v>782.88</v>
      </c>
    </row>
    <row r="994" spans="1:7" ht="11.85" hidden="1" customHeight="1" outlineLevel="3">
      <c r="A994" s="228" t="s">
        <v>4670</v>
      </c>
      <c r="B994" s="74" t="s">
        <v>1500</v>
      </c>
      <c r="C994" s="75" t="s">
        <v>42048</v>
      </c>
      <c r="D994" s="74" t="s">
        <v>61</v>
      </c>
      <c r="E994" s="74" t="str">
        <f t="shared" si="30"/>
        <v>грн</v>
      </c>
      <c r="F994" s="84">
        <v>263.33</v>
      </c>
      <c r="G994" s="277">
        <f t="shared" si="31"/>
        <v>263.33</v>
      </c>
    </row>
    <row r="995" spans="1:7" ht="11.85" hidden="1" customHeight="1" outlineLevel="3">
      <c r="A995" s="228" t="s">
        <v>4671</v>
      </c>
      <c r="B995" s="74" t="s">
        <v>1501</v>
      </c>
      <c r="C995" s="75" t="s">
        <v>42049</v>
      </c>
      <c r="D995" s="74" t="s">
        <v>147</v>
      </c>
      <c r="E995" s="74" t="str">
        <f t="shared" si="30"/>
        <v>грн</v>
      </c>
      <c r="F995" s="84">
        <v>148.84</v>
      </c>
      <c r="G995" s="277">
        <f t="shared" si="31"/>
        <v>148.84</v>
      </c>
    </row>
    <row r="996" spans="1:7" ht="11.85" hidden="1" customHeight="1" outlineLevel="3">
      <c r="A996" s="228" t="s">
        <v>4672</v>
      </c>
      <c r="B996" s="74" t="s">
        <v>1502</v>
      </c>
      <c r="C996" s="75" t="s">
        <v>42050</v>
      </c>
      <c r="D996" s="74" t="s">
        <v>147</v>
      </c>
      <c r="E996" s="74" t="str">
        <f t="shared" si="30"/>
        <v>грн</v>
      </c>
      <c r="F996" s="84">
        <v>192.06</v>
      </c>
      <c r="G996" s="277">
        <f t="shared" si="31"/>
        <v>192.06</v>
      </c>
    </row>
    <row r="997" spans="1:7" ht="11.85" hidden="1" customHeight="1" outlineLevel="3">
      <c r="A997" s="228" t="s">
        <v>4673</v>
      </c>
      <c r="B997" s="74" t="s">
        <v>1503</v>
      </c>
      <c r="C997" s="75" t="s">
        <v>42051</v>
      </c>
      <c r="D997" s="74" t="s">
        <v>147</v>
      </c>
      <c r="E997" s="74" t="str">
        <f t="shared" si="30"/>
        <v>грн</v>
      </c>
      <c r="F997" s="84">
        <v>235.82</v>
      </c>
      <c r="G997" s="277">
        <f t="shared" si="31"/>
        <v>235.82</v>
      </c>
    </row>
    <row r="998" spans="1:7" ht="11.85" hidden="1" customHeight="1" outlineLevel="3">
      <c r="A998" s="228" t="s">
        <v>4674</v>
      </c>
      <c r="B998" s="74" t="s">
        <v>1504</v>
      </c>
      <c r="C998" s="75" t="s">
        <v>42052</v>
      </c>
      <c r="D998" s="74" t="s">
        <v>147</v>
      </c>
      <c r="E998" s="74" t="str">
        <f t="shared" si="30"/>
        <v>грн</v>
      </c>
      <c r="F998" s="84">
        <v>279.06</v>
      </c>
      <c r="G998" s="277">
        <f t="shared" si="31"/>
        <v>279.06</v>
      </c>
    </row>
    <row r="999" spans="1:7" ht="11.85" hidden="1" customHeight="1" outlineLevel="3">
      <c r="A999" s="228" t="s">
        <v>4675</v>
      </c>
      <c r="B999" s="74" t="s">
        <v>1505</v>
      </c>
      <c r="C999" s="75" t="s">
        <v>42053</v>
      </c>
      <c r="D999" s="74" t="s">
        <v>147</v>
      </c>
      <c r="E999" s="74" t="str">
        <f t="shared" si="30"/>
        <v>грн</v>
      </c>
      <c r="F999" s="84">
        <v>322.25</v>
      </c>
      <c r="G999" s="277">
        <f t="shared" si="31"/>
        <v>322.25</v>
      </c>
    </row>
    <row r="1000" spans="1:7" ht="11.85" hidden="1" customHeight="1" outlineLevel="3">
      <c r="A1000" s="228" t="s">
        <v>4676</v>
      </c>
      <c r="B1000" s="74" t="s">
        <v>1506</v>
      </c>
      <c r="C1000" s="75" t="s">
        <v>42054</v>
      </c>
      <c r="D1000" s="74" t="s">
        <v>147</v>
      </c>
      <c r="E1000" s="74" t="str">
        <f t="shared" si="30"/>
        <v>грн</v>
      </c>
      <c r="F1000" s="84">
        <v>365.48</v>
      </c>
      <c r="G1000" s="277">
        <f t="shared" si="31"/>
        <v>365.48</v>
      </c>
    </row>
    <row r="1001" spans="1:7" ht="11.85" hidden="1" customHeight="1" outlineLevel="3">
      <c r="A1001" s="228" t="s">
        <v>4677</v>
      </c>
      <c r="B1001" s="74" t="s">
        <v>1507</v>
      </c>
      <c r="C1001" s="75" t="s">
        <v>42055</v>
      </c>
      <c r="D1001" s="74" t="s">
        <v>147</v>
      </c>
      <c r="E1001" s="74" t="str">
        <f t="shared" si="30"/>
        <v>грн</v>
      </c>
      <c r="F1001" s="84">
        <v>409.24</v>
      </c>
      <c r="G1001" s="277">
        <f t="shared" si="31"/>
        <v>409.24</v>
      </c>
    </row>
    <row r="1002" spans="1:7" ht="11.85" hidden="1" customHeight="1" outlineLevel="3">
      <c r="A1002" s="228" t="s">
        <v>4678</v>
      </c>
      <c r="B1002" s="74" t="s">
        <v>1508</v>
      </c>
      <c r="C1002" s="75" t="s">
        <v>42056</v>
      </c>
      <c r="D1002" s="74" t="s">
        <v>61</v>
      </c>
      <c r="E1002" s="74" t="str">
        <f t="shared" si="30"/>
        <v>грн</v>
      </c>
      <c r="F1002" s="84">
        <v>449.2</v>
      </c>
      <c r="G1002" s="277">
        <f t="shared" si="31"/>
        <v>449.2</v>
      </c>
    </row>
    <row r="1003" spans="1:7" ht="11.85" hidden="1" customHeight="1" outlineLevel="3">
      <c r="A1003" s="228" t="s">
        <v>4679</v>
      </c>
      <c r="B1003" s="74" t="s">
        <v>1509</v>
      </c>
      <c r="C1003" s="75" t="s">
        <v>42057</v>
      </c>
      <c r="D1003" s="74" t="s">
        <v>147</v>
      </c>
      <c r="E1003" s="74" t="str">
        <f t="shared" si="30"/>
        <v>грн</v>
      </c>
      <c r="F1003" s="84">
        <v>496.24</v>
      </c>
      <c r="G1003" s="277">
        <f t="shared" si="31"/>
        <v>496.24</v>
      </c>
    </row>
    <row r="1004" spans="1:7" ht="11.85" hidden="1" customHeight="1" outlineLevel="3">
      <c r="A1004" s="228" t="s">
        <v>4680</v>
      </c>
      <c r="B1004" s="74" t="s">
        <v>1510</v>
      </c>
      <c r="C1004" s="75" t="s">
        <v>42058</v>
      </c>
      <c r="D1004" s="74" t="s">
        <v>147</v>
      </c>
      <c r="E1004" s="74" t="str">
        <f t="shared" si="30"/>
        <v>грн</v>
      </c>
      <c r="F1004" s="84">
        <v>539.46</v>
      </c>
      <c r="G1004" s="277">
        <f t="shared" si="31"/>
        <v>539.46</v>
      </c>
    </row>
    <row r="1005" spans="1:7" ht="11.85" hidden="1" customHeight="1" outlineLevel="3">
      <c r="A1005" s="228" t="s">
        <v>4681</v>
      </c>
      <c r="B1005" s="74" t="s">
        <v>1511</v>
      </c>
      <c r="C1005" s="75" t="s">
        <v>42059</v>
      </c>
      <c r="D1005" s="74" t="s">
        <v>147</v>
      </c>
      <c r="E1005" s="74" t="str">
        <f t="shared" si="30"/>
        <v>грн</v>
      </c>
      <c r="F1005" s="84">
        <v>584.32000000000005</v>
      </c>
      <c r="G1005" s="277">
        <f t="shared" si="31"/>
        <v>584.32000000000005</v>
      </c>
    </row>
    <row r="1006" spans="1:7" ht="11.85" hidden="1" customHeight="1" outlineLevel="3">
      <c r="A1006" s="228" t="s">
        <v>4682</v>
      </c>
      <c r="B1006" s="74" t="s">
        <v>1512</v>
      </c>
      <c r="C1006" s="75" t="s">
        <v>42060</v>
      </c>
      <c r="D1006" s="74" t="s">
        <v>147</v>
      </c>
      <c r="E1006" s="74" t="str">
        <f t="shared" si="30"/>
        <v>грн</v>
      </c>
      <c r="F1006" s="84">
        <v>628.08000000000004</v>
      </c>
      <c r="G1006" s="277">
        <f t="shared" si="31"/>
        <v>628.08000000000004</v>
      </c>
    </row>
    <row r="1007" spans="1:7" ht="11.85" hidden="1" customHeight="1" outlineLevel="3">
      <c r="A1007" s="228" t="s">
        <v>4683</v>
      </c>
      <c r="B1007" s="74" t="s">
        <v>1513</v>
      </c>
      <c r="C1007" s="75" t="s">
        <v>42061</v>
      </c>
      <c r="D1007" s="74" t="s">
        <v>147</v>
      </c>
      <c r="E1007" s="74" t="str">
        <f t="shared" si="30"/>
        <v>грн</v>
      </c>
      <c r="F1007" s="84">
        <v>671.86</v>
      </c>
      <c r="G1007" s="277">
        <f t="shared" si="31"/>
        <v>671.86</v>
      </c>
    </row>
    <row r="1008" spans="1:7" ht="11.85" hidden="1" customHeight="1" outlineLevel="3">
      <c r="A1008" s="228" t="s">
        <v>4684</v>
      </c>
      <c r="B1008" s="74" t="s">
        <v>1514</v>
      </c>
      <c r="C1008" s="75" t="s">
        <v>42062</v>
      </c>
      <c r="D1008" s="74" t="s">
        <v>147</v>
      </c>
      <c r="E1008" s="74" t="str">
        <f t="shared" si="30"/>
        <v>грн</v>
      </c>
      <c r="F1008" s="84">
        <v>715.62</v>
      </c>
      <c r="G1008" s="277">
        <f t="shared" si="31"/>
        <v>715.62</v>
      </c>
    </row>
    <row r="1009" spans="1:7" ht="11.85" hidden="1" customHeight="1" outlineLevel="3">
      <c r="A1009" s="228" t="s">
        <v>4685</v>
      </c>
      <c r="B1009" s="74" t="s">
        <v>1515</v>
      </c>
      <c r="C1009" s="75" t="s">
        <v>42063</v>
      </c>
      <c r="D1009" s="74" t="s">
        <v>147</v>
      </c>
      <c r="E1009" s="74" t="str">
        <f t="shared" si="30"/>
        <v>грн</v>
      </c>
      <c r="F1009" s="84">
        <v>759.37</v>
      </c>
      <c r="G1009" s="277">
        <f t="shared" si="31"/>
        <v>759.37</v>
      </c>
    </row>
    <row r="1010" spans="1:7" ht="11.85" hidden="1" customHeight="1" outlineLevel="3">
      <c r="A1010" s="228" t="s">
        <v>4686</v>
      </c>
      <c r="B1010" s="74" t="s">
        <v>1516</v>
      </c>
      <c r="C1010" s="75" t="s">
        <v>42064</v>
      </c>
      <c r="D1010" s="74" t="s">
        <v>147</v>
      </c>
      <c r="E1010" s="74" t="str">
        <f t="shared" si="30"/>
        <v>грн</v>
      </c>
      <c r="F1010" s="84">
        <v>803.7</v>
      </c>
      <c r="G1010" s="277">
        <f t="shared" si="31"/>
        <v>803.7</v>
      </c>
    </row>
    <row r="1011" spans="1:7" ht="11.85" hidden="1" customHeight="1" outlineLevel="3">
      <c r="A1011" s="228" t="s">
        <v>4687</v>
      </c>
      <c r="B1011" s="74" t="s">
        <v>1517</v>
      </c>
      <c r="C1011" s="75" t="s">
        <v>42065</v>
      </c>
      <c r="D1011" s="74" t="s">
        <v>147</v>
      </c>
      <c r="E1011" s="74" t="str">
        <f t="shared" si="30"/>
        <v>грн</v>
      </c>
      <c r="F1011" s="84">
        <v>847.45</v>
      </c>
      <c r="G1011" s="277">
        <f t="shared" si="31"/>
        <v>847.45</v>
      </c>
    </row>
    <row r="1012" spans="1:7" ht="11.85" hidden="1" customHeight="1" outlineLevel="3">
      <c r="A1012" s="228" t="s">
        <v>4688</v>
      </c>
      <c r="B1012" s="74" t="s">
        <v>1518</v>
      </c>
      <c r="C1012" s="75" t="s">
        <v>42066</v>
      </c>
      <c r="D1012" s="74" t="s">
        <v>61</v>
      </c>
      <c r="E1012" s="74" t="str">
        <f t="shared" si="30"/>
        <v>грн</v>
      </c>
      <c r="F1012" s="84">
        <v>436.6</v>
      </c>
      <c r="G1012" s="277">
        <f t="shared" si="31"/>
        <v>436.6</v>
      </c>
    </row>
    <row r="1013" spans="1:7" ht="11.85" hidden="1" customHeight="1" outlineLevel="3">
      <c r="A1013" s="228" t="s">
        <v>4689</v>
      </c>
      <c r="B1013" s="74" t="s">
        <v>1519</v>
      </c>
      <c r="C1013" s="75" t="s">
        <v>42067</v>
      </c>
      <c r="D1013" s="74" t="s">
        <v>147</v>
      </c>
      <c r="E1013" s="74" t="str">
        <f t="shared" si="30"/>
        <v>грн</v>
      </c>
      <c r="F1013" s="84">
        <v>932.81</v>
      </c>
      <c r="G1013" s="277">
        <f t="shared" si="31"/>
        <v>932.81</v>
      </c>
    </row>
    <row r="1014" spans="1:7" ht="11.85" hidden="1" customHeight="1" outlineLevel="3">
      <c r="A1014" s="228" t="s">
        <v>4690</v>
      </c>
      <c r="B1014" s="74" t="s">
        <v>1520</v>
      </c>
      <c r="C1014" s="75" t="s">
        <v>42068</v>
      </c>
      <c r="D1014" s="74" t="s">
        <v>147</v>
      </c>
      <c r="E1014" s="74" t="str">
        <f t="shared" si="30"/>
        <v>грн</v>
      </c>
      <c r="F1014" s="84">
        <v>977.66</v>
      </c>
      <c r="G1014" s="277">
        <f t="shared" si="31"/>
        <v>977.66</v>
      </c>
    </row>
    <row r="1015" spans="1:7" ht="11.85" hidden="1" customHeight="1" outlineLevel="3">
      <c r="A1015" s="228" t="s">
        <v>4691</v>
      </c>
      <c r="B1015" s="74" t="s">
        <v>1521</v>
      </c>
      <c r="C1015" s="75" t="s">
        <v>42069</v>
      </c>
      <c r="D1015" s="74" t="s">
        <v>147</v>
      </c>
      <c r="E1015" s="74" t="str">
        <f t="shared" si="30"/>
        <v>грн</v>
      </c>
      <c r="F1015" s="84">
        <v>1021.44</v>
      </c>
      <c r="G1015" s="277">
        <f t="shared" si="31"/>
        <v>1021.44</v>
      </c>
    </row>
    <row r="1016" spans="1:7" ht="11.85" hidden="1" customHeight="1" outlineLevel="3">
      <c r="A1016" s="228" t="s">
        <v>4692</v>
      </c>
      <c r="B1016" s="74" t="s">
        <v>1522</v>
      </c>
      <c r="C1016" s="75" t="s">
        <v>42070</v>
      </c>
      <c r="D1016" s="74" t="s">
        <v>147</v>
      </c>
      <c r="E1016" s="74" t="str">
        <f t="shared" si="30"/>
        <v>грн</v>
      </c>
      <c r="F1016" s="84">
        <v>1065.19</v>
      </c>
      <c r="G1016" s="277">
        <f t="shared" si="31"/>
        <v>1065.19</v>
      </c>
    </row>
    <row r="1017" spans="1:7" ht="11.85" hidden="1" customHeight="1" outlineLevel="3">
      <c r="A1017" s="228" t="s">
        <v>4693</v>
      </c>
      <c r="B1017" s="74" t="s">
        <v>1523</v>
      </c>
      <c r="C1017" s="75" t="s">
        <v>42071</v>
      </c>
      <c r="D1017" s="74" t="s">
        <v>147</v>
      </c>
      <c r="E1017" s="74" t="str">
        <f t="shared" si="30"/>
        <v>грн</v>
      </c>
      <c r="F1017" s="84">
        <v>1108.94</v>
      </c>
      <c r="G1017" s="277">
        <f t="shared" si="31"/>
        <v>1108.94</v>
      </c>
    </row>
    <row r="1018" spans="1:7" ht="11.85" hidden="1" customHeight="1" outlineLevel="3">
      <c r="A1018" s="228" t="s">
        <v>4694</v>
      </c>
      <c r="B1018" s="74" t="s">
        <v>1524</v>
      </c>
      <c r="C1018" s="75" t="s">
        <v>42072</v>
      </c>
      <c r="D1018" s="74" t="s">
        <v>147</v>
      </c>
      <c r="E1018" s="74" t="str">
        <f t="shared" si="30"/>
        <v>грн</v>
      </c>
      <c r="F1018" s="84">
        <v>1152.72</v>
      </c>
      <c r="G1018" s="277">
        <f t="shared" si="31"/>
        <v>1152.72</v>
      </c>
    </row>
    <row r="1019" spans="1:7" ht="11.85" hidden="1" customHeight="1" outlineLevel="3">
      <c r="A1019" s="228" t="s">
        <v>4695</v>
      </c>
      <c r="B1019" s="74" t="s">
        <v>1525</v>
      </c>
      <c r="C1019" s="75" t="s">
        <v>42073</v>
      </c>
      <c r="D1019" s="74" t="s">
        <v>147</v>
      </c>
      <c r="E1019" s="74" t="str">
        <f t="shared" si="30"/>
        <v>грн</v>
      </c>
      <c r="F1019" s="84">
        <v>1197.05</v>
      </c>
      <c r="G1019" s="277">
        <f t="shared" si="31"/>
        <v>1197.05</v>
      </c>
    </row>
    <row r="1020" spans="1:7" ht="11.85" hidden="1" customHeight="1" outlineLevel="3">
      <c r="A1020" s="228" t="s">
        <v>4696</v>
      </c>
      <c r="B1020" s="74" t="s">
        <v>1526</v>
      </c>
      <c r="C1020" s="75" t="s">
        <v>42074</v>
      </c>
      <c r="D1020" s="74" t="s">
        <v>147</v>
      </c>
      <c r="E1020" s="74" t="str">
        <f t="shared" si="30"/>
        <v>грн</v>
      </c>
      <c r="F1020" s="84">
        <v>1240.26</v>
      </c>
      <c r="G1020" s="277">
        <f t="shared" si="31"/>
        <v>1240.26</v>
      </c>
    </row>
    <row r="1021" spans="1:7" ht="11.85" hidden="1" customHeight="1" outlineLevel="3">
      <c r="A1021" s="228" t="s">
        <v>4697</v>
      </c>
      <c r="B1021" s="74" t="s">
        <v>1527</v>
      </c>
      <c r="C1021" s="75" t="s">
        <v>42075</v>
      </c>
      <c r="D1021" s="74" t="s">
        <v>147</v>
      </c>
      <c r="E1021" s="74" t="str">
        <f t="shared" si="30"/>
        <v>грн</v>
      </c>
      <c r="F1021" s="84">
        <v>1283.48</v>
      </c>
      <c r="G1021" s="277">
        <f t="shared" si="31"/>
        <v>1283.48</v>
      </c>
    </row>
    <row r="1022" spans="1:7" ht="11.85" hidden="1" customHeight="1" outlineLevel="3">
      <c r="A1022" s="228" t="s">
        <v>4698</v>
      </c>
      <c r="B1022" s="74" t="s">
        <v>1528</v>
      </c>
      <c r="C1022" s="75" t="s">
        <v>42076</v>
      </c>
      <c r="D1022" s="74" t="s">
        <v>61</v>
      </c>
      <c r="E1022" s="74" t="str">
        <f t="shared" ref="E1022:E1085" si="32">IF(D1022="", "", "грн")</f>
        <v>грн</v>
      </c>
      <c r="F1022" s="84">
        <v>436.03</v>
      </c>
      <c r="G1022" s="277">
        <f t="shared" si="31"/>
        <v>436.03</v>
      </c>
    </row>
    <row r="1023" spans="1:7" ht="11.85" hidden="1" customHeight="1" outlineLevel="3">
      <c r="A1023" s="228" t="s">
        <v>39358</v>
      </c>
      <c r="B1023" s="74" t="s">
        <v>39359</v>
      </c>
      <c r="C1023" s="75" t="s">
        <v>42077</v>
      </c>
      <c r="D1023" s="74" t="s">
        <v>147</v>
      </c>
      <c r="E1023" s="74" t="str">
        <f t="shared" si="32"/>
        <v>грн</v>
      </c>
      <c r="F1023" s="84">
        <v>154.08000000000001</v>
      </c>
      <c r="G1023" s="277">
        <f t="shared" si="31"/>
        <v>154.08000000000001</v>
      </c>
    </row>
    <row r="1024" spans="1:7" ht="11.85" hidden="1" customHeight="1" outlineLevel="3">
      <c r="A1024" s="228" t="s">
        <v>39360</v>
      </c>
      <c r="B1024" s="74" t="s">
        <v>39361</v>
      </c>
      <c r="C1024" s="75" t="s">
        <v>42078</v>
      </c>
      <c r="D1024" s="74" t="s">
        <v>147</v>
      </c>
      <c r="E1024" s="74" t="str">
        <f t="shared" si="32"/>
        <v>грн</v>
      </c>
      <c r="F1024" s="84">
        <v>216.65</v>
      </c>
      <c r="G1024" s="277">
        <f t="shared" si="31"/>
        <v>216.65</v>
      </c>
    </row>
    <row r="1025" spans="1:7" ht="11.85" hidden="1" customHeight="1" outlineLevel="3">
      <c r="A1025" s="228" t="s">
        <v>4699</v>
      </c>
      <c r="B1025" s="74" t="s">
        <v>1529</v>
      </c>
      <c r="C1025" s="75" t="s">
        <v>42079</v>
      </c>
      <c r="D1025" s="74" t="s">
        <v>61</v>
      </c>
      <c r="E1025" s="74" t="str">
        <f t="shared" si="32"/>
        <v>грн</v>
      </c>
      <c r="F1025" s="84">
        <v>635.80999999999995</v>
      </c>
      <c r="G1025" s="277">
        <f t="shared" si="31"/>
        <v>635.80999999999995</v>
      </c>
    </row>
    <row r="1026" spans="1:7" ht="11.85" hidden="1" customHeight="1" outlineLevel="3">
      <c r="A1026" s="228" t="s">
        <v>4700</v>
      </c>
      <c r="B1026" s="74" t="s">
        <v>1530</v>
      </c>
      <c r="C1026" s="75" t="s">
        <v>42080</v>
      </c>
      <c r="D1026" s="74" t="s">
        <v>147</v>
      </c>
      <c r="E1026" s="74" t="str">
        <f t="shared" si="32"/>
        <v>грн</v>
      </c>
      <c r="F1026" s="84">
        <v>314.60000000000002</v>
      </c>
      <c r="G1026" s="277">
        <f t="shared" si="31"/>
        <v>314.60000000000002</v>
      </c>
    </row>
    <row r="1027" spans="1:7" ht="11.85" hidden="1" customHeight="1" outlineLevel="3">
      <c r="A1027" s="228" t="s">
        <v>4701</v>
      </c>
      <c r="B1027" s="74" t="s">
        <v>1531</v>
      </c>
      <c r="C1027" s="75" t="s">
        <v>42081</v>
      </c>
      <c r="D1027" s="74" t="s">
        <v>147</v>
      </c>
      <c r="E1027" s="74" t="str">
        <f t="shared" si="32"/>
        <v>грн</v>
      </c>
      <c r="F1027" s="84">
        <v>819.84</v>
      </c>
      <c r="G1027" s="277">
        <f t="shared" si="31"/>
        <v>819.84</v>
      </c>
    </row>
    <row r="1028" spans="1:7" ht="11.85" hidden="1" customHeight="1" outlineLevel="3">
      <c r="A1028" s="228" t="s">
        <v>39362</v>
      </c>
      <c r="B1028" s="74" t="s">
        <v>39363</v>
      </c>
      <c r="C1028" s="75" t="s">
        <v>42082</v>
      </c>
      <c r="D1028" s="74" t="s">
        <v>61</v>
      </c>
      <c r="E1028" s="74" t="str">
        <f t="shared" si="32"/>
        <v>грн</v>
      </c>
      <c r="F1028" s="84">
        <v>275.17</v>
      </c>
      <c r="G1028" s="277">
        <f t="shared" si="31"/>
        <v>275.17</v>
      </c>
    </row>
    <row r="1029" spans="1:7" ht="13.35" hidden="1" customHeight="1" outlineLevel="2">
      <c r="A1029" s="228"/>
      <c r="B1029" s="799"/>
      <c r="C1029" s="217" t="s">
        <v>44098</v>
      </c>
      <c r="D1029" s="217"/>
      <c r="E1029" s="217" t="str">
        <f t="shared" si="32"/>
        <v/>
      </c>
      <c r="F1029" s="219"/>
      <c r="G1029" s="276">
        <f t="shared" si="31"/>
        <v>0</v>
      </c>
    </row>
    <row r="1030" spans="1:7" ht="11.85" hidden="1" customHeight="1" outlineLevel="3">
      <c r="A1030" s="228" t="s">
        <v>4702</v>
      </c>
      <c r="B1030" s="74" t="s">
        <v>39364</v>
      </c>
      <c r="C1030" s="75" t="s">
        <v>42083</v>
      </c>
      <c r="D1030" s="74" t="s">
        <v>147</v>
      </c>
      <c r="E1030" s="74" t="str">
        <f t="shared" si="32"/>
        <v>грн</v>
      </c>
      <c r="F1030" s="84">
        <v>20.45</v>
      </c>
      <c r="G1030" s="277">
        <f t="shared" si="31"/>
        <v>20.45</v>
      </c>
    </row>
    <row r="1031" spans="1:7" ht="11.85" hidden="1" customHeight="1" outlineLevel="3">
      <c r="A1031" s="228" t="s">
        <v>4703</v>
      </c>
      <c r="B1031" s="74" t="s">
        <v>39365</v>
      </c>
      <c r="C1031" s="75" t="s">
        <v>42084</v>
      </c>
      <c r="D1031" s="74" t="s">
        <v>147</v>
      </c>
      <c r="E1031" s="74" t="str">
        <f t="shared" si="32"/>
        <v>грн</v>
      </c>
      <c r="F1031" s="84">
        <v>20.45</v>
      </c>
      <c r="G1031" s="277">
        <f t="shared" si="31"/>
        <v>20.45</v>
      </c>
    </row>
    <row r="1032" spans="1:7" ht="11.85" hidden="1" customHeight="1" outlineLevel="3">
      <c r="A1032" s="228" t="s">
        <v>4704</v>
      </c>
      <c r="B1032" s="74" t="s">
        <v>39366</v>
      </c>
      <c r="C1032" s="75" t="s">
        <v>42085</v>
      </c>
      <c r="D1032" s="74" t="s">
        <v>147</v>
      </c>
      <c r="E1032" s="74" t="str">
        <f t="shared" si="32"/>
        <v>грн</v>
      </c>
      <c r="F1032" s="84">
        <v>22.26</v>
      </c>
      <c r="G1032" s="277">
        <f t="shared" ref="G1032:G1095" si="33">IFERROR(IF(OR(E1032="грн",E1032="грн."),ROUND(F1032*(1-$G$2),2),ROUND(F1032*(1-$G$2),2)*$E$2),"")</f>
        <v>22.26</v>
      </c>
    </row>
    <row r="1033" spans="1:7" ht="11.85" hidden="1" customHeight="1" outlineLevel="3">
      <c r="A1033" s="228" t="s">
        <v>4705</v>
      </c>
      <c r="B1033" s="74" t="s">
        <v>39367</v>
      </c>
      <c r="C1033" s="75" t="s">
        <v>42086</v>
      </c>
      <c r="D1033" s="74" t="s">
        <v>147</v>
      </c>
      <c r="E1033" s="74" t="str">
        <f t="shared" si="32"/>
        <v>грн</v>
      </c>
      <c r="F1033" s="84">
        <v>24.25</v>
      </c>
      <c r="G1033" s="277">
        <f t="shared" si="33"/>
        <v>24.25</v>
      </c>
    </row>
    <row r="1034" spans="1:7" ht="11.85" hidden="1" customHeight="1" outlineLevel="3">
      <c r="A1034" s="228" t="s">
        <v>4706</v>
      </c>
      <c r="B1034" s="74" t="s">
        <v>39368</v>
      </c>
      <c r="C1034" s="75" t="s">
        <v>42087</v>
      </c>
      <c r="D1034" s="74" t="s">
        <v>147</v>
      </c>
      <c r="E1034" s="74" t="str">
        <f t="shared" si="32"/>
        <v>грн</v>
      </c>
      <c r="F1034" s="84">
        <v>31.55</v>
      </c>
      <c r="G1034" s="277">
        <f t="shared" si="33"/>
        <v>31.55</v>
      </c>
    </row>
    <row r="1035" spans="1:7" ht="13.35" hidden="1" customHeight="1" outlineLevel="2">
      <c r="A1035" s="228"/>
      <c r="B1035" s="799"/>
      <c r="C1035" s="217" t="s">
        <v>44099</v>
      </c>
      <c r="D1035" s="217"/>
      <c r="E1035" s="217" t="str">
        <f t="shared" si="32"/>
        <v/>
      </c>
      <c r="F1035" s="219"/>
      <c r="G1035" s="276">
        <f t="shared" si="33"/>
        <v>0</v>
      </c>
    </row>
    <row r="1036" spans="1:7" ht="11.85" hidden="1" customHeight="1" outlineLevel="3">
      <c r="A1036" s="228" t="s">
        <v>39369</v>
      </c>
      <c r="B1036" s="74" t="s">
        <v>39370</v>
      </c>
      <c r="C1036" s="75" t="s">
        <v>42088</v>
      </c>
      <c r="D1036" s="74" t="s">
        <v>147</v>
      </c>
      <c r="E1036" s="74" t="str">
        <f t="shared" si="32"/>
        <v>грн</v>
      </c>
      <c r="F1036" s="84">
        <v>4.55</v>
      </c>
      <c r="G1036" s="277">
        <f t="shared" si="33"/>
        <v>4.55</v>
      </c>
    </row>
    <row r="1037" spans="1:7" ht="11.85" hidden="1" customHeight="1" outlineLevel="3">
      <c r="A1037" s="228" t="s">
        <v>39371</v>
      </c>
      <c r="B1037" s="74" t="s">
        <v>39372</v>
      </c>
      <c r="C1037" s="75" t="s">
        <v>42089</v>
      </c>
      <c r="D1037" s="74" t="s">
        <v>147</v>
      </c>
      <c r="E1037" s="74" t="str">
        <f t="shared" si="32"/>
        <v>грн</v>
      </c>
      <c r="F1037" s="84">
        <v>6.13</v>
      </c>
      <c r="G1037" s="277">
        <f t="shared" si="33"/>
        <v>6.13</v>
      </c>
    </row>
    <row r="1038" spans="1:7" ht="11.85" hidden="1" customHeight="1" outlineLevel="3">
      <c r="A1038" s="228" t="s">
        <v>39373</v>
      </c>
      <c r="B1038" s="74" t="s">
        <v>39374</v>
      </c>
      <c r="C1038" s="75" t="s">
        <v>42090</v>
      </c>
      <c r="D1038" s="74" t="s">
        <v>147</v>
      </c>
      <c r="E1038" s="74" t="str">
        <f t="shared" si="32"/>
        <v>грн</v>
      </c>
      <c r="F1038" s="84">
        <v>9.68</v>
      </c>
      <c r="G1038" s="277">
        <f t="shared" si="33"/>
        <v>9.68</v>
      </c>
    </row>
    <row r="1039" spans="1:7" ht="11.85" hidden="1" customHeight="1" outlineLevel="3">
      <c r="A1039" s="228" t="s">
        <v>39375</v>
      </c>
      <c r="B1039" s="74" t="s">
        <v>39376</v>
      </c>
      <c r="C1039" s="75" t="s">
        <v>42091</v>
      </c>
      <c r="D1039" s="74" t="s">
        <v>147</v>
      </c>
      <c r="E1039" s="74" t="str">
        <f t="shared" si="32"/>
        <v>грн</v>
      </c>
      <c r="F1039" s="84">
        <v>19.600000000000001</v>
      </c>
      <c r="G1039" s="277">
        <f t="shared" si="33"/>
        <v>19.600000000000001</v>
      </c>
    </row>
    <row r="1040" spans="1:7" ht="11.85" hidden="1" customHeight="1" outlineLevel="3">
      <c r="A1040" s="228" t="s">
        <v>39377</v>
      </c>
      <c r="B1040" s="74" t="s">
        <v>39378</v>
      </c>
      <c r="C1040" s="75" t="s">
        <v>42092</v>
      </c>
      <c r="D1040" s="74" t="s">
        <v>147</v>
      </c>
      <c r="E1040" s="74" t="str">
        <f t="shared" si="32"/>
        <v>грн</v>
      </c>
      <c r="F1040" s="84">
        <v>41.03</v>
      </c>
      <c r="G1040" s="277">
        <f t="shared" si="33"/>
        <v>41.03</v>
      </c>
    </row>
    <row r="1041" spans="1:7" ht="11.85" hidden="1" customHeight="1" outlineLevel="3">
      <c r="A1041" s="228" t="s">
        <v>39379</v>
      </c>
      <c r="B1041" s="74" t="s">
        <v>39380</v>
      </c>
      <c r="C1041" s="75" t="s">
        <v>42093</v>
      </c>
      <c r="D1041" s="74" t="s">
        <v>147</v>
      </c>
      <c r="E1041" s="74" t="str">
        <f t="shared" si="32"/>
        <v>грн</v>
      </c>
      <c r="F1041" s="84">
        <v>7.19</v>
      </c>
      <c r="G1041" s="277">
        <f t="shared" si="33"/>
        <v>7.19</v>
      </c>
    </row>
    <row r="1042" spans="1:7" ht="11.85" hidden="1" customHeight="1" outlineLevel="3">
      <c r="A1042" s="228" t="s">
        <v>39381</v>
      </c>
      <c r="B1042" s="74" t="s">
        <v>39382</v>
      </c>
      <c r="C1042" s="75" t="s">
        <v>42094</v>
      </c>
      <c r="D1042" s="74" t="s">
        <v>147</v>
      </c>
      <c r="E1042" s="74" t="str">
        <f t="shared" si="32"/>
        <v>грн</v>
      </c>
      <c r="F1042" s="84">
        <v>12.24</v>
      </c>
      <c r="G1042" s="277">
        <f t="shared" si="33"/>
        <v>12.24</v>
      </c>
    </row>
    <row r="1043" spans="1:7" ht="11.85" hidden="1" customHeight="1" outlineLevel="3">
      <c r="A1043" s="228" t="s">
        <v>39383</v>
      </c>
      <c r="B1043" s="74" t="s">
        <v>39384</v>
      </c>
      <c r="C1043" s="75" t="s">
        <v>42095</v>
      </c>
      <c r="D1043" s="74" t="s">
        <v>147</v>
      </c>
      <c r="E1043" s="74" t="str">
        <f t="shared" si="32"/>
        <v>грн</v>
      </c>
      <c r="F1043" s="84">
        <v>20.21</v>
      </c>
      <c r="G1043" s="277">
        <f t="shared" si="33"/>
        <v>20.21</v>
      </c>
    </row>
    <row r="1044" spans="1:7" ht="11.85" hidden="1" customHeight="1" outlineLevel="3">
      <c r="A1044" s="228" t="s">
        <v>39385</v>
      </c>
      <c r="B1044" s="74" t="s">
        <v>39386</v>
      </c>
      <c r="C1044" s="75" t="s">
        <v>42096</v>
      </c>
      <c r="D1044" s="74" t="s">
        <v>147</v>
      </c>
      <c r="E1044" s="74" t="str">
        <f t="shared" si="32"/>
        <v>грн</v>
      </c>
      <c r="F1044" s="84">
        <v>39.200000000000003</v>
      </c>
      <c r="G1044" s="277">
        <f t="shared" si="33"/>
        <v>39.200000000000003</v>
      </c>
    </row>
    <row r="1045" spans="1:7" ht="11.85" hidden="1" customHeight="1" outlineLevel="3">
      <c r="A1045" s="228" t="s">
        <v>39387</v>
      </c>
      <c r="B1045" s="74" t="s">
        <v>39388</v>
      </c>
      <c r="C1045" s="75" t="s">
        <v>42097</v>
      </c>
      <c r="D1045" s="74" t="s">
        <v>147</v>
      </c>
      <c r="E1045" s="74" t="str">
        <f t="shared" si="32"/>
        <v>грн</v>
      </c>
      <c r="F1045" s="84">
        <v>74.09</v>
      </c>
      <c r="G1045" s="277">
        <f t="shared" si="33"/>
        <v>74.09</v>
      </c>
    </row>
    <row r="1046" spans="1:7" ht="11.85" hidden="1" customHeight="1" outlineLevel="3">
      <c r="A1046" s="228" t="s">
        <v>39389</v>
      </c>
      <c r="B1046" s="74" t="s">
        <v>39390</v>
      </c>
      <c r="C1046" s="75" t="s">
        <v>42098</v>
      </c>
      <c r="D1046" s="74" t="s">
        <v>147</v>
      </c>
      <c r="E1046" s="74" t="str">
        <f t="shared" si="32"/>
        <v>грн</v>
      </c>
      <c r="F1046" s="84">
        <v>109.57</v>
      </c>
      <c r="G1046" s="277">
        <f t="shared" si="33"/>
        <v>109.57</v>
      </c>
    </row>
    <row r="1047" spans="1:7" ht="11.85" hidden="1" customHeight="1" outlineLevel="3">
      <c r="A1047" s="228" t="s">
        <v>4707</v>
      </c>
      <c r="B1047" s="74" t="s">
        <v>1532</v>
      </c>
      <c r="C1047" s="75" t="s">
        <v>42099</v>
      </c>
      <c r="D1047" s="74" t="s">
        <v>147</v>
      </c>
      <c r="E1047" s="74" t="str">
        <f t="shared" si="32"/>
        <v>грн</v>
      </c>
      <c r="F1047" s="84">
        <v>67.459999999999994</v>
      </c>
      <c r="G1047" s="277">
        <f t="shared" si="33"/>
        <v>67.459999999999994</v>
      </c>
    </row>
    <row r="1048" spans="1:7" ht="11.85" hidden="1" customHeight="1" outlineLevel="3">
      <c r="A1048" s="228" t="s">
        <v>39391</v>
      </c>
      <c r="B1048" s="74" t="s">
        <v>39392</v>
      </c>
      <c r="C1048" s="75" t="s">
        <v>42100</v>
      </c>
      <c r="D1048" s="74" t="s">
        <v>147</v>
      </c>
      <c r="E1048" s="74" t="str">
        <f t="shared" si="32"/>
        <v>грн</v>
      </c>
      <c r="F1048" s="84">
        <v>54.77</v>
      </c>
      <c r="G1048" s="277">
        <f t="shared" si="33"/>
        <v>54.77</v>
      </c>
    </row>
    <row r="1049" spans="1:7" ht="11.85" hidden="1" customHeight="1" outlineLevel="3">
      <c r="A1049" s="228" t="s">
        <v>39393</v>
      </c>
      <c r="B1049" s="74" t="s">
        <v>39394</v>
      </c>
      <c r="C1049" s="75" t="s">
        <v>42101</v>
      </c>
      <c r="D1049" s="74" t="s">
        <v>147</v>
      </c>
      <c r="E1049" s="74" t="str">
        <f t="shared" si="32"/>
        <v>грн</v>
      </c>
      <c r="F1049" s="84">
        <v>82.63</v>
      </c>
      <c r="G1049" s="277">
        <f t="shared" si="33"/>
        <v>82.63</v>
      </c>
    </row>
    <row r="1050" spans="1:7" ht="11.85" hidden="1" customHeight="1" outlineLevel="3">
      <c r="A1050" s="228" t="s">
        <v>39395</v>
      </c>
      <c r="B1050" s="74" t="s">
        <v>39396</v>
      </c>
      <c r="C1050" s="75" t="s">
        <v>42102</v>
      </c>
      <c r="D1050" s="74" t="s">
        <v>147</v>
      </c>
      <c r="E1050" s="74" t="str">
        <f t="shared" si="32"/>
        <v>грн</v>
      </c>
      <c r="F1050" s="84">
        <v>97.81</v>
      </c>
      <c r="G1050" s="277">
        <f t="shared" si="33"/>
        <v>97.81</v>
      </c>
    </row>
    <row r="1051" spans="1:7" ht="11.85" hidden="1" customHeight="1" outlineLevel="3">
      <c r="A1051" s="228" t="s">
        <v>39397</v>
      </c>
      <c r="B1051" s="74" t="s">
        <v>39398</v>
      </c>
      <c r="C1051" s="75" t="s">
        <v>42103</v>
      </c>
      <c r="D1051" s="74" t="s">
        <v>147</v>
      </c>
      <c r="E1051" s="74" t="str">
        <f t="shared" si="32"/>
        <v>грн</v>
      </c>
      <c r="F1051" s="84">
        <v>125.18</v>
      </c>
      <c r="G1051" s="277">
        <f t="shared" si="33"/>
        <v>125.18</v>
      </c>
    </row>
    <row r="1052" spans="1:7" ht="11.85" hidden="1" customHeight="1" outlineLevel="3">
      <c r="A1052" s="228" t="s">
        <v>39399</v>
      </c>
      <c r="B1052" s="74" t="s">
        <v>39400</v>
      </c>
      <c r="C1052" s="75" t="s">
        <v>42104</v>
      </c>
      <c r="D1052" s="74" t="s">
        <v>147</v>
      </c>
      <c r="E1052" s="74" t="str">
        <f t="shared" si="32"/>
        <v>грн</v>
      </c>
      <c r="F1052" s="84">
        <v>55.09</v>
      </c>
      <c r="G1052" s="277">
        <f t="shared" si="33"/>
        <v>55.09</v>
      </c>
    </row>
    <row r="1053" spans="1:7" ht="11.85" hidden="1" customHeight="1" outlineLevel="3">
      <c r="A1053" s="228" t="s">
        <v>39401</v>
      </c>
      <c r="B1053" s="74" t="s">
        <v>39402</v>
      </c>
      <c r="C1053" s="75" t="s">
        <v>42105</v>
      </c>
      <c r="D1053" s="74" t="s">
        <v>147</v>
      </c>
      <c r="E1053" s="74" t="str">
        <f t="shared" si="32"/>
        <v>грн</v>
      </c>
      <c r="F1053" s="84">
        <v>85.24</v>
      </c>
      <c r="G1053" s="277">
        <f t="shared" si="33"/>
        <v>85.24</v>
      </c>
    </row>
    <row r="1054" spans="1:7" ht="11.85" hidden="1" customHeight="1" outlineLevel="3">
      <c r="A1054" s="228" t="s">
        <v>39403</v>
      </c>
      <c r="B1054" s="74" t="s">
        <v>39404</v>
      </c>
      <c r="C1054" s="75" t="s">
        <v>42106</v>
      </c>
      <c r="D1054" s="74" t="s">
        <v>147</v>
      </c>
      <c r="E1054" s="74" t="str">
        <f t="shared" si="32"/>
        <v>грн</v>
      </c>
      <c r="F1054" s="84">
        <v>98.15</v>
      </c>
      <c r="G1054" s="277">
        <f t="shared" si="33"/>
        <v>98.15</v>
      </c>
    </row>
    <row r="1055" spans="1:7" ht="11.85" hidden="1" customHeight="1" outlineLevel="3">
      <c r="A1055" s="228" t="s">
        <v>39405</v>
      </c>
      <c r="B1055" s="74" t="s">
        <v>39406</v>
      </c>
      <c r="C1055" s="75" t="s">
        <v>42107</v>
      </c>
      <c r="D1055" s="74" t="s">
        <v>147</v>
      </c>
      <c r="E1055" s="74" t="str">
        <f t="shared" si="32"/>
        <v>грн</v>
      </c>
      <c r="F1055" s="84">
        <v>137.75</v>
      </c>
      <c r="G1055" s="277">
        <f t="shared" si="33"/>
        <v>137.75</v>
      </c>
    </row>
    <row r="1056" spans="1:7" ht="11.85" hidden="1" customHeight="1" outlineLevel="3">
      <c r="A1056" s="228" t="s">
        <v>39407</v>
      </c>
      <c r="B1056" s="74" t="s">
        <v>39408</v>
      </c>
      <c r="C1056" s="75" t="s">
        <v>42108</v>
      </c>
      <c r="D1056" s="74" t="s">
        <v>147</v>
      </c>
      <c r="E1056" s="74" t="str">
        <f t="shared" si="32"/>
        <v>грн</v>
      </c>
      <c r="F1056" s="84">
        <v>54.08</v>
      </c>
      <c r="G1056" s="277">
        <f t="shared" si="33"/>
        <v>54.08</v>
      </c>
    </row>
    <row r="1057" spans="1:7" ht="11.85" hidden="1" customHeight="1" outlineLevel="3">
      <c r="A1057" s="228" t="s">
        <v>39409</v>
      </c>
      <c r="B1057" s="74" t="s">
        <v>39410</v>
      </c>
      <c r="C1057" s="75" t="s">
        <v>42109</v>
      </c>
      <c r="D1057" s="74" t="s">
        <v>147</v>
      </c>
      <c r="E1057" s="74" t="str">
        <f t="shared" si="32"/>
        <v>грн</v>
      </c>
      <c r="F1057" s="84">
        <v>44.04</v>
      </c>
      <c r="G1057" s="277">
        <f t="shared" si="33"/>
        <v>44.04</v>
      </c>
    </row>
    <row r="1058" spans="1:7" ht="11.85" hidden="1" customHeight="1" outlineLevel="3">
      <c r="A1058" s="228" t="s">
        <v>39411</v>
      </c>
      <c r="B1058" s="74" t="s">
        <v>39412</v>
      </c>
      <c r="C1058" s="75" t="s">
        <v>42110</v>
      </c>
      <c r="D1058" s="74" t="s">
        <v>147</v>
      </c>
      <c r="E1058" s="74" t="str">
        <f t="shared" si="32"/>
        <v>грн</v>
      </c>
      <c r="F1058" s="84">
        <v>63.26</v>
      </c>
      <c r="G1058" s="277">
        <f t="shared" si="33"/>
        <v>63.26</v>
      </c>
    </row>
    <row r="1059" spans="1:7" ht="11.85" hidden="1" customHeight="1" outlineLevel="3">
      <c r="A1059" s="228" t="s">
        <v>39413</v>
      </c>
      <c r="B1059" s="74" t="s">
        <v>39414</v>
      </c>
      <c r="C1059" s="75" t="s">
        <v>42111</v>
      </c>
      <c r="D1059" s="74" t="s">
        <v>147</v>
      </c>
      <c r="E1059" s="74" t="str">
        <f t="shared" si="32"/>
        <v>грн</v>
      </c>
      <c r="F1059" s="84">
        <v>50.52</v>
      </c>
      <c r="G1059" s="277">
        <f t="shared" si="33"/>
        <v>50.52</v>
      </c>
    </row>
    <row r="1060" spans="1:7" ht="11.85" hidden="1" customHeight="1" outlineLevel="3">
      <c r="A1060" s="228" t="s">
        <v>39415</v>
      </c>
      <c r="B1060" s="74" t="s">
        <v>39416</v>
      </c>
      <c r="C1060" s="75" t="s">
        <v>42112</v>
      </c>
      <c r="D1060" s="74" t="s">
        <v>147</v>
      </c>
      <c r="E1060" s="74" t="str">
        <f t="shared" si="32"/>
        <v>грн</v>
      </c>
      <c r="F1060" s="84">
        <v>100.38</v>
      </c>
      <c r="G1060" s="277">
        <f t="shared" si="33"/>
        <v>100.38</v>
      </c>
    </row>
    <row r="1061" spans="1:7" ht="11.85" hidden="1" customHeight="1" outlineLevel="3">
      <c r="A1061" s="228" t="s">
        <v>39417</v>
      </c>
      <c r="B1061" s="74" t="s">
        <v>39418</v>
      </c>
      <c r="C1061" s="75" t="s">
        <v>42113</v>
      </c>
      <c r="D1061" s="74" t="s">
        <v>147</v>
      </c>
      <c r="E1061" s="74" t="str">
        <f t="shared" si="32"/>
        <v>грн</v>
      </c>
      <c r="F1061" s="84">
        <v>148.13999999999999</v>
      </c>
      <c r="G1061" s="277">
        <f t="shared" si="33"/>
        <v>148.13999999999999</v>
      </c>
    </row>
    <row r="1062" spans="1:7" ht="11.85" hidden="1" customHeight="1" outlineLevel="3">
      <c r="A1062" s="228" t="s">
        <v>39419</v>
      </c>
      <c r="B1062" s="74" t="s">
        <v>39420</v>
      </c>
      <c r="C1062" s="75" t="s">
        <v>42114</v>
      </c>
      <c r="D1062" s="74" t="s">
        <v>147</v>
      </c>
      <c r="E1062" s="74" t="str">
        <f t="shared" si="32"/>
        <v>грн</v>
      </c>
      <c r="F1062" s="84">
        <v>173.94</v>
      </c>
      <c r="G1062" s="277">
        <f t="shared" si="33"/>
        <v>173.94</v>
      </c>
    </row>
    <row r="1063" spans="1:7" ht="11.85" hidden="1" customHeight="1" outlineLevel="3">
      <c r="A1063" s="228" t="s">
        <v>39421</v>
      </c>
      <c r="B1063" s="74" t="s">
        <v>39422</v>
      </c>
      <c r="C1063" s="75" t="s">
        <v>42115</v>
      </c>
      <c r="D1063" s="74" t="s">
        <v>147</v>
      </c>
      <c r="E1063" s="74" t="str">
        <f t="shared" si="32"/>
        <v>грн</v>
      </c>
      <c r="F1063" s="84">
        <v>14.46</v>
      </c>
      <c r="G1063" s="277">
        <f t="shared" si="33"/>
        <v>14.46</v>
      </c>
    </row>
    <row r="1064" spans="1:7" ht="11.85" hidden="1" customHeight="1" outlineLevel="3">
      <c r="A1064" s="228" t="s">
        <v>39423</v>
      </c>
      <c r="B1064" s="74" t="s">
        <v>39424</v>
      </c>
      <c r="C1064" s="75" t="s">
        <v>42116</v>
      </c>
      <c r="D1064" s="74" t="s">
        <v>147</v>
      </c>
      <c r="E1064" s="74" t="str">
        <f t="shared" si="32"/>
        <v>грн</v>
      </c>
      <c r="F1064" s="84">
        <v>94.88</v>
      </c>
      <c r="G1064" s="277">
        <f t="shared" si="33"/>
        <v>94.88</v>
      </c>
    </row>
    <row r="1065" spans="1:7" ht="11.85" hidden="1" customHeight="1" outlineLevel="3">
      <c r="A1065" s="228" t="s">
        <v>39425</v>
      </c>
      <c r="B1065" s="74" t="s">
        <v>39426</v>
      </c>
      <c r="C1065" s="75" t="s">
        <v>42117</v>
      </c>
      <c r="D1065" s="74" t="s">
        <v>147</v>
      </c>
      <c r="E1065" s="74" t="str">
        <f t="shared" si="32"/>
        <v>грн</v>
      </c>
      <c r="F1065" s="84">
        <v>119.36</v>
      </c>
      <c r="G1065" s="277">
        <f t="shared" si="33"/>
        <v>119.36</v>
      </c>
    </row>
    <row r="1066" spans="1:7" ht="11.85" hidden="1" customHeight="1" outlineLevel="3">
      <c r="A1066" s="228" t="s">
        <v>39427</v>
      </c>
      <c r="B1066" s="74" t="s">
        <v>39428</v>
      </c>
      <c r="C1066" s="75" t="s">
        <v>42118</v>
      </c>
      <c r="D1066" s="74" t="s">
        <v>147</v>
      </c>
      <c r="E1066" s="74" t="str">
        <f t="shared" si="32"/>
        <v>грн</v>
      </c>
      <c r="F1066" s="84">
        <v>10.74</v>
      </c>
      <c r="G1066" s="277">
        <f t="shared" si="33"/>
        <v>10.74</v>
      </c>
    </row>
    <row r="1067" spans="1:7" ht="11.85" hidden="1" customHeight="1" outlineLevel="3">
      <c r="A1067" s="228" t="s">
        <v>39429</v>
      </c>
      <c r="B1067" s="74" t="s">
        <v>39430</v>
      </c>
      <c r="C1067" s="75" t="s">
        <v>42119</v>
      </c>
      <c r="D1067" s="74" t="s">
        <v>147</v>
      </c>
      <c r="E1067" s="74" t="str">
        <f t="shared" si="32"/>
        <v>грн</v>
      </c>
      <c r="F1067" s="84">
        <v>19.600000000000001</v>
      </c>
      <c r="G1067" s="277">
        <f t="shared" si="33"/>
        <v>19.600000000000001</v>
      </c>
    </row>
    <row r="1068" spans="1:7" ht="11.85" hidden="1" customHeight="1" outlineLevel="3">
      <c r="A1068" s="228" t="s">
        <v>39431</v>
      </c>
      <c r="B1068" s="74" t="s">
        <v>39432</v>
      </c>
      <c r="C1068" s="75" t="s">
        <v>42120</v>
      </c>
      <c r="D1068" s="74" t="s">
        <v>147</v>
      </c>
      <c r="E1068" s="74" t="str">
        <f t="shared" si="32"/>
        <v>грн</v>
      </c>
      <c r="F1068" s="84">
        <v>22.07</v>
      </c>
      <c r="G1068" s="277">
        <f t="shared" si="33"/>
        <v>22.07</v>
      </c>
    </row>
    <row r="1069" spans="1:7" ht="11.85" hidden="1" customHeight="1" outlineLevel="3">
      <c r="A1069" s="228" t="s">
        <v>39433</v>
      </c>
      <c r="B1069" s="74" t="s">
        <v>39434</v>
      </c>
      <c r="C1069" s="75" t="s">
        <v>42121</v>
      </c>
      <c r="D1069" s="74" t="s">
        <v>147</v>
      </c>
      <c r="E1069" s="74" t="str">
        <f t="shared" si="32"/>
        <v>грн</v>
      </c>
      <c r="F1069" s="84">
        <v>29.09</v>
      </c>
      <c r="G1069" s="277">
        <f t="shared" si="33"/>
        <v>29.09</v>
      </c>
    </row>
    <row r="1070" spans="1:7" ht="11.85" hidden="1" customHeight="1" outlineLevel="3">
      <c r="A1070" s="228" t="s">
        <v>39435</v>
      </c>
      <c r="B1070" s="74" t="s">
        <v>39436</v>
      </c>
      <c r="C1070" s="75" t="s">
        <v>42122</v>
      </c>
      <c r="D1070" s="74" t="s">
        <v>147</v>
      </c>
      <c r="E1070" s="74" t="str">
        <f t="shared" si="32"/>
        <v>грн</v>
      </c>
      <c r="F1070" s="84">
        <v>52.46</v>
      </c>
      <c r="G1070" s="277">
        <f t="shared" si="33"/>
        <v>52.46</v>
      </c>
    </row>
    <row r="1071" spans="1:7" ht="11.85" hidden="1" customHeight="1" outlineLevel="3">
      <c r="A1071" s="228" t="s">
        <v>39437</v>
      </c>
      <c r="B1071" s="74" t="s">
        <v>39438</v>
      </c>
      <c r="C1071" s="75" t="s">
        <v>42123</v>
      </c>
      <c r="D1071" s="74" t="s">
        <v>147</v>
      </c>
      <c r="E1071" s="74" t="str">
        <f t="shared" si="32"/>
        <v>грн</v>
      </c>
      <c r="F1071" s="84">
        <v>53.58</v>
      </c>
      <c r="G1071" s="277">
        <f t="shared" si="33"/>
        <v>53.58</v>
      </c>
    </row>
    <row r="1072" spans="1:7" ht="11.85" hidden="1" customHeight="1" outlineLevel="3">
      <c r="A1072" s="228" t="s">
        <v>39439</v>
      </c>
      <c r="B1072" s="74" t="s">
        <v>39440</v>
      </c>
      <c r="C1072" s="75" t="s">
        <v>42124</v>
      </c>
      <c r="D1072" s="74" t="s">
        <v>147</v>
      </c>
      <c r="E1072" s="74" t="str">
        <f t="shared" si="32"/>
        <v>грн</v>
      </c>
      <c r="F1072" s="84">
        <v>50.05</v>
      </c>
      <c r="G1072" s="277">
        <f t="shared" si="33"/>
        <v>50.05</v>
      </c>
    </row>
    <row r="1073" spans="1:7" ht="11.85" hidden="1" customHeight="1" outlineLevel="3">
      <c r="A1073" s="228" t="s">
        <v>39441</v>
      </c>
      <c r="B1073" s="74" t="s">
        <v>39442</v>
      </c>
      <c r="C1073" s="75" t="s">
        <v>42125</v>
      </c>
      <c r="D1073" s="74" t="s">
        <v>147</v>
      </c>
      <c r="E1073" s="74" t="str">
        <f t="shared" si="32"/>
        <v>грн</v>
      </c>
      <c r="F1073" s="84">
        <v>41.11</v>
      </c>
      <c r="G1073" s="277">
        <f t="shared" si="33"/>
        <v>41.11</v>
      </c>
    </row>
    <row r="1074" spans="1:7" ht="11.85" hidden="1" customHeight="1" outlineLevel="3">
      <c r="A1074" s="228" t="s">
        <v>39443</v>
      </c>
      <c r="B1074" s="74" t="s">
        <v>39444</v>
      </c>
      <c r="C1074" s="75" t="s">
        <v>42126</v>
      </c>
      <c r="D1074" s="74" t="s">
        <v>147</v>
      </c>
      <c r="E1074" s="74" t="str">
        <f t="shared" si="32"/>
        <v>грн</v>
      </c>
      <c r="F1074" s="84">
        <v>10.49</v>
      </c>
      <c r="G1074" s="277">
        <f t="shared" si="33"/>
        <v>10.49</v>
      </c>
    </row>
    <row r="1075" spans="1:7" ht="11.85" hidden="1" customHeight="1" outlineLevel="3">
      <c r="A1075" s="228" t="s">
        <v>39445</v>
      </c>
      <c r="B1075" s="74" t="s">
        <v>39446</v>
      </c>
      <c r="C1075" s="75" t="s">
        <v>42127</v>
      </c>
      <c r="D1075" s="74" t="s">
        <v>147</v>
      </c>
      <c r="E1075" s="74" t="str">
        <f t="shared" si="32"/>
        <v>грн</v>
      </c>
      <c r="F1075" s="84">
        <v>22.84</v>
      </c>
      <c r="G1075" s="277">
        <f t="shared" si="33"/>
        <v>22.84</v>
      </c>
    </row>
    <row r="1076" spans="1:7" ht="11.85" hidden="1" customHeight="1" outlineLevel="3">
      <c r="A1076" s="228" t="s">
        <v>39447</v>
      </c>
      <c r="B1076" s="74" t="s">
        <v>39448</v>
      </c>
      <c r="C1076" s="75" t="s">
        <v>42128</v>
      </c>
      <c r="D1076" s="74" t="s">
        <v>147</v>
      </c>
      <c r="E1076" s="74" t="str">
        <f t="shared" si="32"/>
        <v>грн</v>
      </c>
      <c r="F1076" s="84">
        <v>34.909999999999997</v>
      </c>
      <c r="G1076" s="277">
        <f t="shared" si="33"/>
        <v>34.909999999999997</v>
      </c>
    </row>
    <row r="1077" spans="1:7" ht="11.85" hidden="1" customHeight="1" outlineLevel="3">
      <c r="A1077" s="228" t="s">
        <v>39449</v>
      </c>
      <c r="B1077" s="74" t="s">
        <v>39450</v>
      </c>
      <c r="C1077" s="75" t="s">
        <v>42129</v>
      </c>
      <c r="D1077" s="74" t="s">
        <v>147</v>
      </c>
      <c r="E1077" s="74" t="str">
        <f t="shared" si="32"/>
        <v>грн</v>
      </c>
      <c r="F1077" s="84">
        <v>30.12</v>
      </c>
      <c r="G1077" s="277">
        <f t="shared" si="33"/>
        <v>30.12</v>
      </c>
    </row>
    <row r="1078" spans="1:7" ht="11.85" hidden="1" customHeight="1" outlineLevel="3">
      <c r="A1078" s="228" t="s">
        <v>39451</v>
      </c>
      <c r="B1078" s="74" t="s">
        <v>39452</v>
      </c>
      <c r="C1078" s="75" t="s">
        <v>42130</v>
      </c>
      <c r="D1078" s="74" t="s">
        <v>147</v>
      </c>
      <c r="E1078" s="74" t="str">
        <f t="shared" si="32"/>
        <v>грн</v>
      </c>
      <c r="F1078" s="84">
        <v>69.89</v>
      </c>
      <c r="G1078" s="277">
        <f t="shared" si="33"/>
        <v>69.89</v>
      </c>
    </row>
    <row r="1079" spans="1:7" ht="11.85" hidden="1" customHeight="1" outlineLevel="3">
      <c r="A1079" s="228" t="s">
        <v>39453</v>
      </c>
      <c r="B1079" s="74" t="s">
        <v>39454</v>
      </c>
      <c r="C1079" s="75" t="s">
        <v>42131</v>
      </c>
      <c r="D1079" s="74" t="s">
        <v>147</v>
      </c>
      <c r="E1079" s="74" t="str">
        <f t="shared" si="32"/>
        <v>грн</v>
      </c>
      <c r="F1079" s="84">
        <v>75.3</v>
      </c>
      <c r="G1079" s="277">
        <f t="shared" si="33"/>
        <v>75.3</v>
      </c>
    </row>
    <row r="1080" spans="1:7" ht="11.85" hidden="1" customHeight="1" outlineLevel="3">
      <c r="A1080" s="228" t="s">
        <v>39455</v>
      </c>
      <c r="B1080" s="74" t="s">
        <v>39456</v>
      </c>
      <c r="C1080" s="75" t="s">
        <v>42132</v>
      </c>
      <c r="D1080" s="74" t="s">
        <v>147</v>
      </c>
      <c r="E1080" s="74" t="str">
        <f t="shared" si="32"/>
        <v>грн</v>
      </c>
      <c r="F1080" s="84">
        <v>9.68</v>
      </c>
      <c r="G1080" s="277">
        <f t="shared" si="33"/>
        <v>9.68</v>
      </c>
    </row>
    <row r="1081" spans="1:7" ht="11.85" hidden="1" customHeight="1" outlineLevel="3">
      <c r="A1081" s="228" t="s">
        <v>39457</v>
      </c>
      <c r="B1081" s="74" t="s">
        <v>39458</v>
      </c>
      <c r="C1081" s="75" t="s">
        <v>42133</v>
      </c>
      <c r="D1081" s="74" t="s">
        <v>147</v>
      </c>
      <c r="E1081" s="74" t="str">
        <f t="shared" si="32"/>
        <v>грн</v>
      </c>
      <c r="F1081" s="84">
        <v>11.76</v>
      </c>
      <c r="G1081" s="277">
        <f t="shared" si="33"/>
        <v>11.76</v>
      </c>
    </row>
    <row r="1082" spans="1:7" ht="11.85" hidden="1" customHeight="1" outlineLevel="3">
      <c r="A1082" s="228" t="s">
        <v>39459</v>
      </c>
      <c r="B1082" s="74" t="s">
        <v>39460</v>
      </c>
      <c r="C1082" s="75" t="s">
        <v>42134</v>
      </c>
      <c r="D1082" s="74" t="s">
        <v>147</v>
      </c>
      <c r="E1082" s="74" t="str">
        <f t="shared" si="32"/>
        <v>грн</v>
      </c>
      <c r="F1082" s="84">
        <v>23.28</v>
      </c>
      <c r="G1082" s="277">
        <f t="shared" si="33"/>
        <v>23.28</v>
      </c>
    </row>
    <row r="1083" spans="1:7" ht="11.85" hidden="1" customHeight="1" outlineLevel="3">
      <c r="A1083" s="228" t="s">
        <v>39461</v>
      </c>
      <c r="B1083" s="74" t="s">
        <v>39462</v>
      </c>
      <c r="C1083" s="75" t="s">
        <v>42135</v>
      </c>
      <c r="D1083" s="74" t="s">
        <v>147</v>
      </c>
      <c r="E1083" s="74" t="str">
        <f t="shared" si="32"/>
        <v>грн</v>
      </c>
      <c r="F1083" s="84">
        <v>11.23</v>
      </c>
      <c r="G1083" s="277">
        <f t="shared" si="33"/>
        <v>11.23</v>
      </c>
    </row>
    <row r="1084" spans="1:7" ht="11.85" hidden="1" customHeight="1" outlineLevel="3">
      <c r="A1084" s="228" t="s">
        <v>39463</v>
      </c>
      <c r="B1084" s="74" t="s">
        <v>39464</v>
      </c>
      <c r="C1084" s="75" t="s">
        <v>42136</v>
      </c>
      <c r="D1084" s="74" t="s">
        <v>147</v>
      </c>
      <c r="E1084" s="74" t="str">
        <f t="shared" si="32"/>
        <v>грн</v>
      </c>
      <c r="F1084" s="84">
        <v>20.21</v>
      </c>
      <c r="G1084" s="277">
        <f t="shared" si="33"/>
        <v>20.21</v>
      </c>
    </row>
    <row r="1085" spans="1:7" ht="11.85" hidden="1" customHeight="1" outlineLevel="3">
      <c r="A1085" s="228" t="s">
        <v>39465</v>
      </c>
      <c r="B1085" s="74" t="s">
        <v>39466</v>
      </c>
      <c r="C1085" s="75" t="s">
        <v>42137</v>
      </c>
      <c r="D1085" s="74" t="s">
        <v>147</v>
      </c>
      <c r="E1085" s="74" t="str">
        <f t="shared" si="32"/>
        <v>грн</v>
      </c>
      <c r="F1085" s="84">
        <v>30.01</v>
      </c>
      <c r="G1085" s="277">
        <f t="shared" si="33"/>
        <v>30.01</v>
      </c>
    </row>
    <row r="1086" spans="1:7" ht="11.85" hidden="1" customHeight="1" outlineLevel="3">
      <c r="A1086" s="228" t="s">
        <v>39467</v>
      </c>
      <c r="B1086" s="74" t="s">
        <v>39468</v>
      </c>
      <c r="C1086" s="75" t="s">
        <v>42138</v>
      </c>
      <c r="D1086" s="74" t="s">
        <v>147</v>
      </c>
      <c r="E1086" s="74" t="str">
        <f t="shared" ref="E1086:E1149" si="34">IF(D1086="", "", "грн")</f>
        <v>грн</v>
      </c>
      <c r="F1086" s="84">
        <v>43.46</v>
      </c>
      <c r="G1086" s="277">
        <f t="shared" si="33"/>
        <v>43.46</v>
      </c>
    </row>
    <row r="1087" spans="1:7" ht="11.85" hidden="1" customHeight="1" outlineLevel="3">
      <c r="A1087" s="228" t="s">
        <v>39469</v>
      </c>
      <c r="B1087" s="74" t="s">
        <v>39470</v>
      </c>
      <c r="C1087" s="75" t="s">
        <v>42139</v>
      </c>
      <c r="D1087" s="74" t="s">
        <v>147</v>
      </c>
      <c r="E1087" s="74" t="str">
        <f t="shared" si="34"/>
        <v>грн</v>
      </c>
      <c r="F1087" s="84">
        <v>69.19</v>
      </c>
      <c r="G1087" s="277">
        <f t="shared" si="33"/>
        <v>69.19</v>
      </c>
    </row>
    <row r="1088" spans="1:7" ht="11.85" hidden="1" customHeight="1" outlineLevel="3">
      <c r="A1088" s="228" t="s">
        <v>39471</v>
      </c>
      <c r="B1088" s="74" t="s">
        <v>39472</v>
      </c>
      <c r="C1088" s="75" t="s">
        <v>42140</v>
      </c>
      <c r="D1088" s="74" t="s">
        <v>147</v>
      </c>
      <c r="E1088" s="74" t="str">
        <f t="shared" si="34"/>
        <v>грн</v>
      </c>
      <c r="F1088" s="84">
        <v>56.84</v>
      </c>
      <c r="G1088" s="277">
        <f t="shared" si="33"/>
        <v>56.84</v>
      </c>
    </row>
    <row r="1089" spans="1:7" ht="13.35" hidden="1" customHeight="1" outlineLevel="2">
      <c r="A1089" s="228"/>
      <c r="B1089" s="799"/>
      <c r="C1089" s="217" t="s">
        <v>44100</v>
      </c>
      <c r="D1089" s="217"/>
      <c r="E1089" s="217" t="str">
        <f t="shared" si="34"/>
        <v/>
      </c>
      <c r="F1089" s="219"/>
      <c r="G1089" s="276">
        <f t="shared" si="33"/>
        <v>0</v>
      </c>
    </row>
    <row r="1090" spans="1:7" ht="11.85" hidden="1" customHeight="1" outlineLevel="3">
      <c r="A1090" s="228" t="s">
        <v>39473</v>
      </c>
      <c r="B1090" s="74" t="s">
        <v>39474</v>
      </c>
      <c r="C1090" s="75" t="s">
        <v>42141</v>
      </c>
      <c r="D1090" s="74" t="s">
        <v>147</v>
      </c>
      <c r="E1090" s="74" t="str">
        <f t="shared" si="34"/>
        <v>грн</v>
      </c>
      <c r="F1090" s="84">
        <v>10.25</v>
      </c>
      <c r="G1090" s="277">
        <f t="shared" si="33"/>
        <v>10.25</v>
      </c>
    </row>
    <row r="1091" spans="1:7" ht="11.85" hidden="1" customHeight="1" outlineLevel="3">
      <c r="A1091" s="228" t="s">
        <v>39475</v>
      </c>
      <c r="B1091" s="74" t="s">
        <v>39476</v>
      </c>
      <c r="C1091" s="75" t="s">
        <v>42142</v>
      </c>
      <c r="D1091" s="74" t="s">
        <v>147</v>
      </c>
      <c r="E1091" s="74" t="str">
        <f t="shared" si="34"/>
        <v>грн</v>
      </c>
      <c r="F1091" s="84">
        <v>16.84</v>
      </c>
      <c r="G1091" s="277">
        <f t="shared" si="33"/>
        <v>16.84</v>
      </c>
    </row>
    <row r="1092" spans="1:7" ht="11.85" hidden="1" customHeight="1" outlineLevel="3">
      <c r="A1092" s="228" t="s">
        <v>39477</v>
      </c>
      <c r="B1092" s="74" t="s">
        <v>39478</v>
      </c>
      <c r="C1092" s="75" t="s">
        <v>42143</v>
      </c>
      <c r="D1092" s="74" t="s">
        <v>147</v>
      </c>
      <c r="E1092" s="74" t="str">
        <f t="shared" si="34"/>
        <v>грн</v>
      </c>
      <c r="F1092" s="84">
        <v>31.24</v>
      </c>
      <c r="G1092" s="277">
        <f t="shared" si="33"/>
        <v>31.24</v>
      </c>
    </row>
    <row r="1093" spans="1:7" ht="11.85" hidden="1" customHeight="1" outlineLevel="3">
      <c r="A1093" s="228" t="s">
        <v>39479</v>
      </c>
      <c r="B1093" s="74" t="s">
        <v>39480</v>
      </c>
      <c r="C1093" s="75" t="s">
        <v>42144</v>
      </c>
      <c r="D1093" s="74" t="s">
        <v>147</v>
      </c>
      <c r="E1093" s="74" t="str">
        <f t="shared" si="34"/>
        <v>грн</v>
      </c>
      <c r="F1093" s="84">
        <v>43.46</v>
      </c>
      <c r="G1093" s="277">
        <f t="shared" si="33"/>
        <v>43.46</v>
      </c>
    </row>
    <row r="1094" spans="1:7" ht="11.85" hidden="1" customHeight="1" outlineLevel="3">
      <c r="A1094" s="228" t="s">
        <v>39481</v>
      </c>
      <c r="B1094" s="74" t="s">
        <v>39482</v>
      </c>
      <c r="C1094" s="75" t="s">
        <v>42145</v>
      </c>
      <c r="D1094" s="74" t="s">
        <v>147</v>
      </c>
      <c r="E1094" s="74" t="str">
        <f t="shared" si="34"/>
        <v>грн</v>
      </c>
      <c r="F1094" s="84">
        <v>7.68</v>
      </c>
      <c r="G1094" s="277">
        <f t="shared" si="33"/>
        <v>7.68</v>
      </c>
    </row>
    <row r="1095" spans="1:7" ht="11.85" hidden="1" customHeight="1" outlineLevel="3">
      <c r="A1095" s="228" t="s">
        <v>39483</v>
      </c>
      <c r="B1095" s="74" t="s">
        <v>39484</v>
      </c>
      <c r="C1095" s="75" t="s">
        <v>42146</v>
      </c>
      <c r="D1095" s="74" t="s">
        <v>147</v>
      </c>
      <c r="E1095" s="74" t="str">
        <f t="shared" si="34"/>
        <v>грн</v>
      </c>
      <c r="F1095" s="84">
        <v>12.76</v>
      </c>
      <c r="G1095" s="277">
        <f t="shared" si="33"/>
        <v>12.76</v>
      </c>
    </row>
    <row r="1096" spans="1:7" ht="11.85" hidden="1" customHeight="1" outlineLevel="3">
      <c r="A1096" s="228" t="s">
        <v>39485</v>
      </c>
      <c r="B1096" s="74" t="s">
        <v>39486</v>
      </c>
      <c r="C1096" s="75" t="s">
        <v>42147</v>
      </c>
      <c r="D1096" s="74" t="s">
        <v>147</v>
      </c>
      <c r="E1096" s="74" t="str">
        <f t="shared" si="34"/>
        <v>грн</v>
      </c>
      <c r="F1096" s="84">
        <v>25.74</v>
      </c>
      <c r="G1096" s="277">
        <f t="shared" ref="G1096:G1159" si="35">IFERROR(IF(OR(E1096="грн",E1096="грн."),ROUND(F1096*(1-$G$2),2),ROUND(F1096*(1-$G$2),2)*$E$2),"")</f>
        <v>25.74</v>
      </c>
    </row>
    <row r="1097" spans="1:7" ht="11.85" hidden="1" customHeight="1" outlineLevel="3">
      <c r="A1097" s="228" t="s">
        <v>39487</v>
      </c>
      <c r="B1097" s="74" t="s">
        <v>39488</v>
      </c>
      <c r="C1097" s="75" t="s">
        <v>42148</v>
      </c>
      <c r="D1097" s="74" t="s">
        <v>147</v>
      </c>
      <c r="E1097" s="74" t="str">
        <f t="shared" si="34"/>
        <v>грн</v>
      </c>
      <c r="F1097" s="84">
        <v>52.04</v>
      </c>
      <c r="G1097" s="277">
        <f t="shared" si="35"/>
        <v>52.04</v>
      </c>
    </row>
    <row r="1098" spans="1:7" ht="11.85" hidden="1" customHeight="1" outlineLevel="3">
      <c r="A1098" s="228" t="s">
        <v>39489</v>
      </c>
      <c r="B1098" s="74" t="s">
        <v>39490</v>
      </c>
      <c r="C1098" s="75" t="s">
        <v>42149</v>
      </c>
      <c r="D1098" s="74" t="s">
        <v>147</v>
      </c>
      <c r="E1098" s="74" t="str">
        <f t="shared" si="34"/>
        <v>грн</v>
      </c>
      <c r="F1098" s="84">
        <v>32.47</v>
      </c>
      <c r="G1098" s="277">
        <f t="shared" si="35"/>
        <v>32.47</v>
      </c>
    </row>
    <row r="1099" spans="1:7" ht="13.35" hidden="1" customHeight="1" outlineLevel="2">
      <c r="A1099" s="228"/>
      <c r="B1099" s="799"/>
      <c r="C1099" s="217" t="s">
        <v>44101</v>
      </c>
      <c r="D1099" s="217"/>
      <c r="E1099" s="217" t="str">
        <f t="shared" si="34"/>
        <v/>
      </c>
      <c r="F1099" s="219"/>
      <c r="G1099" s="276">
        <f t="shared" si="35"/>
        <v>0</v>
      </c>
    </row>
    <row r="1100" spans="1:7" ht="11.85" hidden="1" customHeight="1" outlineLevel="3">
      <c r="A1100" s="228" t="s">
        <v>39491</v>
      </c>
      <c r="B1100" s="74" t="s">
        <v>39492</v>
      </c>
      <c r="C1100" s="75" t="s">
        <v>42150</v>
      </c>
      <c r="D1100" s="74" t="s">
        <v>147</v>
      </c>
      <c r="E1100" s="74" t="str">
        <f t="shared" si="34"/>
        <v>грн</v>
      </c>
      <c r="F1100" s="84">
        <v>2.76</v>
      </c>
      <c r="G1100" s="277">
        <f t="shared" si="35"/>
        <v>2.76</v>
      </c>
    </row>
    <row r="1101" spans="1:7" ht="11.85" hidden="1" customHeight="1" outlineLevel="3">
      <c r="A1101" s="228" t="s">
        <v>39493</v>
      </c>
      <c r="B1101" s="74" t="s">
        <v>39494</v>
      </c>
      <c r="C1101" s="75" t="s">
        <v>42151</v>
      </c>
      <c r="D1101" s="74" t="s">
        <v>147</v>
      </c>
      <c r="E1101" s="74" t="str">
        <f t="shared" si="34"/>
        <v>грн</v>
      </c>
      <c r="F1101" s="84">
        <v>1.68</v>
      </c>
      <c r="G1101" s="277">
        <f t="shared" si="35"/>
        <v>1.68</v>
      </c>
    </row>
    <row r="1102" spans="1:7" ht="11.85" hidden="1" customHeight="1" outlineLevel="3">
      <c r="A1102" s="228" t="s">
        <v>39495</v>
      </c>
      <c r="B1102" s="74" t="s">
        <v>39496</v>
      </c>
      <c r="C1102" s="75" t="s">
        <v>42152</v>
      </c>
      <c r="D1102" s="74" t="s">
        <v>147</v>
      </c>
      <c r="E1102" s="74" t="str">
        <f t="shared" si="34"/>
        <v>грн</v>
      </c>
      <c r="F1102" s="84">
        <v>2.62</v>
      </c>
      <c r="G1102" s="277">
        <f t="shared" si="35"/>
        <v>2.62</v>
      </c>
    </row>
    <row r="1103" spans="1:7" ht="11.85" hidden="1" customHeight="1" outlineLevel="3">
      <c r="A1103" s="228" t="s">
        <v>39497</v>
      </c>
      <c r="B1103" s="74" t="s">
        <v>39498</v>
      </c>
      <c r="C1103" s="75" t="s">
        <v>42153</v>
      </c>
      <c r="D1103" s="74" t="s">
        <v>147</v>
      </c>
      <c r="E1103" s="74" t="str">
        <f t="shared" si="34"/>
        <v>грн</v>
      </c>
      <c r="F1103" s="84">
        <v>3.29</v>
      </c>
      <c r="G1103" s="277">
        <f t="shared" si="35"/>
        <v>3.29</v>
      </c>
    </row>
    <row r="1104" spans="1:7" ht="11.85" hidden="1" customHeight="1" outlineLevel="3">
      <c r="A1104" s="228" t="s">
        <v>39499</v>
      </c>
      <c r="B1104" s="74" t="s">
        <v>39500</v>
      </c>
      <c r="C1104" s="75" t="s">
        <v>42154</v>
      </c>
      <c r="D1104" s="74" t="s">
        <v>147</v>
      </c>
      <c r="E1104" s="74" t="str">
        <f t="shared" si="34"/>
        <v>грн</v>
      </c>
      <c r="F1104" s="84">
        <v>1.75</v>
      </c>
      <c r="G1104" s="277">
        <f t="shared" si="35"/>
        <v>1.75</v>
      </c>
    </row>
    <row r="1105" spans="1:7" ht="11.85" hidden="1" customHeight="1" outlineLevel="3">
      <c r="A1105" s="228" t="s">
        <v>39501</v>
      </c>
      <c r="B1105" s="74" t="s">
        <v>39502</v>
      </c>
      <c r="C1105" s="75" t="s">
        <v>42155</v>
      </c>
      <c r="D1105" s="74" t="s">
        <v>147</v>
      </c>
      <c r="E1105" s="74" t="str">
        <f t="shared" si="34"/>
        <v>грн</v>
      </c>
      <c r="F1105" s="84">
        <v>1.75</v>
      </c>
      <c r="G1105" s="277">
        <f t="shared" si="35"/>
        <v>1.75</v>
      </c>
    </row>
    <row r="1106" spans="1:7" ht="11.85" hidden="1" customHeight="1" outlineLevel="3">
      <c r="A1106" s="228" t="s">
        <v>39503</v>
      </c>
      <c r="B1106" s="74" t="s">
        <v>39504</v>
      </c>
      <c r="C1106" s="75" t="s">
        <v>42156</v>
      </c>
      <c r="D1106" s="74" t="s">
        <v>147</v>
      </c>
      <c r="E1106" s="74" t="str">
        <f t="shared" si="34"/>
        <v>грн</v>
      </c>
      <c r="F1106" s="84">
        <v>2.09</v>
      </c>
      <c r="G1106" s="277">
        <f t="shared" si="35"/>
        <v>2.09</v>
      </c>
    </row>
    <row r="1107" spans="1:7" ht="11.85" hidden="1" customHeight="1" outlineLevel="3">
      <c r="A1107" s="228" t="s">
        <v>39505</v>
      </c>
      <c r="B1107" s="74" t="s">
        <v>39506</v>
      </c>
      <c r="C1107" s="75" t="s">
        <v>42157</v>
      </c>
      <c r="D1107" s="74" t="s">
        <v>147</v>
      </c>
      <c r="E1107" s="74" t="str">
        <f t="shared" si="34"/>
        <v>грн</v>
      </c>
      <c r="F1107" s="84">
        <v>3.29</v>
      </c>
      <c r="G1107" s="277">
        <f t="shared" si="35"/>
        <v>3.29</v>
      </c>
    </row>
    <row r="1108" spans="1:7" ht="11.85" hidden="1" customHeight="1" outlineLevel="3">
      <c r="A1108" s="228" t="s">
        <v>39507</v>
      </c>
      <c r="B1108" s="74" t="s">
        <v>39508</v>
      </c>
      <c r="C1108" s="75" t="s">
        <v>42158</v>
      </c>
      <c r="D1108" s="74" t="s">
        <v>147</v>
      </c>
      <c r="E1108" s="74" t="str">
        <f t="shared" si="34"/>
        <v>грн</v>
      </c>
      <c r="F1108" s="84">
        <v>3.82</v>
      </c>
      <c r="G1108" s="277">
        <f t="shared" si="35"/>
        <v>3.82</v>
      </c>
    </row>
    <row r="1109" spans="1:7" ht="11.85" hidden="1" customHeight="1" outlineLevel="3">
      <c r="A1109" s="228" t="s">
        <v>39509</v>
      </c>
      <c r="B1109" s="74" t="s">
        <v>39510</v>
      </c>
      <c r="C1109" s="75" t="s">
        <v>42159</v>
      </c>
      <c r="D1109" s="74" t="s">
        <v>147</v>
      </c>
      <c r="E1109" s="74" t="str">
        <f t="shared" si="34"/>
        <v>грн</v>
      </c>
      <c r="F1109" s="84">
        <v>3.71</v>
      </c>
      <c r="G1109" s="277">
        <f t="shared" si="35"/>
        <v>3.71</v>
      </c>
    </row>
    <row r="1110" spans="1:7" ht="11.85" hidden="1" customHeight="1" outlineLevel="3">
      <c r="A1110" s="228" t="s">
        <v>39511</v>
      </c>
      <c r="B1110" s="74" t="s">
        <v>39512</v>
      </c>
      <c r="C1110" s="75" t="s">
        <v>42160</v>
      </c>
      <c r="D1110" s="74" t="s">
        <v>147</v>
      </c>
      <c r="E1110" s="74" t="str">
        <f t="shared" si="34"/>
        <v>грн</v>
      </c>
      <c r="F1110" s="84">
        <v>6.02</v>
      </c>
      <c r="G1110" s="277">
        <f t="shared" si="35"/>
        <v>6.02</v>
      </c>
    </row>
    <row r="1111" spans="1:7" ht="11.85" hidden="1" customHeight="1" outlineLevel="3">
      <c r="A1111" s="228" t="s">
        <v>39513</v>
      </c>
      <c r="B1111" s="74" t="s">
        <v>39514</v>
      </c>
      <c r="C1111" s="75" t="s">
        <v>42161</v>
      </c>
      <c r="D1111" s="74" t="s">
        <v>147</v>
      </c>
      <c r="E1111" s="74" t="str">
        <f t="shared" si="34"/>
        <v>грн</v>
      </c>
      <c r="F1111" s="84">
        <v>15.95</v>
      </c>
      <c r="G1111" s="277">
        <f t="shared" si="35"/>
        <v>15.95</v>
      </c>
    </row>
    <row r="1112" spans="1:7" ht="11.85" hidden="1" customHeight="1" outlineLevel="3">
      <c r="A1112" s="228" t="s">
        <v>39515</v>
      </c>
      <c r="B1112" s="74" t="s">
        <v>39516</v>
      </c>
      <c r="C1112" s="75" t="s">
        <v>42162</v>
      </c>
      <c r="D1112" s="74" t="s">
        <v>147</v>
      </c>
      <c r="E1112" s="74" t="str">
        <f t="shared" si="34"/>
        <v>грн</v>
      </c>
      <c r="F1112" s="84">
        <v>7.08</v>
      </c>
      <c r="G1112" s="277">
        <f t="shared" si="35"/>
        <v>7.08</v>
      </c>
    </row>
    <row r="1113" spans="1:7" ht="11.85" hidden="1" customHeight="1" outlineLevel="3">
      <c r="A1113" s="228" t="s">
        <v>39517</v>
      </c>
      <c r="B1113" s="74" t="s">
        <v>39518</v>
      </c>
      <c r="C1113" s="75" t="s">
        <v>42163</v>
      </c>
      <c r="D1113" s="74" t="s">
        <v>147</v>
      </c>
      <c r="E1113" s="74" t="str">
        <f t="shared" si="34"/>
        <v>грн</v>
      </c>
      <c r="F1113" s="84">
        <v>9.3000000000000007</v>
      </c>
      <c r="G1113" s="277">
        <f t="shared" si="35"/>
        <v>9.3000000000000007</v>
      </c>
    </row>
    <row r="1114" spans="1:7" ht="11.85" hidden="1" customHeight="1" outlineLevel="3">
      <c r="A1114" s="228" t="s">
        <v>39519</v>
      </c>
      <c r="B1114" s="74" t="s">
        <v>39520</v>
      </c>
      <c r="C1114" s="75" t="s">
        <v>42164</v>
      </c>
      <c r="D1114" s="74" t="s">
        <v>147</v>
      </c>
      <c r="E1114" s="74" t="str">
        <f t="shared" si="34"/>
        <v>грн</v>
      </c>
      <c r="F1114" s="84">
        <v>10.34</v>
      </c>
      <c r="G1114" s="277">
        <f t="shared" si="35"/>
        <v>10.34</v>
      </c>
    </row>
    <row r="1115" spans="1:7" ht="11.85" hidden="1" customHeight="1" outlineLevel="3">
      <c r="A1115" s="228" t="s">
        <v>39521</v>
      </c>
      <c r="B1115" s="74" t="s">
        <v>39522</v>
      </c>
      <c r="C1115" s="75" t="s">
        <v>42165</v>
      </c>
      <c r="D1115" s="74" t="s">
        <v>147</v>
      </c>
      <c r="E1115" s="74" t="str">
        <f t="shared" si="34"/>
        <v>грн</v>
      </c>
      <c r="F1115" s="84">
        <v>10.75</v>
      </c>
      <c r="G1115" s="277">
        <f t="shared" si="35"/>
        <v>10.75</v>
      </c>
    </row>
    <row r="1116" spans="1:7" ht="11.85" hidden="1" customHeight="1" outlineLevel="3">
      <c r="A1116" s="228" t="s">
        <v>39523</v>
      </c>
      <c r="B1116" s="74" t="s">
        <v>39524</v>
      </c>
      <c r="C1116" s="75" t="s">
        <v>42166</v>
      </c>
      <c r="D1116" s="74" t="s">
        <v>147</v>
      </c>
      <c r="E1116" s="74" t="str">
        <f t="shared" si="34"/>
        <v>грн</v>
      </c>
      <c r="F1116" s="84">
        <v>15.71</v>
      </c>
      <c r="G1116" s="277">
        <f t="shared" si="35"/>
        <v>15.71</v>
      </c>
    </row>
    <row r="1117" spans="1:7" ht="11.85" hidden="1" customHeight="1" outlineLevel="3">
      <c r="A1117" s="228" t="s">
        <v>39525</v>
      </c>
      <c r="B1117" s="74" t="s">
        <v>39526</v>
      </c>
      <c r="C1117" s="75" t="s">
        <v>42167</v>
      </c>
      <c r="D1117" s="74" t="s">
        <v>147</v>
      </c>
      <c r="E1117" s="74" t="str">
        <f t="shared" si="34"/>
        <v>грн</v>
      </c>
      <c r="F1117" s="84">
        <v>15.34</v>
      </c>
      <c r="G1117" s="277">
        <f t="shared" si="35"/>
        <v>15.34</v>
      </c>
    </row>
    <row r="1118" spans="1:7" ht="11.85" hidden="1" customHeight="1" outlineLevel="3">
      <c r="A1118" s="228" t="s">
        <v>39527</v>
      </c>
      <c r="B1118" s="74" t="s">
        <v>39528</v>
      </c>
      <c r="C1118" s="75" t="s">
        <v>42168</v>
      </c>
      <c r="D1118" s="74" t="s">
        <v>147</v>
      </c>
      <c r="E1118" s="74" t="str">
        <f t="shared" si="34"/>
        <v>грн</v>
      </c>
      <c r="F1118" s="84">
        <v>12.56</v>
      </c>
      <c r="G1118" s="277">
        <f t="shared" si="35"/>
        <v>12.56</v>
      </c>
    </row>
    <row r="1119" spans="1:7" ht="11.85" hidden="1" customHeight="1" outlineLevel="3">
      <c r="A1119" s="228" t="s">
        <v>39529</v>
      </c>
      <c r="B1119" s="74" t="s">
        <v>39530</v>
      </c>
      <c r="C1119" s="75" t="s">
        <v>42169</v>
      </c>
      <c r="D1119" s="74" t="s">
        <v>147</v>
      </c>
      <c r="E1119" s="74" t="str">
        <f t="shared" si="34"/>
        <v>грн</v>
      </c>
      <c r="F1119" s="84">
        <v>13.63</v>
      </c>
      <c r="G1119" s="277">
        <f t="shared" si="35"/>
        <v>13.63</v>
      </c>
    </row>
    <row r="1120" spans="1:7" ht="11.85" hidden="1" customHeight="1" outlineLevel="3">
      <c r="A1120" s="228" t="s">
        <v>39531</v>
      </c>
      <c r="B1120" s="74" t="s">
        <v>39532</v>
      </c>
      <c r="C1120" s="75" t="s">
        <v>42170</v>
      </c>
      <c r="D1120" s="74" t="s">
        <v>147</v>
      </c>
      <c r="E1120" s="74" t="str">
        <f t="shared" si="34"/>
        <v>грн</v>
      </c>
      <c r="F1120" s="84">
        <v>19.62</v>
      </c>
      <c r="G1120" s="277">
        <f t="shared" si="35"/>
        <v>19.62</v>
      </c>
    </row>
    <row r="1121" spans="1:7" ht="11.85" hidden="1" customHeight="1" outlineLevel="3">
      <c r="A1121" s="228" t="s">
        <v>39533</v>
      </c>
      <c r="B1121" s="74" t="s">
        <v>39534</v>
      </c>
      <c r="C1121" s="75" t="s">
        <v>42171</v>
      </c>
      <c r="D1121" s="74" t="s">
        <v>147</v>
      </c>
      <c r="E1121" s="74" t="str">
        <f t="shared" si="34"/>
        <v>грн</v>
      </c>
      <c r="F1121" s="84">
        <v>22.94</v>
      </c>
      <c r="G1121" s="277">
        <f t="shared" si="35"/>
        <v>22.94</v>
      </c>
    </row>
    <row r="1122" spans="1:7" ht="11.85" hidden="1" customHeight="1" outlineLevel="3">
      <c r="A1122" s="228" t="s">
        <v>39535</v>
      </c>
      <c r="B1122" s="74" t="s">
        <v>39536</v>
      </c>
      <c r="C1122" s="75" t="s">
        <v>42172</v>
      </c>
      <c r="D1122" s="74" t="s">
        <v>147</v>
      </c>
      <c r="E1122" s="74" t="str">
        <f t="shared" si="34"/>
        <v>грн</v>
      </c>
      <c r="F1122" s="84">
        <v>13.8</v>
      </c>
      <c r="G1122" s="277">
        <f t="shared" si="35"/>
        <v>13.8</v>
      </c>
    </row>
    <row r="1123" spans="1:7" ht="11.85" hidden="1" customHeight="1" outlineLevel="3">
      <c r="A1123" s="228" t="s">
        <v>39537</v>
      </c>
      <c r="B1123" s="74" t="s">
        <v>39538</v>
      </c>
      <c r="C1123" s="75" t="s">
        <v>42173</v>
      </c>
      <c r="D1123" s="74" t="s">
        <v>147</v>
      </c>
      <c r="E1123" s="74" t="str">
        <f t="shared" si="34"/>
        <v>грн</v>
      </c>
      <c r="F1123" s="84">
        <v>21.4</v>
      </c>
      <c r="G1123" s="277">
        <f t="shared" si="35"/>
        <v>21.4</v>
      </c>
    </row>
    <row r="1124" spans="1:7" ht="11.85" hidden="1" customHeight="1" outlineLevel="3">
      <c r="A1124" s="228" t="s">
        <v>39539</v>
      </c>
      <c r="B1124" s="74" t="s">
        <v>39540</v>
      </c>
      <c r="C1124" s="75" t="s">
        <v>42174</v>
      </c>
      <c r="D1124" s="74" t="s">
        <v>147</v>
      </c>
      <c r="E1124" s="74" t="str">
        <f t="shared" si="34"/>
        <v>грн</v>
      </c>
      <c r="F1124" s="84">
        <v>10.07</v>
      </c>
      <c r="G1124" s="277">
        <f t="shared" si="35"/>
        <v>10.07</v>
      </c>
    </row>
    <row r="1125" spans="1:7" ht="11.85" hidden="1" customHeight="1" outlineLevel="3">
      <c r="A1125" s="228" t="s">
        <v>39541</v>
      </c>
      <c r="B1125" s="74" t="s">
        <v>39542</v>
      </c>
      <c r="C1125" s="75" t="s">
        <v>42175</v>
      </c>
      <c r="D1125" s="74" t="s">
        <v>147</v>
      </c>
      <c r="E1125" s="74" t="str">
        <f t="shared" si="34"/>
        <v>грн</v>
      </c>
      <c r="F1125" s="84">
        <v>12.07</v>
      </c>
      <c r="G1125" s="277">
        <f t="shared" si="35"/>
        <v>12.07</v>
      </c>
    </row>
    <row r="1126" spans="1:7" ht="11.85" hidden="1" customHeight="1" outlineLevel="3">
      <c r="A1126" s="228" t="s">
        <v>39543</v>
      </c>
      <c r="B1126" s="74" t="s">
        <v>39544</v>
      </c>
      <c r="C1126" s="75" t="s">
        <v>42176</v>
      </c>
      <c r="D1126" s="74" t="s">
        <v>147</v>
      </c>
      <c r="E1126" s="74" t="str">
        <f t="shared" si="34"/>
        <v>грн</v>
      </c>
      <c r="F1126" s="84">
        <v>6.02</v>
      </c>
      <c r="G1126" s="277">
        <f t="shared" si="35"/>
        <v>6.02</v>
      </c>
    </row>
    <row r="1127" spans="1:7" ht="11.85" hidden="1" customHeight="1" outlineLevel="3">
      <c r="A1127" s="228" t="s">
        <v>39545</v>
      </c>
      <c r="B1127" s="74" t="s">
        <v>39546</v>
      </c>
      <c r="C1127" s="75" t="s">
        <v>42177</v>
      </c>
      <c r="D1127" s="74" t="s">
        <v>147</v>
      </c>
      <c r="E1127" s="74" t="str">
        <f t="shared" si="34"/>
        <v>грн</v>
      </c>
      <c r="F1127" s="84">
        <v>9.42</v>
      </c>
      <c r="G1127" s="277">
        <f t="shared" si="35"/>
        <v>9.42</v>
      </c>
    </row>
    <row r="1128" spans="1:7" ht="11.85" hidden="1" customHeight="1" outlineLevel="3">
      <c r="A1128" s="228" t="s">
        <v>39547</v>
      </c>
      <c r="B1128" s="74" t="s">
        <v>39548</v>
      </c>
      <c r="C1128" s="75" t="s">
        <v>42178</v>
      </c>
      <c r="D1128" s="74" t="s">
        <v>147</v>
      </c>
      <c r="E1128" s="74" t="str">
        <f t="shared" si="34"/>
        <v>грн</v>
      </c>
      <c r="F1128" s="84">
        <v>7.98</v>
      </c>
      <c r="G1128" s="277">
        <f t="shared" si="35"/>
        <v>7.98</v>
      </c>
    </row>
    <row r="1129" spans="1:7" ht="11.85" hidden="1" customHeight="1" outlineLevel="3">
      <c r="A1129" s="228" t="s">
        <v>39549</v>
      </c>
      <c r="B1129" s="74" t="s">
        <v>39550</v>
      </c>
      <c r="C1129" s="75" t="s">
        <v>42179</v>
      </c>
      <c r="D1129" s="74" t="s">
        <v>147</v>
      </c>
      <c r="E1129" s="74" t="str">
        <f t="shared" si="34"/>
        <v>грн</v>
      </c>
      <c r="F1129" s="84">
        <v>2.76</v>
      </c>
      <c r="G1129" s="277">
        <f t="shared" si="35"/>
        <v>2.76</v>
      </c>
    </row>
    <row r="1130" spans="1:7" ht="11.85" hidden="1" customHeight="1" outlineLevel="3">
      <c r="A1130" s="228" t="s">
        <v>39551</v>
      </c>
      <c r="B1130" s="74" t="s">
        <v>39552</v>
      </c>
      <c r="C1130" s="75" t="s">
        <v>42180</v>
      </c>
      <c r="D1130" s="74" t="s">
        <v>147</v>
      </c>
      <c r="E1130" s="74" t="str">
        <f t="shared" si="34"/>
        <v>грн</v>
      </c>
      <c r="F1130" s="84">
        <v>7.08</v>
      </c>
      <c r="G1130" s="277">
        <f t="shared" si="35"/>
        <v>7.08</v>
      </c>
    </row>
    <row r="1131" spans="1:7" ht="11.85" hidden="1" customHeight="1" outlineLevel="3">
      <c r="A1131" s="228" t="s">
        <v>39553</v>
      </c>
      <c r="B1131" s="74" t="s">
        <v>39554</v>
      </c>
      <c r="C1131" s="75" t="s">
        <v>42181</v>
      </c>
      <c r="D1131" s="74" t="s">
        <v>147</v>
      </c>
      <c r="E1131" s="74" t="str">
        <f t="shared" si="34"/>
        <v>грн</v>
      </c>
      <c r="F1131" s="84">
        <v>16.22</v>
      </c>
      <c r="G1131" s="277">
        <f t="shared" si="35"/>
        <v>16.22</v>
      </c>
    </row>
    <row r="1132" spans="1:7" ht="13.35" hidden="1" customHeight="1" outlineLevel="2">
      <c r="A1132" s="228"/>
      <c r="B1132" s="799"/>
      <c r="C1132" s="217" t="s">
        <v>44102</v>
      </c>
      <c r="D1132" s="217"/>
      <c r="E1132" s="217" t="str">
        <f t="shared" si="34"/>
        <v/>
      </c>
      <c r="F1132" s="219"/>
      <c r="G1132" s="276">
        <f t="shared" si="35"/>
        <v>0</v>
      </c>
    </row>
    <row r="1133" spans="1:7" ht="11.85" hidden="1" customHeight="1" outlineLevel="3">
      <c r="A1133" s="228" t="s">
        <v>39555</v>
      </c>
      <c r="B1133" s="74" t="s">
        <v>39556</v>
      </c>
      <c r="C1133" s="75" t="s">
        <v>42182</v>
      </c>
      <c r="D1133" s="74" t="s">
        <v>147</v>
      </c>
      <c r="E1133" s="74" t="str">
        <f t="shared" si="34"/>
        <v>грн</v>
      </c>
      <c r="F1133" s="84">
        <v>3.61</v>
      </c>
      <c r="G1133" s="277">
        <f t="shared" si="35"/>
        <v>3.61</v>
      </c>
    </row>
    <row r="1134" spans="1:7" ht="11.85" hidden="1" customHeight="1" outlineLevel="3">
      <c r="A1134" s="228" t="s">
        <v>39557</v>
      </c>
      <c r="B1134" s="74" t="s">
        <v>39558</v>
      </c>
      <c r="C1134" s="75" t="s">
        <v>42183</v>
      </c>
      <c r="D1134" s="74" t="s">
        <v>147</v>
      </c>
      <c r="E1134" s="74" t="str">
        <f t="shared" si="34"/>
        <v>грн</v>
      </c>
      <c r="F1134" s="84">
        <v>1.74</v>
      </c>
      <c r="G1134" s="277">
        <f t="shared" si="35"/>
        <v>1.74</v>
      </c>
    </row>
    <row r="1135" spans="1:7" ht="11.85" hidden="1" customHeight="1" outlineLevel="3">
      <c r="A1135" s="228" t="s">
        <v>39559</v>
      </c>
      <c r="B1135" s="74" t="s">
        <v>39560</v>
      </c>
      <c r="C1135" s="75" t="s">
        <v>42184</v>
      </c>
      <c r="D1135" s="74" t="s">
        <v>147</v>
      </c>
      <c r="E1135" s="74" t="str">
        <f t="shared" si="34"/>
        <v>грн</v>
      </c>
      <c r="F1135" s="84">
        <v>1.85</v>
      </c>
      <c r="G1135" s="277">
        <f t="shared" si="35"/>
        <v>1.85</v>
      </c>
    </row>
    <row r="1136" spans="1:7" ht="11.85" hidden="1" customHeight="1" outlineLevel="3">
      <c r="A1136" s="228" t="s">
        <v>39561</v>
      </c>
      <c r="B1136" s="74" t="s">
        <v>39562</v>
      </c>
      <c r="C1136" s="75" t="s">
        <v>42185</v>
      </c>
      <c r="D1136" s="74" t="s">
        <v>147</v>
      </c>
      <c r="E1136" s="74" t="str">
        <f t="shared" si="34"/>
        <v>грн</v>
      </c>
      <c r="F1136" s="84">
        <v>2.1</v>
      </c>
      <c r="G1136" s="277">
        <f t="shared" si="35"/>
        <v>2.1</v>
      </c>
    </row>
    <row r="1137" spans="1:7" ht="11.85" hidden="1" customHeight="1" outlineLevel="3">
      <c r="A1137" s="228" t="s">
        <v>39563</v>
      </c>
      <c r="B1137" s="74" t="s">
        <v>39564</v>
      </c>
      <c r="C1137" s="75" t="s">
        <v>42186</v>
      </c>
      <c r="D1137" s="74" t="s">
        <v>147</v>
      </c>
      <c r="E1137" s="74" t="str">
        <f t="shared" si="34"/>
        <v>грн</v>
      </c>
      <c r="F1137" s="84">
        <v>3.5</v>
      </c>
      <c r="G1137" s="277">
        <f t="shared" si="35"/>
        <v>3.5</v>
      </c>
    </row>
    <row r="1138" spans="1:7" ht="11.85" hidden="1" customHeight="1" outlineLevel="3">
      <c r="A1138" s="228" t="s">
        <v>39565</v>
      </c>
      <c r="B1138" s="74" t="s">
        <v>39566</v>
      </c>
      <c r="C1138" s="75" t="s">
        <v>42187</v>
      </c>
      <c r="D1138" s="74" t="s">
        <v>147</v>
      </c>
      <c r="E1138" s="74" t="str">
        <f t="shared" si="34"/>
        <v>грн</v>
      </c>
      <c r="F1138" s="84">
        <v>7.79</v>
      </c>
      <c r="G1138" s="277">
        <f t="shared" si="35"/>
        <v>7.79</v>
      </c>
    </row>
    <row r="1139" spans="1:7" ht="11.85" hidden="1" customHeight="1" outlineLevel="3">
      <c r="A1139" s="228" t="s">
        <v>39567</v>
      </c>
      <c r="B1139" s="74" t="s">
        <v>39568</v>
      </c>
      <c r="C1139" s="75" t="s">
        <v>42188</v>
      </c>
      <c r="D1139" s="74" t="s">
        <v>147</v>
      </c>
      <c r="E1139" s="74" t="str">
        <f t="shared" si="34"/>
        <v>грн</v>
      </c>
      <c r="F1139" s="84">
        <v>5.51</v>
      </c>
      <c r="G1139" s="277">
        <f t="shared" si="35"/>
        <v>5.51</v>
      </c>
    </row>
    <row r="1140" spans="1:7" ht="11.85" hidden="1" customHeight="1" outlineLevel="3">
      <c r="A1140" s="228" t="s">
        <v>39569</v>
      </c>
      <c r="B1140" s="74" t="s">
        <v>39570</v>
      </c>
      <c r="C1140" s="75" t="s">
        <v>42189</v>
      </c>
      <c r="D1140" s="74" t="s">
        <v>147</v>
      </c>
      <c r="E1140" s="74" t="str">
        <f t="shared" si="34"/>
        <v>грн</v>
      </c>
      <c r="F1140" s="84">
        <v>7.73</v>
      </c>
      <c r="G1140" s="277">
        <f t="shared" si="35"/>
        <v>7.73</v>
      </c>
    </row>
    <row r="1141" spans="1:7" ht="11.85" hidden="1" customHeight="1" outlineLevel="3">
      <c r="A1141" s="228" t="s">
        <v>39571</v>
      </c>
      <c r="B1141" s="74" t="s">
        <v>39572</v>
      </c>
      <c r="C1141" s="75" t="s">
        <v>42190</v>
      </c>
      <c r="D1141" s="74" t="s">
        <v>147</v>
      </c>
      <c r="E1141" s="74" t="str">
        <f t="shared" si="34"/>
        <v>грн</v>
      </c>
      <c r="F1141" s="84">
        <v>72.25</v>
      </c>
      <c r="G1141" s="277">
        <f t="shared" si="35"/>
        <v>72.25</v>
      </c>
    </row>
    <row r="1142" spans="1:7" ht="11.85" hidden="1" customHeight="1" outlineLevel="3">
      <c r="A1142" s="228" t="s">
        <v>39573</v>
      </c>
      <c r="B1142" s="74" t="s">
        <v>39574</v>
      </c>
      <c r="C1142" s="75" t="s">
        <v>42191</v>
      </c>
      <c r="D1142" s="74" t="s">
        <v>147</v>
      </c>
      <c r="E1142" s="74" t="str">
        <f t="shared" si="34"/>
        <v>грн</v>
      </c>
      <c r="F1142" s="84">
        <v>142.84</v>
      </c>
      <c r="G1142" s="277">
        <f t="shared" si="35"/>
        <v>142.84</v>
      </c>
    </row>
    <row r="1143" spans="1:7" ht="11.85" hidden="1" customHeight="1" outlineLevel="3">
      <c r="A1143" s="228" t="s">
        <v>39575</v>
      </c>
      <c r="B1143" s="74" t="s">
        <v>39576</v>
      </c>
      <c r="C1143" s="75" t="s">
        <v>42192</v>
      </c>
      <c r="D1143" s="74" t="s">
        <v>147</v>
      </c>
      <c r="E1143" s="74" t="str">
        <f t="shared" si="34"/>
        <v>грн</v>
      </c>
      <c r="F1143" s="84">
        <v>2.59</v>
      </c>
      <c r="G1143" s="277">
        <f t="shared" si="35"/>
        <v>2.59</v>
      </c>
    </row>
    <row r="1144" spans="1:7" ht="11.85" hidden="1" customHeight="1" outlineLevel="3">
      <c r="A1144" s="228" t="s">
        <v>39577</v>
      </c>
      <c r="B1144" s="74" t="s">
        <v>39578</v>
      </c>
      <c r="C1144" s="75" t="s">
        <v>42193</v>
      </c>
      <c r="D1144" s="74" t="s">
        <v>147</v>
      </c>
      <c r="E1144" s="74" t="str">
        <f t="shared" si="34"/>
        <v>грн</v>
      </c>
      <c r="F1144" s="84">
        <v>10.31</v>
      </c>
      <c r="G1144" s="277">
        <f t="shared" si="35"/>
        <v>10.31</v>
      </c>
    </row>
    <row r="1145" spans="1:7" ht="13.35" hidden="1" customHeight="1" outlineLevel="2">
      <c r="A1145" s="228"/>
      <c r="B1145" s="799"/>
      <c r="C1145" s="217" t="s">
        <v>44103</v>
      </c>
      <c r="D1145" s="217"/>
      <c r="E1145" s="217" t="str">
        <f t="shared" si="34"/>
        <v/>
      </c>
      <c r="F1145" s="219"/>
      <c r="G1145" s="276">
        <f t="shared" si="35"/>
        <v>0</v>
      </c>
    </row>
    <row r="1146" spans="1:7" ht="11.85" hidden="1" customHeight="1" outlineLevel="3">
      <c r="A1146" s="228" t="s">
        <v>39579</v>
      </c>
      <c r="B1146" s="74" t="s">
        <v>39580</v>
      </c>
      <c r="C1146" s="75" t="s">
        <v>42194</v>
      </c>
      <c r="D1146" s="74" t="s">
        <v>147</v>
      </c>
      <c r="E1146" s="74" t="str">
        <f t="shared" si="34"/>
        <v>грн</v>
      </c>
      <c r="F1146" s="84">
        <v>0.7</v>
      </c>
      <c r="G1146" s="277">
        <f t="shared" si="35"/>
        <v>0.7</v>
      </c>
    </row>
    <row r="1147" spans="1:7" ht="11.85" hidden="1" customHeight="1" outlineLevel="3">
      <c r="A1147" s="228" t="s">
        <v>39581</v>
      </c>
      <c r="B1147" s="74" t="s">
        <v>39582</v>
      </c>
      <c r="C1147" s="75" t="s">
        <v>42195</v>
      </c>
      <c r="D1147" s="74" t="s">
        <v>147</v>
      </c>
      <c r="E1147" s="74" t="str">
        <f t="shared" si="34"/>
        <v>грн</v>
      </c>
      <c r="F1147" s="84">
        <v>0.96</v>
      </c>
      <c r="G1147" s="277">
        <f t="shared" si="35"/>
        <v>0.96</v>
      </c>
    </row>
    <row r="1148" spans="1:7" ht="11.85" hidden="1" customHeight="1" outlineLevel="3">
      <c r="A1148" s="228" t="s">
        <v>39583</v>
      </c>
      <c r="B1148" s="74" t="s">
        <v>39584</v>
      </c>
      <c r="C1148" s="75" t="s">
        <v>42196</v>
      </c>
      <c r="D1148" s="74" t="s">
        <v>147</v>
      </c>
      <c r="E1148" s="74" t="str">
        <f t="shared" si="34"/>
        <v>грн</v>
      </c>
      <c r="F1148" s="84">
        <v>2.11</v>
      </c>
      <c r="G1148" s="277">
        <f t="shared" si="35"/>
        <v>2.11</v>
      </c>
    </row>
    <row r="1149" spans="1:7" ht="11.85" hidden="1" customHeight="1" outlineLevel="3">
      <c r="A1149" s="228" t="s">
        <v>39585</v>
      </c>
      <c r="B1149" s="74" t="s">
        <v>39586</v>
      </c>
      <c r="C1149" s="75" t="s">
        <v>42197</v>
      </c>
      <c r="D1149" s="74" t="s">
        <v>147</v>
      </c>
      <c r="E1149" s="74" t="str">
        <f t="shared" si="34"/>
        <v>грн</v>
      </c>
      <c r="F1149" s="84">
        <v>2.2400000000000002</v>
      </c>
      <c r="G1149" s="277">
        <f t="shared" si="35"/>
        <v>2.2400000000000002</v>
      </c>
    </row>
    <row r="1150" spans="1:7" ht="11.85" hidden="1" customHeight="1" outlineLevel="3">
      <c r="A1150" s="228" t="s">
        <v>39587</v>
      </c>
      <c r="B1150" s="74" t="s">
        <v>39588</v>
      </c>
      <c r="C1150" s="75" t="s">
        <v>42198</v>
      </c>
      <c r="D1150" s="74" t="s">
        <v>147</v>
      </c>
      <c r="E1150" s="74" t="str">
        <f t="shared" ref="E1150:E1213" si="36">IF(D1150="", "", "грн")</f>
        <v>грн</v>
      </c>
      <c r="F1150" s="84">
        <v>0.94</v>
      </c>
      <c r="G1150" s="277">
        <f t="shared" si="35"/>
        <v>0.94</v>
      </c>
    </row>
    <row r="1151" spans="1:7" ht="11.85" hidden="1" customHeight="1" outlineLevel="3">
      <c r="A1151" s="228" t="s">
        <v>39589</v>
      </c>
      <c r="B1151" s="74" t="s">
        <v>39590</v>
      </c>
      <c r="C1151" s="75" t="s">
        <v>42199</v>
      </c>
      <c r="D1151" s="74" t="s">
        <v>147</v>
      </c>
      <c r="E1151" s="74" t="str">
        <f t="shared" si="36"/>
        <v>грн</v>
      </c>
      <c r="F1151" s="84">
        <v>1.92</v>
      </c>
      <c r="G1151" s="277">
        <f t="shared" si="35"/>
        <v>1.92</v>
      </c>
    </row>
    <row r="1152" spans="1:7" ht="11.85" hidden="1" customHeight="1" outlineLevel="3">
      <c r="A1152" s="228" t="s">
        <v>39591</v>
      </c>
      <c r="B1152" s="74" t="s">
        <v>39592</v>
      </c>
      <c r="C1152" s="75" t="s">
        <v>42200</v>
      </c>
      <c r="D1152" s="74" t="s">
        <v>147</v>
      </c>
      <c r="E1152" s="74" t="str">
        <f t="shared" si="36"/>
        <v>грн</v>
      </c>
      <c r="F1152" s="84">
        <v>2.78</v>
      </c>
      <c r="G1152" s="277">
        <f t="shared" si="35"/>
        <v>2.78</v>
      </c>
    </row>
    <row r="1153" spans="1:7" ht="11.85" hidden="1" customHeight="1" outlineLevel="3">
      <c r="A1153" s="228" t="s">
        <v>39593</v>
      </c>
      <c r="B1153" s="74" t="s">
        <v>39594</v>
      </c>
      <c r="C1153" s="75" t="s">
        <v>42201</v>
      </c>
      <c r="D1153" s="74" t="s">
        <v>147</v>
      </c>
      <c r="E1153" s="74" t="str">
        <f t="shared" si="36"/>
        <v>грн</v>
      </c>
      <c r="F1153" s="84">
        <v>4.5599999999999996</v>
      </c>
      <c r="G1153" s="277">
        <f t="shared" si="35"/>
        <v>4.5599999999999996</v>
      </c>
    </row>
    <row r="1154" spans="1:7" ht="11.85" hidden="1" customHeight="1" outlineLevel="3">
      <c r="A1154" s="228" t="s">
        <v>39595</v>
      </c>
      <c r="B1154" s="74" t="s">
        <v>39596</v>
      </c>
      <c r="C1154" s="75" t="s">
        <v>42202</v>
      </c>
      <c r="D1154" s="74" t="s">
        <v>147</v>
      </c>
      <c r="E1154" s="74" t="str">
        <f t="shared" si="36"/>
        <v>грн</v>
      </c>
      <c r="F1154" s="84">
        <v>16.16</v>
      </c>
      <c r="G1154" s="277">
        <f t="shared" si="35"/>
        <v>16.16</v>
      </c>
    </row>
    <row r="1155" spans="1:7" ht="11.85" hidden="1" customHeight="1" outlineLevel="3">
      <c r="A1155" s="228" t="s">
        <v>39597</v>
      </c>
      <c r="B1155" s="74" t="s">
        <v>39598</v>
      </c>
      <c r="C1155" s="75" t="s">
        <v>42203</v>
      </c>
      <c r="D1155" s="74" t="s">
        <v>147</v>
      </c>
      <c r="E1155" s="74" t="str">
        <f t="shared" si="36"/>
        <v>грн</v>
      </c>
      <c r="F1155" s="84">
        <v>16.97</v>
      </c>
      <c r="G1155" s="277">
        <f t="shared" si="35"/>
        <v>16.97</v>
      </c>
    </row>
    <row r="1156" spans="1:7" ht="11.85" hidden="1" customHeight="1" outlineLevel="3">
      <c r="A1156" s="228" t="s">
        <v>39599</v>
      </c>
      <c r="B1156" s="74" t="s">
        <v>39600</v>
      </c>
      <c r="C1156" s="75" t="s">
        <v>42204</v>
      </c>
      <c r="D1156" s="74" t="s">
        <v>147</v>
      </c>
      <c r="E1156" s="74" t="str">
        <f t="shared" si="36"/>
        <v>грн</v>
      </c>
      <c r="F1156" s="84">
        <v>17.760000000000002</v>
      </c>
      <c r="G1156" s="277">
        <f t="shared" si="35"/>
        <v>17.760000000000002</v>
      </c>
    </row>
    <row r="1157" spans="1:7" ht="11.85" hidden="1" customHeight="1" outlineLevel="3">
      <c r="A1157" s="228" t="s">
        <v>39601</v>
      </c>
      <c r="B1157" s="74" t="s">
        <v>39602</v>
      </c>
      <c r="C1157" s="75" t="s">
        <v>42205</v>
      </c>
      <c r="D1157" s="74" t="s">
        <v>147</v>
      </c>
      <c r="E1157" s="74" t="str">
        <f t="shared" si="36"/>
        <v>грн</v>
      </c>
      <c r="F1157" s="84">
        <v>78.36</v>
      </c>
      <c r="G1157" s="277">
        <f t="shared" si="35"/>
        <v>78.36</v>
      </c>
    </row>
    <row r="1158" spans="1:7" ht="11.85" hidden="1" customHeight="1" outlineLevel="3">
      <c r="A1158" s="228" t="s">
        <v>39603</v>
      </c>
      <c r="B1158" s="74" t="s">
        <v>39604</v>
      </c>
      <c r="C1158" s="75" t="s">
        <v>42206</v>
      </c>
      <c r="D1158" s="74" t="s">
        <v>147</v>
      </c>
      <c r="E1158" s="74" t="str">
        <f t="shared" si="36"/>
        <v>грн</v>
      </c>
      <c r="F1158" s="84">
        <v>58.16</v>
      </c>
      <c r="G1158" s="277">
        <f t="shared" si="35"/>
        <v>58.16</v>
      </c>
    </row>
    <row r="1159" spans="1:7" ht="11.85" hidden="1" customHeight="1" outlineLevel="3">
      <c r="A1159" s="228" t="s">
        <v>39605</v>
      </c>
      <c r="B1159" s="74" t="s">
        <v>39606</v>
      </c>
      <c r="C1159" s="75" t="s">
        <v>42207</v>
      </c>
      <c r="D1159" s="74" t="s">
        <v>147</v>
      </c>
      <c r="E1159" s="74" t="str">
        <f t="shared" si="36"/>
        <v>грн</v>
      </c>
      <c r="F1159" s="84">
        <v>60</v>
      </c>
      <c r="G1159" s="277">
        <f t="shared" si="35"/>
        <v>60</v>
      </c>
    </row>
    <row r="1160" spans="1:7" ht="11.85" hidden="1" customHeight="1" outlineLevel="3">
      <c r="A1160" s="228" t="s">
        <v>39607</v>
      </c>
      <c r="B1160" s="74" t="s">
        <v>39608</v>
      </c>
      <c r="C1160" s="75" t="s">
        <v>42208</v>
      </c>
      <c r="D1160" s="74" t="s">
        <v>147</v>
      </c>
      <c r="E1160" s="74" t="str">
        <f t="shared" si="36"/>
        <v>грн</v>
      </c>
      <c r="F1160" s="84">
        <v>85.36</v>
      </c>
      <c r="G1160" s="277">
        <f t="shared" ref="G1160:G1223" si="37">IFERROR(IF(OR(E1160="грн",E1160="грн."),ROUND(F1160*(1-$G$2),2),ROUND(F1160*(1-$G$2),2)*$E$2),"")</f>
        <v>85.36</v>
      </c>
    </row>
    <row r="1161" spans="1:7" ht="11.85" hidden="1" customHeight="1" outlineLevel="3">
      <c r="A1161" s="228" t="s">
        <v>39609</v>
      </c>
      <c r="B1161" s="74" t="s">
        <v>39610</v>
      </c>
      <c r="C1161" s="75" t="s">
        <v>42209</v>
      </c>
      <c r="D1161" s="74" t="s">
        <v>147</v>
      </c>
      <c r="E1161" s="74" t="str">
        <f t="shared" si="36"/>
        <v>грн</v>
      </c>
      <c r="F1161" s="84">
        <v>45.46</v>
      </c>
      <c r="G1161" s="277">
        <f t="shared" si="37"/>
        <v>45.46</v>
      </c>
    </row>
    <row r="1162" spans="1:7" ht="11.85" hidden="1" customHeight="1" outlineLevel="3">
      <c r="A1162" s="228" t="s">
        <v>39611</v>
      </c>
      <c r="B1162" s="74" t="s">
        <v>39612</v>
      </c>
      <c r="C1162" s="75" t="s">
        <v>42210</v>
      </c>
      <c r="D1162" s="74" t="s">
        <v>147</v>
      </c>
      <c r="E1162" s="74" t="str">
        <f t="shared" si="36"/>
        <v>грн</v>
      </c>
      <c r="F1162" s="84">
        <v>47.57</v>
      </c>
      <c r="G1162" s="277">
        <f t="shared" si="37"/>
        <v>47.57</v>
      </c>
    </row>
    <row r="1163" spans="1:7" ht="11.85" hidden="1" customHeight="1" outlineLevel="3">
      <c r="A1163" s="228" t="s">
        <v>39613</v>
      </c>
      <c r="B1163" s="74" t="s">
        <v>39614</v>
      </c>
      <c r="C1163" s="75" t="s">
        <v>42211</v>
      </c>
      <c r="D1163" s="74" t="s">
        <v>147</v>
      </c>
      <c r="E1163" s="74" t="str">
        <f t="shared" si="36"/>
        <v>грн</v>
      </c>
      <c r="F1163" s="84">
        <v>55.88</v>
      </c>
      <c r="G1163" s="277">
        <f t="shared" si="37"/>
        <v>55.88</v>
      </c>
    </row>
    <row r="1164" spans="1:7" ht="11.85" hidden="1" customHeight="1" outlineLevel="3">
      <c r="A1164" s="228" t="s">
        <v>39615</v>
      </c>
      <c r="B1164" s="74" t="s">
        <v>39616</v>
      </c>
      <c r="C1164" s="75" t="s">
        <v>42212</v>
      </c>
      <c r="D1164" s="74" t="s">
        <v>147</v>
      </c>
      <c r="E1164" s="74" t="str">
        <f t="shared" si="36"/>
        <v>грн</v>
      </c>
      <c r="F1164" s="84">
        <v>86.47</v>
      </c>
      <c r="G1164" s="277">
        <f t="shared" si="37"/>
        <v>86.47</v>
      </c>
    </row>
    <row r="1165" spans="1:7" ht="11.85" hidden="1" customHeight="1" outlineLevel="3">
      <c r="A1165" s="228" t="s">
        <v>39617</v>
      </c>
      <c r="B1165" s="74" t="s">
        <v>39618</v>
      </c>
      <c r="C1165" s="75" t="s">
        <v>42213</v>
      </c>
      <c r="D1165" s="74" t="s">
        <v>147</v>
      </c>
      <c r="E1165" s="74" t="str">
        <f t="shared" si="36"/>
        <v>грн</v>
      </c>
      <c r="F1165" s="84">
        <v>14.39</v>
      </c>
      <c r="G1165" s="277">
        <f t="shared" si="37"/>
        <v>14.39</v>
      </c>
    </row>
    <row r="1166" spans="1:7" ht="11.85" hidden="1" customHeight="1" outlineLevel="3">
      <c r="A1166" s="228" t="s">
        <v>39619</v>
      </c>
      <c r="B1166" s="74" t="s">
        <v>39620</v>
      </c>
      <c r="C1166" s="75" t="s">
        <v>42214</v>
      </c>
      <c r="D1166" s="74" t="s">
        <v>147</v>
      </c>
      <c r="E1166" s="74" t="str">
        <f t="shared" si="36"/>
        <v>грн</v>
      </c>
      <c r="F1166" s="84">
        <v>19.14</v>
      </c>
      <c r="G1166" s="277">
        <f t="shared" si="37"/>
        <v>19.14</v>
      </c>
    </row>
    <row r="1167" spans="1:7" ht="11.85" hidden="1" customHeight="1" outlineLevel="3">
      <c r="A1167" s="228" t="s">
        <v>39621</v>
      </c>
      <c r="B1167" s="74" t="s">
        <v>39622</v>
      </c>
      <c r="C1167" s="75" t="s">
        <v>42215</v>
      </c>
      <c r="D1167" s="74" t="s">
        <v>147</v>
      </c>
      <c r="E1167" s="74" t="str">
        <f t="shared" si="36"/>
        <v>грн</v>
      </c>
      <c r="F1167" s="84">
        <v>4.1399999999999997</v>
      </c>
      <c r="G1167" s="277">
        <f t="shared" si="37"/>
        <v>4.1399999999999997</v>
      </c>
    </row>
    <row r="1168" spans="1:7" ht="11.85" hidden="1" customHeight="1" outlineLevel="3">
      <c r="A1168" s="228" t="s">
        <v>39623</v>
      </c>
      <c r="B1168" s="74" t="s">
        <v>39624</v>
      </c>
      <c r="C1168" s="75" t="s">
        <v>42216</v>
      </c>
      <c r="D1168" s="74" t="s">
        <v>147</v>
      </c>
      <c r="E1168" s="74" t="str">
        <f t="shared" si="36"/>
        <v>грн</v>
      </c>
      <c r="F1168" s="84">
        <v>7.68</v>
      </c>
      <c r="G1168" s="277">
        <f t="shared" si="37"/>
        <v>7.68</v>
      </c>
    </row>
    <row r="1169" spans="1:7" ht="11.85" hidden="1" customHeight="1" outlineLevel="3">
      <c r="A1169" s="228" t="s">
        <v>39625</v>
      </c>
      <c r="B1169" s="74" t="s">
        <v>39626</v>
      </c>
      <c r="C1169" s="75" t="s">
        <v>42217</v>
      </c>
      <c r="D1169" s="74" t="s">
        <v>147</v>
      </c>
      <c r="E1169" s="74" t="str">
        <f t="shared" si="36"/>
        <v>грн</v>
      </c>
      <c r="F1169" s="84">
        <v>15.78</v>
      </c>
      <c r="G1169" s="277">
        <f t="shared" si="37"/>
        <v>15.78</v>
      </c>
    </row>
    <row r="1170" spans="1:7" ht="11.85" hidden="1" customHeight="1" outlineLevel="3">
      <c r="A1170" s="228" t="s">
        <v>39627</v>
      </c>
      <c r="B1170" s="74" t="s">
        <v>39628</v>
      </c>
      <c r="C1170" s="75" t="s">
        <v>42218</v>
      </c>
      <c r="D1170" s="74" t="s">
        <v>147</v>
      </c>
      <c r="E1170" s="74" t="str">
        <f t="shared" si="36"/>
        <v>грн</v>
      </c>
      <c r="F1170" s="84">
        <v>23.14</v>
      </c>
      <c r="G1170" s="277">
        <f t="shared" si="37"/>
        <v>23.14</v>
      </c>
    </row>
    <row r="1171" spans="1:7" ht="11.85" hidden="1" customHeight="1" outlineLevel="3">
      <c r="A1171" s="228" t="s">
        <v>39629</v>
      </c>
      <c r="B1171" s="74" t="s">
        <v>39630</v>
      </c>
      <c r="C1171" s="75" t="s">
        <v>42219</v>
      </c>
      <c r="D1171" s="74" t="s">
        <v>147</v>
      </c>
      <c r="E1171" s="74" t="str">
        <f t="shared" si="36"/>
        <v>грн</v>
      </c>
      <c r="F1171" s="84">
        <v>3.29</v>
      </c>
      <c r="G1171" s="277">
        <f t="shared" si="37"/>
        <v>3.29</v>
      </c>
    </row>
    <row r="1172" spans="1:7" ht="11.85" hidden="1" customHeight="1" outlineLevel="3">
      <c r="A1172" s="228" t="s">
        <v>39631</v>
      </c>
      <c r="B1172" s="74" t="s">
        <v>39632</v>
      </c>
      <c r="C1172" s="75" t="s">
        <v>42220</v>
      </c>
      <c r="D1172" s="74" t="s">
        <v>147</v>
      </c>
      <c r="E1172" s="74" t="str">
        <f t="shared" si="36"/>
        <v>грн</v>
      </c>
      <c r="F1172" s="84">
        <v>3.08</v>
      </c>
      <c r="G1172" s="277">
        <f t="shared" si="37"/>
        <v>3.08</v>
      </c>
    </row>
    <row r="1173" spans="1:7" ht="11.85" hidden="1" customHeight="1" outlineLevel="3">
      <c r="A1173" s="228" t="s">
        <v>39633</v>
      </c>
      <c r="B1173" s="74" t="s">
        <v>39634</v>
      </c>
      <c r="C1173" s="75" t="s">
        <v>42221</v>
      </c>
      <c r="D1173" s="74" t="s">
        <v>147</v>
      </c>
      <c r="E1173" s="74" t="str">
        <f t="shared" si="36"/>
        <v>грн</v>
      </c>
      <c r="F1173" s="84">
        <v>4.1399999999999997</v>
      </c>
      <c r="G1173" s="277">
        <f t="shared" si="37"/>
        <v>4.1399999999999997</v>
      </c>
    </row>
    <row r="1174" spans="1:7" ht="11.85" hidden="1" customHeight="1" outlineLevel="3">
      <c r="A1174" s="228" t="s">
        <v>39635</v>
      </c>
      <c r="B1174" s="74" t="s">
        <v>39636</v>
      </c>
      <c r="C1174" s="75" t="s">
        <v>42222</v>
      </c>
      <c r="D1174" s="74" t="s">
        <v>147</v>
      </c>
      <c r="E1174" s="74" t="str">
        <f t="shared" si="36"/>
        <v>грн</v>
      </c>
      <c r="F1174" s="84">
        <v>175.07</v>
      </c>
      <c r="G1174" s="277">
        <f t="shared" si="37"/>
        <v>175.07</v>
      </c>
    </row>
    <row r="1175" spans="1:7" ht="11.85" hidden="1" customHeight="1" outlineLevel="3">
      <c r="A1175" s="228" t="s">
        <v>39637</v>
      </c>
      <c r="B1175" s="74" t="s">
        <v>39638</v>
      </c>
      <c r="C1175" s="75" t="s">
        <v>42223</v>
      </c>
      <c r="D1175" s="74" t="s">
        <v>147</v>
      </c>
      <c r="E1175" s="74" t="str">
        <f t="shared" si="36"/>
        <v>грн</v>
      </c>
      <c r="F1175" s="84">
        <v>194.65</v>
      </c>
      <c r="G1175" s="277">
        <f t="shared" si="37"/>
        <v>194.65</v>
      </c>
    </row>
    <row r="1176" spans="1:7" ht="11.85" hidden="1" customHeight="1" outlineLevel="3">
      <c r="A1176" s="228" t="s">
        <v>39639</v>
      </c>
      <c r="B1176" s="74" t="s">
        <v>39640</v>
      </c>
      <c r="C1176" s="75" t="s">
        <v>42224</v>
      </c>
      <c r="D1176" s="74" t="s">
        <v>147</v>
      </c>
      <c r="E1176" s="74" t="str">
        <f t="shared" si="36"/>
        <v>грн</v>
      </c>
      <c r="F1176" s="84">
        <v>200.15</v>
      </c>
      <c r="G1176" s="277">
        <f t="shared" si="37"/>
        <v>200.15</v>
      </c>
    </row>
    <row r="1177" spans="1:7" ht="11.85" hidden="1" customHeight="1" outlineLevel="3">
      <c r="A1177" s="228" t="s">
        <v>39641</v>
      </c>
      <c r="B1177" s="74" t="s">
        <v>39642</v>
      </c>
      <c r="C1177" s="75" t="s">
        <v>42225</v>
      </c>
      <c r="D1177" s="74" t="s">
        <v>147</v>
      </c>
      <c r="E1177" s="74" t="str">
        <f t="shared" si="36"/>
        <v>грн</v>
      </c>
      <c r="F1177" s="84">
        <v>183.62</v>
      </c>
      <c r="G1177" s="277">
        <f t="shared" si="37"/>
        <v>183.62</v>
      </c>
    </row>
    <row r="1178" spans="1:7" ht="11.85" hidden="1" customHeight="1" outlineLevel="3">
      <c r="A1178" s="228" t="s">
        <v>39643</v>
      </c>
      <c r="B1178" s="74" t="s">
        <v>39644</v>
      </c>
      <c r="C1178" s="75" t="s">
        <v>42226</v>
      </c>
      <c r="D1178" s="74" t="s">
        <v>147</v>
      </c>
      <c r="E1178" s="74" t="str">
        <f t="shared" si="36"/>
        <v>грн</v>
      </c>
      <c r="F1178" s="84">
        <v>188.54</v>
      </c>
      <c r="G1178" s="277">
        <f t="shared" si="37"/>
        <v>188.54</v>
      </c>
    </row>
    <row r="1179" spans="1:7" ht="11.85" hidden="1" customHeight="1" outlineLevel="3">
      <c r="A1179" s="228" t="s">
        <v>39645</v>
      </c>
      <c r="B1179" s="74" t="s">
        <v>39646</v>
      </c>
      <c r="C1179" s="75" t="s">
        <v>42227</v>
      </c>
      <c r="D1179" s="74" t="s">
        <v>147</v>
      </c>
      <c r="E1179" s="74" t="str">
        <f t="shared" si="36"/>
        <v>грн</v>
      </c>
      <c r="F1179" s="84">
        <v>204.44</v>
      </c>
      <c r="G1179" s="277">
        <f t="shared" si="37"/>
        <v>204.44</v>
      </c>
    </row>
    <row r="1180" spans="1:7" ht="11.85" hidden="1" customHeight="1" outlineLevel="3">
      <c r="A1180" s="228" t="s">
        <v>39647</v>
      </c>
      <c r="B1180" s="74" t="s">
        <v>39648</v>
      </c>
      <c r="C1180" s="75" t="s">
        <v>42228</v>
      </c>
      <c r="D1180" s="74" t="s">
        <v>147</v>
      </c>
      <c r="E1180" s="74" t="str">
        <f t="shared" si="36"/>
        <v>грн</v>
      </c>
      <c r="F1180" s="84">
        <v>209.36</v>
      </c>
      <c r="G1180" s="277">
        <f t="shared" si="37"/>
        <v>209.36</v>
      </c>
    </row>
    <row r="1181" spans="1:7" ht="11.85" hidden="1" customHeight="1" outlineLevel="3">
      <c r="A1181" s="228" t="s">
        <v>39649</v>
      </c>
      <c r="B1181" s="74" t="s">
        <v>39650</v>
      </c>
      <c r="C1181" s="75" t="s">
        <v>42229</v>
      </c>
      <c r="D1181" s="74" t="s">
        <v>147</v>
      </c>
      <c r="E1181" s="74" t="str">
        <f t="shared" si="36"/>
        <v>грн</v>
      </c>
      <c r="F1181" s="84">
        <v>6.56</v>
      </c>
      <c r="G1181" s="277">
        <f t="shared" si="37"/>
        <v>6.56</v>
      </c>
    </row>
    <row r="1182" spans="1:7" ht="13.35" hidden="1" customHeight="1" outlineLevel="2">
      <c r="A1182" s="228"/>
      <c r="B1182" s="799"/>
      <c r="C1182" s="217" t="s">
        <v>44104</v>
      </c>
      <c r="D1182" s="217"/>
      <c r="E1182" s="217" t="str">
        <f t="shared" si="36"/>
        <v/>
      </c>
      <c r="F1182" s="219"/>
      <c r="G1182" s="276">
        <f t="shared" si="37"/>
        <v>0</v>
      </c>
    </row>
    <row r="1183" spans="1:7" ht="11.85" hidden="1" customHeight="1" outlineLevel="3">
      <c r="A1183" s="228" t="s">
        <v>39651</v>
      </c>
      <c r="B1183" s="74" t="s">
        <v>39652</v>
      </c>
      <c r="C1183" s="75" t="s">
        <v>42230</v>
      </c>
      <c r="D1183" s="74" t="s">
        <v>147</v>
      </c>
      <c r="E1183" s="74" t="str">
        <f t="shared" si="36"/>
        <v>грн</v>
      </c>
      <c r="F1183" s="84">
        <v>0.24</v>
      </c>
      <c r="G1183" s="277">
        <f t="shared" si="37"/>
        <v>0.24</v>
      </c>
    </row>
    <row r="1184" spans="1:7" ht="11.85" hidden="1" customHeight="1" outlineLevel="3">
      <c r="A1184" s="228" t="s">
        <v>39653</v>
      </c>
      <c r="B1184" s="74" t="s">
        <v>39654</v>
      </c>
      <c r="C1184" s="75" t="s">
        <v>42231</v>
      </c>
      <c r="D1184" s="74" t="s">
        <v>147</v>
      </c>
      <c r="E1184" s="74" t="str">
        <f t="shared" si="36"/>
        <v>грн</v>
      </c>
      <c r="F1184" s="84">
        <v>0.3</v>
      </c>
      <c r="G1184" s="277">
        <f t="shared" si="37"/>
        <v>0.3</v>
      </c>
    </row>
    <row r="1185" spans="1:7" ht="11.85" hidden="1" customHeight="1" outlineLevel="3">
      <c r="A1185" s="228" t="s">
        <v>39655</v>
      </c>
      <c r="B1185" s="74" t="s">
        <v>39656</v>
      </c>
      <c r="C1185" s="75" t="s">
        <v>42232</v>
      </c>
      <c r="D1185" s="74" t="s">
        <v>147</v>
      </c>
      <c r="E1185" s="74" t="str">
        <f t="shared" si="36"/>
        <v>грн</v>
      </c>
      <c r="F1185" s="84">
        <v>0.53</v>
      </c>
      <c r="G1185" s="277">
        <f t="shared" si="37"/>
        <v>0.53</v>
      </c>
    </row>
    <row r="1186" spans="1:7" ht="11.85" hidden="1" customHeight="1" outlineLevel="3">
      <c r="A1186" s="228" t="s">
        <v>39657</v>
      </c>
      <c r="B1186" s="74" t="s">
        <v>39658</v>
      </c>
      <c r="C1186" s="75" t="s">
        <v>42233</v>
      </c>
      <c r="D1186" s="74" t="s">
        <v>147</v>
      </c>
      <c r="E1186" s="74" t="str">
        <f t="shared" si="36"/>
        <v>грн</v>
      </c>
      <c r="F1186" s="84">
        <v>1.1200000000000001</v>
      </c>
      <c r="G1186" s="277">
        <f t="shared" si="37"/>
        <v>1.1200000000000001</v>
      </c>
    </row>
    <row r="1187" spans="1:7" ht="11.85" hidden="1" customHeight="1" outlineLevel="3">
      <c r="A1187" s="228" t="s">
        <v>39659</v>
      </c>
      <c r="B1187" s="74" t="s">
        <v>39660</v>
      </c>
      <c r="C1187" s="75" t="s">
        <v>42234</v>
      </c>
      <c r="D1187" s="74" t="s">
        <v>147</v>
      </c>
      <c r="E1187" s="74" t="str">
        <f t="shared" si="36"/>
        <v>грн</v>
      </c>
      <c r="F1187" s="84">
        <v>2.76</v>
      </c>
      <c r="G1187" s="277">
        <f t="shared" si="37"/>
        <v>2.76</v>
      </c>
    </row>
    <row r="1188" spans="1:7" ht="11.85" hidden="1" customHeight="1" outlineLevel="3">
      <c r="A1188" s="228" t="s">
        <v>39661</v>
      </c>
      <c r="B1188" s="74" t="s">
        <v>39662</v>
      </c>
      <c r="C1188" s="75" t="s">
        <v>42235</v>
      </c>
      <c r="D1188" s="74" t="s">
        <v>147</v>
      </c>
      <c r="E1188" s="74" t="str">
        <f t="shared" si="36"/>
        <v>грн</v>
      </c>
      <c r="F1188" s="84">
        <v>4.18</v>
      </c>
      <c r="G1188" s="277">
        <f t="shared" si="37"/>
        <v>4.18</v>
      </c>
    </row>
    <row r="1189" spans="1:7" ht="11.85" hidden="1" customHeight="1" outlineLevel="3">
      <c r="A1189" s="228" t="s">
        <v>39663</v>
      </c>
      <c r="B1189" s="74" t="s">
        <v>39664</v>
      </c>
      <c r="C1189" s="75" t="s">
        <v>42236</v>
      </c>
      <c r="D1189" s="74" t="s">
        <v>147</v>
      </c>
      <c r="E1189" s="74" t="str">
        <f t="shared" si="36"/>
        <v>грн</v>
      </c>
      <c r="F1189" s="84">
        <v>0.24</v>
      </c>
      <c r="G1189" s="277">
        <f t="shared" si="37"/>
        <v>0.24</v>
      </c>
    </row>
    <row r="1190" spans="1:7" ht="11.85" hidden="1" customHeight="1" outlineLevel="3">
      <c r="A1190" s="228" t="s">
        <v>39665</v>
      </c>
      <c r="B1190" s="74" t="s">
        <v>39666</v>
      </c>
      <c r="C1190" s="75" t="s">
        <v>42237</v>
      </c>
      <c r="D1190" s="74" t="s">
        <v>147</v>
      </c>
      <c r="E1190" s="74" t="str">
        <f t="shared" si="36"/>
        <v>грн</v>
      </c>
      <c r="F1190" s="84">
        <v>0.28999999999999998</v>
      </c>
      <c r="G1190" s="277">
        <f t="shared" si="37"/>
        <v>0.28999999999999998</v>
      </c>
    </row>
    <row r="1191" spans="1:7" ht="11.85" hidden="1" customHeight="1" outlineLevel="3">
      <c r="A1191" s="228" t="s">
        <v>39667</v>
      </c>
      <c r="B1191" s="74" t="s">
        <v>39668</v>
      </c>
      <c r="C1191" s="75" t="s">
        <v>42238</v>
      </c>
      <c r="D1191" s="74" t="s">
        <v>147</v>
      </c>
      <c r="E1191" s="74" t="str">
        <f t="shared" si="36"/>
        <v>грн</v>
      </c>
      <c r="F1191" s="84">
        <v>0.5</v>
      </c>
      <c r="G1191" s="277">
        <f t="shared" si="37"/>
        <v>0.5</v>
      </c>
    </row>
    <row r="1192" spans="1:7" ht="11.85" hidden="1" customHeight="1" outlineLevel="3">
      <c r="A1192" s="228" t="s">
        <v>39669</v>
      </c>
      <c r="B1192" s="74" t="s">
        <v>39670</v>
      </c>
      <c r="C1192" s="75" t="s">
        <v>42239</v>
      </c>
      <c r="D1192" s="74" t="s">
        <v>147</v>
      </c>
      <c r="E1192" s="74" t="str">
        <f t="shared" si="36"/>
        <v>грн</v>
      </c>
      <c r="F1192" s="84">
        <v>0.8</v>
      </c>
      <c r="G1192" s="277">
        <f t="shared" si="37"/>
        <v>0.8</v>
      </c>
    </row>
    <row r="1193" spans="1:7" ht="11.85" hidden="1" customHeight="1" outlineLevel="3">
      <c r="A1193" s="228" t="s">
        <v>39671</v>
      </c>
      <c r="B1193" s="74" t="s">
        <v>39672</v>
      </c>
      <c r="C1193" s="75" t="s">
        <v>42240</v>
      </c>
      <c r="D1193" s="74" t="s">
        <v>147</v>
      </c>
      <c r="E1193" s="74" t="str">
        <f t="shared" si="36"/>
        <v>грн</v>
      </c>
      <c r="F1193" s="84">
        <v>0.42</v>
      </c>
      <c r="G1193" s="277">
        <f t="shared" si="37"/>
        <v>0.42</v>
      </c>
    </row>
    <row r="1194" spans="1:7" ht="11.85" hidden="1" customHeight="1" outlineLevel="3">
      <c r="A1194" s="228" t="s">
        <v>39673</v>
      </c>
      <c r="B1194" s="74" t="s">
        <v>39674</v>
      </c>
      <c r="C1194" s="75" t="s">
        <v>42241</v>
      </c>
      <c r="D1194" s="74" t="s">
        <v>147</v>
      </c>
      <c r="E1194" s="74" t="str">
        <f t="shared" si="36"/>
        <v>грн</v>
      </c>
      <c r="F1194" s="84">
        <v>1.24</v>
      </c>
      <c r="G1194" s="277">
        <f t="shared" si="37"/>
        <v>1.24</v>
      </c>
    </row>
    <row r="1195" spans="1:7" ht="11.85" hidden="1" customHeight="1" outlineLevel="3">
      <c r="A1195" s="228" t="s">
        <v>39675</v>
      </c>
      <c r="B1195" s="74" t="s">
        <v>39676</v>
      </c>
      <c r="C1195" s="75" t="s">
        <v>42242</v>
      </c>
      <c r="D1195" s="74" t="s">
        <v>147</v>
      </c>
      <c r="E1195" s="74" t="str">
        <f t="shared" si="36"/>
        <v>грн</v>
      </c>
      <c r="F1195" s="84">
        <v>1.61</v>
      </c>
      <c r="G1195" s="277">
        <f t="shared" si="37"/>
        <v>1.61</v>
      </c>
    </row>
    <row r="1196" spans="1:7" ht="11.85" hidden="1" customHeight="1" outlineLevel="3">
      <c r="A1196" s="228" t="s">
        <v>39677</v>
      </c>
      <c r="B1196" s="74" t="s">
        <v>39678</v>
      </c>
      <c r="C1196" s="75" t="s">
        <v>42243</v>
      </c>
      <c r="D1196" s="74" t="s">
        <v>147</v>
      </c>
      <c r="E1196" s="74" t="str">
        <f t="shared" si="36"/>
        <v>грн</v>
      </c>
      <c r="F1196" s="84">
        <v>1.8</v>
      </c>
      <c r="G1196" s="277">
        <f t="shared" si="37"/>
        <v>1.8</v>
      </c>
    </row>
    <row r="1197" spans="1:7" ht="11.85" hidden="1" customHeight="1" outlineLevel="3">
      <c r="A1197" s="228" t="s">
        <v>39679</v>
      </c>
      <c r="B1197" s="74" t="s">
        <v>39680</v>
      </c>
      <c r="C1197" s="75" t="s">
        <v>42244</v>
      </c>
      <c r="D1197" s="74" t="s">
        <v>147</v>
      </c>
      <c r="E1197" s="74" t="str">
        <f t="shared" si="36"/>
        <v>грн</v>
      </c>
      <c r="F1197" s="84">
        <v>0.13</v>
      </c>
      <c r="G1197" s="277">
        <f t="shared" si="37"/>
        <v>0.13</v>
      </c>
    </row>
    <row r="1198" spans="1:7" ht="11.85" hidden="1" customHeight="1" outlineLevel="3">
      <c r="A1198" s="228" t="s">
        <v>39681</v>
      </c>
      <c r="B1198" s="74" t="s">
        <v>39682</v>
      </c>
      <c r="C1198" s="75" t="s">
        <v>42245</v>
      </c>
      <c r="D1198" s="74" t="s">
        <v>147</v>
      </c>
      <c r="E1198" s="74" t="str">
        <f t="shared" si="36"/>
        <v>грн</v>
      </c>
      <c r="F1198" s="84">
        <v>0.16</v>
      </c>
      <c r="G1198" s="277">
        <f t="shared" si="37"/>
        <v>0.16</v>
      </c>
    </row>
    <row r="1199" spans="1:7" ht="11.85" hidden="1" customHeight="1" outlineLevel="3">
      <c r="A1199" s="228" t="s">
        <v>39683</v>
      </c>
      <c r="B1199" s="74" t="s">
        <v>39684</v>
      </c>
      <c r="C1199" s="75" t="s">
        <v>42246</v>
      </c>
      <c r="D1199" s="74" t="s">
        <v>147</v>
      </c>
      <c r="E1199" s="74" t="str">
        <f t="shared" si="36"/>
        <v>грн</v>
      </c>
      <c r="F1199" s="84">
        <v>0.28000000000000003</v>
      </c>
      <c r="G1199" s="277">
        <f t="shared" si="37"/>
        <v>0.28000000000000003</v>
      </c>
    </row>
    <row r="1200" spans="1:7" ht="11.85" hidden="1" customHeight="1" outlineLevel="3">
      <c r="A1200" s="228" t="s">
        <v>39685</v>
      </c>
      <c r="B1200" s="74" t="s">
        <v>39686</v>
      </c>
      <c r="C1200" s="75" t="s">
        <v>42247</v>
      </c>
      <c r="D1200" s="74" t="s">
        <v>147</v>
      </c>
      <c r="E1200" s="74" t="str">
        <f t="shared" si="36"/>
        <v>грн</v>
      </c>
      <c r="F1200" s="84">
        <v>0.36</v>
      </c>
      <c r="G1200" s="277">
        <f t="shared" si="37"/>
        <v>0.36</v>
      </c>
    </row>
    <row r="1201" spans="1:7" ht="11.85" hidden="1" customHeight="1" outlineLevel="3">
      <c r="A1201" s="228" t="s">
        <v>39687</v>
      </c>
      <c r="B1201" s="74" t="s">
        <v>39688</v>
      </c>
      <c r="C1201" s="75" t="s">
        <v>42248</v>
      </c>
      <c r="D1201" s="74" t="s">
        <v>147</v>
      </c>
      <c r="E1201" s="74" t="str">
        <f t="shared" si="36"/>
        <v>грн</v>
      </c>
      <c r="F1201" s="84">
        <v>0.74</v>
      </c>
      <c r="G1201" s="277">
        <f t="shared" si="37"/>
        <v>0.74</v>
      </c>
    </row>
    <row r="1202" spans="1:7" ht="11.85" hidden="1" customHeight="1" outlineLevel="3">
      <c r="A1202" s="228" t="s">
        <v>39689</v>
      </c>
      <c r="B1202" s="74" t="s">
        <v>39690</v>
      </c>
      <c r="C1202" s="75" t="s">
        <v>42249</v>
      </c>
      <c r="D1202" s="74" t="s">
        <v>147</v>
      </c>
      <c r="E1202" s="74" t="str">
        <f t="shared" si="36"/>
        <v>грн</v>
      </c>
      <c r="F1202" s="84">
        <v>1.27</v>
      </c>
      <c r="G1202" s="277">
        <f t="shared" si="37"/>
        <v>1.27</v>
      </c>
    </row>
    <row r="1203" spans="1:7" ht="13.35" hidden="1" customHeight="1" outlineLevel="2">
      <c r="A1203" s="228"/>
      <c r="B1203" s="799"/>
      <c r="C1203" s="217" t="s">
        <v>44105</v>
      </c>
      <c r="D1203" s="217"/>
      <c r="E1203" s="217" t="str">
        <f t="shared" si="36"/>
        <v/>
      </c>
      <c r="F1203" s="219"/>
      <c r="G1203" s="276">
        <f t="shared" si="37"/>
        <v>0</v>
      </c>
    </row>
    <row r="1204" spans="1:7" ht="11.85" hidden="1" customHeight="1" outlineLevel="3">
      <c r="A1204" s="228" t="s">
        <v>39691</v>
      </c>
      <c r="B1204" s="74" t="s">
        <v>39692</v>
      </c>
      <c r="C1204" s="75" t="s">
        <v>42250</v>
      </c>
      <c r="D1204" s="74" t="s">
        <v>147</v>
      </c>
      <c r="E1204" s="74" t="str">
        <f t="shared" si="36"/>
        <v>грн</v>
      </c>
      <c r="F1204" s="84">
        <v>5.69</v>
      </c>
      <c r="G1204" s="277">
        <f t="shared" si="37"/>
        <v>5.69</v>
      </c>
    </row>
    <row r="1205" spans="1:7" ht="11.85" hidden="1" customHeight="1" outlineLevel="3">
      <c r="A1205" s="228" t="s">
        <v>39693</v>
      </c>
      <c r="B1205" s="74" t="s">
        <v>39694</v>
      </c>
      <c r="C1205" s="75" t="s">
        <v>42251</v>
      </c>
      <c r="D1205" s="74" t="s">
        <v>147</v>
      </c>
      <c r="E1205" s="74" t="str">
        <f t="shared" si="36"/>
        <v>грн</v>
      </c>
      <c r="F1205" s="84">
        <v>5.95</v>
      </c>
      <c r="G1205" s="277">
        <f t="shared" si="37"/>
        <v>5.95</v>
      </c>
    </row>
    <row r="1206" spans="1:7" ht="11.85" hidden="1" customHeight="1" outlineLevel="3">
      <c r="A1206" s="228" t="s">
        <v>39695</v>
      </c>
      <c r="B1206" s="74" t="s">
        <v>39696</v>
      </c>
      <c r="C1206" s="75" t="s">
        <v>42252</v>
      </c>
      <c r="D1206" s="74" t="s">
        <v>147</v>
      </c>
      <c r="E1206" s="74" t="str">
        <f t="shared" si="36"/>
        <v>грн</v>
      </c>
      <c r="F1206" s="84">
        <v>6.7</v>
      </c>
      <c r="G1206" s="277">
        <f t="shared" si="37"/>
        <v>6.7</v>
      </c>
    </row>
    <row r="1207" spans="1:7" ht="11.85" hidden="1" customHeight="1" outlineLevel="3">
      <c r="A1207" s="228" t="s">
        <v>39697</v>
      </c>
      <c r="B1207" s="74" t="s">
        <v>39698</v>
      </c>
      <c r="C1207" s="75" t="s">
        <v>42253</v>
      </c>
      <c r="D1207" s="74" t="s">
        <v>147</v>
      </c>
      <c r="E1207" s="74" t="str">
        <f t="shared" si="36"/>
        <v>грн</v>
      </c>
      <c r="F1207" s="84">
        <v>7.58</v>
      </c>
      <c r="G1207" s="277">
        <f t="shared" si="37"/>
        <v>7.58</v>
      </c>
    </row>
    <row r="1208" spans="1:7" ht="11.85" hidden="1" customHeight="1" outlineLevel="3">
      <c r="A1208" s="228" t="s">
        <v>39699</v>
      </c>
      <c r="B1208" s="74" t="s">
        <v>39700</v>
      </c>
      <c r="C1208" s="75" t="s">
        <v>42254</v>
      </c>
      <c r="D1208" s="74" t="s">
        <v>147</v>
      </c>
      <c r="E1208" s="74" t="str">
        <f t="shared" si="36"/>
        <v>грн</v>
      </c>
      <c r="F1208" s="84">
        <v>7.9</v>
      </c>
      <c r="G1208" s="277">
        <f t="shared" si="37"/>
        <v>7.9</v>
      </c>
    </row>
    <row r="1209" spans="1:7" ht="11.85" hidden="1" customHeight="1" outlineLevel="3">
      <c r="A1209" s="228" t="s">
        <v>39701</v>
      </c>
      <c r="B1209" s="74" t="s">
        <v>39702</v>
      </c>
      <c r="C1209" s="75" t="s">
        <v>42255</v>
      </c>
      <c r="D1209" s="74" t="s">
        <v>147</v>
      </c>
      <c r="E1209" s="74" t="str">
        <f t="shared" si="36"/>
        <v>грн</v>
      </c>
      <c r="F1209" s="84">
        <v>11.42</v>
      </c>
      <c r="G1209" s="277">
        <f t="shared" si="37"/>
        <v>11.42</v>
      </c>
    </row>
    <row r="1210" spans="1:7" ht="11.85" hidden="1" customHeight="1" outlineLevel="3">
      <c r="A1210" s="228" t="s">
        <v>39703</v>
      </c>
      <c r="B1210" s="74" t="s">
        <v>39704</v>
      </c>
      <c r="C1210" s="75" t="s">
        <v>42256</v>
      </c>
      <c r="D1210" s="74" t="s">
        <v>147</v>
      </c>
      <c r="E1210" s="74" t="str">
        <f t="shared" si="36"/>
        <v>грн</v>
      </c>
      <c r="F1210" s="84">
        <v>12.36</v>
      </c>
      <c r="G1210" s="277">
        <f t="shared" si="37"/>
        <v>12.36</v>
      </c>
    </row>
    <row r="1211" spans="1:7" ht="11.85" hidden="1" customHeight="1" outlineLevel="3">
      <c r="A1211" s="228" t="s">
        <v>39705</v>
      </c>
      <c r="B1211" s="74" t="s">
        <v>39706</v>
      </c>
      <c r="C1211" s="75" t="s">
        <v>42257</v>
      </c>
      <c r="D1211" s="74" t="s">
        <v>147</v>
      </c>
      <c r="E1211" s="74" t="str">
        <f t="shared" si="36"/>
        <v>грн</v>
      </c>
      <c r="F1211" s="84">
        <v>13.92</v>
      </c>
      <c r="G1211" s="277">
        <f t="shared" si="37"/>
        <v>13.92</v>
      </c>
    </row>
    <row r="1212" spans="1:7" ht="11.85" hidden="1" customHeight="1" outlineLevel="3">
      <c r="A1212" s="228" t="s">
        <v>39707</v>
      </c>
      <c r="B1212" s="74" t="s">
        <v>39708</v>
      </c>
      <c r="C1212" s="75" t="s">
        <v>42258</v>
      </c>
      <c r="D1212" s="74" t="s">
        <v>147</v>
      </c>
      <c r="E1212" s="74" t="str">
        <f t="shared" si="36"/>
        <v>грн</v>
      </c>
      <c r="F1212" s="84">
        <v>16.309999999999999</v>
      </c>
      <c r="G1212" s="277">
        <f t="shared" si="37"/>
        <v>16.309999999999999</v>
      </c>
    </row>
    <row r="1213" spans="1:7" ht="13.35" hidden="1" customHeight="1" outlineLevel="2">
      <c r="A1213" s="228"/>
      <c r="B1213" s="799"/>
      <c r="C1213" s="217" t="s">
        <v>44106</v>
      </c>
      <c r="D1213" s="217"/>
      <c r="E1213" s="217" t="str">
        <f t="shared" si="36"/>
        <v/>
      </c>
      <c r="F1213" s="219"/>
      <c r="G1213" s="276">
        <f t="shared" si="37"/>
        <v>0</v>
      </c>
    </row>
    <row r="1214" spans="1:7" ht="11.85" hidden="1" customHeight="1" outlineLevel="3">
      <c r="A1214" s="228" t="s">
        <v>39709</v>
      </c>
      <c r="B1214" s="74" t="s">
        <v>39710</v>
      </c>
      <c r="C1214" s="75" t="s">
        <v>42259</v>
      </c>
      <c r="D1214" s="74" t="s">
        <v>147</v>
      </c>
      <c r="E1214" s="74" t="str">
        <f t="shared" ref="E1214:E1277" si="38">IF(D1214="", "", "грн")</f>
        <v>грн</v>
      </c>
      <c r="F1214" s="84">
        <v>86.32</v>
      </c>
      <c r="G1214" s="277">
        <f t="shared" si="37"/>
        <v>86.32</v>
      </c>
    </row>
    <row r="1215" spans="1:7" ht="11.85" hidden="1" customHeight="1" outlineLevel="3">
      <c r="A1215" s="228" t="s">
        <v>39711</v>
      </c>
      <c r="B1215" s="74" t="s">
        <v>39712</v>
      </c>
      <c r="C1215" s="75" t="s">
        <v>42260</v>
      </c>
      <c r="D1215" s="74" t="s">
        <v>147</v>
      </c>
      <c r="E1215" s="74" t="str">
        <f t="shared" si="38"/>
        <v>грн</v>
      </c>
      <c r="F1215" s="84">
        <v>96.11</v>
      </c>
      <c r="G1215" s="277">
        <f t="shared" si="37"/>
        <v>96.11</v>
      </c>
    </row>
    <row r="1216" spans="1:7" ht="11.85" hidden="1" customHeight="1" outlineLevel="3">
      <c r="A1216" s="228" t="s">
        <v>39713</v>
      </c>
      <c r="B1216" s="74" t="s">
        <v>39714</v>
      </c>
      <c r="C1216" s="75" t="s">
        <v>42261</v>
      </c>
      <c r="D1216" s="74" t="s">
        <v>147</v>
      </c>
      <c r="E1216" s="74" t="str">
        <f t="shared" si="38"/>
        <v>грн</v>
      </c>
      <c r="F1216" s="84">
        <v>118.4</v>
      </c>
      <c r="G1216" s="277">
        <f t="shared" si="37"/>
        <v>118.4</v>
      </c>
    </row>
    <row r="1217" spans="1:7" ht="11.85" hidden="1" customHeight="1" outlineLevel="3">
      <c r="A1217" s="228" t="s">
        <v>39715</v>
      </c>
      <c r="B1217" s="74" t="s">
        <v>39716</v>
      </c>
      <c r="C1217" s="75" t="s">
        <v>42262</v>
      </c>
      <c r="D1217" s="74" t="s">
        <v>147</v>
      </c>
      <c r="E1217" s="74" t="str">
        <f t="shared" si="38"/>
        <v>грн</v>
      </c>
      <c r="F1217" s="84">
        <v>1097.3900000000001</v>
      </c>
      <c r="G1217" s="277">
        <f t="shared" si="37"/>
        <v>1097.3900000000001</v>
      </c>
    </row>
    <row r="1218" spans="1:7" ht="11.85" hidden="1" customHeight="1" outlineLevel="3">
      <c r="A1218" s="228" t="s">
        <v>39717</v>
      </c>
      <c r="B1218" s="74" t="s">
        <v>39718</v>
      </c>
      <c r="C1218" s="75" t="s">
        <v>42263</v>
      </c>
      <c r="D1218" s="74" t="s">
        <v>147</v>
      </c>
      <c r="E1218" s="74" t="str">
        <f t="shared" si="38"/>
        <v>грн</v>
      </c>
      <c r="F1218" s="84">
        <v>255.84</v>
      </c>
      <c r="G1218" s="277">
        <f t="shared" si="37"/>
        <v>255.84</v>
      </c>
    </row>
    <row r="1219" spans="1:7" ht="13.35" hidden="1" customHeight="1" outlineLevel="2">
      <c r="A1219" s="228"/>
      <c r="B1219" s="799"/>
      <c r="C1219" s="217" t="s">
        <v>44107</v>
      </c>
      <c r="D1219" s="217"/>
      <c r="E1219" s="217" t="str">
        <f t="shared" si="38"/>
        <v/>
      </c>
      <c r="F1219" s="219"/>
      <c r="G1219" s="276">
        <f t="shared" si="37"/>
        <v>0</v>
      </c>
    </row>
    <row r="1220" spans="1:7" ht="11.85" hidden="1" customHeight="1" outlineLevel="3">
      <c r="A1220" s="228" t="s">
        <v>39719</v>
      </c>
      <c r="B1220" s="74" t="s">
        <v>39720</v>
      </c>
      <c r="C1220" s="75" t="s">
        <v>42264</v>
      </c>
      <c r="D1220" s="74" t="s">
        <v>147</v>
      </c>
      <c r="E1220" s="74" t="str">
        <f t="shared" si="38"/>
        <v>грн</v>
      </c>
      <c r="F1220" s="84">
        <v>26.71</v>
      </c>
      <c r="G1220" s="277">
        <f t="shared" si="37"/>
        <v>26.71</v>
      </c>
    </row>
    <row r="1221" spans="1:7" ht="11.85" hidden="1" customHeight="1" outlineLevel="3">
      <c r="A1221" s="228" t="s">
        <v>39721</v>
      </c>
      <c r="B1221" s="74" t="s">
        <v>39722</v>
      </c>
      <c r="C1221" s="75" t="s">
        <v>42265</v>
      </c>
      <c r="D1221" s="74" t="s">
        <v>147</v>
      </c>
      <c r="E1221" s="74" t="str">
        <f t="shared" si="38"/>
        <v>грн</v>
      </c>
      <c r="F1221" s="84">
        <v>151.19</v>
      </c>
      <c r="G1221" s="277">
        <f t="shared" si="37"/>
        <v>151.19</v>
      </c>
    </row>
    <row r="1222" spans="1:7" ht="11.85" hidden="1" customHeight="1" outlineLevel="3">
      <c r="A1222" s="228" t="s">
        <v>39723</v>
      </c>
      <c r="B1222" s="74" t="s">
        <v>39724</v>
      </c>
      <c r="C1222" s="75" t="s">
        <v>42266</v>
      </c>
      <c r="D1222" s="74" t="s">
        <v>147</v>
      </c>
      <c r="E1222" s="74" t="str">
        <f t="shared" si="38"/>
        <v>грн</v>
      </c>
      <c r="F1222" s="84">
        <v>173.23</v>
      </c>
      <c r="G1222" s="277">
        <f t="shared" si="37"/>
        <v>173.23</v>
      </c>
    </row>
    <row r="1223" spans="1:7" ht="11.85" hidden="1" customHeight="1" outlineLevel="3">
      <c r="A1223" s="228" t="s">
        <v>39725</v>
      </c>
      <c r="B1223" s="74" t="s">
        <v>39726</v>
      </c>
      <c r="C1223" s="75" t="s">
        <v>42267</v>
      </c>
      <c r="D1223" s="74" t="s">
        <v>147</v>
      </c>
      <c r="E1223" s="74" t="str">
        <f t="shared" si="38"/>
        <v>грн</v>
      </c>
      <c r="F1223" s="84">
        <v>184.25</v>
      </c>
      <c r="G1223" s="277">
        <f t="shared" si="37"/>
        <v>184.25</v>
      </c>
    </row>
    <row r="1224" spans="1:7" ht="11.85" hidden="1" customHeight="1" outlineLevel="3">
      <c r="A1224" s="228" t="s">
        <v>39727</v>
      </c>
      <c r="B1224" s="74" t="s">
        <v>39728</v>
      </c>
      <c r="C1224" s="75" t="s">
        <v>42268</v>
      </c>
      <c r="D1224" s="74" t="s">
        <v>147</v>
      </c>
      <c r="E1224" s="74" t="str">
        <f t="shared" si="38"/>
        <v>грн</v>
      </c>
      <c r="F1224" s="84">
        <v>233.84</v>
      </c>
      <c r="G1224" s="277">
        <f t="shared" ref="G1224:G1287" si="39">IFERROR(IF(OR(E1224="грн",E1224="грн."),ROUND(F1224*(1-$G$2),2),ROUND(F1224*(1-$G$2),2)*$E$2),"")</f>
        <v>233.84</v>
      </c>
    </row>
    <row r="1225" spans="1:7" ht="11.85" hidden="1" customHeight="1" outlineLevel="3">
      <c r="A1225" s="228" t="s">
        <v>39729</v>
      </c>
      <c r="B1225" s="74" t="s">
        <v>39730</v>
      </c>
      <c r="C1225" s="75" t="s">
        <v>42269</v>
      </c>
      <c r="D1225" s="74" t="s">
        <v>147</v>
      </c>
      <c r="E1225" s="74" t="str">
        <f t="shared" si="38"/>
        <v>грн</v>
      </c>
      <c r="F1225" s="84">
        <v>179.96</v>
      </c>
      <c r="G1225" s="277">
        <f t="shared" si="39"/>
        <v>179.96</v>
      </c>
    </row>
    <row r="1226" spans="1:7" ht="11.85" hidden="1" customHeight="1" outlineLevel="3">
      <c r="A1226" s="228" t="s">
        <v>39731</v>
      </c>
      <c r="B1226" s="74" t="s">
        <v>39732</v>
      </c>
      <c r="C1226" s="75" t="s">
        <v>42270</v>
      </c>
      <c r="D1226" s="74" t="s">
        <v>147</v>
      </c>
      <c r="E1226" s="74" t="str">
        <f t="shared" si="38"/>
        <v>грн</v>
      </c>
      <c r="F1226" s="84">
        <v>12.52</v>
      </c>
      <c r="G1226" s="277">
        <f t="shared" si="39"/>
        <v>12.52</v>
      </c>
    </row>
    <row r="1227" spans="1:7" ht="11.85" hidden="1" customHeight="1" outlineLevel="3">
      <c r="A1227" s="228" t="s">
        <v>39733</v>
      </c>
      <c r="B1227" s="74" t="s">
        <v>39734</v>
      </c>
      <c r="C1227" s="75" t="s">
        <v>42271</v>
      </c>
      <c r="D1227" s="74" t="s">
        <v>147</v>
      </c>
      <c r="E1227" s="74" t="str">
        <f t="shared" si="38"/>
        <v>грн</v>
      </c>
      <c r="F1227" s="84">
        <v>15.62</v>
      </c>
      <c r="G1227" s="277">
        <f t="shared" si="39"/>
        <v>15.62</v>
      </c>
    </row>
    <row r="1228" spans="1:7" ht="11.85" hidden="1" customHeight="1" outlineLevel="3">
      <c r="A1228" s="228" t="s">
        <v>39735</v>
      </c>
      <c r="B1228" s="74" t="s">
        <v>39736</v>
      </c>
      <c r="C1228" s="75" t="s">
        <v>42272</v>
      </c>
      <c r="D1228" s="74" t="s">
        <v>147</v>
      </c>
      <c r="E1228" s="74" t="str">
        <f t="shared" si="38"/>
        <v>грн</v>
      </c>
      <c r="F1228" s="84">
        <v>18.940000000000001</v>
      </c>
      <c r="G1228" s="277">
        <f t="shared" si="39"/>
        <v>18.940000000000001</v>
      </c>
    </row>
    <row r="1229" spans="1:7" ht="11.85" hidden="1" customHeight="1" outlineLevel="3">
      <c r="A1229" s="228" t="s">
        <v>39737</v>
      </c>
      <c r="B1229" s="74" t="s">
        <v>39738</v>
      </c>
      <c r="C1229" s="75" t="s">
        <v>42273</v>
      </c>
      <c r="D1229" s="74" t="s">
        <v>147</v>
      </c>
      <c r="E1229" s="74" t="str">
        <f t="shared" si="38"/>
        <v>грн</v>
      </c>
      <c r="F1229" s="84">
        <v>23.54</v>
      </c>
      <c r="G1229" s="277">
        <f t="shared" si="39"/>
        <v>23.54</v>
      </c>
    </row>
    <row r="1230" spans="1:7" ht="11.85" hidden="1" customHeight="1" outlineLevel="3">
      <c r="A1230" s="228" t="s">
        <v>39739</v>
      </c>
      <c r="B1230" s="74" t="s">
        <v>39740</v>
      </c>
      <c r="C1230" s="75" t="s">
        <v>42274</v>
      </c>
      <c r="D1230" s="74" t="s">
        <v>147</v>
      </c>
      <c r="E1230" s="74" t="str">
        <f t="shared" si="38"/>
        <v>грн</v>
      </c>
      <c r="F1230" s="84">
        <v>0.67</v>
      </c>
      <c r="G1230" s="277">
        <f t="shared" si="39"/>
        <v>0.67</v>
      </c>
    </row>
    <row r="1231" spans="1:7" ht="11.85" hidden="1" customHeight="1" outlineLevel="3">
      <c r="A1231" s="228" t="s">
        <v>39741</v>
      </c>
      <c r="B1231" s="74" t="s">
        <v>39742</v>
      </c>
      <c r="C1231" s="75" t="s">
        <v>42275</v>
      </c>
      <c r="D1231" s="74" t="s">
        <v>147</v>
      </c>
      <c r="E1231" s="74" t="str">
        <f t="shared" si="38"/>
        <v>грн</v>
      </c>
      <c r="F1231" s="84">
        <v>0.78</v>
      </c>
      <c r="G1231" s="277">
        <f t="shared" si="39"/>
        <v>0.78</v>
      </c>
    </row>
    <row r="1232" spans="1:7" ht="11.85" hidden="1" customHeight="1" outlineLevel="3">
      <c r="A1232" s="228" t="s">
        <v>39743</v>
      </c>
      <c r="B1232" s="74" t="s">
        <v>39744</v>
      </c>
      <c r="C1232" s="75" t="s">
        <v>42276</v>
      </c>
      <c r="D1232" s="74" t="s">
        <v>147</v>
      </c>
      <c r="E1232" s="74" t="str">
        <f t="shared" si="38"/>
        <v>грн</v>
      </c>
      <c r="F1232" s="84">
        <v>1.51</v>
      </c>
      <c r="G1232" s="277">
        <f t="shared" si="39"/>
        <v>1.51</v>
      </c>
    </row>
    <row r="1233" spans="1:7" ht="11.85" hidden="1" customHeight="1" outlineLevel="3">
      <c r="A1233" s="228" t="s">
        <v>39745</v>
      </c>
      <c r="B1233" s="74" t="s">
        <v>39746</v>
      </c>
      <c r="C1233" s="75" t="s">
        <v>42277</v>
      </c>
      <c r="D1233" s="74" t="s">
        <v>147</v>
      </c>
      <c r="E1233" s="74" t="str">
        <f t="shared" si="38"/>
        <v>грн</v>
      </c>
      <c r="F1233" s="84">
        <v>3.37</v>
      </c>
      <c r="G1233" s="277">
        <f t="shared" si="39"/>
        <v>3.37</v>
      </c>
    </row>
    <row r="1234" spans="1:7" ht="11.85" hidden="1" customHeight="1" outlineLevel="3">
      <c r="A1234" s="228" t="s">
        <v>39747</v>
      </c>
      <c r="B1234" s="74" t="s">
        <v>39748</v>
      </c>
      <c r="C1234" s="75" t="s">
        <v>42278</v>
      </c>
      <c r="D1234" s="74" t="s">
        <v>147</v>
      </c>
      <c r="E1234" s="74" t="str">
        <f t="shared" si="38"/>
        <v>грн</v>
      </c>
      <c r="F1234" s="84">
        <v>4.51</v>
      </c>
      <c r="G1234" s="277">
        <f t="shared" si="39"/>
        <v>4.51</v>
      </c>
    </row>
    <row r="1235" spans="1:7" ht="11.85" hidden="1" customHeight="1" outlineLevel="3">
      <c r="A1235" s="228" t="s">
        <v>39749</v>
      </c>
      <c r="B1235" s="74" t="s">
        <v>39750</v>
      </c>
      <c r="C1235" s="75" t="s">
        <v>42279</v>
      </c>
      <c r="D1235" s="74" t="s">
        <v>147</v>
      </c>
      <c r="E1235" s="74" t="str">
        <f t="shared" si="38"/>
        <v>грн</v>
      </c>
      <c r="F1235" s="84">
        <v>194.65</v>
      </c>
      <c r="G1235" s="277">
        <f t="shared" si="39"/>
        <v>194.65</v>
      </c>
    </row>
    <row r="1236" spans="1:7" ht="11.85" hidden="1" customHeight="1" outlineLevel="3">
      <c r="A1236" s="228" t="s">
        <v>39751</v>
      </c>
      <c r="B1236" s="74" t="s">
        <v>39752</v>
      </c>
      <c r="C1236" s="75" t="s">
        <v>42280</v>
      </c>
      <c r="D1236" s="74" t="s">
        <v>147</v>
      </c>
      <c r="E1236" s="74" t="str">
        <f t="shared" si="38"/>
        <v>грн</v>
      </c>
      <c r="F1236" s="84">
        <v>211.16</v>
      </c>
      <c r="G1236" s="277">
        <f t="shared" si="39"/>
        <v>211.16</v>
      </c>
    </row>
    <row r="1237" spans="1:7" ht="11.85" hidden="1" customHeight="1" outlineLevel="3">
      <c r="A1237" s="228" t="s">
        <v>39753</v>
      </c>
      <c r="B1237" s="74" t="s">
        <v>39754</v>
      </c>
      <c r="C1237" s="75" t="s">
        <v>42281</v>
      </c>
      <c r="D1237" s="74" t="s">
        <v>147</v>
      </c>
      <c r="E1237" s="74" t="str">
        <f t="shared" si="38"/>
        <v>грн</v>
      </c>
      <c r="F1237" s="84">
        <v>274.24</v>
      </c>
      <c r="G1237" s="277">
        <f t="shared" si="39"/>
        <v>274.24</v>
      </c>
    </row>
    <row r="1238" spans="1:7" ht="11.85" hidden="1" customHeight="1" outlineLevel="3">
      <c r="A1238" s="228" t="s">
        <v>39755</v>
      </c>
      <c r="B1238" s="74" t="s">
        <v>39756</v>
      </c>
      <c r="C1238" s="75" t="s">
        <v>42282</v>
      </c>
      <c r="D1238" s="74" t="s">
        <v>147</v>
      </c>
      <c r="E1238" s="74" t="str">
        <f t="shared" si="38"/>
        <v>грн</v>
      </c>
      <c r="F1238" s="84">
        <v>243.62</v>
      </c>
      <c r="G1238" s="277">
        <f t="shared" si="39"/>
        <v>243.62</v>
      </c>
    </row>
    <row r="1239" spans="1:7" ht="11.85" hidden="1" customHeight="1" outlineLevel="3">
      <c r="A1239" s="228" t="s">
        <v>39757</v>
      </c>
      <c r="B1239" s="74" t="s">
        <v>39758</v>
      </c>
      <c r="C1239" s="75" t="s">
        <v>42283</v>
      </c>
      <c r="D1239" s="74" t="s">
        <v>147</v>
      </c>
      <c r="E1239" s="74" t="str">
        <f t="shared" si="38"/>
        <v>грн</v>
      </c>
      <c r="F1239" s="84">
        <v>260.76</v>
      </c>
      <c r="G1239" s="277">
        <f t="shared" si="39"/>
        <v>260.76</v>
      </c>
    </row>
    <row r="1240" spans="1:7" ht="11.85" hidden="1" customHeight="1" outlineLevel="3">
      <c r="A1240" s="228" t="s">
        <v>39759</v>
      </c>
      <c r="B1240" s="74" t="s">
        <v>39760</v>
      </c>
      <c r="C1240" s="75" t="s">
        <v>42284</v>
      </c>
      <c r="D1240" s="74" t="s">
        <v>147</v>
      </c>
      <c r="E1240" s="74" t="str">
        <f t="shared" si="38"/>
        <v>грн</v>
      </c>
      <c r="F1240" s="84">
        <v>324.42</v>
      </c>
      <c r="G1240" s="277">
        <f t="shared" si="39"/>
        <v>324.42</v>
      </c>
    </row>
    <row r="1241" spans="1:7" ht="11.85" hidden="1" customHeight="1" outlineLevel="3">
      <c r="A1241" s="228" t="s">
        <v>39761</v>
      </c>
      <c r="B1241" s="74" t="s">
        <v>39762</v>
      </c>
      <c r="C1241" s="75" t="s">
        <v>42285</v>
      </c>
      <c r="D1241" s="74" t="s">
        <v>147</v>
      </c>
      <c r="E1241" s="74" t="str">
        <f t="shared" si="38"/>
        <v>грн</v>
      </c>
      <c r="F1241" s="84">
        <v>291.95999999999998</v>
      </c>
      <c r="G1241" s="277">
        <f t="shared" si="39"/>
        <v>291.95999999999998</v>
      </c>
    </row>
    <row r="1242" spans="1:7" ht="11.85" hidden="1" customHeight="1" outlineLevel="3">
      <c r="A1242" s="228" t="s">
        <v>39763</v>
      </c>
      <c r="B1242" s="74" t="s">
        <v>39764</v>
      </c>
      <c r="C1242" s="75" t="s">
        <v>42286</v>
      </c>
      <c r="D1242" s="74" t="s">
        <v>147</v>
      </c>
      <c r="E1242" s="74" t="str">
        <f t="shared" si="38"/>
        <v>грн</v>
      </c>
      <c r="F1242" s="84">
        <v>298.08</v>
      </c>
      <c r="G1242" s="277">
        <f t="shared" si="39"/>
        <v>298.08</v>
      </c>
    </row>
    <row r="1243" spans="1:7" ht="11.85" hidden="1" customHeight="1" outlineLevel="3">
      <c r="A1243" s="228" t="s">
        <v>39765</v>
      </c>
      <c r="B1243" s="74" t="s">
        <v>39766</v>
      </c>
      <c r="C1243" s="75" t="s">
        <v>42287</v>
      </c>
      <c r="D1243" s="74" t="s">
        <v>147</v>
      </c>
      <c r="E1243" s="74" t="str">
        <f t="shared" si="38"/>
        <v>грн</v>
      </c>
      <c r="F1243" s="84">
        <v>221.58</v>
      </c>
      <c r="G1243" s="277">
        <f t="shared" si="39"/>
        <v>221.58</v>
      </c>
    </row>
    <row r="1244" spans="1:7" ht="11.85" hidden="1" customHeight="1" outlineLevel="3">
      <c r="A1244" s="228" t="s">
        <v>39767</v>
      </c>
      <c r="B1244" s="74" t="s">
        <v>39768</v>
      </c>
      <c r="C1244" s="75" t="s">
        <v>42288</v>
      </c>
      <c r="D1244" s="74" t="s">
        <v>147</v>
      </c>
      <c r="E1244" s="74" t="str">
        <f t="shared" si="38"/>
        <v>грн</v>
      </c>
      <c r="F1244" s="84">
        <v>276.06</v>
      </c>
      <c r="G1244" s="277">
        <f t="shared" si="39"/>
        <v>276.06</v>
      </c>
    </row>
    <row r="1245" spans="1:7" ht="11.85" hidden="1" customHeight="1" outlineLevel="3">
      <c r="A1245" s="228" t="s">
        <v>39769</v>
      </c>
      <c r="B1245" s="74" t="s">
        <v>39770</v>
      </c>
      <c r="C1245" s="75" t="s">
        <v>42289</v>
      </c>
      <c r="D1245" s="74" t="s">
        <v>147</v>
      </c>
      <c r="E1245" s="74" t="str">
        <f t="shared" si="38"/>
        <v>грн</v>
      </c>
      <c r="F1245" s="84">
        <v>291.95999999999998</v>
      </c>
      <c r="G1245" s="277">
        <f t="shared" si="39"/>
        <v>291.95999999999998</v>
      </c>
    </row>
    <row r="1246" spans="1:7" ht="11.85" hidden="1" customHeight="1" outlineLevel="3">
      <c r="A1246" s="228" t="s">
        <v>39771</v>
      </c>
      <c r="B1246" s="74" t="s">
        <v>39772</v>
      </c>
      <c r="C1246" s="75" t="s">
        <v>42290</v>
      </c>
      <c r="D1246" s="74" t="s">
        <v>147</v>
      </c>
      <c r="E1246" s="74" t="str">
        <f t="shared" si="38"/>
        <v>грн</v>
      </c>
      <c r="F1246" s="84">
        <v>298.08</v>
      </c>
      <c r="G1246" s="277">
        <f t="shared" si="39"/>
        <v>298.08</v>
      </c>
    </row>
    <row r="1247" spans="1:7" ht="11.85" hidden="1" customHeight="1" outlineLevel="3">
      <c r="A1247" s="228" t="s">
        <v>39773</v>
      </c>
      <c r="B1247" s="74" t="s">
        <v>39774</v>
      </c>
      <c r="C1247" s="75" t="s">
        <v>42291</v>
      </c>
      <c r="D1247" s="74" t="s">
        <v>147</v>
      </c>
      <c r="E1247" s="74" t="str">
        <f t="shared" si="38"/>
        <v>грн</v>
      </c>
      <c r="F1247" s="84">
        <v>221.58</v>
      </c>
      <c r="G1247" s="277">
        <f t="shared" si="39"/>
        <v>221.58</v>
      </c>
    </row>
    <row r="1248" spans="1:7" ht="11.85" hidden="1" customHeight="1" outlineLevel="3">
      <c r="A1248" s="228" t="s">
        <v>39775</v>
      </c>
      <c r="B1248" s="74" t="s">
        <v>39776</v>
      </c>
      <c r="C1248" s="75" t="s">
        <v>42292</v>
      </c>
      <c r="D1248" s="74" t="s">
        <v>147</v>
      </c>
      <c r="E1248" s="74" t="str">
        <f t="shared" si="38"/>
        <v>грн</v>
      </c>
      <c r="F1248" s="84">
        <v>276.06</v>
      </c>
      <c r="G1248" s="277">
        <f t="shared" si="39"/>
        <v>276.06</v>
      </c>
    </row>
    <row r="1249" spans="1:7" ht="11.85" hidden="1" customHeight="1" outlineLevel="3">
      <c r="A1249" s="228" t="s">
        <v>39777</v>
      </c>
      <c r="B1249" s="74" t="s">
        <v>39778</v>
      </c>
      <c r="C1249" s="75" t="s">
        <v>42293</v>
      </c>
      <c r="D1249" s="74" t="s">
        <v>147</v>
      </c>
      <c r="E1249" s="74" t="str">
        <f t="shared" si="38"/>
        <v>грн</v>
      </c>
      <c r="F1249" s="84">
        <v>291.95999999999998</v>
      </c>
      <c r="G1249" s="277">
        <f t="shared" si="39"/>
        <v>291.95999999999998</v>
      </c>
    </row>
    <row r="1250" spans="1:7" ht="11.85" hidden="1" customHeight="1" outlineLevel="3">
      <c r="A1250" s="228" t="s">
        <v>39779</v>
      </c>
      <c r="B1250" s="74" t="s">
        <v>39780</v>
      </c>
      <c r="C1250" s="75" t="s">
        <v>42294</v>
      </c>
      <c r="D1250" s="74" t="s">
        <v>147</v>
      </c>
      <c r="E1250" s="74" t="str">
        <f t="shared" si="38"/>
        <v>грн</v>
      </c>
      <c r="F1250" s="84">
        <v>298.08</v>
      </c>
      <c r="G1250" s="277">
        <f t="shared" si="39"/>
        <v>298.08</v>
      </c>
    </row>
    <row r="1251" spans="1:7" ht="11.85" hidden="1" customHeight="1" outlineLevel="3">
      <c r="A1251" s="228" t="s">
        <v>39781</v>
      </c>
      <c r="B1251" s="74" t="s">
        <v>39782</v>
      </c>
      <c r="C1251" s="75" t="s">
        <v>42295</v>
      </c>
      <c r="D1251" s="74" t="s">
        <v>147</v>
      </c>
      <c r="E1251" s="74" t="str">
        <f t="shared" si="38"/>
        <v>грн</v>
      </c>
      <c r="F1251" s="84">
        <v>173.23</v>
      </c>
      <c r="G1251" s="277">
        <f t="shared" si="39"/>
        <v>173.23</v>
      </c>
    </row>
    <row r="1252" spans="1:7" ht="11.85" hidden="1" customHeight="1" outlineLevel="3">
      <c r="A1252" s="228" t="s">
        <v>39783</v>
      </c>
      <c r="B1252" s="74" t="s">
        <v>39784</v>
      </c>
      <c r="C1252" s="75" t="s">
        <v>42296</v>
      </c>
      <c r="D1252" s="74" t="s">
        <v>147</v>
      </c>
      <c r="E1252" s="74" t="str">
        <f t="shared" si="38"/>
        <v>грн</v>
      </c>
      <c r="F1252" s="84">
        <v>194.65</v>
      </c>
      <c r="G1252" s="277">
        <f t="shared" si="39"/>
        <v>194.65</v>
      </c>
    </row>
    <row r="1253" spans="1:7" ht="11.85" hidden="1" customHeight="1" outlineLevel="3">
      <c r="A1253" s="228" t="s">
        <v>39785</v>
      </c>
      <c r="B1253" s="74" t="s">
        <v>39786</v>
      </c>
      <c r="C1253" s="75" t="s">
        <v>42297</v>
      </c>
      <c r="D1253" s="74" t="s">
        <v>147</v>
      </c>
      <c r="E1253" s="74" t="str">
        <f t="shared" si="38"/>
        <v>грн</v>
      </c>
      <c r="F1253" s="84">
        <v>270.55</v>
      </c>
      <c r="G1253" s="277">
        <f t="shared" si="39"/>
        <v>270.55</v>
      </c>
    </row>
    <row r="1254" spans="1:7" ht="13.35" hidden="1" customHeight="1" outlineLevel="2">
      <c r="A1254" s="228"/>
      <c r="B1254" s="799"/>
      <c r="C1254" s="217" t="s">
        <v>44108</v>
      </c>
      <c r="D1254" s="217"/>
      <c r="E1254" s="217" t="str">
        <f t="shared" si="38"/>
        <v/>
      </c>
      <c r="F1254" s="219"/>
      <c r="G1254" s="276">
        <f t="shared" si="39"/>
        <v>0</v>
      </c>
    </row>
    <row r="1255" spans="1:7" ht="11.85" hidden="1" customHeight="1" outlineLevel="3">
      <c r="A1255" s="228" t="s">
        <v>39787</v>
      </c>
      <c r="B1255" s="74" t="s">
        <v>39788</v>
      </c>
      <c r="C1255" s="75" t="s">
        <v>42298</v>
      </c>
      <c r="D1255" s="74" t="s">
        <v>147</v>
      </c>
      <c r="E1255" s="74" t="str">
        <f t="shared" si="38"/>
        <v>грн</v>
      </c>
      <c r="F1255" s="84">
        <v>37.799999999999997</v>
      </c>
      <c r="G1255" s="277">
        <f t="shared" si="39"/>
        <v>37.799999999999997</v>
      </c>
    </row>
    <row r="1256" spans="1:7" ht="11.85" hidden="1" customHeight="1" outlineLevel="3">
      <c r="A1256" s="228" t="s">
        <v>39789</v>
      </c>
      <c r="B1256" s="74" t="s">
        <v>39790</v>
      </c>
      <c r="C1256" s="75" t="s">
        <v>42299</v>
      </c>
      <c r="D1256" s="74" t="s">
        <v>147</v>
      </c>
      <c r="E1256" s="74" t="str">
        <f t="shared" si="38"/>
        <v>грн</v>
      </c>
      <c r="F1256" s="84">
        <v>81</v>
      </c>
      <c r="G1256" s="277">
        <f t="shared" si="39"/>
        <v>81</v>
      </c>
    </row>
    <row r="1257" spans="1:7" ht="11.85" hidden="1" customHeight="1" outlineLevel="3">
      <c r="A1257" s="228" t="s">
        <v>39791</v>
      </c>
      <c r="B1257" s="74" t="s">
        <v>39792</v>
      </c>
      <c r="C1257" s="75" t="s">
        <v>42300</v>
      </c>
      <c r="D1257" s="74" t="s">
        <v>147</v>
      </c>
      <c r="E1257" s="74" t="str">
        <f t="shared" si="38"/>
        <v>грн</v>
      </c>
      <c r="F1257" s="84">
        <v>58.8</v>
      </c>
      <c r="G1257" s="277">
        <f t="shared" si="39"/>
        <v>58.8</v>
      </c>
    </row>
    <row r="1258" spans="1:7" ht="11.85" hidden="1" customHeight="1" outlineLevel="3">
      <c r="A1258" s="228" t="s">
        <v>39793</v>
      </c>
      <c r="B1258" s="74" t="s">
        <v>39794</v>
      </c>
      <c r="C1258" s="75" t="s">
        <v>42301</v>
      </c>
      <c r="D1258" s="74" t="s">
        <v>147</v>
      </c>
      <c r="E1258" s="74" t="str">
        <f t="shared" si="38"/>
        <v>грн</v>
      </c>
      <c r="F1258" s="84">
        <v>117.46</v>
      </c>
      <c r="G1258" s="277">
        <f t="shared" si="39"/>
        <v>117.46</v>
      </c>
    </row>
    <row r="1259" spans="1:7" ht="11.85" hidden="1" customHeight="1" outlineLevel="3">
      <c r="A1259" s="228" t="s">
        <v>39795</v>
      </c>
      <c r="B1259" s="74" t="s">
        <v>39796</v>
      </c>
      <c r="C1259" s="75" t="s">
        <v>42302</v>
      </c>
      <c r="D1259" s="74" t="s">
        <v>147</v>
      </c>
      <c r="E1259" s="74" t="str">
        <f t="shared" si="38"/>
        <v>грн</v>
      </c>
      <c r="F1259" s="84">
        <v>83.7</v>
      </c>
      <c r="G1259" s="277">
        <f t="shared" si="39"/>
        <v>83.7</v>
      </c>
    </row>
    <row r="1260" spans="1:7" ht="11.85" hidden="1" customHeight="1" outlineLevel="3">
      <c r="A1260" s="228" t="s">
        <v>39797</v>
      </c>
      <c r="B1260" s="74" t="s">
        <v>39798</v>
      </c>
      <c r="C1260" s="75" t="s">
        <v>42303</v>
      </c>
      <c r="D1260" s="74" t="s">
        <v>147</v>
      </c>
      <c r="E1260" s="74" t="str">
        <f t="shared" si="38"/>
        <v>грн</v>
      </c>
      <c r="F1260" s="84">
        <v>167.26</v>
      </c>
      <c r="G1260" s="277">
        <f t="shared" si="39"/>
        <v>167.26</v>
      </c>
    </row>
    <row r="1261" spans="1:7" ht="11.85" hidden="1" customHeight="1" outlineLevel="3">
      <c r="A1261" s="228" t="s">
        <v>39799</v>
      </c>
      <c r="B1261" s="74" t="s">
        <v>39800</v>
      </c>
      <c r="C1261" s="75" t="s">
        <v>42304</v>
      </c>
      <c r="D1261" s="74" t="s">
        <v>147</v>
      </c>
      <c r="E1261" s="74" t="str">
        <f t="shared" si="38"/>
        <v>грн</v>
      </c>
      <c r="F1261" s="84">
        <v>139.66</v>
      </c>
      <c r="G1261" s="277">
        <f t="shared" si="39"/>
        <v>139.66</v>
      </c>
    </row>
    <row r="1262" spans="1:7" ht="11.85" hidden="1" customHeight="1" outlineLevel="3">
      <c r="A1262" s="228" t="s">
        <v>39801</v>
      </c>
      <c r="B1262" s="74" t="s">
        <v>39802</v>
      </c>
      <c r="C1262" s="75" t="s">
        <v>42305</v>
      </c>
      <c r="D1262" s="74" t="s">
        <v>147</v>
      </c>
      <c r="E1262" s="74" t="str">
        <f t="shared" si="38"/>
        <v>грн</v>
      </c>
      <c r="F1262" s="84">
        <v>277.8</v>
      </c>
      <c r="G1262" s="277">
        <f t="shared" si="39"/>
        <v>277.8</v>
      </c>
    </row>
    <row r="1263" spans="1:7" ht="11.85" hidden="1" customHeight="1" outlineLevel="3">
      <c r="A1263" s="228" t="s">
        <v>39803</v>
      </c>
      <c r="B1263" s="74" t="s">
        <v>39804</v>
      </c>
      <c r="C1263" s="75" t="s">
        <v>42306</v>
      </c>
      <c r="D1263" s="74" t="s">
        <v>147</v>
      </c>
      <c r="E1263" s="74" t="str">
        <f t="shared" si="38"/>
        <v>грн</v>
      </c>
      <c r="F1263" s="84">
        <v>5.12</v>
      </c>
      <c r="G1263" s="277">
        <f t="shared" si="39"/>
        <v>5.12</v>
      </c>
    </row>
    <row r="1264" spans="1:7" ht="11.85" hidden="1" customHeight="1" outlineLevel="3">
      <c r="A1264" s="228" t="s">
        <v>39805</v>
      </c>
      <c r="B1264" s="74" t="s">
        <v>39806</v>
      </c>
      <c r="C1264" s="75" t="s">
        <v>42307</v>
      </c>
      <c r="D1264" s="74" t="s">
        <v>147</v>
      </c>
      <c r="E1264" s="74" t="str">
        <f t="shared" si="38"/>
        <v>грн</v>
      </c>
      <c r="F1264" s="84">
        <v>7.26</v>
      </c>
      <c r="G1264" s="277">
        <f t="shared" si="39"/>
        <v>7.26</v>
      </c>
    </row>
    <row r="1265" spans="1:7" ht="11.85" hidden="1" customHeight="1" outlineLevel="3">
      <c r="A1265" s="228" t="s">
        <v>39807</v>
      </c>
      <c r="B1265" s="74" t="s">
        <v>39808</v>
      </c>
      <c r="C1265" s="75" t="s">
        <v>42308</v>
      </c>
      <c r="D1265" s="74" t="s">
        <v>147</v>
      </c>
      <c r="E1265" s="74" t="str">
        <f t="shared" si="38"/>
        <v>грн</v>
      </c>
      <c r="F1265" s="84">
        <v>9.68</v>
      </c>
      <c r="G1265" s="277">
        <f t="shared" si="39"/>
        <v>9.68</v>
      </c>
    </row>
    <row r="1266" spans="1:7" ht="11.85" hidden="1" customHeight="1" outlineLevel="3">
      <c r="A1266" s="228" t="s">
        <v>39809</v>
      </c>
      <c r="B1266" s="74" t="s">
        <v>39810</v>
      </c>
      <c r="C1266" s="75" t="s">
        <v>42309</v>
      </c>
      <c r="D1266" s="74" t="s">
        <v>147</v>
      </c>
      <c r="E1266" s="74" t="str">
        <f t="shared" si="38"/>
        <v>грн</v>
      </c>
      <c r="F1266" s="84">
        <v>11.9</v>
      </c>
      <c r="G1266" s="277">
        <f t="shared" si="39"/>
        <v>11.9</v>
      </c>
    </row>
    <row r="1267" spans="1:7" ht="11.85" hidden="1" customHeight="1" outlineLevel="3">
      <c r="A1267" s="228" t="s">
        <v>39811</v>
      </c>
      <c r="B1267" s="74" t="s">
        <v>39812</v>
      </c>
      <c r="C1267" s="75" t="s">
        <v>42310</v>
      </c>
      <c r="D1267" s="74" t="s">
        <v>147</v>
      </c>
      <c r="E1267" s="74" t="str">
        <f t="shared" si="38"/>
        <v>грн</v>
      </c>
      <c r="F1267" s="84">
        <v>15.83</v>
      </c>
      <c r="G1267" s="277">
        <f t="shared" si="39"/>
        <v>15.83</v>
      </c>
    </row>
    <row r="1268" spans="1:7" ht="11.85" hidden="1" customHeight="1" outlineLevel="3">
      <c r="A1268" s="228" t="s">
        <v>39813</v>
      </c>
      <c r="B1268" s="74" t="s">
        <v>39814</v>
      </c>
      <c r="C1268" s="75" t="s">
        <v>42311</v>
      </c>
      <c r="D1268" s="74" t="s">
        <v>147</v>
      </c>
      <c r="E1268" s="74" t="str">
        <f t="shared" si="38"/>
        <v>грн</v>
      </c>
      <c r="F1268" s="84">
        <v>147.41999999999999</v>
      </c>
      <c r="G1268" s="277">
        <f t="shared" si="39"/>
        <v>147.41999999999999</v>
      </c>
    </row>
    <row r="1269" spans="1:7" ht="11.85" hidden="1" customHeight="1" outlineLevel="3">
      <c r="A1269" s="228" t="s">
        <v>39815</v>
      </c>
      <c r="B1269" s="74" t="s">
        <v>39816</v>
      </c>
      <c r="C1269" s="75" t="s">
        <v>42312</v>
      </c>
      <c r="D1269" s="74" t="s">
        <v>147</v>
      </c>
      <c r="E1269" s="74" t="str">
        <f t="shared" si="38"/>
        <v>грн</v>
      </c>
      <c r="F1269" s="84">
        <v>242.4</v>
      </c>
      <c r="G1269" s="277">
        <f t="shared" si="39"/>
        <v>242.4</v>
      </c>
    </row>
    <row r="1270" spans="1:7" ht="11.85" hidden="1" customHeight="1" outlineLevel="3">
      <c r="A1270" s="228" t="s">
        <v>39817</v>
      </c>
      <c r="B1270" s="74" t="s">
        <v>39818</v>
      </c>
      <c r="C1270" s="75" t="s">
        <v>42313</v>
      </c>
      <c r="D1270" s="74" t="s">
        <v>147</v>
      </c>
      <c r="E1270" s="74" t="str">
        <f t="shared" si="38"/>
        <v>грн</v>
      </c>
      <c r="F1270" s="84">
        <v>383.16</v>
      </c>
      <c r="G1270" s="277">
        <f t="shared" si="39"/>
        <v>383.16</v>
      </c>
    </row>
    <row r="1271" spans="1:7" ht="11.85" hidden="1" customHeight="1" outlineLevel="3">
      <c r="A1271" s="228" t="s">
        <v>39819</v>
      </c>
      <c r="B1271" s="74" t="s">
        <v>39820</v>
      </c>
      <c r="C1271" s="75" t="s">
        <v>42314</v>
      </c>
      <c r="D1271" s="74" t="s">
        <v>147</v>
      </c>
      <c r="E1271" s="74" t="str">
        <f t="shared" si="38"/>
        <v>грн</v>
      </c>
      <c r="F1271" s="84">
        <v>818.71</v>
      </c>
      <c r="G1271" s="277">
        <f t="shared" si="39"/>
        <v>818.71</v>
      </c>
    </row>
    <row r="1272" spans="1:7" ht="11.85" hidden="1" customHeight="1" outlineLevel="3">
      <c r="A1272" s="228" t="s">
        <v>39821</v>
      </c>
      <c r="B1272" s="74" t="s">
        <v>39822</v>
      </c>
      <c r="C1272" s="75" t="s">
        <v>42315</v>
      </c>
      <c r="D1272" s="74" t="s">
        <v>147</v>
      </c>
      <c r="E1272" s="74" t="str">
        <f t="shared" si="38"/>
        <v>грн</v>
      </c>
      <c r="F1272" s="84">
        <v>733.67</v>
      </c>
      <c r="G1272" s="277">
        <f t="shared" si="39"/>
        <v>733.67</v>
      </c>
    </row>
    <row r="1273" spans="1:7" ht="11.85" hidden="1" customHeight="1" outlineLevel="3">
      <c r="A1273" s="228" t="s">
        <v>39823</v>
      </c>
      <c r="B1273" s="74" t="s">
        <v>39824</v>
      </c>
      <c r="C1273" s="75" t="s">
        <v>42316</v>
      </c>
      <c r="D1273" s="74" t="s">
        <v>147</v>
      </c>
      <c r="E1273" s="74" t="str">
        <f t="shared" si="38"/>
        <v>грн</v>
      </c>
      <c r="F1273" s="84">
        <v>934.45</v>
      </c>
      <c r="G1273" s="277">
        <f t="shared" si="39"/>
        <v>934.45</v>
      </c>
    </row>
    <row r="1274" spans="1:7" ht="13.35" hidden="1" customHeight="1" outlineLevel="2">
      <c r="A1274" s="228"/>
      <c r="B1274" s="799"/>
      <c r="C1274" s="217" t="s">
        <v>44109</v>
      </c>
      <c r="D1274" s="217"/>
      <c r="E1274" s="217" t="str">
        <f t="shared" si="38"/>
        <v/>
      </c>
      <c r="F1274" s="219"/>
      <c r="G1274" s="276">
        <f t="shared" si="39"/>
        <v>0</v>
      </c>
    </row>
    <row r="1275" spans="1:7" ht="11.85" hidden="1" customHeight="1" outlineLevel="3">
      <c r="A1275" s="228" t="s">
        <v>39825</v>
      </c>
      <c r="B1275" s="74" t="s">
        <v>39826</v>
      </c>
      <c r="C1275" s="75" t="s">
        <v>42317</v>
      </c>
      <c r="D1275" s="74" t="s">
        <v>147</v>
      </c>
      <c r="E1275" s="74" t="str">
        <f t="shared" si="38"/>
        <v>грн</v>
      </c>
      <c r="F1275" s="84">
        <v>167.33</v>
      </c>
      <c r="G1275" s="277">
        <f t="shared" si="39"/>
        <v>167.33</v>
      </c>
    </row>
    <row r="1276" spans="1:7" ht="11.85" hidden="1" customHeight="1" outlineLevel="3">
      <c r="A1276" s="228" t="s">
        <v>39827</v>
      </c>
      <c r="B1276" s="74" t="s">
        <v>39828</v>
      </c>
      <c r="C1276" s="75" t="s">
        <v>42318</v>
      </c>
      <c r="D1276" s="74" t="s">
        <v>147</v>
      </c>
      <c r="E1276" s="74" t="str">
        <f t="shared" si="38"/>
        <v>грн</v>
      </c>
      <c r="F1276" s="84">
        <v>33.44</v>
      </c>
      <c r="G1276" s="277">
        <f t="shared" si="39"/>
        <v>33.44</v>
      </c>
    </row>
    <row r="1277" spans="1:7" ht="11.85" hidden="1" customHeight="1" outlineLevel="3">
      <c r="A1277" s="228" t="s">
        <v>39829</v>
      </c>
      <c r="B1277" s="74" t="s">
        <v>39830</v>
      </c>
      <c r="C1277" s="75" t="s">
        <v>42319</v>
      </c>
      <c r="D1277" s="74" t="s">
        <v>147</v>
      </c>
      <c r="E1277" s="74" t="str">
        <f t="shared" si="38"/>
        <v>грн</v>
      </c>
      <c r="F1277" s="84">
        <v>39.200000000000003</v>
      </c>
      <c r="G1277" s="277">
        <f t="shared" si="39"/>
        <v>39.200000000000003</v>
      </c>
    </row>
    <row r="1278" spans="1:7" ht="13.35" hidden="1" customHeight="1" outlineLevel="2">
      <c r="A1278" s="228"/>
      <c r="B1278" s="799"/>
      <c r="C1278" s="217" t="s">
        <v>44110</v>
      </c>
      <c r="D1278" s="217"/>
      <c r="E1278" s="217" t="str">
        <f t="shared" ref="E1278:E1341" si="40">IF(D1278="", "", "грн")</f>
        <v/>
      </c>
      <c r="F1278" s="219"/>
      <c r="G1278" s="276">
        <f t="shared" si="39"/>
        <v>0</v>
      </c>
    </row>
    <row r="1279" spans="1:7" ht="11.85" hidden="1" customHeight="1" outlineLevel="3">
      <c r="A1279" s="228" t="s">
        <v>4708</v>
      </c>
      <c r="B1279" s="74" t="s">
        <v>1533</v>
      </c>
      <c r="C1279" s="75" t="s">
        <v>42320</v>
      </c>
      <c r="D1279" s="74" t="s">
        <v>147</v>
      </c>
      <c r="E1279" s="74" t="str">
        <f t="shared" si="40"/>
        <v>грн</v>
      </c>
      <c r="F1279" s="84">
        <v>188.33</v>
      </c>
      <c r="G1279" s="277">
        <f t="shared" si="39"/>
        <v>188.33</v>
      </c>
    </row>
    <row r="1280" spans="1:7" ht="11.85" hidden="1" customHeight="1" outlineLevel="3">
      <c r="A1280" s="228" t="s">
        <v>4709</v>
      </c>
      <c r="B1280" s="74" t="s">
        <v>1534</v>
      </c>
      <c r="C1280" s="75" t="s">
        <v>42321</v>
      </c>
      <c r="D1280" s="74" t="s">
        <v>147</v>
      </c>
      <c r="E1280" s="74" t="str">
        <f t="shared" si="40"/>
        <v>грн</v>
      </c>
      <c r="F1280" s="84">
        <v>225.64</v>
      </c>
      <c r="G1280" s="277">
        <f t="shared" si="39"/>
        <v>225.64</v>
      </c>
    </row>
    <row r="1281" spans="1:7" ht="11.85" hidden="1" customHeight="1" outlineLevel="3">
      <c r="A1281" s="228" t="s">
        <v>23977</v>
      </c>
      <c r="B1281" s="74" t="s">
        <v>23978</v>
      </c>
      <c r="C1281" s="75" t="s">
        <v>42322</v>
      </c>
      <c r="D1281" s="74" t="s">
        <v>147</v>
      </c>
      <c r="E1281" s="74" t="str">
        <f t="shared" si="40"/>
        <v>грн</v>
      </c>
      <c r="F1281" s="84">
        <v>275.98</v>
      </c>
      <c r="G1281" s="277">
        <f t="shared" si="39"/>
        <v>275.98</v>
      </c>
    </row>
    <row r="1282" spans="1:7" ht="11.85" hidden="1" customHeight="1" outlineLevel="3">
      <c r="A1282" s="228" t="s">
        <v>4710</v>
      </c>
      <c r="B1282" s="74" t="s">
        <v>1535</v>
      </c>
      <c r="C1282" s="75" t="s">
        <v>42323</v>
      </c>
      <c r="D1282" s="74" t="s">
        <v>147</v>
      </c>
      <c r="E1282" s="74" t="str">
        <f t="shared" si="40"/>
        <v>грн</v>
      </c>
      <c r="F1282" s="84">
        <v>333.78</v>
      </c>
      <c r="G1282" s="277">
        <f t="shared" si="39"/>
        <v>333.78</v>
      </c>
    </row>
    <row r="1283" spans="1:7" ht="11.85" hidden="1" customHeight="1" outlineLevel="3">
      <c r="A1283" s="228" t="s">
        <v>4711</v>
      </c>
      <c r="B1283" s="74" t="s">
        <v>1536</v>
      </c>
      <c r="C1283" s="75" t="s">
        <v>42324</v>
      </c>
      <c r="D1283" s="74" t="s">
        <v>147</v>
      </c>
      <c r="E1283" s="74" t="str">
        <f t="shared" si="40"/>
        <v>грн</v>
      </c>
      <c r="F1283" s="84">
        <v>384.12</v>
      </c>
      <c r="G1283" s="277">
        <f t="shared" si="39"/>
        <v>384.12</v>
      </c>
    </row>
    <row r="1284" spans="1:7" ht="11.85" hidden="1" customHeight="1" outlineLevel="3">
      <c r="A1284" s="228" t="s">
        <v>4712</v>
      </c>
      <c r="B1284" s="74" t="s">
        <v>1537</v>
      </c>
      <c r="C1284" s="75" t="s">
        <v>42325</v>
      </c>
      <c r="D1284" s="74" t="s">
        <v>147</v>
      </c>
      <c r="E1284" s="74" t="str">
        <f t="shared" si="40"/>
        <v>грн</v>
      </c>
      <c r="F1284" s="84">
        <v>436.36</v>
      </c>
      <c r="G1284" s="277">
        <f t="shared" si="39"/>
        <v>436.36</v>
      </c>
    </row>
    <row r="1285" spans="1:7" ht="11.85" hidden="1" customHeight="1" outlineLevel="3">
      <c r="A1285" s="228" t="s">
        <v>39831</v>
      </c>
      <c r="B1285" s="74" t="s">
        <v>39832</v>
      </c>
      <c r="C1285" s="75" t="s">
        <v>42326</v>
      </c>
      <c r="D1285" s="74" t="s">
        <v>147</v>
      </c>
      <c r="E1285" s="74" t="str">
        <f t="shared" si="40"/>
        <v>грн</v>
      </c>
      <c r="F1285" s="84">
        <v>114.76</v>
      </c>
      <c r="G1285" s="277">
        <f t="shared" si="39"/>
        <v>114.76</v>
      </c>
    </row>
    <row r="1286" spans="1:7" ht="11.85" hidden="1" customHeight="1" outlineLevel="3">
      <c r="A1286" s="228" t="s">
        <v>39833</v>
      </c>
      <c r="B1286" s="74" t="s">
        <v>39834</v>
      </c>
      <c r="C1286" s="75" t="s">
        <v>42327</v>
      </c>
      <c r="D1286" s="74" t="s">
        <v>147</v>
      </c>
      <c r="E1286" s="74" t="str">
        <f t="shared" si="40"/>
        <v>грн</v>
      </c>
      <c r="F1286" s="84">
        <v>125.34</v>
      </c>
      <c r="G1286" s="277">
        <f t="shared" si="39"/>
        <v>125.34</v>
      </c>
    </row>
    <row r="1287" spans="1:7" ht="11.85" hidden="1" customHeight="1" outlineLevel="3">
      <c r="A1287" s="228" t="s">
        <v>39835</v>
      </c>
      <c r="B1287" s="74" t="s">
        <v>39836</v>
      </c>
      <c r="C1287" s="75" t="s">
        <v>42328</v>
      </c>
      <c r="D1287" s="74" t="s">
        <v>147</v>
      </c>
      <c r="E1287" s="74" t="str">
        <f t="shared" si="40"/>
        <v>грн</v>
      </c>
      <c r="F1287" s="84">
        <v>138.79</v>
      </c>
      <c r="G1287" s="277">
        <f t="shared" si="39"/>
        <v>138.79</v>
      </c>
    </row>
    <row r="1288" spans="1:7" ht="11.85" hidden="1" customHeight="1" outlineLevel="3">
      <c r="A1288" s="228" t="s">
        <v>39837</v>
      </c>
      <c r="B1288" s="74" t="s">
        <v>39838</v>
      </c>
      <c r="C1288" s="75" t="s">
        <v>42329</v>
      </c>
      <c r="D1288" s="74" t="s">
        <v>147</v>
      </c>
      <c r="E1288" s="74" t="str">
        <f t="shared" si="40"/>
        <v>грн</v>
      </c>
      <c r="F1288" s="84">
        <v>159.6</v>
      </c>
      <c r="G1288" s="277">
        <f t="shared" ref="G1288:G1351" si="41">IFERROR(IF(OR(E1288="грн",E1288="грн."),ROUND(F1288*(1-$G$2),2),ROUND(F1288*(1-$G$2),2)*$E$2),"")</f>
        <v>159.6</v>
      </c>
    </row>
    <row r="1289" spans="1:7" ht="11.85" hidden="1" customHeight="1" outlineLevel="3">
      <c r="A1289" s="228" t="s">
        <v>39839</v>
      </c>
      <c r="B1289" s="74" t="s">
        <v>39840</v>
      </c>
      <c r="C1289" s="75" t="s">
        <v>42330</v>
      </c>
      <c r="D1289" s="74" t="s">
        <v>147</v>
      </c>
      <c r="E1289" s="74" t="str">
        <f t="shared" si="40"/>
        <v>грн</v>
      </c>
      <c r="F1289" s="84">
        <v>171.52</v>
      </c>
      <c r="G1289" s="277">
        <f t="shared" si="41"/>
        <v>171.52</v>
      </c>
    </row>
    <row r="1290" spans="1:7" ht="11.85" hidden="1" customHeight="1" outlineLevel="3">
      <c r="A1290" s="228" t="s">
        <v>4713</v>
      </c>
      <c r="B1290" s="74" t="s">
        <v>1538</v>
      </c>
      <c r="C1290" s="75" t="s">
        <v>42331</v>
      </c>
      <c r="D1290" s="74" t="s">
        <v>61</v>
      </c>
      <c r="E1290" s="74" t="str">
        <f t="shared" si="40"/>
        <v>грн</v>
      </c>
      <c r="F1290" s="84">
        <v>123.77</v>
      </c>
      <c r="G1290" s="277">
        <f t="shared" si="41"/>
        <v>123.77</v>
      </c>
    </row>
    <row r="1291" spans="1:7" ht="11.85" hidden="1" customHeight="1" outlineLevel="3">
      <c r="A1291" s="228" t="s">
        <v>4714</v>
      </c>
      <c r="B1291" s="74" t="s">
        <v>1539</v>
      </c>
      <c r="C1291" s="75" t="s">
        <v>42332</v>
      </c>
      <c r="D1291" s="74" t="s">
        <v>61</v>
      </c>
      <c r="E1291" s="74" t="str">
        <f t="shared" si="40"/>
        <v>грн</v>
      </c>
      <c r="F1291" s="84">
        <v>148.43</v>
      </c>
      <c r="G1291" s="277">
        <f t="shared" si="41"/>
        <v>148.43</v>
      </c>
    </row>
    <row r="1292" spans="1:7" ht="11.85" hidden="1" customHeight="1" outlineLevel="3">
      <c r="A1292" s="228" t="s">
        <v>4715</v>
      </c>
      <c r="B1292" s="74" t="s">
        <v>1540</v>
      </c>
      <c r="C1292" s="75" t="s">
        <v>42333</v>
      </c>
      <c r="D1292" s="74" t="s">
        <v>61</v>
      </c>
      <c r="E1292" s="74" t="str">
        <f t="shared" si="40"/>
        <v>грн</v>
      </c>
      <c r="F1292" s="84">
        <v>335.66</v>
      </c>
      <c r="G1292" s="277">
        <f t="shared" si="41"/>
        <v>335.66</v>
      </c>
    </row>
    <row r="1293" spans="1:7" ht="11.85" hidden="1" customHeight="1" outlineLevel="3">
      <c r="A1293" s="228" t="s">
        <v>4716</v>
      </c>
      <c r="B1293" s="74" t="s">
        <v>1541</v>
      </c>
      <c r="C1293" s="75" t="s">
        <v>42334</v>
      </c>
      <c r="D1293" s="74" t="s">
        <v>147</v>
      </c>
      <c r="E1293" s="74" t="str">
        <f t="shared" si="40"/>
        <v>грн</v>
      </c>
      <c r="F1293" s="84">
        <v>655.81</v>
      </c>
      <c r="G1293" s="277">
        <f t="shared" si="41"/>
        <v>655.81</v>
      </c>
    </row>
    <row r="1294" spans="1:7" ht="11.85" hidden="1" customHeight="1" outlineLevel="3">
      <c r="A1294" s="228" t="s">
        <v>39841</v>
      </c>
      <c r="B1294" s="74" t="s">
        <v>39842</v>
      </c>
      <c r="C1294" s="75" t="s">
        <v>42335</v>
      </c>
      <c r="D1294" s="74" t="s">
        <v>147</v>
      </c>
      <c r="E1294" s="74" t="str">
        <f t="shared" si="40"/>
        <v>грн</v>
      </c>
      <c r="F1294" s="84">
        <v>587.1</v>
      </c>
      <c r="G1294" s="277">
        <f t="shared" si="41"/>
        <v>587.1</v>
      </c>
    </row>
    <row r="1295" spans="1:7" ht="11.85" hidden="1" customHeight="1" outlineLevel="3">
      <c r="A1295" s="228" t="s">
        <v>39843</v>
      </c>
      <c r="B1295" s="74" t="s">
        <v>39844</v>
      </c>
      <c r="C1295" s="75" t="s">
        <v>42336</v>
      </c>
      <c r="D1295" s="74" t="s">
        <v>147</v>
      </c>
      <c r="E1295" s="74" t="str">
        <f t="shared" si="40"/>
        <v>грн</v>
      </c>
      <c r="F1295" s="84">
        <v>475.06</v>
      </c>
      <c r="G1295" s="277">
        <f t="shared" si="41"/>
        <v>475.06</v>
      </c>
    </row>
    <row r="1296" spans="1:7" ht="11.85" hidden="1" customHeight="1" outlineLevel="3">
      <c r="A1296" s="228" t="s">
        <v>39845</v>
      </c>
      <c r="B1296" s="74" t="s">
        <v>39846</v>
      </c>
      <c r="C1296" s="75" t="s">
        <v>42337</v>
      </c>
      <c r="D1296" s="74" t="s">
        <v>147</v>
      </c>
      <c r="E1296" s="74" t="str">
        <f t="shared" si="40"/>
        <v>грн</v>
      </c>
      <c r="F1296" s="84">
        <v>475.06</v>
      </c>
      <c r="G1296" s="277">
        <f t="shared" si="41"/>
        <v>475.06</v>
      </c>
    </row>
    <row r="1297" spans="1:7" ht="11.85" hidden="1" customHeight="1" outlineLevel="3">
      <c r="A1297" s="228" t="s">
        <v>39847</v>
      </c>
      <c r="B1297" s="74" t="s">
        <v>39848</v>
      </c>
      <c r="C1297" s="75" t="s">
        <v>42338</v>
      </c>
      <c r="D1297" s="74" t="s">
        <v>147</v>
      </c>
      <c r="E1297" s="74" t="str">
        <f t="shared" si="40"/>
        <v>грн</v>
      </c>
      <c r="F1297" s="84">
        <v>1264.45</v>
      </c>
      <c r="G1297" s="277">
        <f t="shared" si="41"/>
        <v>1264.45</v>
      </c>
    </row>
    <row r="1298" spans="1:7" ht="11.85" hidden="1" customHeight="1" outlineLevel="3">
      <c r="A1298" s="228" t="s">
        <v>39849</v>
      </c>
      <c r="B1298" s="74" t="s">
        <v>39850</v>
      </c>
      <c r="C1298" s="75" t="s">
        <v>42339</v>
      </c>
      <c r="D1298" s="74" t="s">
        <v>147</v>
      </c>
      <c r="E1298" s="74" t="str">
        <f t="shared" si="40"/>
        <v>грн</v>
      </c>
      <c r="F1298" s="84">
        <v>1798.52</v>
      </c>
      <c r="G1298" s="277">
        <f t="shared" si="41"/>
        <v>1798.52</v>
      </c>
    </row>
    <row r="1299" spans="1:7" ht="11.85" hidden="1" customHeight="1" outlineLevel="3">
      <c r="A1299" s="228" t="s">
        <v>39851</v>
      </c>
      <c r="B1299" s="74" t="s">
        <v>39852</v>
      </c>
      <c r="C1299" s="75" t="s">
        <v>42340</v>
      </c>
      <c r="D1299" s="74" t="s">
        <v>147</v>
      </c>
      <c r="E1299" s="74" t="str">
        <f t="shared" si="40"/>
        <v>грн</v>
      </c>
      <c r="F1299" s="84">
        <v>5828.11</v>
      </c>
      <c r="G1299" s="277">
        <f t="shared" si="41"/>
        <v>5828.11</v>
      </c>
    </row>
    <row r="1300" spans="1:7" ht="11.85" hidden="1" customHeight="1" outlineLevel="3">
      <c r="A1300" s="228" t="s">
        <v>4717</v>
      </c>
      <c r="B1300" s="74" t="s">
        <v>1542</v>
      </c>
      <c r="C1300" s="75" t="s">
        <v>42341</v>
      </c>
      <c r="D1300" s="74" t="s">
        <v>147</v>
      </c>
      <c r="E1300" s="74" t="str">
        <f t="shared" si="40"/>
        <v>грн</v>
      </c>
      <c r="F1300" s="84">
        <v>143.71</v>
      </c>
      <c r="G1300" s="277">
        <f t="shared" si="41"/>
        <v>143.71</v>
      </c>
    </row>
    <row r="1301" spans="1:7" ht="11.85" hidden="1" customHeight="1" outlineLevel="3">
      <c r="A1301" s="228" t="s">
        <v>4718</v>
      </c>
      <c r="B1301" s="74" t="s">
        <v>1543</v>
      </c>
      <c r="C1301" s="75" t="s">
        <v>42342</v>
      </c>
      <c r="D1301" s="74" t="s">
        <v>147</v>
      </c>
      <c r="E1301" s="74" t="str">
        <f t="shared" si="40"/>
        <v>грн</v>
      </c>
      <c r="F1301" s="84">
        <v>154.13999999999999</v>
      </c>
      <c r="G1301" s="277">
        <f t="shared" si="41"/>
        <v>154.13999999999999</v>
      </c>
    </row>
    <row r="1302" spans="1:7" ht="11.85" hidden="1" customHeight="1" outlineLevel="3">
      <c r="A1302" s="228" t="s">
        <v>4719</v>
      </c>
      <c r="B1302" s="74" t="s">
        <v>1544</v>
      </c>
      <c r="C1302" s="75" t="s">
        <v>42343</v>
      </c>
      <c r="D1302" s="74" t="s">
        <v>147</v>
      </c>
      <c r="E1302" s="74" t="str">
        <f t="shared" si="40"/>
        <v>грн</v>
      </c>
      <c r="F1302" s="84">
        <v>164</v>
      </c>
      <c r="G1302" s="277">
        <f t="shared" si="41"/>
        <v>164</v>
      </c>
    </row>
    <row r="1303" spans="1:7" ht="11.85" hidden="1" customHeight="1" outlineLevel="3">
      <c r="A1303" s="228" t="s">
        <v>4720</v>
      </c>
      <c r="B1303" s="74" t="s">
        <v>1545</v>
      </c>
      <c r="C1303" s="75" t="s">
        <v>42344</v>
      </c>
      <c r="D1303" s="74" t="s">
        <v>147</v>
      </c>
      <c r="E1303" s="74" t="str">
        <f t="shared" si="40"/>
        <v>грн</v>
      </c>
      <c r="F1303" s="84">
        <v>170.95</v>
      </c>
      <c r="G1303" s="277">
        <f t="shared" si="41"/>
        <v>170.95</v>
      </c>
    </row>
    <row r="1304" spans="1:7" ht="11.85" hidden="1" customHeight="1" outlineLevel="3">
      <c r="A1304" s="228" t="s">
        <v>4721</v>
      </c>
      <c r="B1304" s="74" t="s">
        <v>1546</v>
      </c>
      <c r="C1304" s="75" t="s">
        <v>42345</v>
      </c>
      <c r="D1304" s="74" t="s">
        <v>147</v>
      </c>
      <c r="E1304" s="74" t="str">
        <f t="shared" si="40"/>
        <v>грн</v>
      </c>
      <c r="F1304" s="84">
        <v>179.64</v>
      </c>
      <c r="G1304" s="277">
        <f t="shared" si="41"/>
        <v>179.64</v>
      </c>
    </row>
    <row r="1305" spans="1:7" ht="11.85" hidden="1" customHeight="1" outlineLevel="3">
      <c r="A1305" s="228" t="s">
        <v>4722</v>
      </c>
      <c r="B1305" s="74" t="s">
        <v>1547</v>
      </c>
      <c r="C1305" s="75" t="s">
        <v>42346</v>
      </c>
      <c r="D1305" s="74" t="s">
        <v>147</v>
      </c>
      <c r="E1305" s="74" t="str">
        <f t="shared" si="40"/>
        <v>грн</v>
      </c>
      <c r="F1305" s="84">
        <v>331.55</v>
      </c>
      <c r="G1305" s="277">
        <f t="shared" si="41"/>
        <v>331.55</v>
      </c>
    </row>
    <row r="1306" spans="1:7" ht="11.85" hidden="1" customHeight="1" outlineLevel="3">
      <c r="A1306" s="228" t="s">
        <v>4723</v>
      </c>
      <c r="B1306" s="74" t="s">
        <v>1548</v>
      </c>
      <c r="C1306" s="75" t="s">
        <v>42347</v>
      </c>
      <c r="D1306" s="74" t="s">
        <v>147</v>
      </c>
      <c r="E1306" s="74" t="str">
        <f t="shared" si="40"/>
        <v>грн</v>
      </c>
      <c r="F1306" s="84">
        <v>347.06</v>
      </c>
      <c r="G1306" s="277">
        <f t="shared" si="41"/>
        <v>347.06</v>
      </c>
    </row>
    <row r="1307" spans="1:7" ht="11.85" hidden="1" customHeight="1" outlineLevel="3">
      <c r="A1307" s="228" t="s">
        <v>4724</v>
      </c>
      <c r="B1307" s="74" t="s">
        <v>1549</v>
      </c>
      <c r="C1307" s="75" t="s">
        <v>42348</v>
      </c>
      <c r="D1307" s="74" t="s">
        <v>147</v>
      </c>
      <c r="E1307" s="74" t="str">
        <f t="shared" si="40"/>
        <v>грн</v>
      </c>
      <c r="F1307" s="84">
        <v>209.77</v>
      </c>
      <c r="G1307" s="277">
        <f t="shared" si="41"/>
        <v>209.77</v>
      </c>
    </row>
    <row r="1308" spans="1:7" ht="11.85" hidden="1" customHeight="1" outlineLevel="3">
      <c r="A1308" s="228" t="s">
        <v>4725</v>
      </c>
      <c r="B1308" s="74" t="s">
        <v>1550</v>
      </c>
      <c r="C1308" s="75" t="s">
        <v>42349</v>
      </c>
      <c r="D1308" s="74" t="s">
        <v>147</v>
      </c>
      <c r="E1308" s="74" t="str">
        <f t="shared" si="40"/>
        <v>грн</v>
      </c>
      <c r="F1308" s="84">
        <v>215.57</v>
      </c>
      <c r="G1308" s="277">
        <f t="shared" si="41"/>
        <v>215.57</v>
      </c>
    </row>
    <row r="1309" spans="1:7" ht="11.85" hidden="1" customHeight="1" outlineLevel="3">
      <c r="A1309" s="228" t="s">
        <v>4726</v>
      </c>
      <c r="B1309" s="74" t="s">
        <v>1551</v>
      </c>
      <c r="C1309" s="75" t="s">
        <v>42350</v>
      </c>
      <c r="D1309" s="74" t="s">
        <v>147</v>
      </c>
      <c r="E1309" s="74" t="str">
        <f t="shared" si="40"/>
        <v>грн</v>
      </c>
      <c r="F1309" s="84">
        <v>246.85</v>
      </c>
      <c r="G1309" s="277">
        <f t="shared" si="41"/>
        <v>246.85</v>
      </c>
    </row>
    <row r="1310" spans="1:7" ht="11.85" hidden="1" customHeight="1" outlineLevel="3">
      <c r="A1310" s="228" t="s">
        <v>4727</v>
      </c>
      <c r="B1310" s="74" t="s">
        <v>1552</v>
      </c>
      <c r="C1310" s="75" t="s">
        <v>42351</v>
      </c>
      <c r="D1310" s="74" t="s">
        <v>147</v>
      </c>
      <c r="E1310" s="74" t="str">
        <f t="shared" si="40"/>
        <v>грн</v>
      </c>
      <c r="F1310" s="84">
        <v>263.08</v>
      </c>
      <c r="G1310" s="277">
        <f t="shared" si="41"/>
        <v>263.08</v>
      </c>
    </row>
    <row r="1311" spans="1:7" ht="11.85" hidden="1" customHeight="1" outlineLevel="3">
      <c r="A1311" s="228" t="s">
        <v>4728</v>
      </c>
      <c r="B1311" s="74" t="s">
        <v>1553</v>
      </c>
      <c r="C1311" s="75" t="s">
        <v>42352</v>
      </c>
      <c r="D1311" s="74" t="s">
        <v>147</v>
      </c>
      <c r="E1311" s="74" t="str">
        <f t="shared" si="40"/>
        <v>грн</v>
      </c>
      <c r="F1311" s="84">
        <v>799.04</v>
      </c>
      <c r="G1311" s="277">
        <f t="shared" si="41"/>
        <v>799.04</v>
      </c>
    </row>
    <row r="1312" spans="1:7" ht="11.85" hidden="1" customHeight="1" outlineLevel="3">
      <c r="A1312" s="228" t="s">
        <v>4729</v>
      </c>
      <c r="B1312" s="74" t="s">
        <v>1554</v>
      </c>
      <c r="C1312" s="75" t="s">
        <v>42353</v>
      </c>
      <c r="D1312" s="74" t="s">
        <v>147</v>
      </c>
      <c r="E1312" s="74" t="str">
        <f t="shared" si="40"/>
        <v>грн</v>
      </c>
      <c r="F1312" s="84">
        <v>507.32</v>
      </c>
      <c r="G1312" s="277">
        <f t="shared" si="41"/>
        <v>507.32</v>
      </c>
    </row>
    <row r="1313" spans="1:7" ht="11.85" hidden="1" customHeight="1" outlineLevel="3">
      <c r="A1313" s="228" t="s">
        <v>4730</v>
      </c>
      <c r="B1313" s="74" t="s">
        <v>1555</v>
      </c>
      <c r="C1313" s="75" t="s">
        <v>42354</v>
      </c>
      <c r="D1313" s="74" t="s">
        <v>147</v>
      </c>
      <c r="E1313" s="74" t="str">
        <f t="shared" si="40"/>
        <v>грн</v>
      </c>
      <c r="F1313" s="84">
        <v>554.46</v>
      </c>
      <c r="G1313" s="277">
        <f t="shared" si="41"/>
        <v>554.46</v>
      </c>
    </row>
    <row r="1314" spans="1:7" ht="11.85" hidden="1" customHeight="1" outlineLevel="3">
      <c r="A1314" s="228" t="s">
        <v>4731</v>
      </c>
      <c r="B1314" s="74" t="s">
        <v>1556</v>
      </c>
      <c r="C1314" s="75" t="s">
        <v>42355</v>
      </c>
      <c r="D1314" s="74" t="s">
        <v>147</v>
      </c>
      <c r="E1314" s="74" t="str">
        <f t="shared" si="40"/>
        <v>грн</v>
      </c>
      <c r="F1314" s="84">
        <v>776.5</v>
      </c>
      <c r="G1314" s="277">
        <f t="shared" si="41"/>
        <v>776.5</v>
      </c>
    </row>
    <row r="1315" spans="1:7" ht="11.85" hidden="1" customHeight="1" outlineLevel="3">
      <c r="A1315" s="228" t="s">
        <v>4732</v>
      </c>
      <c r="B1315" s="74" t="s">
        <v>1557</v>
      </c>
      <c r="C1315" s="75" t="s">
        <v>42356</v>
      </c>
      <c r="D1315" s="74" t="s">
        <v>147</v>
      </c>
      <c r="E1315" s="74" t="str">
        <f t="shared" si="40"/>
        <v>грн</v>
      </c>
      <c r="F1315" s="84">
        <v>813.5</v>
      </c>
      <c r="G1315" s="277">
        <f t="shared" si="41"/>
        <v>813.5</v>
      </c>
    </row>
    <row r="1316" spans="1:7" ht="11.85" hidden="1" customHeight="1" outlineLevel="3">
      <c r="A1316" s="228" t="s">
        <v>4733</v>
      </c>
      <c r="B1316" s="74" t="s">
        <v>1558</v>
      </c>
      <c r="C1316" s="75" t="s">
        <v>42357</v>
      </c>
      <c r="D1316" s="74" t="s">
        <v>147</v>
      </c>
      <c r="E1316" s="74" t="str">
        <f t="shared" si="40"/>
        <v>грн</v>
      </c>
      <c r="F1316" s="84">
        <v>100.28</v>
      </c>
      <c r="G1316" s="277">
        <f t="shared" si="41"/>
        <v>100.28</v>
      </c>
    </row>
    <row r="1317" spans="1:7" ht="11.85" hidden="1" customHeight="1" outlineLevel="3">
      <c r="A1317" s="228" t="s">
        <v>4734</v>
      </c>
      <c r="B1317" s="74" t="s">
        <v>1559</v>
      </c>
      <c r="C1317" s="75" t="s">
        <v>42358</v>
      </c>
      <c r="D1317" s="74" t="s">
        <v>147</v>
      </c>
      <c r="E1317" s="74" t="str">
        <f t="shared" si="40"/>
        <v>грн</v>
      </c>
      <c r="F1317" s="84">
        <v>89.56</v>
      </c>
      <c r="G1317" s="277">
        <f t="shared" si="41"/>
        <v>89.56</v>
      </c>
    </row>
    <row r="1318" spans="1:7" ht="11.85" hidden="1" customHeight="1" outlineLevel="3">
      <c r="A1318" s="228" t="s">
        <v>4735</v>
      </c>
      <c r="B1318" s="74" t="s">
        <v>1560</v>
      </c>
      <c r="C1318" s="75" t="s">
        <v>42359</v>
      </c>
      <c r="D1318" s="74" t="s">
        <v>147</v>
      </c>
      <c r="E1318" s="74" t="str">
        <f t="shared" si="40"/>
        <v>грн</v>
      </c>
      <c r="F1318" s="84">
        <v>94.92</v>
      </c>
      <c r="G1318" s="277">
        <f t="shared" si="41"/>
        <v>94.92</v>
      </c>
    </row>
    <row r="1319" spans="1:7" ht="11.85" hidden="1" customHeight="1" outlineLevel="3">
      <c r="A1319" s="228" t="s">
        <v>4736</v>
      </c>
      <c r="B1319" s="74" t="s">
        <v>1561</v>
      </c>
      <c r="C1319" s="75" t="s">
        <v>42360</v>
      </c>
      <c r="D1319" s="74" t="s">
        <v>147</v>
      </c>
      <c r="E1319" s="74" t="str">
        <f t="shared" si="40"/>
        <v>грн</v>
      </c>
      <c r="F1319" s="84">
        <v>106.84</v>
      </c>
      <c r="G1319" s="277">
        <f t="shared" si="41"/>
        <v>106.84</v>
      </c>
    </row>
    <row r="1320" spans="1:7" ht="11.85" hidden="1" customHeight="1" outlineLevel="3">
      <c r="A1320" s="228" t="s">
        <v>4737</v>
      </c>
      <c r="B1320" s="74" t="s">
        <v>1562</v>
      </c>
      <c r="C1320" s="75" t="s">
        <v>42361</v>
      </c>
      <c r="D1320" s="74" t="s">
        <v>147</v>
      </c>
      <c r="E1320" s="74" t="str">
        <f t="shared" si="40"/>
        <v>грн</v>
      </c>
      <c r="F1320" s="84">
        <v>115.8</v>
      </c>
      <c r="G1320" s="277">
        <f t="shared" si="41"/>
        <v>115.8</v>
      </c>
    </row>
    <row r="1321" spans="1:7" ht="11.85" hidden="1" customHeight="1" outlineLevel="3">
      <c r="A1321" s="228" t="s">
        <v>4738</v>
      </c>
      <c r="B1321" s="74" t="s">
        <v>1563</v>
      </c>
      <c r="C1321" s="75" t="s">
        <v>42362</v>
      </c>
      <c r="D1321" s="74" t="s">
        <v>147</v>
      </c>
      <c r="E1321" s="74" t="str">
        <f t="shared" si="40"/>
        <v>грн</v>
      </c>
      <c r="F1321" s="84">
        <v>140.28</v>
      </c>
      <c r="G1321" s="277">
        <f t="shared" si="41"/>
        <v>140.28</v>
      </c>
    </row>
    <row r="1322" spans="1:7" ht="11.85" hidden="1" customHeight="1" outlineLevel="3">
      <c r="A1322" s="228" t="s">
        <v>4739</v>
      </c>
      <c r="B1322" s="74" t="s">
        <v>1564</v>
      </c>
      <c r="C1322" s="75" t="s">
        <v>42363</v>
      </c>
      <c r="D1322" s="74" t="s">
        <v>147</v>
      </c>
      <c r="E1322" s="74" t="str">
        <f t="shared" si="40"/>
        <v>грн</v>
      </c>
      <c r="F1322" s="84">
        <v>145.06</v>
      </c>
      <c r="G1322" s="277">
        <f t="shared" si="41"/>
        <v>145.06</v>
      </c>
    </row>
    <row r="1323" spans="1:7" ht="11.85" hidden="1" customHeight="1" outlineLevel="3">
      <c r="A1323" s="228" t="s">
        <v>4740</v>
      </c>
      <c r="B1323" s="74" t="s">
        <v>1565</v>
      </c>
      <c r="C1323" s="75" t="s">
        <v>42364</v>
      </c>
      <c r="D1323" s="74" t="s">
        <v>147</v>
      </c>
      <c r="E1323" s="74" t="str">
        <f t="shared" si="40"/>
        <v>грн</v>
      </c>
      <c r="F1323" s="84">
        <v>198.17</v>
      </c>
      <c r="G1323" s="277">
        <f t="shared" si="41"/>
        <v>198.17</v>
      </c>
    </row>
    <row r="1324" spans="1:7" ht="11.85" hidden="1" customHeight="1" outlineLevel="3">
      <c r="A1324" s="228" t="s">
        <v>4741</v>
      </c>
      <c r="B1324" s="74" t="s">
        <v>1566</v>
      </c>
      <c r="C1324" s="75" t="s">
        <v>42365</v>
      </c>
      <c r="D1324" s="74" t="s">
        <v>147</v>
      </c>
      <c r="E1324" s="74" t="str">
        <f t="shared" si="40"/>
        <v>грн</v>
      </c>
      <c r="F1324" s="84">
        <v>214.87</v>
      </c>
      <c r="G1324" s="277">
        <f t="shared" si="41"/>
        <v>214.87</v>
      </c>
    </row>
    <row r="1325" spans="1:7" ht="11.85" hidden="1" customHeight="1" outlineLevel="3">
      <c r="A1325" s="228" t="s">
        <v>4742</v>
      </c>
      <c r="B1325" s="74" t="s">
        <v>1567</v>
      </c>
      <c r="C1325" s="75" t="s">
        <v>42366</v>
      </c>
      <c r="D1325" s="74" t="s">
        <v>147</v>
      </c>
      <c r="E1325" s="74" t="str">
        <f t="shared" si="40"/>
        <v>грн</v>
      </c>
      <c r="F1325" s="84">
        <v>240.53</v>
      </c>
      <c r="G1325" s="277">
        <f t="shared" si="41"/>
        <v>240.53</v>
      </c>
    </row>
    <row r="1326" spans="1:7" ht="11.85" hidden="1" customHeight="1" outlineLevel="3">
      <c r="A1326" s="228" t="s">
        <v>4743</v>
      </c>
      <c r="B1326" s="74" t="s">
        <v>1568</v>
      </c>
      <c r="C1326" s="75" t="s">
        <v>42367</v>
      </c>
      <c r="D1326" s="74" t="s">
        <v>147</v>
      </c>
      <c r="E1326" s="74" t="str">
        <f t="shared" si="40"/>
        <v>грн</v>
      </c>
      <c r="F1326" s="84">
        <v>275.17</v>
      </c>
      <c r="G1326" s="277">
        <f t="shared" si="41"/>
        <v>275.17</v>
      </c>
    </row>
    <row r="1327" spans="1:7" ht="11.85" hidden="1" customHeight="1" outlineLevel="3">
      <c r="A1327" s="228" t="s">
        <v>23997</v>
      </c>
      <c r="B1327" s="74" t="s">
        <v>23998</v>
      </c>
      <c r="C1327" s="75" t="s">
        <v>42368</v>
      </c>
      <c r="D1327" s="74" t="s">
        <v>61</v>
      </c>
      <c r="E1327" s="74" t="str">
        <f t="shared" si="40"/>
        <v>грн</v>
      </c>
      <c r="F1327" s="84">
        <v>722.17</v>
      </c>
      <c r="G1327" s="277">
        <f t="shared" si="41"/>
        <v>722.17</v>
      </c>
    </row>
    <row r="1328" spans="1:7" ht="11.85" hidden="1" customHeight="1" outlineLevel="3">
      <c r="A1328" s="228" t="s">
        <v>23979</v>
      </c>
      <c r="B1328" s="74" t="s">
        <v>23980</v>
      </c>
      <c r="C1328" s="75" t="s">
        <v>42369</v>
      </c>
      <c r="D1328" s="74" t="s">
        <v>147</v>
      </c>
      <c r="E1328" s="74" t="str">
        <f t="shared" si="40"/>
        <v>грн</v>
      </c>
      <c r="F1328" s="84">
        <v>89.03</v>
      </c>
      <c r="G1328" s="277">
        <f t="shared" si="41"/>
        <v>89.03</v>
      </c>
    </row>
    <row r="1329" spans="1:7" ht="11.85" hidden="1" customHeight="1" outlineLevel="3">
      <c r="A1329" s="228" t="s">
        <v>23981</v>
      </c>
      <c r="B1329" s="74" t="s">
        <v>23982</v>
      </c>
      <c r="C1329" s="75" t="s">
        <v>42370</v>
      </c>
      <c r="D1329" s="74" t="s">
        <v>147</v>
      </c>
      <c r="E1329" s="74" t="str">
        <f t="shared" si="40"/>
        <v>грн</v>
      </c>
      <c r="F1329" s="84">
        <v>91.2</v>
      </c>
      <c r="G1329" s="277">
        <f t="shared" si="41"/>
        <v>91.2</v>
      </c>
    </row>
    <row r="1330" spans="1:7" ht="11.85" hidden="1" customHeight="1" outlineLevel="3">
      <c r="A1330" s="228" t="s">
        <v>23983</v>
      </c>
      <c r="B1330" s="74" t="s">
        <v>23984</v>
      </c>
      <c r="C1330" s="75" t="s">
        <v>42371</v>
      </c>
      <c r="D1330" s="74" t="s">
        <v>147</v>
      </c>
      <c r="E1330" s="74" t="str">
        <f t="shared" si="40"/>
        <v>грн</v>
      </c>
      <c r="F1330" s="84">
        <v>92</v>
      </c>
      <c r="G1330" s="277">
        <f t="shared" si="41"/>
        <v>92</v>
      </c>
    </row>
    <row r="1331" spans="1:7" ht="11.85" hidden="1" customHeight="1" outlineLevel="3">
      <c r="A1331" s="228" t="s">
        <v>23985</v>
      </c>
      <c r="B1331" s="74" t="s">
        <v>23986</v>
      </c>
      <c r="C1331" s="75" t="s">
        <v>42372</v>
      </c>
      <c r="D1331" s="74" t="s">
        <v>147</v>
      </c>
      <c r="E1331" s="74" t="str">
        <f t="shared" si="40"/>
        <v>грн</v>
      </c>
      <c r="F1331" s="84">
        <v>93.36</v>
      </c>
      <c r="G1331" s="277">
        <f t="shared" si="41"/>
        <v>93.36</v>
      </c>
    </row>
    <row r="1332" spans="1:7" ht="11.85" hidden="1" customHeight="1" outlineLevel="3">
      <c r="A1332" s="228" t="s">
        <v>23987</v>
      </c>
      <c r="B1332" s="74" t="s">
        <v>23988</v>
      </c>
      <c r="C1332" s="75" t="s">
        <v>42373</v>
      </c>
      <c r="D1332" s="74" t="s">
        <v>147</v>
      </c>
      <c r="E1332" s="74" t="str">
        <f t="shared" si="40"/>
        <v>грн</v>
      </c>
      <c r="F1332" s="84">
        <v>104.96</v>
      </c>
      <c r="G1332" s="277">
        <f t="shared" si="41"/>
        <v>104.96</v>
      </c>
    </row>
    <row r="1333" spans="1:7" ht="11.85" hidden="1" customHeight="1" outlineLevel="3">
      <c r="A1333" s="228" t="s">
        <v>23989</v>
      </c>
      <c r="B1333" s="74" t="s">
        <v>23990</v>
      </c>
      <c r="C1333" s="75" t="s">
        <v>42374</v>
      </c>
      <c r="D1333" s="74" t="s">
        <v>147</v>
      </c>
      <c r="E1333" s="74" t="str">
        <f t="shared" si="40"/>
        <v>грн</v>
      </c>
      <c r="F1333" s="84">
        <v>101.36</v>
      </c>
      <c r="G1333" s="277">
        <f t="shared" si="41"/>
        <v>101.36</v>
      </c>
    </row>
    <row r="1334" spans="1:7" ht="11.85" hidden="1" customHeight="1" outlineLevel="3">
      <c r="A1334" s="228" t="s">
        <v>23991</v>
      </c>
      <c r="B1334" s="74" t="s">
        <v>23992</v>
      </c>
      <c r="C1334" s="75" t="s">
        <v>42375</v>
      </c>
      <c r="D1334" s="74" t="s">
        <v>147</v>
      </c>
      <c r="E1334" s="74" t="str">
        <f t="shared" si="40"/>
        <v>грн</v>
      </c>
      <c r="F1334" s="84">
        <v>110.52</v>
      </c>
      <c r="G1334" s="277">
        <f t="shared" si="41"/>
        <v>110.52</v>
      </c>
    </row>
    <row r="1335" spans="1:7" ht="11.85" hidden="1" customHeight="1" outlineLevel="3">
      <c r="A1335" s="228" t="s">
        <v>23993</v>
      </c>
      <c r="B1335" s="74" t="s">
        <v>23994</v>
      </c>
      <c r="C1335" s="75" t="s">
        <v>42376</v>
      </c>
      <c r="D1335" s="74" t="s">
        <v>147</v>
      </c>
      <c r="E1335" s="74" t="str">
        <f t="shared" si="40"/>
        <v>грн</v>
      </c>
      <c r="F1335" s="84">
        <v>118.61</v>
      </c>
      <c r="G1335" s="277">
        <f t="shared" si="41"/>
        <v>118.61</v>
      </c>
    </row>
    <row r="1336" spans="1:7" ht="11.85" hidden="1" customHeight="1" outlineLevel="3">
      <c r="A1336" s="228" t="s">
        <v>23995</v>
      </c>
      <c r="B1336" s="74" t="s">
        <v>23996</v>
      </c>
      <c r="C1336" s="75" t="s">
        <v>42377</v>
      </c>
      <c r="D1336" s="74" t="s">
        <v>147</v>
      </c>
      <c r="E1336" s="74" t="str">
        <f t="shared" si="40"/>
        <v>грн</v>
      </c>
      <c r="F1336" s="84">
        <v>160.76</v>
      </c>
      <c r="G1336" s="277">
        <f t="shared" si="41"/>
        <v>160.76</v>
      </c>
    </row>
    <row r="1337" spans="1:7" ht="13.35" hidden="1" customHeight="1" outlineLevel="1">
      <c r="A1337" s="228"/>
      <c r="B1337" s="223"/>
      <c r="C1337" s="223" t="s">
        <v>39853</v>
      </c>
      <c r="D1337" s="223"/>
      <c r="E1337" s="223" t="str">
        <f t="shared" si="40"/>
        <v/>
      </c>
      <c r="F1337" s="224"/>
      <c r="G1337" s="224">
        <f t="shared" si="41"/>
        <v>0</v>
      </c>
    </row>
    <row r="1338" spans="1:7" ht="12.75" hidden="1" customHeight="1" outlineLevel="2">
      <c r="A1338" s="228"/>
      <c r="B1338" s="799"/>
      <c r="C1338" s="217" t="s">
        <v>44111</v>
      </c>
      <c r="D1338" s="217"/>
      <c r="E1338" s="217" t="str">
        <f t="shared" si="40"/>
        <v/>
      </c>
      <c r="F1338" s="219"/>
      <c r="G1338" s="276">
        <f t="shared" si="41"/>
        <v>0</v>
      </c>
    </row>
    <row r="1339" spans="1:7" ht="11.85" hidden="1" customHeight="1" outlineLevel="3">
      <c r="A1339" s="228" t="s">
        <v>39854</v>
      </c>
      <c r="B1339" s="74" t="s">
        <v>39855</v>
      </c>
      <c r="C1339" s="75" t="s">
        <v>42378</v>
      </c>
      <c r="D1339" s="74" t="s">
        <v>61</v>
      </c>
      <c r="E1339" s="74" t="str">
        <f t="shared" si="40"/>
        <v>грн</v>
      </c>
      <c r="F1339" s="84">
        <v>155.4</v>
      </c>
      <c r="G1339" s="277">
        <f t="shared" si="41"/>
        <v>155.4</v>
      </c>
    </row>
    <row r="1340" spans="1:7" ht="11.85" hidden="1" customHeight="1" outlineLevel="3">
      <c r="A1340" s="228" t="s">
        <v>39856</v>
      </c>
      <c r="B1340" s="74" t="s">
        <v>39857</v>
      </c>
      <c r="C1340" s="75" t="s">
        <v>42379</v>
      </c>
      <c r="D1340" s="74" t="s">
        <v>61</v>
      </c>
      <c r="E1340" s="74" t="str">
        <f t="shared" si="40"/>
        <v>грн</v>
      </c>
      <c r="F1340" s="84">
        <v>176.71</v>
      </c>
      <c r="G1340" s="277">
        <f t="shared" si="41"/>
        <v>176.71</v>
      </c>
    </row>
    <row r="1341" spans="1:7" ht="11.85" hidden="1" customHeight="1" outlineLevel="3">
      <c r="A1341" s="228" t="s">
        <v>39858</v>
      </c>
      <c r="B1341" s="74" t="s">
        <v>39859</v>
      </c>
      <c r="C1341" s="75" t="s">
        <v>42380</v>
      </c>
      <c r="D1341" s="74" t="s">
        <v>61</v>
      </c>
      <c r="E1341" s="74" t="str">
        <f t="shared" si="40"/>
        <v>грн</v>
      </c>
      <c r="F1341" s="84">
        <v>219.92</v>
      </c>
      <c r="G1341" s="277">
        <f t="shared" si="41"/>
        <v>219.92</v>
      </c>
    </row>
    <row r="1342" spans="1:7" s="195" customFormat="1" ht="13.35" customHeight="1" collapsed="1">
      <c r="B1342" s="802"/>
      <c r="C1342" s="802" t="s">
        <v>39860</v>
      </c>
      <c r="D1342" s="802"/>
      <c r="E1342" s="802" t="str">
        <f t="shared" ref="E1342:E1405" si="42">IF(D1342="", "", "грн")</f>
        <v/>
      </c>
      <c r="F1342" s="227"/>
      <c r="G1342" s="275">
        <f t="shared" si="41"/>
        <v>0</v>
      </c>
    </row>
    <row r="1343" spans="1:7" ht="13.35" hidden="1" customHeight="1" outlineLevel="1">
      <c r="A1343" s="228"/>
      <c r="B1343" s="223"/>
      <c r="C1343" s="223" t="s">
        <v>39861</v>
      </c>
      <c r="D1343" s="223"/>
      <c r="E1343" s="223" t="str">
        <f t="shared" si="42"/>
        <v/>
      </c>
      <c r="F1343" s="224"/>
      <c r="G1343" s="224">
        <f t="shared" si="41"/>
        <v>0</v>
      </c>
    </row>
    <row r="1344" spans="1:7" ht="13.35" hidden="1" customHeight="1" outlineLevel="2">
      <c r="A1344" s="228"/>
      <c r="B1344" s="799"/>
      <c r="C1344" s="217" t="s">
        <v>1569</v>
      </c>
      <c r="D1344" s="217"/>
      <c r="E1344" s="217" t="str">
        <f t="shared" si="42"/>
        <v/>
      </c>
      <c r="F1344" s="219"/>
      <c r="G1344" s="276">
        <f t="shared" si="41"/>
        <v>0</v>
      </c>
    </row>
    <row r="1345" spans="1:7" ht="11.85" hidden="1" customHeight="1" outlineLevel="3">
      <c r="A1345" s="228" t="s">
        <v>23787</v>
      </c>
      <c r="B1345" s="74" t="s">
        <v>39862</v>
      </c>
      <c r="C1345" s="75" t="s">
        <v>42381</v>
      </c>
      <c r="D1345" s="74" t="s">
        <v>61</v>
      </c>
      <c r="E1345" s="74" t="str">
        <f t="shared" si="42"/>
        <v>грн</v>
      </c>
      <c r="F1345" s="84">
        <v>116.51</v>
      </c>
      <c r="G1345" s="277">
        <f t="shared" si="41"/>
        <v>116.51</v>
      </c>
    </row>
    <row r="1346" spans="1:7" ht="11.85" hidden="1" customHeight="1" outlineLevel="3">
      <c r="A1346" s="228" t="s">
        <v>4744</v>
      </c>
      <c r="B1346" s="74" t="s">
        <v>39863</v>
      </c>
      <c r="C1346" s="75" t="s">
        <v>42382</v>
      </c>
      <c r="D1346" s="74" t="s">
        <v>147</v>
      </c>
      <c r="E1346" s="74" t="str">
        <f t="shared" si="42"/>
        <v>грн</v>
      </c>
      <c r="F1346" s="84">
        <v>74.2</v>
      </c>
      <c r="G1346" s="277">
        <f t="shared" si="41"/>
        <v>74.2</v>
      </c>
    </row>
    <row r="1347" spans="1:7" ht="11.85" hidden="1" customHeight="1" outlineLevel="3">
      <c r="A1347" s="228" t="s">
        <v>4745</v>
      </c>
      <c r="B1347" s="74" t="s">
        <v>39864</v>
      </c>
      <c r="C1347" s="75" t="s">
        <v>42383</v>
      </c>
      <c r="D1347" s="74" t="s">
        <v>147</v>
      </c>
      <c r="E1347" s="74" t="str">
        <f t="shared" si="42"/>
        <v>грн</v>
      </c>
      <c r="F1347" s="84">
        <v>65.64</v>
      </c>
      <c r="G1347" s="277">
        <f t="shared" si="41"/>
        <v>65.64</v>
      </c>
    </row>
    <row r="1348" spans="1:7" ht="11.85" hidden="1" customHeight="1" outlineLevel="3">
      <c r="A1348" s="228" t="s">
        <v>4746</v>
      </c>
      <c r="B1348" s="74" t="s">
        <v>39865</v>
      </c>
      <c r="C1348" s="75" t="s">
        <v>42384</v>
      </c>
      <c r="D1348" s="74" t="s">
        <v>147</v>
      </c>
      <c r="E1348" s="74" t="str">
        <f t="shared" si="42"/>
        <v>грн</v>
      </c>
      <c r="F1348" s="84">
        <v>82.76</v>
      </c>
      <c r="G1348" s="277">
        <f t="shared" si="41"/>
        <v>82.76</v>
      </c>
    </row>
    <row r="1349" spans="1:7" ht="11.85" hidden="1" customHeight="1" outlineLevel="3">
      <c r="A1349" s="228" t="s">
        <v>4747</v>
      </c>
      <c r="B1349" s="74" t="s">
        <v>39866</v>
      </c>
      <c r="C1349" s="75" t="s">
        <v>42385</v>
      </c>
      <c r="D1349" s="74" t="s">
        <v>147</v>
      </c>
      <c r="E1349" s="74" t="str">
        <f t="shared" si="42"/>
        <v>грн</v>
      </c>
      <c r="F1349" s="84">
        <v>79.19</v>
      </c>
      <c r="G1349" s="277">
        <f t="shared" si="41"/>
        <v>79.19</v>
      </c>
    </row>
    <row r="1350" spans="1:7" ht="11.85" hidden="1" customHeight="1" outlineLevel="3">
      <c r="A1350" s="228" t="s">
        <v>4748</v>
      </c>
      <c r="B1350" s="74" t="s">
        <v>39867</v>
      </c>
      <c r="C1350" s="75" t="s">
        <v>42386</v>
      </c>
      <c r="D1350" s="74" t="s">
        <v>147</v>
      </c>
      <c r="E1350" s="74" t="str">
        <f t="shared" si="42"/>
        <v>грн</v>
      </c>
      <c r="F1350" s="84">
        <v>75.62</v>
      </c>
      <c r="G1350" s="277">
        <f t="shared" si="41"/>
        <v>75.62</v>
      </c>
    </row>
    <row r="1351" spans="1:7" ht="11.85" hidden="1" customHeight="1" outlineLevel="3">
      <c r="A1351" s="228" t="s">
        <v>4749</v>
      </c>
      <c r="B1351" s="74" t="s">
        <v>39868</v>
      </c>
      <c r="C1351" s="75" t="s">
        <v>42387</v>
      </c>
      <c r="D1351" s="74" t="s">
        <v>147</v>
      </c>
      <c r="E1351" s="74" t="str">
        <f t="shared" si="42"/>
        <v>грн</v>
      </c>
      <c r="F1351" s="84">
        <v>75.62</v>
      </c>
      <c r="G1351" s="277">
        <f t="shared" si="41"/>
        <v>75.62</v>
      </c>
    </row>
    <row r="1352" spans="1:7" ht="13.35" hidden="1" customHeight="1" outlineLevel="2">
      <c r="A1352" s="228"/>
      <c r="B1352" s="799"/>
      <c r="C1352" s="217" t="s">
        <v>1570</v>
      </c>
      <c r="D1352" s="217"/>
      <c r="E1352" s="217" t="str">
        <f t="shared" si="42"/>
        <v/>
      </c>
      <c r="F1352" s="219"/>
      <c r="G1352" s="276">
        <f t="shared" ref="G1352:G1415" si="43">IFERROR(IF(OR(E1352="грн",E1352="грн."),ROUND(F1352*(1-$G$2),2),ROUND(F1352*(1-$G$2),2)*$E$2),"")</f>
        <v>0</v>
      </c>
    </row>
    <row r="1353" spans="1:7" ht="11.85" hidden="1" customHeight="1" outlineLevel="3">
      <c r="A1353" s="228" t="s">
        <v>4750</v>
      </c>
      <c r="B1353" s="74" t="s">
        <v>39869</v>
      </c>
      <c r="C1353" s="75" t="s">
        <v>42388</v>
      </c>
      <c r="D1353" s="74" t="s">
        <v>61</v>
      </c>
      <c r="E1353" s="74" t="str">
        <f t="shared" si="42"/>
        <v>грн</v>
      </c>
      <c r="F1353" s="84">
        <v>136.66</v>
      </c>
      <c r="G1353" s="277">
        <f t="shared" si="43"/>
        <v>136.66</v>
      </c>
    </row>
    <row r="1354" spans="1:7" ht="11.85" hidden="1" customHeight="1" outlineLevel="3">
      <c r="A1354" s="228" t="s">
        <v>4751</v>
      </c>
      <c r="B1354" s="74" t="s">
        <v>39870</v>
      </c>
      <c r="C1354" s="75" t="s">
        <v>42389</v>
      </c>
      <c r="D1354" s="74" t="s">
        <v>147</v>
      </c>
      <c r="E1354" s="74" t="str">
        <f t="shared" si="42"/>
        <v>грн</v>
      </c>
      <c r="F1354" s="84">
        <v>85.61</v>
      </c>
      <c r="G1354" s="277">
        <f t="shared" si="43"/>
        <v>85.61</v>
      </c>
    </row>
    <row r="1355" spans="1:7" ht="11.85" hidden="1" customHeight="1" outlineLevel="3">
      <c r="A1355" s="228" t="s">
        <v>4752</v>
      </c>
      <c r="B1355" s="74" t="s">
        <v>39871</v>
      </c>
      <c r="C1355" s="75" t="s">
        <v>42390</v>
      </c>
      <c r="D1355" s="74" t="s">
        <v>147</v>
      </c>
      <c r="E1355" s="74" t="str">
        <f t="shared" si="42"/>
        <v>грн</v>
      </c>
      <c r="F1355" s="84">
        <v>74.2</v>
      </c>
      <c r="G1355" s="277">
        <f t="shared" si="43"/>
        <v>74.2</v>
      </c>
    </row>
    <row r="1356" spans="1:7" ht="11.85" hidden="1" customHeight="1" outlineLevel="3">
      <c r="A1356" s="228" t="s">
        <v>4753</v>
      </c>
      <c r="B1356" s="74" t="s">
        <v>39872</v>
      </c>
      <c r="C1356" s="75" t="s">
        <v>42391</v>
      </c>
      <c r="D1356" s="74" t="s">
        <v>147</v>
      </c>
      <c r="E1356" s="74" t="str">
        <f t="shared" si="42"/>
        <v>грн</v>
      </c>
      <c r="F1356" s="84">
        <v>246.14</v>
      </c>
      <c r="G1356" s="277">
        <f t="shared" si="43"/>
        <v>246.14</v>
      </c>
    </row>
    <row r="1357" spans="1:7" ht="11.85" hidden="1" customHeight="1" outlineLevel="3">
      <c r="A1357" s="228" t="s">
        <v>4754</v>
      </c>
      <c r="B1357" s="74" t="s">
        <v>39873</v>
      </c>
      <c r="C1357" s="75" t="s">
        <v>42392</v>
      </c>
      <c r="D1357" s="74" t="s">
        <v>147</v>
      </c>
      <c r="E1357" s="74" t="str">
        <f t="shared" si="42"/>
        <v>грн</v>
      </c>
      <c r="F1357" s="84">
        <v>237.49</v>
      </c>
      <c r="G1357" s="277">
        <f t="shared" si="43"/>
        <v>237.49</v>
      </c>
    </row>
    <row r="1358" spans="1:7" ht="11.85" hidden="1" customHeight="1" outlineLevel="3">
      <c r="A1358" s="228" t="s">
        <v>4755</v>
      </c>
      <c r="B1358" s="74" t="s">
        <v>39874</v>
      </c>
      <c r="C1358" s="75" t="s">
        <v>42393</v>
      </c>
      <c r="D1358" s="74" t="s">
        <v>147</v>
      </c>
      <c r="E1358" s="74" t="str">
        <f t="shared" si="42"/>
        <v>грн</v>
      </c>
      <c r="F1358" s="84">
        <v>225.44</v>
      </c>
      <c r="G1358" s="277">
        <f t="shared" si="43"/>
        <v>225.44</v>
      </c>
    </row>
    <row r="1359" spans="1:7" ht="11.85" hidden="1" customHeight="1" outlineLevel="3">
      <c r="A1359" s="228" t="s">
        <v>4756</v>
      </c>
      <c r="B1359" s="74" t="s">
        <v>39875</v>
      </c>
      <c r="C1359" s="75" t="s">
        <v>42394</v>
      </c>
      <c r="D1359" s="74" t="s">
        <v>147</v>
      </c>
      <c r="E1359" s="74" t="str">
        <f t="shared" si="42"/>
        <v>грн</v>
      </c>
      <c r="F1359" s="84">
        <v>194.05</v>
      </c>
      <c r="G1359" s="277">
        <f t="shared" si="43"/>
        <v>194.05</v>
      </c>
    </row>
    <row r="1360" spans="1:7" ht="13.35" hidden="1" customHeight="1" outlineLevel="2">
      <c r="A1360" s="228"/>
      <c r="B1360" s="799"/>
      <c r="C1360" s="217" t="s">
        <v>1571</v>
      </c>
      <c r="D1360" s="217"/>
      <c r="E1360" s="217" t="str">
        <f t="shared" si="42"/>
        <v/>
      </c>
      <c r="F1360" s="219"/>
      <c r="G1360" s="276">
        <f t="shared" si="43"/>
        <v>0</v>
      </c>
    </row>
    <row r="1361" spans="1:7" ht="11.85" hidden="1" customHeight="1" outlineLevel="3">
      <c r="A1361" s="228" t="s">
        <v>4757</v>
      </c>
      <c r="B1361" s="74" t="s">
        <v>39876</v>
      </c>
      <c r="C1361" s="75" t="s">
        <v>42395</v>
      </c>
      <c r="D1361" s="74" t="s">
        <v>61</v>
      </c>
      <c r="E1361" s="74" t="str">
        <f t="shared" si="42"/>
        <v>грн</v>
      </c>
      <c r="F1361" s="84">
        <v>259.69</v>
      </c>
      <c r="G1361" s="277">
        <f t="shared" si="43"/>
        <v>259.69</v>
      </c>
    </row>
    <row r="1362" spans="1:7" ht="11.85" hidden="1" customHeight="1" outlineLevel="3">
      <c r="A1362" s="228" t="s">
        <v>4758</v>
      </c>
      <c r="B1362" s="74" t="s">
        <v>39877</v>
      </c>
      <c r="C1362" s="75" t="s">
        <v>42396</v>
      </c>
      <c r="D1362" s="74" t="s">
        <v>147</v>
      </c>
      <c r="E1362" s="74" t="str">
        <f t="shared" si="42"/>
        <v>грн</v>
      </c>
      <c r="F1362" s="84">
        <v>92.2</v>
      </c>
      <c r="G1362" s="277">
        <f t="shared" si="43"/>
        <v>92.2</v>
      </c>
    </row>
    <row r="1363" spans="1:7" ht="11.85" hidden="1" customHeight="1" outlineLevel="3">
      <c r="A1363" s="228" t="s">
        <v>4759</v>
      </c>
      <c r="B1363" s="74" t="s">
        <v>39878</v>
      </c>
      <c r="C1363" s="75" t="s">
        <v>42397</v>
      </c>
      <c r="D1363" s="74" t="s">
        <v>147</v>
      </c>
      <c r="E1363" s="74" t="str">
        <f t="shared" si="42"/>
        <v>грн</v>
      </c>
      <c r="F1363" s="84">
        <v>94.8</v>
      </c>
      <c r="G1363" s="277">
        <f t="shared" si="43"/>
        <v>94.8</v>
      </c>
    </row>
    <row r="1364" spans="1:7" ht="11.85" hidden="1" customHeight="1" outlineLevel="3">
      <c r="A1364" s="228" t="s">
        <v>4760</v>
      </c>
      <c r="B1364" s="74" t="s">
        <v>39879</v>
      </c>
      <c r="C1364" s="75" t="s">
        <v>42398</v>
      </c>
      <c r="D1364" s="74" t="s">
        <v>147</v>
      </c>
      <c r="E1364" s="74" t="str">
        <f t="shared" si="42"/>
        <v>грн</v>
      </c>
      <c r="F1364" s="84">
        <v>273.95999999999998</v>
      </c>
      <c r="G1364" s="277">
        <f t="shared" si="43"/>
        <v>273.95999999999998</v>
      </c>
    </row>
    <row r="1365" spans="1:7" ht="11.85" hidden="1" customHeight="1" outlineLevel="3">
      <c r="A1365" s="228" t="s">
        <v>4761</v>
      </c>
      <c r="B1365" s="74" t="s">
        <v>39880</v>
      </c>
      <c r="C1365" s="75" t="s">
        <v>42399</v>
      </c>
      <c r="D1365" s="74" t="s">
        <v>147</v>
      </c>
      <c r="E1365" s="74" t="str">
        <f t="shared" si="42"/>
        <v>грн</v>
      </c>
      <c r="F1365" s="84">
        <v>234.01</v>
      </c>
      <c r="G1365" s="277">
        <f t="shared" si="43"/>
        <v>234.01</v>
      </c>
    </row>
    <row r="1366" spans="1:7" ht="11.85" hidden="1" customHeight="1" outlineLevel="3">
      <c r="A1366" s="228" t="s">
        <v>4762</v>
      </c>
      <c r="B1366" s="74" t="s">
        <v>39881</v>
      </c>
      <c r="C1366" s="75" t="s">
        <v>42400</v>
      </c>
      <c r="D1366" s="74" t="s">
        <v>147</v>
      </c>
      <c r="E1366" s="74" t="str">
        <f t="shared" si="42"/>
        <v>грн</v>
      </c>
      <c r="F1366" s="84">
        <v>234.84</v>
      </c>
      <c r="G1366" s="277">
        <f t="shared" si="43"/>
        <v>234.84</v>
      </c>
    </row>
    <row r="1367" spans="1:7" ht="11.85" hidden="1" customHeight="1" outlineLevel="3">
      <c r="A1367" s="228" t="s">
        <v>4763</v>
      </c>
      <c r="B1367" s="74" t="s">
        <v>39882</v>
      </c>
      <c r="C1367" s="75" t="s">
        <v>42401</v>
      </c>
      <c r="D1367" s="74" t="s">
        <v>147</v>
      </c>
      <c r="E1367" s="74" t="str">
        <f t="shared" si="42"/>
        <v>грн</v>
      </c>
      <c r="F1367" s="84">
        <v>236.08</v>
      </c>
      <c r="G1367" s="277">
        <f t="shared" si="43"/>
        <v>236.08</v>
      </c>
    </row>
    <row r="1368" spans="1:7" ht="13.35" hidden="1" customHeight="1" outlineLevel="2">
      <c r="A1368" s="228"/>
      <c r="B1368" s="799"/>
      <c r="C1368" s="217" t="s">
        <v>1572</v>
      </c>
      <c r="D1368" s="217"/>
      <c r="E1368" s="217" t="str">
        <f t="shared" si="42"/>
        <v/>
      </c>
      <c r="F1368" s="219"/>
      <c r="G1368" s="276">
        <f t="shared" si="43"/>
        <v>0</v>
      </c>
    </row>
    <row r="1369" spans="1:7" ht="11.85" hidden="1" customHeight="1" outlineLevel="3">
      <c r="A1369" s="228" t="s">
        <v>4764</v>
      </c>
      <c r="B1369" s="74" t="s">
        <v>39883</v>
      </c>
      <c r="C1369" s="75" t="s">
        <v>42402</v>
      </c>
      <c r="D1369" s="74" t="s">
        <v>61</v>
      </c>
      <c r="E1369" s="74" t="str">
        <f t="shared" si="42"/>
        <v>грн</v>
      </c>
      <c r="F1369" s="84">
        <v>309.64</v>
      </c>
      <c r="G1369" s="277">
        <f t="shared" si="43"/>
        <v>309.64</v>
      </c>
    </row>
    <row r="1370" spans="1:7" ht="11.85" hidden="1" customHeight="1" outlineLevel="3">
      <c r="A1370" s="228" t="s">
        <v>4765</v>
      </c>
      <c r="B1370" s="74" t="s">
        <v>39884</v>
      </c>
      <c r="C1370" s="75" t="s">
        <v>42403</v>
      </c>
      <c r="D1370" s="74" t="s">
        <v>147</v>
      </c>
      <c r="E1370" s="74" t="str">
        <f t="shared" si="42"/>
        <v>грн</v>
      </c>
      <c r="F1370" s="84">
        <v>102.44</v>
      </c>
      <c r="G1370" s="277">
        <f t="shared" si="43"/>
        <v>102.44</v>
      </c>
    </row>
    <row r="1371" spans="1:7" ht="11.85" hidden="1" customHeight="1" outlineLevel="3">
      <c r="A1371" s="228" t="s">
        <v>4766</v>
      </c>
      <c r="B1371" s="74" t="s">
        <v>39885</v>
      </c>
      <c r="C1371" s="75" t="s">
        <v>42404</v>
      </c>
      <c r="D1371" s="74" t="s">
        <v>147</v>
      </c>
      <c r="E1371" s="74" t="str">
        <f t="shared" si="42"/>
        <v>грн</v>
      </c>
      <c r="F1371" s="84">
        <v>112.69</v>
      </c>
      <c r="G1371" s="277">
        <f t="shared" si="43"/>
        <v>112.69</v>
      </c>
    </row>
    <row r="1372" spans="1:7" ht="11.85" hidden="1" customHeight="1" outlineLevel="3">
      <c r="A1372" s="228" t="s">
        <v>4767</v>
      </c>
      <c r="B1372" s="74" t="s">
        <v>39886</v>
      </c>
      <c r="C1372" s="75" t="s">
        <v>42405</v>
      </c>
      <c r="D1372" s="74" t="s">
        <v>147</v>
      </c>
      <c r="E1372" s="74" t="str">
        <f t="shared" si="42"/>
        <v>грн</v>
      </c>
      <c r="F1372" s="84">
        <v>281.10000000000002</v>
      </c>
      <c r="G1372" s="277">
        <f t="shared" si="43"/>
        <v>281.10000000000002</v>
      </c>
    </row>
    <row r="1373" spans="1:7" ht="11.85" hidden="1" customHeight="1" outlineLevel="3">
      <c r="A1373" s="228" t="s">
        <v>4768</v>
      </c>
      <c r="B1373" s="74" t="s">
        <v>39887</v>
      </c>
      <c r="C1373" s="75" t="s">
        <v>42406</v>
      </c>
      <c r="D1373" s="74" t="s">
        <v>147</v>
      </c>
      <c r="E1373" s="74" t="str">
        <f t="shared" si="42"/>
        <v>грн</v>
      </c>
      <c r="F1373" s="84">
        <v>263.98</v>
      </c>
      <c r="G1373" s="277">
        <f t="shared" si="43"/>
        <v>263.98</v>
      </c>
    </row>
    <row r="1374" spans="1:7" ht="11.85" hidden="1" customHeight="1" outlineLevel="3">
      <c r="A1374" s="228" t="s">
        <v>4769</v>
      </c>
      <c r="B1374" s="74" t="s">
        <v>39888</v>
      </c>
      <c r="C1374" s="75" t="s">
        <v>42407</v>
      </c>
      <c r="D1374" s="74" t="s">
        <v>147</v>
      </c>
      <c r="E1374" s="74" t="str">
        <f t="shared" si="42"/>
        <v>грн</v>
      </c>
      <c r="F1374" s="84">
        <v>259.02999999999997</v>
      </c>
      <c r="G1374" s="277">
        <f t="shared" si="43"/>
        <v>259.02999999999997</v>
      </c>
    </row>
    <row r="1375" spans="1:7" ht="13.35" hidden="1" customHeight="1" outlineLevel="2">
      <c r="A1375" s="228"/>
      <c r="B1375" s="799"/>
      <c r="C1375" s="217" t="s">
        <v>1573</v>
      </c>
      <c r="D1375" s="217"/>
      <c r="E1375" s="217" t="str">
        <f t="shared" si="42"/>
        <v/>
      </c>
      <c r="F1375" s="219"/>
      <c r="G1375" s="276">
        <f t="shared" si="43"/>
        <v>0</v>
      </c>
    </row>
    <row r="1376" spans="1:7" ht="11.85" hidden="1" customHeight="1" outlineLevel="3">
      <c r="A1376" s="228" t="s">
        <v>4770</v>
      </c>
      <c r="B1376" s="74" t="s">
        <v>39889</v>
      </c>
      <c r="C1376" s="75" t="s">
        <v>42408</v>
      </c>
      <c r="D1376" s="74" t="s">
        <v>61</v>
      </c>
      <c r="E1376" s="74" t="str">
        <f t="shared" si="42"/>
        <v>грн</v>
      </c>
      <c r="F1376" s="84">
        <v>359.58</v>
      </c>
      <c r="G1376" s="277">
        <f t="shared" si="43"/>
        <v>359.58</v>
      </c>
    </row>
    <row r="1377" spans="1:7" ht="11.85" hidden="1" customHeight="1" outlineLevel="3">
      <c r="A1377" s="228" t="s">
        <v>4771</v>
      </c>
      <c r="B1377" s="74" t="s">
        <v>39890</v>
      </c>
      <c r="C1377" s="75" t="s">
        <v>42409</v>
      </c>
      <c r="D1377" s="74" t="s">
        <v>147</v>
      </c>
      <c r="E1377" s="74" t="str">
        <f t="shared" si="42"/>
        <v>грн</v>
      </c>
      <c r="F1377" s="84">
        <v>126</v>
      </c>
      <c r="G1377" s="277">
        <f t="shared" si="43"/>
        <v>126</v>
      </c>
    </row>
    <row r="1378" spans="1:7" ht="11.85" hidden="1" customHeight="1" outlineLevel="3">
      <c r="A1378" s="228" t="s">
        <v>4772</v>
      </c>
      <c r="B1378" s="74" t="s">
        <v>39891</v>
      </c>
      <c r="C1378" s="75" t="s">
        <v>42410</v>
      </c>
      <c r="D1378" s="74" t="s">
        <v>147</v>
      </c>
      <c r="E1378" s="74" t="str">
        <f t="shared" si="42"/>
        <v>грн</v>
      </c>
      <c r="F1378" s="84">
        <v>129.6</v>
      </c>
      <c r="G1378" s="277">
        <f t="shared" si="43"/>
        <v>129.6</v>
      </c>
    </row>
    <row r="1379" spans="1:7" ht="11.85" hidden="1" customHeight="1" outlineLevel="3">
      <c r="A1379" s="228" t="s">
        <v>4773</v>
      </c>
      <c r="B1379" s="74" t="s">
        <v>39892</v>
      </c>
      <c r="C1379" s="75" t="s">
        <v>42411</v>
      </c>
      <c r="D1379" s="74" t="s">
        <v>147</v>
      </c>
      <c r="E1379" s="74" t="str">
        <f t="shared" si="42"/>
        <v>грн</v>
      </c>
      <c r="F1379" s="84">
        <v>309.64</v>
      </c>
      <c r="G1379" s="277">
        <f t="shared" si="43"/>
        <v>309.64</v>
      </c>
    </row>
    <row r="1380" spans="1:7" ht="11.85" hidden="1" customHeight="1" outlineLevel="3">
      <c r="A1380" s="228" t="s">
        <v>4774</v>
      </c>
      <c r="B1380" s="74" t="s">
        <v>39893</v>
      </c>
      <c r="C1380" s="75" t="s">
        <v>42412</v>
      </c>
      <c r="D1380" s="74" t="s">
        <v>147</v>
      </c>
      <c r="E1380" s="74" t="str">
        <f t="shared" si="42"/>
        <v>грн</v>
      </c>
      <c r="F1380" s="84">
        <v>272.52999999999997</v>
      </c>
      <c r="G1380" s="277">
        <f t="shared" si="43"/>
        <v>272.52999999999997</v>
      </c>
    </row>
    <row r="1381" spans="1:7" ht="11.85" hidden="1" customHeight="1" outlineLevel="3">
      <c r="A1381" s="228" t="s">
        <v>4775</v>
      </c>
      <c r="B1381" s="74" t="s">
        <v>39894</v>
      </c>
      <c r="C1381" s="75" t="s">
        <v>42413</v>
      </c>
      <c r="D1381" s="74" t="s">
        <v>147</v>
      </c>
      <c r="E1381" s="74" t="str">
        <f t="shared" si="42"/>
        <v>грн</v>
      </c>
      <c r="F1381" s="84">
        <v>286.83999999999997</v>
      </c>
      <c r="G1381" s="277">
        <f t="shared" si="43"/>
        <v>286.83999999999997</v>
      </c>
    </row>
    <row r="1382" spans="1:7" ht="13.35" hidden="1" customHeight="1" outlineLevel="2">
      <c r="A1382" s="228"/>
      <c r="B1382" s="799"/>
      <c r="C1382" s="217" t="s">
        <v>1574</v>
      </c>
      <c r="D1382" s="217"/>
      <c r="E1382" s="217" t="str">
        <f t="shared" si="42"/>
        <v/>
      </c>
      <c r="F1382" s="219"/>
      <c r="G1382" s="276">
        <f t="shared" si="43"/>
        <v>0</v>
      </c>
    </row>
    <row r="1383" spans="1:7" ht="11.85" hidden="1" customHeight="1" outlineLevel="3">
      <c r="A1383" s="228" t="s">
        <v>4776</v>
      </c>
      <c r="B1383" s="74" t="s">
        <v>39895</v>
      </c>
      <c r="C1383" s="75" t="s">
        <v>42414</v>
      </c>
      <c r="D1383" s="74" t="s">
        <v>61</v>
      </c>
      <c r="E1383" s="74" t="str">
        <f t="shared" si="42"/>
        <v>грн</v>
      </c>
      <c r="F1383" s="84">
        <v>512.26</v>
      </c>
      <c r="G1383" s="277">
        <f t="shared" si="43"/>
        <v>512.26</v>
      </c>
    </row>
    <row r="1384" spans="1:7" ht="11.85" hidden="1" customHeight="1" outlineLevel="3">
      <c r="A1384" s="228" t="s">
        <v>4777</v>
      </c>
      <c r="B1384" s="74" t="s">
        <v>39896</v>
      </c>
      <c r="C1384" s="75" t="s">
        <v>42415</v>
      </c>
      <c r="D1384" s="74" t="s">
        <v>147</v>
      </c>
      <c r="E1384" s="74" t="str">
        <f t="shared" si="42"/>
        <v>грн</v>
      </c>
      <c r="F1384" s="84">
        <v>158.34</v>
      </c>
      <c r="G1384" s="277">
        <f t="shared" si="43"/>
        <v>158.34</v>
      </c>
    </row>
    <row r="1385" spans="1:7" ht="11.85" hidden="1" customHeight="1" outlineLevel="3">
      <c r="A1385" s="228" t="s">
        <v>4778</v>
      </c>
      <c r="B1385" s="74" t="s">
        <v>39897</v>
      </c>
      <c r="C1385" s="75" t="s">
        <v>42416</v>
      </c>
      <c r="D1385" s="74" t="s">
        <v>147</v>
      </c>
      <c r="E1385" s="74" t="str">
        <f t="shared" si="42"/>
        <v>грн</v>
      </c>
      <c r="F1385" s="84">
        <v>344.02</v>
      </c>
      <c r="G1385" s="277">
        <f t="shared" si="43"/>
        <v>344.02</v>
      </c>
    </row>
    <row r="1386" spans="1:7" ht="11.85" hidden="1" customHeight="1" outlineLevel="3">
      <c r="A1386" s="228" t="s">
        <v>4779</v>
      </c>
      <c r="B1386" s="74" t="s">
        <v>39898</v>
      </c>
      <c r="C1386" s="75" t="s">
        <v>42417</v>
      </c>
      <c r="D1386" s="74" t="s">
        <v>147</v>
      </c>
      <c r="E1386" s="74" t="str">
        <f t="shared" si="42"/>
        <v>грн</v>
      </c>
      <c r="F1386" s="84">
        <v>283.55</v>
      </c>
      <c r="G1386" s="277">
        <f t="shared" si="43"/>
        <v>283.55</v>
      </c>
    </row>
    <row r="1387" spans="1:7" ht="11.85" hidden="1" customHeight="1" outlineLevel="3">
      <c r="A1387" s="228" t="s">
        <v>4780</v>
      </c>
      <c r="B1387" s="74" t="s">
        <v>39899</v>
      </c>
      <c r="C1387" s="75" t="s">
        <v>42418</v>
      </c>
      <c r="D1387" s="74" t="s">
        <v>147</v>
      </c>
      <c r="E1387" s="74" t="str">
        <f t="shared" si="42"/>
        <v>грн</v>
      </c>
      <c r="F1387" s="84">
        <v>384.31</v>
      </c>
      <c r="G1387" s="277">
        <f t="shared" si="43"/>
        <v>384.31</v>
      </c>
    </row>
    <row r="1388" spans="1:7" ht="11.85" hidden="1" customHeight="1" outlineLevel="3">
      <c r="A1388" s="228" t="s">
        <v>4781</v>
      </c>
      <c r="B1388" s="74" t="s">
        <v>39900</v>
      </c>
      <c r="C1388" s="75" t="s">
        <v>42419</v>
      </c>
      <c r="D1388" s="74" t="s">
        <v>147</v>
      </c>
      <c r="E1388" s="74" t="str">
        <f t="shared" si="42"/>
        <v>грн</v>
      </c>
      <c r="F1388" s="84">
        <v>319.55</v>
      </c>
      <c r="G1388" s="277">
        <f t="shared" si="43"/>
        <v>319.55</v>
      </c>
    </row>
    <row r="1389" spans="1:7" ht="13.35" hidden="1" customHeight="1" outlineLevel="2">
      <c r="A1389" s="228"/>
      <c r="B1389" s="799"/>
      <c r="C1389" s="217" t="s">
        <v>1575</v>
      </c>
      <c r="D1389" s="217"/>
      <c r="E1389" s="217" t="str">
        <f t="shared" si="42"/>
        <v/>
      </c>
      <c r="F1389" s="219"/>
      <c r="G1389" s="276">
        <f t="shared" si="43"/>
        <v>0</v>
      </c>
    </row>
    <row r="1390" spans="1:7" ht="11.85" hidden="1" customHeight="1" outlineLevel="3">
      <c r="A1390" s="228" t="s">
        <v>4782</v>
      </c>
      <c r="B1390" s="74" t="s">
        <v>39901</v>
      </c>
      <c r="C1390" s="75" t="s">
        <v>42420</v>
      </c>
      <c r="D1390" s="74" t="s">
        <v>61</v>
      </c>
      <c r="E1390" s="74" t="str">
        <f t="shared" si="42"/>
        <v>грн</v>
      </c>
      <c r="F1390" s="84">
        <v>323.89999999999998</v>
      </c>
      <c r="G1390" s="277">
        <f t="shared" si="43"/>
        <v>323.89999999999998</v>
      </c>
    </row>
    <row r="1391" spans="1:7" ht="11.85" hidden="1" customHeight="1" outlineLevel="3">
      <c r="A1391" s="228" t="s">
        <v>4783</v>
      </c>
      <c r="B1391" s="74" t="s">
        <v>39902</v>
      </c>
      <c r="C1391" s="75" t="s">
        <v>42421</v>
      </c>
      <c r="D1391" s="74" t="s">
        <v>147</v>
      </c>
      <c r="E1391" s="74" t="str">
        <f t="shared" si="42"/>
        <v>грн</v>
      </c>
      <c r="F1391" s="84">
        <v>99.52</v>
      </c>
      <c r="G1391" s="277">
        <f t="shared" si="43"/>
        <v>99.52</v>
      </c>
    </row>
    <row r="1392" spans="1:7" ht="11.85" hidden="1" customHeight="1" outlineLevel="3">
      <c r="A1392" s="228" t="s">
        <v>4784</v>
      </c>
      <c r="B1392" s="74" t="s">
        <v>39903</v>
      </c>
      <c r="C1392" s="75" t="s">
        <v>42422</v>
      </c>
      <c r="D1392" s="74" t="s">
        <v>147</v>
      </c>
      <c r="E1392" s="74" t="str">
        <f t="shared" si="42"/>
        <v>грн</v>
      </c>
      <c r="F1392" s="84">
        <v>295.08</v>
      </c>
      <c r="G1392" s="277">
        <f t="shared" si="43"/>
        <v>295.08</v>
      </c>
    </row>
    <row r="1393" spans="1:7" ht="11.85" hidden="1" customHeight="1" outlineLevel="3">
      <c r="A1393" s="228" t="s">
        <v>4785</v>
      </c>
      <c r="B1393" s="74" t="s">
        <v>39904</v>
      </c>
      <c r="C1393" s="75" t="s">
        <v>42423</v>
      </c>
      <c r="D1393" s="74" t="s">
        <v>147</v>
      </c>
      <c r="E1393" s="74" t="str">
        <f t="shared" si="42"/>
        <v>грн</v>
      </c>
      <c r="F1393" s="84">
        <v>269.16000000000003</v>
      </c>
      <c r="G1393" s="277">
        <f t="shared" si="43"/>
        <v>269.16000000000003</v>
      </c>
    </row>
    <row r="1394" spans="1:7" ht="11.85" hidden="1" customHeight="1" outlineLevel="3">
      <c r="A1394" s="228" t="s">
        <v>4786</v>
      </c>
      <c r="B1394" s="74" t="s">
        <v>39905</v>
      </c>
      <c r="C1394" s="75" t="s">
        <v>42424</v>
      </c>
      <c r="D1394" s="74" t="s">
        <v>147</v>
      </c>
      <c r="E1394" s="74" t="str">
        <f t="shared" si="42"/>
        <v>грн</v>
      </c>
      <c r="F1394" s="84">
        <v>289.32</v>
      </c>
      <c r="G1394" s="277">
        <f t="shared" si="43"/>
        <v>289.32</v>
      </c>
    </row>
    <row r="1395" spans="1:7" ht="11.85" hidden="1" customHeight="1" outlineLevel="3">
      <c r="A1395" s="228" t="s">
        <v>4787</v>
      </c>
      <c r="B1395" s="74" t="s">
        <v>39906</v>
      </c>
      <c r="C1395" s="75" t="s">
        <v>42425</v>
      </c>
      <c r="D1395" s="74" t="s">
        <v>147</v>
      </c>
      <c r="E1395" s="74" t="str">
        <f t="shared" si="42"/>
        <v>грн</v>
      </c>
      <c r="F1395" s="84">
        <v>253.33</v>
      </c>
      <c r="G1395" s="277">
        <f t="shared" si="43"/>
        <v>253.33</v>
      </c>
    </row>
    <row r="1396" spans="1:7" ht="13.35" hidden="1" customHeight="1" outlineLevel="2">
      <c r="A1396" s="228"/>
      <c r="B1396" s="799"/>
      <c r="C1396" s="217" t="s">
        <v>1576</v>
      </c>
      <c r="D1396" s="217"/>
      <c r="E1396" s="217" t="str">
        <f t="shared" si="42"/>
        <v/>
      </c>
      <c r="F1396" s="219"/>
      <c r="G1396" s="276">
        <f t="shared" si="43"/>
        <v>0</v>
      </c>
    </row>
    <row r="1397" spans="1:7" ht="11.85" hidden="1" customHeight="1" outlineLevel="3">
      <c r="A1397" s="228" t="s">
        <v>4788</v>
      </c>
      <c r="B1397" s="74" t="s">
        <v>39907</v>
      </c>
      <c r="C1397" s="75" t="s">
        <v>42426</v>
      </c>
      <c r="D1397" s="74" t="s">
        <v>61</v>
      </c>
      <c r="E1397" s="74" t="str">
        <f t="shared" si="42"/>
        <v>грн</v>
      </c>
      <c r="F1397" s="84">
        <v>344.09</v>
      </c>
      <c r="G1397" s="277">
        <f t="shared" si="43"/>
        <v>344.09</v>
      </c>
    </row>
    <row r="1398" spans="1:7" ht="11.85" hidden="1" customHeight="1" outlineLevel="3">
      <c r="A1398" s="228" t="s">
        <v>4789</v>
      </c>
      <c r="B1398" s="74" t="s">
        <v>39908</v>
      </c>
      <c r="C1398" s="75" t="s">
        <v>42427</v>
      </c>
      <c r="D1398" s="74" t="s">
        <v>147</v>
      </c>
      <c r="E1398" s="74" t="str">
        <f t="shared" si="42"/>
        <v>грн</v>
      </c>
      <c r="F1398" s="84">
        <v>121.2</v>
      </c>
      <c r="G1398" s="277">
        <f t="shared" si="43"/>
        <v>121.2</v>
      </c>
    </row>
    <row r="1399" spans="1:7" ht="11.85" hidden="1" customHeight="1" outlineLevel="3">
      <c r="A1399" s="228" t="s">
        <v>4790</v>
      </c>
      <c r="B1399" s="74" t="s">
        <v>39909</v>
      </c>
      <c r="C1399" s="75" t="s">
        <v>42428</v>
      </c>
      <c r="D1399" s="74" t="s">
        <v>147</v>
      </c>
      <c r="E1399" s="74" t="str">
        <f t="shared" si="42"/>
        <v>грн</v>
      </c>
      <c r="F1399" s="84">
        <v>335.32</v>
      </c>
      <c r="G1399" s="277">
        <f t="shared" si="43"/>
        <v>335.32</v>
      </c>
    </row>
    <row r="1400" spans="1:7" ht="11.85" hidden="1" customHeight="1" outlineLevel="3">
      <c r="A1400" s="228" t="s">
        <v>4791</v>
      </c>
      <c r="B1400" s="74" t="s">
        <v>39910</v>
      </c>
      <c r="C1400" s="75" t="s">
        <v>42429</v>
      </c>
      <c r="D1400" s="74" t="s">
        <v>147</v>
      </c>
      <c r="E1400" s="74" t="str">
        <f t="shared" si="42"/>
        <v>грн</v>
      </c>
      <c r="F1400" s="84">
        <v>299.64999999999998</v>
      </c>
      <c r="G1400" s="277">
        <f t="shared" si="43"/>
        <v>299.64999999999998</v>
      </c>
    </row>
    <row r="1401" spans="1:7" ht="11.85" hidden="1" customHeight="1" outlineLevel="3">
      <c r="A1401" s="228" t="s">
        <v>4792</v>
      </c>
      <c r="B1401" s="74" t="s">
        <v>39911</v>
      </c>
      <c r="C1401" s="75" t="s">
        <v>42430</v>
      </c>
      <c r="D1401" s="74" t="s">
        <v>147</v>
      </c>
      <c r="E1401" s="74" t="str">
        <f t="shared" si="42"/>
        <v>грн</v>
      </c>
      <c r="F1401" s="84">
        <v>299.64999999999998</v>
      </c>
      <c r="G1401" s="277">
        <f t="shared" si="43"/>
        <v>299.64999999999998</v>
      </c>
    </row>
    <row r="1402" spans="1:7" ht="11.85" hidden="1" customHeight="1" outlineLevel="3">
      <c r="A1402" s="228" t="s">
        <v>4793</v>
      </c>
      <c r="B1402" s="74" t="s">
        <v>39912</v>
      </c>
      <c r="C1402" s="75" t="s">
        <v>42431</v>
      </c>
      <c r="D1402" s="74" t="s">
        <v>147</v>
      </c>
      <c r="E1402" s="74" t="str">
        <f t="shared" si="42"/>
        <v>грн</v>
      </c>
      <c r="F1402" s="84">
        <v>279.67</v>
      </c>
      <c r="G1402" s="277">
        <f t="shared" si="43"/>
        <v>279.67</v>
      </c>
    </row>
    <row r="1403" spans="1:7" ht="13.35" hidden="1" customHeight="1" outlineLevel="2">
      <c r="A1403" s="228"/>
      <c r="B1403" s="799"/>
      <c r="C1403" s="217" t="s">
        <v>1577</v>
      </c>
      <c r="D1403" s="217"/>
      <c r="E1403" s="217" t="str">
        <f t="shared" si="42"/>
        <v/>
      </c>
      <c r="F1403" s="219"/>
      <c r="G1403" s="276">
        <f t="shared" si="43"/>
        <v>0</v>
      </c>
    </row>
    <row r="1404" spans="1:7" ht="11.85" hidden="1" customHeight="1" outlineLevel="3">
      <c r="A1404" s="228" t="s">
        <v>4794</v>
      </c>
      <c r="B1404" s="74" t="s">
        <v>39913</v>
      </c>
      <c r="C1404" s="75" t="s">
        <v>42432</v>
      </c>
      <c r="D1404" s="74" t="s">
        <v>61</v>
      </c>
      <c r="E1404" s="74" t="str">
        <f t="shared" si="42"/>
        <v>грн</v>
      </c>
      <c r="F1404" s="84">
        <v>410.94</v>
      </c>
      <c r="G1404" s="277">
        <f t="shared" si="43"/>
        <v>410.94</v>
      </c>
    </row>
    <row r="1405" spans="1:7" ht="11.85" hidden="1" customHeight="1" outlineLevel="3">
      <c r="A1405" s="228" t="s">
        <v>4795</v>
      </c>
      <c r="B1405" s="74" t="s">
        <v>39914</v>
      </c>
      <c r="C1405" s="75" t="s">
        <v>42433</v>
      </c>
      <c r="D1405" s="74" t="s">
        <v>147</v>
      </c>
      <c r="E1405" s="74" t="str">
        <f t="shared" si="42"/>
        <v>грн</v>
      </c>
      <c r="F1405" s="84">
        <v>144.88999999999999</v>
      </c>
      <c r="G1405" s="277">
        <f t="shared" si="43"/>
        <v>144.88999999999999</v>
      </c>
    </row>
    <row r="1406" spans="1:7" ht="11.85" hidden="1" customHeight="1" outlineLevel="3">
      <c r="A1406" s="228" t="s">
        <v>4796</v>
      </c>
      <c r="B1406" s="74" t="s">
        <v>39915</v>
      </c>
      <c r="C1406" s="75" t="s">
        <v>42434</v>
      </c>
      <c r="D1406" s="74" t="s">
        <v>147</v>
      </c>
      <c r="E1406" s="74" t="str">
        <f t="shared" ref="E1406:E1469" si="44">IF(D1406="", "", "грн")</f>
        <v>грн</v>
      </c>
      <c r="F1406" s="84">
        <v>336.74</v>
      </c>
      <c r="G1406" s="277">
        <f t="shared" si="43"/>
        <v>336.74</v>
      </c>
    </row>
    <row r="1407" spans="1:7" ht="11.85" hidden="1" customHeight="1" outlineLevel="3">
      <c r="A1407" s="228" t="s">
        <v>4797</v>
      </c>
      <c r="B1407" s="74" t="s">
        <v>39916</v>
      </c>
      <c r="C1407" s="75" t="s">
        <v>42435</v>
      </c>
      <c r="D1407" s="74" t="s">
        <v>147</v>
      </c>
      <c r="E1407" s="74" t="str">
        <f t="shared" si="44"/>
        <v>грн</v>
      </c>
      <c r="F1407" s="84">
        <v>312.49</v>
      </c>
      <c r="G1407" s="277">
        <f t="shared" si="43"/>
        <v>312.49</v>
      </c>
    </row>
    <row r="1408" spans="1:7" ht="11.85" hidden="1" customHeight="1" outlineLevel="3">
      <c r="A1408" s="228" t="s">
        <v>4798</v>
      </c>
      <c r="B1408" s="74" t="s">
        <v>39917</v>
      </c>
      <c r="C1408" s="75" t="s">
        <v>42436</v>
      </c>
      <c r="D1408" s="74" t="s">
        <v>147</v>
      </c>
      <c r="E1408" s="74" t="str">
        <f t="shared" si="44"/>
        <v>грн</v>
      </c>
      <c r="F1408" s="84">
        <v>309.60000000000002</v>
      </c>
      <c r="G1408" s="277">
        <f t="shared" si="43"/>
        <v>309.60000000000002</v>
      </c>
    </row>
    <row r="1409" spans="1:7" ht="11.85" hidden="1" customHeight="1" outlineLevel="3">
      <c r="A1409" s="228" t="s">
        <v>4799</v>
      </c>
      <c r="B1409" s="74" t="s">
        <v>39918</v>
      </c>
      <c r="C1409" s="75" t="s">
        <v>42437</v>
      </c>
      <c r="D1409" s="74" t="s">
        <v>147</v>
      </c>
      <c r="E1409" s="74" t="str">
        <f t="shared" si="44"/>
        <v>грн</v>
      </c>
      <c r="F1409" s="84">
        <v>314.64999999999998</v>
      </c>
      <c r="G1409" s="277">
        <f t="shared" si="43"/>
        <v>314.64999999999998</v>
      </c>
    </row>
    <row r="1410" spans="1:7" ht="13.35" hidden="1" customHeight="1" outlineLevel="2">
      <c r="A1410" s="228"/>
      <c r="B1410" s="799"/>
      <c r="C1410" s="217" t="s">
        <v>1578</v>
      </c>
      <c r="D1410" s="217"/>
      <c r="E1410" s="217" t="str">
        <f t="shared" si="44"/>
        <v/>
      </c>
      <c r="F1410" s="219"/>
      <c r="G1410" s="276">
        <f t="shared" si="43"/>
        <v>0</v>
      </c>
    </row>
    <row r="1411" spans="1:7" ht="11.85" hidden="1" customHeight="1" outlineLevel="3">
      <c r="A1411" s="228" t="s">
        <v>4800</v>
      </c>
      <c r="B1411" s="74" t="s">
        <v>39919</v>
      </c>
      <c r="C1411" s="75" t="s">
        <v>42438</v>
      </c>
      <c r="D1411" s="74" t="s">
        <v>61</v>
      </c>
      <c r="E1411" s="74" t="str">
        <f t="shared" si="44"/>
        <v>грн</v>
      </c>
      <c r="F1411" s="84">
        <v>640.66999999999996</v>
      </c>
      <c r="G1411" s="277">
        <f t="shared" si="43"/>
        <v>640.66999999999996</v>
      </c>
    </row>
    <row r="1412" spans="1:7" ht="11.85" hidden="1" customHeight="1" outlineLevel="3">
      <c r="A1412" s="228" t="s">
        <v>4801</v>
      </c>
      <c r="B1412" s="74" t="s">
        <v>39920</v>
      </c>
      <c r="C1412" s="75" t="s">
        <v>42439</v>
      </c>
      <c r="D1412" s="74" t="s">
        <v>147</v>
      </c>
      <c r="E1412" s="74" t="str">
        <f t="shared" si="44"/>
        <v>грн</v>
      </c>
      <c r="F1412" s="84">
        <v>178.36</v>
      </c>
      <c r="G1412" s="277">
        <f t="shared" si="43"/>
        <v>178.36</v>
      </c>
    </row>
    <row r="1413" spans="1:7" ht="11.85" hidden="1" customHeight="1" outlineLevel="3">
      <c r="A1413" s="228" t="s">
        <v>4802</v>
      </c>
      <c r="B1413" s="74" t="s">
        <v>39921</v>
      </c>
      <c r="C1413" s="75" t="s">
        <v>42440</v>
      </c>
      <c r="D1413" s="74" t="s">
        <v>147</v>
      </c>
      <c r="E1413" s="74" t="str">
        <f t="shared" si="44"/>
        <v>грн</v>
      </c>
      <c r="F1413" s="84">
        <v>148.38999999999999</v>
      </c>
      <c r="G1413" s="277">
        <f t="shared" si="43"/>
        <v>148.38999999999999</v>
      </c>
    </row>
    <row r="1414" spans="1:7" ht="11.85" hidden="1" customHeight="1" outlineLevel="3">
      <c r="A1414" s="228" t="s">
        <v>4803</v>
      </c>
      <c r="B1414" s="74" t="s">
        <v>39922</v>
      </c>
      <c r="C1414" s="75" t="s">
        <v>42441</v>
      </c>
      <c r="D1414" s="74" t="s">
        <v>147</v>
      </c>
      <c r="E1414" s="74" t="str">
        <f t="shared" si="44"/>
        <v>грн</v>
      </c>
      <c r="F1414" s="84">
        <v>362.74</v>
      </c>
      <c r="G1414" s="277">
        <f t="shared" si="43"/>
        <v>362.74</v>
      </c>
    </row>
    <row r="1415" spans="1:7" ht="11.85" hidden="1" customHeight="1" outlineLevel="3">
      <c r="A1415" s="228" t="s">
        <v>4804</v>
      </c>
      <c r="B1415" s="74" t="s">
        <v>39923</v>
      </c>
      <c r="C1415" s="75" t="s">
        <v>42442</v>
      </c>
      <c r="D1415" s="74" t="s">
        <v>147</v>
      </c>
      <c r="E1415" s="74" t="str">
        <f t="shared" si="44"/>
        <v>грн</v>
      </c>
      <c r="F1415" s="84">
        <v>346.9</v>
      </c>
      <c r="G1415" s="277">
        <f t="shared" si="43"/>
        <v>346.9</v>
      </c>
    </row>
    <row r="1416" spans="1:7" ht="11.85" hidden="1" customHeight="1" outlineLevel="3">
      <c r="A1416" s="228" t="s">
        <v>4805</v>
      </c>
      <c r="B1416" s="74" t="s">
        <v>39924</v>
      </c>
      <c r="C1416" s="75" t="s">
        <v>42443</v>
      </c>
      <c r="D1416" s="74" t="s">
        <v>147</v>
      </c>
      <c r="E1416" s="74" t="str">
        <f t="shared" si="44"/>
        <v>грн</v>
      </c>
      <c r="F1416" s="84">
        <v>375.88</v>
      </c>
      <c r="G1416" s="277">
        <f t="shared" ref="G1416:G1479" si="45">IFERROR(IF(OR(E1416="грн",E1416="грн."),ROUND(F1416*(1-$G$2),2),ROUND(F1416*(1-$G$2),2)*$E$2),"")</f>
        <v>375.88</v>
      </c>
    </row>
    <row r="1417" spans="1:7" ht="11.85" hidden="1" customHeight="1" outlineLevel="3">
      <c r="A1417" s="228" t="s">
        <v>4806</v>
      </c>
      <c r="B1417" s="74" t="s">
        <v>39925</v>
      </c>
      <c r="C1417" s="75" t="s">
        <v>42444</v>
      </c>
      <c r="D1417" s="74" t="s">
        <v>147</v>
      </c>
      <c r="E1417" s="74" t="str">
        <f t="shared" si="44"/>
        <v>грн</v>
      </c>
      <c r="F1417" s="84">
        <v>351.22</v>
      </c>
      <c r="G1417" s="277">
        <f t="shared" si="45"/>
        <v>351.22</v>
      </c>
    </row>
    <row r="1418" spans="1:7" ht="13.35" hidden="1" customHeight="1" outlineLevel="2">
      <c r="A1418" s="228"/>
      <c r="B1418" s="799"/>
      <c r="C1418" s="217" t="s">
        <v>1579</v>
      </c>
      <c r="D1418" s="217"/>
      <c r="E1418" s="217" t="str">
        <f t="shared" si="44"/>
        <v/>
      </c>
      <c r="F1418" s="219"/>
      <c r="G1418" s="276">
        <f t="shared" si="45"/>
        <v>0</v>
      </c>
    </row>
    <row r="1419" spans="1:7" ht="11.85" hidden="1" customHeight="1" outlineLevel="3">
      <c r="A1419" s="228" t="s">
        <v>4807</v>
      </c>
      <c r="B1419" s="74" t="s">
        <v>39926</v>
      </c>
      <c r="C1419" s="75" t="s">
        <v>42445</v>
      </c>
      <c r="D1419" s="74" t="s">
        <v>61</v>
      </c>
      <c r="E1419" s="74" t="str">
        <f t="shared" si="44"/>
        <v>грн</v>
      </c>
      <c r="F1419" s="84">
        <v>783.36</v>
      </c>
      <c r="G1419" s="277">
        <f t="shared" si="45"/>
        <v>783.36</v>
      </c>
    </row>
    <row r="1420" spans="1:7" ht="11.85" hidden="1" customHeight="1" outlineLevel="3">
      <c r="A1420" s="228" t="s">
        <v>4808</v>
      </c>
      <c r="B1420" s="74" t="s">
        <v>39927</v>
      </c>
      <c r="C1420" s="75" t="s">
        <v>42446</v>
      </c>
      <c r="D1420" s="74" t="s">
        <v>147</v>
      </c>
      <c r="E1420" s="74" t="str">
        <f t="shared" si="44"/>
        <v>грн</v>
      </c>
      <c r="F1420" s="84">
        <v>226</v>
      </c>
      <c r="G1420" s="277">
        <f t="shared" si="45"/>
        <v>226</v>
      </c>
    </row>
    <row r="1421" spans="1:7" ht="11.85" hidden="1" customHeight="1" outlineLevel="3">
      <c r="A1421" s="228" t="s">
        <v>4809</v>
      </c>
      <c r="B1421" s="74" t="s">
        <v>39928</v>
      </c>
      <c r="C1421" s="75" t="s">
        <v>42447</v>
      </c>
      <c r="D1421" s="74" t="s">
        <v>147</v>
      </c>
      <c r="E1421" s="74" t="str">
        <f t="shared" si="44"/>
        <v>грн</v>
      </c>
      <c r="F1421" s="84">
        <v>179.93</v>
      </c>
      <c r="G1421" s="277">
        <f t="shared" si="45"/>
        <v>179.93</v>
      </c>
    </row>
    <row r="1422" spans="1:7" ht="11.85" hidden="1" customHeight="1" outlineLevel="3">
      <c r="A1422" s="228" t="s">
        <v>4810</v>
      </c>
      <c r="B1422" s="74" t="s">
        <v>39929</v>
      </c>
      <c r="C1422" s="75" t="s">
        <v>42448</v>
      </c>
      <c r="D1422" s="74" t="s">
        <v>147</v>
      </c>
      <c r="E1422" s="74" t="str">
        <f t="shared" si="44"/>
        <v>грн</v>
      </c>
      <c r="F1422" s="84">
        <v>1086.7</v>
      </c>
      <c r="G1422" s="277">
        <f t="shared" si="45"/>
        <v>1086.7</v>
      </c>
    </row>
    <row r="1423" spans="1:7" ht="11.85" hidden="1" customHeight="1" outlineLevel="3">
      <c r="A1423" s="228" t="s">
        <v>4811</v>
      </c>
      <c r="B1423" s="74" t="s">
        <v>39930</v>
      </c>
      <c r="C1423" s="75" t="s">
        <v>42449</v>
      </c>
      <c r="D1423" s="74" t="s">
        <v>147</v>
      </c>
      <c r="E1423" s="74" t="str">
        <f t="shared" si="44"/>
        <v>грн</v>
      </c>
      <c r="F1423" s="84">
        <v>1037.77</v>
      </c>
      <c r="G1423" s="277">
        <f t="shared" si="45"/>
        <v>1037.77</v>
      </c>
    </row>
    <row r="1424" spans="1:7" ht="11.85" hidden="1" customHeight="1" outlineLevel="3">
      <c r="A1424" s="228" t="s">
        <v>4812</v>
      </c>
      <c r="B1424" s="74" t="s">
        <v>39931</v>
      </c>
      <c r="C1424" s="75" t="s">
        <v>42450</v>
      </c>
      <c r="D1424" s="74" t="s">
        <v>147</v>
      </c>
      <c r="E1424" s="74" t="str">
        <f t="shared" si="44"/>
        <v>грн</v>
      </c>
      <c r="F1424" s="84">
        <v>1295.6199999999999</v>
      </c>
      <c r="G1424" s="277">
        <f t="shared" si="45"/>
        <v>1295.6199999999999</v>
      </c>
    </row>
    <row r="1425" spans="1:7" ht="11.85" hidden="1" customHeight="1" outlineLevel="3">
      <c r="A1425" s="228" t="s">
        <v>4813</v>
      </c>
      <c r="B1425" s="74" t="s">
        <v>39932</v>
      </c>
      <c r="C1425" s="75" t="s">
        <v>42451</v>
      </c>
      <c r="D1425" s="74" t="s">
        <v>147</v>
      </c>
      <c r="E1425" s="74" t="str">
        <f t="shared" si="44"/>
        <v>грн</v>
      </c>
      <c r="F1425" s="84">
        <v>1850.99</v>
      </c>
      <c r="G1425" s="277">
        <f t="shared" si="45"/>
        <v>1850.99</v>
      </c>
    </row>
    <row r="1426" spans="1:7" ht="13.35" hidden="1" customHeight="1" outlineLevel="2">
      <c r="A1426" s="228"/>
      <c r="B1426" s="799"/>
      <c r="C1426" s="217" t="s">
        <v>1580</v>
      </c>
      <c r="D1426" s="217"/>
      <c r="E1426" s="217" t="str">
        <f t="shared" si="44"/>
        <v/>
      </c>
      <c r="F1426" s="219"/>
      <c r="G1426" s="276">
        <f t="shared" si="45"/>
        <v>0</v>
      </c>
    </row>
    <row r="1427" spans="1:7" ht="11.85" hidden="1" customHeight="1" outlineLevel="3">
      <c r="A1427" s="228" t="s">
        <v>4814</v>
      </c>
      <c r="B1427" s="74" t="s">
        <v>39933</v>
      </c>
      <c r="C1427" s="75" t="s">
        <v>42452</v>
      </c>
      <c r="D1427" s="74" t="s">
        <v>61</v>
      </c>
      <c r="E1427" s="74" t="str">
        <f t="shared" si="44"/>
        <v>грн</v>
      </c>
      <c r="F1427" s="84">
        <v>1124.4000000000001</v>
      </c>
      <c r="G1427" s="277">
        <f t="shared" si="45"/>
        <v>1124.4000000000001</v>
      </c>
    </row>
    <row r="1428" spans="1:7" ht="11.85" hidden="1" customHeight="1" outlineLevel="3">
      <c r="A1428" s="228" t="s">
        <v>4815</v>
      </c>
      <c r="B1428" s="74" t="s">
        <v>39934</v>
      </c>
      <c r="C1428" s="75" t="s">
        <v>42453</v>
      </c>
      <c r="D1428" s="74" t="s">
        <v>147</v>
      </c>
      <c r="E1428" s="74" t="str">
        <f t="shared" si="44"/>
        <v>грн</v>
      </c>
      <c r="F1428" s="84">
        <v>390.07</v>
      </c>
      <c r="G1428" s="277">
        <f t="shared" si="45"/>
        <v>390.07</v>
      </c>
    </row>
    <row r="1429" spans="1:7" ht="11.85" hidden="1" customHeight="1" outlineLevel="3">
      <c r="A1429" s="228" t="s">
        <v>4816</v>
      </c>
      <c r="B1429" s="74" t="s">
        <v>39935</v>
      </c>
      <c r="C1429" s="75" t="s">
        <v>42454</v>
      </c>
      <c r="D1429" s="74" t="s">
        <v>147</v>
      </c>
      <c r="E1429" s="74" t="str">
        <f t="shared" si="44"/>
        <v>грн</v>
      </c>
      <c r="F1429" s="84">
        <v>214.48</v>
      </c>
      <c r="G1429" s="277">
        <f t="shared" si="45"/>
        <v>214.48</v>
      </c>
    </row>
    <row r="1430" spans="1:7" ht="11.85" hidden="1" customHeight="1" outlineLevel="3">
      <c r="A1430" s="228" t="s">
        <v>4817</v>
      </c>
      <c r="B1430" s="74" t="s">
        <v>39936</v>
      </c>
      <c r="C1430" s="75" t="s">
        <v>42455</v>
      </c>
      <c r="D1430" s="74" t="s">
        <v>147</v>
      </c>
      <c r="E1430" s="74" t="str">
        <f t="shared" si="44"/>
        <v>грн</v>
      </c>
      <c r="F1430" s="84">
        <v>1134.2</v>
      </c>
      <c r="G1430" s="277">
        <f t="shared" si="45"/>
        <v>1134.2</v>
      </c>
    </row>
    <row r="1431" spans="1:7" ht="11.85" hidden="1" customHeight="1" outlineLevel="3">
      <c r="A1431" s="228" t="s">
        <v>4818</v>
      </c>
      <c r="B1431" s="74" t="s">
        <v>39937</v>
      </c>
      <c r="C1431" s="75" t="s">
        <v>42456</v>
      </c>
      <c r="D1431" s="74" t="s">
        <v>147</v>
      </c>
      <c r="E1431" s="74" t="str">
        <f t="shared" si="44"/>
        <v>грн</v>
      </c>
      <c r="F1431" s="84">
        <v>1066.56</v>
      </c>
      <c r="G1431" s="277">
        <f t="shared" si="45"/>
        <v>1066.56</v>
      </c>
    </row>
    <row r="1432" spans="1:7" ht="11.85" hidden="1" customHeight="1" outlineLevel="3">
      <c r="A1432" s="228" t="s">
        <v>4819</v>
      </c>
      <c r="B1432" s="74" t="s">
        <v>39938</v>
      </c>
      <c r="C1432" s="75" t="s">
        <v>42457</v>
      </c>
      <c r="D1432" s="74" t="s">
        <v>147</v>
      </c>
      <c r="E1432" s="74" t="str">
        <f t="shared" si="44"/>
        <v>грн</v>
      </c>
      <c r="F1432" s="84">
        <v>1374.56</v>
      </c>
      <c r="G1432" s="277">
        <f t="shared" si="45"/>
        <v>1374.56</v>
      </c>
    </row>
    <row r="1433" spans="1:7" ht="11.85" hidden="1" customHeight="1" outlineLevel="3">
      <c r="A1433" s="228" t="s">
        <v>4820</v>
      </c>
      <c r="B1433" s="74" t="s">
        <v>39939</v>
      </c>
      <c r="C1433" s="75" t="s">
        <v>42458</v>
      </c>
      <c r="D1433" s="74" t="s">
        <v>147</v>
      </c>
      <c r="E1433" s="74" t="str">
        <f t="shared" si="44"/>
        <v>грн</v>
      </c>
      <c r="F1433" s="84">
        <v>1944.55</v>
      </c>
      <c r="G1433" s="277">
        <f t="shared" si="45"/>
        <v>1944.55</v>
      </c>
    </row>
    <row r="1434" spans="1:7" ht="13.35" hidden="1" customHeight="1" outlineLevel="2">
      <c r="A1434" s="228"/>
      <c r="B1434" s="799"/>
      <c r="C1434" s="217" t="s">
        <v>1581</v>
      </c>
      <c r="D1434" s="217"/>
      <c r="E1434" s="217" t="str">
        <f t="shared" si="44"/>
        <v/>
      </c>
      <c r="F1434" s="219"/>
      <c r="G1434" s="276">
        <f t="shared" si="45"/>
        <v>0</v>
      </c>
    </row>
    <row r="1435" spans="1:7" ht="11.85" hidden="1" customHeight="1" outlineLevel="3">
      <c r="A1435" s="228" t="s">
        <v>4821</v>
      </c>
      <c r="B1435" s="74" t="s">
        <v>39940</v>
      </c>
      <c r="C1435" s="75" t="s">
        <v>42459</v>
      </c>
      <c r="D1435" s="74" t="s">
        <v>61</v>
      </c>
      <c r="E1435" s="74" t="str">
        <f t="shared" si="44"/>
        <v>грн</v>
      </c>
      <c r="F1435" s="84">
        <v>766.24</v>
      </c>
      <c r="G1435" s="277">
        <f t="shared" si="45"/>
        <v>766.24</v>
      </c>
    </row>
    <row r="1436" spans="1:7" ht="11.85" hidden="1" customHeight="1" outlineLevel="3">
      <c r="A1436" s="228" t="s">
        <v>4822</v>
      </c>
      <c r="B1436" s="74" t="s">
        <v>39941</v>
      </c>
      <c r="C1436" s="75" t="s">
        <v>42460</v>
      </c>
      <c r="D1436" s="74" t="s">
        <v>147</v>
      </c>
      <c r="E1436" s="74" t="str">
        <f t="shared" si="44"/>
        <v>грн</v>
      </c>
      <c r="F1436" s="84">
        <v>184.25</v>
      </c>
      <c r="G1436" s="277">
        <f t="shared" si="45"/>
        <v>184.25</v>
      </c>
    </row>
    <row r="1437" spans="1:7" ht="11.85" hidden="1" customHeight="1" outlineLevel="3">
      <c r="A1437" s="228" t="s">
        <v>4823</v>
      </c>
      <c r="B1437" s="74" t="s">
        <v>39942</v>
      </c>
      <c r="C1437" s="75" t="s">
        <v>42461</v>
      </c>
      <c r="D1437" s="74" t="s">
        <v>147</v>
      </c>
      <c r="E1437" s="74" t="str">
        <f t="shared" si="44"/>
        <v>грн</v>
      </c>
      <c r="F1437" s="84">
        <v>590.12</v>
      </c>
      <c r="G1437" s="277">
        <f t="shared" si="45"/>
        <v>590.12</v>
      </c>
    </row>
    <row r="1438" spans="1:7" ht="11.85" hidden="1" customHeight="1" outlineLevel="3">
      <c r="A1438" s="228" t="s">
        <v>4824</v>
      </c>
      <c r="B1438" s="74" t="s">
        <v>39943</v>
      </c>
      <c r="C1438" s="75" t="s">
        <v>42462</v>
      </c>
      <c r="D1438" s="74" t="s">
        <v>147</v>
      </c>
      <c r="E1438" s="74" t="str">
        <f t="shared" si="44"/>
        <v>грн</v>
      </c>
      <c r="F1438" s="84">
        <v>372.79</v>
      </c>
      <c r="G1438" s="277">
        <f t="shared" si="45"/>
        <v>372.79</v>
      </c>
    </row>
    <row r="1439" spans="1:7" ht="11.85" hidden="1" customHeight="1" outlineLevel="3">
      <c r="A1439" s="228" t="s">
        <v>4825</v>
      </c>
      <c r="B1439" s="74" t="s">
        <v>39944</v>
      </c>
      <c r="C1439" s="75" t="s">
        <v>42463</v>
      </c>
      <c r="D1439" s="74" t="s">
        <v>147</v>
      </c>
      <c r="E1439" s="74" t="str">
        <f t="shared" si="44"/>
        <v>грн</v>
      </c>
      <c r="F1439" s="84">
        <v>426.06</v>
      </c>
      <c r="G1439" s="277">
        <f t="shared" si="45"/>
        <v>426.06</v>
      </c>
    </row>
    <row r="1440" spans="1:7" ht="11.85" hidden="1" customHeight="1" outlineLevel="3">
      <c r="A1440" s="228" t="s">
        <v>4826</v>
      </c>
      <c r="B1440" s="74" t="s">
        <v>39945</v>
      </c>
      <c r="C1440" s="75" t="s">
        <v>42464</v>
      </c>
      <c r="D1440" s="74" t="s">
        <v>147</v>
      </c>
      <c r="E1440" s="74" t="str">
        <f t="shared" si="44"/>
        <v>грн</v>
      </c>
      <c r="F1440" s="84">
        <v>388.62</v>
      </c>
      <c r="G1440" s="277">
        <f t="shared" si="45"/>
        <v>388.62</v>
      </c>
    </row>
    <row r="1441" spans="1:7" ht="13.35" hidden="1" customHeight="1" outlineLevel="2">
      <c r="A1441" s="228"/>
      <c r="B1441" s="799"/>
      <c r="C1441" s="217" t="s">
        <v>1582</v>
      </c>
      <c r="D1441" s="217"/>
      <c r="E1441" s="217" t="str">
        <f t="shared" si="44"/>
        <v/>
      </c>
      <c r="F1441" s="219"/>
      <c r="G1441" s="276">
        <f t="shared" si="45"/>
        <v>0</v>
      </c>
    </row>
    <row r="1442" spans="1:7" ht="11.85" hidden="1" customHeight="1" outlineLevel="3">
      <c r="A1442" s="228" t="s">
        <v>4827</v>
      </c>
      <c r="B1442" s="74" t="s">
        <v>39946</v>
      </c>
      <c r="C1442" s="75" t="s">
        <v>42465</v>
      </c>
      <c r="D1442" s="74" t="s">
        <v>61</v>
      </c>
      <c r="E1442" s="74" t="str">
        <f t="shared" si="44"/>
        <v>грн</v>
      </c>
      <c r="F1442" s="84">
        <v>907.5</v>
      </c>
      <c r="G1442" s="277">
        <f t="shared" si="45"/>
        <v>907.5</v>
      </c>
    </row>
    <row r="1443" spans="1:7" ht="11.85" hidden="1" customHeight="1" outlineLevel="3">
      <c r="A1443" s="228" t="s">
        <v>4828</v>
      </c>
      <c r="B1443" s="74" t="s">
        <v>39947</v>
      </c>
      <c r="C1443" s="75" t="s">
        <v>42466</v>
      </c>
      <c r="D1443" s="74" t="s">
        <v>147</v>
      </c>
      <c r="E1443" s="74" t="str">
        <f t="shared" si="44"/>
        <v>грн</v>
      </c>
      <c r="F1443" s="84">
        <v>226</v>
      </c>
      <c r="G1443" s="277">
        <f t="shared" si="45"/>
        <v>226</v>
      </c>
    </row>
    <row r="1444" spans="1:7" ht="11.85" hidden="1" customHeight="1" outlineLevel="3">
      <c r="A1444" s="228" t="s">
        <v>4829</v>
      </c>
      <c r="B1444" s="74" t="s">
        <v>39948</v>
      </c>
      <c r="C1444" s="75" t="s">
        <v>42467</v>
      </c>
      <c r="D1444" s="74" t="s">
        <v>147</v>
      </c>
      <c r="E1444" s="74" t="str">
        <f t="shared" si="44"/>
        <v>грн</v>
      </c>
      <c r="F1444" s="84">
        <v>424.62</v>
      </c>
      <c r="G1444" s="277">
        <f t="shared" si="45"/>
        <v>424.62</v>
      </c>
    </row>
    <row r="1445" spans="1:7" ht="11.85" hidden="1" customHeight="1" outlineLevel="3">
      <c r="A1445" s="228" t="s">
        <v>4830</v>
      </c>
      <c r="B1445" s="74" t="s">
        <v>39949</v>
      </c>
      <c r="C1445" s="75" t="s">
        <v>42468</v>
      </c>
      <c r="D1445" s="74" t="s">
        <v>147</v>
      </c>
      <c r="E1445" s="74" t="str">
        <f t="shared" si="44"/>
        <v>грн</v>
      </c>
      <c r="F1445" s="84">
        <v>420.29</v>
      </c>
      <c r="G1445" s="277">
        <f t="shared" si="45"/>
        <v>420.29</v>
      </c>
    </row>
    <row r="1446" spans="1:7" ht="11.85" hidden="1" customHeight="1" outlineLevel="3">
      <c r="A1446" s="228" t="s">
        <v>4831</v>
      </c>
      <c r="B1446" s="74" t="s">
        <v>39950</v>
      </c>
      <c r="C1446" s="75" t="s">
        <v>42469</v>
      </c>
      <c r="D1446" s="74" t="s">
        <v>147</v>
      </c>
      <c r="E1446" s="74" t="str">
        <f t="shared" si="44"/>
        <v>грн</v>
      </c>
      <c r="F1446" s="84">
        <v>472.1</v>
      </c>
      <c r="G1446" s="277">
        <f t="shared" si="45"/>
        <v>472.1</v>
      </c>
    </row>
    <row r="1447" spans="1:7" ht="11.85" hidden="1" customHeight="1" outlineLevel="3">
      <c r="A1447" s="228" t="s">
        <v>4832</v>
      </c>
      <c r="B1447" s="74" t="s">
        <v>39951</v>
      </c>
      <c r="C1447" s="75" t="s">
        <v>42470</v>
      </c>
      <c r="D1447" s="74" t="s">
        <v>147</v>
      </c>
      <c r="E1447" s="74" t="str">
        <f t="shared" si="44"/>
        <v>грн</v>
      </c>
      <c r="F1447" s="84">
        <v>440.45</v>
      </c>
      <c r="G1447" s="277">
        <f t="shared" si="45"/>
        <v>440.45</v>
      </c>
    </row>
    <row r="1448" spans="1:7" ht="13.35" hidden="1" customHeight="1" outlineLevel="2">
      <c r="A1448" s="228"/>
      <c r="B1448" s="799"/>
      <c r="C1448" s="217" t="s">
        <v>1583</v>
      </c>
      <c r="D1448" s="217"/>
      <c r="E1448" s="217" t="str">
        <f t="shared" si="44"/>
        <v/>
      </c>
      <c r="F1448" s="219"/>
      <c r="G1448" s="276">
        <f t="shared" si="45"/>
        <v>0</v>
      </c>
    </row>
    <row r="1449" spans="1:7" ht="11.85" hidden="1" customHeight="1" outlineLevel="3">
      <c r="A1449" s="228" t="s">
        <v>4833</v>
      </c>
      <c r="B1449" s="74" t="s">
        <v>39952</v>
      </c>
      <c r="C1449" s="75" t="s">
        <v>42471</v>
      </c>
      <c r="D1449" s="74" t="s">
        <v>61</v>
      </c>
      <c r="E1449" s="74" t="str">
        <f t="shared" si="44"/>
        <v>грн</v>
      </c>
      <c r="F1449" s="84">
        <v>1098.71</v>
      </c>
      <c r="G1449" s="277">
        <f t="shared" si="45"/>
        <v>1098.71</v>
      </c>
    </row>
    <row r="1450" spans="1:7" ht="11.85" hidden="1" customHeight="1" outlineLevel="3">
      <c r="A1450" s="228" t="s">
        <v>4834</v>
      </c>
      <c r="B1450" s="74" t="s">
        <v>39953</v>
      </c>
      <c r="C1450" s="75" t="s">
        <v>42472</v>
      </c>
      <c r="D1450" s="74" t="s">
        <v>147</v>
      </c>
      <c r="E1450" s="74" t="str">
        <f t="shared" si="44"/>
        <v>грн</v>
      </c>
      <c r="F1450" s="84">
        <v>361.28</v>
      </c>
      <c r="G1450" s="277">
        <f t="shared" si="45"/>
        <v>361.28</v>
      </c>
    </row>
    <row r="1451" spans="1:7" ht="11.85" hidden="1" customHeight="1" outlineLevel="3">
      <c r="A1451" s="228" t="s">
        <v>4835</v>
      </c>
      <c r="B1451" s="74" t="s">
        <v>39954</v>
      </c>
      <c r="C1451" s="75" t="s">
        <v>42473</v>
      </c>
      <c r="D1451" s="74" t="s">
        <v>147</v>
      </c>
      <c r="E1451" s="74" t="str">
        <f t="shared" si="44"/>
        <v>грн</v>
      </c>
      <c r="F1451" s="84">
        <v>1049.29</v>
      </c>
      <c r="G1451" s="277">
        <f t="shared" si="45"/>
        <v>1049.29</v>
      </c>
    </row>
    <row r="1452" spans="1:7" ht="11.85" hidden="1" customHeight="1" outlineLevel="3">
      <c r="A1452" s="228" t="s">
        <v>4836</v>
      </c>
      <c r="B1452" s="74" t="s">
        <v>39955</v>
      </c>
      <c r="C1452" s="75" t="s">
        <v>42474</v>
      </c>
      <c r="D1452" s="74" t="s">
        <v>147</v>
      </c>
      <c r="E1452" s="74" t="str">
        <f t="shared" si="44"/>
        <v>грн</v>
      </c>
      <c r="F1452" s="84">
        <v>1396.16</v>
      </c>
      <c r="G1452" s="277">
        <f t="shared" si="45"/>
        <v>1396.16</v>
      </c>
    </row>
    <row r="1453" spans="1:7" ht="11.85" hidden="1" customHeight="1" outlineLevel="3">
      <c r="A1453" s="228" t="s">
        <v>4837</v>
      </c>
      <c r="B1453" s="74" t="s">
        <v>39956</v>
      </c>
      <c r="C1453" s="75" t="s">
        <v>42475</v>
      </c>
      <c r="D1453" s="74" t="s">
        <v>147</v>
      </c>
      <c r="E1453" s="74" t="str">
        <f t="shared" si="44"/>
        <v>грн</v>
      </c>
      <c r="F1453" s="84">
        <v>1967.57</v>
      </c>
      <c r="G1453" s="277">
        <f t="shared" si="45"/>
        <v>1967.57</v>
      </c>
    </row>
    <row r="1454" spans="1:7" ht="11.85" hidden="1" customHeight="1" outlineLevel="3">
      <c r="A1454" s="228" t="s">
        <v>4838</v>
      </c>
      <c r="B1454" s="74" t="s">
        <v>39957</v>
      </c>
      <c r="C1454" s="75" t="s">
        <v>42476</v>
      </c>
      <c r="D1454" s="74" t="s">
        <v>147</v>
      </c>
      <c r="E1454" s="74" t="str">
        <f t="shared" si="44"/>
        <v>грн</v>
      </c>
      <c r="F1454" s="84">
        <v>1115.51</v>
      </c>
      <c r="G1454" s="277">
        <f t="shared" si="45"/>
        <v>1115.51</v>
      </c>
    </row>
    <row r="1455" spans="1:7" ht="13.35" hidden="1" customHeight="1" outlineLevel="2">
      <c r="A1455" s="228"/>
      <c r="B1455" s="799"/>
      <c r="C1455" s="217" t="s">
        <v>1584</v>
      </c>
      <c r="D1455" s="217"/>
      <c r="E1455" s="217" t="str">
        <f t="shared" si="44"/>
        <v/>
      </c>
      <c r="F1455" s="219"/>
      <c r="G1455" s="276">
        <f t="shared" si="45"/>
        <v>0</v>
      </c>
    </row>
    <row r="1456" spans="1:7" ht="11.85" hidden="1" customHeight="1" outlineLevel="3">
      <c r="A1456" s="228" t="s">
        <v>4839</v>
      </c>
      <c r="B1456" s="74" t="s">
        <v>39958</v>
      </c>
      <c r="C1456" s="75" t="s">
        <v>42477</v>
      </c>
      <c r="D1456" s="74" t="s">
        <v>61</v>
      </c>
      <c r="E1456" s="74" t="str">
        <f t="shared" si="44"/>
        <v>грн</v>
      </c>
      <c r="F1456" s="84">
        <v>1409.76</v>
      </c>
      <c r="G1456" s="277">
        <f t="shared" si="45"/>
        <v>1409.76</v>
      </c>
    </row>
    <row r="1457" spans="1:9" ht="11.85" hidden="1" customHeight="1" outlineLevel="3">
      <c r="A1457" s="228" t="s">
        <v>4840</v>
      </c>
      <c r="B1457" s="74" t="s">
        <v>39959</v>
      </c>
      <c r="C1457" s="75" t="s">
        <v>42478</v>
      </c>
      <c r="D1457" s="74" t="s">
        <v>147</v>
      </c>
      <c r="E1457" s="74" t="str">
        <f t="shared" si="44"/>
        <v>грн</v>
      </c>
      <c r="F1457" s="84">
        <v>462.04</v>
      </c>
      <c r="G1457" s="277">
        <f t="shared" si="45"/>
        <v>462.04</v>
      </c>
    </row>
    <row r="1458" spans="1:9" ht="11.85" hidden="1" customHeight="1" outlineLevel="3">
      <c r="A1458" s="228" t="s">
        <v>4841</v>
      </c>
      <c r="B1458" s="74" t="s">
        <v>39960</v>
      </c>
      <c r="C1458" s="75" t="s">
        <v>42479</v>
      </c>
      <c r="D1458" s="74" t="s">
        <v>147</v>
      </c>
      <c r="E1458" s="74" t="str">
        <f t="shared" si="44"/>
        <v>грн</v>
      </c>
      <c r="F1458" s="84">
        <v>1164.42</v>
      </c>
      <c r="G1458" s="277">
        <f t="shared" si="45"/>
        <v>1164.42</v>
      </c>
    </row>
    <row r="1459" spans="1:9" ht="11.85" hidden="1" customHeight="1" outlineLevel="3">
      <c r="A1459" s="228" t="s">
        <v>4842</v>
      </c>
      <c r="B1459" s="74" t="s">
        <v>39961</v>
      </c>
      <c r="C1459" s="75" t="s">
        <v>42480</v>
      </c>
      <c r="D1459" s="74" t="s">
        <v>147</v>
      </c>
      <c r="E1459" s="74" t="str">
        <f t="shared" si="44"/>
        <v>грн</v>
      </c>
      <c r="F1459" s="84">
        <v>1112.6199999999999</v>
      </c>
      <c r="G1459" s="277">
        <f t="shared" si="45"/>
        <v>1112.6199999999999</v>
      </c>
    </row>
    <row r="1460" spans="1:9" ht="11.85" hidden="1" customHeight="1" outlineLevel="3">
      <c r="A1460" s="228" t="s">
        <v>4843</v>
      </c>
      <c r="B1460" s="74" t="s">
        <v>39962</v>
      </c>
      <c r="C1460" s="75" t="s">
        <v>42481</v>
      </c>
      <c r="D1460" s="74" t="s">
        <v>147</v>
      </c>
      <c r="E1460" s="74" t="str">
        <f t="shared" si="44"/>
        <v>грн</v>
      </c>
      <c r="F1460" s="84">
        <v>1517.08</v>
      </c>
      <c r="G1460" s="277">
        <f t="shared" si="45"/>
        <v>1517.08</v>
      </c>
    </row>
    <row r="1461" spans="1:9" ht="11.85" hidden="1" customHeight="1" outlineLevel="3">
      <c r="A1461" s="228" t="s">
        <v>4844</v>
      </c>
      <c r="B1461" s="74" t="s">
        <v>39963</v>
      </c>
      <c r="C1461" s="75" t="s">
        <v>42482</v>
      </c>
      <c r="D1461" s="74" t="s">
        <v>147</v>
      </c>
      <c r="E1461" s="74" t="str">
        <f t="shared" si="44"/>
        <v>грн</v>
      </c>
      <c r="F1461" s="84">
        <v>2084.17</v>
      </c>
      <c r="G1461" s="277">
        <f t="shared" si="45"/>
        <v>2084.17</v>
      </c>
    </row>
    <row r="1462" spans="1:9" ht="13.35" hidden="1" customHeight="1" outlineLevel="2">
      <c r="A1462" s="228"/>
      <c r="B1462" s="799"/>
      <c r="C1462" s="217" t="s">
        <v>44112</v>
      </c>
      <c r="D1462" s="217"/>
      <c r="E1462" s="217" t="str">
        <f t="shared" si="44"/>
        <v/>
      </c>
      <c r="F1462" s="219"/>
      <c r="G1462" s="276">
        <f t="shared" si="45"/>
        <v>0</v>
      </c>
    </row>
    <row r="1463" spans="1:9" s="117" customFormat="1" ht="12.9" hidden="1" customHeight="1" outlineLevel="3">
      <c r="A1463" s="228"/>
      <c r="B1463" s="118"/>
      <c r="C1463" s="229" t="s">
        <v>1585</v>
      </c>
      <c r="D1463" s="118"/>
      <c r="E1463" s="118" t="str">
        <f t="shared" si="44"/>
        <v/>
      </c>
      <c r="F1463" s="119"/>
      <c r="G1463" s="278">
        <f t="shared" si="45"/>
        <v>0</v>
      </c>
      <c r="I1463"/>
    </row>
    <row r="1464" spans="1:9" ht="11.85" hidden="1" customHeight="1" outlineLevel="3">
      <c r="A1464" s="228" t="s">
        <v>4845</v>
      </c>
      <c r="B1464" s="74" t="s">
        <v>39964</v>
      </c>
      <c r="C1464" s="75" t="s">
        <v>41230</v>
      </c>
      <c r="D1464" s="74" t="s">
        <v>61</v>
      </c>
      <c r="E1464" s="74" t="str">
        <f t="shared" si="44"/>
        <v>грн</v>
      </c>
      <c r="F1464" s="84">
        <v>48.38</v>
      </c>
      <c r="G1464" s="277">
        <f t="shared" si="45"/>
        <v>48.38</v>
      </c>
    </row>
    <row r="1465" spans="1:9" ht="11.85" hidden="1" customHeight="1" outlineLevel="3">
      <c r="A1465" s="228" t="s">
        <v>39965</v>
      </c>
      <c r="B1465" s="74" t="s">
        <v>39966</v>
      </c>
      <c r="C1465" s="75" t="s">
        <v>41231</v>
      </c>
      <c r="D1465" s="74" t="s">
        <v>147</v>
      </c>
      <c r="E1465" s="74" t="str">
        <f t="shared" si="44"/>
        <v>грн</v>
      </c>
      <c r="F1465" s="84">
        <v>40.96</v>
      </c>
      <c r="G1465" s="277">
        <f t="shared" si="45"/>
        <v>40.96</v>
      </c>
    </row>
    <row r="1466" spans="1:9" ht="11.85" hidden="1" customHeight="1" outlineLevel="3">
      <c r="A1466" s="228" t="s">
        <v>39967</v>
      </c>
      <c r="B1466" s="74" t="s">
        <v>39968</v>
      </c>
      <c r="C1466" s="75" t="s">
        <v>41232</v>
      </c>
      <c r="D1466" s="74" t="s">
        <v>147</v>
      </c>
      <c r="E1466" s="74" t="str">
        <f t="shared" si="44"/>
        <v>грн</v>
      </c>
      <c r="F1466" s="84">
        <v>42.8</v>
      </c>
      <c r="G1466" s="277">
        <f t="shared" si="45"/>
        <v>42.8</v>
      </c>
    </row>
    <row r="1467" spans="1:9" ht="11.85" hidden="1" customHeight="1" outlineLevel="3">
      <c r="A1467" s="228" t="s">
        <v>39969</v>
      </c>
      <c r="B1467" s="74" t="s">
        <v>39970</v>
      </c>
      <c r="C1467" s="75" t="s">
        <v>41233</v>
      </c>
      <c r="D1467" s="74" t="s">
        <v>147</v>
      </c>
      <c r="E1467" s="74" t="str">
        <f t="shared" si="44"/>
        <v>грн</v>
      </c>
      <c r="F1467" s="84">
        <v>42.8</v>
      </c>
      <c r="G1467" s="277">
        <f t="shared" si="45"/>
        <v>42.8</v>
      </c>
    </row>
    <row r="1468" spans="1:9" ht="11.85" hidden="1" customHeight="1" outlineLevel="3">
      <c r="A1468" s="228" t="s">
        <v>39971</v>
      </c>
      <c r="B1468" s="74" t="s">
        <v>39972</v>
      </c>
      <c r="C1468" s="75" t="s">
        <v>41234</v>
      </c>
      <c r="D1468" s="74" t="s">
        <v>147</v>
      </c>
      <c r="E1468" s="74" t="str">
        <f t="shared" si="44"/>
        <v>грн</v>
      </c>
      <c r="F1468" s="84">
        <v>42.8</v>
      </c>
      <c r="G1468" s="277">
        <f t="shared" si="45"/>
        <v>42.8</v>
      </c>
    </row>
    <row r="1469" spans="1:9" ht="11.85" hidden="1" customHeight="1" outlineLevel="3">
      <c r="A1469" s="228" t="s">
        <v>39973</v>
      </c>
      <c r="B1469" s="74" t="s">
        <v>39974</v>
      </c>
      <c r="C1469" s="75" t="s">
        <v>41235</v>
      </c>
      <c r="D1469" s="74" t="s">
        <v>147</v>
      </c>
      <c r="E1469" s="74" t="str">
        <f t="shared" si="44"/>
        <v>грн</v>
      </c>
      <c r="F1469" s="84">
        <v>42.8</v>
      </c>
      <c r="G1469" s="277">
        <f t="shared" si="45"/>
        <v>42.8</v>
      </c>
    </row>
    <row r="1470" spans="1:9" ht="11.85" hidden="1" customHeight="1" outlineLevel="3">
      <c r="A1470" s="228" t="s">
        <v>39975</v>
      </c>
      <c r="B1470" s="74" t="s">
        <v>39976</v>
      </c>
      <c r="C1470" s="75" t="s">
        <v>41236</v>
      </c>
      <c r="D1470" s="74" t="s">
        <v>147</v>
      </c>
      <c r="E1470" s="74" t="str">
        <f t="shared" ref="E1470:E1533" si="46">IF(D1470="", "", "грн")</f>
        <v>грн</v>
      </c>
      <c r="F1470" s="84">
        <v>46.8</v>
      </c>
      <c r="G1470" s="277">
        <f t="shared" si="45"/>
        <v>46.8</v>
      </c>
    </row>
    <row r="1471" spans="1:9" s="117" customFormat="1" ht="12.9" hidden="1" customHeight="1" outlineLevel="3">
      <c r="A1471" s="228"/>
      <c r="B1471" s="118"/>
      <c r="C1471" s="229" t="s">
        <v>42483</v>
      </c>
      <c r="D1471" s="118"/>
      <c r="E1471" s="118" t="str">
        <f t="shared" si="46"/>
        <v/>
      </c>
      <c r="F1471" s="119"/>
      <c r="G1471" s="278">
        <f t="shared" si="45"/>
        <v>0</v>
      </c>
      <c r="I1471"/>
    </row>
    <row r="1472" spans="1:9" ht="11.85" hidden="1" customHeight="1" outlineLevel="3">
      <c r="A1472" s="228" t="s">
        <v>39977</v>
      </c>
      <c r="B1472" s="74" t="s">
        <v>39978</v>
      </c>
      <c r="C1472" s="75" t="s">
        <v>41237</v>
      </c>
      <c r="D1472" s="74" t="s">
        <v>147</v>
      </c>
      <c r="E1472" s="74" t="str">
        <f t="shared" si="46"/>
        <v>грн</v>
      </c>
      <c r="F1472" s="84">
        <v>16.91</v>
      </c>
      <c r="G1472" s="277">
        <f t="shared" si="45"/>
        <v>16.91</v>
      </c>
    </row>
    <row r="1473" spans="1:9" ht="11.85" hidden="1" customHeight="1" outlineLevel="3">
      <c r="A1473" s="228" t="s">
        <v>39979</v>
      </c>
      <c r="B1473" s="74" t="s">
        <v>39980</v>
      </c>
      <c r="C1473" s="75" t="s">
        <v>41238</v>
      </c>
      <c r="D1473" s="74" t="s">
        <v>147</v>
      </c>
      <c r="E1473" s="74" t="str">
        <f t="shared" si="46"/>
        <v>грн</v>
      </c>
      <c r="F1473" s="84">
        <v>20.09</v>
      </c>
      <c r="G1473" s="277">
        <f t="shared" si="45"/>
        <v>20.09</v>
      </c>
    </row>
    <row r="1474" spans="1:9" ht="11.85" hidden="1" customHeight="1" outlineLevel="3">
      <c r="A1474" s="228" t="s">
        <v>39981</v>
      </c>
      <c r="B1474" s="74" t="s">
        <v>39982</v>
      </c>
      <c r="C1474" s="75" t="s">
        <v>41239</v>
      </c>
      <c r="D1474" s="74" t="s">
        <v>147</v>
      </c>
      <c r="E1474" s="74" t="str">
        <f t="shared" si="46"/>
        <v>грн</v>
      </c>
      <c r="F1474" s="84">
        <v>23.14</v>
      </c>
      <c r="G1474" s="277">
        <f t="shared" si="45"/>
        <v>23.14</v>
      </c>
    </row>
    <row r="1475" spans="1:9" ht="11.85" hidden="1" customHeight="1" outlineLevel="3">
      <c r="A1475" s="228" t="s">
        <v>39983</v>
      </c>
      <c r="B1475" s="74" t="s">
        <v>39984</v>
      </c>
      <c r="C1475" s="75" t="s">
        <v>41240</v>
      </c>
      <c r="D1475" s="74" t="s">
        <v>147</v>
      </c>
      <c r="E1475" s="74" t="str">
        <f t="shared" si="46"/>
        <v>грн</v>
      </c>
      <c r="F1475" s="84">
        <v>22.4</v>
      </c>
      <c r="G1475" s="277">
        <f t="shared" si="45"/>
        <v>22.4</v>
      </c>
    </row>
    <row r="1476" spans="1:9" ht="11.85" hidden="1" customHeight="1" outlineLevel="3">
      <c r="A1476" s="228" t="s">
        <v>39985</v>
      </c>
      <c r="B1476" s="74" t="s">
        <v>39986</v>
      </c>
      <c r="C1476" s="75" t="s">
        <v>41241</v>
      </c>
      <c r="D1476" s="74" t="s">
        <v>147</v>
      </c>
      <c r="E1476" s="74" t="str">
        <f t="shared" si="46"/>
        <v>грн</v>
      </c>
      <c r="F1476" s="84">
        <v>18.89</v>
      </c>
      <c r="G1476" s="277">
        <f t="shared" si="45"/>
        <v>18.89</v>
      </c>
    </row>
    <row r="1477" spans="1:9" s="117" customFormat="1" ht="12.9" hidden="1" customHeight="1" outlineLevel="3">
      <c r="A1477" s="228"/>
      <c r="B1477" s="118"/>
      <c r="C1477" s="229" t="s">
        <v>1586</v>
      </c>
      <c r="D1477" s="118"/>
      <c r="E1477" s="118" t="str">
        <f t="shared" si="46"/>
        <v/>
      </c>
      <c r="F1477" s="119"/>
      <c r="G1477" s="278">
        <f t="shared" si="45"/>
        <v>0</v>
      </c>
      <c r="I1477"/>
    </row>
    <row r="1478" spans="1:9" ht="11.85" hidden="1" customHeight="1" outlineLevel="3">
      <c r="A1478" s="228" t="s">
        <v>4846</v>
      </c>
      <c r="B1478" s="74" t="s">
        <v>39987</v>
      </c>
      <c r="C1478" s="75" t="s">
        <v>41242</v>
      </c>
      <c r="D1478" s="74" t="s">
        <v>61</v>
      </c>
      <c r="E1478" s="74" t="str">
        <f t="shared" si="46"/>
        <v>грн</v>
      </c>
      <c r="F1478" s="84">
        <v>82.8</v>
      </c>
      <c r="G1478" s="277">
        <f t="shared" si="45"/>
        <v>82.8</v>
      </c>
    </row>
    <row r="1479" spans="1:9" ht="11.85" hidden="1" customHeight="1" outlineLevel="3">
      <c r="A1479" s="228" t="s">
        <v>4847</v>
      </c>
      <c r="B1479" s="74" t="s">
        <v>39988</v>
      </c>
      <c r="C1479" s="75" t="s">
        <v>41243</v>
      </c>
      <c r="D1479" s="74" t="s">
        <v>147</v>
      </c>
      <c r="E1479" s="74" t="str">
        <f t="shared" si="46"/>
        <v>грн</v>
      </c>
      <c r="F1479" s="84">
        <v>46.2</v>
      </c>
      <c r="G1479" s="277">
        <f t="shared" si="45"/>
        <v>46.2</v>
      </c>
    </row>
    <row r="1480" spans="1:9" ht="11.85" hidden="1" customHeight="1" outlineLevel="3">
      <c r="A1480" s="228" t="s">
        <v>39989</v>
      </c>
      <c r="B1480" s="74" t="s">
        <v>39990</v>
      </c>
      <c r="C1480" s="75" t="s">
        <v>41244</v>
      </c>
      <c r="D1480" s="74" t="s">
        <v>147</v>
      </c>
      <c r="E1480" s="74" t="str">
        <f t="shared" si="46"/>
        <v>грн</v>
      </c>
      <c r="F1480" s="84">
        <v>48.1</v>
      </c>
      <c r="G1480" s="277">
        <f t="shared" ref="G1480:G1543" si="47">IFERROR(IF(OR(E1480="грн",E1480="грн."),ROUND(F1480*(1-$G$2),2),ROUND(F1480*(1-$G$2),2)*$E$2),"")</f>
        <v>48.1</v>
      </c>
    </row>
    <row r="1481" spans="1:9" ht="11.85" hidden="1" customHeight="1" outlineLevel="3">
      <c r="A1481" s="228" t="s">
        <v>4848</v>
      </c>
      <c r="B1481" s="74" t="s">
        <v>39991</v>
      </c>
      <c r="C1481" s="75" t="s">
        <v>41245</v>
      </c>
      <c r="D1481" s="74" t="s">
        <v>147</v>
      </c>
      <c r="E1481" s="74" t="str">
        <f t="shared" si="46"/>
        <v>грн</v>
      </c>
      <c r="F1481" s="84">
        <v>46.2</v>
      </c>
      <c r="G1481" s="277">
        <f t="shared" si="47"/>
        <v>46.2</v>
      </c>
    </row>
    <row r="1482" spans="1:9" ht="11.85" hidden="1" customHeight="1" outlineLevel="3">
      <c r="A1482" s="228" t="s">
        <v>4849</v>
      </c>
      <c r="B1482" s="74" t="s">
        <v>39992</v>
      </c>
      <c r="C1482" s="75" t="s">
        <v>41246</v>
      </c>
      <c r="D1482" s="74" t="s">
        <v>147</v>
      </c>
      <c r="E1482" s="74" t="str">
        <f t="shared" si="46"/>
        <v>грн</v>
      </c>
      <c r="F1482" s="84">
        <v>46.2</v>
      </c>
      <c r="G1482" s="277">
        <f t="shared" si="47"/>
        <v>46.2</v>
      </c>
    </row>
    <row r="1483" spans="1:9" ht="11.85" hidden="1" customHeight="1" outlineLevel="3">
      <c r="A1483" s="228" t="s">
        <v>4850</v>
      </c>
      <c r="B1483" s="74" t="s">
        <v>39993</v>
      </c>
      <c r="C1483" s="75" t="s">
        <v>41247</v>
      </c>
      <c r="D1483" s="74" t="s">
        <v>147</v>
      </c>
      <c r="E1483" s="74" t="str">
        <f t="shared" si="46"/>
        <v>грн</v>
      </c>
      <c r="F1483" s="84">
        <v>46.2</v>
      </c>
      <c r="G1483" s="277">
        <f t="shared" si="47"/>
        <v>46.2</v>
      </c>
    </row>
    <row r="1484" spans="1:9" ht="11.85" hidden="1" customHeight="1" outlineLevel="3">
      <c r="A1484" s="228" t="s">
        <v>4851</v>
      </c>
      <c r="B1484" s="74" t="s">
        <v>39994</v>
      </c>
      <c r="C1484" s="75" t="s">
        <v>41248</v>
      </c>
      <c r="D1484" s="74" t="s">
        <v>147</v>
      </c>
      <c r="E1484" s="74" t="str">
        <f t="shared" si="46"/>
        <v>грн</v>
      </c>
      <c r="F1484" s="84">
        <v>46.2</v>
      </c>
      <c r="G1484" s="277">
        <f t="shared" si="47"/>
        <v>46.2</v>
      </c>
    </row>
    <row r="1485" spans="1:9" s="117" customFormat="1" ht="12.9" hidden="1" customHeight="1" outlineLevel="3">
      <c r="A1485" s="228"/>
      <c r="B1485" s="118"/>
      <c r="C1485" s="229" t="s">
        <v>42484</v>
      </c>
      <c r="D1485" s="118"/>
      <c r="E1485" s="118" t="str">
        <f t="shared" si="46"/>
        <v/>
      </c>
      <c r="F1485" s="119"/>
      <c r="G1485" s="278">
        <f t="shared" si="47"/>
        <v>0</v>
      </c>
      <c r="I1485"/>
    </row>
    <row r="1486" spans="1:9" ht="11.85" hidden="1" customHeight="1" outlineLevel="3">
      <c r="A1486" s="228" t="s">
        <v>39995</v>
      </c>
      <c r="B1486" s="74" t="s">
        <v>39996</v>
      </c>
      <c r="C1486" s="75" t="s">
        <v>41249</v>
      </c>
      <c r="D1486" s="74" t="s">
        <v>61</v>
      </c>
      <c r="E1486" s="74" t="str">
        <f t="shared" si="46"/>
        <v>грн</v>
      </c>
      <c r="F1486" s="84">
        <v>54.2</v>
      </c>
      <c r="G1486" s="277">
        <f t="shared" si="47"/>
        <v>54.2</v>
      </c>
    </row>
    <row r="1487" spans="1:9" ht="11.85" hidden="1" customHeight="1" outlineLevel="3">
      <c r="A1487" s="228" t="s">
        <v>39997</v>
      </c>
      <c r="B1487" s="74" t="s">
        <v>39998</v>
      </c>
      <c r="C1487" s="75" t="s">
        <v>41250</v>
      </c>
      <c r="D1487" s="74" t="s">
        <v>147</v>
      </c>
      <c r="E1487" s="74" t="str">
        <f t="shared" si="46"/>
        <v>грн</v>
      </c>
      <c r="F1487" s="84">
        <v>48</v>
      </c>
      <c r="G1487" s="277">
        <f t="shared" si="47"/>
        <v>48</v>
      </c>
    </row>
    <row r="1488" spans="1:9" ht="11.85" hidden="1" customHeight="1" outlineLevel="3">
      <c r="A1488" s="228" t="s">
        <v>39999</v>
      </c>
      <c r="B1488" s="74" t="s">
        <v>40000</v>
      </c>
      <c r="C1488" s="75" t="s">
        <v>41251</v>
      </c>
      <c r="D1488" s="74" t="s">
        <v>147</v>
      </c>
      <c r="E1488" s="74" t="str">
        <f t="shared" si="46"/>
        <v>грн</v>
      </c>
      <c r="F1488" s="84">
        <v>53.12</v>
      </c>
      <c r="G1488" s="277">
        <f t="shared" si="47"/>
        <v>53.12</v>
      </c>
    </row>
    <row r="1489" spans="1:9" ht="11.85" hidden="1" customHeight="1" outlineLevel="3">
      <c r="A1489" s="228" t="s">
        <v>40001</v>
      </c>
      <c r="B1489" s="74" t="s">
        <v>40002</v>
      </c>
      <c r="C1489" s="75" t="s">
        <v>41252</v>
      </c>
      <c r="D1489" s="74" t="s">
        <v>147</v>
      </c>
      <c r="E1489" s="74" t="str">
        <f t="shared" si="46"/>
        <v>грн</v>
      </c>
      <c r="F1489" s="84">
        <v>48</v>
      </c>
      <c r="G1489" s="277">
        <f t="shared" si="47"/>
        <v>48</v>
      </c>
    </row>
    <row r="1490" spans="1:9" ht="11.85" hidden="1" customHeight="1" outlineLevel="3">
      <c r="A1490" s="228" t="s">
        <v>40003</v>
      </c>
      <c r="B1490" s="74" t="s">
        <v>40004</v>
      </c>
      <c r="C1490" s="75" t="s">
        <v>41253</v>
      </c>
      <c r="D1490" s="74" t="s">
        <v>147</v>
      </c>
      <c r="E1490" s="74" t="str">
        <f t="shared" si="46"/>
        <v>грн</v>
      </c>
      <c r="F1490" s="84">
        <v>48</v>
      </c>
      <c r="G1490" s="277">
        <f t="shared" si="47"/>
        <v>48</v>
      </c>
    </row>
    <row r="1491" spans="1:9" ht="11.85" hidden="1" customHeight="1" outlineLevel="3">
      <c r="A1491" s="228" t="s">
        <v>40005</v>
      </c>
      <c r="B1491" s="74" t="s">
        <v>40006</v>
      </c>
      <c r="C1491" s="75" t="s">
        <v>41254</v>
      </c>
      <c r="D1491" s="74" t="s">
        <v>147</v>
      </c>
      <c r="E1491" s="74" t="str">
        <f t="shared" si="46"/>
        <v>грн</v>
      </c>
      <c r="F1491" s="84">
        <v>48</v>
      </c>
      <c r="G1491" s="277">
        <f t="shared" si="47"/>
        <v>48</v>
      </c>
    </row>
    <row r="1492" spans="1:9" ht="11.85" hidden="1" customHeight="1" outlineLevel="3">
      <c r="A1492" s="228" t="s">
        <v>40007</v>
      </c>
      <c r="B1492" s="74" t="s">
        <v>40008</v>
      </c>
      <c r="C1492" s="75" t="s">
        <v>41255</v>
      </c>
      <c r="D1492" s="74" t="s">
        <v>147</v>
      </c>
      <c r="E1492" s="74" t="str">
        <f t="shared" si="46"/>
        <v>грн</v>
      </c>
      <c r="F1492" s="84">
        <v>48</v>
      </c>
      <c r="G1492" s="277">
        <f t="shared" si="47"/>
        <v>48</v>
      </c>
    </row>
    <row r="1493" spans="1:9" s="117" customFormat="1" ht="12.9" hidden="1" customHeight="1" outlineLevel="3">
      <c r="A1493" s="228"/>
      <c r="B1493" s="118"/>
      <c r="C1493" s="229" t="s">
        <v>1587</v>
      </c>
      <c r="D1493" s="118"/>
      <c r="E1493" s="118" t="str">
        <f t="shared" si="46"/>
        <v/>
      </c>
      <c r="F1493" s="119"/>
      <c r="G1493" s="278">
        <f t="shared" si="47"/>
        <v>0</v>
      </c>
      <c r="I1493"/>
    </row>
    <row r="1494" spans="1:9" ht="11.85" hidden="1" customHeight="1" outlineLevel="3">
      <c r="A1494" s="228" t="s">
        <v>4852</v>
      </c>
      <c r="B1494" s="74" t="s">
        <v>40009</v>
      </c>
      <c r="C1494" s="75" t="s">
        <v>41256</v>
      </c>
      <c r="D1494" s="74" t="s">
        <v>61</v>
      </c>
      <c r="E1494" s="74" t="str">
        <f t="shared" si="46"/>
        <v>грн</v>
      </c>
      <c r="F1494" s="84">
        <v>82.34</v>
      </c>
      <c r="G1494" s="277">
        <f t="shared" si="47"/>
        <v>82.34</v>
      </c>
    </row>
    <row r="1495" spans="1:9" ht="11.85" hidden="1" customHeight="1" outlineLevel="3">
      <c r="A1495" s="228" t="s">
        <v>4853</v>
      </c>
      <c r="B1495" s="74" t="s">
        <v>40010</v>
      </c>
      <c r="C1495" s="75" t="s">
        <v>41257</v>
      </c>
      <c r="D1495" s="74" t="s">
        <v>147</v>
      </c>
      <c r="E1495" s="74" t="str">
        <f t="shared" si="46"/>
        <v>грн</v>
      </c>
      <c r="F1495" s="84">
        <v>52.42</v>
      </c>
      <c r="G1495" s="277">
        <f t="shared" si="47"/>
        <v>52.42</v>
      </c>
    </row>
    <row r="1496" spans="1:9" ht="11.85" hidden="1" customHeight="1" outlineLevel="3">
      <c r="A1496" s="228" t="s">
        <v>4854</v>
      </c>
      <c r="B1496" s="74" t="s">
        <v>40011</v>
      </c>
      <c r="C1496" s="75" t="s">
        <v>41258</v>
      </c>
      <c r="D1496" s="74" t="s">
        <v>147</v>
      </c>
      <c r="E1496" s="74" t="str">
        <f t="shared" si="46"/>
        <v>грн</v>
      </c>
      <c r="F1496" s="84">
        <v>53.93</v>
      </c>
      <c r="G1496" s="277">
        <f t="shared" si="47"/>
        <v>53.93</v>
      </c>
    </row>
    <row r="1497" spans="1:9" ht="11.85" hidden="1" customHeight="1" outlineLevel="3">
      <c r="A1497" s="228" t="s">
        <v>4855</v>
      </c>
      <c r="B1497" s="74" t="s">
        <v>40012</v>
      </c>
      <c r="C1497" s="75" t="s">
        <v>41259</v>
      </c>
      <c r="D1497" s="74" t="s">
        <v>147</v>
      </c>
      <c r="E1497" s="74" t="str">
        <f t="shared" si="46"/>
        <v>грн</v>
      </c>
      <c r="F1497" s="84">
        <v>52.42</v>
      </c>
      <c r="G1497" s="277">
        <f t="shared" si="47"/>
        <v>52.42</v>
      </c>
    </row>
    <row r="1498" spans="1:9" ht="11.85" hidden="1" customHeight="1" outlineLevel="3">
      <c r="A1498" s="228" t="s">
        <v>4856</v>
      </c>
      <c r="B1498" s="74" t="s">
        <v>40013</v>
      </c>
      <c r="C1498" s="75" t="s">
        <v>41260</v>
      </c>
      <c r="D1498" s="74" t="s">
        <v>147</v>
      </c>
      <c r="E1498" s="74" t="str">
        <f t="shared" si="46"/>
        <v>грн</v>
      </c>
      <c r="F1498" s="84">
        <v>52.42</v>
      </c>
      <c r="G1498" s="277">
        <f t="shared" si="47"/>
        <v>52.42</v>
      </c>
    </row>
    <row r="1499" spans="1:9" ht="11.85" hidden="1" customHeight="1" outlineLevel="3">
      <c r="A1499" s="228" t="s">
        <v>4857</v>
      </c>
      <c r="B1499" s="74" t="s">
        <v>40014</v>
      </c>
      <c r="C1499" s="75" t="s">
        <v>41261</v>
      </c>
      <c r="D1499" s="74" t="s">
        <v>147</v>
      </c>
      <c r="E1499" s="74" t="str">
        <f t="shared" si="46"/>
        <v>грн</v>
      </c>
      <c r="F1499" s="84">
        <v>52.42</v>
      </c>
      <c r="G1499" s="277">
        <f t="shared" si="47"/>
        <v>52.42</v>
      </c>
    </row>
    <row r="1500" spans="1:9" ht="11.85" hidden="1" customHeight="1" outlineLevel="3">
      <c r="A1500" s="228" t="s">
        <v>4858</v>
      </c>
      <c r="B1500" s="74" t="s">
        <v>40015</v>
      </c>
      <c r="C1500" s="75" t="s">
        <v>41262</v>
      </c>
      <c r="D1500" s="74" t="s">
        <v>147</v>
      </c>
      <c r="E1500" s="74" t="str">
        <f t="shared" si="46"/>
        <v>грн</v>
      </c>
      <c r="F1500" s="84">
        <v>52.42</v>
      </c>
      <c r="G1500" s="277">
        <f t="shared" si="47"/>
        <v>52.42</v>
      </c>
    </row>
    <row r="1501" spans="1:9" s="117" customFormat="1" ht="12.9" hidden="1" customHeight="1" outlineLevel="3">
      <c r="A1501" s="228"/>
      <c r="B1501" s="118"/>
      <c r="C1501" s="229" t="s">
        <v>42485</v>
      </c>
      <c r="D1501" s="118"/>
      <c r="E1501" s="118" t="str">
        <f t="shared" si="46"/>
        <v/>
      </c>
      <c r="F1501" s="119"/>
      <c r="G1501" s="278">
        <f t="shared" si="47"/>
        <v>0</v>
      </c>
      <c r="I1501"/>
    </row>
    <row r="1502" spans="1:9" ht="11.85" hidden="1" customHeight="1" outlineLevel="3">
      <c r="A1502" s="228" t="s">
        <v>40016</v>
      </c>
      <c r="B1502" s="74" t="s">
        <v>40017</v>
      </c>
      <c r="C1502" s="75" t="s">
        <v>41263</v>
      </c>
      <c r="D1502" s="74" t="s">
        <v>147</v>
      </c>
      <c r="E1502" s="74" t="str">
        <f t="shared" si="46"/>
        <v>грн</v>
      </c>
      <c r="F1502" s="84">
        <v>15.01</v>
      </c>
      <c r="G1502" s="277">
        <f t="shared" si="47"/>
        <v>15.01</v>
      </c>
    </row>
    <row r="1503" spans="1:9" ht="11.85" hidden="1" customHeight="1" outlineLevel="3">
      <c r="A1503" s="228" t="s">
        <v>40018</v>
      </c>
      <c r="B1503" s="74" t="s">
        <v>40019</v>
      </c>
      <c r="C1503" s="75" t="s">
        <v>41264</v>
      </c>
      <c r="D1503" s="74" t="s">
        <v>147</v>
      </c>
      <c r="E1503" s="74" t="str">
        <f t="shared" si="46"/>
        <v>грн</v>
      </c>
      <c r="F1503" s="84">
        <v>19.82</v>
      </c>
      <c r="G1503" s="277">
        <f t="shared" si="47"/>
        <v>19.82</v>
      </c>
    </row>
    <row r="1504" spans="1:9" ht="11.85" hidden="1" customHeight="1" outlineLevel="3">
      <c r="A1504" s="228" t="s">
        <v>40020</v>
      </c>
      <c r="B1504" s="74" t="s">
        <v>40021</v>
      </c>
      <c r="C1504" s="75" t="s">
        <v>41265</v>
      </c>
      <c r="D1504" s="74" t="s">
        <v>147</v>
      </c>
      <c r="E1504" s="74" t="str">
        <f t="shared" si="46"/>
        <v>грн</v>
      </c>
      <c r="F1504" s="84">
        <v>21.47</v>
      </c>
      <c r="G1504" s="277">
        <f t="shared" si="47"/>
        <v>21.47</v>
      </c>
    </row>
    <row r="1505" spans="1:9" ht="11.85" hidden="1" customHeight="1" outlineLevel="3">
      <c r="A1505" s="228" t="s">
        <v>40022</v>
      </c>
      <c r="B1505" s="74" t="s">
        <v>40023</v>
      </c>
      <c r="C1505" s="75" t="s">
        <v>41266</v>
      </c>
      <c r="D1505" s="74" t="s">
        <v>147</v>
      </c>
      <c r="E1505" s="74" t="str">
        <f t="shared" si="46"/>
        <v>грн</v>
      </c>
      <c r="F1505" s="84">
        <v>21.76</v>
      </c>
      <c r="G1505" s="277">
        <f t="shared" si="47"/>
        <v>21.76</v>
      </c>
    </row>
    <row r="1506" spans="1:9" ht="11.85" hidden="1" customHeight="1" outlineLevel="3">
      <c r="A1506" s="228" t="s">
        <v>40024</v>
      </c>
      <c r="B1506" s="74" t="s">
        <v>40025</v>
      </c>
      <c r="C1506" s="75" t="s">
        <v>41267</v>
      </c>
      <c r="D1506" s="74" t="s">
        <v>147</v>
      </c>
      <c r="E1506" s="74" t="str">
        <f t="shared" si="46"/>
        <v>грн</v>
      </c>
      <c r="F1506" s="84">
        <v>21.68</v>
      </c>
      <c r="G1506" s="277">
        <f t="shared" si="47"/>
        <v>21.68</v>
      </c>
    </row>
    <row r="1507" spans="1:9" ht="11.85" hidden="1" customHeight="1" outlineLevel="3">
      <c r="A1507" s="228" t="s">
        <v>40026</v>
      </c>
      <c r="B1507" s="74" t="s">
        <v>40027</v>
      </c>
      <c r="C1507" s="75" t="s">
        <v>41268</v>
      </c>
      <c r="D1507" s="74" t="s">
        <v>147</v>
      </c>
      <c r="E1507" s="74" t="str">
        <f t="shared" si="46"/>
        <v>грн</v>
      </c>
      <c r="F1507" s="84">
        <v>10.42</v>
      </c>
      <c r="G1507" s="277">
        <f t="shared" si="47"/>
        <v>10.42</v>
      </c>
    </row>
    <row r="1508" spans="1:9" s="117" customFormat="1" ht="12.9" hidden="1" customHeight="1" outlineLevel="3">
      <c r="A1508" s="228"/>
      <c r="B1508" s="118"/>
      <c r="C1508" s="229" t="s">
        <v>1588</v>
      </c>
      <c r="D1508" s="118"/>
      <c r="E1508" s="118" t="str">
        <f t="shared" si="46"/>
        <v/>
      </c>
      <c r="F1508" s="119"/>
      <c r="G1508" s="278">
        <f t="shared" si="47"/>
        <v>0</v>
      </c>
      <c r="I1508"/>
    </row>
    <row r="1509" spans="1:9" ht="11.85" hidden="1" customHeight="1" outlineLevel="3">
      <c r="A1509" s="228" t="s">
        <v>4859</v>
      </c>
      <c r="B1509" s="74" t="s">
        <v>40028</v>
      </c>
      <c r="C1509" s="75" t="s">
        <v>41269</v>
      </c>
      <c r="D1509" s="74" t="s">
        <v>61</v>
      </c>
      <c r="E1509" s="74" t="str">
        <f t="shared" si="46"/>
        <v>грн</v>
      </c>
      <c r="F1509" s="84">
        <v>98.5</v>
      </c>
      <c r="G1509" s="277">
        <f t="shared" si="47"/>
        <v>98.5</v>
      </c>
    </row>
    <row r="1510" spans="1:9" ht="11.85" hidden="1" customHeight="1" outlineLevel="3">
      <c r="A1510" s="228" t="s">
        <v>4860</v>
      </c>
      <c r="B1510" s="74" t="s">
        <v>40029</v>
      </c>
      <c r="C1510" s="75" t="s">
        <v>41270</v>
      </c>
      <c r="D1510" s="74" t="s">
        <v>61</v>
      </c>
      <c r="E1510" s="74" t="str">
        <f t="shared" si="46"/>
        <v>грн</v>
      </c>
      <c r="F1510" s="84">
        <v>134.91999999999999</v>
      </c>
      <c r="G1510" s="277">
        <f t="shared" si="47"/>
        <v>134.91999999999999</v>
      </c>
    </row>
    <row r="1511" spans="1:9" ht="11.85" hidden="1" customHeight="1" outlineLevel="3">
      <c r="A1511" s="228" t="s">
        <v>4861</v>
      </c>
      <c r="B1511" s="74" t="s">
        <v>40030</v>
      </c>
      <c r="C1511" s="75" t="s">
        <v>41271</v>
      </c>
      <c r="D1511" s="74" t="s">
        <v>147</v>
      </c>
      <c r="E1511" s="74" t="str">
        <f t="shared" si="46"/>
        <v>грн</v>
      </c>
      <c r="F1511" s="84">
        <v>64.08</v>
      </c>
      <c r="G1511" s="277">
        <f t="shared" si="47"/>
        <v>64.08</v>
      </c>
    </row>
    <row r="1512" spans="1:9" ht="11.85" hidden="1" customHeight="1" outlineLevel="3">
      <c r="A1512" s="228" t="s">
        <v>4862</v>
      </c>
      <c r="B1512" s="74" t="s">
        <v>40031</v>
      </c>
      <c r="C1512" s="75" t="s">
        <v>41272</v>
      </c>
      <c r="D1512" s="74" t="s">
        <v>147</v>
      </c>
      <c r="E1512" s="74" t="str">
        <f t="shared" si="46"/>
        <v>грн</v>
      </c>
      <c r="F1512" s="84">
        <v>64.55</v>
      </c>
      <c r="G1512" s="277">
        <f t="shared" si="47"/>
        <v>64.55</v>
      </c>
    </row>
    <row r="1513" spans="1:9" ht="11.85" hidden="1" customHeight="1" outlineLevel="3">
      <c r="A1513" s="228" t="s">
        <v>4863</v>
      </c>
      <c r="B1513" s="74" t="s">
        <v>40032</v>
      </c>
      <c r="C1513" s="75" t="s">
        <v>41273</v>
      </c>
      <c r="D1513" s="74" t="s">
        <v>147</v>
      </c>
      <c r="E1513" s="74" t="str">
        <f t="shared" si="46"/>
        <v>грн</v>
      </c>
      <c r="F1513" s="84">
        <v>64.08</v>
      </c>
      <c r="G1513" s="277">
        <f t="shared" si="47"/>
        <v>64.08</v>
      </c>
    </row>
    <row r="1514" spans="1:9" ht="11.85" hidden="1" customHeight="1" outlineLevel="3">
      <c r="A1514" s="228" t="s">
        <v>4864</v>
      </c>
      <c r="B1514" s="74" t="s">
        <v>40033</v>
      </c>
      <c r="C1514" s="75" t="s">
        <v>41274</v>
      </c>
      <c r="D1514" s="74" t="s">
        <v>147</v>
      </c>
      <c r="E1514" s="74" t="str">
        <f t="shared" si="46"/>
        <v>грн</v>
      </c>
      <c r="F1514" s="84">
        <v>64.08</v>
      </c>
      <c r="G1514" s="277">
        <f t="shared" si="47"/>
        <v>64.08</v>
      </c>
    </row>
    <row r="1515" spans="1:9" ht="11.85" hidden="1" customHeight="1" outlineLevel="3">
      <c r="A1515" s="228" t="s">
        <v>4865</v>
      </c>
      <c r="B1515" s="74" t="s">
        <v>40034</v>
      </c>
      <c r="C1515" s="75" t="s">
        <v>41275</v>
      </c>
      <c r="D1515" s="74" t="s">
        <v>147</v>
      </c>
      <c r="E1515" s="74" t="str">
        <f t="shared" si="46"/>
        <v>грн</v>
      </c>
      <c r="F1515" s="84">
        <v>64.08</v>
      </c>
      <c r="G1515" s="277">
        <f t="shared" si="47"/>
        <v>64.08</v>
      </c>
    </row>
    <row r="1516" spans="1:9" ht="11.85" hidden="1" customHeight="1" outlineLevel="3">
      <c r="A1516" s="228" t="s">
        <v>4866</v>
      </c>
      <c r="B1516" s="74" t="s">
        <v>40035</v>
      </c>
      <c r="C1516" s="75" t="s">
        <v>41276</v>
      </c>
      <c r="D1516" s="74" t="s">
        <v>147</v>
      </c>
      <c r="E1516" s="74" t="str">
        <f t="shared" si="46"/>
        <v>грн</v>
      </c>
      <c r="F1516" s="84">
        <v>64.08</v>
      </c>
      <c r="G1516" s="277">
        <f t="shared" si="47"/>
        <v>64.08</v>
      </c>
    </row>
    <row r="1517" spans="1:9" s="117" customFormat="1" ht="12.9" hidden="1" customHeight="1" outlineLevel="3">
      <c r="A1517" s="228"/>
      <c r="B1517" s="118"/>
      <c r="C1517" s="229" t="s">
        <v>42486</v>
      </c>
      <c r="D1517" s="118"/>
      <c r="E1517" s="118" t="str">
        <f t="shared" si="46"/>
        <v/>
      </c>
      <c r="F1517" s="119"/>
      <c r="G1517" s="278">
        <f t="shared" si="47"/>
        <v>0</v>
      </c>
      <c r="I1517"/>
    </row>
    <row r="1518" spans="1:9" ht="11.85" hidden="1" customHeight="1" outlineLevel="3">
      <c r="A1518" s="228" t="s">
        <v>40036</v>
      </c>
      <c r="B1518" s="74" t="s">
        <v>40037</v>
      </c>
      <c r="C1518" s="75" t="s">
        <v>41277</v>
      </c>
      <c r="D1518" s="74" t="s">
        <v>61</v>
      </c>
      <c r="E1518" s="74" t="str">
        <f t="shared" si="46"/>
        <v>грн</v>
      </c>
      <c r="F1518" s="84">
        <v>87.5</v>
      </c>
      <c r="G1518" s="277">
        <f t="shared" si="47"/>
        <v>87.5</v>
      </c>
    </row>
    <row r="1519" spans="1:9" ht="11.85" hidden="1" customHeight="1" outlineLevel="3">
      <c r="A1519" s="228" t="s">
        <v>40038</v>
      </c>
      <c r="B1519" s="74" t="s">
        <v>40039</v>
      </c>
      <c r="C1519" s="75" t="s">
        <v>41278</v>
      </c>
      <c r="D1519" s="74" t="s">
        <v>147</v>
      </c>
      <c r="E1519" s="74" t="str">
        <f t="shared" si="46"/>
        <v>грн</v>
      </c>
      <c r="F1519" s="84">
        <v>14.62</v>
      </c>
      <c r="G1519" s="277">
        <f t="shared" si="47"/>
        <v>14.62</v>
      </c>
    </row>
    <row r="1520" spans="1:9" ht="11.85" hidden="1" customHeight="1" outlineLevel="3">
      <c r="A1520" s="228" t="s">
        <v>40040</v>
      </c>
      <c r="B1520" s="74" t="s">
        <v>40041</v>
      </c>
      <c r="C1520" s="75" t="s">
        <v>41279</v>
      </c>
      <c r="D1520" s="74" t="s">
        <v>147</v>
      </c>
      <c r="E1520" s="74" t="str">
        <f t="shared" si="46"/>
        <v>грн</v>
      </c>
      <c r="F1520" s="84">
        <v>24.07</v>
      </c>
      <c r="G1520" s="277">
        <f t="shared" si="47"/>
        <v>24.07</v>
      </c>
    </row>
    <row r="1521" spans="1:9" ht="11.85" hidden="1" customHeight="1" outlineLevel="3">
      <c r="A1521" s="228" t="s">
        <v>40042</v>
      </c>
      <c r="B1521" s="74" t="s">
        <v>40043</v>
      </c>
      <c r="C1521" s="75" t="s">
        <v>41280</v>
      </c>
      <c r="D1521" s="74" t="s">
        <v>147</v>
      </c>
      <c r="E1521" s="74" t="str">
        <f t="shared" si="46"/>
        <v>грн</v>
      </c>
      <c r="F1521" s="84">
        <v>24.37</v>
      </c>
      <c r="G1521" s="277">
        <f t="shared" si="47"/>
        <v>24.37</v>
      </c>
    </row>
    <row r="1522" spans="1:9" ht="11.85" hidden="1" customHeight="1" outlineLevel="3">
      <c r="A1522" s="228" t="s">
        <v>40044</v>
      </c>
      <c r="B1522" s="74" t="s">
        <v>40045</v>
      </c>
      <c r="C1522" s="75" t="s">
        <v>41281</v>
      </c>
      <c r="D1522" s="74" t="s">
        <v>147</v>
      </c>
      <c r="E1522" s="74" t="str">
        <f t="shared" si="46"/>
        <v>грн</v>
      </c>
      <c r="F1522" s="84">
        <v>24.04</v>
      </c>
      <c r="G1522" s="277">
        <f t="shared" si="47"/>
        <v>24.04</v>
      </c>
    </row>
    <row r="1523" spans="1:9" ht="11.85" hidden="1" customHeight="1" outlineLevel="3">
      <c r="A1523" s="228" t="s">
        <v>40046</v>
      </c>
      <c r="B1523" s="74" t="s">
        <v>40047</v>
      </c>
      <c r="C1523" s="75" t="s">
        <v>41282</v>
      </c>
      <c r="D1523" s="74" t="s">
        <v>147</v>
      </c>
      <c r="E1523" s="74" t="str">
        <f t="shared" si="46"/>
        <v>грн</v>
      </c>
      <c r="F1523" s="84">
        <v>8.51</v>
      </c>
      <c r="G1523" s="277">
        <f t="shared" si="47"/>
        <v>8.51</v>
      </c>
    </row>
    <row r="1524" spans="1:9" s="117" customFormat="1" ht="12.9" hidden="1" customHeight="1" outlineLevel="3">
      <c r="A1524" s="228"/>
      <c r="B1524" s="118"/>
      <c r="C1524" s="229" t="s">
        <v>1589</v>
      </c>
      <c r="D1524" s="118"/>
      <c r="E1524" s="118" t="str">
        <f t="shared" si="46"/>
        <v/>
      </c>
      <c r="F1524" s="119"/>
      <c r="G1524" s="278">
        <f t="shared" si="47"/>
        <v>0</v>
      </c>
      <c r="I1524"/>
    </row>
    <row r="1525" spans="1:9" ht="11.85" hidden="1" customHeight="1" outlineLevel="3">
      <c r="A1525" s="228" t="s">
        <v>4867</v>
      </c>
      <c r="B1525" s="74" t="s">
        <v>40048</v>
      </c>
      <c r="C1525" s="75" t="s">
        <v>41283</v>
      </c>
      <c r="D1525" s="74" t="s">
        <v>61</v>
      </c>
      <c r="E1525" s="74" t="str">
        <f t="shared" si="46"/>
        <v>грн</v>
      </c>
      <c r="F1525" s="84">
        <v>166.8</v>
      </c>
      <c r="G1525" s="277">
        <f t="shared" si="47"/>
        <v>166.8</v>
      </c>
    </row>
    <row r="1526" spans="1:9" ht="11.85" hidden="1" customHeight="1" outlineLevel="3">
      <c r="A1526" s="228" t="s">
        <v>4868</v>
      </c>
      <c r="B1526" s="74" t="s">
        <v>40049</v>
      </c>
      <c r="C1526" s="75" t="s">
        <v>41284</v>
      </c>
      <c r="D1526" s="74" t="s">
        <v>61</v>
      </c>
      <c r="E1526" s="74" t="str">
        <f t="shared" si="46"/>
        <v>грн</v>
      </c>
      <c r="F1526" s="84">
        <v>182.4</v>
      </c>
      <c r="G1526" s="277">
        <f t="shared" si="47"/>
        <v>182.4</v>
      </c>
    </row>
    <row r="1527" spans="1:9" ht="11.85" hidden="1" customHeight="1" outlineLevel="3">
      <c r="A1527" s="228" t="s">
        <v>40050</v>
      </c>
      <c r="B1527" s="74" t="s">
        <v>40051</v>
      </c>
      <c r="C1527" s="75" t="s">
        <v>41285</v>
      </c>
      <c r="D1527" s="74" t="s">
        <v>147</v>
      </c>
      <c r="E1527" s="74" t="str">
        <f t="shared" si="46"/>
        <v>грн</v>
      </c>
      <c r="F1527" s="84">
        <v>88.21</v>
      </c>
      <c r="G1527" s="277">
        <f t="shared" si="47"/>
        <v>88.21</v>
      </c>
    </row>
    <row r="1528" spans="1:9" ht="11.85" hidden="1" customHeight="1" outlineLevel="3">
      <c r="A1528" s="228" t="s">
        <v>40052</v>
      </c>
      <c r="B1528" s="74" t="s">
        <v>40053</v>
      </c>
      <c r="C1528" s="75" t="s">
        <v>41286</v>
      </c>
      <c r="D1528" s="74" t="s">
        <v>147</v>
      </c>
      <c r="E1528" s="74" t="str">
        <f t="shared" si="46"/>
        <v>грн</v>
      </c>
      <c r="F1528" s="84">
        <v>67.040000000000006</v>
      </c>
      <c r="G1528" s="277">
        <f t="shared" si="47"/>
        <v>67.040000000000006</v>
      </c>
    </row>
    <row r="1529" spans="1:9" ht="11.85" hidden="1" customHeight="1" outlineLevel="3">
      <c r="A1529" s="228" t="s">
        <v>40054</v>
      </c>
      <c r="B1529" s="74" t="s">
        <v>40055</v>
      </c>
      <c r="C1529" s="75" t="s">
        <v>41287</v>
      </c>
      <c r="D1529" s="74" t="s">
        <v>147</v>
      </c>
      <c r="E1529" s="74" t="str">
        <f t="shared" si="46"/>
        <v>грн</v>
      </c>
      <c r="F1529" s="84">
        <v>88.21</v>
      </c>
      <c r="G1529" s="277">
        <f t="shared" si="47"/>
        <v>88.21</v>
      </c>
    </row>
    <row r="1530" spans="1:9" ht="11.85" hidden="1" customHeight="1" outlineLevel="3">
      <c r="A1530" s="228" t="s">
        <v>40056</v>
      </c>
      <c r="B1530" s="74" t="s">
        <v>40057</v>
      </c>
      <c r="C1530" s="75" t="s">
        <v>41288</v>
      </c>
      <c r="D1530" s="74" t="s">
        <v>147</v>
      </c>
      <c r="E1530" s="74" t="str">
        <f t="shared" si="46"/>
        <v>грн</v>
      </c>
      <c r="F1530" s="84">
        <v>99.12</v>
      </c>
      <c r="G1530" s="277">
        <f t="shared" si="47"/>
        <v>99.12</v>
      </c>
    </row>
    <row r="1531" spans="1:9" ht="11.85" hidden="1" customHeight="1" outlineLevel="3">
      <c r="A1531" s="228" t="s">
        <v>40058</v>
      </c>
      <c r="B1531" s="74" t="s">
        <v>40059</v>
      </c>
      <c r="C1531" s="75" t="s">
        <v>41289</v>
      </c>
      <c r="D1531" s="74" t="s">
        <v>147</v>
      </c>
      <c r="E1531" s="74" t="str">
        <f t="shared" si="46"/>
        <v>грн</v>
      </c>
      <c r="F1531" s="84">
        <v>88.21</v>
      </c>
      <c r="G1531" s="277">
        <f t="shared" si="47"/>
        <v>88.21</v>
      </c>
    </row>
    <row r="1532" spans="1:9" ht="11.85" hidden="1" customHeight="1" outlineLevel="3">
      <c r="A1532" s="228" t="s">
        <v>40060</v>
      </c>
      <c r="B1532" s="74" t="s">
        <v>40061</v>
      </c>
      <c r="C1532" s="75" t="s">
        <v>41290</v>
      </c>
      <c r="D1532" s="74" t="s">
        <v>147</v>
      </c>
      <c r="E1532" s="74" t="str">
        <f t="shared" si="46"/>
        <v>грн</v>
      </c>
      <c r="F1532" s="84">
        <v>88.21</v>
      </c>
      <c r="G1532" s="277">
        <f t="shared" si="47"/>
        <v>88.21</v>
      </c>
    </row>
    <row r="1533" spans="1:9" s="117" customFormat="1" ht="12.9" hidden="1" customHeight="1" outlineLevel="3">
      <c r="A1533" s="228"/>
      <c r="B1533" s="118"/>
      <c r="C1533" s="229" t="s">
        <v>23806</v>
      </c>
      <c r="D1533" s="118"/>
      <c r="E1533" s="118" t="str">
        <f t="shared" si="46"/>
        <v/>
      </c>
      <c r="F1533" s="119"/>
      <c r="G1533" s="278">
        <f t="shared" si="47"/>
        <v>0</v>
      </c>
      <c r="I1533"/>
    </row>
    <row r="1534" spans="1:9" ht="11.85" hidden="1" customHeight="1" outlineLevel="3">
      <c r="A1534" s="228" t="s">
        <v>23819</v>
      </c>
      <c r="B1534" s="74" t="s">
        <v>23820</v>
      </c>
      <c r="C1534" s="75" t="s">
        <v>41291</v>
      </c>
      <c r="D1534" s="74" t="s">
        <v>61</v>
      </c>
      <c r="E1534" s="74" t="str">
        <f t="shared" ref="E1534:E1597" si="48">IF(D1534="", "", "грн")</f>
        <v>грн</v>
      </c>
      <c r="F1534" s="84">
        <v>112.21</v>
      </c>
      <c r="G1534" s="277">
        <f t="shared" si="47"/>
        <v>112.21</v>
      </c>
    </row>
    <row r="1535" spans="1:9" ht="11.85" hidden="1" customHeight="1" outlineLevel="3">
      <c r="A1535" s="228" t="s">
        <v>23807</v>
      </c>
      <c r="B1535" s="74" t="s">
        <v>23808</v>
      </c>
      <c r="C1535" s="75" t="s">
        <v>41292</v>
      </c>
      <c r="D1535" s="74" t="s">
        <v>147</v>
      </c>
      <c r="E1535" s="74" t="str">
        <f t="shared" si="48"/>
        <v>грн</v>
      </c>
      <c r="F1535" s="84">
        <v>43.84</v>
      </c>
      <c r="G1535" s="277">
        <f t="shared" si="47"/>
        <v>43.84</v>
      </c>
    </row>
    <row r="1536" spans="1:9" ht="11.85" hidden="1" customHeight="1" outlineLevel="3">
      <c r="A1536" s="228" t="s">
        <v>23809</v>
      </c>
      <c r="B1536" s="74" t="s">
        <v>23810</v>
      </c>
      <c r="C1536" s="75" t="s">
        <v>41293</v>
      </c>
      <c r="D1536" s="74" t="s">
        <v>147</v>
      </c>
      <c r="E1536" s="74" t="str">
        <f t="shared" si="48"/>
        <v>грн</v>
      </c>
      <c r="F1536" s="84">
        <v>43.84</v>
      </c>
      <c r="G1536" s="277">
        <f t="shared" si="47"/>
        <v>43.84</v>
      </c>
    </row>
    <row r="1537" spans="1:9" ht="11.85" hidden="1" customHeight="1" outlineLevel="3">
      <c r="A1537" s="228" t="s">
        <v>23811</v>
      </c>
      <c r="B1537" s="74" t="s">
        <v>23812</v>
      </c>
      <c r="C1537" s="75" t="s">
        <v>41294</v>
      </c>
      <c r="D1537" s="74" t="s">
        <v>147</v>
      </c>
      <c r="E1537" s="74" t="str">
        <f t="shared" si="48"/>
        <v>грн</v>
      </c>
      <c r="F1537" s="84">
        <v>49.14</v>
      </c>
      <c r="G1537" s="277">
        <f t="shared" si="47"/>
        <v>49.14</v>
      </c>
    </row>
    <row r="1538" spans="1:9" ht="11.85" hidden="1" customHeight="1" outlineLevel="3">
      <c r="A1538" s="228" t="s">
        <v>23813</v>
      </c>
      <c r="B1538" s="74" t="s">
        <v>23814</v>
      </c>
      <c r="C1538" s="75" t="s">
        <v>41295</v>
      </c>
      <c r="D1538" s="74" t="s">
        <v>147</v>
      </c>
      <c r="E1538" s="74" t="str">
        <f t="shared" si="48"/>
        <v>грн</v>
      </c>
      <c r="F1538" s="84">
        <v>41.11</v>
      </c>
      <c r="G1538" s="277">
        <f t="shared" si="47"/>
        <v>41.11</v>
      </c>
    </row>
    <row r="1539" spans="1:9" ht="11.85" hidden="1" customHeight="1" outlineLevel="3">
      <c r="A1539" s="228" t="s">
        <v>23815</v>
      </c>
      <c r="B1539" s="74" t="s">
        <v>23816</v>
      </c>
      <c r="C1539" s="75" t="s">
        <v>41296</v>
      </c>
      <c r="D1539" s="74" t="s">
        <v>147</v>
      </c>
      <c r="E1539" s="74" t="str">
        <f t="shared" si="48"/>
        <v>грн</v>
      </c>
      <c r="F1539" s="84">
        <v>48.1</v>
      </c>
      <c r="G1539" s="277">
        <f t="shared" si="47"/>
        <v>48.1</v>
      </c>
    </row>
    <row r="1540" spans="1:9" ht="11.85" hidden="1" customHeight="1" outlineLevel="3">
      <c r="A1540" s="228" t="s">
        <v>23817</v>
      </c>
      <c r="B1540" s="74" t="s">
        <v>23818</v>
      </c>
      <c r="C1540" s="75" t="s">
        <v>41297</v>
      </c>
      <c r="D1540" s="74" t="s">
        <v>147</v>
      </c>
      <c r="E1540" s="74" t="str">
        <f t="shared" si="48"/>
        <v>грн</v>
      </c>
      <c r="F1540" s="84">
        <v>43.84</v>
      </c>
      <c r="G1540" s="277">
        <f t="shared" si="47"/>
        <v>43.84</v>
      </c>
    </row>
    <row r="1541" spans="1:9" s="117" customFormat="1" ht="12.9" hidden="1" customHeight="1" outlineLevel="3">
      <c r="A1541" s="228"/>
      <c r="B1541" s="118"/>
      <c r="C1541" s="229" t="s">
        <v>23821</v>
      </c>
      <c r="D1541" s="118"/>
      <c r="E1541" s="118" t="str">
        <f t="shared" si="48"/>
        <v/>
      </c>
      <c r="F1541" s="119"/>
      <c r="G1541" s="278">
        <f t="shared" si="47"/>
        <v>0</v>
      </c>
      <c r="I1541"/>
    </row>
    <row r="1542" spans="1:9" ht="11.85" hidden="1" customHeight="1" outlineLevel="3">
      <c r="A1542" s="228" t="s">
        <v>23834</v>
      </c>
      <c r="B1542" s="74" t="s">
        <v>23835</v>
      </c>
      <c r="C1542" s="75" t="s">
        <v>41298</v>
      </c>
      <c r="D1542" s="74" t="s">
        <v>61</v>
      </c>
      <c r="E1542" s="74" t="str">
        <f t="shared" si="48"/>
        <v>грн</v>
      </c>
      <c r="F1542" s="84">
        <v>163.21</v>
      </c>
      <c r="G1542" s="277">
        <f t="shared" si="47"/>
        <v>163.21</v>
      </c>
    </row>
    <row r="1543" spans="1:9" ht="11.85" hidden="1" customHeight="1" outlineLevel="3">
      <c r="A1543" s="228" t="s">
        <v>23822</v>
      </c>
      <c r="B1543" s="74" t="s">
        <v>23823</v>
      </c>
      <c r="C1543" s="75" t="s">
        <v>41299</v>
      </c>
      <c r="D1543" s="74" t="s">
        <v>147</v>
      </c>
      <c r="E1543" s="74" t="str">
        <f t="shared" si="48"/>
        <v>грн</v>
      </c>
      <c r="F1543" s="84">
        <v>43.84</v>
      </c>
      <c r="G1543" s="277">
        <f t="shared" si="47"/>
        <v>43.84</v>
      </c>
    </row>
    <row r="1544" spans="1:9" ht="11.85" hidden="1" customHeight="1" outlineLevel="3">
      <c r="A1544" s="228" t="s">
        <v>23824</v>
      </c>
      <c r="B1544" s="74" t="s">
        <v>23825</v>
      </c>
      <c r="C1544" s="75" t="s">
        <v>41300</v>
      </c>
      <c r="D1544" s="74" t="s">
        <v>147</v>
      </c>
      <c r="E1544" s="74" t="str">
        <f t="shared" si="48"/>
        <v>грн</v>
      </c>
      <c r="F1544" s="84">
        <v>43.84</v>
      </c>
      <c r="G1544" s="277">
        <f t="shared" ref="G1544:G1607" si="49">IFERROR(IF(OR(E1544="грн",E1544="грн."),ROUND(F1544*(1-$G$2),2),ROUND(F1544*(1-$G$2),2)*$E$2),"")</f>
        <v>43.84</v>
      </c>
    </row>
    <row r="1545" spans="1:9" ht="11.85" hidden="1" customHeight="1" outlineLevel="3">
      <c r="A1545" s="228" t="s">
        <v>23826</v>
      </c>
      <c r="B1545" s="74" t="s">
        <v>23827</v>
      </c>
      <c r="C1545" s="75" t="s">
        <v>41301</v>
      </c>
      <c r="D1545" s="74" t="s">
        <v>147</v>
      </c>
      <c r="E1545" s="74" t="str">
        <f t="shared" si="48"/>
        <v>грн</v>
      </c>
      <c r="F1545" s="84">
        <v>43.84</v>
      </c>
      <c r="G1545" s="277">
        <f t="shared" si="49"/>
        <v>43.84</v>
      </c>
    </row>
    <row r="1546" spans="1:9" ht="11.85" hidden="1" customHeight="1" outlineLevel="3">
      <c r="A1546" s="228" t="s">
        <v>23828</v>
      </c>
      <c r="B1546" s="74" t="s">
        <v>23829</v>
      </c>
      <c r="C1546" s="75" t="s">
        <v>41302</v>
      </c>
      <c r="D1546" s="74" t="s">
        <v>147</v>
      </c>
      <c r="E1546" s="74" t="str">
        <f t="shared" si="48"/>
        <v>грн</v>
      </c>
      <c r="F1546" s="84">
        <v>48.1</v>
      </c>
      <c r="G1546" s="277">
        <f t="shared" si="49"/>
        <v>48.1</v>
      </c>
    </row>
    <row r="1547" spans="1:9" ht="11.85" hidden="1" customHeight="1" outlineLevel="3">
      <c r="A1547" s="228" t="s">
        <v>23830</v>
      </c>
      <c r="B1547" s="74" t="s">
        <v>23831</v>
      </c>
      <c r="C1547" s="75" t="s">
        <v>41303</v>
      </c>
      <c r="D1547" s="74" t="s">
        <v>147</v>
      </c>
      <c r="E1547" s="74" t="str">
        <f t="shared" si="48"/>
        <v>грн</v>
      </c>
      <c r="F1547" s="84">
        <v>52.46</v>
      </c>
      <c r="G1547" s="277">
        <f t="shared" si="49"/>
        <v>52.46</v>
      </c>
    </row>
    <row r="1548" spans="1:9" ht="11.85" hidden="1" customHeight="1" outlineLevel="3">
      <c r="A1548" s="228" t="s">
        <v>23832</v>
      </c>
      <c r="B1548" s="74" t="s">
        <v>23833</v>
      </c>
      <c r="C1548" s="75" t="s">
        <v>41304</v>
      </c>
      <c r="D1548" s="74" t="s">
        <v>147</v>
      </c>
      <c r="E1548" s="74" t="str">
        <f t="shared" si="48"/>
        <v>грн</v>
      </c>
      <c r="F1548" s="84">
        <v>43.84</v>
      </c>
      <c r="G1548" s="277">
        <f t="shared" si="49"/>
        <v>43.84</v>
      </c>
    </row>
    <row r="1549" spans="1:9" s="117" customFormat="1" ht="12.9" hidden="1" customHeight="1" outlineLevel="3">
      <c r="A1549" s="228"/>
      <c r="B1549" s="118"/>
      <c r="C1549" s="229" t="s">
        <v>23791</v>
      </c>
      <c r="D1549" s="118"/>
      <c r="E1549" s="118" t="str">
        <f t="shared" si="48"/>
        <v/>
      </c>
      <c r="F1549" s="119"/>
      <c r="G1549" s="278">
        <f t="shared" si="49"/>
        <v>0</v>
      </c>
      <c r="I1549"/>
    </row>
    <row r="1550" spans="1:9" ht="11.85" hidden="1" customHeight="1" outlineLevel="3">
      <c r="A1550" s="228" t="s">
        <v>23804</v>
      </c>
      <c r="B1550" s="74" t="s">
        <v>23805</v>
      </c>
      <c r="C1550" s="75" t="s">
        <v>41305</v>
      </c>
      <c r="D1550" s="74" t="s">
        <v>61</v>
      </c>
      <c r="E1550" s="74" t="str">
        <f t="shared" si="48"/>
        <v>грн</v>
      </c>
      <c r="F1550" s="84">
        <v>110.76</v>
      </c>
      <c r="G1550" s="277">
        <f t="shared" si="49"/>
        <v>110.76</v>
      </c>
    </row>
    <row r="1551" spans="1:9" ht="11.85" hidden="1" customHeight="1" outlineLevel="3">
      <c r="A1551" s="228" t="s">
        <v>23792</v>
      </c>
      <c r="B1551" s="74" t="s">
        <v>23793</v>
      </c>
      <c r="C1551" s="75" t="s">
        <v>41306</v>
      </c>
      <c r="D1551" s="74" t="s">
        <v>147</v>
      </c>
      <c r="E1551" s="74" t="str">
        <f t="shared" si="48"/>
        <v>грн</v>
      </c>
      <c r="F1551" s="84">
        <v>49.14</v>
      </c>
      <c r="G1551" s="277">
        <f t="shared" si="49"/>
        <v>49.14</v>
      </c>
    </row>
    <row r="1552" spans="1:9" ht="11.85" hidden="1" customHeight="1" outlineLevel="3">
      <c r="A1552" s="228" t="s">
        <v>23794</v>
      </c>
      <c r="B1552" s="74" t="s">
        <v>23795</v>
      </c>
      <c r="C1552" s="75" t="s">
        <v>41307</v>
      </c>
      <c r="D1552" s="74" t="s">
        <v>147</v>
      </c>
      <c r="E1552" s="74" t="str">
        <f t="shared" si="48"/>
        <v>грн</v>
      </c>
      <c r="F1552" s="84">
        <v>49.14</v>
      </c>
      <c r="G1552" s="277">
        <f t="shared" si="49"/>
        <v>49.14</v>
      </c>
    </row>
    <row r="1553" spans="1:9" ht="11.85" hidden="1" customHeight="1" outlineLevel="3">
      <c r="A1553" s="228" t="s">
        <v>23796</v>
      </c>
      <c r="B1553" s="74" t="s">
        <v>23797</v>
      </c>
      <c r="C1553" s="75" t="s">
        <v>41308</v>
      </c>
      <c r="D1553" s="74" t="s">
        <v>147</v>
      </c>
      <c r="E1553" s="74" t="str">
        <f t="shared" si="48"/>
        <v>грн</v>
      </c>
      <c r="F1553" s="84">
        <v>49.14</v>
      </c>
      <c r="G1553" s="277">
        <f t="shared" si="49"/>
        <v>49.14</v>
      </c>
    </row>
    <row r="1554" spans="1:9" ht="11.85" hidden="1" customHeight="1" outlineLevel="3">
      <c r="A1554" s="228" t="s">
        <v>23798</v>
      </c>
      <c r="B1554" s="74" t="s">
        <v>23799</v>
      </c>
      <c r="C1554" s="75" t="s">
        <v>41309</v>
      </c>
      <c r="D1554" s="74" t="s">
        <v>147</v>
      </c>
      <c r="E1554" s="74" t="str">
        <f t="shared" si="48"/>
        <v>грн</v>
      </c>
      <c r="F1554" s="84">
        <v>53.12</v>
      </c>
      <c r="G1554" s="277">
        <f t="shared" si="49"/>
        <v>53.12</v>
      </c>
    </row>
    <row r="1555" spans="1:9" ht="11.85" hidden="1" customHeight="1" outlineLevel="3">
      <c r="A1555" s="228" t="s">
        <v>23800</v>
      </c>
      <c r="B1555" s="74" t="s">
        <v>23801</v>
      </c>
      <c r="C1555" s="75" t="s">
        <v>41310</v>
      </c>
      <c r="D1555" s="74" t="s">
        <v>147</v>
      </c>
      <c r="E1555" s="74" t="str">
        <f t="shared" si="48"/>
        <v>грн</v>
      </c>
      <c r="F1555" s="84">
        <v>52.46</v>
      </c>
      <c r="G1555" s="277">
        <f t="shared" si="49"/>
        <v>52.46</v>
      </c>
    </row>
    <row r="1556" spans="1:9" ht="11.85" hidden="1" customHeight="1" outlineLevel="3">
      <c r="A1556" s="228" t="s">
        <v>23802</v>
      </c>
      <c r="B1556" s="74" t="s">
        <v>23803</v>
      </c>
      <c r="C1556" s="75" t="s">
        <v>41311</v>
      </c>
      <c r="D1556" s="74" t="s">
        <v>147</v>
      </c>
      <c r="E1556" s="74" t="str">
        <f t="shared" si="48"/>
        <v>грн</v>
      </c>
      <c r="F1556" s="84">
        <v>49.14</v>
      </c>
      <c r="G1556" s="277">
        <f t="shared" si="49"/>
        <v>49.14</v>
      </c>
    </row>
    <row r="1557" spans="1:9" s="117" customFormat="1" ht="12.9" hidden="1" customHeight="1" outlineLevel="3">
      <c r="A1557" s="228"/>
      <c r="B1557" s="118"/>
      <c r="C1557" s="229" t="s">
        <v>23836</v>
      </c>
      <c r="D1557" s="118"/>
      <c r="E1557" s="118" t="str">
        <f t="shared" si="48"/>
        <v/>
      </c>
      <c r="F1557" s="119"/>
      <c r="G1557" s="278">
        <f t="shared" si="49"/>
        <v>0</v>
      </c>
      <c r="I1557"/>
    </row>
    <row r="1558" spans="1:9" ht="11.85" hidden="1" customHeight="1" outlineLevel="3">
      <c r="A1558" s="228" t="s">
        <v>23851</v>
      </c>
      <c r="B1558" s="74" t="s">
        <v>23852</v>
      </c>
      <c r="C1558" s="75" t="s">
        <v>41312</v>
      </c>
      <c r="D1558" s="74" t="s">
        <v>61</v>
      </c>
      <c r="E1558" s="74" t="str">
        <f t="shared" si="48"/>
        <v>грн</v>
      </c>
      <c r="F1558" s="84">
        <v>269.58999999999997</v>
      </c>
      <c r="G1558" s="277">
        <f t="shared" si="49"/>
        <v>269.58999999999997</v>
      </c>
    </row>
    <row r="1559" spans="1:9" ht="11.85" hidden="1" customHeight="1" outlineLevel="3">
      <c r="A1559" s="228" t="s">
        <v>23849</v>
      </c>
      <c r="B1559" s="74" t="s">
        <v>23850</v>
      </c>
      <c r="C1559" s="75" t="s">
        <v>41313</v>
      </c>
      <c r="D1559" s="74" t="s">
        <v>61</v>
      </c>
      <c r="E1559" s="74" t="str">
        <f t="shared" si="48"/>
        <v>грн</v>
      </c>
      <c r="F1559" s="84">
        <v>285.60000000000002</v>
      </c>
      <c r="G1559" s="277">
        <f t="shared" si="49"/>
        <v>285.60000000000002</v>
      </c>
    </row>
    <row r="1560" spans="1:9" ht="11.85" hidden="1" customHeight="1" outlineLevel="3">
      <c r="A1560" s="228" t="s">
        <v>23837</v>
      </c>
      <c r="B1560" s="74" t="s">
        <v>23838</v>
      </c>
      <c r="C1560" s="75" t="s">
        <v>41314</v>
      </c>
      <c r="D1560" s="74" t="s">
        <v>147</v>
      </c>
      <c r="E1560" s="74" t="str">
        <f t="shared" si="48"/>
        <v>грн</v>
      </c>
      <c r="F1560" s="84">
        <v>102.1</v>
      </c>
      <c r="G1560" s="277">
        <f t="shared" si="49"/>
        <v>102.1</v>
      </c>
    </row>
    <row r="1561" spans="1:9" ht="11.85" hidden="1" customHeight="1" outlineLevel="3">
      <c r="A1561" s="228" t="s">
        <v>23839</v>
      </c>
      <c r="B1561" s="74" t="s">
        <v>23840</v>
      </c>
      <c r="C1561" s="75" t="s">
        <v>41315</v>
      </c>
      <c r="D1561" s="74" t="s">
        <v>147</v>
      </c>
      <c r="E1561" s="74" t="str">
        <f t="shared" si="48"/>
        <v>грн</v>
      </c>
      <c r="F1561" s="84">
        <v>90.31</v>
      </c>
      <c r="G1561" s="277">
        <f t="shared" si="49"/>
        <v>90.31</v>
      </c>
    </row>
    <row r="1562" spans="1:9" ht="11.85" hidden="1" customHeight="1" outlineLevel="3">
      <c r="A1562" s="228" t="s">
        <v>23841</v>
      </c>
      <c r="B1562" s="74" t="s">
        <v>23842</v>
      </c>
      <c r="C1562" s="75" t="s">
        <v>41316</v>
      </c>
      <c r="D1562" s="74" t="s">
        <v>147</v>
      </c>
      <c r="E1562" s="74" t="str">
        <f t="shared" si="48"/>
        <v>грн</v>
      </c>
      <c r="F1562" s="84">
        <v>90.31</v>
      </c>
      <c r="G1562" s="277">
        <f t="shared" si="49"/>
        <v>90.31</v>
      </c>
    </row>
    <row r="1563" spans="1:9" ht="11.85" hidden="1" customHeight="1" outlineLevel="3">
      <c r="A1563" s="228" t="s">
        <v>23843</v>
      </c>
      <c r="B1563" s="74" t="s">
        <v>23844</v>
      </c>
      <c r="C1563" s="75" t="s">
        <v>41317</v>
      </c>
      <c r="D1563" s="74" t="s">
        <v>147</v>
      </c>
      <c r="E1563" s="74" t="str">
        <f t="shared" si="48"/>
        <v>грн</v>
      </c>
      <c r="F1563" s="84">
        <v>69.06</v>
      </c>
      <c r="G1563" s="277">
        <f t="shared" si="49"/>
        <v>69.06</v>
      </c>
    </row>
    <row r="1564" spans="1:9" ht="11.85" hidden="1" customHeight="1" outlineLevel="3">
      <c r="A1564" s="228" t="s">
        <v>23845</v>
      </c>
      <c r="B1564" s="74" t="s">
        <v>23846</v>
      </c>
      <c r="C1564" s="75" t="s">
        <v>41318</v>
      </c>
      <c r="D1564" s="74" t="s">
        <v>147</v>
      </c>
      <c r="E1564" s="74" t="str">
        <f t="shared" si="48"/>
        <v>грн</v>
      </c>
      <c r="F1564" s="84">
        <v>166.13</v>
      </c>
      <c r="G1564" s="277">
        <f t="shared" si="49"/>
        <v>166.13</v>
      </c>
    </row>
    <row r="1565" spans="1:9" ht="11.85" hidden="1" customHeight="1" outlineLevel="3">
      <c r="A1565" s="228" t="s">
        <v>23847</v>
      </c>
      <c r="B1565" s="74" t="s">
        <v>23848</v>
      </c>
      <c r="C1565" s="75" t="s">
        <v>41319</v>
      </c>
      <c r="D1565" s="74" t="s">
        <v>147</v>
      </c>
      <c r="E1565" s="74" t="str">
        <f t="shared" si="48"/>
        <v>грн</v>
      </c>
      <c r="F1565" s="84">
        <v>90.31</v>
      </c>
      <c r="G1565" s="277">
        <f t="shared" si="49"/>
        <v>90.31</v>
      </c>
    </row>
    <row r="1566" spans="1:9" ht="13.35" hidden="1" customHeight="1" outlineLevel="2">
      <c r="A1566" s="228"/>
      <c r="B1566" s="799"/>
      <c r="C1566" s="217" t="s">
        <v>44113</v>
      </c>
      <c r="D1566" s="217"/>
      <c r="E1566" s="217" t="str">
        <f t="shared" si="48"/>
        <v/>
      </c>
      <c r="F1566" s="219"/>
      <c r="G1566" s="276">
        <f t="shared" si="49"/>
        <v>0</v>
      </c>
    </row>
    <row r="1567" spans="1:9" ht="11.85" hidden="1" customHeight="1" outlineLevel="3">
      <c r="A1567" s="228" t="s">
        <v>4869</v>
      </c>
      <c r="B1567" s="74" t="s">
        <v>40062</v>
      </c>
      <c r="C1567" s="75" t="s">
        <v>42487</v>
      </c>
      <c r="D1567" s="74" t="s">
        <v>61</v>
      </c>
      <c r="E1567" s="74" t="str">
        <f t="shared" si="48"/>
        <v>грн</v>
      </c>
      <c r="F1567" s="84">
        <v>71.34</v>
      </c>
      <c r="G1567" s="277">
        <f t="shared" si="49"/>
        <v>71.34</v>
      </c>
    </row>
    <row r="1568" spans="1:9" ht="11.85" hidden="1" customHeight="1" outlineLevel="3">
      <c r="A1568" s="228" t="s">
        <v>4870</v>
      </c>
      <c r="B1568" s="74" t="s">
        <v>40063</v>
      </c>
      <c r="C1568" s="75" t="s">
        <v>42488</v>
      </c>
      <c r="D1568" s="74" t="s">
        <v>61</v>
      </c>
      <c r="E1568" s="74" t="str">
        <f t="shared" si="48"/>
        <v>грн</v>
      </c>
      <c r="F1568" s="84">
        <v>112.73</v>
      </c>
      <c r="G1568" s="277">
        <f t="shared" si="49"/>
        <v>112.73</v>
      </c>
    </row>
    <row r="1569" spans="1:7" ht="11.85" hidden="1" customHeight="1" outlineLevel="3">
      <c r="A1569" s="228" t="s">
        <v>4871</v>
      </c>
      <c r="B1569" s="74" t="s">
        <v>40064</v>
      </c>
      <c r="C1569" s="75" t="s">
        <v>42489</v>
      </c>
      <c r="D1569" s="74" t="s">
        <v>61</v>
      </c>
      <c r="E1569" s="74" t="str">
        <f t="shared" si="48"/>
        <v>грн</v>
      </c>
      <c r="F1569" s="84">
        <v>118.02</v>
      </c>
      <c r="G1569" s="277">
        <f t="shared" si="49"/>
        <v>118.02</v>
      </c>
    </row>
    <row r="1570" spans="1:7" ht="13.35" hidden="1" customHeight="1" outlineLevel="2">
      <c r="A1570" s="228"/>
      <c r="B1570" s="799"/>
      <c r="C1570" s="217" t="s">
        <v>44114</v>
      </c>
      <c r="D1570" s="217"/>
      <c r="E1570" s="217" t="str">
        <f t="shared" si="48"/>
        <v/>
      </c>
      <c r="F1570" s="219"/>
      <c r="G1570" s="276">
        <f t="shared" si="49"/>
        <v>0</v>
      </c>
    </row>
    <row r="1571" spans="1:7" ht="11.85" hidden="1" customHeight="1" outlineLevel="3">
      <c r="A1571" s="228" t="s">
        <v>4872</v>
      </c>
      <c r="B1571" s="74" t="s">
        <v>40065</v>
      </c>
      <c r="C1571" s="75" t="s">
        <v>42490</v>
      </c>
      <c r="D1571" s="74" t="s">
        <v>61</v>
      </c>
      <c r="E1571" s="74" t="str">
        <f t="shared" si="48"/>
        <v>грн</v>
      </c>
      <c r="F1571" s="84">
        <v>212.6</v>
      </c>
      <c r="G1571" s="277">
        <f t="shared" si="49"/>
        <v>212.6</v>
      </c>
    </row>
    <row r="1572" spans="1:7" ht="11.85" hidden="1" customHeight="1" outlineLevel="3">
      <c r="A1572" s="228" t="s">
        <v>23853</v>
      </c>
      <c r="B1572" s="74" t="s">
        <v>40066</v>
      </c>
      <c r="C1572" s="75" t="s">
        <v>42491</v>
      </c>
      <c r="D1572" s="74" t="s">
        <v>61</v>
      </c>
      <c r="E1572" s="74" t="str">
        <f t="shared" si="48"/>
        <v>грн</v>
      </c>
      <c r="F1572" s="84">
        <v>124.54</v>
      </c>
      <c r="G1572" s="277">
        <f t="shared" si="49"/>
        <v>124.54</v>
      </c>
    </row>
    <row r="1573" spans="1:7" ht="11.85" hidden="1" customHeight="1" outlineLevel="3">
      <c r="A1573" s="228" t="s">
        <v>23854</v>
      </c>
      <c r="B1573" s="74" t="s">
        <v>40067</v>
      </c>
      <c r="C1573" s="75" t="s">
        <v>42492</v>
      </c>
      <c r="D1573" s="74" t="s">
        <v>61</v>
      </c>
      <c r="E1573" s="74" t="str">
        <f t="shared" si="48"/>
        <v>грн</v>
      </c>
      <c r="F1573" s="84">
        <v>155.53</v>
      </c>
      <c r="G1573" s="277">
        <f t="shared" si="49"/>
        <v>155.53</v>
      </c>
    </row>
    <row r="1574" spans="1:7" ht="13.35" hidden="1" customHeight="1" outlineLevel="2">
      <c r="A1574" s="228"/>
      <c r="B1574" s="799"/>
      <c r="C1574" s="217" t="s">
        <v>44115</v>
      </c>
      <c r="D1574" s="217"/>
      <c r="E1574" s="217" t="str">
        <f t="shared" si="48"/>
        <v/>
      </c>
      <c r="F1574" s="219"/>
      <c r="G1574" s="276">
        <f t="shared" si="49"/>
        <v>0</v>
      </c>
    </row>
    <row r="1575" spans="1:7" ht="11.85" hidden="1" customHeight="1" outlineLevel="3">
      <c r="A1575" s="228" t="s">
        <v>4873</v>
      </c>
      <c r="B1575" s="74" t="s">
        <v>40068</v>
      </c>
      <c r="C1575" s="75" t="s">
        <v>42493</v>
      </c>
      <c r="D1575" s="74" t="s">
        <v>147</v>
      </c>
      <c r="E1575" s="74" t="str">
        <f t="shared" si="48"/>
        <v>грн</v>
      </c>
      <c r="F1575" s="84">
        <v>146.96</v>
      </c>
      <c r="G1575" s="277">
        <f t="shared" si="49"/>
        <v>146.96</v>
      </c>
    </row>
    <row r="1576" spans="1:7" ht="11.85" hidden="1" customHeight="1" outlineLevel="3">
      <c r="A1576" s="228" t="s">
        <v>4874</v>
      </c>
      <c r="B1576" s="74" t="s">
        <v>40069</v>
      </c>
      <c r="C1576" s="75" t="s">
        <v>42494</v>
      </c>
      <c r="D1576" s="74" t="s">
        <v>147</v>
      </c>
      <c r="E1576" s="74" t="str">
        <f t="shared" si="48"/>
        <v>грн</v>
      </c>
      <c r="F1576" s="84">
        <v>174.08</v>
      </c>
      <c r="G1576" s="277">
        <f t="shared" si="49"/>
        <v>174.08</v>
      </c>
    </row>
    <row r="1577" spans="1:7" ht="11.85" hidden="1" customHeight="1" outlineLevel="3">
      <c r="A1577" s="228" t="s">
        <v>4875</v>
      </c>
      <c r="B1577" s="74" t="s">
        <v>40070</v>
      </c>
      <c r="C1577" s="75" t="s">
        <v>42495</v>
      </c>
      <c r="D1577" s="74" t="s">
        <v>147</v>
      </c>
      <c r="E1577" s="74" t="str">
        <f t="shared" si="48"/>
        <v>грн</v>
      </c>
      <c r="F1577" s="84">
        <v>201.19</v>
      </c>
      <c r="G1577" s="277">
        <f t="shared" si="49"/>
        <v>201.19</v>
      </c>
    </row>
    <row r="1578" spans="1:7" ht="13.35" hidden="1" customHeight="1" outlineLevel="2">
      <c r="A1578" s="228"/>
      <c r="B1578" s="799"/>
      <c r="C1578" s="217" t="s">
        <v>44116</v>
      </c>
      <c r="D1578" s="217"/>
      <c r="E1578" s="217" t="str">
        <f t="shared" si="48"/>
        <v/>
      </c>
      <c r="F1578" s="219"/>
      <c r="G1578" s="276">
        <f t="shared" si="49"/>
        <v>0</v>
      </c>
    </row>
    <row r="1579" spans="1:7" ht="11.85" hidden="1" customHeight="1" outlineLevel="3">
      <c r="A1579" s="228" t="s">
        <v>4876</v>
      </c>
      <c r="B1579" s="74" t="s">
        <v>40071</v>
      </c>
      <c r="C1579" s="75" t="s">
        <v>42496</v>
      </c>
      <c r="D1579" s="74" t="s">
        <v>147</v>
      </c>
      <c r="E1579" s="74" t="str">
        <f t="shared" si="48"/>
        <v>грн</v>
      </c>
      <c r="F1579" s="84">
        <v>59.64</v>
      </c>
      <c r="G1579" s="277">
        <f t="shared" si="49"/>
        <v>59.64</v>
      </c>
    </row>
    <row r="1580" spans="1:7" ht="11.85" hidden="1" customHeight="1" outlineLevel="3">
      <c r="A1580" s="228" t="s">
        <v>4877</v>
      </c>
      <c r="B1580" s="74" t="s">
        <v>40072</v>
      </c>
      <c r="C1580" s="75" t="s">
        <v>42497</v>
      </c>
      <c r="D1580" s="74" t="s">
        <v>147</v>
      </c>
      <c r="E1580" s="74" t="str">
        <f t="shared" si="48"/>
        <v>грн</v>
      </c>
      <c r="F1580" s="84">
        <v>61.4</v>
      </c>
      <c r="G1580" s="277">
        <f t="shared" si="49"/>
        <v>61.4</v>
      </c>
    </row>
    <row r="1581" spans="1:7" ht="11.85" hidden="1" customHeight="1" outlineLevel="3">
      <c r="A1581" s="228" t="s">
        <v>4878</v>
      </c>
      <c r="B1581" s="74" t="s">
        <v>40073</v>
      </c>
      <c r="C1581" s="75" t="s">
        <v>42498</v>
      </c>
      <c r="D1581" s="74" t="s">
        <v>147</v>
      </c>
      <c r="E1581" s="74" t="str">
        <f t="shared" si="48"/>
        <v>грн</v>
      </c>
      <c r="F1581" s="84">
        <v>68.44</v>
      </c>
      <c r="G1581" s="277">
        <f t="shared" si="49"/>
        <v>68.44</v>
      </c>
    </row>
    <row r="1582" spans="1:7" ht="11.85" hidden="1" customHeight="1" outlineLevel="3">
      <c r="A1582" s="228" t="s">
        <v>4879</v>
      </c>
      <c r="B1582" s="74" t="s">
        <v>40074</v>
      </c>
      <c r="C1582" s="75" t="s">
        <v>42499</v>
      </c>
      <c r="D1582" s="74" t="s">
        <v>147</v>
      </c>
      <c r="E1582" s="74" t="str">
        <f t="shared" si="48"/>
        <v>грн</v>
      </c>
      <c r="F1582" s="84">
        <v>73.680000000000007</v>
      </c>
      <c r="G1582" s="277">
        <f t="shared" si="49"/>
        <v>73.680000000000007</v>
      </c>
    </row>
    <row r="1583" spans="1:7" ht="11.85" hidden="1" customHeight="1" outlineLevel="3">
      <c r="A1583" s="228" t="s">
        <v>4880</v>
      </c>
      <c r="B1583" s="74" t="s">
        <v>40075</v>
      </c>
      <c r="C1583" s="75" t="s">
        <v>42500</v>
      </c>
      <c r="D1583" s="74" t="s">
        <v>147</v>
      </c>
      <c r="E1583" s="74" t="str">
        <f t="shared" si="48"/>
        <v>грн</v>
      </c>
      <c r="F1583" s="84">
        <v>93</v>
      </c>
      <c r="G1583" s="277">
        <f t="shared" si="49"/>
        <v>93</v>
      </c>
    </row>
    <row r="1584" spans="1:7" ht="11.85" hidden="1" customHeight="1" outlineLevel="3">
      <c r="A1584" s="228" t="s">
        <v>4881</v>
      </c>
      <c r="B1584" s="74" t="s">
        <v>40076</v>
      </c>
      <c r="C1584" s="75" t="s">
        <v>42501</v>
      </c>
      <c r="D1584" s="74" t="s">
        <v>147</v>
      </c>
      <c r="E1584" s="74" t="str">
        <f t="shared" si="48"/>
        <v>грн</v>
      </c>
      <c r="F1584" s="84">
        <v>124.58</v>
      </c>
      <c r="G1584" s="277">
        <f t="shared" si="49"/>
        <v>124.58</v>
      </c>
    </row>
    <row r="1585" spans="1:7" ht="11.85" hidden="1" customHeight="1" outlineLevel="3">
      <c r="A1585" s="228" t="s">
        <v>40077</v>
      </c>
      <c r="B1585" s="74" t="s">
        <v>40078</v>
      </c>
      <c r="C1585" s="75" t="s">
        <v>42502</v>
      </c>
      <c r="D1585" s="74" t="s">
        <v>147</v>
      </c>
      <c r="E1585" s="74" t="str">
        <f t="shared" si="48"/>
        <v>грн</v>
      </c>
      <c r="F1585" s="84">
        <v>9.1199999999999992</v>
      </c>
      <c r="G1585" s="277">
        <f t="shared" si="49"/>
        <v>9.1199999999999992</v>
      </c>
    </row>
    <row r="1586" spans="1:7" ht="11.85" hidden="1" customHeight="1" outlineLevel="3">
      <c r="A1586" s="228" t="s">
        <v>40079</v>
      </c>
      <c r="B1586" s="74" t="s">
        <v>40080</v>
      </c>
      <c r="C1586" s="75" t="s">
        <v>42503</v>
      </c>
      <c r="D1586" s="74" t="s">
        <v>147</v>
      </c>
      <c r="E1586" s="74" t="str">
        <f t="shared" si="48"/>
        <v>грн</v>
      </c>
      <c r="F1586" s="84">
        <v>8.11</v>
      </c>
      <c r="G1586" s="277">
        <f t="shared" si="49"/>
        <v>8.11</v>
      </c>
    </row>
    <row r="1587" spans="1:7" ht="11.85" hidden="1" customHeight="1" outlineLevel="3">
      <c r="A1587" s="228" t="s">
        <v>40081</v>
      </c>
      <c r="B1587" s="74" t="s">
        <v>40082</v>
      </c>
      <c r="C1587" s="75" t="s">
        <v>42504</v>
      </c>
      <c r="D1587" s="74" t="s">
        <v>147</v>
      </c>
      <c r="E1587" s="74" t="str">
        <f t="shared" si="48"/>
        <v>грн</v>
      </c>
      <c r="F1587" s="84">
        <v>15.01</v>
      </c>
      <c r="G1587" s="277">
        <f t="shared" si="49"/>
        <v>15.01</v>
      </c>
    </row>
    <row r="1588" spans="1:7" ht="13.35" hidden="1" customHeight="1" outlineLevel="2">
      <c r="A1588" s="228"/>
      <c r="B1588" s="799"/>
      <c r="C1588" s="217" t="s">
        <v>44117</v>
      </c>
      <c r="D1588" s="217"/>
      <c r="E1588" s="217" t="str">
        <f t="shared" si="48"/>
        <v/>
      </c>
      <c r="F1588" s="219"/>
      <c r="G1588" s="276">
        <f t="shared" si="49"/>
        <v>0</v>
      </c>
    </row>
    <row r="1589" spans="1:7" ht="11.85" hidden="1" customHeight="1" outlineLevel="3">
      <c r="A1589" s="228" t="s">
        <v>4882</v>
      </c>
      <c r="B1589" s="74" t="s">
        <v>1590</v>
      </c>
      <c r="C1589" s="75" t="s">
        <v>42505</v>
      </c>
      <c r="D1589" s="74" t="s">
        <v>147</v>
      </c>
      <c r="E1589" s="74" t="str">
        <f t="shared" si="48"/>
        <v>грн</v>
      </c>
      <c r="F1589" s="84">
        <v>3.94</v>
      </c>
      <c r="G1589" s="277">
        <f t="shared" si="49"/>
        <v>3.94</v>
      </c>
    </row>
    <row r="1590" spans="1:7" ht="11.85" hidden="1" customHeight="1" outlineLevel="3">
      <c r="A1590" s="228" t="s">
        <v>4883</v>
      </c>
      <c r="B1590" s="74" t="s">
        <v>1591</v>
      </c>
      <c r="C1590" s="75" t="s">
        <v>42506</v>
      </c>
      <c r="D1590" s="74" t="s">
        <v>147</v>
      </c>
      <c r="E1590" s="74" t="str">
        <f t="shared" si="48"/>
        <v>грн</v>
      </c>
      <c r="F1590" s="84">
        <v>4.49</v>
      </c>
      <c r="G1590" s="277">
        <f t="shared" si="49"/>
        <v>4.49</v>
      </c>
    </row>
    <row r="1591" spans="1:7" ht="11.85" hidden="1" customHeight="1" outlineLevel="3">
      <c r="A1591" s="228" t="s">
        <v>4884</v>
      </c>
      <c r="B1591" s="74" t="s">
        <v>1592</v>
      </c>
      <c r="C1591" s="75" t="s">
        <v>42507</v>
      </c>
      <c r="D1591" s="74" t="s">
        <v>147</v>
      </c>
      <c r="E1591" s="74" t="str">
        <f t="shared" si="48"/>
        <v>грн</v>
      </c>
      <c r="F1591" s="84">
        <v>4.49</v>
      </c>
      <c r="G1591" s="277">
        <f t="shared" si="49"/>
        <v>4.49</v>
      </c>
    </row>
    <row r="1592" spans="1:7" ht="11.85" hidden="1" customHeight="1" outlineLevel="3">
      <c r="A1592" s="228" t="s">
        <v>4885</v>
      </c>
      <c r="B1592" s="74" t="s">
        <v>1593</v>
      </c>
      <c r="C1592" s="75" t="s">
        <v>42508</v>
      </c>
      <c r="D1592" s="74" t="s">
        <v>147</v>
      </c>
      <c r="E1592" s="74" t="str">
        <f t="shared" si="48"/>
        <v>грн</v>
      </c>
      <c r="F1592" s="84">
        <v>7.28</v>
      </c>
      <c r="G1592" s="277">
        <f t="shared" si="49"/>
        <v>7.28</v>
      </c>
    </row>
    <row r="1593" spans="1:7" ht="11.85" hidden="1" customHeight="1" outlineLevel="3">
      <c r="A1593" s="228" t="s">
        <v>4886</v>
      </c>
      <c r="B1593" s="74" t="s">
        <v>23788</v>
      </c>
      <c r="C1593" s="75" t="s">
        <v>42509</v>
      </c>
      <c r="D1593" s="74" t="s">
        <v>147</v>
      </c>
      <c r="E1593" s="74" t="str">
        <f t="shared" si="48"/>
        <v>грн</v>
      </c>
      <c r="F1593" s="84">
        <v>7.28</v>
      </c>
      <c r="G1593" s="277">
        <f t="shared" si="49"/>
        <v>7.28</v>
      </c>
    </row>
    <row r="1594" spans="1:7" ht="11.85" hidden="1" customHeight="1" outlineLevel="3">
      <c r="A1594" s="228" t="s">
        <v>4887</v>
      </c>
      <c r="B1594" s="74" t="s">
        <v>23789</v>
      </c>
      <c r="C1594" s="75" t="s">
        <v>42510</v>
      </c>
      <c r="D1594" s="74" t="s">
        <v>147</v>
      </c>
      <c r="E1594" s="74" t="str">
        <f t="shared" si="48"/>
        <v>грн</v>
      </c>
      <c r="F1594" s="84">
        <v>11.21</v>
      </c>
      <c r="G1594" s="277">
        <f t="shared" si="49"/>
        <v>11.21</v>
      </c>
    </row>
    <row r="1595" spans="1:7" ht="11.85" hidden="1" customHeight="1" outlineLevel="3">
      <c r="A1595" s="228" t="s">
        <v>4888</v>
      </c>
      <c r="B1595" s="74" t="s">
        <v>23790</v>
      </c>
      <c r="C1595" s="75" t="s">
        <v>42511</v>
      </c>
      <c r="D1595" s="74" t="s">
        <v>147</v>
      </c>
      <c r="E1595" s="74" t="str">
        <f t="shared" si="48"/>
        <v>грн</v>
      </c>
      <c r="F1595" s="84">
        <v>12.32</v>
      </c>
      <c r="G1595" s="277">
        <f t="shared" si="49"/>
        <v>12.32</v>
      </c>
    </row>
    <row r="1596" spans="1:7" ht="11.85" hidden="1" customHeight="1" outlineLevel="3">
      <c r="A1596" s="228" t="s">
        <v>40083</v>
      </c>
      <c r="B1596" s="74" t="s">
        <v>40084</v>
      </c>
      <c r="C1596" s="75" t="s">
        <v>42512</v>
      </c>
      <c r="D1596" s="74" t="s">
        <v>147</v>
      </c>
      <c r="E1596" s="74" t="str">
        <f t="shared" si="48"/>
        <v>грн</v>
      </c>
      <c r="F1596" s="84">
        <v>2.81</v>
      </c>
      <c r="G1596" s="277">
        <f t="shared" si="49"/>
        <v>2.81</v>
      </c>
    </row>
    <row r="1597" spans="1:7" ht="11.85" hidden="1" customHeight="1" outlineLevel="3">
      <c r="A1597" s="228" t="s">
        <v>40085</v>
      </c>
      <c r="B1597" s="74" t="s">
        <v>40086</v>
      </c>
      <c r="C1597" s="75" t="s">
        <v>42513</v>
      </c>
      <c r="D1597" s="74" t="s">
        <v>147</v>
      </c>
      <c r="E1597" s="74" t="str">
        <f t="shared" si="48"/>
        <v>грн</v>
      </c>
      <c r="F1597" s="84">
        <v>3.37</v>
      </c>
      <c r="G1597" s="277">
        <f t="shared" si="49"/>
        <v>3.37</v>
      </c>
    </row>
    <row r="1598" spans="1:7" ht="13.35" hidden="1" customHeight="1" outlineLevel="1">
      <c r="A1598" s="228"/>
      <c r="B1598" s="223"/>
      <c r="C1598" s="223" t="s">
        <v>40087</v>
      </c>
      <c r="D1598" s="223"/>
      <c r="E1598" s="223" t="str">
        <f t="shared" ref="E1598:E1661" si="50">IF(D1598="", "", "грн")</f>
        <v/>
      </c>
      <c r="F1598" s="224"/>
      <c r="G1598" s="224">
        <f t="shared" si="49"/>
        <v>0</v>
      </c>
    </row>
    <row r="1599" spans="1:7" ht="13.35" hidden="1" customHeight="1" outlineLevel="2">
      <c r="A1599" s="228"/>
      <c r="B1599" s="799"/>
      <c r="C1599" s="217" t="s">
        <v>44118</v>
      </c>
      <c r="D1599" s="217"/>
      <c r="E1599" s="217" t="str">
        <f t="shared" si="50"/>
        <v/>
      </c>
      <c r="F1599" s="219"/>
      <c r="G1599" s="276">
        <f t="shared" si="49"/>
        <v>0</v>
      </c>
    </row>
    <row r="1600" spans="1:7" ht="11.85" hidden="1" customHeight="1" outlineLevel="3">
      <c r="A1600" s="228" t="s">
        <v>40088</v>
      </c>
      <c r="B1600" s="74" t="s">
        <v>40089</v>
      </c>
      <c r="C1600" s="75" t="s">
        <v>42514</v>
      </c>
      <c r="D1600" s="74" t="s">
        <v>61</v>
      </c>
      <c r="E1600" s="74" t="str">
        <f t="shared" si="50"/>
        <v>грн</v>
      </c>
      <c r="F1600" s="84">
        <v>335.58</v>
      </c>
      <c r="G1600" s="277">
        <f t="shared" si="49"/>
        <v>335.58</v>
      </c>
    </row>
    <row r="1601" spans="1:7" ht="11.85" hidden="1" customHeight="1" outlineLevel="3">
      <c r="A1601" s="228" t="s">
        <v>40090</v>
      </c>
      <c r="B1601" s="74" t="s">
        <v>40091</v>
      </c>
      <c r="C1601" s="75" t="s">
        <v>42515</v>
      </c>
      <c r="D1601" s="74" t="s">
        <v>147</v>
      </c>
      <c r="E1601" s="74" t="str">
        <f t="shared" si="50"/>
        <v>грн</v>
      </c>
      <c r="F1601" s="84">
        <v>6.72</v>
      </c>
      <c r="G1601" s="277">
        <f t="shared" si="49"/>
        <v>6.72</v>
      </c>
    </row>
    <row r="1602" spans="1:7" ht="11.85" hidden="1" customHeight="1" outlineLevel="3">
      <c r="A1602" s="228" t="s">
        <v>40092</v>
      </c>
      <c r="B1602" s="74" t="s">
        <v>40093</v>
      </c>
      <c r="C1602" s="75" t="s">
        <v>42516</v>
      </c>
      <c r="D1602" s="74" t="s">
        <v>147</v>
      </c>
      <c r="E1602" s="74" t="str">
        <f t="shared" si="50"/>
        <v>грн</v>
      </c>
      <c r="F1602" s="84">
        <v>95.12</v>
      </c>
      <c r="G1602" s="277">
        <f t="shared" si="49"/>
        <v>95.12</v>
      </c>
    </row>
    <row r="1603" spans="1:7" ht="11.85" hidden="1" customHeight="1" outlineLevel="3">
      <c r="A1603" s="228" t="s">
        <v>40094</v>
      </c>
      <c r="B1603" s="74" t="s">
        <v>40095</v>
      </c>
      <c r="C1603" s="75" t="s">
        <v>42517</v>
      </c>
      <c r="D1603" s="74" t="s">
        <v>147</v>
      </c>
      <c r="E1603" s="74" t="str">
        <f t="shared" si="50"/>
        <v>грн</v>
      </c>
      <c r="F1603" s="84">
        <v>168.12</v>
      </c>
      <c r="G1603" s="277">
        <f t="shared" si="49"/>
        <v>168.12</v>
      </c>
    </row>
    <row r="1604" spans="1:7" ht="13.35" hidden="1" customHeight="1" outlineLevel="2">
      <c r="A1604" s="228"/>
      <c r="B1604" s="799"/>
      <c r="C1604" s="217" t="s">
        <v>44119</v>
      </c>
      <c r="D1604" s="217"/>
      <c r="E1604" s="217" t="str">
        <f t="shared" si="50"/>
        <v/>
      </c>
      <c r="F1604" s="219"/>
      <c r="G1604" s="276">
        <f t="shared" si="49"/>
        <v>0</v>
      </c>
    </row>
    <row r="1605" spans="1:7" ht="11.85" hidden="1" customHeight="1" outlineLevel="3">
      <c r="A1605" s="228" t="s">
        <v>40096</v>
      </c>
      <c r="B1605" s="74" t="s">
        <v>40097</v>
      </c>
      <c r="C1605" s="75" t="s">
        <v>42518</v>
      </c>
      <c r="D1605" s="74" t="s">
        <v>147</v>
      </c>
      <c r="E1605" s="74" t="str">
        <f t="shared" si="50"/>
        <v>грн</v>
      </c>
      <c r="F1605" s="84">
        <v>100.4</v>
      </c>
      <c r="G1605" s="277">
        <f t="shared" si="49"/>
        <v>100.4</v>
      </c>
    </row>
    <row r="1606" spans="1:7" ht="11.85" hidden="1" customHeight="1" outlineLevel="3">
      <c r="A1606" s="228" t="s">
        <v>40098</v>
      </c>
      <c r="B1606" s="74" t="s">
        <v>40099</v>
      </c>
      <c r="C1606" s="75" t="s">
        <v>42519</v>
      </c>
      <c r="D1606" s="74" t="s">
        <v>147</v>
      </c>
      <c r="E1606" s="74" t="str">
        <f t="shared" si="50"/>
        <v>грн</v>
      </c>
      <c r="F1606" s="84">
        <v>180.55</v>
      </c>
      <c r="G1606" s="277">
        <f t="shared" si="49"/>
        <v>180.55</v>
      </c>
    </row>
    <row r="1607" spans="1:7" ht="11.85" hidden="1" customHeight="1" outlineLevel="3">
      <c r="A1607" s="228" t="s">
        <v>40100</v>
      </c>
      <c r="B1607" s="74" t="s">
        <v>40101</v>
      </c>
      <c r="C1607" s="75" t="s">
        <v>42520</v>
      </c>
      <c r="D1607" s="74" t="s">
        <v>147</v>
      </c>
      <c r="E1607" s="74" t="str">
        <f t="shared" si="50"/>
        <v>грн</v>
      </c>
      <c r="F1607" s="84">
        <v>91.33</v>
      </c>
      <c r="G1607" s="277">
        <f t="shared" si="49"/>
        <v>91.33</v>
      </c>
    </row>
    <row r="1608" spans="1:7" ht="11.85" hidden="1" customHeight="1" outlineLevel="3">
      <c r="A1608" s="228" t="s">
        <v>40102</v>
      </c>
      <c r="B1608" s="74" t="s">
        <v>40103</v>
      </c>
      <c r="C1608" s="75" t="s">
        <v>42521</v>
      </c>
      <c r="D1608" s="74" t="s">
        <v>147</v>
      </c>
      <c r="E1608" s="74" t="str">
        <f t="shared" si="50"/>
        <v>грн</v>
      </c>
      <c r="F1608" s="84">
        <v>67.209999999999994</v>
      </c>
      <c r="G1608" s="277">
        <f t="shared" ref="G1608:G1671" si="51">IFERROR(IF(OR(E1608="грн",E1608="грн."),ROUND(F1608*(1-$G$2),2),ROUND(F1608*(1-$G$2),2)*$E$2),"")</f>
        <v>67.209999999999994</v>
      </c>
    </row>
    <row r="1609" spans="1:7" ht="11.85" hidden="1" customHeight="1" outlineLevel="3">
      <c r="A1609" s="228" t="s">
        <v>40104</v>
      </c>
      <c r="B1609" s="74" t="s">
        <v>40105</v>
      </c>
      <c r="C1609" s="75" t="s">
        <v>42522</v>
      </c>
      <c r="D1609" s="74" t="s">
        <v>147</v>
      </c>
      <c r="E1609" s="74" t="str">
        <f t="shared" si="50"/>
        <v>грн</v>
      </c>
      <c r="F1609" s="84">
        <v>56.82</v>
      </c>
      <c r="G1609" s="277">
        <f t="shared" si="51"/>
        <v>56.82</v>
      </c>
    </row>
    <row r="1610" spans="1:7" ht="11.85" hidden="1" customHeight="1" outlineLevel="3">
      <c r="A1610" s="228" t="s">
        <v>40106</v>
      </c>
      <c r="B1610" s="74" t="s">
        <v>40107</v>
      </c>
      <c r="C1610" s="75" t="s">
        <v>42523</v>
      </c>
      <c r="D1610" s="74" t="s">
        <v>147</v>
      </c>
      <c r="E1610" s="74" t="str">
        <f t="shared" si="50"/>
        <v>грн</v>
      </c>
      <c r="F1610" s="84">
        <v>47.66</v>
      </c>
      <c r="G1610" s="277">
        <f t="shared" si="51"/>
        <v>47.66</v>
      </c>
    </row>
    <row r="1611" spans="1:7" ht="13.35" hidden="1" customHeight="1" outlineLevel="2">
      <c r="A1611" s="228"/>
      <c r="B1611" s="799"/>
      <c r="C1611" s="217" t="s">
        <v>44120</v>
      </c>
      <c r="D1611" s="217"/>
      <c r="E1611" s="217" t="str">
        <f t="shared" si="50"/>
        <v/>
      </c>
      <c r="F1611" s="219"/>
      <c r="G1611" s="276">
        <f t="shared" si="51"/>
        <v>0</v>
      </c>
    </row>
    <row r="1612" spans="1:7" ht="11.85" hidden="1" customHeight="1" outlineLevel="3">
      <c r="A1612" s="228" t="s">
        <v>40108</v>
      </c>
      <c r="B1612" s="74" t="s">
        <v>40109</v>
      </c>
      <c r="C1612" s="75" t="s">
        <v>42524</v>
      </c>
      <c r="D1612" s="74" t="s">
        <v>61</v>
      </c>
      <c r="E1612" s="74" t="str">
        <f t="shared" si="50"/>
        <v>грн</v>
      </c>
      <c r="F1612" s="84">
        <v>68.89</v>
      </c>
      <c r="G1612" s="277">
        <f t="shared" si="51"/>
        <v>68.89</v>
      </c>
    </row>
    <row r="1613" spans="1:7" ht="11.85" hidden="1" customHeight="1" outlineLevel="3">
      <c r="A1613" s="228" t="s">
        <v>40110</v>
      </c>
      <c r="B1613" s="74" t="s">
        <v>40111</v>
      </c>
      <c r="C1613" s="75" t="s">
        <v>42525</v>
      </c>
      <c r="D1613" s="74" t="s">
        <v>147</v>
      </c>
      <c r="E1613" s="74" t="str">
        <f t="shared" si="50"/>
        <v>грн</v>
      </c>
      <c r="F1613" s="84">
        <v>16.03</v>
      </c>
      <c r="G1613" s="277">
        <f t="shared" si="51"/>
        <v>16.03</v>
      </c>
    </row>
    <row r="1614" spans="1:7" ht="11.85" hidden="1" customHeight="1" outlineLevel="3">
      <c r="A1614" s="228" t="s">
        <v>40112</v>
      </c>
      <c r="B1614" s="74" t="s">
        <v>40113</v>
      </c>
      <c r="C1614" s="75" t="s">
        <v>42526</v>
      </c>
      <c r="D1614" s="74" t="s">
        <v>147</v>
      </c>
      <c r="E1614" s="74" t="str">
        <f t="shared" si="50"/>
        <v>грн</v>
      </c>
      <c r="F1614" s="84">
        <v>20.47</v>
      </c>
      <c r="G1614" s="277">
        <f t="shared" si="51"/>
        <v>20.47</v>
      </c>
    </row>
    <row r="1615" spans="1:7" ht="11.85" hidden="1" customHeight="1" outlineLevel="3">
      <c r="A1615" s="228" t="s">
        <v>40114</v>
      </c>
      <c r="B1615" s="74" t="s">
        <v>40115</v>
      </c>
      <c r="C1615" s="75" t="s">
        <v>42527</v>
      </c>
      <c r="D1615" s="74" t="s">
        <v>61</v>
      </c>
      <c r="E1615" s="74" t="str">
        <f t="shared" si="50"/>
        <v>грн</v>
      </c>
      <c r="F1615" s="84">
        <v>92.52</v>
      </c>
      <c r="G1615" s="277">
        <f t="shared" si="51"/>
        <v>92.52</v>
      </c>
    </row>
    <row r="1616" spans="1:7" ht="11.85" hidden="1" customHeight="1" outlineLevel="3">
      <c r="A1616" s="228" t="s">
        <v>40116</v>
      </c>
      <c r="B1616" s="74" t="s">
        <v>40117</v>
      </c>
      <c r="C1616" s="75" t="s">
        <v>42528</v>
      </c>
      <c r="D1616" s="74" t="s">
        <v>147</v>
      </c>
      <c r="E1616" s="74" t="str">
        <f t="shared" si="50"/>
        <v>грн</v>
      </c>
      <c r="F1616" s="84">
        <v>163.57</v>
      </c>
      <c r="G1616" s="277">
        <f t="shared" si="51"/>
        <v>163.57</v>
      </c>
    </row>
    <row r="1617" spans="1:7" ht="11.85" hidden="1" customHeight="1" outlineLevel="3">
      <c r="A1617" s="228" t="s">
        <v>40118</v>
      </c>
      <c r="B1617" s="74" t="s">
        <v>40119</v>
      </c>
      <c r="C1617" s="75" t="s">
        <v>42529</v>
      </c>
      <c r="D1617" s="74" t="s">
        <v>147</v>
      </c>
      <c r="E1617" s="74" t="str">
        <f t="shared" si="50"/>
        <v>грн</v>
      </c>
      <c r="F1617" s="84">
        <v>209.5</v>
      </c>
      <c r="G1617" s="277">
        <f t="shared" si="51"/>
        <v>209.5</v>
      </c>
    </row>
    <row r="1618" spans="1:7" ht="11.85" hidden="1" customHeight="1" outlineLevel="3">
      <c r="A1618" s="228" t="s">
        <v>40120</v>
      </c>
      <c r="B1618" s="74" t="s">
        <v>40121</v>
      </c>
      <c r="C1618" s="75" t="s">
        <v>42530</v>
      </c>
      <c r="D1618" s="74" t="s">
        <v>147</v>
      </c>
      <c r="E1618" s="74" t="str">
        <f t="shared" si="50"/>
        <v>грн</v>
      </c>
      <c r="F1618" s="84">
        <v>153.61000000000001</v>
      </c>
      <c r="G1618" s="277">
        <f t="shared" si="51"/>
        <v>153.61000000000001</v>
      </c>
    </row>
    <row r="1619" spans="1:7" ht="11.85" hidden="1" customHeight="1" outlineLevel="3">
      <c r="A1619" s="228" t="s">
        <v>40122</v>
      </c>
      <c r="B1619" s="74" t="s">
        <v>40123</v>
      </c>
      <c r="C1619" s="75" t="s">
        <v>42531</v>
      </c>
      <c r="D1619" s="74" t="s">
        <v>147</v>
      </c>
      <c r="E1619" s="74" t="str">
        <f t="shared" si="50"/>
        <v>грн</v>
      </c>
      <c r="F1619" s="84">
        <v>55.61</v>
      </c>
      <c r="G1619" s="277">
        <f t="shared" si="51"/>
        <v>55.61</v>
      </c>
    </row>
    <row r="1620" spans="1:7" ht="13.35" hidden="1" customHeight="1" outlineLevel="2">
      <c r="A1620" s="228"/>
      <c r="B1620" s="799"/>
      <c r="C1620" s="217" t="s">
        <v>44121</v>
      </c>
      <c r="D1620" s="217"/>
      <c r="E1620" s="217" t="str">
        <f t="shared" si="50"/>
        <v/>
      </c>
      <c r="F1620" s="219"/>
      <c r="G1620" s="276">
        <f t="shared" si="51"/>
        <v>0</v>
      </c>
    </row>
    <row r="1621" spans="1:7" ht="11.85" hidden="1" customHeight="1" outlineLevel="3">
      <c r="A1621" s="228" t="s">
        <v>40124</v>
      </c>
      <c r="B1621" s="74" t="s">
        <v>40125</v>
      </c>
      <c r="C1621" s="75" t="s">
        <v>42532</v>
      </c>
      <c r="D1621" s="74" t="s">
        <v>61</v>
      </c>
      <c r="E1621" s="74" t="str">
        <f t="shared" si="50"/>
        <v>грн</v>
      </c>
      <c r="F1621" s="84">
        <v>110.98</v>
      </c>
      <c r="G1621" s="277">
        <f t="shared" si="51"/>
        <v>110.98</v>
      </c>
    </row>
    <row r="1622" spans="1:7" ht="11.85" hidden="1" customHeight="1" outlineLevel="3">
      <c r="A1622" s="228" t="s">
        <v>4889</v>
      </c>
      <c r="B1622" s="74" t="s">
        <v>40126</v>
      </c>
      <c r="C1622" s="75" t="s">
        <v>42533</v>
      </c>
      <c r="D1622" s="74" t="s">
        <v>61</v>
      </c>
      <c r="E1622" s="74" t="str">
        <f t="shared" si="50"/>
        <v>грн</v>
      </c>
      <c r="F1622" s="84">
        <v>448.04</v>
      </c>
      <c r="G1622" s="277">
        <f t="shared" si="51"/>
        <v>448.04</v>
      </c>
    </row>
    <row r="1623" spans="1:7" ht="11.85" hidden="1" customHeight="1" outlineLevel="3">
      <c r="A1623" s="228" t="s">
        <v>4890</v>
      </c>
      <c r="B1623" s="74" t="s">
        <v>40127</v>
      </c>
      <c r="C1623" s="75" t="s">
        <v>42534</v>
      </c>
      <c r="D1623" s="74" t="s">
        <v>61</v>
      </c>
      <c r="E1623" s="74" t="str">
        <f t="shared" si="50"/>
        <v>грн</v>
      </c>
      <c r="F1623" s="84">
        <v>448.04</v>
      </c>
      <c r="G1623" s="277">
        <f t="shared" si="51"/>
        <v>448.04</v>
      </c>
    </row>
    <row r="1624" spans="1:7" ht="11.85" hidden="1" customHeight="1" outlineLevel="3">
      <c r="A1624" s="228" t="s">
        <v>4891</v>
      </c>
      <c r="B1624" s="74" t="s">
        <v>40128</v>
      </c>
      <c r="C1624" s="75" t="s">
        <v>42535</v>
      </c>
      <c r="D1624" s="74" t="s">
        <v>61</v>
      </c>
      <c r="E1624" s="74" t="str">
        <f t="shared" si="50"/>
        <v>грн</v>
      </c>
      <c r="F1624" s="84">
        <v>448.04</v>
      </c>
      <c r="G1624" s="277">
        <f t="shared" si="51"/>
        <v>448.04</v>
      </c>
    </row>
    <row r="1625" spans="1:7" ht="11.85" hidden="1" customHeight="1" outlineLevel="3">
      <c r="A1625" s="228" t="s">
        <v>4892</v>
      </c>
      <c r="B1625" s="74" t="s">
        <v>40129</v>
      </c>
      <c r="C1625" s="75" t="s">
        <v>42536</v>
      </c>
      <c r="D1625" s="74" t="s">
        <v>147</v>
      </c>
      <c r="E1625" s="74" t="str">
        <f t="shared" si="50"/>
        <v>грн</v>
      </c>
      <c r="F1625" s="84">
        <v>94.18</v>
      </c>
      <c r="G1625" s="277">
        <f t="shared" si="51"/>
        <v>94.18</v>
      </c>
    </row>
    <row r="1626" spans="1:7" ht="11.85" hidden="1" customHeight="1" outlineLevel="3">
      <c r="A1626" s="228" t="s">
        <v>4893</v>
      </c>
      <c r="B1626" s="74" t="s">
        <v>40130</v>
      </c>
      <c r="C1626" s="75" t="s">
        <v>42537</v>
      </c>
      <c r="D1626" s="74" t="s">
        <v>147</v>
      </c>
      <c r="E1626" s="74" t="str">
        <f t="shared" si="50"/>
        <v>грн</v>
      </c>
      <c r="F1626" s="84">
        <v>52.8</v>
      </c>
      <c r="G1626" s="277">
        <f t="shared" si="51"/>
        <v>52.8</v>
      </c>
    </row>
    <row r="1627" spans="1:7" ht="11.85" hidden="1" customHeight="1" outlineLevel="3">
      <c r="A1627" s="228" t="s">
        <v>4894</v>
      </c>
      <c r="B1627" s="74" t="s">
        <v>40131</v>
      </c>
      <c r="C1627" s="75" t="s">
        <v>42538</v>
      </c>
      <c r="D1627" s="74" t="s">
        <v>147</v>
      </c>
      <c r="E1627" s="74" t="str">
        <f t="shared" si="50"/>
        <v>грн</v>
      </c>
      <c r="F1627" s="84">
        <v>52.8</v>
      </c>
      <c r="G1627" s="277">
        <f t="shared" si="51"/>
        <v>52.8</v>
      </c>
    </row>
    <row r="1628" spans="1:7" ht="11.85" hidden="1" customHeight="1" outlineLevel="3">
      <c r="A1628" s="228" t="s">
        <v>4895</v>
      </c>
      <c r="B1628" s="74" t="s">
        <v>40132</v>
      </c>
      <c r="C1628" s="75" t="s">
        <v>42539</v>
      </c>
      <c r="D1628" s="74" t="s">
        <v>147</v>
      </c>
      <c r="E1628" s="74" t="str">
        <f t="shared" si="50"/>
        <v>грн</v>
      </c>
      <c r="F1628" s="84">
        <v>265.39999999999998</v>
      </c>
      <c r="G1628" s="277">
        <f t="shared" si="51"/>
        <v>265.39999999999998</v>
      </c>
    </row>
    <row r="1629" spans="1:7" ht="11.85" hidden="1" customHeight="1" outlineLevel="3">
      <c r="A1629" s="228" t="s">
        <v>4896</v>
      </c>
      <c r="B1629" s="74" t="s">
        <v>40133</v>
      </c>
      <c r="C1629" s="75" t="s">
        <v>42540</v>
      </c>
      <c r="D1629" s="74" t="s">
        <v>147</v>
      </c>
      <c r="E1629" s="74" t="str">
        <f t="shared" si="50"/>
        <v>грн</v>
      </c>
      <c r="F1629" s="84">
        <v>265.39999999999998</v>
      </c>
      <c r="G1629" s="277">
        <f t="shared" si="51"/>
        <v>265.39999999999998</v>
      </c>
    </row>
    <row r="1630" spans="1:7" ht="11.85" hidden="1" customHeight="1" outlineLevel="3">
      <c r="A1630" s="228" t="s">
        <v>4897</v>
      </c>
      <c r="B1630" s="74" t="s">
        <v>40134</v>
      </c>
      <c r="C1630" s="75" t="s">
        <v>42541</v>
      </c>
      <c r="D1630" s="74" t="s">
        <v>147</v>
      </c>
      <c r="E1630" s="74" t="str">
        <f t="shared" si="50"/>
        <v>грн</v>
      </c>
      <c r="F1630" s="84">
        <v>296.8</v>
      </c>
      <c r="G1630" s="277">
        <f t="shared" si="51"/>
        <v>296.8</v>
      </c>
    </row>
    <row r="1631" spans="1:7" ht="11.85" hidden="1" customHeight="1" outlineLevel="3">
      <c r="A1631" s="228" t="s">
        <v>4898</v>
      </c>
      <c r="B1631" s="74" t="s">
        <v>40135</v>
      </c>
      <c r="C1631" s="75" t="s">
        <v>42542</v>
      </c>
      <c r="D1631" s="74" t="s">
        <v>147</v>
      </c>
      <c r="E1631" s="74" t="str">
        <f t="shared" si="50"/>
        <v>грн</v>
      </c>
      <c r="F1631" s="84">
        <v>318.19</v>
      </c>
      <c r="G1631" s="277">
        <f t="shared" si="51"/>
        <v>318.19</v>
      </c>
    </row>
    <row r="1632" spans="1:7" ht="11.85" hidden="1" customHeight="1" outlineLevel="3">
      <c r="A1632" s="228" t="s">
        <v>4899</v>
      </c>
      <c r="B1632" s="74" t="s">
        <v>40136</v>
      </c>
      <c r="C1632" s="75" t="s">
        <v>42543</v>
      </c>
      <c r="D1632" s="74" t="s">
        <v>147</v>
      </c>
      <c r="E1632" s="74" t="str">
        <f t="shared" si="50"/>
        <v>грн</v>
      </c>
      <c r="F1632" s="84">
        <v>318.19</v>
      </c>
      <c r="G1632" s="277">
        <f t="shared" si="51"/>
        <v>318.19</v>
      </c>
    </row>
    <row r="1633" spans="1:7" ht="11.85" hidden="1" customHeight="1" outlineLevel="3">
      <c r="A1633" s="228" t="s">
        <v>4900</v>
      </c>
      <c r="B1633" s="74" t="s">
        <v>40137</v>
      </c>
      <c r="C1633" s="75" t="s">
        <v>42544</v>
      </c>
      <c r="D1633" s="74" t="s">
        <v>147</v>
      </c>
      <c r="E1633" s="74" t="str">
        <f t="shared" si="50"/>
        <v>грн</v>
      </c>
      <c r="F1633" s="84">
        <v>353.87</v>
      </c>
      <c r="G1633" s="277">
        <f t="shared" si="51"/>
        <v>353.87</v>
      </c>
    </row>
    <row r="1634" spans="1:7" ht="13.35" hidden="1" customHeight="1" outlineLevel="2">
      <c r="A1634" s="228"/>
      <c r="B1634" s="799"/>
      <c r="C1634" s="217" t="s">
        <v>44122</v>
      </c>
      <c r="D1634" s="217"/>
      <c r="E1634" s="217" t="str">
        <f t="shared" si="50"/>
        <v/>
      </c>
      <c r="F1634" s="219"/>
      <c r="G1634" s="276">
        <f t="shared" si="51"/>
        <v>0</v>
      </c>
    </row>
    <row r="1635" spans="1:7" ht="11.85" hidden="1" customHeight="1" outlineLevel="3">
      <c r="A1635" s="228" t="s">
        <v>40138</v>
      </c>
      <c r="B1635" s="74" t="s">
        <v>40139</v>
      </c>
      <c r="C1635" s="75" t="s">
        <v>42545</v>
      </c>
      <c r="D1635" s="74" t="s">
        <v>61</v>
      </c>
      <c r="E1635" s="74" t="str">
        <f t="shared" si="50"/>
        <v>грн</v>
      </c>
      <c r="F1635" s="84">
        <v>171.7</v>
      </c>
      <c r="G1635" s="277">
        <f t="shared" si="51"/>
        <v>171.7</v>
      </c>
    </row>
    <row r="1636" spans="1:7" ht="11.85" hidden="1" customHeight="1" outlineLevel="3">
      <c r="A1636" s="228" t="s">
        <v>40140</v>
      </c>
      <c r="B1636" s="74" t="s">
        <v>40141</v>
      </c>
      <c r="C1636" s="75" t="s">
        <v>42546</v>
      </c>
      <c r="D1636" s="74" t="s">
        <v>147</v>
      </c>
      <c r="E1636" s="74" t="str">
        <f t="shared" si="50"/>
        <v>грн</v>
      </c>
      <c r="F1636" s="84">
        <v>32</v>
      </c>
      <c r="G1636" s="277">
        <f t="shared" si="51"/>
        <v>32</v>
      </c>
    </row>
    <row r="1637" spans="1:7" ht="11.85" hidden="1" customHeight="1" outlineLevel="3">
      <c r="A1637" s="228" t="s">
        <v>40142</v>
      </c>
      <c r="B1637" s="74" t="s">
        <v>40143</v>
      </c>
      <c r="C1637" s="75" t="s">
        <v>42547</v>
      </c>
      <c r="D1637" s="74" t="s">
        <v>147</v>
      </c>
      <c r="E1637" s="74" t="str">
        <f t="shared" si="50"/>
        <v>грн</v>
      </c>
      <c r="F1637" s="84">
        <v>12.61</v>
      </c>
      <c r="G1637" s="277">
        <f t="shared" si="51"/>
        <v>12.61</v>
      </c>
    </row>
    <row r="1638" spans="1:7" ht="11.85" hidden="1" customHeight="1" outlineLevel="3">
      <c r="A1638" s="228" t="s">
        <v>40144</v>
      </c>
      <c r="B1638" s="74" t="s">
        <v>40145</v>
      </c>
      <c r="C1638" s="75" t="s">
        <v>42548</v>
      </c>
      <c r="D1638" s="74" t="s">
        <v>147</v>
      </c>
      <c r="E1638" s="74" t="str">
        <f t="shared" si="50"/>
        <v>грн</v>
      </c>
      <c r="F1638" s="84">
        <v>78.44</v>
      </c>
      <c r="G1638" s="277">
        <f t="shared" si="51"/>
        <v>78.44</v>
      </c>
    </row>
    <row r="1639" spans="1:7" ht="11.85" hidden="1" customHeight="1" outlineLevel="3">
      <c r="A1639" s="228" t="s">
        <v>40146</v>
      </c>
      <c r="B1639" s="74" t="s">
        <v>40147</v>
      </c>
      <c r="C1639" s="75" t="s">
        <v>42549</v>
      </c>
      <c r="D1639" s="74" t="s">
        <v>147</v>
      </c>
      <c r="E1639" s="74" t="str">
        <f t="shared" si="50"/>
        <v>грн</v>
      </c>
      <c r="F1639" s="84">
        <v>54.8</v>
      </c>
      <c r="G1639" s="277">
        <f t="shared" si="51"/>
        <v>54.8</v>
      </c>
    </row>
    <row r="1640" spans="1:7" ht="11.85" hidden="1" customHeight="1" outlineLevel="3">
      <c r="A1640" s="228" t="s">
        <v>40148</v>
      </c>
      <c r="B1640" s="74" t="s">
        <v>40149</v>
      </c>
      <c r="C1640" s="75" t="s">
        <v>42550</v>
      </c>
      <c r="D1640" s="74" t="s">
        <v>147</v>
      </c>
      <c r="E1640" s="74" t="str">
        <f t="shared" si="50"/>
        <v>грн</v>
      </c>
      <c r="F1640" s="84">
        <v>177.71</v>
      </c>
      <c r="G1640" s="277">
        <f t="shared" si="51"/>
        <v>177.71</v>
      </c>
    </row>
    <row r="1641" spans="1:7" ht="11.85" hidden="1" customHeight="1" outlineLevel="3">
      <c r="A1641" s="228" t="s">
        <v>40150</v>
      </c>
      <c r="B1641" s="74" t="s">
        <v>40151</v>
      </c>
      <c r="C1641" s="75" t="s">
        <v>42551</v>
      </c>
      <c r="D1641" s="74" t="s">
        <v>147</v>
      </c>
      <c r="E1641" s="74" t="str">
        <f t="shared" si="50"/>
        <v>грн</v>
      </c>
      <c r="F1641" s="84">
        <v>65.56</v>
      </c>
      <c r="G1641" s="277">
        <f t="shared" si="51"/>
        <v>65.56</v>
      </c>
    </row>
    <row r="1642" spans="1:7" ht="11.85" hidden="1" customHeight="1" outlineLevel="3">
      <c r="A1642" s="228" t="s">
        <v>40152</v>
      </c>
      <c r="B1642" s="74" t="s">
        <v>40153</v>
      </c>
      <c r="C1642" s="75" t="s">
        <v>42552</v>
      </c>
      <c r="D1642" s="74" t="s">
        <v>147</v>
      </c>
      <c r="E1642" s="74" t="str">
        <f t="shared" si="50"/>
        <v>грн</v>
      </c>
      <c r="F1642" s="84">
        <v>11.39</v>
      </c>
      <c r="G1642" s="277">
        <f t="shared" si="51"/>
        <v>11.39</v>
      </c>
    </row>
    <row r="1643" spans="1:7" ht="11.85" hidden="1" customHeight="1" outlineLevel="3">
      <c r="A1643" s="228" t="s">
        <v>40154</v>
      </c>
      <c r="B1643" s="74" t="s">
        <v>40155</v>
      </c>
      <c r="C1643" s="75" t="s">
        <v>42553</v>
      </c>
      <c r="D1643" s="74" t="s">
        <v>147</v>
      </c>
      <c r="E1643" s="74" t="str">
        <f t="shared" si="50"/>
        <v>грн</v>
      </c>
      <c r="F1643" s="84">
        <v>29.08</v>
      </c>
      <c r="G1643" s="277">
        <f t="shared" si="51"/>
        <v>29.08</v>
      </c>
    </row>
    <row r="1644" spans="1:7" ht="11.85" hidden="1" customHeight="1" outlineLevel="3">
      <c r="A1644" s="228" t="s">
        <v>40156</v>
      </c>
      <c r="B1644" s="74" t="s">
        <v>40157</v>
      </c>
      <c r="C1644" s="75" t="s">
        <v>42554</v>
      </c>
      <c r="D1644" s="74" t="s">
        <v>147</v>
      </c>
      <c r="E1644" s="74" t="str">
        <f t="shared" si="50"/>
        <v>грн</v>
      </c>
      <c r="F1644" s="84">
        <v>20.82</v>
      </c>
      <c r="G1644" s="277">
        <f t="shared" si="51"/>
        <v>20.82</v>
      </c>
    </row>
    <row r="1645" spans="1:7" ht="13.35" hidden="1" customHeight="1" outlineLevel="2">
      <c r="A1645" s="228"/>
      <c r="B1645" s="799"/>
      <c r="C1645" s="217" t="s">
        <v>44123</v>
      </c>
      <c r="D1645" s="217"/>
      <c r="E1645" s="217" t="str">
        <f t="shared" si="50"/>
        <v/>
      </c>
      <c r="F1645" s="219"/>
      <c r="G1645" s="276">
        <f t="shared" si="51"/>
        <v>0</v>
      </c>
    </row>
    <row r="1646" spans="1:7" ht="11.85" hidden="1" customHeight="1" outlineLevel="3">
      <c r="A1646" s="228" t="s">
        <v>40158</v>
      </c>
      <c r="B1646" s="74" t="s">
        <v>40159</v>
      </c>
      <c r="C1646" s="75" t="s">
        <v>42555</v>
      </c>
      <c r="D1646" s="74" t="s">
        <v>61</v>
      </c>
      <c r="E1646" s="74" t="str">
        <f t="shared" si="50"/>
        <v>грн</v>
      </c>
      <c r="F1646" s="84">
        <v>233.45</v>
      </c>
      <c r="G1646" s="277">
        <f t="shared" si="51"/>
        <v>233.45</v>
      </c>
    </row>
    <row r="1647" spans="1:7" ht="11.85" hidden="1" customHeight="1" outlineLevel="3">
      <c r="A1647" s="228" t="s">
        <v>40160</v>
      </c>
      <c r="B1647" s="74" t="s">
        <v>40161</v>
      </c>
      <c r="C1647" s="75" t="s">
        <v>42556</v>
      </c>
      <c r="D1647" s="74" t="s">
        <v>147</v>
      </c>
      <c r="E1647" s="74" t="str">
        <f t="shared" si="50"/>
        <v>грн</v>
      </c>
      <c r="F1647" s="84">
        <v>83.94</v>
      </c>
      <c r="G1647" s="277">
        <f t="shared" si="51"/>
        <v>83.94</v>
      </c>
    </row>
    <row r="1648" spans="1:7" ht="11.85" hidden="1" customHeight="1" outlineLevel="3">
      <c r="A1648" s="228" t="s">
        <v>40162</v>
      </c>
      <c r="B1648" s="74" t="s">
        <v>40163</v>
      </c>
      <c r="C1648" s="75" t="s">
        <v>42557</v>
      </c>
      <c r="D1648" s="74" t="s">
        <v>147</v>
      </c>
      <c r="E1648" s="74" t="str">
        <f t="shared" si="50"/>
        <v>грн</v>
      </c>
      <c r="F1648" s="84">
        <v>101.52</v>
      </c>
      <c r="G1648" s="277">
        <f t="shared" si="51"/>
        <v>101.52</v>
      </c>
    </row>
    <row r="1649" spans="1:7" ht="11.85" hidden="1" customHeight="1" outlineLevel="3">
      <c r="A1649" s="228" t="s">
        <v>40164</v>
      </c>
      <c r="B1649" s="74" t="s">
        <v>40165</v>
      </c>
      <c r="C1649" s="75" t="s">
        <v>42558</v>
      </c>
      <c r="D1649" s="74" t="s">
        <v>147</v>
      </c>
      <c r="E1649" s="74" t="str">
        <f t="shared" si="50"/>
        <v>грн</v>
      </c>
      <c r="F1649" s="84">
        <v>82.14</v>
      </c>
      <c r="G1649" s="277">
        <f t="shared" si="51"/>
        <v>82.14</v>
      </c>
    </row>
    <row r="1650" spans="1:7" ht="11.85" hidden="1" customHeight="1" outlineLevel="3">
      <c r="A1650" s="228" t="s">
        <v>40166</v>
      </c>
      <c r="B1650" s="74" t="s">
        <v>40167</v>
      </c>
      <c r="C1650" s="75" t="s">
        <v>42559</v>
      </c>
      <c r="D1650" s="74" t="s">
        <v>147</v>
      </c>
      <c r="E1650" s="74" t="str">
        <f t="shared" si="50"/>
        <v>грн</v>
      </c>
      <c r="F1650" s="84">
        <v>17</v>
      </c>
      <c r="G1650" s="277">
        <f t="shared" si="51"/>
        <v>17</v>
      </c>
    </row>
    <row r="1651" spans="1:7" ht="11.85" hidden="1" customHeight="1" outlineLevel="3">
      <c r="A1651" s="228" t="s">
        <v>40168</v>
      </c>
      <c r="B1651" s="74" t="s">
        <v>40169</v>
      </c>
      <c r="C1651" s="75" t="s">
        <v>42560</v>
      </c>
      <c r="D1651" s="74" t="s">
        <v>147</v>
      </c>
      <c r="E1651" s="74" t="str">
        <f t="shared" si="50"/>
        <v>грн</v>
      </c>
      <c r="F1651" s="84">
        <v>166.03</v>
      </c>
      <c r="G1651" s="277">
        <f t="shared" si="51"/>
        <v>166.03</v>
      </c>
    </row>
    <row r="1652" spans="1:7" ht="11.85" hidden="1" customHeight="1" outlineLevel="3">
      <c r="A1652" s="228" t="s">
        <v>40170</v>
      </c>
      <c r="B1652" s="74" t="s">
        <v>40171</v>
      </c>
      <c r="C1652" s="75" t="s">
        <v>42561</v>
      </c>
      <c r="D1652" s="74" t="s">
        <v>147</v>
      </c>
      <c r="E1652" s="74" t="str">
        <f t="shared" si="50"/>
        <v>грн</v>
      </c>
      <c r="F1652" s="84">
        <v>71.77</v>
      </c>
      <c r="G1652" s="277">
        <f t="shared" si="51"/>
        <v>71.77</v>
      </c>
    </row>
    <row r="1653" spans="1:7" ht="11.85" hidden="1" customHeight="1" outlineLevel="3">
      <c r="A1653" s="228" t="s">
        <v>40172</v>
      </c>
      <c r="B1653" s="74" t="s">
        <v>40173</v>
      </c>
      <c r="C1653" s="75" t="s">
        <v>42562</v>
      </c>
      <c r="D1653" s="74" t="s">
        <v>147</v>
      </c>
      <c r="E1653" s="74" t="str">
        <f t="shared" si="50"/>
        <v>грн</v>
      </c>
      <c r="F1653" s="84">
        <v>41.12</v>
      </c>
      <c r="G1653" s="277">
        <f t="shared" si="51"/>
        <v>41.12</v>
      </c>
    </row>
    <row r="1654" spans="1:7" ht="11.85" hidden="1" customHeight="1" outlineLevel="3">
      <c r="A1654" s="228" t="s">
        <v>40174</v>
      </c>
      <c r="B1654" s="74" t="s">
        <v>40175</v>
      </c>
      <c r="C1654" s="75" t="s">
        <v>42563</v>
      </c>
      <c r="D1654" s="74" t="s">
        <v>147</v>
      </c>
      <c r="E1654" s="74" t="str">
        <f t="shared" si="50"/>
        <v>грн</v>
      </c>
      <c r="F1654" s="84">
        <v>28.39</v>
      </c>
      <c r="G1654" s="277">
        <f t="shared" si="51"/>
        <v>28.39</v>
      </c>
    </row>
    <row r="1655" spans="1:7" ht="11.85" hidden="1" customHeight="1" outlineLevel="3">
      <c r="A1655" s="228" t="s">
        <v>40176</v>
      </c>
      <c r="B1655" s="74" t="s">
        <v>40177</v>
      </c>
      <c r="C1655" s="75" t="s">
        <v>42564</v>
      </c>
      <c r="D1655" s="74" t="s">
        <v>147</v>
      </c>
      <c r="E1655" s="74" t="str">
        <f t="shared" si="50"/>
        <v>грн</v>
      </c>
      <c r="F1655" s="84">
        <v>18.78</v>
      </c>
      <c r="G1655" s="277">
        <f t="shared" si="51"/>
        <v>18.78</v>
      </c>
    </row>
    <row r="1656" spans="1:7" ht="13.35" hidden="1" customHeight="1" outlineLevel="2">
      <c r="A1656" s="228"/>
      <c r="B1656" s="799"/>
      <c r="C1656" s="217" t="s">
        <v>44124</v>
      </c>
      <c r="D1656" s="217"/>
      <c r="E1656" s="217" t="str">
        <f t="shared" si="50"/>
        <v/>
      </c>
      <c r="F1656" s="219"/>
      <c r="G1656" s="276">
        <f t="shared" si="51"/>
        <v>0</v>
      </c>
    </row>
    <row r="1657" spans="1:7" ht="11.85" hidden="1" customHeight="1" outlineLevel="3">
      <c r="A1657" s="228" t="s">
        <v>40178</v>
      </c>
      <c r="B1657" s="74" t="s">
        <v>40179</v>
      </c>
      <c r="C1657" s="75" t="s">
        <v>42565</v>
      </c>
      <c r="D1657" s="74" t="s">
        <v>147</v>
      </c>
      <c r="E1657" s="74" t="str">
        <f t="shared" si="50"/>
        <v>грн</v>
      </c>
      <c r="F1657" s="84">
        <v>12.52</v>
      </c>
      <c r="G1657" s="277">
        <f t="shared" si="51"/>
        <v>12.52</v>
      </c>
    </row>
    <row r="1658" spans="1:7" ht="11.85" hidden="1" customHeight="1" outlineLevel="3">
      <c r="A1658" s="228" t="s">
        <v>40180</v>
      </c>
      <c r="B1658" s="74" t="s">
        <v>40181</v>
      </c>
      <c r="C1658" s="75" t="s">
        <v>42566</v>
      </c>
      <c r="D1658" s="74" t="s">
        <v>147</v>
      </c>
      <c r="E1658" s="74" t="str">
        <f t="shared" si="50"/>
        <v>грн</v>
      </c>
      <c r="F1658" s="84">
        <v>41.76</v>
      </c>
      <c r="G1658" s="277">
        <f t="shared" si="51"/>
        <v>41.76</v>
      </c>
    </row>
    <row r="1659" spans="1:7" ht="11.85" hidden="1" customHeight="1" outlineLevel="3">
      <c r="A1659" s="228" t="s">
        <v>40182</v>
      </c>
      <c r="B1659" s="74" t="s">
        <v>40183</v>
      </c>
      <c r="C1659" s="75" t="s">
        <v>42567</v>
      </c>
      <c r="D1659" s="74" t="s">
        <v>147</v>
      </c>
      <c r="E1659" s="74" t="str">
        <f t="shared" si="50"/>
        <v>грн</v>
      </c>
      <c r="F1659" s="84">
        <v>6.25</v>
      </c>
      <c r="G1659" s="277">
        <f t="shared" si="51"/>
        <v>6.25</v>
      </c>
    </row>
    <row r="1660" spans="1:7" ht="13.35" hidden="1" customHeight="1" outlineLevel="1">
      <c r="A1660" s="228"/>
      <c r="B1660" s="223"/>
      <c r="C1660" s="223" t="s">
        <v>40184</v>
      </c>
      <c r="D1660" s="223"/>
      <c r="E1660" s="223" t="str">
        <f t="shared" si="50"/>
        <v/>
      </c>
      <c r="F1660" s="224"/>
      <c r="G1660" s="224">
        <f t="shared" si="51"/>
        <v>0</v>
      </c>
    </row>
    <row r="1661" spans="1:7" ht="13.35" hidden="1" customHeight="1" outlineLevel="2">
      <c r="A1661" s="228"/>
      <c r="B1661" s="799"/>
      <c r="C1661" s="217" t="s">
        <v>44125</v>
      </c>
      <c r="D1661" s="217"/>
      <c r="E1661" s="217" t="str">
        <f t="shared" si="50"/>
        <v/>
      </c>
      <c r="F1661" s="219"/>
      <c r="G1661" s="276">
        <f t="shared" si="51"/>
        <v>0</v>
      </c>
    </row>
    <row r="1662" spans="1:7" ht="11.85" hidden="1" customHeight="1" outlineLevel="3">
      <c r="A1662" s="228" t="s">
        <v>23786</v>
      </c>
      <c r="B1662" s="74" t="s">
        <v>40185</v>
      </c>
      <c r="C1662" s="75" t="s">
        <v>42568</v>
      </c>
      <c r="D1662" s="74" t="s">
        <v>147</v>
      </c>
      <c r="E1662" s="74" t="str">
        <f t="shared" ref="E1662:E1725" si="52">IF(D1662="", "", "грн")</f>
        <v>грн</v>
      </c>
      <c r="F1662" s="84">
        <v>1769.34</v>
      </c>
      <c r="G1662" s="277">
        <f t="shared" si="51"/>
        <v>1769.34</v>
      </c>
    </row>
    <row r="1663" spans="1:7" ht="11.85" hidden="1" customHeight="1" outlineLevel="3">
      <c r="A1663" s="228" t="s">
        <v>4901</v>
      </c>
      <c r="B1663" s="74" t="s">
        <v>40186</v>
      </c>
      <c r="C1663" s="75" t="s">
        <v>42569</v>
      </c>
      <c r="D1663" s="74" t="s">
        <v>147</v>
      </c>
      <c r="E1663" s="74" t="str">
        <f t="shared" si="52"/>
        <v>грн</v>
      </c>
      <c r="F1663" s="84">
        <v>1471.12</v>
      </c>
      <c r="G1663" s="277">
        <f t="shared" si="51"/>
        <v>1471.12</v>
      </c>
    </row>
    <row r="1664" spans="1:7" ht="11.85" hidden="1" customHeight="1" outlineLevel="3">
      <c r="A1664" s="228" t="s">
        <v>4902</v>
      </c>
      <c r="B1664" s="74" t="s">
        <v>40187</v>
      </c>
      <c r="C1664" s="75" t="s">
        <v>42570</v>
      </c>
      <c r="D1664" s="74" t="s">
        <v>147</v>
      </c>
      <c r="E1664" s="74" t="str">
        <f t="shared" si="52"/>
        <v>грн</v>
      </c>
      <c r="F1664" s="84">
        <v>1215.72</v>
      </c>
      <c r="G1664" s="277">
        <f t="shared" si="51"/>
        <v>1215.72</v>
      </c>
    </row>
    <row r="1665" spans="1:7" ht="11.85" hidden="1" customHeight="1" outlineLevel="3">
      <c r="A1665" s="228" t="s">
        <v>40188</v>
      </c>
      <c r="B1665" s="74" t="s">
        <v>40189</v>
      </c>
      <c r="C1665" s="75" t="s">
        <v>42571</v>
      </c>
      <c r="D1665" s="74" t="s">
        <v>147</v>
      </c>
      <c r="E1665" s="74" t="str">
        <f t="shared" si="52"/>
        <v>грн</v>
      </c>
      <c r="F1665" s="84">
        <v>250.31</v>
      </c>
      <c r="G1665" s="277">
        <f t="shared" si="51"/>
        <v>250.31</v>
      </c>
    </row>
    <row r="1666" spans="1:7" ht="11.85" hidden="1" customHeight="1" outlineLevel="3">
      <c r="A1666" s="228" t="s">
        <v>40190</v>
      </c>
      <c r="B1666" s="74" t="s">
        <v>40191</v>
      </c>
      <c r="C1666" s="75" t="s">
        <v>42572</v>
      </c>
      <c r="D1666" s="74" t="s">
        <v>147</v>
      </c>
      <c r="E1666" s="74" t="str">
        <f t="shared" si="52"/>
        <v>грн</v>
      </c>
      <c r="F1666" s="84">
        <v>244.8</v>
      </c>
      <c r="G1666" s="277">
        <f t="shared" si="51"/>
        <v>244.8</v>
      </c>
    </row>
    <row r="1667" spans="1:7" ht="13.35" hidden="1" customHeight="1" outlineLevel="2">
      <c r="A1667" s="228"/>
      <c r="B1667" s="799"/>
      <c r="C1667" s="217" t="s">
        <v>1594</v>
      </c>
      <c r="D1667" s="217"/>
      <c r="E1667" s="217" t="str">
        <f t="shared" si="52"/>
        <v/>
      </c>
      <c r="F1667" s="219"/>
      <c r="G1667" s="276">
        <f t="shared" si="51"/>
        <v>0</v>
      </c>
    </row>
    <row r="1668" spans="1:7" ht="11.85" hidden="1" customHeight="1" outlineLevel="3">
      <c r="A1668" s="228" t="s">
        <v>4903</v>
      </c>
      <c r="B1668" s="74" t="s">
        <v>40192</v>
      </c>
      <c r="C1668" s="75" t="s">
        <v>42573</v>
      </c>
      <c r="D1668" s="74" t="s">
        <v>147</v>
      </c>
      <c r="E1668" s="74" t="str">
        <f t="shared" si="52"/>
        <v>грн</v>
      </c>
      <c r="F1668" s="84">
        <v>3347.47</v>
      </c>
      <c r="G1668" s="277">
        <f t="shared" si="51"/>
        <v>3347.47</v>
      </c>
    </row>
    <row r="1669" spans="1:7" ht="11.85" hidden="1" customHeight="1" outlineLevel="3">
      <c r="A1669" s="228" t="s">
        <v>4904</v>
      </c>
      <c r="B1669" s="74" t="s">
        <v>40193</v>
      </c>
      <c r="C1669" s="75" t="s">
        <v>42574</v>
      </c>
      <c r="D1669" s="74" t="s">
        <v>147</v>
      </c>
      <c r="E1669" s="74" t="str">
        <f t="shared" si="52"/>
        <v>грн</v>
      </c>
      <c r="F1669" s="84">
        <v>2856.62</v>
      </c>
      <c r="G1669" s="277">
        <f t="shared" si="51"/>
        <v>2856.62</v>
      </c>
    </row>
    <row r="1670" spans="1:7" ht="11.85" hidden="1" customHeight="1" outlineLevel="3">
      <c r="A1670" s="228" t="s">
        <v>4905</v>
      </c>
      <c r="B1670" s="74" t="s">
        <v>40194</v>
      </c>
      <c r="C1670" s="75" t="s">
        <v>42575</v>
      </c>
      <c r="D1670" s="74" t="s">
        <v>147</v>
      </c>
      <c r="E1670" s="74" t="str">
        <f t="shared" si="52"/>
        <v>грн</v>
      </c>
      <c r="F1670" s="84">
        <v>4978.3999999999996</v>
      </c>
      <c r="G1670" s="277">
        <f t="shared" si="51"/>
        <v>4978.3999999999996</v>
      </c>
    </row>
    <row r="1671" spans="1:7" ht="11.85" hidden="1" customHeight="1" outlineLevel="3">
      <c r="A1671" s="228" t="s">
        <v>4906</v>
      </c>
      <c r="B1671" s="74" t="s">
        <v>40195</v>
      </c>
      <c r="C1671" s="75" t="s">
        <v>42576</v>
      </c>
      <c r="D1671" s="74" t="s">
        <v>147</v>
      </c>
      <c r="E1671" s="74" t="str">
        <f t="shared" si="52"/>
        <v>грн</v>
      </c>
      <c r="F1671" s="84">
        <v>4324.8999999999996</v>
      </c>
      <c r="G1671" s="277">
        <f t="shared" si="51"/>
        <v>4324.8999999999996</v>
      </c>
    </row>
    <row r="1672" spans="1:7" ht="11.85" hidden="1" customHeight="1" outlineLevel="3">
      <c r="A1672" s="228" t="s">
        <v>40196</v>
      </c>
      <c r="B1672" s="74" t="s">
        <v>40197</v>
      </c>
      <c r="C1672" s="75" t="s">
        <v>42577</v>
      </c>
      <c r="D1672" s="74" t="s">
        <v>147</v>
      </c>
      <c r="E1672" s="74" t="str">
        <f t="shared" si="52"/>
        <v>грн</v>
      </c>
      <c r="F1672" s="84">
        <v>666.71</v>
      </c>
      <c r="G1672" s="277">
        <f t="shared" ref="G1672:G1735" si="53">IFERROR(IF(OR(E1672="грн",E1672="грн."),ROUND(F1672*(1-$G$2),2),ROUND(F1672*(1-$G$2),2)*$E$2),"")</f>
        <v>666.71</v>
      </c>
    </row>
    <row r="1673" spans="1:7" ht="11.85" hidden="1" customHeight="1" outlineLevel="3">
      <c r="A1673" s="228" t="s">
        <v>40198</v>
      </c>
      <c r="B1673" s="74" t="s">
        <v>40199</v>
      </c>
      <c r="C1673" s="75" t="s">
        <v>42578</v>
      </c>
      <c r="D1673" s="74" t="s">
        <v>147</v>
      </c>
      <c r="E1673" s="74" t="str">
        <f t="shared" si="52"/>
        <v>грн</v>
      </c>
      <c r="F1673" s="84">
        <v>766.07</v>
      </c>
      <c r="G1673" s="277">
        <f t="shared" si="53"/>
        <v>766.07</v>
      </c>
    </row>
    <row r="1674" spans="1:7" s="195" customFormat="1" ht="13.35" customHeight="1" collapsed="1">
      <c r="B1674" s="802"/>
      <c r="C1674" s="802" t="s">
        <v>40200</v>
      </c>
      <c r="D1674" s="802"/>
      <c r="E1674" s="802" t="str">
        <f t="shared" si="52"/>
        <v/>
      </c>
      <c r="F1674" s="227"/>
      <c r="G1674" s="275">
        <f t="shared" si="53"/>
        <v>0</v>
      </c>
    </row>
    <row r="1675" spans="1:7" ht="13.35" hidden="1" customHeight="1" outlineLevel="1">
      <c r="A1675" s="228"/>
      <c r="B1675" s="223"/>
      <c r="C1675" s="223" t="s">
        <v>40201</v>
      </c>
      <c r="D1675" s="223"/>
      <c r="E1675" s="223" t="str">
        <f t="shared" si="52"/>
        <v/>
      </c>
      <c r="F1675" s="224"/>
      <c r="G1675" s="224">
        <f t="shared" si="53"/>
        <v>0</v>
      </c>
    </row>
    <row r="1676" spans="1:7" ht="11.85" hidden="1" customHeight="1" outlineLevel="3">
      <c r="A1676" s="228" t="s">
        <v>4918</v>
      </c>
      <c r="B1676" s="74" t="s">
        <v>40202</v>
      </c>
      <c r="C1676" s="75" t="s">
        <v>44126</v>
      </c>
      <c r="D1676" s="74" t="s">
        <v>61</v>
      </c>
      <c r="E1676" s="74" t="str">
        <f t="shared" si="52"/>
        <v>грн</v>
      </c>
      <c r="F1676" s="84">
        <v>12.36</v>
      </c>
      <c r="G1676" s="277">
        <f t="shared" si="53"/>
        <v>12.36</v>
      </c>
    </row>
    <row r="1677" spans="1:7" ht="11.85" hidden="1" customHeight="1" outlineLevel="3">
      <c r="A1677" s="228" t="s">
        <v>4919</v>
      </c>
      <c r="B1677" s="74" t="s">
        <v>40203</v>
      </c>
      <c r="C1677" s="75" t="s">
        <v>44127</v>
      </c>
      <c r="D1677" s="74" t="s">
        <v>61</v>
      </c>
      <c r="E1677" s="74" t="str">
        <f t="shared" si="52"/>
        <v>грн</v>
      </c>
      <c r="F1677" s="84">
        <v>14.28</v>
      </c>
      <c r="G1677" s="277">
        <f t="shared" si="53"/>
        <v>14.28</v>
      </c>
    </row>
    <row r="1678" spans="1:7" ht="11.85" hidden="1" customHeight="1" outlineLevel="3">
      <c r="A1678" s="228" t="s">
        <v>4920</v>
      </c>
      <c r="B1678" s="74" t="s">
        <v>40204</v>
      </c>
      <c r="C1678" s="75" t="s">
        <v>44128</v>
      </c>
      <c r="D1678" s="74" t="s">
        <v>61</v>
      </c>
      <c r="E1678" s="74" t="str">
        <f t="shared" si="52"/>
        <v>грн</v>
      </c>
      <c r="F1678" s="84">
        <v>19.98</v>
      </c>
      <c r="G1678" s="277">
        <f t="shared" si="53"/>
        <v>19.98</v>
      </c>
    </row>
    <row r="1679" spans="1:7" ht="11.85" hidden="1" customHeight="1" outlineLevel="3">
      <c r="A1679" s="228" t="s">
        <v>4921</v>
      </c>
      <c r="B1679" s="74" t="s">
        <v>40205</v>
      </c>
      <c r="C1679" s="75" t="s">
        <v>44129</v>
      </c>
      <c r="D1679" s="74" t="s">
        <v>61</v>
      </c>
      <c r="E1679" s="74" t="str">
        <f t="shared" si="52"/>
        <v>грн</v>
      </c>
      <c r="F1679" s="84">
        <v>28.44</v>
      </c>
      <c r="G1679" s="277">
        <f t="shared" si="53"/>
        <v>28.44</v>
      </c>
    </row>
    <row r="1680" spans="1:7" ht="11.85" hidden="1" customHeight="1" outlineLevel="3">
      <c r="A1680" s="228" t="s">
        <v>4922</v>
      </c>
      <c r="B1680" s="74" t="s">
        <v>40206</v>
      </c>
      <c r="C1680" s="75" t="s">
        <v>44130</v>
      </c>
      <c r="D1680" s="74" t="s">
        <v>61</v>
      </c>
      <c r="E1680" s="74" t="str">
        <f t="shared" si="52"/>
        <v>грн</v>
      </c>
      <c r="F1680" s="84">
        <v>38.4</v>
      </c>
      <c r="G1680" s="277">
        <f t="shared" si="53"/>
        <v>38.4</v>
      </c>
    </row>
    <row r="1681" spans="1:7" ht="11.85" hidden="1" customHeight="1" outlineLevel="3">
      <c r="A1681" s="228" t="s">
        <v>4927</v>
      </c>
      <c r="B1681" s="74" t="s">
        <v>40207</v>
      </c>
      <c r="C1681" s="75" t="s">
        <v>44131</v>
      </c>
      <c r="D1681" s="74" t="s">
        <v>61</v>
      </c>
      <c r="E1681" s="74" t="str">
        <f t="shared" si="52"/>
        <v>грн</v>
      </c>
      <c r="F1681" s="84">
        <v>10.4</v>
      </c>
      <c r="G1681" s="277">
        <f t="shared" si="53"/>
        <v>10.4</v>
      </c>
    </row>
    <row r="1682" spans="1:7" ht="11.85" hidden="1" customHeight="1" outlineLevel="3">
      <c r="A1682" s="228" t="s">
        <v>4928</v>
      </c>
      <c r="B1682" s="74" t="s">
        <v>40208</v>
      </c>
      <c r="C1682" s="75" t="s">
        <v>44132</v>
      </c>
      <c r="D1682" s="74" t="s">
        <v>61</v>
      </c>
      <c r="E1682" s="74" t="str">
        <f t="shared" si="52"/>
        <v>грн</v>
      </c>
      <c r="F1682" s="84">
        <v>11.87</v>
      </c>
      <c r="G1682" s="277">
        <f t="shared" si="53"/>
        <v>11.87</v>
      </c>
    </row>
    <row r="1683" spans="1:7" ht="11.85" hidden="1" customHeight="1" outlineLevel="3">
      <c r="A1683" s="228" t="s">
        <v>4929</v>
      </c>
      <c r="B1683" s="74" t="s">
        <v>40209</v>
      </c>
      <c r="C1683" s="75" t="s">
        <v>44133</v>
      </c>
      <c r="D1683" s="74" t="s">
        <v>61</v>
      </c>
      <c r="E1683" s="74" t="str">
        <f t="shared" si="52"/>
        <v>грн</v>
      </c>
      <c r="F1683" s="84">
        <v>16.399999999999999</v>
      </c>
      <c r="G1683" s="277">
        <f t="shared" si="53"/>
        <v>16.399999999999999</v>
      </c>
    </row>
    <row r="1684" spans="1:7" ht="11.85" hidden="1" customHeight="1" outlineLevel="3">
      <c r="A1684" s="228" t="s">
        <v>4930</v>
      </c>
      <c r="B1684" s="74" t="s">
        <v>40210</v>
      </c>
      <c r="C1684" s="75" t="s">
        <v>44134</v>
      </c>
      <c r="D1684" s="74" t="s">
        <v>61</v>
      </c>
      <c r="E1684" s="74" t="str">
        <f t="shared" si="52"/>
        <v>грн</v>
      </c>
      <c r="F1684" s="84">
        <v>24.18</v>
      </c>
      <c r="G1684" s="277">
        <f t="shared" si="53"/>
        <v>24.18</v>
      </c>
    </row>
    <row r="1685" spans="1:7" ht="11.85" hidden="1" customHeight="1" outlineLevel="3">
      <c r="A1685" s="228" t="s">
        <v>4931</v>
      </c>
      <c r="B1685" s="74" t="s">
        <v>40211</v>
      </c>
      <c r="C1685" s="75" t="s">
        <v>44135</v>
      </c>
      <c r="D1685" s="74" t="s">
        <v>61</v>
      </c>
      <c r="E1685" s="74" t="str">
        <f t="shared" si="52"/>
        <v>грн</v>
      </c>
      <c r="F1685" s="84">
        <v>35.799999999999997</v>
      </c>
      <c r="G1685" s="277">
        <f t="shared" si="53"/>
        <v>35.799999999999997</v>
      </c>
    </row>
    <row r="1686" spans="1:7" ht="11.85" hidden="1" customHeight="1" outlineLevel="3">
      <c r="A1686" s="228" t="s">
        <v>4932</v>
      </c>
      <c r="B1686" s="74" t="s">
        <v>40212</v>
      </c>
      <c r="C1686" s="75" t="s">
        <v>44136</v>
      </c>
      <c r="D1686" s="74" t="s">
        <v>61</v>
      </c>
      <c r="E1686" s="74" t="str">
        <f t="shared" si="52"/>
        <v>грн</v>
      </c>
      <c r="F1686" s="84">
        <v>48.47</v>
      </c>
      <c r="G1686" s="277">
        <f t="shared" si="53"/>
        <v>48.47</v>
      </c>
    </row>
    <row r="1687" spans="1:7" ht="11.85" hidden="1" customHeight="1" outlineLevel="3">
      <c r="A1687" s="228" t="s">
        <v>4933</v>
      </c>
      <c r="B1687" s="74" t="s">
        <v>40213</v>
      </c>
      <c r="C1687" s="75" t="s">
        <v>44137</v>
      </c>
      <c r="D1687" s="74" t="s">
        <v>61</v>
      </c>
      <c r="E1687" s="74" t="str">
        <f t="shared" si="52"/>
        <v>грн</v>
      </c>
      <c r="F1687" s="84">
        <v>14.29</v>
      </c>
      <c r="G1687" s="277">
        <f t="shared" si="53"/>
        <v>14.29</v>
      </c>
    </row>
    <row r="1688" spans="1:7" ht="11.85" hidden="1" customHeight="1" outlineLevel="3">
      <c r="A1688" s="228" t="s">
        <v>4934</v>
      </c>
      <c r="B1688" s="74" t="s">
        <v>40214</v>
      </c>
      <c r="C1688" s="75" t="s">
        <v>44138</v>
      </c>
      <c r="D1688" s="74" t="s">
        <v>61</v>
      </c>
      <c r="E1688" s="74" t="str">
        <f t="shared" si="52"/>
        <v>грн</v>
      </c>
      <c r="F1688" s="84">
        <v>17.46</v>
      </c>
      <c r="G1688" s="277">
        <f t="shared" si="53"/>
        <v>17.46</v>
      </c>
    </row>
    <row r="1689" spans="1:7" ht="11.85" hidden="1" customHeight="1" outlineLevel="3">
      <c r="A1689" s="228" t="s">
        <v>4935</v>
      </c>
      <c r="B1689" s="74" t="s">
        <v>40215</v>
      </c>
      <c r="C1689" s="75" t="s">
        <v>44139</v>
      </c>
      <c r="D1689" s="74" t="s">
        <v>61</v>
      </c>
      <c r="E1689" s="74" t="str">
        <f t="shared" si="52"/>
        <v>грн</v>
      </c>
      <c r="F1689" s="84">
        <v>24.44</v>
      </c>
      <c r="G1689" s="277">
        <f t="shared" si="53"/>
        <v>24.44</v>
      </c>
    </row>
    <row r="1690" spans="1:7" ht="11.85" hidden="1" customHeight="1" outlineLevel="3">
      <c r="A1690" s="228" t="s">
        <v>4936</v>
      </c>
      <c r="B1690" s="74" t="s">
        <v>40216</v>
      </c>
      <c r="C1690" s="75" t="s">
        <v>44140</v>
      </c>
      <c r="D1690" s="74" t="s">
        <v>61</v>
      </c>
      <c r="E1690" s="74" t="str">
        <f t="shared" si="52"/>
        <v>грн</v>
      </c>
      <c r="F1690" s="84">
        <v>34.659999999999997</v>
      </c>
      <c r="G1690" s="277">
        <f t="shared" si="53"/>
        <v>34.659999999999997</v>
      </c>
    </row>
    <row r="1691" spans="1:7" ht="11.85" hidden="1" customHeight="1" outlineLevel="3">
      <c r="A1691" s="228" t="s">
        <v>4937</v>
      </c>
      <c r="B1691" s="74" t="s">
        <v>40217</v>
      </c>
      <c r="C1691" s="75" t="s">
        <v>44141</v>
      </c>
      <c r="D1691" s="74" t="s">
        <v>61</v>
      </c>
      <c r="E1691" s="74" t="str">
        <f t="shared" si="52"/>
        <v>грн</v>
      </c>
      <c r="F1691" s="84">
        <v>53.29</v>
      </c>
      <c r="G1691" s="277">
        <f t="shared" si="53"/>
        <v>53.29</v>
      </c>
    </row>
    <row r="1692" spans="1:7" ht="11.85" hidden="1" customHeight="1" outlineLevel="3">
      <c r="A1692" s="228" t="s">
        <v>4938</v>
      </c>
      <c r="B1692" s="74" t="s">
        <v>40218</v>
      </c>
      <c r="C1692" s="75" t="s">
        <v>44142</v>
      </c>
      <c r="D1692" s="74" t="s">
        <v>61</v>
      </c>
      <c r="E1692" s="74" t="str">
        <f t="shared" si="52"/>
        <v>грн</v>
      </c>
      <c r="F1692" s="84">
        <v>71.7</v>
      </c>
      <c r="G1692" s="277">
        <f t="shared" si="53"/>
        <v>71.7</v>
      </c>
    </row>
    <row r="1693" spans="1:7" ht="11.85" hidden="1" customHeight="1" outlineLevel="3">
      <c r="A1693" s="228" t="s">
        <v>4939</v>
      </c>
      <c r="B1693" s="74" t="s">
        <v>40219</v>
      </c>
      <c r="C1693" s="75" t="s">
        <v>44143</v>
      </c>
      <c r="D1693" s="74" t="s">
        <v>61</v>
      </c>
      <c r="E1693" s="74" t="str">
        <f t="shared" si="52"/>
        <v>грн</v>
      </c>
      <c r="F1693" s="84">
        <v>8.4</v>
      </c>
      <c r="G1693" s="277">
        <f t="shared" si="53"/>
        <v>8.4</v>
      </c>
    </row>
    <row r="1694" spans="1:7" ht="11.85" hidden="1" customHeight="1" outlineLevel="3">
      <c r="A1694" s="228" t="s">
        <v>4940</v>
      </c>
      <c r="B1694" s="74" t="s">
        <v>40220</v>
      </c>
      <c r="C1694" s="75" t="s">
        <v>44144</v>
      </c>
      <c r="D1694" s="74" t="s">
        <v>61</v>
      </c>
      <c r="E1694" s="74" t="str">
        <f t="shared" si="52"/>
        <v>грн</v>
      </c>
      <c r="F1694" s="84">
        <v>10.199999999999999</v>
      </c>
      <c r="G1694" s="277">
        <f t="shared" si="53"/>
        <v>10.199999999999999</v>
      </c>
    </row>
    <row r="1695" spans="1:7" ht="11.85" hidden="1" customHeight="1" outlineLevel="3">
      <c r="A1695" s="228" t="s">
        <v>4941</v>
      </c>
      <c r="B1695" s="74" t="s">
        <v>40221</v>
      </c>
      <c r="C1695" s="75" t="s">
        <v>44145</v>
      </c>
      <c r="D1695" s="74" t="s">
        <v>61</v>
      </c>
      <c r="E1695" s="74" t="str">
        <f t="shared" si="52"/>
        <v>грн</v>
      </c>
      <c r="F1695" s="84">
        <v>14.4</v>
      </c>
      <c r="G1695" s="277">
        <f t="shared" si="53"/>
        <v>14.4</v>
      </c>
    </row>
    <row r="1696" spans="1:7" ht="11.85" hidden="1" customHeight="1" outlineLevel="3">
      <c r="A1696" s="228" t="s">
        <v>4942</v>
      </c>
      <c r="B1696" s="74" t="s">
        <v>40222</v>
      </c>
      <c r="C1696" s="75" t="s">
        <v>44146</v>
      </c>
      <c r="D1696" s="74" t="s">
        <v>61</v>
      </c>
      <c r="E1696" s="74" t="str">
        <f t="shared" si="52"/>
        <v>грн</v>
      </c>
      <c r="F1696" s="84">
        <v>20.399999999999999</v>
      </c>
      <c r="G1696" s="277">
        <f t="shared" si="53"/>
        <v>20.399999999999999</v>
      </c>
    </row>
    <row r="1697" spans="1:7" ht="11.85" hidden="1" customHeight="1" outlineLevel="3">
      <c r="A1697" s="228" t="s">
        <v>4943</v>
      </c>
      <c r="B1697" s="74" t="s">
        <v>40223</v>
      </c>
      <c r="C1697" s="75" t="s">
        <v>44147</v>
      </c>
      <c r="D1697" s="74" t="s">
        <v>61</v>
      </c>
      <c r="E1697" s="74" t="str">
        <f t="shared" si="52"/>
        <v>грн</v>
      </c>
      <c r="F1697" s="84">
        <v>27.6</v>
      </c>
      <c r="G1697" s="277">
        <f t="shared" si="53"/>
        <v>27.6</v>
      </c>
    </row>
    <row r="1698" spans="1:7" ht="11.85" hidden="1" customHeight="1" outlineLevel="3">
      <c r="A1698" s="228" t="s">
        <v>4944</v>
      </c>
      <c r="B1698" s="74" t="s">
        <v>40224</v>
      </c>
      <c r="C1698" s="75" t="s">
        <v>44148</v>
      </c>
      <c r="D1698" s="74" t="s">
        <v>147</v>
      </c>
      <c r="E1698" s="74" t="str">
        <f t="shared" si="52"/>
        <v>грн</v>
      </c>
      <c r="F1698" s="84">
        <v>3</v>
      </c>
      <c r="G1698" s="277">
        <f t="shared" si="53"/>
        <v>3</v>
      </c>
    </row>
    <row r="1699" spans="1:7" ht="11.85" hidden="1" customHeight="1" outlineLevel="3">
      <c r="A1699" s="228" t="s">
        <v>4945</v>
      </c>
      <c r="B1699" s="74" t="s">
        <v>40225</v>
      </c>
      <c r="C1699" s="75" t="s">
        <v>44149</v>
      </c>
      <c r="D1699" s="74" t="s">
        <v>147</v>
      </c>
      <c r="E1699" s="74" t="str">
        <f t="shared" si="52"/>
        <v>грн</v>
      </c>
      <c r="F1699" s="84">
        <v>3.53</v>
      </c>
      <c r="G1699" s="277">
        <f t="shared" si="53"/>
        <v>3.53</v>
      </c>
    </row>
    <row r="1700" spans="1:7" ht="11.85" hidden="1" customHeight="1" outlineLevel="3">
      <c r="A1700" s="228" t="s">
        <v>4946</v>
      </c>
      <c r="B1700" s="74" t="s">
        <v>40226</v>
      </c>
      <c r="C1700" s="75" t="s">
        <v>44150</v>
      </c>
      <c r="D1700" s="74" t="s">
        <v>147</v>
      </c>
      <c r="E1700" s="74" t="str">
        <f t="shared" si="52"/>
        <v>грн</v>
      </c>
      <c r="F1700" s="84">
        <v>4.8600000000000003</v>
      </c>
      <c r="G1700" s="277">
        <f t="shared" si="53"/>
        <v>4.8600000000000003</v>
      </c>
    </row>
    <row r="1701" spans="1:7" ht="11.85" hidden="1" customHeight="1" outlineLevel="3">
      <c r="A1701" s="228" t="s">
        <v>4947</v>
      </c>
      <c r="B1701" s="74" t="s">
        <v>40227</v>
      </c>
      <c r="C1701" s="75" t="s">
        <v>44151</v>
      </c>
      <c r="D1701" s="74" t="s">
        <v>147</v>
      </c>
      <c r="E1701" s="74" t="str">
        <f t="shared" si="52"/>
        <v>грн</v>
      </c>
      <c r="F1701" s="84">
        <v>6.86</v>
      </c>
      <c r="G1701" s="277">
        <f t="shared" si="53"/>
        <v>6.86</v>
      </c>
    </row>
    <row r="1702" spans="1:7" ht="11.85" hidden="1" customHeight="1" outlineLevel="3">
      <c r="A1702" s="228" t="s">
        <v>4948</v>
      </c>
      <c r="B1702" s="74" t="s">
        <v>40228</v>
      </c>
      <c r="C1702" s="75" t="s">
        <v>44152</v>
      </c>
      <c r="D1702" s="74" t="s">
        <v>147</v>
      </c>
      <c r="E1702" s="74" t="str">
        <f t="shared" si="52"/>
        <v>грн</v>
      </c>
      <c r="F1702" s="84">
        <v>9.43</v>
      </c>
      <c r="G1702" s="277">
        <f t="shared" si="53"/>
        <v>9.43</v>
      </c>
    </row>
    <row r="1703" spans="1:7" ht="11.85" hidden="1" customHeight="1" outlineLevel="3">
      <c r="A1703" s="228" t="s">
        <v>4949</v>
      </c>
      <c r="B1703" s="74" t="s">
        <v>40229</v>
      </c>
      <c r="C1703" s="75" t="s">
        <v>44153</v>
      </c>
      <c r="D1703" s="74" t="s">
        <v>147</v>
      </c>
      <c r="E1703" s="74" t="str">
        <f t="shared" si="52"/>
        <v>грн</v>
      </c>
      <c r="F1703" s="84">
        <v>11.95</v>
      </c>
      <c r="G1703" s="277">
        <f t="shared" si="53"/>
        <v>11.95</v>
      </c>
    </row>
    <row r="1704" spans="1:7" ht="11.85" hidden="1" customHeight="1" outlineLevel="3">
      <c r="A1704" s="228" t="s">
        <v>4950</v>
      </c>
      <c r="B1704" s="74" t="s">
        <v>40230</v>
      </c>
      <c r="C1704" s="75" t="s">
        <v>44154</v>
      </c>
      <c r="D1704" s="74" t="s">
        <v>147</v>
      </c>
      <c r="E1704" s="74" t="str">
        <f t="shared" si="52"/>
        <v>грн</v>
      </c>
      <c r="F1704" s="84">
        <v>250.06</v>
      </c>
      <c r="G1704" s="277">
        <f t="shared" si="53"/>
        <v>250.06</v>
      </c>
    </row>
    <row r="1705" spans="1:7" ht="11.85" hidden="1" customHeight="1" outlineLevel="3">
      <c r="A1705" s="228" t="s">
        <v>4951</v>
      </c>
      <c r="B1705" s="74" t="s">
        <v>40231</v>
      </c>
      <c r="C1705" s="75" t="s">
        <v>44155</v>
      </c>
      <c r="D1705" s="74" t="s">
        <v>147</v>
      </c>
      <c r="E1705" s="74" t="str">
        <f t="shared" si="52"/>
        <v>грн</v>
      </c>
      <c r="F1705" s="84">
        <v>307.77999999999997</v>
      </c>
      <c r="G1705" s="277">
        <f t="shared" si="53"/>
        <v>307.77999999999997</v>
      </c>
    </row>
    <row r="1706" spans="1:7" ht="11.85" hidden="1" customHeight="1" outlineLevel="3">
      <c r="A1706" s="228" t="s">
        <v>4952</v>
      </c>
      <c r="B1706" s="74" t="s">
        <v>40232</v>
      </c>
      <c r="C1706" s="75" t="s">
        <v>44156</v>
      </c>
      <c r="D1706" s="74" t="s">
        <v>147</v>
      </c>
      <c r="E1706" s="74" t="str">
        <f t="shared" si="52"/>
        <v>грн</v>
      </c>
      <c r="F1706" s="84">
        <v>517.85</v>
      </c>
      <c r="G1706" s="277">
        <f t="shared" si="53"/>
        <v>517.85</v>
      </c>
    </row>
    <row r="1707" spans="1:7" ht="11.85" hidden="1" customHeight="1" outlineLevel="3">
      <c r="A1707" s="228" t="s">
        <v>4953</v>
      </c>
      <c r="B1707" s="74" t="s">
        <v>40233</v>
      </c>
      <c r="C1707" s="75" t="s">
        <v>44157</v>
      </c>
      <c r="D1707" s="74" t="s">
        <v>147</v>
      </c>
      <c r="E1707" s="74" t="str">
        <f t="shared" si="52"/>
        <v>грн</v>
      </c>
      <c r="F1707" s="84">
        <v>572.89</v>
      </c>
      <c r="G1707" s="277">
        <f t="shared" si="53"/>
        <v>572.89</v>
      </c>
    </row>
    <row r="1708" spans="1:7" ht="11.85" hidden="1" customHeight="1" outlineLevel="3">
      <c r="A1708" s="228" t="s">
        <v>4954</v>
      </c>
      <c r="B1708" s="74" t="s">
        <v>40234</v>
      </c>
      <c r="C1708" s="75" t="s">
        <v>44158</v>
      </c>
      <c r="D1708" s="74" t="s">
        <v>147</v>
      </c>
      <c r="E1708" s="74" t="str">
        <f t="shared" si="52"/>
        <v>грн</v>
      </c>
      <c r="F1708" s="84">
        <v>653.05999999999995</v>
      </c>
      <c r="G1708" s="277">
        <f t="shared" si="53"/>
        <v>653.05999999999995</v>
      </c>
    </row>
    <row r="1709" spans="1:7" ht="11.85" hidden="1" customHeight="1" outlineLevel="3">
      <c r="A1709" s="228" t="s">
        <v>4955</v>
      </c>
      <c r="B1709" s="74" t="s">
        <v>40235</v>
      </c>
      <c r="C1709" s="75" t="s">
        <v>44159</v>
      </c>
      <c r="D1709" s="74" t="s">
        <v>147</v>
      </c>
      <c r="E1709" s="74" t="str">
        <f t="shared" si="52"/>
        <v>грн</v>
      </c>
      <c r="F1709" s="84">
        <v>6</v>
      </c>
      <c r="G1709" s="277">
        <f t="shared" si="53"/>
        <v>6</v>
      </c>
    </row>
    <row r="1710" spans="1:7" ht="11.85" hidden="1" customHeight="1" outlineLevel="3">
      <c r="A1710" s="228" t="s">
        <v>4956</v>
      </c>
      <c r="B1710" s="74" t="s">
        <v>40236</v>
      </c>
      <c r="C1710" s="75" t="s">
        <v>44160</v>
      </c>
      <c r="D1710" s="74" t="s">
        <v>147</v>
      </c>
      <c r="E1710" s="74" t="str">
        <f t="shared" si="52"/>
        <v>грн</v>
      </c>
      <c r="F1710" s="84">
        <v>7.22</v>
      </c>
      <c r="G1710" s="277">
        <f t="shared" si="53"/>
        <v>7.22</v>
      </c>
    </row>
    <row r="1711" spans="1:7" ht="11.85" hidden="1" customHeight="1" outlineLevel="3">
      <c r="A1711" s="228" t="s">
        <v>4957</v>
      </c>
      <c r="B1711" s="74" t="s">
        <v>40237</v>
      </c>
      <c r="C1711" s="75" t="s">
        <v>44161</v>
      </c>
      <c r="D1711" s="74" t="s">
        <v>147</v>
      </c>
      <c r="E1711" s="74" t="str">
        <f t="shared" si="52"/>
        <v>грн</v>
      </c>
      <c r="F1711" s="84">
        <v>9.65</v>
      </c>
      <c r="G1711" s="277">
        <f t="shared" si="53"/>
        <v>9.65</v>
      </c>
    </row>
    <row r="1712" spans="1:7" ht="11.85" hidden="1" customHeight="1" outlineLevel="3">
      <c r="A1712" s="228" t="s">
        <v>4958</v>
      </c>
      <c r="B1712" s="74" t="s">
        <v>40238</v>
      </c>
      <c r="C1712" s="75" t="s">
        <v>44162</v>
      </c>
      <c r="D1712" s="74" t="s">
        <v>147</v>
      </c>
      <c r="E1712" s="74" t="str">
        <f t="shared" si="52"/>
        <v>грн</v>
      </c>
      <c r="F1712" s="84">
        <v>15.31</v>
      </c>
      <c r="G1712" s="277">
        <f t="shared" si="53"/>
        <v>15.31</v>
      </c>
    </row>
    <row r="1713" spans="1:7" ht="11.85" hidden="1" customHeight="1" outlineLevel="3">
      <c r="A1713" s="228" t="s">
        <v>4959</v>
      </c>
      <c r="B1713" s="74" t="s">
        <v>40239</v>
      </c>
      <c r="C1713" s="75" t="s">
        <v>44163</v>
      </c>
      <c r="D1713" s="74" t="s">
        <v>147</v>
      </c>
      <c r="E1713" s="74" t="str">
        <f t="shared" si="52"/>
        <v>грн</v>
      </c>
      <c r="F1713" s="84">
        <v>24.18</v>
      </c>
      <c r="G1713" s="277">
        <f t="shared" si="53"/>
        <v>24.18</v>
      </c>
    </row>
    <row r="1714" spans="1:7" ht="11.85" hidden="1" customHeight="1" outlineLevel="3">
      <c r="A1714" s="228" t="s">
        <v>24111</v>
      </c>
      <c r="B1714" s="74" t="s">
        <v>40240</v>
      </c>
      <c r="C1714" s="75" t="s">
        <v>44164</v>
      </c>
      <c r="D1714" s="74" t="s">
        <v>147</v>
      </c>
      <c r="E1714" s="74" t="str">
        <f t="shared" si="52"/>
        <v>грн</v>
      </c>
      <c r="F1714" s="84">
        <v>31.51</v>
      </c>
      <c r="G1714" s="277">
        <f t="shared" si="53"/>
        <v>31.51</v>
      </c>
    </row>
    <row r="1715" spans="1:7" ht="11.85" hidden="1" customHeight="1" outlineLevel="3">
      <c r="A1715" s="228" t="s">
        <v>24124</v>
      </c>
      <c r="B1715" s="74" t="s">
        <v>24125</v>
      </c>
      <c r="C1715" s="75" t="s">
        <v>44165</v>
      </c>
      <c r="D1715" s="74" t="s">
        <v>61</v>
      </c>
      <c r="E1715" s="74" t="str">
        <f t="shared" si="52"/>
        <v>грн</v>
      </c>
      <c r="F1715" s="84">
        <v>11.64</v>
      </c>
      <c r="G1715" s="277">
        <f t="shared" si="53"/>
        <v>11.64</v>
      </c>
    </row>
    <row r="1716" spans="1:7" ht="11.85" hidden="1" customHeight="1" outlineLevel="3">
      <c r="A1716" s="228" t="s">
        <v>24126</v>
      </c>
      <c r="B1716" s="74" t="s">
        <v>24127</v>
      </c>
      <c r="C1716" s="75" t="s">
        <v>44166</v>
      </c>
      <c r="D1716" s="74" t="s">
        <v>61</v>
      </c>
      <c r="E1716" s="74" t="str">
        <f t="shared" si="52"/>
        <v>грн</v>
      </c>
      <c r="F1716" s="84">
        <v>13.38</v>
      </c>
      <c r="G1716" s="277">
        <f t="shared" si="53"/>
        <v>13.38</v>
      </c>
    </row>
    <row r="1717" spans="1:7" ht="11.85" hidden="1" customHeight="1" outlineLevel="3">
      <c r="A1717" s="228" t="s">
        <v>24128</v>
      </c>
      <c r="B1717" s="74" t="s">
        <v>24129</v>
      </c>
      <c r="C1717" s="75" t="s">
        <v>44167</v>
      </c>
      <c r="D1717" s="74" t="s">
        <v>61</v>
      </c>
      <c r="E1717" s="74" t="str">
        <f t="shared" si="52"/>
        <v>грн</v>
      </c>
      <c r="F1717" s="84">
        <v>18.78</v>
      </c>
      <c r="G1717" s="277">
        <f t="shared" si="53"/>
        <v>18.78</v>
      </c>
    </row>
    <row r="1718" spans="1:7" ht="11.85" hidden="1" customHeight="1" outlineLevel="3">
      <c r="A1718" s="228" t="s">
        <v>24130</v>
      </c>
      <c r="B1718" s="74" t="s">
        <v>24131</v>
      </c>
      <c r="C1718" s="75" t="s">
        <v>44168</v>
      </c>
      <c r="D1718" s="74" t="s">
        <v>61</v>
      </c>
      <c r="E1718" s="74" t="str">
        <f t="shared" si="52"/>
        <v>грн</v>
      </c>
      <c r="F1718" s="84">
        <v>26.76</v>
      </c>
      <c r="G1718" s="277">
        <f t="shared" si="53"/>
        <v>26.76</v>
      </c>
    </row>
    <row r="1719" spans="1:7" ht="11.85" hidden="1" customHeight="1" outlineLevel="3">
      <c r="A1719" s="228" t="s">
        <v>24132</v>
      </c>
      <c r="B1719" s="74" t="s">
        <v>24133</v>
      </c>
      <c r="C1719" s="75" t="s">
        <v>44169</v>
      </c>
      <c r="D1719" s="74" t="s">
        <v>61</v>
      </c>
      <c r="E1719" s="74" t="str">
        <f t="shared" si="52"/>
        <v>грн</v>
      </c>
      <c r="F1719" s="84">
        <v>36</v>
      </c>
      <c r="G1719" s="277">
        <f t="shared" si="53"/>
        <v>36</v>
      </c>
    </row>
    <row r="1720" spans="1:7" ht="13.35" hidden="1" customHeight="1" outlineLevel="2">
      <c r="A1720" s="228"/>
      <c r="B1720" s="799"/>
      <c r="C1720" s="217" t="s">
        <v>24110</v>
      </c>
      <c r="D1720" s="217"/>
      <c r="E1720" s="217" t="str">
        <f t="shared" si="52"/>
        <v/>
      </c>
      <c r="F1720" s="219"/>
      <c r="G1720" s="276">
        <f t="shared" si="53"/>
        <v>0</v>
      </c>
    </row>
    <row r="1721" spans="1:7" ht="11.85" hidden="1" customHeight="1" outlineLevel="3">
      <c r="A1721" s="228" t="s">
        <v>4923</v>
      </c>
      <c r="B1721" s="74" t="s">
        <v>40241</v>
      </c>
      <c r="C1721" s="75" t="s">
        <v>42579</v>
      </c>
      <c r="D1721" s="74" t="s">
        <v>61</v>
      </c>
      <c r="E1721" s="74" t="str">
        <f t="shared" si="52"/>
        <v>грн</v>
      </c>
      <c r="F1721" s="84">
        <v>7.31</v>
      </c>
      <c r="G1721" s="277">
        <f t="shared" si="53"/>
        <v>7.31</v>
      </c>
    </row>
    <row r="1722" spans="1:7" ht="11.85" hidden="1" customHeight="1" outlineLevel="3">
      <c r="A1722" s="228" t="s">
        <v>4924</v>
      </c>
      <c r="B1722" s="74" t="s">
        <v>40242</v>
      </c>
      <c r="C1722" s="75" t="s">
        <v>42580</v>
      </c>
      <c r="D1722" s="74" t="s">
        <v>61</v>
      </c>
      <c r="E1722" s="74" t="str">
        <f t="shared" si="52"/>
        <v>грн</v>
      </c>
      <c r="F1722" s="84">
        <v>9.5</v>
      </c>
      <c r="G1722" s="277">
        <f t="shared" si="53"/>
        <v>9.5</v>
      </c>
    </row>
    <row r="1723" spans="1:7" ht="11.85" hidden="1" customHeight="1" outlineLevel="3">
      <c r="A1723" s="228" t="s">
        <v>4925</v>
      </c>
      <c r="B1723" s="74" t="s">
        <v>40243</v>
      </c>
      <c r="C1723" s="75" t="s">
        <v>42581</v>
      </c>
      <c r="D1723" s="74" t="s">
        <v>61</v>
      </c>
      <c r="E1723" s="74" t="str">
        <f t="shared" si="52"/>
        <v>грн</v>
      </c>
      <c r="F1723" s="84">
        <v>13.13</v>
      </c>
      <c r="G1723" s="277">
        <f t="shared" si="53"/>
        <v>13.13</v>
      </c>
    </row>
    <row r="1724" spans="1:7" ht="11.85" hidden="1" customHeight="1" outlineLevel="3">
      <c r="A1724" s="228" t="s">
        <v>4926</v>
      </c>
      <c r="B1724" s="74" t="s">
        <v>40244</v>
      </c>
      <c r="C1724" s="75" t="s">
        <v>42582</v>
      </c>
      <c r="D1724" s="74" t="s">
        <v>61</v>
      </c>
      <c r="E1724" s="74" t="str">
        <f t="shared" si="52"/>
        <v>грн</v>
      </c>
      <c r="F1724" s="84">
        <v>20.36</v>
      </c>
      <c r="G1724" s="277">
        <f t="shared" si="53"/>
        <v>20.36</v>
      </c>
    </row>
    <row r="1725" spans="1:7" ht="11.85" hidden="1" customHeight="1" outlineLevel="3">
      <c r="A1725" s="228" t="s">
        <v>24112</v>
      </c>
      <c r="B1725" s="74" t="s">
        <v>24113</v>
      </c>
      <c r="C1725" s="75" t="s">
        <v>44134</v>
      </c>
      <c r="D1725" s="74" t="s">
        <v>61</v>
      </c>
      <c r="E1725" s="74" t="str">
        <f t="shared" si="52"/>
        <v>грн</v>
      </c>
      <c r="F1725" s="84">
        <v>25.25</v>
      </c>
      <c r="G1725" s="277">
        <f t="shared" si="53"/>
        <v>25.25</v>
      </c>
    </row>
    <row r="1726" spans="1:7" ht="11.85" hidden="1" customHeight="1" outlineLevel="3">
      <c r="A1726" s="228" t="s">
        <v>24114</v>
      </c>
      <c r="B1726" s="74" t="s">
        <v>24115</v>
      </c>
      <c r="C1726" s="75" t="s">
        <v>44170</v>
      </c>
      <c r="D1726" s="74" t="s">
        <v>61</v>
      </c>
      <c r="E1726" s="74" t="str">
        <f t="shared" ref="E1726:E1788" si="54">IF(D1726="", "", "грн")</f>
        <v>грн</v>
      </c>
      <c r="F1726" s="84">
        <v>10.81</v>
      </c>
      <c r="G1726" s="277">
        <f t="shared" si="53"/>
        <v>10.81</v>
      </c>
    </row>
    <row r="1727" spans="1:7" ht="11.85" hidden="1" customHeight="1" outlineLevel="3">
      <c r="A1727" s="228" t="s">
        <v>24116</v>
      </c>
      <c r="B1727" s="74" t="s">
        <v>24117</v>
      </c>
      <c r="C1727" s="75" t="s">
        <v>44171</v>
      </c>
      <c r="D1727" s="74" t="s">
        <v>61</v>
      </c>
      <c r="E1727" s="74" t="str">
        <f t="shared" si="54"/>
        <v>грн</v>
      </c>
      <c r="F1727" s="84">
        <v>11.95</v>
      </c>
      <c r="G1727" s="277">
        <f t="shared" si="53"/>
        <v>11.95</v>
      </c>
    </row>
    <row r="1728" spans="1:7" ht="11.85" hidden="1" customHeight="1" outlineLevel="3">
      <c r="A1728" s="228" t="s">
        <v>24118</v>
      </c>
      <c r="B1728" s="74" t="s">
        <v>24119</v>
      </c>
      <c r="C1728" s="75" t="s">
        <v>44172</v>
      </c>
      <c r="D1728" s="74" t="s">
        <v>61</v>
      </c>
      <c r="E1728" s="74" t="str">
        <f t="shared" si="54"/>
        <v>грн</v>
      </c>
      <c r="F1728" s="84">
        <v>16.46</v>
      </c>
      <c r="G1728" s="277">
        <f t="shared" si="53"/>
        <v>16.46</v>
      </c>
    </row>
    <row r="1729" spans="1:7" ht="11.85" hidden="1" customHeight="1" outlineLevel="3">
      <c r="A1729" s="228" t="s">
        <v>24120</v>
      </c>
      <c r="B1729" s="74" t="s">
        <v>24121</v>
      </c>
      <c r="C1729" s="75" t="s">
        <v>44173</v>
      </c>
      <c r="D1729" s="74" t="s">
        <v>61</v>
      </c>
      <c r="E1729" s="74" t="str">
        <f t="shared" si="54"/>
        <v>грн</v>
      </c>
      <c r="F1729" s="84">
        <v>39.409999999999997</v>
      </c>
      <c r="G1729" s="277">
        <f t="shared" si="53"/>
        <v>39.409999999999997</v>
      </c>
    </row>
    <row r="1730" spans="1:7" ht="11.85" hidden="1" customHeight="1" outlineLevel="3">
      <c r="A1730" s="228" t="s">
        <v>24122</v>
      </c>
      <c r="B1730" s="74" t="s">
        <v>24123</v>
      </c>
      <c r="C1730" s="75" t="s">
        <v>44174</v>
      </c>
      <c r="D1730" s="74" t="s">
        <v>61</v>
      </c>
      <c r="E1730" s="74" t="str">
        <f t="shared" si="54"/>
        <v>грн</v>
      </c>
      <c r="F1730" s="84">
        <v>52.13</v>
      </c>
      <c r="G1730" s="277">
        <f t="shared" si="53"/>
        <v>52.13</v>
      </c>
    </row>
    <row r="1731" spans="1:7" ht="13.35" hidden="1" customHeight="1" outlineLevel="1">
      <c r="A1731" s="228"/>
      <c r="B1731" s="223"/>
      <c r="C1731" s="223" t="s">
        <v>40245</v>
      </c>
      <c r="D1731" s="223"/>
      <c r="E1731" s="223" t="str">
        <f t="shared" si="54"/>
        <v/>
      </c>
      <c r="F1731" s="224"/>
      <c r="G1731" s="224">
        <f t="shared" si="53"/>
        <v>0</v>
      </c>
    </row>
    <row r="1732" spans="1:7" ht="13.35" hidden="1" customHeight="1" outlineLevel="2">
      <c r="A1732" s="228"/>
      <c r="B1732" s="799"/>
      <c r="C1732" s="217" t="s">
        <v>44175</v>
      </c>
      <c r="D1732" s="217"/>
      <c r="E1732" s="217" t="str">
        <f t="shared" si="54"/>
        <v/>
      </c>
      <c r="F1732" s="219"/>
      <c r="G1732" s="276">
        <f t="shared" si="53"/>
        <v>0</v>
      </c>
    </row>
    <row r="1733" spans="1:7" ht="11.85" hidden="1" customHeight="1" outlineLevel="3">
      <c r="A1733" s="228" t="s">
        <v>4966</v>
      </c>
      <c r="B1733" s="74" t="s">
        <v>40246</v>
      </c>
      <c r="C1733" s="75" t="s">
        <v>42583</v>
      </c>
      <c r="D1733" s="74" t="s">
        <v>61</v>
      </c>
      <c r="E1733" s="74" t="str">
        <f t="shared" si="54"/>
        <v>грн</v>
      </c>
      <c r="F1733" s="84">
        <v>23.6</v>
      </c>
      <c r="G1733" s="277">
        <f t="shared" si="53"/>
        <v>23.6</v>
      </c>
    </row>
    <row r="1734" spans="1:7" ht="11.85" hidden="1" customHeight="1" outlineLevel="3">
      <c r="A1734" s="228" t="s">
        <v>4967</v>
      </c>
      <c r="B1734" s="74" t="s">
        <v>40247</v>
      </c>
      <c r="C1734" s="75" t="s">
        <v>42584</v>
      </c>
      <c r="D1734" s="74" t="s">
        <v>61</v>
      </c>
      <c r="E1734" s="74" t="str">
        <f t="shared" si="54"/>
        <v>грн</v>
      </c>
      <c r="F1734" s="84">
        <v>28.36</v>
      </c>
      <c r="G1734" s="277">
        <f t="shared" si="53"/>
        <v>28.36</v>
      </c>
    </row>
    <row r="1735" spans="1:7" ht="11.85" hidden="1" customHeight="1" outlineLevel="3">
      <c r="A1735" s="228" t="s">
        <v>4968</v>
      </c>
      <c r="B1735" s="74" t="s">
        <v>40248</v>
      </c>
      <c r="C1735" s="75" t="s">
        <v>42585</v>
      </c>
      <c r="D1735" s="74" t="s">
        <v>61</v>
      </c>
      <c r="E1735" s="74" t="str">
        <f t="shared" si="54"/>
        <v>грн</v>
      </c>
      <c r="F1735" s="84">
        <v>40.31</v>
      </c>
      <c r="G1735" s="277">
        <f t="shared" si="53"/>
        <v>40.31</v>
      </c>
    </row>
    <row r="1736" spans="1:7" ht="11.85" hidden="1" customHeight="1" outlineLevel="3">
      <c r="A1736" s="228" t="s">
        <v>4969</v>
      </c>
      <c r="B1736" s="74" t="s">
        <v>40249</v>
      </c>
      <c r="C1736" s="75" t="s">
        <v>42586</v>
      </c>
      <c r="D1736" s="74" t="s">
        <v>61</v>
      </c>
      <c r="E1736" s="74" t="str">
        <f t="shared" si="54"/>
        <v>грн</v>
      </c>
      <c r="F1736" s="84">
        <v>48.4</v>
      </c>
      <c r="G1736" s="277">
        <f t="shared" ref="G1736:G1798" si="55">IFERROR(IF(OR(E1736="грн",E1736="грн."),ROUND(F1736*(1-$G$2),2),ROUND(F1736*(1-$G$2),2)*$E$2),"")</f>
        <v>48.4</v>
      </c>
    </row>
    <row r="1737" spans="1:7" ht="11.85" hidden="1" customHeight="1" outlineLevel="3">
      <c r="A1737" s="228" t="s">
        <v>4970</v>
      </c>
      <c r="B1737" s="74" t="s">
        <v>40250</v>
      </c>
      <c r="C1737" s="75" t="s">
        <v>42587</v>
      </c>
      <c r="D1737" s="74" t="s">
        <v>61</v>
      </c>
      <c r="E1737" s="74" t="str">
        <f t="shared" si="54"/>
        <v>грн</v>
      </c>
      <c r="F1737" s="84">
        <v>64.489999999999995</v>
      </c>
      <c r="G1737" s="277">
        <f t="shared" si="55"/>
        <v>64.489999999999995</v>
      </c>
    </row>
    <row r="1738" spans="1:7" ht="11.85" hidden="1" customHeight="1" outlineLevel="3">
      <c r="A1738" s="228" t="s">
        <v>4971</v>
      </c>
      <c r="B1738" s="74" t="s">
        <v>40251</v>
      </c>
      <c r="C1738" s="75" t="s">
        <v>42588</v>
      </c>
      <c r="D1738" s="74" t="s">
        <v>61</v>
      </c>
      <c r="E1738" s="74" t="str">
        <f t="shared" si="54"/>
        <v>грн</v>
      </c>
      <c r="F1738" s="84">
        <v>94.02</v>
      </c>
      <c r="G1738" s="277">
        <f t="shared" si="55"/>
        <v>94.02</v>
      </c>
    </row>
    <row r="1739" spans="1:7" ht="11.85" hidden="1" customHeight="1" outlineLevel="3">
      <c r="A1739" s="228" t="s">
        <v>4972</v>
      </c>
      <c r="B1739" s="74" t="s">
        <v>40252</v>
      </c>
      <c r="C1739" s="75" t="s">
        <v>42589</v>
      </c>
      <c r="D1739" s="74" t="s">
        <v>61</v>
      </c>
      <c r="E1739" s="74" t="str">
        <f t="shared" si="54"/>
        <v>грн</v>
      </c>
      <c r="F1739" s="84">
        <v>133.9</v>
      </c>
      <c r="G1739" s="277">
        <f t="shared" si="55"/>
        <v>133.9</v>
      </c>
    </row>
    <row r="1740" spans="1:7" ht="11.85" hidden="1" customHeight="1" outlineLevel="3">
      <c r="A1740" s="228" t="s">
        <v>4973</v>
      </c>
      <c r="B1740" s="74" t="s">
        <v>40253</v>
      </c>
      <c r="C1740" s="75" t="s">
        <v>42590</v>
      </c>
      <c r="D1740" s="74" t="s">
        <v>61</v>
      </c>
      <c r="E1740" s="74" t="str">
        <f t="shared" si="54"/>
        <v>грн</v>
      </c>
      <c r="F1740" s="84">
        <v>25.08</v>
      </c>
      <c r="G1740" s="277">
        <f t="shared" si="55"/>
        <v>25.08</v>
      </c>
    </row>
    <row r="1741" spans="1:7" ht="11.85" hidden="1" customHeight="1" outlineLevel="3">
      <c r="A1741" s="228" t="s">
        <v>4974</v>
      </c>
      <c r="B1741" s="74" t="s">
        <v>40254</v>
      </c>
      <c r="C1741" s="75" t="s">
        <v>42591</v>
      </c>
      <c r="D1741" s="74" t="s">
        <v>61</v>
      </c>
      <c r="E1741" s="74" t="str">
        <f t="shared" si="54"/>
        <v>грн</v>
      </c>
      <c r="F1741" s="84">
        <v>31.45</v>
      </c>
      <c r="G1741" s="277">
        <f t="shared" si="55"/>
        <v>31.45</v>
      </c>
    </row>
    <row r="1742" spans="1:7" ht="11.85" hidden="1" customHeight="1" outlineLevel="3">
      <c r="A1742" s="228" t="s">
        <v>4975</v>
      </c>
      <c r="B1742" s="74" t="s">
        <v>40255</v>
      </c>
      <c r="C1742" s="75" t="s">
        <v>42592</v>
      </c>
      <c r="D1742" s="74" t="s">
        <v>61</v>
      </c>
      <c r="E1742" s="74" t="str">
        <f t="shared" si="54"/>
        <v>грн</v>
      </c>
      <c r="F1742" s="84">
        <v>42.36</v>
      </c>
      <c r="G1742" s="277">
        <f t="shared" si="55"/>
        <v>42.36</v>
      </c>
    </row>
    <row r="1743" spans="1:7" ht="11.85" hidden="1" customHeight="1" outlineLevel="3">
      <c r="A1743" s="228" t="s">
        <v>4976</v>
      </c>
      <c r="B1743" s="74" t="s">
        <v>40256</v>
      </c>
      <c r="C1743" s="75" t="s">
        <v>42593</v>
      </c>
      <c r="D1743" s="74" t="s">
        <v>61</v>
      </c>
      <c r="E1743" s="74" t="str">
        <f t="shared" si="54"/>
        <v>грн</v>
      </c>
      <c r="F1743" s="84">
        <v>61.62</v>
      </c>
      <c r="G1743" s="277">
        <f t="shared" si="55"/>
        <v>61.62</v>
      </c>
    </row>
    <row r="1744" spans="1:7" ht="11.85" hidden="1" customHeight="1" outlineLevel="3">
      <c r="A1744" s="228" t="s">
        <v>4977</v>
      </c>
      <c r="B1744" s="74" t="s">
        <v>40257</v>
      </c>
      <c r="C1744" s="75" t="s">
        <v>42594</v>
      </c>
      <c r="D1744" s="74" t="s">
        <v>61</v>
      </c>
      <c r="E1744" s="74" t="str">
        <f t="shared" si="54"/>
        <v>грн</v>
      </c>
      <c r="F1744" s="84">
        <v>88.96</v>
      </c>
      <c r="G1744" s="277">
        <f t="shared" si="55"/>
        <v>88.96</v>
      </c>
    </row>
    <row r="1745" spans="1:9" ht="11.85" hidden="1" customHeight="1" outlineLevel="3">
      <c r="A1745" s="228" t="s">
        <v>4978</v>
      </c>
      <c r="B1745" s="74" t="s">
        <v>40258</v>
      </c>
      <c r="C1745" s="75" t="s">
        <v>42595</v>
      </c>
      <c r="D1745" s="74" t="s">
        <v>61</v>
      </c>
      <c r="E1745" s="74" t="str">
        <f t="shared" si="54"/>
        <v>грн</v>
      </c>
      <c r="F1745" s="84">
        <v>136.44999999999999</v>
      </c>
      <c r="G1745" s="277">
        <f t="shared" si="55"/>
        <v>136.44999999999999</v>
      </c>
    </row>
    <row r="1746" spans="1:9" ht="11.85" hidden="1" customHeight="1" outlineLevel="3">
      <c r="A1746" s="228" t="s">
        <v>4979</v>
      </c>
      <c r="B1746" s="74" t="s">
        <v>40259</v>
      </c>
      <c r="C1746" s="75" t="s">
        <v>42596</v>
      </c>
      <c r="D1746" s="74" t="s">
        <v>61</v>
      </c>
      <c r="E1746" s="74" t="str">
        <f t="shared" si="54"/>
        <v>грн</v>
      </c>
      <c r="F1746" s="84">
        <v>194.27</v>
      </c>
      <c r="G1746" s="277">
        <f t="shared" si="55"/>
        <v>194.27</v>
      </c>
    </row>
    <row r="1747" spans="1:9" s="117" customFormat="1" ht="12.9" hidden="1" customHeight="1" outlineLevel="3">
      <c r="A1747" s="228"/>
      <c r="B1747" s="118"/>
      <c r="C1747" s="229" t="s">
        <v>24147</v>
      </c>
      <c r="D1747" s="118"/>
      <c r="E1747" s="118" t="str">
        <f t="shared" si="54"/>
        <v/>
      </c>
      <c r="F1747" s="119"/>
      <c r="G1747" s="278">
        <f t="shared" si="55"/>
        <v>0</v>
      </c>
      <c r="I1747"/>
    </row>
    <row r="1748" spans="1:9" ht="11.85" hidden="1" customHeight="1" outlineLevel="3">
      <c r="A1748" s="228" t="s">
        <v>4960</v>
      </c>
      <c r="B1748" s="74" t="s">
        <v>40260</v>
      </c>
      <c r="C1748" s="75" t="s">
        <v>41320</v>
      </c>
      <c r="D1748" s="74" t="s">
        <v>61</v>
      </c>
      <c r="E1748" s="74" t="str">
        <f t="shared" si="54"/>
        <v>грн</v>
      </c>
      <c r="F1748" s="84">
        <v>18</v>
      </c>
      <c r="G1748" s="277">
        <f t="shared" si="55"/>
        <v>18</v>
      </c>
    </row>
    <row r="1749" spans="1:9" ht="11.85" hidden="1" customHeight="1" outlineLevel="3">
      <c r="A1749" s="228" t="s">
        <v>4961</v>
      </c>
      <c r="B1749" s="74" t="s">
        <v>40261</v>
      </c>
      <c r="C1749" s="75" t="s">
        <v>41321</v>
      </c>
      <c r="D1749" s="74" t="s">
        <v>61</v>
      </c>
      <c r="E1749" s="74" t="str">
        <f t="shared" si="54"/>
        <v>грн</v>
      </c>
      <c r="F1749" s="84">
        <v>24.3</v>
      </c>
      <c r="G1749" s="277">
        <f t="shared" si="55"/>
        <v>24.3</v>
      </c>
    </row>
    <row r="1750" spans="1:9" ht="11.85" hidden="1" customHeight="1" outlineLevel="3">
      <c r="A1750" s="228" t="s">
        <v>4962</v>
      </c>
      <c r="B1750" s="74" t="s">
        <v>40262</v>
      </c>
      <c r="C1750" s="75" t="s">
        <v>41322</v>
      </c>
      <c r="D1750" s="74" t="s">
        <v>61</v>
      </c>
      <c r="E1750" s="74" t="str">
        <f t="shared" si="54"/>
        <v>грн</v>
      </c>
      <c r="F1750" s="84">
        <v>29.7</v>
      </c>
      <c r="G1750" s="277">
        <f t="shared" si="55"/>
        <v>29.7</v>
      </c>
    </row>
    <row r="1751" spans="1:9" ht="11.85" hidden="1" customHeight="1" outlineLevel="3">
      <c r="A1751" s="228" t="s">
        <v>4963</v>
      </c>
      <c r="B1751" s="74" t="s">
        <v>40263</v>
      </c>
      <c r="C1751" s="75" t="s">
        <v>41323</v>
      </c>
      <c r="D1751" s="74" t="s">
        <v>61</v>
      </c>
      <c r="E1751" s="74" t="str">
        <f t="shared" si="54"/>
        <v>грн</v>
      </c>
      <c r="F1751" s="84">
        <v>41.14</v>
      </c>
      <c r="G1751" s="277">
        <f t="shared" si="55"/>
        <v>41.14</v>
      </c>
    </row>
    <row r="1752" spans="1:9" ht="11.85" hidden="1" customHeight="1" outlineLevel="3">
      <c r="A1752" s="228" t="s">
        <v>4964</v>
      </c>
      <c r="B1752" s="74" t="s">
        <v>40264</v>
      </c>
      <c r="C1752" s="75" t="s">
        <v>41324</v>
      </c>
      <c r="D1752" s="74" t="s">
        <v>61</v>
      </c>
      <c r="E1752" s="74" t="str">
        <f t="shared" si="54"/>
        <v>грн</v>
      </c>
      <c r="F1752" s="84">
        <v>54.8</v>
      </c>
      <c r="G1752" s="277">
        <f t="shared" si="55"/>
        <v>54.8</v>
      </c>
    </row>
    <row r="1753" spans="1:9" ht="11.85" hidden="1" customHeight="1" outlineLevel="3">
      <c r="A1753" s="228" t="s">
        <v>4965</v>
      </c>
      <c r="B1753" s="74" t="s">
        <v>40265</v>
      </c>
      <c r="C1753" s="75" t="s">
        <v>41325</v>
      </c>
      <c r="D1753" s="74" t="s">
        <v>61</v>
      </c>
      <c r="E1753" s="74" t="str">
        <f t="shared" si="54"/>
        <v>грн</v>
      </c>
      <c r="F1753" s="84">
        <v>79.92</v>
      </c>
      <c r="G1753" s="277">
        <f t="shared" si="55"/>
        <v>79.92</v>
      </c>
    </row>
    <row r="1754" spans="1:9" ht="13.35" hidden="1" customHeight="1" outlineLevel="2">
      <c r="A1754" s="228"/>
      <c r="B1754" s="799"/>
      <c r="C1754" s="217" t="s">
        <v>44176</v>
      </c>
      <c r="D1754" s="217"/>
      <c r="E1754" s="217" t="str">
        <f t="shared" si="54"/>
        <v/>
      </c>
      <c r="F1754" s="219"/>
      <c r="G1754" s="276">
        <f t="shared" si="55"/>
        <v>0</v>
      </c>
    </row>
    <row r="1755" spans="1:9" ht="11.85" hidden="1" customHeight="1" outlineLevel="3">
      <c r="A1755" s="228" t="s">
        <v>4980</v>
      </c>
      <c r="B1755" s="74" t="s">
        <v>40266</v>
      </c>
      <c r="C1755" s="75" t="s">
        <v>42597</v>
      </c>
      <c r="D1755" s="74" t="s">
        <v>61</v>
      </c>
      <c r="E1755" s="74" t="str">
        <f t="shared" si="54"/>
        <v>грн</v>
      </c>
      <c r="F1755" s="84">
        <v>31.86</v>
      </c>
      <c r="G1755" s="277">
        <f t="shared" si="55"/>
        <v>31.86</v>
      </c>
    </row>
    <row r="1756" spans="1:9" ht="11.85" hidden="1" customHeight="1" outlineLevel="3">
      <c r="A1756" s="228" t="s">
        <v>4981</v>
      </c>
      <c r="B1756" s="74" t="s">
        <v>40267</v>
      </c>
      <c r="C1756" s="75" t="s">
        <v>42598</v>
      </c>
      <c r="D1756" s="74" t="s">
        <v>61</v>
      </c>
      <c r="E1756" s="74" t="str">
        <f t="shared" si="54"/>
        <v>грн</v>
      </c>
      <c r="F1756" s="84">
        <v>34.82</v>
      </c>
      <c r="G1756" s="277">
        <f t="shared" si="55"/>
        <v>34.82</v>
      </c>
    </row>
    <row r="1757" spans="1:9" ht="11.85" hidden="1" customHeight="1" outlineLevel="3">
      <c r="A1757" s="228" t="s">
        <v>4982</v>
      </c>
      <c r="B1757" s="74" t="s">
        <v>40268</v>
      </c>
      <c r="C1757" s="75" t="s">
        <v>42599</v>
      </c>
      <c r="D1757" s="74" t="s">
        <v>61</v>
      </c>
      <c r="E1757" s="74" t="str">
        <f t="shared" si="54"/>
        <v>грн</v>
      </c>
      <c r="F1757" s="84">
        <v>40.450000000000003</v>
      </c>
      <c r="G1757" s="277">
        <f t="shared" si="55"/>
        <v>40.450000000000003</v>
      </c>
    </row>
    <row r="1758" spans="1:9" ht="11.85" hidden="1" customHeight="1" outlineLevel="3">
      <c r="A1758" s="228" t="s">
        <v>4983</v>
      </c>
      <c r="B1758" s="74" t="s">
        <v>40269</v>
      </c>
      <c r="C1758" s="75" t="s">
        <v>42600</v>
      </c>
      <c r="D1758" s="74" t="s">
        <v>61</v>
      </c>
      <c r="E1758" s="74" t="str">
        <f t="shared" si="54"/>
        <v>грн</v>
      </c>
      <c r="F1758" s="84">
        <v>40.56</v>
      </c>
      <c r="G1758" s="277">
        <f t="shared" si="55"/>
        <v>40.56</v>
      </c>
    </row>
    <row r="1759" spans="1:9" ht="11.85" hidden="1" customHeight="1" outlineLevel="3">
      <c r="A1759" s="228" t="s">
        <v>4984</v>
      </c>
      <c r="B1759" s="74" t="s">
        <v>40270</v>
      </c>
      <c r="C1759" s="75" t="s">
        <v>42601</v>
      </c>
      <c r="D1759" s="74" t="s">
        <v>61</v>
      </c>
      <c r="E1759" s="74" t="str">
        <f t="shared" si="54"/>
        <v>грн</v>
      </c>
      <c r="F1759" s="84">
        <v>55.46</v>
      </c>
      <c r="G1759" s="277">
        <f t="shared" si="55"/>
        <v>55.46</v>
      </c>
    </row>
    <row r="1760" spans="1:9" ht="11.85" hidden="1" customHeight="1" outlineLevel="3">
      <c r="A1760" s="228" t="s">
        <v>4985</v>
      </c>
      <c r="B1760" s="74" t="s">
        <v>40271</v>
      </c>
      <c r="C1760" s="75" t="s">
        <v>42602</v>
      </c>
      <c r="D1760" s="74" t="s">
        <v>61</v>
      </c>
      <c r="E1760" s="74" t="str">
        <f t="shared" si="54"/>
        <v>грн</v>
      </c>
      <c r="F1760" s="84">
        <v>77.709999999999994</v>
      </c>
      <c r="G1760" s="277">
        <f t="shared" si="55"/>
        <v>77.709999999999994</v>
      </c>
    </row>
    <row r="1761" spans="1:7" ht="11.85" hidden="1" customHeight="1" outlineLevel="3">
      <c r="A1761" s="228" t="s">
        <v>4986</v>
      </c>
      <c r="B1761" s="74" t="s">
        <v>40272</v>
      </c>
      <c r="C1761" s="75" t="s">
        <v>42603</v>
      </c>
      <c r="D1761" s="74" t="s">
        <v>61</v>
      </c>
      <c r="E1761" s="74" t="str">
        <f t="shared" si="54"/>
        <v>грн</v>
      </c>
      <c r="F1761" s="84">
        <v>83.1</v>
      </c>
      <c r="G1761" s="277">
        <f t="shared" si="55"/>
        <v>83.1</v>
      </c>
    </row>
    <row r="1762" spans="1:7" ht="11.85" hidden="1" customHeight="1" outlineLevel="3">
      <c r="A1762" s="228" t="s">
        <v>4987</v>
      </c>
      <c r="B1762" s="74" t="s">
        <v>40273</v>
      </c>
      <c r="C1762" s="75" t="s">
        <v>42604</v>
      </c>
      <c r="D1762" s="74" t="s">
        <v>61</v>
      </c>
      <c r="E1762" s="74" t="str">
        <f t="shared" si="54"/>
        <v>грн</v>
      </c>
      <c r="F1762" s="84">
        <v>99.14</v>
      </c>
      <c r="G1762" s="277">
        <f t="shared" si="55"/>
        <v>99.14</v>
      </c>
    </row>
    <row r="1763" spans="1:7" ht="11.85" hidden="1" customHeight="1" outlineLevel="3">
      <c r="A1763" s="228" t="s">
        <v>4988</v>
      </c>
      <c r="B1763" s="74" t="s">
        <v>40274</v>
      </c>
      <c r="C1763" s="75" t="s">
        <v>42605</v>
      </c>
      <c r="D1763" s="74" t="s">
        <v>61</v>
      </c>
      <c r="E1763" s="74" t="str">
        <f t="shared" si="54"/>
        <v>грн</v>
      </c>
      <c r="F1763" s="84">
        <v>118.46</v>
      </c>
      <c r="G1763" s="277">
        <f t="shared" si="55"/>
        <v>118.46</v>
      </c>
    </row>
    <row r="1764" spans="1:7" ht="11.85" hidden="1" customHeight="1" outlineLevel="3">
      <c r="A1764" s="228" t="s">
        <v>4989</v>
      </c>
      <c r="B1764" s="74" t="s">
        <v>40275</v>
      </c>
      <c r="C1764" s="75" t="s">
        <v>42606</v>
      </c>
      <c r="D1764" s="74" t="s">
        <v>61</v>
      </c>
      <c r="E1764" s="74" t="str">
        <f t="shared" si="54"/>
        <v>грн</v>
      </c>
      <c r="F1764" s="84">
        <v>136.13999999999999</v>
      </c>
      <c r="G1764" s="277">
        <f t="shared" si="55"/>
        <v>136.13999999999999</v>
      </c>
    </row>
    <row r="1765" spans="1:7" ht="11.85" hidden="1" customHeight="1" outlineLevel="3">
      <c r="A1765" s="228" t="s">
        <v>4990</v>
      </c>
      <c r="B1765" s="74" t="s">
        <v>40276</v>
      </c>
      <c r="C1765" s="75" t="s">
        <v>42607</v>
      </c>
      <c r="D1765" s="74" t="s">
        <v>61</v>
      </c>
      <c r="E1765" s="74" t="str">
        <f t="shared" si="54"/>
        <v>грн</v>
      </c>
      <c r="F1765" s="84">
        <v>162.38</v>
      </c>
      <c r="G1765" s="277">
        <f t="shared" si="55"/>
        <v>162.38</v>
      </c>
    </row>
    <row r="1766" spans="1:7" ht="11.85" hidden="1" customHeight="1" outlineLevel="3">
      <c r="A1766" s="228" t="s">
        <v>4991</v>
      </c>
      <c r="B1766" s="74" t="s">
        <v>40277</v>
      </c>
      <c r="C1766" s="75" t="s">
        <v>42608</v>
      </c>
      <c r="D1766" s="74" t="s">
        <v>61</v>
      </c>
      <c r="E1766" s="74" t="str">
        <f t="shared" si="54"/>
        <v>грн</v>
      </c>
      <c r="F1766" s="84">
        <v>199.38</v>
      </c>
      <c r="G1766" s="277">
        <f t="shared" si="55"/>
        <v>199.38</v>
      </c>
    </row>
    <row r="1767" spans="1:7" ht="13.35" hidden="1" customHeight="1" outlineLevel="2">
      <c r="A1767" s="228"/>
      <c r="B1767" s="799"/>
      <c r="C1767" s="217" t="s">
        <v>44177</v>
      </c>
      <c r="D1767" s="217"/>
      <c r="E1767" s="217" t="str">
        <f t="shared" si="54"/>
        <v/>
      </c>
      <c r="F1767" s="219"/>
      <c r="G1767" s="276">
        <f t="shared" si="55"/>
        <v>0</v>
      </c>
    </row>
    <row r="1768" spans="1:7" ht="11.85" hidden="1" customHeight="1" outlineLevel="3">
      <c r="A1768" s="228" t="s">
        <v>4992</v>
      </c>
      <c r="B1768" s="74" t="s">
        <v>40278</v>
      </c>
      <c r="C1768" s="75" t="s">
        <v>42609</v>
      </c>
      <c r="D1768" s="74" t="s">
        <v>147</v>
      </c>
      <c r="E1768" s="74" t="str">
        <f t="shared" si="54"/>
        <v>грн</v>
      </c>
      <c r="F1768" s="84">
        <v>54.24</v>
      </c>
      <c r="G1768" s="277">
        <f t="shared" si="55"/>
        <v>54.24</v>
      </c>
    </row>
    <row r="1769" spans="1:7" ht="11.85" hidden="1" customHeight="1" outlineLevel="3">
      <c r="A1769" s="228" t="s">
        <v>4993</v>
      </c>
      <c r="B1769" s="74" t="s">
        <v>40279</v>
      </c>
      <c r="C1769" s="75" t="s">
        <v>42610</v>
      </c>
      <c r="D1769" s="74" t="s">
        <v>147</v>
      </c>
      <c r="E1769" s="74" t="str">
        <f t="shared" si="54"/>
        <v>грн</v>
      </c>
      <c r="F1769" s="84">
        <v>56.44</v>
      </c>
      <c r="G1769" s="277">
        <f t="shared" si="55"/>
        <v>56.44</v>
      </c>
    </row>
    <row r="1770" spans="1:7" ht="11.85" hidden="1" customHeight="1" outlineLevel="3">
      <c r="A1770" s="228" t="s">
        <v>4994</v>
      </c>
      <c r="B1770" s="74" t="s">
        <v>40280</v>
      </c>
      <c r="C1770" s="75" t="s">
        <v>42611</v>
      </c>
      <c r="D1770" s="74" t="s">
        <v>147</v>
      </c>
      <c r="E1770" s="74" t="str">
        <f t="shared" si="54"/>
        <v>грн</v>
      </c>
      <c r="F1770" s="84">
        <v>59.4</v>
      </c>
      <c r="G1770" s="277">
        <f t="shared" si="55"/>
        <v>59.4</v>
      </c>
    </row>
    <row r="1771" spans="1:7" ht="11.85" hidden="1" customHeight="1" outlineLevel="3">
      <c r="A1771" s="228" t="s">
        <v>4995</v>
      </c>
      <c r="B1771" s="74" t="s">
        <v>40281</v>
      </c>
      <c r="C1771" s="75" t="s">
        <v>42612</v>
      </c>
      <c r="D1771" s="74" t="s">
        <v>147</v>
      </c>
      <c r="E1771" s="74" t="str">
        <f t="shared" si="54"/>
        <v>грн</v>
      </c>
      <c r="F1771" s="84">
        <v>63.78</v>
      </c>
      <c r="G1771" s="277">
        <f t="shared" si="55"/>
        <v>63.78</v>
      </c>
    </row>
    <row r="1772" spans="1:7" ht="11.85" hidden="1" customHeight="1" outlineLevel="3">
      <c r="A1772" s="228" t="s">
        <v>4996</v>
      </c>
      <c r="B1772" s="74" t="s">
        <v>40282</v>
      </c>
      <c r="C1772" s="75" t="s">
        <v>42613</v>
      </c>
      <c r="D1772" s="74" t="s">
        <v>147</v>
      </c>
      <c r="E1772" s="74" t="str">
        <f t="shared" si="54"/>
        <v>грн</v>
      </c>
      <c r="F1772" s="84">
        <v>64.489999999999995</v>
      </c>
      <c r="G1772" s="277">
        <f t="shared" si="55"/>
        <v>64.489999999999995</v>
      </c>
    </row>
    <row r="1773" spans="1:7" ht="11.85" hidden="1" customHeight="1" outlineLevel="3">
      <c r="A1773" s="228" t="s">
        <v>4997</v>
      </c>
      <c r="B1773" s="74" t="s">
        <v>40283</v>
      </c>
      <c r="C1773" s="75" t="s">
        <v>42614</v>
      </c>
      <c r="D1773" s="74" t="s">
        <v>147</v>
      </c>
      <c r="E1773" s="74" t="str">
        <f t="shared" si="54"/>
        <v>грн</v>
      </c>
      <c r="F1773" s="84">
        <v>70.38</v>
      </c>
      <c r="G1773" s="277">
        <f t="shared" si="55"/>
        <v>70.38</v>
      </c>
    </row>
    <row r="1774" spans="1:7" ht="11.85" hidden="1" customHeight="1" outlineLevel="3">
      <c r="A1774" s="228" t="s">
        <v>4998</v>
      </c>
      <c r="B1774" s="74" t="s">
        <v>40284</v>
      </c>
      <c r="C1774" s="75" t="s">
        <v>42615</v>
      </c>
      <c r="D1774" s="74" t="s">
        <v>147</v>
      </c>
      <c r="E1774" s="74" t="str">
        <f t="shared" si="54"/>
        <v>грн</v>
      </c>
      <c r="F1774" s="84">
        <v>74.8</v>
      </c>
      <c r="G1774" s="277">
        <f t="shared" si="55"/>
        <v>74.8</v>
      </c>
    </row>
    <row r="1775" spans="1:7" ht="11.85" hidden="1" customHeight="1" outlineLevel="3">
      <c r="A1775" s="228" t="s">
        <v>4999</v>
      </c>
      <c r="B1775" s="74" t="s">
        <v>40285</v>
      </c>
      <c r="C1775" s="75" t="s">
        <v>42616</v>
      </c>
      <c r="D1775" s="74" t="s">
        <v>147</v>
      </c>
      <c r="E1775" s="74" t="str">
        <f t="shared" si="54"/>
        <v>грн</v>
      </c>
      <c r="F1775" s="84">
        <v>90.9</v>
      </c>
      <c r="G1775" s="277">
        <f t="shared" si="55"/>
        <v>90.9</v>
      </c>
    </row>
    <row r="1776" spans="1:7" ht="11.85" hidden="1" customHeight="1" outlineLevel="3">
      <c r="A1776" s="228" t="s">
        <v>5000</v>
      </c>
      <c r="B1776" s="74" t="s">
        <v>40286</v>
      </c>
      <c r="C1776" s="75" t="s">
        <v>42617</v>
      </c>
      <c r="D1776" s="74" t="s">
        <v>147</v>
      </c>
      <c r="E1776" s="74" t="str">
        <f t="shared" si="54"/>
        <v>грн</v>
      </c>
      <c r="F1776" s="84">
        <v>96.04</v>
      </c>
      <c r="G1776" s="277">
        <f t="shared" si="55"/>
        <v>96.04</v>
      </c>
    </row>
    <row r="1777" spans="1:7" ht="11.85" hidden="1" customHeight="1" outlineLevel="3">
      <c r="A1777" s="228" t="s">
        <v>5001</v>
      </c>
      <c r="B1777" s="74" t="s">
        <v>40287</v>
      </c>
      <c r="C1777" s="75" t="s">
        <v>42618</v>
      </c>
      <c r="D1777" s="74" t="s">
        <v>147</v>
      </c>
      <c r="E1777" s="74" t="str">
        <f t="shared" si="54"/>
        <v>грн</v>
      </c>
      <c r="F1777" s="84">
        <v>123.89</v>
      </c>
      <c r="G1777" s="277">
        <f t="shared" si="55"/>
        <v>123.89</v>
      </c>
    </row>
    <row r="1778" spans="1:7" ht="11.85" hidden="1" customHeight="1" outlineLevel="3">
      <c r="A1778" s="228" t="s">
        <v>5002</v>
      </c>
      <c r="B1778" s="74" t="s">
        <v>40288</v>
      </c>
      <c r="C1778" s="75" t="s">
        <v>42619</v>
      </c>
      <c r="D1778" s="74" t="s">
        <v>147</v>
      </c>
      <c r="E1778" s="74" t="str">
        <f t="shared" si="54"/>
        <v>грн</v>
      </c>
      <c r="F1778" s="84">
        <v>229.43</v>
      </c>
      <c r="G1778" s="277">
        <f t="shared" si="55"/>
        <v>229.43</v>
      </c>
    </row>
    <row r="1779" spans="1:7" ht="11.85" hidden="1" customHeight="1" outlineLevel="3">
      <c r="A1779" s="228" t="s">
        <v>5003</v>
      </c>
      <c r="B1779" s="74" t="s">
        <v>40289</v>
      </c>
      <c r="C1779" s="75" t="s">
        <v>42620</v>
      </c>
      <c r="D1779" s="74" t="s">
        <v>147</v>
      </c>
      <c r="E1779" s="74" t="str">
        <f t="shared" si="54"/>
        <v>грн</v>
      </c>
      <c r="F1779" s="84">
        <v>322.51</v>
      </c>
      <c r="G1779" s="277">
        <f t="shared" si="55"/>
        <v>322.51</v>
      </c>
    </row>
    <row r="1780" spans="1:7" ht="11.85" hidden="1" customHeight="1" outlineLevel="3">
      <c r="A1780" s="228" t="s">
        <v>5004</v>
      </c>
      <c r="B1780" s="74" t="s">
        <v>40290</v>
      </c>
      <c r="C1780" s="75" t="s">
        <v>42621</v>
      </c>
      <c r="D1780" s="74" t="s">
        <v>147</v>
      </c>
      <c r="E1780" s="74" t="str">
        <f t="shared" si="54"/>
        <v>грн</v>
      </c>
      <c r="F1780" s="84">
        <v>41.5</v>
      </c>
      <c r="G1780" s="277">
        <f t="shared" si="55"/>
        <v>41.5</v>
      </c>
    </row>
    <row r="1781" spans="1:7" ht="11.85" hidden="1" customHeight="1" outlineLevel="3">
      <c r="A1781" s="228" t="s">
        <v>5005</v>
      </c>
      <c r="B1781" s="74" t="s">
        <v>40291</v>
      </c>
      <c r="C1781" s="75" t="s">
        <v>42622</v>
      </c>
      <c r="D1781" s="74" t="s">
        <v>147</v>
      </c>
      <c r="E1781" s="74" t="str">
        <f t="shared" si="54"/>
        <v>грн</v>
      </c>
      <c r="F1781" s="84">
        <v>49.54</v>
      </c>
      <c r="G1781" s="277">
        <f t="shared" si="55"/>
        <v>49.54</v>
      </c>
    </row>
    <row r="1782" spans="1:7" ht="11.85" hidden="1" customHeight="1" outlineLevel="3">
      <c r="A1782" s="228" t="s">
        <v>5006</v>
      </c>
      <c r="B1782" s="74" t="s">
        <v>40292</v>
      </c>
      <c r="C1782" s="75" t="s">
        <v>42623</v>
      </c>
      <c r="D1782" s="74" t="s">
        <v>147</v>
      </c>
      <c r="E1782" s="74" t="str">
        <f t="shared" si="54"/>
        <v>грн</v>
      </c>
      <c r="F1782" s="84">
        <v>57.55</v>
      </c>
      <c r="G1782" s="277">
        <f t="shared" si="55"/>
        <v>57.55</v>
      </c>
    </row>
    <row r="1783" spans="1:7" ht="11.85" hidden="1" customHeight="1" outlineLevel="3">
      <c r="A1783" s="228" t="s">
        <v>5007</v>
      </c>
      <c r="B1783" s="74" t="s">
        <v>40293</v>
      </c>
      <c r="C1783" s="75" t="s">
        <v>42624</v>
      </c>
      <c r="D1783" s="74" t="s">
        <v>147</v>
      </c>
      <c r="E1783" s="74" t="str">
        <f t="shared" si="54"/>
        <v>грн</v>
      </c>
      <c r="F1783" s="84">
        <v>104.03</v>
      </c>
      <c r="G1783" s="277">
        <f t="shared" si="55"/>
        <v>104.03</v>
      </c>
    </row>
    <row r="1784" spans="1:7" ht="11.85" hidden="1" customHeight="1" outlineLevel="3">
      <c r="A1784" s="228" t="s">
        <v>5008</v>
      </c>
      <c r="B1784" s="74" t="s">
        <v>40294</v>
      </c>
      <c r="C1784" s="75" t="s">
        <v>42625</v>
      </c>
      <c r="D1784" s="74" t="s">
        <v>147</v>
      </c>
      <c r="E1784" s="74" t="str">
        <f t="shared" si="54"/>
        <v>грн</v>
      </c>
      <c r="F1784" s="84">
        <v>113.98</v>
      </c>
      <c r="G1784" s="277">
        <f t="shared" si="55"/>
        <v>113.98</v>
      </c>
    </row>
    <row r="1785" spans="1:7" ht="11.85" hidden="1" customHeight="1" outlineLevel="3">
      <c r="A1785" s="228" t="s">
        <v>5009</v>
      </c>
      <c r="B1785" s="74" t="s">
        <v>40295</v>
      </c>
      <c r="C1785" s="75" t="s">
        <v>42626</v>
      </c>
      <c r="D1785" s="74" t="s">
        <v>147</v>
      </c>
      <c r="E1785" s="74" t="str">
        <f t="shared" si="54"/>
        <v>грн</v>
      </c>
      <c r="F1785" s="84">
        <v>136.91</v>
      </c>
      <c r="G1785" s="277">
        <f t="shared" si="55"/>
        <v>136.91</v>
      </c>
    </row>
    <row r="1786" spans="1:7" ht="11.85" hidden="1" customHeight="1" outlineLevel="3">
      <c r="A1786" s="228" t="s">
        <v>5010</v>
      </c>
      <c r="B1786" s="74" t="s">
        <v>40296</v>
      </c>
      <c r="C1786" s="75" t="s">
        <v>42627</v>
      </c>
      <c r="D1786" s="74" t="s">
        <v>147</v>
      </c>
      <c r="E1786" s="74" t="str">
        <f t="shared" si="54"/>
        <v>грн</v>
      </c>
      <c r="F1786" s="84">
        <v>98.06</v>
      </c>
      <c r="G1786" s="277">
        <f t="shared" si="55"/>
        <v>98.06</v>
      </c>
    </row>
    <row r="1787" spans="1:7" ht="11.85" hidden="1" customHeight="1" outlineLevel="3">
      <c r="A1787" s="228" t="s">
        <v>5011</v>
      </c>
      <c r="B1787" s="74" t="s">
        <v>40297</v>
      </c>
      <c r="C1787" s="75" t="s">
        <v>42628</v>
      </c>
      <c r="D1787" s="74" t="s">
        <v>147</v>
      </c>
      <c r="E1787" s="74" t="str">
        <f t="shared" si="54"/>
        <v>грн</v>
      </c>
      <c r="F1787" s="84">
        <v>127.6</v>
      </c>
      <c r="G1787" s="277">
        <f t="shared" si="55"/>
        <v>127.6</v>
      </c>
    </row>
    <row r="1788" spans="1:7" ht="11.85" hidden="1" customHeight="1" outlineLevel="3">
      <c r="A1788" s="228" t="s">
        <v>5012</v>
      </c>
      <c r="B1788" s="74" t="s">
        <v>40298</v>
      </c>
      <c r="C1788" s="75" t="s">
        <v>42629</v>
      </c>
      <c r="D1788" s="74" t="s">
        <v>147</v>
      </c>
      <c r="E1788" s="74" t="str">
        <f t="shared" si="54"/>
        <v>грн</v>
      </c>
      <c r="F1788" s="84">
        <v>143.83000000000001</v>
      </c>
      <c r="G1788" s="277">
        <f t="shared" si="55"/>
        <v>143.83000000000001</v>
      </c>
    </row>
    <row r="1789" spans="1:7" ht="11.85" hidden="1" customHeight="1" outlineLevel="3">
      <c r="A1789" s="228" t="s">
        <v>5013</v>
      </c>
      <c r="B1789" s="74" t="s">
        <v>40299</v>
      </c>
      <c r="C1789" s="75" t="s">
        <v>42630</v>
      </c>
      <c r="D1789" s="74" t="s">
        <v>147</v>
      </c>
      <c r="E1789" s="74" t="str">
        <f t="shared" ref="E1789:E1852" si="56">IF(D1789="", "", "грн")</f>
        <v>грн</v>
      </c>
      <c r="F1789" s="84">
        <v>293.2</v>
      </c>
      <c r="G1789" s="277">
        <f t="shared" si="55"/>
        <v>293.2</v>
      </c>
    </row>
    <row r="1790" spans="1:7" ht="11.85" hidden="1" customHeight="1" outlineLevel="3">
      <c r="A1790" s="228" t="s">
        <v>5014</v>
      </c>
      <c r="B1790" s="74" t="s">
        <v>40300</v>
      </c>
      <c r="C1790" s="75" t="s">
        <v>42631</v>
      </c>
      <c r="D1790" s="74" t="s">
        <v>147</v>
      </c>
      <c r="E1790" s="74" t="str">
        <f t="shared" si="56"/>
        <v>грн</v>
      </c>
      <c r="F1790" s="84">
        <v>339.91</v>
      </c>
      <c r="G1790" s="277">
        <f t="shared" si="55"/>
        <v>339.91</v>
      </c>
    </row>
    <row r="1791" spans="1:7" ht="11.85" hidden="1" customHeight="1" outlineLevel="3">
      <c r="A1791" s="228" t="s">
        <v>5015</v>
      </c>
      <c r="B1791" s="74" t="s">
        <v>40301</v>
      </c>
      <c r="C1791" s="75" t="s">
        <v>42632</v>
      </c>
      <c r="D1791" s="74" t="s">
        <v>147</v>
      </c>
      <c r="E1791" s="74" t="str">
        <f t="shared" si="56"/>
        <v>грн</v>
      </c>
      <c r="F1791" s="84">
        <v>381.8</v>
      </c>
      <c r="G1791" s="277">
        <f t="shared" si="55"/>
        <v>381.8</v>
      </c>
    </row>
    <row r="1792" spans="1:7" ht="11.85" hidden="1" customHeight="1" outlineLevel="3">
      <c r="A1792" s="228" t="s">
        <v>5016</v>
      </c>
      <c r="B1792" s="74" t="s">
        <v>40302</v>
      </c>
      <c r="C1792" s="75" t="s">
        <v>42633</v>
      </c>
      <c r="D1792" s="74" t="s">
        <v>147</v>
      </c>
      <c r="E1792" s="74" t="str">
        <f t="shared" si="56"/>
        <v>грн</v>
      </c>
      <c r="F1792" s="84">
        <v>32.450000000000003</v>
      </c>
      <c r="G1792" s="277">
        <f t="shared" si="55"/>
        <v>32.450000000000003</v>
      </c>
    </row>
    <row r="1793" spans="1:7" ht="11.85" hidden="1" customHeight="1" outlineLevel="3">
      <c r="A1793" s="228" t="s">
        <v>5017</v>
      </c>
      <c r="B1793" s="74" t="s">
        <v>40303</v>
      </c>
      <c r="C1793" s="75" t="s">
        <v>42634</v>
      </c>
      <c r="D1793" s="74" t="s">
        <v>147</v>
      </c>
      <c r="E1793" s="74" t="str">
        <f t="shared" si="56"/>
        <v>грн</v>
      </c>
      <c r="F1793" s="84">
        <v>33.04</v>
      </c>
      <c r="G1793" s="277">
        <f t="shared" si="55"/>
        <v>33.04</v>
      </c>
    </row>
    <row r="1794" spans="1:7" ht="11.85" hidden="1" customHeight="1" outlineLevel="3">
      <c r="A1794" s="228" t="s">
        <v>5018</v>
      </c>
      <c r="B1794" s="74" t="s">
        <v>40304</v>
      </c>
      <c r="C1794" s="75" t="s">
        <v>42635</v>
      </c>
      <c r="D1794" s="74" t="s">
        <v>147</v>
      </c>
      <c r="E1794" s="74" t="str">
        <f t="shared" si="56"/>
        <v>грн</v>
      </c>
      <c r="F1794" s="84">
        <v>42.07</v>
      </c>
      <c r="G1794" s="277">
        <f t="shared" si="55"/>
        <v>42.07</v>
      </c>
    </row>
    <row r="1795" spans="1:7" ht="11.85" hidden="1" customHeight="1" outlineLevel="3">
      <c r="A1795" s="228" t="s">
        <v>5019</v>
      </c>
      <c r="B1795" s="74" t="s">
        <v>40305</v>
      </c>
      <c r="C1795" s="75" t="s">
        <v>42636</v>
      </c>
      <c r="D1795" s="74" t="s">
        <v>147</v>
      </c>
      <c r="E1795" s="74" t="str">
        <f t="shared" si="56"/>
        <v>грн</v>
      </c>
      <c r="F1795" s="84">
        <v>45.46</v>
      </c>
      <c r="G1795" s="277">
        <f t="shared" si="55"/>
        <v>45.46</v>
      </c>
    </row>
    <row r="1796" spans="1:7" ht="11.85" hidden="1" customHeight="1" outlineLevel="3">
      <c r="A1796" s="228" t="s">
        <v>5020</v>
      </c>
      <c r="B1796" s="74" t="s">
        <v>40306</v>
      </c>
      <c r="C1796" s="75" t="s">
        <v>42637</v>
      </c>
      <c r="D1796" s="74" t="s">
        <v>147</v>
      </c>
      <c r="E1796" s="74" t="str">
        <f t="shared" si="56"/>
        <v>грн</v>
      </c>
      <c r="F1796" s="84">
        <v>73.31</v>
      </c>
      <c r="G1796" s="277">
        <f t="shared" si="55"/>
        <v>73.31</v>
      </c>
    </row>
    <row r="1797" spans="1:7" ht="11.85" hidden="1" customHeight="1" outlineLevel="3">
      <c r="A1797" s="228" t="s">
        <v>5021</v>
      </c>
      <c r="B1797" s="74" t="s">
        <v>40307</v>
      </c>
      <c r="C1797" s="75" t="s">
        <v>42638</v>
      </c>
      <c r="D1797" s="74" t="s">
        <v>147</v>
      </c>
      <c r="E1797" s="74" t="str">
        <f t="shared" si="56"/>
        <v>грн</v>
      </c>
      <c r="F1797" s="84">
        <v>87.24</v>
      </c>
      <c r="G1797" s="277">
        <f t="shared" si="55"/>
        <v>87.24</v>
      </c>
    </row>
    <row r="1798" spans="1:7" ht="11.85" hidden="1" customHeight="1" outlineLevel="3">
      <c r="A1798" s="228" t="s">
        <v>5022</v>
      </c>
      <c r="B1798" s="74" t="s">
        <v>40308</v>
      </c>
      <c r="C1798" s="75" t="s">
        <v>42639</v>
      </c>
      <c r="D1798" s="74" t="s">
        <v>147</v>
      </c>
      <c r="E1798" s="74" t="str">
        <f t="shared" si="56"/>
        <v>грн</v>
      </c>
      <c r="F1798" s="84">
        <v>37.32</v>
      </c>
      <c r="G1798" s="277">
        <f t="shared" si="55"/>
        <v>37.32</v>
      </c>
    </row>
    <row r="1799" spans="1:7" ht="11.85" hidden="1" customHeight="1" outlineLevel="3">
      <c r="A1799" s="228" t="s">
        <v>5023</v>
      </c>
      <c r="B1799" s="74" t="s">
        <v>40309</v>
      </c>
      <c r="C1799" s="75" t="s">
        <v>42640</v>
      </c>
      <c r="D1799" s="74" t="s">
        <v>147</v>
      </c>
      <c r="E1799" s="74" t="str">
        <f t="shared" si="56"/>
        <v>грн</v>
      </c>
      <c r="F1799" s="84">
        <v>42.86</v>
      </c>
      <c r="G1799" s="277">
        <f t="shared" ref="G1799:G1862" si="57">IFERROR(IF(OR(E1799="грн",E1799="грн."),ROUND(F1799*(1-$G$2),2),ROUND(F1799*(1-$G$2),2)*$E$2),"")</f>
        <v>42.86</v>
      </c>
    </row>
    <row r="1800" spans="1:7" ht="11.85" hidden="1" customHeight="1" outlineLevel="3">
      <c r="A1800" s="228" t="s">
        <v>5024</v>
      </c>
      <c r="B1800" s="74" t="s">
        <v>40310</v>
      </c>
      <c r="C1800" s="75" t="s">
        <v>42641</v>
      </c>
      <c r="D1800" s="74" t="s">
        <v>147</v>
      </c>
      <c r="E1800" s="74" t="str">
        <f t="shared" si="56"/>
        <v>грн</v>
      </c>
      <c r="F1800" s="84">
        <v>47.71</v>
      </c>
      <c r="G1800" s="277">
        <f t="shared" si="57"/>
        <v>47.71</v>
      </c>
    </row>
    <row r="1801" spans="1:7" ht="11.85" hidden="1" customHeight="1" outlineLevel="3">
      <c r="A1801" s="228" t="s">
        <v>5025</v>
      </c>
      <c r="B1801" s="74" t="s">
        <v>40311</v>
      </c>
      <c r="C1801" s="75" t="s">
        <v>42642</v>
      </c>
      <c r="D1801" s="74" t="s">
        <v>147</v>
      </c>
      <c r="E1801" s="74" t="str">
        <f t="shared" si="56"/>
        <v>грн</v>
      </c>
      <c r="F1801" s="84">
        <v>58.09</v>
      </c>
      <c r="G1801" s="277">
        <f t="shared" si="57"/>
        <v>58.09</v>
      </c>
    </row>
    <row r="1802" spans="1:7" ht="11.85" hidden="1" customHeight="1" outlineLevel="3">
      <c r="A1802" s="228" t="s">
        <v>5026</v>
      </c>
      <c r="B1802" s="74" t="s">
        <v>40312</v>
      </c>
      <c r="C1802" s="75" t="s">
        <v>42643</v>
      </c>
      <c r="D1802" s="74" t="s">
        <v>147</v>
      </c>
      <c r="E1802" s="74" t="str">
        <f t="shared" si="56"/>
        <v>грн</v>
      </c>
      <c r="F1802" s="84">
        <v>86.92</v>
      </c>
      <c r="G1802" s="277">
        <f t="shared" si="57"/>
        <v>86.92</v>
      </c>
    </row>
    <row r="1803" spans="1:7" ht="11.85" hidden="1" customHeight="1" outlineLevel="3">
      <c r="A1803" s="228" t="s">
        <v>5027</v>
      </c>
      <c r="B1803" s="74" t="s">
        <v>40313</v>
      </c>
      <c r="C1803" s="75" t="s">
        <v>42644</v>
      </c>
      <c r="D1803" s="74" t="s">
        <v>147</v>
      </c>
      <c r="E1803" s="74" t="str">
        <f t="shared" si="56"/>
        <v>грн</v>
      </c>
      <c r="F1803" s="84">
        <v>104.04</v>
      </c>
      <c r="G1803" s="277">
        <f t="shared" si="57"/>
        <v>104.04</v>
      </c>
    </row>
    <row r="1804" spans="1:7" ht="11.85" hidden="1" customHeight="1" outlineLevel="3">
      <c r="A1804" s="228" t="s">
        <v>5028</v>
      </c>
      <c r="B1804" s="74" t="s">
        <v>40314</v>
      </c>
      <c r="C1804" s="75" t="s">
        <v>42645</v>
      </c>
      <c r="D1804" s="74" t="s">
        <v>147</v>
      </c>
      <c r="E1804" s="74" t="str">
        <f t="shared" si="56"/>
        <v>грн</v>
      </c>
      <c r="F1804" s="84">
        <v>112.25</v>
      </c>
      <c r="G1804" s="277">
        <f t="shared" si="57"/>
        <v>112.25</v>
      </c>
    </row>
    <row r="1805" spans="1:7" ht="11.85" hidden="1" customHeight="1" outlineLevel="3">
      <c r="A1805" s="228" t="s">
        <v>5029</v>
      </c>
      <c r="B1805" s="74" t="s">
        <v>40315</v>
      </c>
      <c r="C1805" s="75" t="s">
        <v>42646</v>
      </c>
      <c r="D1805" s="74" t="s">
        <v>147</v>
      </c>
      <c r="E1805" s="74" t="str">
        <f t="shared" si="56"/>
        <v>грн</v>
      </c>
      <c r="F1805" s="84">
        <v>118.55</v>
      </c>
      <c r="G1805" s="277">
        <f t="shared" si="57"/>
        <v>118.55</v>
      </c>
    </row>
    <row r="1806" spans="1:7" ht="11.85" hidden="1" customHeight="1" outlineLevel="3">
      <c r="A1806" s="228" t="s">
        <v>5030</v>
      </c>
      <c r="B1806" s="74" t="s">
        <v>40316</v>
      </c>
      <c r="C1806" s="75" t="s">
        <v>42647</v>
      </c>
      <c r="D1806" s="74" t="s">
        <v>147</v>
      </c>
      <c r="E1806" s="74" t="str">
        <f t="shared" si="56"/>
        <v>грн</v>
      </c>
      <c r="F1806" s="84">
        <v>137.74</v>
      </c>
      <c r="G1806" s="277">
        <f t="shared" si="57"/>
        <v>137.74</v>
      </c>
    </row>
    <row r="1807" spans="1:7" ht="11.85" hidden="1" customHeight="1" outlineLevel="3">
      <c r="A1807" s="228" t="s">
        <v>5031</v>
      </c>
      <c r="B1807" s="74" t="s">
        <v>40317</v>
      </c>
      <c r="C1807" s="75" t="s">
        <v>42648</v>
      </c>
      <c r="D1807" s="74" t="s">
        <v>147</v>
      </c>
      <c r="E1807" s="74" t="str">
        <f t="shared" si="56"/>
        <v>грн</v>
      </c>
      <c r="F1807" s="84">
        <v>264.05</v>
      </c>
      <c r="G1807" s="277">
        <f t="shared" si="57"/>
        <v>264.05</v>
      </c>
    </row>
    <row r="1808" spans="1:7" ht="11.85" hidden="1" customHeight="1" outlineLevel="3">
      <c r="A1808" s="228" t="s">
        <v>5032</v>
      </c>
      <c r="B1808" s="74" t="s">
        <v>40318</v>
      </c>
      <c r="C1808" s="75" t="s">
        <v>42649</v>
      </c>
      <c r="D1808" s="74" t="s">
        <v>147</v>
      </c>
      <c r="E1808" s="74" t="str">
        <f t="shared" si="56"/>
        <v>грн</v>
      </c>
      <c r="F1808" s="84">
        <v>313.33</v>
      </c>
      <c r="G1808" s="277">
        <f t="shared" si="57"/>
        <v>313.33</v>
      </c>
    </row>
    <row r="1809" spans="1:7" ht="11.85" hidden="1" customHeight="1" outlineLevel="3">
      <c r="A1809" s="228" t="s">
        <v>5033</v>
      </c>
      <c r="B1809" s="74" t="s">
        <v>40319</v>
      </c>
      <c r="C1809" s="75" t="s">
        <v>42650</v>
      </c>
      <c r="D1809" s="74" t="s">
        <v>147</v>
      </c>
      <c r="E1809" s="74" t="str">
        <f t="shared" si="56"/>
        <v>грн</v>
      </c>
      <c r="F1809" s="84">
        <v>374.78</v>
      </c>
      <c r="G1809" s="277">
        <f t="shared" si="57"/>
        <v>374.78</v>
      </c>
    </row>
    <row r="1810" spans="1:7" ht="11.85" hidden="1" customHeight="1" outlineLevel="3">
      <c r="A1810" s="228" t="s">
        <v>5034</v>
      </c>
      <c r="B1810" s="74" t="s">
        <v>40320</v>
      </c>
      <c r="C1810" s="75" t="s">
        <v>42651</v>
      </c>
      <c r="D1810" s="74" t="s">
        <v>147</v>
      </c>
      <c r="E1810" s="74" t="str">
        <f t="shared" si="56"/>
        <v>грн</v>
      </c>
      <c r="F1810" s="84">
        <v>126.79</v>
      </c>
      <c r="G1810" s="277">
        <f t="shared" si="57"/>
        <v>126.79</v>
      </c>
    </row>
    <row r="1811" spans="1:7" ht="11.85" hidden="1" customHeight="1" outlineLevel="3">
      <c r="A1811" s="228" t="s">
        <v>5035</v>
      </c>
      <c r="B1811" s="74" t="s">
        <v>40321</v>
      </c>
      <c r="C1811" s="75" t="s">
        <v>42652</v>
      </c>
      <c r="D1811" s="74" t="s">
        <v>147</v>
      </c>
      <c r="E1811" s="74" t="str">
        <f t="shared" si="56"/>
        <v>грн</v>
      </c>
      <c r="F1811" s="84">
        <v>134.59</v>
      </c>
      <c r="G1811" s="277">
        <f t="shared" si="57"/>
        <v>134.59</v>
      </c>
    </row>
    <row r="1812" spans="1:7" ht="11.85" hidden="1" customHeight="1" outlineLevel="3">
      <c r="A1812" s="228" t="s">
        <v>5036</v>
      </c>
      <c r="B1812" s="74" t="s">
        <v>40322</v>
      </c>
      <c r="C1812" s="75" t="s">
        <v>42653</v>
      </c>
      <c r="D1812" s="74" t="s">
        <v>147</v>
      </c>
      <c r="E1812" s="74" t="str">
        <f t="shared" si="56"/>
        <v>грн</v>
      </c>
      <c r="F1812" s="84">
        <v>146.94</v>
      </c>
      <c r="G1812" s="277">
        <f t="shared" si="57"/>
        <v>146.94</v>
      </c>
    </row>
    <row r="1813" spans="1:7" ht="11.85" hidden="1" customHeight="1" outlineLevel="3">
      <c r="A1813" s="228" t="s">
        <v>5037</v>
      </c>
      <c r="B1813" s="74" t="s">
        <v>40323</v>
      </c>
      <c r="C1813" s="75" t="s">
        <v>42654</v>
      </c>
      <c r="D1813" s="74" t="s">
        <v>147</v>
      </c>
      <c r="E1813" s="74" t="str">
        <f t="shared" si="56"/>
        <v>грн</v>
      </c>
      <c r="F1813" s="84">
        <v>262.04000000000002</v>
      </c>
      <c r="G1813" s="277">
        <f t="shared" si="57"/>
        <v>262.04000000000002</v>
      </c>
    </row>
    <row r="1814" spans="1:7" ht="11.85" hidden="1" customHeight="1" outlineLevel="3">
      <c r="A1814" s="228" t="s">
        <v>5038</v>
      </c>
      <c r="B1814" s="74" t="s">
        <v>40324</v>
      </c>
      <c r="C1814" s="75" t="s">
        <v>42655</v>
      </c>
      <c r="D1814" s="74" t="s">
        <v>147</v>
      </c>
      <c r="E1814" s="74" t="str">
        <f t="shared" si="56"/>
        <v>грн</v>
      </c>
      <c r="F1814" s="84">
        <v>380.39</v>
      </c>
      <c r="G1814" s="277">
        <f t="shared" si="57"/>
        <v>380.39</v>
      </c>
    </row>
    <row r="1815" spans="1:7" ht="11.85" hidden="1" customHeight="1" outlineLevel="3">
      <c r="A1815" s="228" t="s">
        <v>5039</v>
      </c>
      <c r="B1815" s="74" t="s">
        <v>40325</v>
      </c>
      <c r="C1815" s="75" t="s">
        <v>42656</v>
      </c>
      <c r="D1815" s="74" t="s">
        <v>147</v>
      </c>
      <c r="E1815" s="74" t="str">
        <f t="shared" si="56"/>
        <v>грн</v>
      </c>
      <c r="F1815" s="84">
        <v>456.07</v>
      </c>
      <c r="G1815" s="277">
        <f t="shared" si="57"/>
        <v>456.07</v>
      </c>
    </row>
    <row r="1816" spans="1:7" ht="11.85" hidden="1" customHeight="1" outlineLevel="3">
      <c r="A1816" s="228" t="s">
        <v>5040</v>
      </c>
      <c r="B1816" s="74" t="s">
        <v>40326</v>
      </c>
      <c r="C1816" s="75" t="s">
        <v>42657</v>
      </c>
      <c r="D1816" s="74" t="s">
        <v>147</v>
      </c>
      <c r="E1816" s="74" t="str">
        <f t="shared" si="56"/>
        <v>грн</v>
      </c>
      <c r="F1816" s="84">
        <v>40.22</v>
      </c>
      <c r="G1816" s="277">
        <f t="shared" si="57"/>
        <v>40.22</v>
      </c>
    </row>
    <row r="1817" spans="1:7" ht="11.85" hidden="1" customHeight="1" outlineLevel="3">
      <c r="A1817" s="228" t="s">
        <v>5041</v>
      </c>
      <c r="B1817" s="74" t="s">
        <v>40327</v>
      </c>
      <c r="C1817" s="75" t="s">
        <v>42658</v>
      </c>
      <c r="D1817" s="74" t="s">
        <v>147</v>
      </c>
      <c r="E1817" s="74" t="str">
        <f t="shared" si="56"/>
        <v>грн</v>
      </c>
      <c r="F1817" s="84">
        <v>41.56</v>
      </c>
      <c r="G1817" s="277">
        <f t="shared" si="57"/>
        <v>41.56</v>
      </c>
    </row>
    <row r="1818" spans="1:7" ht="11.85" hidden="1" customHeight="1" outlineLevel="3">
      <c r="A1818" s="228" t="s">
        <v>5043</v>
      </c>
      <c r="B1818" s="74" t="s">
        <v>40328</v>
      </c>
      <c r="C1818" s="75" t="s">
        <v>42659</v>
      </c>
      <c r="D1818" s="74" t="s">
        <v>147</v>
      </c>
      <c r="E1818" s="74" t="str">
        <f t="shared" si="56"/>
        <v>грн</v>
      </c>
      <c r="F1818" s="84">
        <v>52.96</v>
      </c>
      <c r="G1818" s="277">
        <f t="shared" si="57"/>
        <v>52.96</v>
      </c>
    </row>
    <row r="1819" spans="1:7" ht="11.85" hidden="1" customHeight="1" outlineLevel="3">
      <c r="A1819" s="228" t="s">
        <v>5042</v>
      </c>
      <c r="B1819" s="74" t="s">
        <v>40329</v>
      </c>
      <c r="C1819" s="75" t="s">
        <v>42660</v>
      </c>
      <c r="D1819" s="74" t="s">
        <v>147</v>
      </c>
      <c r="E1819" s="74" t="str">
        <f t="shared" si="56"/>
        <v>грн</v>
      </c>
      <c r="F1819" s="84">
        <v>48.92</v>
      </c>
      <c r="G1819" s="277">
        <f t="shared" si="57"/>
        <v>48.92</v>
      </c>
    </row>
    <row r="1820" spans="1:7" ht="11.85" hidden="1" customHeight="1" outlineLevel="3">
      <c r="A1820" s="228" t="s">
        <v>5044</v>
      </c>
      <c r="B1820" s="74" t="s">
        <v>40330</v>
      </c>
      <c r="C1820" s="75" t="s">
        <v>42661</v>
      </c>
      <c r="D1820" s="74" t="s">
        <v>147</v>
      </c>
      <c r="E1820" s="74" t="str">
        <f t="shared" si="56"/>
        <v>грн</v>
      </c>
      <c r="F1820" s="84">
        <v>61</v>
      </c>
      <c r="G1820" s="277">
        <f t="shared" si="57"/>
        <v>61</v>
      </c>
    </row>
    <row r="1821" spans="1:7" ht="11.85" hidden="1" customHeight="1" outlineLevel="3">
      <c r="A1821" s="228" t="s">
        <v>5045</v>
      </c>
      <c r="B1821" s="74" t="s">
        <v>40331</v>
      </c>
      <c r="C1821" s="75" t="s">
        <v>42662</v>
      </c>
      <c r="D1821" s="74" t="s">
        <v>147</v>
      </c>
      <c r="E1821" s="74" t="str">
        <f t="shared" si="56"/>
        <v>грн</v>
      </c>
      <c r="F1821" s="84">
        <v>81.77</v>
      </c>
      <c r="G1821" s="277">
        <f t="shared" si="57"/>
        <v>81.77</v>
      </c>
    </row>
    <row r="1822" spans="1:7" ht="11.85" hidden="1" customHeight="1" outlineLevel="3">
      <c r="A1822" s="228" t="s">
        <v>5046</v>
      </c>
      <c r="B1822" s="74" t="s">
        <v>40332</v>
      </c>
      <c r="C1822" s="75" t="s">
        <v>42663</v>
      </c>
      <c r="D1822" s="74" t="s">
        <v>147</v>
      </c>
      <c r="E1822" s="74" t="str">
        <f t="shared" si="56"/>
        <v>грн</v>
      </c>
      <c r="F1822" s="84">
        <v>124.67</v>
      </c>
      <c r="G1822" s="277">
        <f t="shared" si="57"/>
        <v>124.67</v>
      </c>
    </row>
    <row r="1823" spans="1:7" ht="11.85" hidden="1" customHeight="1" outlineLevel="3">
      <c r="A1823" s="228" t="s">
        <v>5047</v>
      </c>
      <c r="B1823" s="74" t="s">
        <v>40333</v>
      </c>
      <c r="C1823" s="75" t="s">
        <v>42664</v>
      </c>
      <c r="D1823" s="74" t="s">
        <v>147</v>
      </c>
      <c r="E1823" s="74" t="str">
        <f t="shared" si="56"/>
        <v>грн</v>
      </c>
      <c r="F1823" s="84">
        <v>173.9</v>
      </c>
      <c r="G1823" s="277">
        <f t="shared" si="57"/>
        <v>173.9</v>
      </c>
    </row>
    <row r="1824" spans="1:7" ht="11.85" hidden="1" customHeight="1" outlineLevel="3">
      <c r="A1824" s="228" t="s">
        <v>5048</v>
      </c>
      <c r="B1824" s="74" t="s">
        <v>40334</v>
      </c>
      <c r="C1824" s="75" t="s">
        <v>42665</v>
      </c>
      <c r="D1824" s="74" t="s">
        <v>147</v>
      </c>
      <c r="E1824" s="74" t="str">
        <f t="shared" si="56"/>
        <v>грн</v>
      </c>
      <c r="F1824" s="84">
        <v>237.4</v>
      </c>
      <c r="G1824" s="277">
        <f t="shared" si="57"/>
        <v>237.4</v>
      </c>
    </row>
    <row r="1825" spans="1:7" ht="11.85" hidden="1" customHeight="1" outlineLevel="3">
      <c r="A1825" s="228" t="s">
        <v>5049</v>
      </c>
      <c r="B1825" s="74" t="s">
        <v>40335</v>
      </c>
      <c r="C1825" s="75" t="s">
        <v>42666</v>
      </c>
      <c r="D1825" s="74" t="s">
        <v>147</v>
      </c>
      <c r="E1825" s="74" t="str">
        <f t="shared" si="56"/>
        <v>грн</v>
      </c>
      <c r="F1825" s="84">
        <v>259.18</v>
      </c>
      <c r="G1825" s="277">
        <f t="shared" si="57"/>
        <v>259.18</v>
      </c>
    </row>
    <row r="1826" spans="1:7" ht="11.85" hidden="1" customHeight="1" outlineLevel="3">
      <c r="A1826" s="228" t="s">
        <v>5050</v>
      </c>
      <c r="B1826" s="74" t="s">
        <v>40336</v>
      </c>
      <c r="C1826" s="75" t="s">
        <v>42667</v>
      </c>
      <c r="D1826" s="74" t="s">
        <v>147</v>
      </c>
      <c r="E1826" s="74" t="str">
        <f t="shared" si="56"/>
        <v>грн</v>
      </c>
      <c r="F1826" s="84">
        <v>3.29</v>
      </c>
      <c r="G1826" s="277">
        <f t="shared" si="57"/>
        <v>3.29</v>
      </c>
    </row>
    <row r="1827" spans="1:7" ht="11.85" hidden="1" customHeight="1" outlineLevel="3">
      <c r="A1827" s="228" t="s">
        <v>5051</v>
      </c>
      <c r="B1827" s="74" t="s">
        <v>40337</v>
      </c>
      <c r="C1827" s="75" t="s">
        <v>42668</v>
      </c>
      <c r="D1827" s="74" t="s">
        <v>147</v>
      </c>
      <c r="E1827" s="74" t="str">
        <f t="shared" si="56"/>
        <v>грн</v>
      </c>
      <c r="F1827" s="84">
        <v>8.5299999999999994</v>
      </c>
      <c r="G1827" s="277">
        <f t="shared" si="57"/>
        <v>8.5299999999999994</v>
      </c>
    </row>
    <row r="1828" spans="1:7" ht="11.85" hidden="1" customHeight="1" outlineLevel="3">
      <c r="A1828" s="228" t="s">
        <v>5052</v>
      </c>
      <c r="B1828" s="74" t="s">
        <v>40338</v>
      </c>
      <c r="C1828" s="75" t="s">
        <v>42669</v>
      </c>
      <c r="D1828" s="74" t="s">
        <v>147</v>
      </c>
      <c r="E1828" s="74" t="str">
        <f t="shared" si="56"/>
        <v>грн</v>
      </c>
      <c r="F1828" s="84">
        <v>14.81</v>
      </c>
      <c r="G1828" s="277">
        <f t="shared" si="57"/>
        <v>14.81</v>
      </c>
    </row>
    <row r="1829" spans="1:7" ht="11.85" hidden="1" customHeight="1" outlineLevel="3">
      <c r="A1829" s="228" t="s">
        <v>5053</v>
      </c>
      <c r="B1829" s="74" t="s">
        <v>40339</v>
      </c>
      <c r="C1829" s="75" t="s">
        <v>42670</v>
      </c>
      <c r="D1829" s="74" t="s">
        <v>147</v>
      </c>
      <c r="E1829" s="74" t="str">
        <f t="shared" si="56"/>
        <v>грн</v>
      </c>
      <c r="F1829" s="84">
        <v>16.920000000000002</v>
      </c>
      <c r="G1829" s="277">
        <f t="shared" si="57"/>
        <v>16.920000000000002</v>
      </c>
    </row>
    <row r="1830" spans="1:7" ht="11.85" hidden="1" customHeight="1" outlineLevel="3">
      <c r="A1830" s="228" t="s">
        <v>5054</v>
      </c>
      <c r="B1830" s="74" t="s">
        <v>40340</v>
      </c>
      <c r="C1830" s="75" t="s">
        <v>42671</v>
      </c>
      <c r="D1830" s="74" t="s">
        <v>147</v>
      </c>
      <c r="E1830" s="74" t="str">
        <f t="shared" si="56"/>
        <v>грн</v>
      </c>
      <c r="F1830" s="84">
        <v>62.69</v>
      </c>
      <c r="G1830" s="277">
        <f t="shared" si="57"/>
        <v>62.69</v>
      </c>
    </row>
    <row r="1831" spans="1:7" ht="11.85" hidden="1" customHeight="1" outlineLevel="3">
      <c r="A1831" s="228" t="s">
        <v>5055</v>
      </c>
      <c r="B1831" s="74" t="s">
        <v>40341</v>
      </c>
      <c r="C1831" s="75" t="s">
        <v>42672</v>
      </c>
      <c r="D1831" s="74" t="s">
        <v>147</v>
      </c>
      <c r="E1831" s="74" t="str">
        <f t="shared" si="56"/>
        <v>грн</v>
      </c>
      <c r="F1831" s="84">
        <v>69.14</v>
      </c>
      <c r="G1831" s="277">
        <f t="shared" si="57"/>
        <v>69.14</v>
      </c>
    </row>
    <row r="1832" spans="1:7" ht="11.85" hidden="1" customHeight="1" outlineLevel="3">
      <c r="A1832" s="228" t="s">
        <v>5056</v>
      </c>
      <c r="B1832" s="74" t="s">
        <v>40342</v>
      </c>
      <c r="C1832" s="75" t="s">
        <v>42673</v>
      </c>
      <c r="D1832" s="74" t="s">
        <v>147</v>
      </c>
      <c r="E1832" s="74" t="str">
        <f t="shared" si="56"/>
        <v>грн</v>
      </c>
      <c r="F1832" s="84">
        <v>77.87</v>
      </c>
      <c r="G1832" s="277">
        <f t="shared" si="57"/>
        <v>77.87</v>
      </c>
    </row>
    <row r="1833" spans="1:7" ht="11.85" hidden="1" customHeight="1" outlineLevel="3">
      <c r="A1833" s="228" t="s">
        <v>5057</v>
      </c>
      <c r="B1833" s="74" t="s">
        <v>40343</v>
      </c>
      <c r="C1833" s="75" t="s">
        <v>42674</v>
      </c>
      <c r="D1833" s="74" t="s">
        <v>147</v>
      </c>
      <c r="E1833" s="74" t="str">
        <f t="shared" si="56"/>
        <v>грн</v>
      </c>
      <c r="F1833" s="84">
        <v>93.44</v>
      </c>
      <c r="G1833" s="277">
        <f t="shared" si="57"/>
        <v>93.44</v>
      </c>
    </row>
    <row r="1834" spans="1:7" ht="11.85" hidden="1" customHeight="1" outlineLevel="3">
      <c r="A1834" s="228" t="s">
        <v>5058</v>
      </c>
      <c r="B1834" s="74" t="s">
        <v>40344</v>
      </c>
      <c r="C1834" s="75" t="s">
        <v>42675</v>
      </c>
      <c r="D1834" s="74" t="s">
        <v>147</v>
      </c>
      <c r="E1834" s="74" t="str">
        <f t="shared" si="56"/>
        <v>грн</v>
      </c>
      <c r="F1834" s="84">
        <v>147.94999999999999</v>
      </c>
      <c r="G1834" s="277">
        <f t="shared" si="57"/>
        <v>147.94999999999999</v>
      </c>
    </row>
    <row r="1835" spans="1:7" ht="11.85" hidden="1" customHeight="1" outlineLevel="3">
      <c r="A1835" s="228" t="s">
        <v>5059</v>
      </c>
      <c r="B1835" s="74" t="s">
        <v>40345</v>
      </c>
      <c r="C1835" s="75" t="s">
        <v>42676</v>
      </c>
      <c r="D1835" s="74" t="s">
        <v>147</v>
      </c>
      <c r="E1835" s="74" t="str">
        <f t="shared" si="56"/>
        <v>грн</v>
      </c>
      <c r="F1835" s="84">
        <v>163.52000000000001</v>
      </c>
      <c r="G1835" s="277">
        <f t="shared" si="57"/>
        <v>163.52000000000001</v>
      </c>
    </row>
    <row r="1836" spans="1:7" ht="11.85" hidden="1" customHeight="1" outlineLevel="3">
      <c r="A1836" s="228" t="s">
        <v>40346</v>
      </c>
      <c r="B1836" s="74" t="s">
        <v>40347</v>
      </c>
      <c r="C1836" s="75" t="s">
        <v>42677</v>
      </c>
      <c r="D1836" s="74" t="s">
        <v>147</v>
      </c>
      <c r="E1836" s="74" t="str">
        <f t="shared" si="56"/>
        <v>грн</v>
      </c>
      <c r="F1836" s="84">
        <v>79.27</v>
      </c>
      <c r="G1836" s="277">
        <f t="shared" si="57"/>
        <v>79.27</v>
      </c>
    </row>
    <row r="1837" spans="1:7" ht="11.85" hidden="1" customHeight="1" outlineLevel="3">
      <c r="A1837" s="228" t="s">
        <v>40348</v>
      </c>
      <c r="B1837" s="74" t="s">
        <v>40349</v>
      </c>
      <c r="C1837" s="75" t="s">
        <v>42678</v>
      </c>
      <c r="D1837" s="74" t="s">
        <v>147</v>
      </c>
      <c r="E1837" s="74" t="str">
        <f t="shared" si="56"/>
        <v>грн</v>
      </c>
      <c r="F1837" s="84">
        <v>115.9</v>
      </c>
      <c r="G1837" s="277">
        <f t="shared" si="57"/>
        <v>115.9</v>
      </c>
    </row>
    <row r="1838" spans="1:7" ht="11.85" hidden="1" customHeight="1" outlineLevel="3">
      <c r="A1838" s="228" t="s">
        <v>40350</v>
      </c>
      <c r="B1838" s="74" t="s">
        <v>40351</v>
      </c>
      <c r="C1838" s="75" t="s">
        <v>42679</v>
      </c>
      <c r="D1838" s="74" t="s">
        <v>147</v>
      </c>
      <c r="E1838" s="74" t="str">
        <f t="shared" si="56"/>
        <v>грн</v>
      </c>
      <c r="F1838" s="84">
        <v>148.01</v>
      </c>
      <c r="G1838" s="277">
        <f t="shared" si="57"/>
        <v>148.01</v>
      </c>
    </row>
    <row r="1839" spans="1:7" ht="11.85" hidden="1" customHeight="1" outlineLevel="3">
      <c r="A1839" s="228" t="s">
        <v>40352</v>
      </c>
      <c r="B1839" s="74" t="s">
        <v>40353</v>
      </c>
      <c r="C1839" s="75" t="s">
        <v>42680</v>
      </c>
      <c r="D1839" s="74" t="s">
        <v>147</v>
      </c>
      <c r="E1839" s="74" t="str">
        <f t="shared" si="56"/>
        <v>грн</v>
      </c>
      <c r="F1839" s="84">
        <v>263.38</v>
      </c>
      <c r="G1839" s="277">
        <f t="shared" si="57"/>
        <v>263.38</v>
      </c>
    </row>
    <row r="1840" spans="1:7" ht="13.35" hidden="1" customHeight="1" outlineLevel="2">
      <c r="A1840" s="228"/>
      <c r="B1840" s="799"/>
      <c r="C1840" s="217" t="s">
        <v>44178</v>
      </c>
      <c r="D1840" s="217"/>
      <c r="E1840" s="217" t="str">
        <f t="shared" si="56"/>
        <v/>
      </c>
      <c r="F1840" s="219"/>
      <c r="G1840" s="276">
        <f t="shared" si="57"/>
        <v>0</v>
      </c>
    </row>
    <row r="1841" spans="1:7" ht="11.85" hidden="1" customHeight="1" outlineLevel="3">
      <c r="A1841" s="228" t="s">
        <v>5060</v>
      </c>
      <c r="B1841" s="74" t="s">
        <v>40354</v>
      </c>
      <c r="C1841" s="75" t="s">
        <v>42681</v>
      </c>
      <c r="D1841" s="74" t="s">
        <v>147</v>
      </c>
      <c r="E1841" s="74" t="str">
        <f t="shared" si="56"/>
        <v>грн</v>
      </c>
      <c r="F1841" s="84">
        <v>22.67</v>
      </c>
      <c r="G1841" s="277">
        <f t="shared" si="57"/>
        <v>22.67</v>
      </c>
    </row>
    <row r="1842" spans="1:7" ht="11.85" hidden="1" customHeight="1" outlineLevel="3">
      <c r="A1842" s="228" t="s">
        <v>5061</v>
      </c>
      <c r="B1842" s="74" t="s">
        <v>40355</v>
      </c>
      <c r="C1842" s="75" t="s">
        <v>42682</v>
      </c>
      <c r="D1842" s="74" t="s">
        <v>147</v>
      </c>
      <c r="E1842" s="74" t="str">
        <f t="shared" si="56"/>
        <v>грн</v>
      </c>
      <c r="F1842" s="84">
        <v>26.99</v>
      </c>
      <c r="G1842" s="277">
        <f t="shared" si="57"/>
        <v>26.99</v>
      </c>
    </row>
    <row r="1843" spans="1:7" ht="11.85" hidden="1" customHeight="1" outlineLevel="3">
      <c r="A1843" s="228" t="s">
        <v>5062</v>
      </c>
      <c r="B1843" s="74" t="s">
        <v>40356</v>
      </c>
      <c r="C1843" s="75" t="s">
        <v>42683</v>
      </c>
      <c r="D1843" s="74" t="s">
        <v>147</v>
      </c>
      <c r="E1843" s="74" t="str">
        <f t="shared" si="56"/>
        <v>грн</v>
      </c>
      <c r="F1843" s="84">
        <v>38.33</v>
      </c>
      <c r="G1843" s="277">
        <f t="shared" si="57"/>
        <v>38.33</v>
      </c>
    </row>
    <row r="1844" spans="1:7" ht="11.85" hidden="1" customHeight="1" outlineLevel="3">
      <c r="A1844" s="228" t="s">
        <v>5063</v>
      </c>
      <c r="B1844" s="74" t="s">
        <v>40357</v>
      </c>
      <c r="C1844" s="75" t="s">
        <v>42684</v>
      </c>
      <c r="D1844" s="74" t="s">
        <v>147</v>
      </c>
      <c r="E1844" s="74" t="str">
        <f t="shared" si="56"/>
        <v>грн</v>
      </c>
      <c r="F1844" s="84">
        <v>61.68</v>
      </c>
      <c r="G1844" s="277">
        <f t="shared" si="57"/>
        <v>61.68</v>
      </c>
    </row>
    <row r="1845" spans="1:7" ht="11.85" hidden="1" customHeight="1" outlineLevel="3">
      <c r="A1845" s="228" t="s">
        <v>5064</v>
      </c>
      <c r="B1845" s="74" t="s">
        <v>40358</v>
      </c>
      <c r="C1845" s="75" t="s">
        <v>42685</v>
      </c>
      <c r="D1845" s="74" t="s">
        <v>147</v>
      </c>
      <c r="E1845" s="74" t="str">
        <f t="shared" si="56"/>
        <v>грн</v>
      </c>
      <c r="F1845" s="84">
        <v>6.3</v>
      </c>
      <c r="G1845" s="277">
        <f t="shared" si="57"/>
        <v>6.3</v>
      </c>
    </row>
    <row r="1846" spans="1:7" ht="11.85" hidden="1" customHeight="1" outlineLevel="3">
      <c r="A1846" s="228" t="s">
        <v>5065</v>
      </c>
      <c r="B1846" s="74" t="s">
        <v>40359</v>
      </c>
      <c r="C1846" s="75" t="s">
        <v>42686</v>
      </c>
      <c r="D1846" s="74" t="s">
        <v>147</v>
      </c>
      <c r="E1846" s="74" t="str">
        <f t="shared" si="56"/>
        <v>грн</v>
      </c>
      <c r="F1846" s="84">
        <v>6.86</v>
      </c>
      <c r="G1846" s="277">
        <f t="shared" si="57"/>
        <v>6.86</v>
      </c>
    </row>
    <row r="1847" spans="1:7" ht="11.85" hidden="1" customHeight="1" outlineLevel="3">
      <c r="A1847" s="228" t="s">
        <v>5066</v>
      </c>
      <c r="B1847" s="74" t="s">
        <v>40360</v>
      </c>
      <c r="C1847" s="75" t="s">
        <v>42687</v>
      </c>
      <c r="D1847" s="74" t="s">
        <v>147</v>
      </c>
      <c r="E1847" s="74" t="str">
        <f t="shared" si="56"/>
        <v>грн</v>
      </c>
      <c r="F1847" s="84">
        <v>10.45</v>
      </c>
      <c r="G1847" s="277">
        <f t="shared" si="57"/>
        <v>10.45</v>
      </c>
    </row>
    <row r="1848" spans="1:7" ht="11.85" hidden="1" customHeight="1" outlineLevel="3">
      <c r="A1848" s="228" t="s">
        <v>5067</v>
      </c>
      <c r="B1848" s="74" t="s">
        <v>40361</v>
      </c>
      <c r="C1848" s="75" t="s">
        <v>42688</v>
      </c>
      <c r="D1848" s="74" t="s">
        <v>147</v>
      </c>
      <c r="E1848" s="74" t="str">
        <f t="shared" si="56"/>
        <v>грн</v>
      </c>
      <c r="F1848" s="84">
        <v>13.67</v>
      </c>
      <c r="G1848" s="277">
        <f t="shared" si="57"/>
        <v>13.67</v>
      </c>
    </row>
    <row r="1849" spans="1:7" ht="11.85" hidden="1" customHeight="1" outlineLevel="3">
      <c r="A1849" s="228" t="s">
        <v>5068</v>
      </c>
      <c r="B1849" s="74" t="s">
        <v>40362</v>
      </c>
      <c r="C1849" s="75" t="s">
        <v>42689</v>
      </c>
      <c r="D1849" s="74" t="s">
        <v>147</v>
      </c>
      <c r="E1849" s="74" t="str">
        <f t="shared" si="56"/>
        <v>грн</v>
      </c>
      <c r="F1849" s="84">
        <v>28.8</v>
      </c>
      <c r="G1849" s="277">
        <f t="shared" si="57"/>
        <v>28.8</v>
      </c>
    </row>
    <row r="1850" spans="1:7" ht="11.85" hidden="1" customHeight="1" outlineLevel="3">
      <c r="A1850" s="228" t="s">
        <v>5069</v>
      </c>
      <c r="B1850" s="74" t="s">
        <v>40363</v>
      </c>
      <c r="C1850" s="75" t="s">
        <v>42690</v>
      </c>
      <c r="D1850" s="74" t="s">
        <v>147</v>
      </c>
      <c r="E1850" s="74" t="str">
        <f t="shared" si="56"/>
        <v>грн</v>
      </c>
      <c r="F1850" s="84">
        <v>47.45</v>
      </c>
      <c r="G1850" s="277">
        <f t="shared" si="57"/>
        <v>47.45</v>
      </c>
    </row>
    <row r="1851" spans="1:7" ht="11.85" hidden="1" customHeight="1" outlineLevel="3">
      <c r="A1851" s="228" t="s">
        <v>5070</v>
      </c>
      <c r="B1851" s="74" t="s">
        <v>40364</v>
      </c>
      <c r="C1851" s="75" t="s">
        <v>42691</v>
      </c>
      <c r="D1851" s="74" t="s">
        <v>147</v>
      </c>
      <c r="E1851" s="74" t="str">
        <f t="shared" si="56"/>
        <v>грн</v>
      </c>
      <c r="F1851" s="84">
        <v>18.920000000000002</v>
      </c>
      <c r="G1851" s="277">
        <f t="shared" si="57"/>
        <v>18.920000000000002</v>
      </c>
    </row>
    <row r="1852" spans="1:7" ht="11.85" hidden="1" customHeight="1" outlineLevel="3">
      <c r="A1852" s="228" t="s">
        <v>5071</v>
      </c>
      <c r="B1852" s="74" t="s">
        <v>40365</v>
      </c>
      <c r="C1852" s="75" t="s">
        <v>42692</v>
      </c>
      <c r="D1852" s="74" t="s">
        <v>147</v>
      </c>
      <c r="E1852" s="74" t="str">
        <f t="shared" si="56"/>
        <v>грн</v>
      </c>
      <c r="F1852" s="84">
        <v>22.19</v>
      </c>
      <c r="G1852" s="277">
        <f t="shared" si="57"/>
        <v>22.19</v>
      </c>
    </row>
    <row r="1853" spans="1:7" ht="11.85" hidden="1" customHeight="1" outlineLevel="3">
      <c r="A1853" s="228" t="s">
        <v>5072</v>
      </c>
      <c r="B1853" s="74" t="s">
        <v>40366</v>
      </c>
      <c r="C1853" s="75" t="s">
        <v>42693</v>
      </c>
      <c r="D1853" s="74" t="s">
        <v>147</v>
      </c>
      <c r="E1853" s="74" t="str">
        <f t="shared" ref="E1853:E1916" si="58">IF(D1853="", "", "грн")</f>
        <v>грн</v>
      </c>
      <c r="F1853" s="84">
        <v>44.87</v>
      </c>
      <c r="G1853" s="277">
        <f t="shared" si="57"/>
        <v>44.87</v>
      </c>
    </row>
    <row r="1854" spans="1:7" ht="11.85" hidden="1" customHeight="1" outlineLevel="3">
      <c r="A1854" s="228" t="s">
        <v>5073</v>
      </c>
      <c r="B1854" s="74" t="s">
        <v>40367</v>
      </c>
      <c r="C1854" s="75" t="s">
        <v>42694</v>
      </c>
      <c r="D1854" s="74" t="s">
        <v>147</v>
      </c>
      <c r="E1854" s="74" t="str">
        <f t="shared" si="58"/>
        <v>грн</v>
      </c>
      <c r="F1854" s="84">
        <v>47.33</v>
      </c>
      <c r="G1854" s="277">
        <f t="shared" si="57"/>
        <v>47.33</v>
      </c>
    </row>
    <row r="1855" spans="1:7" ht="11.85" hidden="1" customHeight="1" outlineLevel="3">
      <c r="A1855" s="228" t="s">
        <v>5074</v>
      </c>
      <c r="B1855" s="74" t="s">
        <v>40368</v>
      </c>
      <c r="C1855" s="75" t="s">
        <v>42695</v>
      </c>
      <c r="D1855" s="74" t="s">
        <v>147</v>
      </c>
      <c r="E1855" s="74" t="str">
        <f t="shared" si="58"/>
        <v>грн</v>
      </c>
      <c r="F1855" s="84">
        <v>12.04</v>
      </c>
      <c r="G1855" s="277">
        <f t="shared" si="57"/>
        <v>12.04</v>
      </c>
    </row>
    <row r="1856" spans="1:7" ht="11.85" hidden="1" customHeight="1" outlineLevel="3">
      <c r="A1856" s="228" t="s">
        <v>5075</v>
      </c>
      <c r="B1856" s="74" t="s">
        <v>40369</v>
      </c>
      <c r="C1856" s="75" t="s">
        <v>42696</v>
      </c>
      <c r="D1856" s="74" t="s">
        <v>147</v>
      </c>
      <c r="E1856" s="74" t="str">
        <f t="shared" si="58"/>
        <v>грн</v>
      </c>
      <c r="F1856" s="84">
        <v>16.12</v>
      </c>
      <c r="G1856" s="277">
        <f t="shared" si="57"/>
        <v>16.12</v>
      </c>
    </row>
    <row r="1857" spans="1:7" ht="11.85" hidden="1" customHeight="1" outlineLevel="3">
      <c r="A1857" s="228" t="s">
        <v>5076</v>
      </c>
      <c r="B1857" s="74" t="s">
        <v>40370</v>
      </c>
      <c r="C1857" s="75" t="s">
        <v>42697</v>
      </c>
      <c r="D1857" s="74" t="s">
        <v>147</v>
      </c>
      <c r="E1857" s="74" t="str">
        <f t="shared" si="58"/>
        <v>грн</v>
      </c>
      <c r="F1857" s="84">
        <v>22.99</v>
      </c>
      <c r="G1857" s="277">
        <f t="shared" si="57"/>
        <v>22.99</v>
      </c>
    </row>
    <row r="1858" spans="1:7" ht="11.85" hidden="1" customHeight="1" outlineLevel="3">
      <c r="A1858" s="228" t="s">
        <v>5077</v>
      </c>
      <c r="B1858" s="74" t="s">
        <v>40371</v>
      </c>
      <c r="C1858" s="75" t="s">
        <v>42698</v>
      </c>
      <c r="D1858" s="74" t="s">
        <v>147</v>
      </c>
      <c r="E1858" s="74" t="str">
        <f t="shared" si="58"/>
        <v>грн</v>
      </c>
      <c r="F1858" s="84">
        <v>42.74</v>
      </c>
      <c r="G1858" s="277">
        <f t="shared" si="57"/>
        <v>42.74</v>
      </c>
    </row>
    <row r="1859" spans="1:7" ht="11.85" hidden="1" customHeight="1" outlineLevel="3">
      <c r="A1859" s="228" t="s">
        <v>5078</v>
      </c>
      <c r="B1859" s="74" t="s">
        <v>40372</v>
      </c>
      <c r="C1859" s="75" t="s">
        <v>42699</v>
      </c>
      <c r="D1859" s="74" t="s">
        <v>147</v>
      </c>
      <c r="E1859" s="74" t="str">
        <f t="shared" si="58"/>
        <v>грн</v>
      </c>
      <c r="F1859" s="84">
        <v>70.599999999999994</v>
      </c>
      <c r="G1859" s="277">
        <f t="shared" si="57"/>
        <v>70.599999999999994</v>
      </c>
    </row>
    <row r="1860" spans="1:7" ht="11.85" hidden="1" customHeight="1" outlineLevel="3">
      <c r="A1860" s="228" t="s">
        <v>5079</v>
      </c>
      <c r="B1860" s="74" t="s">
        <v>40373</v>
      </c>
      <c r="C1860" s="75" t="s">
        <v>42700</v>
      </c>
      <c r="D1860" s="74" t="s">
        <v>147</v>
      </c>
      <c r="E1860" s="74" t="str">
        <f t="shared" si="58"/>
        <v>грн</v>
      </c>
      <c r="F1860" s="84">
        <v>104.35</v>
      </c>
      <c r="G1860" s="277">
        <f t="shared" si="57"/>
        <v>104.35</v>
      </c>
    </row>
    <row r="1861" spans="1:7" ht="11.85" hidden="1" customHeight="1" outlineLevel="3">
      <c r="A1861" s="228" t="s">
        <v>40374</v>
      </c>
      <c r="B1861" s="74" t="s">
        <v>40375</v>
      </c>
      <c r="C1861" s="75" t="s">
        <v>42701</v>
      </c>
      <c r="D1861" s="74" t="s">
        <v>61</v>
      </c>
      <c r="E1861" s="74" t="str">
        <f t="shared" si="58"/>
        <v>грн</v>
      </c>
      <c r="F1861" s="84">
        <v>9.4700000000000006</v>
      </c>
      <c r="G1861" s="277">
        <f t="shared" si="57"/>
        <v>9.4700000000000006</v>
      </c>
    </row>
    <row r="1862" spans="1:7" ht="11.85" hidden="1" customHeight="1" outlineLevel="3">
      <c r="A1862" s="228" t="s">
        <v>40376</v>
      </c>
      <c r="B1862" s="74" t="s">
        <v>40377</v>
      </c>
      <c r="C1862" s="75" t="s">
        <v>42702</v>
      </c>
      <c r="D1862" s="74" t="s">
        <v>61</v>
      </c>
      <c r="E1862" s="74" t="str">
        <f t="shared" si="58"/>
        <v>грн</v>
      </c>
      <c r="F1862" s="84">
        <v>10.92</v>
      </c>
      <c r="G1862" s="277">
        <f t="shared" si="57"/>
        <v>10.92</v>
      </c>
    </row>
    <row r="1863" spans="1:7" ht="13.35" hidden="1" customHeight="1" outlineLevel="2">
      <c r="A1863" s="228"/>
      <c r="B1863" s="799"/>
      <c r="C1863" s="217" t="s">
        <v>44179</v>
      </c>
      <c r="D1863" s="217"/>
      <c r="E1863" s="217" t="str">
        <f t="shared" si="58"/>
        <v/>
      </c>
      <c r="F1863" s="219"/>
      <c r="G1863" s="276">
        <f t="shared" ref="G1863:G1926" si="59">IFERROR(IF(OR(E1863="грн",E1863="грн."),ROUND(F1863*(1-$G$2),2),ROUND(F1863*(1-$G$2),2)*$E$2),"")</f>
        <v>0</v>
      </c>
    </row>
    <row r="1864" spans="1:7" ht="11.85" hidden="1" customHeight="1" outlineLevel="3">
      <c r="A1864" s="228" t="s">
        <v>5080</v>
      </c>
      <c r="B1864" s="74" t="s">
        <v>40378</v>
      </c>
      <c r="C1864" s="75" t="s">
        <v>42703</v>
      </c>
      <c r="D1864" s="74" t="s">
        <v>147</v>
      </c>
      <c r="E1864" s="74" t="str">
        <f t="shared" si="58"/>
        <v>грн</v>
      </c>
      <c r="F1864" s="84">
        <v>3.29</v>
      </c>
      <c r="G1864" s="277">
        <f t="shared" si="59"/>
        <v>3.29</v>
      </c>
    </row>
    <row r="1865" spans="1:7" ht="11.85" hidden="1" customHeight="1" outlineLevel="3">
      <c r="A1865" s="228" t="s">
        <v>5081</v>
      </c>
      <c r="B1865" s="74" t="s">
        <v>40379</v>
      </c>
      <c r="C1865" s="75" t="s">
        <v>42704</v>
      </c>
      <c r="D1865" s="74" t="s">
        <v>147</v>
      </c>
      <c r="E1865" s="74" t="str">
        <f t="shared" si="58"/>
        <v>грн</v>
      </c>
      <c r="F1865" s="84">
        <v>3.53</v>
      </c>
      <c r="G1865" s="277">
        <f t="shared" si="59"/>
        <v>3.53</v>
      </c>
    </row>
    <row r="1866" spans="1:7" ht="11.85" hidden="1" customHeight="1" outlineLevel="3">
      <c r="A1866" s="228" t="s">
        <v>5082</v>
      </c>
      <c r="B1866" s="74" t="s">
        <v>40380</v>
      </c>
      <c r="C1866" s="75" t="s">
        <v>42705</v>
      </c>
      <c r="D1866" s="74" t="s">
        <v>147</v>
      </c>
      <c r="E1866" s="74" t="str">
        <f t="shared" si="58"/>
        <v>грн</v>
      </c>
      <c r="F1866" s="84">
        <v>6.56</v>
      </c>
      <c r="G1866" s="277">
        <f t="shared" si="59"/>
        <v>6.56</v>
      </c>
    </row>
    <row r="1867" spans="1:7" ht="11.85" hidden="1" customHeight="1" outlineLevel="3">
      <c r="A1867" s="228" t="s">
        <v>5083</v>
      </c>
      <c r="B1867" s="74" t="s">
        <v>40381</v>
      </c>
      <c r="C1867" s="75" t="s">
        <v>42706</v>
      </c>
      <c r="D1867" s="74" t="s">
        <v>147</v>
      </c>
      <c r="E1867" s="74" t="str">
        <f t="shared" si="58"/>
        <v>грн</v>
      </c>
      <c r="F1867" s="84">
        <v>11.12</v>
      </c>
      <c r="G1867" s="277">
        <f t="shared" si="59"/>
        <v>11.12</v>
      </c>
    </row>
    <row r="1868" spans="1:7" ht="11.85" hidden="1" customHeight="1" outlineLevel="3">
      <c r="A1868" s="228" t="s">
        <v>5084</v>
      </c>
      <c r="B1868" s="74" t="s">
        <v>40382</v>
      </c>
      <c r="C1868" s="75" t="s">
        <v>42707</v>
      </c>
      <c r="D1868" s="74" t="s">
        <v>147</v>
      </c>
      <c r="E1868" s="74" t="str">
        <f t="shared" si="58"/>
        <v>грн</v>
      </c>
      <c r="F1868" s="84">
        <v>18.05</v>
      </c>
      <c r="G1868" s="277">
        <f t="shared" si="59"/>
        <v>18.05</v>
      </c>
    </row>
    <row r="1869" spans="1:7" ht="11.85" hidden="1" customHeight="1" outlineLevel="3">
      <c r="A1869" s="228" t="s">
        <v>5085</v>
      </c>
      <c r="B1869" s="74" t="s">
        <v>40383</v>
      </c>
      <c r="C1869" s="75" t="s">
        <v>42708</v>
      </c>
      <c r="D1869" s="74" t="s">
        <v>147</v>
      </c>
      <c r="E1869" s="74" t="str">
        <f t="shared" si="58"/>
        <v>грн</v>
      </c>
      <c r="F1869" s="84">
        <v>19.149999999999999</v>
      </c>
      <c r="G1869" s="277">
        <f t="shared" si="59"/>
        <v>19.149999999999999</v>
      </c>
    </row>
    <row r="1870" spans="1:7" ht="11.85" hidden="1" customHeight="1" outlineLevel="3">
      <c r="A1870" s="228" t="s">
        <v>5086</v>
      </c>
      <c r="B1870" s="74" t="s">
        <v>40384</v>
      </c>
      <c r="C1870" s="75" t="s">
        <v>42709</v>
      </c>
      <c r="D1870" s="74" t="s">
        <v>147</v>
      </c>
      <c r="E1870" s="74" t="str">
        <f t="shared" si="58"/>
        <v>грн</v>
      </c>
      <c r="F1870" s="84">
        <v>4.88</v>
      </c>
      <c r="G1870" s="277">
        <f t="shared" si="59"/>
        <v>4.88</v>
      </c>
    </row>
    <row r="1871" spans="1:7" ht="11.85" hidden="1" customHeight="1" outlineLevel="3">
      <c r="A1871" s="228" t="s">
        <v>5087</v>
      </c>
      <c r="B1871" s="74" t="s">
        <v>40385</v>
      </c>
      <c r="C1871" s="75" t="s">
        <v>42710</v>
      </c>
      <c r="D1871" s="74" t="s">
        <v>147</v>
      </c>
      <c r="E1871" s="74" t="str">
        <f t="shared" si="58"/>
        <v>грн</v>
      </c>
      <c r="F1871" s="84">
        <v>4.88</v>
      </c>
      <c r="G1871" s="277">
        <f t="shared" si="59"/>
        <v>4.88</v>
      </c>
    </row>
    <row r="1872" spans="1:7" ht="11.85" hidden="1" customHeight="1" outlineLevel="3">
      <c r="A1872" s="228" t="s">
        <v>5088</v>
      </c>
      <c r="B1872" s="74" t="s">
        <v>40386</v>
      </c>
      <c r="C1872" s="75" t="s">
        <v>42711</v>
      </c>
      <c r="D1872" s="74" t="s">
        <v>147</v>
      </c>
      <c r="E1872" s="74" t="str">
        <f t="shared" si="58"/>
        <v>грн</v>
      </c>
      <c r="F1872" s="84">
        <v>6.08</v>
      </c>
      <c r="G1872" s="277">
        <f t="shared" si="59"/>
        <v>6.08</v>
      </c>
    </row>
    <row r="1873" spans="1:7" ht="11.85" hidden="1" customHeight="1" outlineLevel="3">
      <c r="A1873" s="228" t="s">
        <v>5089</v>
      </c>
      <c r="B1873" s="74" t="s">
        <v>40387</v>
      </c>
      <c r="C1873" s="75" t="s">
        <v>42712</v>
      </c>
      <c r="D1873" s="74" t="s">
        <v>147</v>
      </c>
      <c r="E1873" s="74" t="str">
        <f t="shared" si="58"/>
        <v>грн</v>
      </c>
      <c r="F1873" s="84">
        <v>7.32</v>
      </c>
      <c r="G1873" s="277">
        <f t="shared" si="59"/>
        <v>7.32</v>
      </c>
    </row>
    <row r="1874" spans="1:7" ht="11.85" hidden="1" customHeight="1" outlineLevel="3">
      <c r="A1874" s="228" t="s">
        <v>5090</v>
      </c>
      <c r="B1874" s="74" t="s">
        <v>40388</v>
      </c>
      <c r="C1874" s="75" t="s">
        <v>42713</v>
      </c>
      <c r="D1874" s="74" t="s">
        <v>147</v>
      </c>
      <c r="E1874" s="74" t="str">
        <f t="shared" si="58"/>
        <v>грн</v>
      </c>
      <c r="F1874" s="84">
        <v>15.65</v>
      </c>
      <c r="G1874" s="277">
        <f t="shared" si="59"/>
        <v>15.65</v>
      </c>
    </row>
    <row r="1875" spans="1:7" ht="11.85" hidden="1" customHeight="1" outlineLevel="3">
      <c r="A1875" s="228" t="s">
        <v>5091</v>
      </c>
      <c r="B1875" s="74" t="s">
        <v>40389</v>
      </c>
      <c r="C1875" s="75" t="s">
        <v>42714</v>
      </c>
      <c r="D1875" s="74" t="s">
        <v>147</v>
      </c>
      <c r="E1875" s="74" t="str">
        <f t="shared" si="58"/>
        <v>грн</v>
      </c>
      <c r="F1875" s="84">
        <v>30.71</v>
      </c>
      <c r="G1875" s="277">
        <f t="shared" si="59"/>
        <v>30.71</v>
      </c>
    </row>
    <row r="1876" spans="1:7" ht="11.85" hidden="1" customHeight="1" outlineLevel="3">
      <c r="A1876" s="228" t="s">
        <v>5092</v>
      </c>
      <c r="B1876" s="74" t="s">
        <v>40390</v>
      </c>
      <c r="C1876" s="75" t="s">
        <v>42715</v>
      </c>
      <c r="D1876" s="74" t="s">
        <v>147</v>
      </c>
      <c r="E1876" s="74" t="str">
        <f t="shared" si="58"/>
        <v>грн</v>
      </c>
      <c r="F1876" s="84">
        <v>10.64</v>
      </c>
      <c r="G1876" s="277">
        <f t="shared" si="59"/>
        <v>10.64</v>
      </c>
    </row>
    <row r="1877" spans="1:7" ht="11.85" hidden="1" customHeight="1" outlineLevel="3">
      <c r="A1877" s="228" t="s">
        <v>5093</v>
      </c>
      <c r="B1877" s="74" t="s">
        <v>40391</v>
      </c>
      <c r="C1877" s="75" t="s">
        <v>42716</v>
      </c>
      <c r="D1877" s="74" t="s">
        <v>147</v>
      </c>
      <c r="E1877" s="74" t="str">
        <f t="shared" si="58"/>
        <v>грн</v>
      </c>
      <c r="F1877" s="84">
        <v>19.190000000000001</v>
      </c>
      <c r="G1877" s="277">
        <f t="shared" si="59"/>
        <v>19.190000000000001</v>
      </c>
    </row>
    <row r="1878" spans="1:7" ht="11.85" hidden="1" customHeight="1" outlineLevel="3">
      <c r="A1878" s="228" t="s">
        <v>5094</v>
      </c>
      <c r="B1878" s="74" t="s">
        <v>40392</v>
      </c>
      <c r="C1878" s="75" t="s">
        <v>42717</v>
      </c>
      <c r="D1878" s="74" t="s">
        <v>147</v>
      </c>
      <c r="E1878" s="74" t="str">
        <f t="shared" si="58"/>
        <v>грн</v>
      </c>
      <c r="F1878" s="84">
        <v>28.32</v>
      </c>
      <c r="G1878" s="277">
        <f t="shared" si="59"/>
        <v>28.32</v>
      </c>
    </row>
    <row r="1879" spans="1:7" ht="11.85" hidden="1" customHeight="1" outlineLevel="3">
      <c r="A1879" s="228" t="s">
        <v>5095</v>
      </c>
      <c r="B1879" s="74" t="s">
        <v>40393</v>
      </c>
      <c r="C1879" s="75" t="s">
        <v>42718</v>
      </c>
      <c r="D1879" s="74" t="s">
        <v>147</v>
      </c>
      <c r="E1879" s="74" t="str">
        <f t="shared" si="58"/>
        <v>грн</v>
      </c>
      <c r="F1879" s="84">
        <v>6.14</v>
      </c>
      <c r="G1879" s="277">
        <f t="shared" si="59"/>
        <v>6.14</v>
      </c>
    </row>
    <row r="1880" spans="1:7" ht="11.85" hidden="1" customHeight="1" outlineLevel="3">
      <c r="A1880" s="228" t="s">
        <v>5096</v>
      </c>
      <c r="B1880" s="74" t="s">
        <v>40394</v>
      </c>
      <c r="C1880" s="75" t="s">
        <v>42719</v>
      </c>
      <c r="D1880" s="74" t="s">
        <v>147</v>
      </c>
      <c r="E1880" s="74" t="str">
        <f t="shared" si="58"/>
        <v>грн</v>
      </c>
      <c r="F1880" s="84">
        <v>6.88</v>
      </c>
      <c r="G1880" s="277">
        <f t="shared" si="59"/>
        <v>6.88</v>
      </c>
    </row>
    <row r="1881" spans="1:7" ht="11.85" hidden="1" customHeight="1" outlineLevel="3">
      <c r="A1881" s="228" t="s">
        <v>5097</v>
      </c>
      <c r="B1881" s="74" t="s">
        <v>40395</v>
      </c>
      <c r="C1881" s="75" t="s">
        <v>42720</v>
      </c>
      <c r="D1881" s="74" t="s">
        <v>147</v>
      </c>
      <c r="E1881" s="74" t="str">
        <f t="shared" si="58"/>
        <v>грн</v>
      </c>
      <c r="F1881" s="84">
        <v>8.42</v>
      </c>
      <c r="G1881" s="277">
        <f t="shared" si="59"/>
        <v>8.42</v>
      </c>
    </row>
    <row r="1882" spans="1:7" ht="11.85" hidden="1" customHeight="1" outlineLevel="3">
      <c r="A1882" s="228" t="s">
        <v>5098</v>
      </c>
      <c r="B1882" s="74" t="s">
        <v>40396</v>
      </c>
      <c r="C1882" s="75" t="s">
        <v>42721</v>
      </c>
      <c r="D1882" s="74" t="s">
        <v>147</v>
      </c>
      <c r="E1882" s="74" t="str">
        <f t="shared" si="58"/>
        <v>грн</v>
      </c>
      <c r="F1882" s="84">
        <v>11.32</v>
      </c>
      <c r="G1882" s="277">
        <f t="shared" si="59"/>
        <v>11.32</v>
      </c>
    </row>
    <row r="1883" spans="1:7" ht="11.85" hidden="1" customHeight="1" outlineLevel="3">
      <c r="A1883" s="228" t="s">
        <v>5099</v>
      </c>
      <c r="B1883" s="74" t="s">
        <v>40397</v>
      </c>
      <c r="C1883" s="75" t="s">
        <v>42722</v>
      </c>
      <c r="D1883" s="74" t="s">
        <v>147</v>
      </c>
      <c r="E1883" s="74" t="str">
        <f t="shared" si="58"/>
        <v>грн</v>
      </c>
      <c r="F1883" s="84">
        <v>16.239999999999998</v>
      </c>
      <c r="G1883" s="277">
        <f t="shared" si="59"/>
        <v>16.239999999999998</v>
      </c>
    </row>
    <row r="1884" spans="1:7" ht="11.85" hidden="1" customHeight="1" outlineLevel="3">
      <c r="A1884" s="228" t="s">
        <v>40398</v>
      </c>
      <c r="B1884" s="74" t="s">
        <v>40399</v>
      </c>
      <c r="C1884" s="75" t="s">
        <v>42723</v>
      </c>
      <c r="D1884" s="74" t="s">
        <v>147</v>
      </c>
      <c r="E1884" s="74" t="str">
        <f t="shared" si="58"/>
        <v>грн</v>
      </c>
      <c r="F1884" s="84">
        <v>0.92</v>
      </c>
      <c r="G1884" s="277">
        <f t="shared" si="59"/>
        <v>0.92</v>
      </c>
    </row>
    <row r="1885" spans="1:7" ht="11.85" hidden="1" customHeight="1" outlineLevel="3">
      <c r="A1885" s="228" t="s">
        <v>40400</v>
      </c>
      <c r="B1885" s="74" t="s">
        <v>40401</v>
      </c>
      <c r="C1885" s="75" t="s">
        <v>42724</v>
      </c>
      <c r="D1885" s="74" t="s">
        <v>147</v>
      </c>
      <c r="E1885" s="74" t="str">
        <f t="shared" si="58"/>
        <v>грн</v>
      </c>
      <c r="F1885" s="84">
        <v>0.92</v>
      </c>
      <c r="G1885" s="277">
        <f t="shared" si="59"/>
        <v>0.92</v>
      </c>
    </row>
    <row r="1886" spans="1:7" ht="11.85" hidden="1" customHeight="1" outlineLevel="3">
      <c r="A1886" s="228" t="s">
        <v>40402</v>
      </c>
      <c r="B1886" s="74" t="s">
        <v>40403</v>
      </c>
      <c r="C1886" s="75" t="s">
        <v>42725</v>
      </c>
      <c r="D1886" s="74" t="s">
        <v>147</v>
      </c>
      <c r="E1886" s="74" t="str">
        <f t="shared" si="58"/>
        <v>грн</v>
      </c>
      <c r="F1886" s="84">
        <v>1.74</v>
      </c>
      <c r="G1886" s="277">
        <f t="shared" si="59"/>
        <v>1.74</v>
      </c>
    </row>
    <row r="1887" spans="1:7" ht="11.85" hidden="1" customHeight="1" outlineLevel="3">
      <c r="A1887" s="228" t="s">
        <v>40404</v>
      </c>
      <c r="B1887" s="74" t="s">
        <v>40405</v>
      </c>
      <c r="C1887" s="75" t="s">
        <v>42726</v>
      </c>
      <c r="D1887" s="74" t="s">
        <v>147</v>
      </c>
      <c r="E1887" s="74" t="str">
        <f t="shared" si="58"/>
        <v>грн</v>
      </c>
      <c r="F1887" s="84">
        <v>1.8</v>
      </c>
      <c r="G1887" s="277">
        <f t="shared" si="59"/>
        <v>1.8</v>
      </c>
    </row>
    <row r="1888" spans="1:7" ht="11.85" hidden="1" customHeight="1" outlineLevel="3">
      <c r="A1888" s="228" t="s">
        <v>40406</v>
      </c>
      <c r="B1888" s="74" t="s">
        <v>40407</v>
      </c>
      <c r="C1888" s="75" t="s">
        <v>42727</v>
      </c>
      <c r="D1888" s="74" t="s">
        <v>147</v>
      </c>
      <c r="E1888" s="74" t="str">
        <f t="shared" si="58"/>
        <v>грн</v>
      </c>
      <c r="F1888" s="84">
        <v>3.44</v>
      </c>
      <c r="G1888" s="277">
        <f t="shared" si="59"/>
        <v>3.44</v>
      </c>
    </row>
    <row r="1889" spans="1:7" ht="11.85" hidden="1" customHeight="1" outlineLevel="3">
      <c r="A1889" s="228" t="s">
        <v>40408</v>
      </c>
      <c r="B1889" s="74" t="s">
        <v>40409</v>
      </c>
      <c r="C1889" s="75" t="s">
        <v>42728</v>
      </c>
      <c r="D1889" s="74" t="s">
        <v>147</v>
      </c>
      <c r="E1889" s="74" t="str">
        <f t="shared" si="58"/>
        <v>грн</v>
      </c>
      <c r="F1889" s="84">
        <v>5.78</v>
      </c>
      <c r="G1889" s="277">
        <f t="shared" si="59"/>
        <v>5.78</v>
      </c>
    </row>
    <row r="1890" spans="1:7" ht="11.85" hidden="1" customHeight="1" outlineLevel="3">
      <c r="A1890" s="228" t="s">
        <v>5100</v>
      </c>
      <c r="B1890" s="74" t="s">
        <v>40410</v>
      </c>
      <c r="C1890" s="75" t="s">
        <v>42729</v>
      </c>
      <c r="D1890" s="74" t="s">
        <v>147</v>
      </c>
      <c r="E1890" s="74" t="str">
        <f t="shared" si="58"/>
        <v>грн</v>
      </c>
      <c r="F1890" s="84">
        <v>1.94</v>
      </c>
      <c r="G1890" s="277">
        <f t="shared" si="59"/>
        <v>1.94</v>
      </c>
    </row>
    <row r="1891" spans="1:7" ht="11.85" hidden="1" customHeight="1" outlineLevel="3">
      <c r="A1891" s="228" t="s">
        <v>5101</v>
      </c>
      <c r="B1891" s="74" t="s">
        <v>40411</v>
      </c>
      <c r="C1891" s="75" t="s">
        <v>42730</v>
      </c>
      <c r="D1891" s="74" t="s">
        <v>147</v>
      </c>
      <c r="E1891" s="74" t="str">
        <f t="shared" si="58"/>
        <v>грн</v>
      </c>
      <c r="F1891" s="84">
        <v>2.62</v>
      </c>
      <c r="G1891" s="277">
        <f t="shared" si="59"/>
        <v>2.62</v>
      </c>
    </row>
    <row r="1892" spans="1:7" ht="11.85" hidden="1" customHeight="1" outlineLevel="3">
      <c r="A1892" s="228" t="s">
        <v>5102</v>
      </c>
      <c r="B1892" s="74" t="s">
        <v>40412</v>
      </c>
      <c r="C1892" s="75" t="s">
        <v>42731</v>
      </c>
      <c r="D1892" s="74" t="s">
        <v>147</v>
      </c>
      <c r="E1892" s="74" t="str">
        <f t="shared" si="58"/>
        <v>грн</v>
      </c>
      <c r="F1892" s="84">
        <v>4.1900000000000004</v>
      </c>
      <c r="G1892" s="277">
        <f t="shared" si="59"/>
        <v>4.1900000000000004</v>
      </c>
    </row>
    <row r="1893" spans="1:7" ht="11.85" hidden="1" customHeight="1" outlineLevel="3">
      <c r="A1893" s="228" t="s">
        <v>5103</v>
      </c>
      <c r="B1893" s="74" t="s">
        <v>40413</v>
      </c>
      <c r="C1893" s="75" t="s">
        <v>42732</v>
      </c>
      <c r="D1893" s="74" t="s">
        <v>147</v>
      </c>
      <c r="E1893" s="74" t="str">
        <f t="shared" si="58"/>
        <v>грн</v>
      </c>
      <c r="F1893" s="84">
        <v>10.76</v>
      </c>
      <c r="G1893" s="277">
        <f t="shared" si="59"/>
        <v>10.76</v>
      </c>
    </row>
    <row r="1894" spans="1:7" ht="11.85" hidden="1" customHeight="1" outlineLevel="3">
      <c r="A1894" s="228" t="s">
        <v>5104</v>
      </c>
      <c r="B1894" s="74" t="s">
        <v>40414</v>
      </c>
      <c r="C1894" s="75" t="s">
        <v>42733</v>
      </c>
      <c r="D1894" s="74" t="s">
        <v>147</v>
      </c>
      <c r="E1894" s="74" t="str">
        <f t="shared" si="58"/>
        <v>грн</v>
      </c>
      <c r="F1894" s="84">
        <v>13.44</v>
      </c>
      <c r="G1894" s="277">
        <f t="shared" si="59"/>
        <v>13.44</v>
      </c>
    </row>
    <row r="1895" spans="1:7" ht="11.85" hidden="1" customHeight="1" outlineLevel="3">
      <c r="A1895" s="228" t="s">
        <v>5105</v>
      </c>
      <c r="B1895" s="74" t="s">
        <v>40415</v>
      </c>
      <c r="C1895" s="75" t="s">
        <v>42734</v>
      </c>
      <c r="D1895" s="74" t="s">
        <v>147</v>
      </c>
      <c r="E1895" s="74" t="str">
        <f t="shared" si="58"/>
        <v>грн</v>
      </c>
      <c r="F1895" s="84">
        <v>3.13</v>
      </c>
      <c r="G1895" s="277">
        <f t="shared" si="59"/>
        <v>3.13</v>
      </c>
    </row>
    <row r="1896" spans="1:7" ht="11.85" hidden="1" customHeight="1" outlineLevel="3">
      <c r="A1896" s="228" t="s">
        <v>5106</v>
      </c>
      <c r="B1896" s="74" t="s">
        <v>40416</v>
      </c>
      <c r="C1896" s="75" t="s">
        <v>42735</v>
      </c>
      <c r="D1896" s="74" t="s">
        <v>147</v>
      </c>
      <c r="E1896" s="74" t="str">
        <f t="shared" si="58"/>
        <v>грн</v>
      </c>
      <c r="F1896" s="84">
        <v>3.02</v>
      </c>
      <c r="G1896" s="277">
        <f t="shared" si="59"/>
        <v>3.02</v>
      </c>
    </row>
    <row r="1897" spans="1:7" ht="11.85" hidden="1" customHeight="1" outlineLevel="3">
      <c r="A1897" s="228" t="s">
        <v>5107</v>
      </c>
      <c r="B1897" s="74" t="s">
        <v>40417</v>
      </c>
      <c r="C1897" s="75" t="s">
        <v>42736</v>
      </c>
      <c r="D1897" s="74" t="s">
        <v>147</v>
      </c>
      <c r="E1897" s="74" t="str">
        <f t="shared" si="58"/>
        <v>грн</v>
      </c>
      <c r="F1897" s="84">
        <v>3.54</v>
      </c>
      <c r="G1897" s="277">
        <f t="shared" si="59"/>
        <v>3.54</v>
      </c>
    </row>
    <row r="1898" spans="1:7" ht="11.85" hidden="1" customHeight="1" outlineLevel="3">
      <c r="A1898" s="228" t="s">
        <v>5108</v>
      </c>
      <c r="B1898" s="74" t="s">
        <v>40418</v>
      </c>
      <c r="C1898" s="75" t="s">
        <v>42737</v>
      </c>
      <c r="D1898" s="74" t="s">
        <v>147</v>
      </c>
      <c r="E1898" s="74" t="str">
        <f t="shared" si="58"/>
        <v>грн</v>
      </c>
      <c r="F1898" s="84">
        <v>4.25</v>
      </c>
      <c r="G1898" s="277">
        <f t="shared" si="59"/>
        <v>4.25</v>
      </c>
    </row>
    <row r="1899" spans="1:7" ht="11.85" hidden="1" customHeight="1" outlineLevel="3">
      <c r="A1899" s="228" t="s">
        <v>5109</v>
      </c>
      <c r="B1899" s="74" t="s">
        <v>40419</v>
      </c>
      <c r="C1899" s="75" t="s">
        <v>42738</v>
      </c>
      <c r="D1899" s="74" t="s">
        <v>147</v>
      </c>
      <c r="E1899" s="74" t="str">
        <f t="shared" si="58"/>
        <v>грн</v>
      </c>
      <c r="F1899" s="84">
        <v>4.82</v>
      </c>
      <c r="G1899" s="277">
        <f t="shared" si="59"/>
        <v>4.82</v>
      </c>
    </row>
    <row r="1900" spans="1:7" ht="11.85" hidden="1" customHeight="1" outlineLevel="3">
      <c r="A1900" s="228" t="s">
        <v>5110</v>
      </c>
      <c r="B1900" s="74" t="s">
        <v>40420</v>
      </c>
      <c r="C1900" s="75" t="s">
        <v>42739</v>
      </c>
      <c r="D1900" s="74" t="s">
        <v>147</v>
      </c>
      <c r="E1900" s="74" t="str">
        <f t="shared" si="58"/>
        <v>грн</v>
      </c>
      <c r="F1900" s="84">
        <v>5.14</v>
      </c>
      <c r="G1900" s="277">
        <f t="shared" si="59"/>
        <v>5.14</v>
      </c>
    </row>
    <row r="1901" spans="1:7" ht="11.85" hidden="1" customHeight="1" outlineLevel="3">
      <c r="A1901" s="228" t="s">
        <v>5111</v>
      </c>
      <c r="B1901" s="74" t="s">
        <v>40421</v>
      </c>
      <c r="C1901" s="75" t="s">
        <v>42740</v>
      </c>
      <c r="D1901" s="74" t="s">
        <v>147</v>
      </c>
      <c r="E1901" s="74" t="str">
        <f t="shared" si="58"/>
        <v>грн</v>
      </c>
      <c r="F1901" s="84">
        <v>6.8</v>
      </c>
      <c r="G1901" s="277">
        <f t="shared" si="59"/>
        <v>6.8</v>
      </c>
    </row>
    <row r="1902" spans="1:7" ht="11.85" hidden="1" customHeight="1" outlineLevel="3">
      <c r="A1902" s="228" t="s">
        <v>5112</v>
      </c>
      <c r="B1902" s="74" t="s">
        <v>40422</v>
      </c>
      <c r="C1902" s="75" t="s">
        <v>42741</v>
      </c>
      <c r="D1902" s="74" t="s">
        <v>147</v>
      </c>
      <c r="E1902" s="74" t="str">
        <f t="shared" si="58"/>
        <v>грн</v>
      </c>
      <c r="F1902" s="84">
        <v>7.14</v>
      </c>
      <c r="G1902" s="277">
        <f t="shared" si="59"/>
        <v>7.14</v>
      </c>
    </row>
    <row r="1903" spans="1:7" ht="11.85" hidden="1" customHeight="1" outlineLevel="3">
      <c r="A1903" s="228" t="s">
        <v>5113</v>
      </c>
      <c r="B1903" s="74" t="s">
        <v>40423</v>
      </c>
      <c r="C1903" s="75" t="s">
        <v>42742</v>
      </c>
      <c r="D1903" s="74" t="s">
        <v>147</v>
      </c>
      <c r="E1903" s="74" t="str">
        <f t="shared" si="58"/>
        <v>грн</v>
      </c>
      <c r="F1903" s="84">
        <v>9.7799999999999994</v>
      </c>
      <c r="G1903" s="277">
        <f t="shared" si="59"/>
        <v>9.7799999999999994</v>
      </c>
    </row>
    <row r="1904" spans="1:7" ht="11.85" hidden="1" customHeight="1" outlineLevel="3">
      <c r="A1904" s="228" t="s">
        <v>5114</v>
      </c>
      <c r="B1904" s="74" t="s">
        <v>40424</v>
      </c>
      <c r="C1904" s="75" t="s">
        <v>42743</v>
      </c>
      <c r="D1904" s="74" t="s">
        <v>147</v>
      </c>
      <c r="E1904" s="74" t="str">
        <f t="shared" si="58"/>
        <v>грн</v>
      </c>
      <c r="F1904" s="84">
        <v>30.01</v>
      </c>
      <c r="G1904" s="277">
        <f t="shared" si="59"/>
        <v>30.01</v>
      </c>
    </row>
    <row r="1905" spans="1:7" ht="11.85" hidden="1" customHeight="1" outlineLevel="3">
      <c r="A1905" s="228" t="s">
        <v>5115</v>
      </c>
      <c r="B1905" s="74" t="s">
        <v>40425</v>
      </c>
      <c r="C1905" s="75" t="s">
        <v>42744</v>
      </c>
      <c r="D1905" s="74" t="s">
        <v>147</v>
      </c>
      <c r="E1905" s="74" t="str">
        <f t="shared" si="58"/>
        <v>грн</v>
      </c>
      <c r="F1905" s="84">
        <v>11.36</v>
      </c>
      <c r="G1905" s="277">
        <f t="shared" si="59"/>
        <v>11.36</v>
      </c>
    </row>
    <row r="1906" spans="1:7" ht="11.85" hidden="1" customHeight="1" outlineLevel="3">
      <c r="A1906" s="228" t="s">
        <v>5116</v>
      </c>
      <c r="B1906" s="74" t="s">
        <v>40426</v>
      </c>
      <c r="C1906" s="75" t="s">
        <v>42745</v>
      </c>
      <c r="D1906" s="74" t="s">
        <v>147</v>
      </c>
      <c r="E1906" s="74" t="str">
        <f t="shared" si="58"/>
        <v>грн</v>
      </c>
      <c r="F1906" s="84">
        <v>14.68</v>
      </c>
      <c r="G1906" s="277">
        <f t="shared" si="59"/>
        <v>14.68</v>
      </c>
    </row>
    <row r="1907" spans="1:7" ht="11.85" hidden="1" customHeight="1" outlineLevel="3">
      <c r="A1907" s="228" t="s">
        <v>5117</v>
      </c>
      <c r="B1907" s="74" t="s">
        <v>40427</v>
      </c>
      <c r="C1907" s="75" t="s">
        <v>42746</v>
      </c>
      <c r="D1907" s="74" t="s">
        <v>147</v>
      </c>
      <c r="E1907" s="74" t="str">
        <f t="shared" si="58"/>
        <v>грн</v>
      </c>
      <c r="F1907" s="84">
        <v>13.57</v>
      </c>
      <c r="G1907" s="277">
        <f t="shared" si="59"/>
        <v>13.57</v>
      </c>
    </row>
    <row r="1908" spans="1:7" ht="11.85" hidden="1" customHeight="1" outlineLevel="3">
      <c r="A1908" s="228" t="s">
        <v>5118</v>
      </c>
      <c r="B1908" s="74" t="s">
        <v>40428</v>
      </c>
      <c r="C1908" s="75" t="s">
        <v>42747</v>
      </c>
      <c r="D1908" s="74" t="s">
        <v>147</v>
      </c>
      <c r="E1908" s="74" t="str">
        <f t="shared" si="58"/>
        <v>грн</v>
      </c>
      <c r="F1908" s="84">
        <v>14.34</v>
      </c>
      <c r="G1908" s="277">
        <f t="shared" si="59"/>
        <v>14.34</v>
      </c>
    </row>
    <row r="1909" spans="1:7" ht="11.85" hidden="1" customHeight="1" outlineLevel="3">
      <c r="A1909" s="228" t="s">
        <v>5119</v>
      </c>
      <c r="B1909" s="74" t="s">
        <v>40429</v>
      </c>
      <c r="C1909" s="75" t="s">
        <v>42748</v>
      </c>
      <c r="D1909" s="74" t="s">
        <v>147</v>
      </c>
      <c r="E1909" s="74" t="str">
        <f t="shared" si="58"/>
        <v>грн</v>
      </c>
      <c r="F1909" s="84">
        <v>13.78</v>
      </c>
      <c r="G1909" s="277">
        <f t="shared" si="59"/>
        <v>13.78</v>
      </c>
    </row>
    <row r="1910" spans="1:7" ht="11.85" hidden="1" customHeight="1" outlineLevel="3">
      <c r="A1910" s="228" t="s">
        <v>5120</v>
      </c>
      <c r="B1910" s="74" t="s">
        <v>40430</v>
      </c>
      <c r="C1910" s="75" t="s">
        <v>42749</v>
      </c>
      <c r="D1910" s="74" t="s">
        <v>147</v>
      </c>
      <c r="E1910" s="74" t="str">
        <f t="shared" si="58"/>
        <v>грн</v>
      </c>
      <c r="F1910" s="84">
        <v>15.35</v>
      </c>
      <c r="G1910" s="277">
        <f t="shared" si="59"/>
        <v>15.35</v>
      </c>
    </row>
    <row r="1911" spans="1:7" ht="11.85" hidden="1" customHeight="1" outlineLevel="3">
      <c r="A1911" s="228" t="s">
        <v>5121</v>
      </c>
      <c r="B1911" s="74" t="s">
        <v>40431</v>
      </c>
      <c r="C1911" s="75" t="s">
        <v>42750</v>
      </c>
      <c r="D1911" s="74" t="s">
        <v>147</v>
      </c>
      <c r="E1911" s="74" t="str">
        <f t="shared" si="58"/>
        <v>грн</v>
      </c>
      <c r="F1911" s="84">
        <v>16.32</v>
      </c>
      <c r="G1911" s="277">
        <f t="shared" si="59"/>
        <v>16.32</v>
      </c>
    </row>
    <row r="1912" spans="1:7" ht="11.85" hidden="1" customHeight="1" outlineLevel="3">
      <c r="A1912" s="228" t="s">
        <v>5122</v>
      </c>
      <c r="B1912" s="74" t="s">
        <v>40432</v>
      </c>
      <c r="C1912" s="75" t="s">
        <v>42751</v>
      </c>
      <c r="D1912" s="74" t="s">
        <v>147</v>
      </c>
      <c r="E1912" s="74" t="str">
        <f t="shared" si="58"/>
        <v>грн</v>
      </c>
      <c r="F1912" s="84">
        <v>17.28</v>
      </c>
      <c r="G1912" s="277">
        <f t="shared" si="59"/>
        <v>17.28</v>
      </c>
    </row>
    <row r="1913" spans="1:7" ht="11.85" hidden="1" customHeight="1" outlineLevel="3">
      <c r="A1913" s="228" t="s">
        <v>5123</v>
      </c>
      <c r="B1913" s="74" t="s">
        <v>40433</v>
      </c>
      <c r="C1913" s="75" t="s">
        <v>42752</v>
      </c>
      <c r="D1913" s="74" t="s">
        <v>147</v>
      </c>
      <c r="E1913" s="74" t="str">
        <f t="shared" si="58"/>
        <v>грн</v>
      </c>
      <c r="F1913" s="84">
        <v>21.79</v>
      </c>
      <c r="G1913" s="277">
        <f t="shared" si="59"/>
        <v>21.79</v>
      </c>
    </row>
    <row r="1914" spans="1:7" ht="11.85" hidden="1" customHeight="1" outlineLevel="3">
      <c r="A1914" s="228" t="s">
        <v>24134</v>
      </c>
      <c r="B1914" s="74" t="s">
        <v>40434</v>
      </c>
      <c r="C1914" s="75" t="s">
        <v>42753</v>
      </c>
      <c r="D1914" s="74" t="s">
        <v>147</v>
      </c>
      <c r="E1914" s="74" t="str">
        <f t="shared" si="58"/>
        <v>грн</v>
      </c>
      <c r="F1914" s="84">
        <v>0.96</v>
      </c>
      <c r="G1914" s="277">
        <f t="shared" si="59"/>
        <v>0.96</v>
      </c>
    </row>
    <row r="1915" spans="1:7" ht="11.85" hidden="1" customHeight="1" outlineLevel="3">
      <c r="A1915" s="228" t="s">
        <v>5124</v>
      </c>
      <c r="B1915" s="74" t="s">
        <v>40435</v>
      </c>
      <c r="C1915" s="75" t="s">
        <v>42754</v>
      </c>
      <c r="D1915" s="74" t="s">
        <v>147</v>
      </c>
      <c r="E1915" s="74" t="str">
        <f t="shared" si="58"/>
        <v>грн</v>
      </c>
      <c r="F1915" s="84">
        <v>1.4</v>
      </c>
      <c r="G1915" s="277">
        <f t="shared" si="59"/>
        <v>1.4</v>
      </c>
    </row>
    <row r="1916" spans="1:7" ht="11.85" hidden="1" customHeight="1" outlineLevel="3">
      <c r="A1916" s="228" t="s">
        <v>5125</v>
      </c>
      <c r="B1916" s="74" t="s">
        <v>40436</v>
      </c>
      <c r="C1916" s="75" t="s">
        <v>42755</v>
      </c>
      <c r="D1916" s="74" t="s">
        <v>147</v>
      </c>
      <c r="E1916" s="74" t="str">
        <f t="shared" si="58"/>
        <v>грн</v>
      </c>
      <c r="F1916" s="84">
        <v>1.84</v>
      </c>
      <c r="G1916" s="277">
        <f t="shared" si="59"/>
        <v>1.84</v>
      </c>
    </row>
    <row r="1917" spans="1:7" ht="11.85" hidden="1" customHeight="1" outlineLevel="3">
      <c r="A1917" s="228" t="s">
        <v>5126</v>
      </c>
      <c r="B1917" s="74" t="s">
        <v>40437</v>
      </c>
      <c r="C1917" s="75" t="s">
        <v>42756</v>
      </c>
      <c r="D1917" s="74" t="s">
        <v>147</v>
      </c>
      <c r="E1917" s="74" t="str">
        <f t="shared" ref="E1917:E1980" si="60">IF(D1917="", "", "грн")</f>
        <v>грн</v>
      </c>
      <c r="F1917" s="84">
        <v>1.84</v>
      </c>
      <c r="G1917" s="277">
        <f t="shared" si="59"/>
        <v>1.84</v>
      </c>
    </row>
    <row r="1918" spans="1:7" ht="11.85" hidden="1" customHeight="1" outlineLevel="3">
      <c r="A1918" s="228" t="s">
        <v>24135</v>
      </c>
      <c r="B1918" s="74" t="s">
        <v>24136</v>
      </c>
      <c r="C1918" s="75" t="s">
        <v>42757</v>
      </c>
      <c r="D1918" s="74" t="s">
        <v>147</v>
      </c>
      <c r="E1918" s="74" t="str">
        <f t="shared" si="60"/>
        <v>грн</v>
      </c>
      <c r="F1918" s="84">
        <v>1.88</v>
      </c>
      <c r="G1918" s="277">
        <f t="shared" si="59"/>
        <v>1.88</v>
      </c>
    </row>
    <row r="1919" spans="1:7" ht="11.85" hidden="1" customHeight="1" outlineLevel="3">
      <c r="A1919" s="228" t="s">
        <v>24137</v>
      </c>
      <c r="B1919" s="74" t="s">
        <v>24138</v>
      </c>
      <c r="C1919" s="75" t="s">
        <v>42758</v>
      </c>
      <c r="D1919" s="74" t="s">
        <v>147</v>
      </c>
      <c r="E1919" s="74" t="str">
        <f t="shared" si="60"/>
        <v>грн</v>
      </c>
      <c r="F1919" s="84">
        <v>2.36</v>
      </c>
      <c r="G1919" s="277">
        <f t="shared" si="59"/>
        <v>2.36</v>
      </c>
    </row>
    <row r="1920" spans="1:7" ht="11.85" hidden="1" customHeight="1" outlineLevel="3">
      <c r="A1920" s="228" t="s">
        <v>24139</v>
      </c>
      <c r="B1920" s="74" t="s">
        <v>24140</v>
      </c>
      <c r="C1920" s="75" t="s">
        <v>42759</v>
      </c>
      <c r="D1920" s="74" t="s">
        <v>147</v>
      </c>
      <c r="E1920" s="74" t="str">
        <f t="shared" si="60"/>
        <v>грн</v>
      </c>
      <c r="F1920" s="84">
        <v>2.69</v>
      </c>
      <c r="G1920" s="277">
        <f t="shared" si="59"/>
        <v>2.69</v>
      </c>
    </row>
    <row r="1921" spans="1:7" ht="11.85" hidden="1" customHeight="1" outlineLevel="3">
      <c r="A1921" s="228" t="s">
        <v>24141</v>
      </c>
      <c r="B1921" s="74" t="s">
        <v>24142</v>
      </c>
      <c r="C1921" s="75" t="s">
        <v>42760</v>
      </c>
      <c r="D1921" s="74" t="s">
        <v>147</v>
      </c>
      <c r="E1921" s="74" t="str">
        <f t="shared" si="60"/>
        <v>грн</v>
      </c>
      <c r="F1921" s="84">
        <v>2.71</v>
      </c>
      <c r="G1921" s="277">
        <f t="shared" si="59"/>
        <v>2.71</v>
      </c>
    </row>
    <row r="1922" spans="1:7" ht="11.85" hidden="1" customHeight="1" outlineLevel="3">
      <c r="A1922" s="228" t="s">
        <v>24143</v>
      </c>
      <c r="B1922" s="74" t="s">
        <v>24144</v>
      </c>
      <c r="C1922" s="75" t="s">
        <v>42761</v>
      </c>
      <c r="D1922" s="74" t="s">
        <v>147</v>
      </c>
      <c r="E1922" s="74" t="str">
        <f t="shared" si="60"/>
        <v>грн</v>
      </c>
      <c r="F1922" s="84">
        <v>3.7</v>
      </c>
      <c r="G1922" s="277">
        <f t="shared" si="59"/>
        <v>3.7</v>
      </c>
    </row>
    <row r="1923" spans="1:7" ht="11.85" hidden="1" customHeight="1" outlineLevel="3">
      <c r="A1923" s="228" t="s">
        <v>24145</v>
      </c>
      <c r="B1923" s="74" t="s">
        <v>24146</v>
      </c>
      <c r="C1923" s="75" t="s">
        <v>42762</v>
      </c>
      <c r="D1923" s="74" t="s">
        <v>147</v>
      </c>
      <c r="E1923" s="74" t="str">
        <f t="shared" si="60"/>
        <v>грн</v>
      </c>
      <c r="F1923" s="84">
        <v>5.93</v>
      </c>
      <c r="G1923" s="277">
        <f t="shared" si="59"/>
        <v>5.93</v>
      </c>
    </row>
    <row r="1924" spans="1:7" ht="11.85" hidden="1" customHeight="1" outlineLevel="3">
      <c r="A1924" s="228" t="s">
        <v>40438</v>
      </c>
      <c r="B1924" s="74" t="s">
        <v>40439</v>
      </c>
      <c r="C1924" s="75" t="s">
        <v>42763</v>
      </c>
      <c r="D1924" s="74" t="s">
        <v>147</v>
      </c>
      <c r="E1924" s="74" t="str">
        <f t="shared" si="60"/>
        <v>грн</v>
      </c>
      <c r="F1924" s="84">
        <v>4.2699999999999996</v>
      </c>
      <c r="G1924" s="277">
        <f t="shared" si="59"/>
        <v>4.2699999999999996</v>
      </c>
    </row>
    <row r="1925" spans="1:7" ht="11.85" hidden="1" customHeight="1" outlineLevel="3">
      <c r="A1925" s="228" t="s">
        <v>40440</v>
      </c>
      <c r="B1925" s="74" t="s">
        <v>40441</v>
      </c>
      <c r="C1925" s="75" t="s">
        <v>42764</v>
      </c>
      <c r="D1925" s="74" t="s">
        <v>147</v>
      </c>
      <c r="E1925" s="74" t="str">
        <f t="shared" si="60"/>
        <v>грн</v>
      </c>
      <c r="F1925" s="84">
        <v>4.58</v>
      </c>
      <c r="G1925" s="277">
        <f t="shared" si="59"/>
        <v>4.58</v>
      </c>
    </row>
    <row r="1926" spans="1:7" ht="11.85" hidden="1" customHeight="1" outlineLevel="3">
      <c r="A1926" s="228" t="s">
        <v>40442</v>
      </c>
      <c r="B1926" s="74" t="s">
        <v>40443</v>
      </c>
      <c r="C1926" s="75" t="s">
        <v>42765</v>
      </c>
      <c r="D1926" s="74" t="s">
        <v>147</v>
      </c>
      <c r="E1926" s="74" t="str">
        <f t="shared" si="60"/>
        <v>грн</v>
      </c>
      <c r="F1926" s="84">
        <v>6.77</v>
      </c>
      <c r="G1926" s="277">
        <f t="shared" si="59"/>
        <v>6.77</v>
      </c>
    </row>
    <row r="1927" spans="1:7" ht="13.35" hidden="1" customHeight="1" outlineLevel="1">
      <c r="A1927" s="228"/>
      <c r="B1927" s="223"/>
      <c r="C1927" s="223" t="s">
        <v>40444</v>
      </c>
      <c r="D1927" s="223"/>
      <c r="E1927" s="223" t="str">
        <f t="shared" si="60"/>
        <v/>
      </c>
      <c r="F1927" s="224"/>
      <c r="G1927" s="224">
        <f t="shared" ref="G1927:G1990" si="61">IFERROR(IF(OR(E1927="грн",E1927="грн."),ROUND(F1927*(1-$G$2),2),ROUND(F1927*(1-$G$2),2)*$E$2),"")</f>
        <v>0</v>
      </c>
    </row>
    <row r="1928" spans="1:7" ht="13.35" hidden="1" customHeight="1" outlineLevel="2">
      <c r="A1928" s="228"/>
      <c r="B1928" s="799"/>
      <c r="C1928" s="217" t="s">
        <v>44180</v>
      </c>
      <c r="D1928" s="217"/>
      <c r="E1928" s="217" t="str">
        <f t="shared" si="60"/>
        <v/>
      </c>
      <c r="F1928" s="219"/>
      <c r="G1928" s="276">
        <f t="shared" si="61"/>
        <v>0</v>
      </c>
    </row>
    <row r="1929" spans="1:7" ht="11.85" hidden="1" customHeight="1" outlineLevel="3">
      <c r="A1929" s="228" t="s">
        <v>5127</v>
      </c>
      <c r="B1929" s="74" t="s">
        <v>40445</v>
      </c>
      <c r="C1929" s="75" t="s">
        <v>42766</v>
      </c>
      <c r="D1929" s="74" t="s">
        <v>147</v>
      </c>
      <c r="E1929" s="74" t="str">
        <f t="shared" si="60"/>
        <v>грн</v>
      </c>
      <c r="F1929" s="84">
        <v>65.95</v>
      </c>
      <c r="G1929" s="277">
        <f t="shared" si="61"/>
        <v>65.95</v>
      </c>
    </row>
    <row r="1930" spans="1:7" ht="11.85" hidden="1" customHeight="1" outlineLevel="3">
      <c r="A1930" s="228" t="s">
        <v>5128</v>
      </c>
      <c r="B1930" s="74" t="s">
        <v>40446</v>
      </c>
      <c r="C1930" s="75" t="s">
        <v>42767</v>
      </c>
      <c r="D1930" s="74" t="s">
        <v>147</v>
      </c>
      <c r="E1930" s="74" t="str">
        <f t="shared" si="60"/>
        <v>грн</v>
      </c>
      <c r="F1930" s="84">
        <v>69.430000000000007</v>
      </c>
      <c r="G1930" s="277">
        <f t="shared" si="61"/>
        <v>69.430000000000007</v>
      </c>
    </row>
    <row r="1931" spans="1:7" ht="11.85" hidden="1" customHeight="1" outlineLevel="3">
      <c r="A1931" s="228" t="s">
        <v>5129</v>
      </c>
      <c r="B1931" s="74" t="s">
        <v>40447</v>
      </c>
      <c r="C1931" s="75" t="s">
        <v>42768</v>
      </c>
      <c r="D1931" s="74" t="s">
        <v>147</v>
      </c>
      <c r="E1931" s="74" t="str">
        <f t="shared" si="60"/>
        <v>грн</v>
      </c>
      <c r="F1931" s="84">
        <v>76.959999999999994</v>
      </c>
      <c r="G1931" s="277">
        <f t="shared" si="61"/>
        <v>76.959999999999994</v>
      </c>
    </row>
    <row r="1932" spans="1:7" ht="11.85" hidden="1" customHeight="1" outlineLevel="3">
      <c r="A1932" s="228" t="s">
        <v>5130</v>
      </c>
      <c r="B1932" s="74" t="s">
        <v>40448</v>
      </c>
      <c r="C1932" s="75" t="s">
        <v>42769</v>
      </c>
      <c r="D1932" s="74" t="s">
        <v>147</v>
      </c>
      <c r="E1932" s="74" t="str">
        <f t="shared" si="60"/>
        <v>грн</v>
      </c>
      <c r="F1932" s="84">
        <v>99.5</v>
      </c>
      <c r="G1932" s="277">
        <f t="shared" si="61"/>
        <v>99.5</v>
      </c>
    </row>
    <row r="1933" spans="1:7" ht="11.85" hidden="1" customHeight="1" outlineLevel="3">
      <c r="A1933" s="228" t="s">
        <v>5131</v>
      </c>
      <c r="B1933" s="74" t="s">
        <v>40449</v>
      </c>
      <c r="C1933" s="75" t="s">
        <v>42770</v>
      </c>
      <c r="D1933" s="74" t="s">
        <v>147</v>
      </c>
      <c r="E1933" s="74" t="str">
        <f t="shared" si="60"/>
        <v>грн</v>
      </c>
      <c r="F1933" s="84">
        <v>219.08</v>
      </c>
      <c r="G1933" s="277">
        <f t="shared" si="61"/>
        <v>219.08</v>
      </c>
    </row>
    <row r="1934" spans="1:7" ht="11.85" hidden="1" customHeight="1" outlineLevel="3">
      <c r="A1934" s="228" t="s">
        <v>5132</v>
      </c>
      <c r="B1934" s="74" t="s">
        <v>40450</v>
      </c>
      <c r="C1934" s="75" t="s">
        <v>42771</v>
      </c>
      <c r="D1934" s="74" t="s">
        <v>147</v>
      </c>
      <c r="E1934" s="74" t="str">
        <f t="shared" si="60"/>
        <v>грн</v>
      </c>
      <c r="F1934" s="84">
        <v>199.56</v>
      </c>
      <c r="G1934" s="277">
        <f t="shared" si="61"/>
        <v>199.56</v>
      </c>
    </row>
    <row r="1935" spans="1:7" ht="11.85" hidden="1" customHeight="1" outlineLevel="3">
      <c r="A1935" s="228" t="s">
        <v>5133</v>
      </c>
      <c r="B1935" s="74" t="s">
        <v>40451</v>
      </c>
      <c r="C1935" s="75" t="s">
        <v>42772</v>
      </c>
      <c r="D1935" s="74" t="s">
        <v>147</v>
      </c>
      <c r="E1935" s="74" t="str">
        <f t="shared" si="60"/>
        <v>грн</v>
      </c>
      <c r="F1935" s="84">
        <v>306.48</v>
      </c>
      <c r="G1935" s="277">
        <f t="shared" si="61"/>
        <v>306.48</v>
      </c>
    </row>
    <row r="1936" spans="1:7" ht="11.85" hidden="1" customHeight="1" outlineLevel="3">
      <c r="A1936" s="228" t="s">
        <v>24159</v>
      </c>
      <c r="B1936" s="74" t="s">
        <v>40452</v>
      </c>
      <c r="C1936" s="75" t="s">
        <v>42773</v>
      </c>
      <c r="D1936" s="74" t="s">
        <v>147</v>
      </c>
      <c r="E1936" s="74" t="str">
        <f t="shared" si="60"/>
        <v>грн</v>
      </c>
      <c r="F1936" s="84">
        <v>24</v>
      </c>
      <c r="G1936" s="277">
        <f t="shared" si="61"/>
        <v>24</v>
      </c>
    </row>
    <row r="1937" spans="1:7" ht="11.85" hidden="1" customHeight="1" outlineLevel="3">
      <c r="A1937" s="228" t="s">
        <v>5134</v>
      </c>
      <c r="B1937" s="74" t="s">
        <v>40453</v>
      </c>
      <c r="C1937" s="75" t="s">
        <v>42774</v>
      </c>
      <c r="D1937" s="74" t="s">
        <v>147</v>
      </c>
      <c r="E1937" s="74" t="str">
        <f t="shared" si="60"/>
        <v>грн</v>
      </c>
      <c r="F1937" s="84">
        <v>33.6</v>
      </c>
      <c r="G1937" s="277">
        <f t="shared" si="61"/>
        <v>33.6</v>
      </c>
    </row>
    <row r="1938" spans="1:7" ht="11.85" hidden="1" customHeight="1" outlineLevel="3">
      <c r="A1938" s="228" t="s">
        <v>5135</v>
      </c>
      <c r="B1938" s="74" t="s">
        <v>40454</v>
      </c>
      <c r="C1938" s="75" t="s">
        <v>42775</v>
      </c>
      <c r="D1938" s="74" t="s">
        <v>147</v>
      </c>
      <c r="E1938" s="74" t="str">
        <f t="shared" si="60"/>
        <v>грн</v>
      </c>
      <c r="F1938" s="84">
        <v>52.56</v>
      </c>
      <c r="G1938" s="277">
        <f t="shared" si="61"/>
        <v>52.56</v>
      </c>
    </row>
    <row r="1939" spans="1:7" ht="11.85" hidden="1" customHeight="1" outlineLevel="3">
      <c r="A1939" s="228" t="s">
        <v>5136</v>
      </c>
      <c r="B1939" s="74" t="s">
        <v>40455</v>
      </c>
      <c r="C1939" s="75" t="s">
        <v>42776</v>
      </c>
      <c r="D1939" s="74" t="s">
        <v>147</v>
      </c>
      <c r="E1939" s="74" t="str">
        <f t="shared" si="60"/>
        <v>грн</v>
      </c>
      <c r="F1939" s="84">
        <v>63.6</v>
      </c>
      <c r="G1939" s="277">
        <f t="shared" si="61"/>
        <v>63.6</v>
      </c>
    </row>
    <row r="1940" spans="1:7" ht="11.85" hidden="1" customHeight="1" outlineLevel="3">
      <c r="A1940" s="228" t="s">
        <v>5137</v>
      </c>
      <c r="B1940" s="74" t="s">
        <v>40456</v>
      </c>
      <c r="C1940" s="75" t="s">
        <v>42777</v>
      </c>
      <c r="D1940" s="74" t="s">
        <v>147</v>
      </c>
      <c r="E1940" s="74" t="str">
        <f t="shared" si="60"/>
        <v>грн</v>
      </c>
      <c r="F1940" s="84">
        <v>90</v>
      </c>
      <c r="G1940" s="277">
        <f t="shared" si="61"/>
        <v>90</v>
      </c>
    </row>
    <row r="1941" spans="1:7" ht="11.85" hidden="1" customHeight="1" outlineLevel="3">
      <c r="A1941" s="228" t="s">
        <v>5138</v>
      </c>
      <c r="B1941" s="74" t="s">
        <v>40457</v>
      </c>
      <c r="C1941" s="75" t="s">
        <v>42778</v>
      </c>
      <c r="D1941" s="74" t="s">
        <v>147</v>
      </c>
      <c r="E1941" s="74" t="str">
        <f t="shared" si="60"/>
        <v>грн</v>
      </c>
      <c r="F1941" s="84">
        <v>108</v>
      </c>
      <c r="G1941" s="277">
        <f t="shared" si="61"/>
        <v>108</v>
      </c>
    </row>
    <row r="1942" spans="1:7" ht="11.85" hidden="1" customHeight="1" outlineLevel="3">
      <c r="A1942" s="228" t="s">
        <v>5139</v>
      </c>
      <c r="B1942" s="74" t="s">
        <v>40458</v>
      </c>
      <c r="C1942" s="75" t="s">
        <v>42779</v>
      </c>
      <c r="D1942" s="74" t="s">
        <v>147</v>
      </c>
      <c r="E1942" s="74" t="str">
        <f t="shared" si="60"/>
        <v>грн</v>
      </c>
      <c r="F1942" s="84">
        <v>177.6</v>
      </c>
      <c r="G1942" s="277">
        <f t="shared" si="61"/>
        <v>177.6</v>
      </c>
    </row>
    <row r="1943" spans="1:7" ht="11.85" hidden="1" customHeight="1" outlineLevel="3">
      <c r="A1943" s="228" t="s">
        <v>5140</v>
      </c>
      <c r="B1943" s="74" t="s">
        <v>40459</v>
      </c>
      <c r="C1943" s="75" t="s">
        <v>42780</v>
      </c>
      <c r="D1943" s="74" t="s">
        <v>147</v>
      </c>
      <c r="E1943" s="74" t="str">
        <f t="shared" si="60"/>
        <v>грн</v>
      </c>
      <c r="F1943" s="84">
        <v>204</v>
      </c>
      <c r="G1943" s="277">
        <f t="shared" si="61"/>
        <v>204</v>
      </c>
    </row>
    <row r="1944" spans="1:7" ht="11.85" hidden="1" customHeight="1" outlineLevel="3">
      <c r="A1944" s="228" t="s">
        <v>5141</v>
      </c>
      <c r="B1944" s="74" t="s">
        <v>40460</v>
      </c>
      <c r="C1944" s="75" t="s">
        <v>42781</v>
      </c>
      <c r="D1944" s="74" t="s">
        <v>147</v>
      </c>
      <c r="E1944" s="74" t="str">
        <f t="shared" si="60"/>
        <v>грн</v>
      </c>
      <c r="F1944" s="84">
        <v>313.2</v>
      </c>
      <c r="G1944" s="277">
        <f t="shared" si="61"/>
        <v>313.2</v>
      </c>
    </row>
    <row r="1945" spans="1:7" ht="11.85" hidden="1" customHeight="1" outlineLevel="3">
      <c r="A1945" s="228" t="s">
        <v>5142</v>
      </c>
      <c r="B1945" s="74" t="s">
        <v>40461</v>
      </c>
      <c r="C1945" s="75" t="s">
        <v>42782</v>
      </c>
      <c r="D1945" s="74" t="s">
        <v>147</v>
      </c>
      <c r="E1945" s="74" t="str">
        <f t="shared" si="60"/>
        <v>грн</v>
      </c>
      <c r="F1945" s="84">
        <v>50.4</v>
      </c>
      <c r="G1945" s="277">
        <f t="shared" si="61"/>
        <v>50.4</v>
      </c>
    </row>
    <row r="1946" spans="1:7" ht="11.85" hidden="1" customHeight="1" outlineLevel="3">
      <c r="A1946" s="228" t="s">
        <v>5143</v>
      </c>
      <c r="B1946" s="74" t="s">
        <v>40462</v>
      </c>
      <c r="C1946" s="75" t="s">
        <v>42783</v>
      </c>
      <c r="D1946" s="74" t="s">
        <v>147</v>
      </c>
      <c r="E1946" s="74" t="str">
        <f t="shared" si="60"/>
        <v>грн</v>
      </c>
      <c r="F1946" s="84">
        <v>54</v>
      </c>
      <c r="G1946" s="277">
        <f t="shared" si="61"/>
        <v>54</v>
      </c>
    </row>
    <row r="1947" spans="1:7" ht="11.85" hidden="1" customHeight="1" outlineLevel="3">
      <c r="A1947" s="228" t="s">
        <v>5144</v>
      </c>
      <c r="B1947" s="74" t="s">
        <v>40463</v>
      </c>
      <c r="C1947" s="75" t="s">
        <v>42784</v>
      </c>
      <c r="D1947" s="74" t="s">
        <v>147</v>
      </c>
      <c r="E1947" s="74" t="str">
        <f t="shared" si="60"/>
        <v>грн</v>
      </c>
      <c r="F1947" s="84">
        <v>64.8</v>
      </c>
      <c r="G1947" s="277">
        <f t="shared" si="61"/>
        <v>64.8</v>
      </c>
    </row>
    <row r="1948" spans="1:7" ht="11.85" hidden="1" customHeight="1" outlineLevel="3">
      <c r="A1948" s="228" t="s">
        <v>5145</v>
      </c>
      <c r="B1948" s="74" t="s">
        <v>40464</v>
      </c>
      <c r="C1948" s="75" t="s">
        <v>42785</v>
      </c>
      <c r="D1948" s="74" t="s">
        <v>147</v>
      </c>
      <c r="E1948" s="74" t="str">
        <f t="shared" si="60"/>
        <v>грн</v>
      </c>
      <c r="F1948" s="84">
        <v>78</v>
      </c>
      <c r="G1948" s="277">
        <f t="shared" si="61"/>
        <v>78</v>
      </c>
    </row>
    <row r="1949" spans="1:7" ht="11.85" hidden="1" customHeight="1" outlineLevel="3">
      <c r="A1949" s="228" t="s">
        <v>5146</v>
      </c>
      <c r="B1949" s="74" t="s">
        <v>40465</v>
      </c>
      <c r="C1949" s="75" t="s">
        <v>42786</v>
      </c>
      <c r="D1949" s="74" t="s">
        <v>147</v>
      </c>
      <c r="E1949" s="74" t="str">
        <f t="shared" si="60"/>
        <v>грн</v>
      </c>
      <c r="F1949" s="84">
        <v>80.400000000000006</v>
      </c>
      <c r="G1949" s="277">
        <f t="shared" si="61"/>
        <v>80.400000000000006</v>
      </c>
    </row>
    <row r="1950" spans="1:7" ht="11.85" hidden="1" customHeight="1" outlineLevel="3">
      <c r="A1950" s="228" t="s">
        <v>5147</v>
      </c>
      <c r="B1950" s="74" t="s">
        <v>40466</v>
      </c>
      <c r="C1950" s="75" t="s">
        <v>42787</v>
      </c>
      <c r="D1950" s="74" t="s">
        <v>147</v>
      </c>
      <c r="E1950" s="74" t="str">
        <f t="shared" si="60"/>
        <v>грн</v>
      </c>
      <c r="F1950" s="84">
        <v>90</v>
      </c>
      <c r="G1950" s="277">
        <f t="shared" si="61"/>
        <v>90</v>
      </c>
    </row>
    <row r="1951" spans="1:7" ht="11.85" hidden="1" customHeight="1" outlineLevel="3">
      <c r="A1951" s="228" t="s">
        <v>5148</v>
      </c>
      <c r="B1951" s="74" t="s">
        <v>40467</v>
      </c>
      <c r="C1951" s="75" t="s">
        <v>42788</v>
      </c>
      <c r="D1951" s="74" t="s">
        <v>147</v>
      </c>
      <c r="E1951" s="74" t="str">
        <f t="shared" si="60"/>
        <v>грн</v>
      </c>
      <c r="F1951" s="84">
        <v>111.6</v>
      </c>
      <c r="G1951" s="277">
        <f t="shared" si="61"/>
        <v>111.6</v>
      </c>
    </row>
    <row r="1952" spans="1:7" ht="11.85" hidden="1" customHeight="1" outlineLevel="3">
      <c r="A1952" s="228" t="s">
        <v>5149</v>
      </c>
      <c r="B1952" s="74" t="s">
        <v>40468</v>
      </c>
      <c r="C1952" s="75" t="s">
        <v>42789</v>
      </c>
      <c r="D1952" s="74" t="s">
        <v>147</v>
      </c>
      <c r="E1952" s="74" t="str">
        <f t="shared" si="60"/>
        <v>грн</v>
      </c>
      <c r="F1952" s="84">
        <v>151.19999999999999</v>
      </c>
      <c r="G1952" s="277">
        <f t="shared" si="61"/>
        <v>151.19999999999999</v>
      </c>
    </row>
    <row r="1953" spans="1:7" ht="11.85" hidden="1" customHeight="1" outlineLevel="3">
      <c r="A1953" s="228" t="s">
        <v>5150</v>
      </c>
      <c r="B1953" s="74" t="s">
        <v>40469</v>
      </c>
      <c r="C1953" s="75" t="s">
        <v>42790</v>
      </c>
      <c r="D1953" s="74" t="s">
        <v>147</v>
      </c>
      <c r="E1953" s="74" t="str">
        <f t="shared" si="60"/>
        <v>грн</v>
      </c>
      <c r="F1953" s="84">
        <v>192</v>
      </c>
      <c r="G1953" s="277">
        <f t="shared" si="61"/>
        <v>192</v>
      </c>
    </row>
    <row r="1954" spans="1:7" ht="11.85" hidden="1" customHeight="1" outlineLevel="3">
      <c r="A1954" s="228" t="s">
        <v>5151</v>
      </c>
      <c r="B1954" s="74" t="s">
        <v>40470</v>
      </c>
      <c r="C1954" s="75" t="s">
        <v>42791</v>
      </c>
      <c r="D1954" s="74" t="s">
        <v>147</v>
      </c>
      <c r="E1954" s="74" t="str">
        <f t="shared" si="60"/>
        <v>грн</v>
      </c>
      <c r="F1954" s="84">
        <v>196.8</v>
      </c>
      <c r="G1954" s="277">
        <f t="shared" si="61"/>
        <v>196.8</v>
      </c>
    </row>
    <row r="1955" spans="1:7" ht="11.85" hidden="1" customHeight="1" outlineLevel="3">
      <c r="A1955" s="228" t="s">
        <v>5152</v>
      </c>
      <c r="B1955" s="74" t="s">
        <v>40471</v>
      </c>
      <c r="C1955" s="75" t="s">
        <v>42792</v>
      </c>
      <c r="D1955" s="74" t="s">
        <v>147</v>
      </c>
      <c r="E1955" s="74" t="str">
        <f t="shared" si="60"/>
        <v>грн</v>
      </c>
      <c r="F1955" s="84">
        <v>188.4</v>
      </c>
      <c r="G1955" s="277">
        <f t="shared" si="61"/>
        <v>188.4</v>
      </c>
    </row>
    <row r="1956" spans="1:7" ht="11.85" hidden="1" customHeight="1" outlineLevel="3">
      <c r="A1956" s="228" t="s">
        <v>5153</v>
      </c>
      <c r="B1956" s="74" t="s">
        <v>40472</v>
      </c>
      <c r="C1956" s="75" t="s">
        <v>42793</v>
      </c>
      <c r="D1956" s="74" t="s">
        <v>147</v>
      </c>
      <c r="E1956" s="74" t="str">
        <f t="shared" si="60"/>
        <v>грн</v>
      </c>
      <c r="F1956" s="84">
        <v>222</v>
      </c>
      <c r="G1956" s="277">
        <f t="shared" si="61"/>
        <v>222</v>
      </c>
    </row>
    <row r="1957" spans="1:7" ht="11.85" hidden="1" customHeight="1" outlineLevel="3">
      <c r="A1957" s="228" t="s">
        <v>5154</v>
      </c>
      <c r="B1957" s="74" t="s">
        <v>40473</v>
      </c>
      <c r="C1957" s="75" t="s">
        <v>42794</v>
      </c>
      <c r="D1957" s="74" t="s">
        <v>147</v>
      </c>
      <c r="E1957" s="74" t="str">
        <f t="shared" si="60"/>
        <v>грн</v>
      </c>
      <c r="F1957" s="84">
        <v>261.60000000000002</v>
      </c>
      <c r="G1957" s="277">
        <f t="shared" si="61"/>
        <v>261.60000000000002</v>
      </c>
    </row>
    <row r="1958" spans="1:7" ht="11.85" hidden="1" customHeight="1" outlineLevel="3">
      <c r="A1958" s="228" t="s">
        <v>5155</v>
      </c>
      <c r="B1958" s="74" t="s">
        <v>40474</v>
      </c>
      <c r="C1958" s="75" t="s">
        <v>42795</v>
      </c>
      <c r="D1958" s="74" t="s">
        <v>147</v>
      </c>
      <c r="E1958" s="74" t="str">
        <f t="shared" si="60"/>
        <v>грн</v>
      </c>
      <c r="F1958" s="84">
        <v>218.4</v>
      </c>
      <c r="G1958" s="277">
        <f t="shared" si="61"/>
        <v>218.4</v>
      </c>
    </row>
    <row r="1959" spans="1:7" ht="11.85" hidden="1" customHeight="1" outlineLevel="3">
      <c r="A1959" s="228" t="s">
        <v>40475</v>
      </c>
      <c r="B1959" s="74" t="s">
        <v>40476</v>
      </c>
      <c r="C1959" s="75" t="s">
        <v>42796</v>
      </c>
      <c r="D1959" s="74" t="s">
        <v>147</v>
      </c>
      <c r="E1959" s="74" t="str">
        <f t="shared" si="60"/>
        <v>грн</v>
      </c>
      <c r="F1959" s="84">
        <v>164.4</v>
      </c>
      <c r="G1959" s="277">
        <f t="shared" si="61"/>
        <v>164.4</v>
      </c>
    </row>
    <row r="1960" spans="1:7" ht="11.85" hidden="1" customHeight="1" outlineLevel="3">
      <c r="A1960" s="228" t="s">
        <v>24148</v>
      </c>
      <c r="B1960" s="74" t="s">
        <v>40477</v>
      </c>
      <c r="C1960" s="75" t="s">
        <v>42797</v>
      </c>
      <c r="D1960" s="74" t="s">
        <v>147</v>
      </c>
      <c r="E1960" s="74" t="str">
        <f t="shared" si="60"/>
        <v>грн</v>
      </c>
      <c r="F1960" s="84">
        <v>43.92</v>
      </c>
      <c r="G1960" s="277">
        <f t="shared" si="61"/>
        <v>43.92</v>
      </c>
    </row>
    <row r="1961" spans="1:7" ht="11.85" hidden="1" customHeight="1" outlineLevel="3">
      <c r="A1961" s="228" t="s">
        <v>24162</v>
      </c>
      <c r="B1961" s="74" t="s">
        <v>40478</v>
      </c>
      <c r="C1961" s="75" t="s">
        <v>42798</v>
      </c>
      <c r="D1961" s="74" t="s">
        <v>147</v>
      </c>
      <c r="E1961" s="74" t="str">
        <f t="shared" si="60"/>
        <v>грн</v>
      </c>
      <c r="F1961" s="84">
        <v>243.6</v>
      </c>
      <c r="G1961" s="277">
        <f t="shared" si="61"/>
        <v>243.6</v>
      </c>
    </row>
    <row r="1962" spans="1:7" ht="11.85" hidden="1" customHeight="1" outlineLevel="3">
      <c r="A1962" s="228" t="s">
        <v>24151</v>
      </c>
      <c r="B1962" s="74" t="s">
        <v>40479</v>
      </c>
      <c r="C1962" s="75" t="s">
        <v>42799</v>
      </c>
      <c r="D1962" s="74" t="s">
        <v>147</v>
      </c>
      <c r="E1962" s="74" t="str">
        <f t="shared" si="60"/>
        <v>грн</v>
      </c>
      <c r="F1962" s="84">
        <v>157.19999999999999</v>
      </c>
      <c r="G1962" s="277">
        <f t="shared" si="61"/>
        <v>157.19999999999999</v>
      </c>
    </row>
    <row r="1963" spans="1:7" ht="11.85" hidden="1" customHeight="1" outlineLevel="3">
      <c r="A1963" s="228" t="s">
        <v>24165</v>
      </c>
      <c r="B1963" s="74" t="s">
        <v>40480</v>
      </c>
      <c r="C1963" s="75" t="s">
        <v>42800</v>
      </c>
      <c r="D1963" s="74" t="s">
        <v>147</v>
      </c>
      <c r="E1963" s="74" t="str">
        <f t="shared" si="60"/>
        <v>грн</v>
      </c>
      <c r="F1963" s="84">
        <v>692.4</v>
      </c>
      <c r="G1963" s="277">
        <f t="shared" si="61"/>
        <v>692.4</v>
      </c>
    </row>
    <row r="1964" spans="1:7" ht="11.85" hidden="1" customHeight="1" outlineLevel="3">
      <c r="A1964" s="228" t="s">
        <v>24154</v>
      </c>
      <c r="B1964" s="74" t="s">
        <v>40481</v>
      </c>
      <c r="C1964" s="75" t="s">
        <v>42801</v>
      </c>
      <c r="D1964" s="74" t="s">
        <v>147</v>
      </c>
      <c r="E1964" s="74" t="str">
        <f t="shared" si="60"/>
        <v>грн</v>
      </c>
      <c r="F1964" s="84">
        <v>212.4</v>
      </c>
      <c r="G1964" s="277">
        <f t="shared" si="61"/>
        <v>212.4</v>
      </c>
    </row>
    <row r="1965" spans="1:7" ht="11.85" hidden="1" customHeight="1" outlineLevel="3">
      <c r="A1965" s="228" t="s">
        <v>24168</v>
      </c>
      <c r="B1965" s="74" t="s">
        <v>40482</v>
      </c>
      <c r="C1965" s="75" t="s">
        <v>42802</v>
      </c>
      <c r="D1965" s="74" t="s">
        <v>147</v>
      </c>
      <c r="E1965" s="74" t="str">
        <f t="shared" si="60"/>
        <v>грн</v>
      </c>
      <c r="F1965" s="84">
        <v>1351.2</v>
      </c>
      <c r="G1965" s="277">
        <f t="shared" si="61"/>
        <v>1351.2</v>
      </c>
    </row>
    <row r="1966" spans="1:7" ht="11.85" hidden="1" customHeight="1" outlineLevel="3">
      <c r="A1966" s="228" t="s">
        <v>24157</v>
      </c>
      <c r="B1966" s="74" t="s">
        <v>40483</v>
      </c>
      <c r="C1966" s="75" t="s">
        <v>42803</v>
      </c>
      <c r="D1966" s="74" t="s">
        <v>147</v>
      </c>
      <c r="E1966" s="74" t="str">
        <f t="shared" si="60"/>
        <v>грн</v>
      </c>
      <c r="F1966" s="84">
        <v>747.6</v>
      </c>
      <c r="G1966" s="277">
        <f t="shared" si="61"/>
        <v>747.6</v>
      </c>
    </row>
    <row r="1967" spans="1:7" ht="11.85" hidden="1" customHeight="1" outlineLevel="3">
      <c r="A1967" s="228" t="s">
        <v>24169</v>
      </c>
      <c r="B1967" s="74" t="s">
        <v>40484</v>
      </c>
      <c r="C1967" s="75" t="s">
        <v>42804</v>
      </c>
      <c r="D1967" s="74" t="s">
        <v>147</v>
      </c>
      <c r="E1967" s="74" t="str">
        <f t="shared" si="60"/>
        <v>грн</v>
      </c>
      <c r="F1967" s="84">
        <v>3690</v>
      </c>
      <c r="G1967" s="277">
        <f t="shared" si="61"/>
        <v>3690</v>
      </c>
    </row>
    <row r="1968" spans="1:7" ht="11.85" hidden="1" customHeight="1" outlineLevel="3">
      <c r="A1968" s="228" t="s">
        <v>24158</v>
      </c>
      <c r="B1968" s="74" t="s">
        <v>40485</v>
      </c>
      <c r="C1968" s="75" t="s">
        <v>42805</v>
      </c>
      <c r="D1968" s="74" t="s">
        <v>147</v>
      </c>
      <c r="E1968" s="74" t="str">
        <f t="shared" si="60"/>
        <v>грн</v>
      </c>
      <c r="F1968" s="84">
        <v>2122.8000000000002</v>
      </c>
      <c r="G1968" s="277">
        <f t="shared" si="61"/>
        <v>2122.8000000000002</v>
      </c>
    </row>
    <row r="1969" spans="1:7" ht="11.85" hidden="1" customHeight="1" outlineLevel="3">
      <c r="A1969" s="228" t="s">
        <v>24160</v>
      </c>
      <c r="B1969" s="74" t="s">
        <v>24161</v>
      </c>
      <c r="C1969" s="75" t="s">
        <v>42806</v>
      </c>
      <c r="D1969" s="74" t="s">
        <v>147</v>
      </c>
      <c r="E1969" s="74" t="str">
        <f t="shared" si="60"/>
        <v>грн</v>
      </c>
      <c r="F1969" s="84">
        <v>405.6</v>
      </c>
      <c r="G1969" s="277">
        <f t="shared" si="61"/>
        <v>405.6</v>
      </c>
    </row>
    <row r="1970" spans="1:7" ht="11.85" hidden="1" customHeight="1" outlineLevel="3">
      <c r="A1970" s="228" t="s">
        <v>24149</v>
      </c>
      <c r="B1970" s="74" t="s">
        <v>24150</v>
      </c>
      <c r="C1970" s="75" t="s">
        <v>42807</v>
      </c>
      <c r="D1970" s="74" t="s">
        <v>147</v>
      </c>
      <c r="E1970" s="74" t="str">
        <f t="shared" si="60"/>
        <v>грн</v>
      </c>
      <c r="F1970" s="84">
        <v>240</v>
      </c>
      <c r="G1970" s="277">
        <f t="shared" si="61"/>
        <v>240</v>
      </c>
    </row>
    <row r="1971" spans="1:7" ht="11.85" hidden="1" customHeight="1" outlineLevel="3">
      <c r="A1971" s="228" t="s">
        <v>24163</v>
      </c>
      <c r="B1971" s="74" t="s">
        <v>24164</v>
      </c>
      <c r="C1971" s="75" t="s">
        <v>42808</v>
      </c>
      <c r="D1971" s="74" t="s">
        <v>147</v>
      </c>
      <c r="E1971" s="74" t="str">
        <f t="shared" si="60"/>
        <v>грн</v>
      </c>
      <c r="F1971" s="84">
        <v>978</v>
      </c>
      <c r="G1971" s="277">
        <f t="shared" si="61"/>
        <v>978</v>
      </c>
    </row>
    <row r="1972" spans="1:7" ht="11.85" hidden="1" customHeight="1" outlineLevel="3">
      <c r="A1972" s="228" t="s">
        <v>24152</v>
      </c>
      <c r="B1972" s="74" t="s">
        <v>24153</v>
      </c>
      <c r="C1972" s="75" t="s">
        <v>42809</v>
      </c>
      <c r="D1972" s="74" t="s">
        <v>147</v>
      </c>
      <c r="E1972" s="74" t="str">
        <f t="shared" si="60"/>
        <v>грн</v>
      </c>
      <c r="F1972" s="84">
        <v>562.79999999999995</v>
      </c>
      <c r="G1972" s="277">
        <f t="shared" si="61"/>
        <v>562.79999999999995</v>
      </c>
    </row>
    <row r="1973" spans="1:7" ht="11.85" hidden="1" customHeight="1" outlineLevel="3">
      <c r="A1973" s="228" t="s">
        <v>24166</v>
      </c>
      <c r="B1973" s="74" t="s">
        <v>24167</v>
      </c>
      <c r="C1973" s="75" t="s">
        <v>42810</v>
      </c>
      <c r="D1973" s="74" t="s">
        <v>147</v>
      </c>
      <c r="E1973" s="74" t="str">
        <f t="shared" si="60"/>
        <v>грн</v>
      </c>
      <c r="F1973" s="84">
        <v>1873.2</v>
      </c>
      <c r="G1973" s="277">
        <f t="shared" si="61"/>
        <v>1873.2</v>
      </c>
    </row>
    <row r="1974" spans="1:7" ht="11.85" hidden="1" customHeight="1" outlineLevel="3">
      <c r="A1974" s="228" t="s">
        <v>24155</v>
      </c>
      <c r="B1974" s="74" t="s">
        <v>24156</v>
      </c>
      <c r="C1974" s="75" t="s">
        <v>42811</v>
      </c>
      <c r="D1974" s="74" t="s">
        <v>147</v>
      </c>
      <c r="E1974" s="74" t="str">
        <f t="shared" si="60"/>
        <v>грн</v>
      </c>
      <c r="F1974" s="84">
        <v>1216.8</v>
      </c>
      <c r="G1974" s="277">
        <f t="shared" si="61"/>
        <v>1216.8</v>
      </c>
    </row>
    <row r="1975" spans="1:7" ht="13.35" hidden="1" customHeight="1" outlineLevel="1">
      <c r="A1975" s="228"/>
      <c r="B1975" s="223"/>
      <c r="C1975" s="223" t="s">
        <v>40486</v>
      </c>
      <c r="D1975" s="223"/>
      <c r="E1975" s="223" t="str">
        <f t="shared" si="60"/>
        <v/>
      </c>
      <c r="F1975" s="224"/>
      <c r="G1975" s="224">
        <f t="shared" si="61"/>
        <v>0</v>
      </c>
    </row>
    <row r="1976" spans="1:7" ht="11.85" hidden="1" customHeight="1" outlineLevel="3">
      <c r="A1976" s="228" t="s">
        <v>5156</v>
      </c>
      <c r="B1976" s="74" t="s">
        <v>40487</v>
      </c>
      <c r="C1976" s="75" t="s">
        <v>44181</v>
      </c>
      <c r="D1976" s="74" t="s">
        <v>147</v>
      </c>
      <c r="E1976" s="74" t="str">
        <f t="shared" si="60"/>
        <v>грн</v>
      </c>
      <c r="F1976" s="84">
        <v>131.83000000000001</v>
      </c>
      <c r="G1976" s="277">
        <f t="shared" si="61"/>
        <v>131.83000000000001</v>
      </c>
    </row>
    <row r="1977" spans="1:7" ht="11.85" hidden="1" customHeight="1" outlineLevel="3">
      <c r="A1977" s="228" t="s">
        <v>5157</v>
      </c>
      <c r="B1977" s="74" t="s">
        <v>40488</v>
      </c>
      <c r="C1977" s="75" t="s">
        <v>44182</v>
      </c>
      <c r="D1977" s="74" t="s">
        <v>147</v>
      </c>
      <c r="E1977" s="74" t="str">
        <f t="shared" si="60"/>
        <v>грн</v>
      </c>
      <c r="F1977" s="84">
        <v>157.43</v>
      </c>
      <c r="G1977" s="277">
        <f t="shared" si="61"/>
        <v>157.43</v>
      </c>
    </row>
    <row r="1978" spans="1:7" ht="11.85" hidden="1" customHeight="1" outlineLevel="3">
      <c r="A1978" s="228" t="s">
        <v>5158</v>
      </c>
      <c r="B1978" s="74" t="s">
        <v>40489</v>
      </c>
      <c r="C1978" s="75" t="s">
        <v>44183</v>
      </c>
      <c r="D1978" s="74" t="s">
        <v>147</v>
      </c>
      <c r="E1978" s="74" t="str">
        <f t="shared" si="60"/>
        <v>грн</v>
      </c>
      <c r="F1978" s="84">
        <v>226.25</v>
      </c>
      <c r="G1978" s="277">
        <f t="shared" si="61"/>
        <v>226.25</v>
      </c>
    </row>
    <row r="1979" spans="1:7" ht="11.85" hidden="1" customHeight="1" outlineLevel="3">
      <c r="A1979" s="228" t="s">
        <v>5159</v>
      </c>
      <c r="B1979" s="74" t="s">
        <v>40490</v>
      </c>
      <c r="C1979" s="75" t="s">
        <v>44184</v>
      </c>
      <c r="D1979" s="74" t="s">
        <v>147</v>
      </c>
      <c r="E1979" s="74" t="str">
        <f t="shared" si="60"/>
        <v>грн</v>
      </c>
      <c r="F1979" s="84">
        <v>431.02</v>
      </c>
      <c r="G1979" s="277">
        <f t="shared" si="61"/>
        <v>431.02</v>
      </c>
    </row>
    <row r="1980" spans="1:7" ht="11.85" hidden="1" customHeight="1" outlineLevel="3">
      <c r="A1980" s="228" t="s">
        <v>5160</v>
      </c>
      <c r="B1980" s="74" t="s">
        <v>40491</v>
      </c>
      <c r="C1980" s="75" t="s">
        <v>44185</v>
      </c>
      <c r="D1980" s="74" t="s">
        <v>147</v>
      </c>
      <c r="E1980" s="74" t="str">
        <f t="shared" si="60"/>
        <v>грн</v>
      </c>
      <c r="F1980" s="84">
        <v>720.98</v>
      </c>
      <c r="G1980" s="277">
        <f t="shared" si="61"/>
        <v>720.98</v>
      </c>
    </row>
    <row r="1981" spans="1:7" ht="11.85" hidden="1" customHeight="1" outlineLevel="3">
      <c r="A1981" s="228" t="s">
        <v>5161</v>
      </c>
      <c r="B1981" s="74" t="s">
        <v>40492</v>
      </c>
      <c r="C1981" s="75" t="s">
        <v>44186</v>
      </c>
      <c r="D1981" s="74" t="s">
        <v>147</v>
      </c>
      <c r="E1981" s="74" t="str">
        <f t="shared" ref="E1981:E2044" si="62">IF(D1981="", "", "грн")</f>
        <v>грн</v>
      </c>
      <c r="F1981" s="84">
        <v>1307.05</v>
      </c>
      <c r="G1981" s="277">
        <f t="shared" si="61"/>
        <v>1307.05</v>
      </c>
    </row>
    <row r="1982" spans="1:7" ht="11.85" hidden="1" customHeight="1" outlineLevel="3">
      <c r="A1982" s="228" t="s">
        <v>5162</v>
      </c>
      <c r="B1982" s="74" t="s">
        <v>40493</v>
      </c>
      <c r="C1982" s="75" t="s">
        <v>44187</v>
      </c>
      <c r="D1982" s="74" t="s">
        <v>147</v>
      </c>
      <c r="E1982" s="74" t="str">
        <f t="shared" si="62"/>
        <v>грн</v>
      </c>
      <c r="F1982" s="84">
        <v>1851.43</v>
      </c>
      <c r="G1982" s="277">
        <f t="shared" si="61"/>
        <v>1851.43</v>
      </c>
    </row>
    <row r="1983" spans="1:7" ht="11.85" hidden="1" customHeight="1" outlineLevel="3">
      <c r="A1983" s="228" t="s">
        <v>5163</v>
      </c>
      <c r="B1983" s="74" t="s">
        <v>40494</v>
      </c>
      <c r="C1983" s="75" t="s">
        <v>44188</v>
      </c>
      <c r="D1983" s="74" t="s">
        <v>147</v>
      </c>
      <c r="E1983" s="74" t="str">
        <f t="shared" si="62"/>
        <v>грн</v>
      </c>
      <c r="F1983" s="84">
        <v>127.04</v>
      </c>
      <c r="G1983" s="277">
        <f t="shared" si="61"/>
        <v>127.04</v>
      </c>
    </row>
    <row r="1984" spans="1:7" ht="11.85" hidden="1" customHeight="1" outlineLevel="3">
      <c r="A1984" s="228" t="s">
        <v>5164</v>
      </c>
      <c r="B1984" s="74" t="s">
        <v>40495</v>
      </c>
      <c r="C1984" s="75" t="s">
        <v>44189</v>
      </c>
      <c r="D1984" s="74" t="s">
        <v>147</v>
      </c>
      <c r="E1984" s="74" t="str">
        <f t="shared" si="62"/>
        <v>грн</v>
      </c>
      <c r="F1984" s="84">
        <v>129.30000000000001</v>
      </c>
      <c r="G1984" s="277">
        <f t="shared" si="61"/>
        <v>129.30000000000001</v>
      </c>
    </row>
    <row r="1985" spans="1:7" ht="11.85" hidden="1" customHeight="1" outlineLevel="3">
      <c r="A1985" s="228" t="s">
        <v>5165</v>
      </c>
      <c r="B1985" s="74" t="s">
        <v>40496</v>
      </c>
      <c r="C1985" s="75" t="s">
        <v>44190</v>
      </c>
      <c r="D1985" s="74" t="s">
        <v>147</v>
      </c>
      <c r="E1985" s="74" t="str">
        <f t="shared" si="62"/>
        <v>грн</v>
      </c>
      <c r="F1985" s="84">
        <v>200.72</v>
      </c>
      <c r="G1985" s="277">
        <f t="shared" si="61"/>
        <v>200.72</v>
      </c>
    </row>
    <row r="1986" spans="1:7" ht="11.85" hidden="1" customHeight="1" outlineLevel="3">
      <c r="A1986" s="228" t="s">
        <v>5166</v>
      </c>
      <c r="B1986" s="74" t="s">
        <v>40497</v>
      </c>
      <c r="C1986" s="75" t="s">
        <v>44191</v>
      </c>
      <c r="D1986" s="74" t="s">
        <v>147</v>
      </c>
      <c r="E1986" s="74" t="str">
        <f t="shared" si="62"/>
        <v>грн</v>
      </c>
      <c r="F1986" s="84">
        <v>390.14</v>
      </c>
      <c r="G1986" s="277">
        <f t="shared" si="61"/>
        <v>390.14</v>
      </c>
    </row>
    <row r="1987" spans="1:7" ht="11.85" hidden="1" customHeight="1" outlineLevel="3">
      <c r="A1987" s="228" t="s">
        <v>5167</v>
      </c>
      <c r="B1987" s="74" t="s">
        <v>40498</v>
      </c>
      <c r="C1987" s="75" t="s">
        <v>44192</v>
      </c>
      <c r="D1987" s="74" t="s">
        <v>147</v>
      </c>
      <c r="E1987" s="74" t="str">
        <f t="shared" si="62"/>
        <v>грн</v>
      </c>
      <c r="F1987" s="84">
        <v>622.03</v>
      </c>
      <c r="G1987" s="277">
        <f t="shared" si="61"/>
        <v>622.03</v>
      </c>
    </row>
    <row r="1988" spans="1:7" ht="11.85" hidden="1" customHeight="1" outlineLevel="3">
      <c r="A1988" s="228" t="s">
        <v>5168</v>
      </c>
      <c r="B1988" s="74" t="s">
        <v>40499</v>
      </c>
      <c r="C1988" s="75" t="s">
        <v>44193</v>
      </c>
      <c r="D1988" s="74" t="s">
        <v>147</v>
      </c>
      <c r="E1988" s="74" t="str">
        <f t="shared" si="62"/>
        <v>грн</v>
      </c>
      <c r="F1988" s="84">
        <v>1091.5899999999999</v>
      </c>
      <c r="G1988" s="277">
        <f t="shared" si="61"/>
        <v>1091.5899999999999</v>
      </c>
    </row>
    <row r="1989" spans="1:7" ht="11.85" hidden="1" customHeight="1" outlineLevel="3">
      <c r="A1989" s="228" t="s">
        <v>5169</v>
      </c>
      <c r="B1989" s="74" t="s">
        <v>40500</v>
      </c>
      <c r="C1989" s="75" t="s">
        <v>44194</v>
      </c>
      <c r="D1989" s="74" t="s">
        <v>147</v>
      </c>
      <c r="E1989" s="74" t="str">
        <f t="shared" si="62"/>
        <v>грн</v>
      </c>
      <c r="F1989" s="84">
        <v>1331.57</v>
      </c>
      <c r="G1989" s="277">
        <f t="shared" si="61"/>
        <v>1331.57</v>
      </c>
    </row>
    <row r="1990" spans="1:7" ht="11.85" hidden="1" customHeight="1" outlineLevel="3">
      <c r="A1990" s="228" t="s">
        <v>5170</v>
      </c>
      <c r="B1990" s="74" t="s">
        <v>40501</v>
      </c>
      <c r="C1990" s="75" t="s">
        <v>44195</v>
      </c>
      <c r="D1990" s="74" t="s">
        <v>147</v>
      </c>
      <c r="E1990" s="74" t="str">
        <f t="shared" si="62"/>
        <v>грн</v>
      </c>
      <c r="F1990" s="84">
        <v>365.82</v>
      </c>
      <c r="G1990" s="277">
        <f t="shared" si="61"/>
        <v>365.82</v>
      </c>
    </row>
    <row r="1991" spans="1:7" ht="11.85" hidden="1" customHeight="1" outlineLevel="3">
      <c r="A1991" s="228" t="s">
        <v>5171</v>
      </c>
      <c r="B1991" s="74" t="s">
        <v>40502</v>
      </c>
      <c r="C1991" s="75" t="s">
        <v>44196</v>
      </c>
      <c r="D1991" s="74" t="s">
        <v>147</v>
      </c>
      <c r="E1991" s="74" t="str">
        <f t="shared" si="62"/>
        <v>грн</v>
      </c>
      <c r="F1991" s="84">
        <v>559.34</v>
      </c>
      <c r="G1991" s="277">
        <f t="shared" ref="G1991:G2054" si="63">IFERROR(IF(OR(E1991="грн",E1991="грн."),ROUND(F1991*(1-$G$2),2),ROUND(F1991*(1-$G$2),2)*$E$2),"")</f>
        <v>559.34</v>
      </c>
    </row>
    <row r="1992" spans="1:7" ht="11.85" hidden="1" customHeight="1" outlineLevel="3">
      <c r="A1992" s="228" t="s">
        <v>5172</v>
      </c>
      <c r="B1992" s="74" t="s">
        <v>40503</v>
      </c>
      <c r="C1992" s="75" t="s">
        <v>44197</v>
      </c>
      <c r="D1992" s="74" t="s">
        <v>147</v>
      </c>
      <c r="E1992" s="74" t="str">
        <f t="shared" si="62"/>
        <v>грн</v>
      </c>
      <c r="F1992" s="84">
        <v>975.3</v>
      </c>
      <c r="G1992" s="277">
        <f t="shared" si="63"/>
        <v>975.3</v>
      </c>
    </row>
    <row r="1993" spans="1:7" ht="11.85" hidden="1" customHeight="1" outlineLevel="3">
      <c r="A1993" s="228" t="s">
        <v>5173</v>
      </c>
      <c r="B1993" s="74" t="s">
        <v>40504</v>
      </c>
      <c r="C1993" s="75" t="s">
        <v>44198</v>
      </c>
      <c r="D1993" s="74" t="s">
        <v>147</v>
      </c>
      <c r="E1993" s="74" t="str">
        <f t="shared" si="62"/>
        <v>грн</v>
      </c>
      <c r="F1993" s="84">
        <v>1461.74</v>
      </c>
      <c r="G1993" s="277">
        <f t="shared" si="63"/>
        <v>1461.74</v>
      </c>
    </row>
    <row r="1994" spans="1:7" ht="11.85" hidden="1" customHeight="1" outlineLevel="3">
      <c r="A1994" s="228" t="s">
        <v>5174</v>
      </c>
      <c r="B1994" s="74" t="s">
        <v>40505</v>
      </c>
      <c r="C1994" s="75" t="s">
        <v>44199</v>
      </c>
      <c r="D1994" s="74" t="s">
        <v>147</v>
      </c>
      <c r="E1994" s="74" t="str">
        <f t="shared" si="62"/>
        <v>грн</v>
      </c>
      <c r="F1994" s="84">
        <v>2083.2399999999998</v>
      </c>
      <c r="G1994" s="277">
        <f t="shared" si="63"/>
        <v>2083.2399999999998</v>
      </c>
    </row>
    <row r="1995" spans="1:7" ht="11.85" hidden="1" customHeight="1" outlineLevel="3">
      <c r="A1995" s="228" t="s">
        <v>5175</v>
      </c>
      <c r="B1995" s="74" t="s">
        <v>40506</v>
      </c>
      <c r="C1995" s="75" t="s">
        <v>44200</v>
      </c>
      <c r="D1995" s="74" t="s">
        <v>147</v>
      </c>
      <c r="E1995" s="74" t="str">
        <f t="shared" si="62"/>
        <v>грн</v>
      </c>
      <c r="F1995" s="84">
        <v>398.23</v>
      </c>
      <c r="G1995" s="277">
        <f t="shared" si="63"/>
        <v>398.23</v>
      </c>
    </row>
    <row r="1996" spans="1:7" ht="11.85" hidden="1" customHeight="1" outlineLevel="3">
      <c r="A1996" s="228" t="s">
        <v>5176</v>
      </c>
      <c r="B1996" s="74" t="s">
        <v>40507</v>
      </c>
      <c r="C1996" s="75" t="s">
        <v>44201</v>
      </c>
      <c r="D1996" s="74" t="s">
        <v>147</v>
      </c>
      <c r="E1996" s="74" t="str">
        <f t="shared" si="62"/>
        <v>грн</v>
      </c>
      <c r="F1996" s="84">
        <v>590.24</v>
      </c>
      <c r="G1996" s="277">
        <f t="shared" si="63"/>
        <v>590.24</v>
      </c>
    </row>
    <row r="1997" spans="1:7" ht="11.85" hidden="1" customHeight="1" outlineLevel="3">
      <c r="A1997" s="228" t="s">
        <v>40508</v>
      </c>
      <c r="B1997" s="74" t="s">
        <v>40509</v>
      </c>
      <c r="C1997" s="75" t="s">
        <v>44202</v>
      </c>
      <c r="D1997" s="74" t="s">
        <v>147</v>
      </c>
      <c r="E1997" s="74" t="str">
        <f t="shared" si="62"/>
        <v>грн</v>
      </c>
      <c r="F1997" s="84">
        <v>1380</v>
      </c>
      <c r="G1997" s="277">
        <f t="shared" si="63"/>
        <v>1380</v>
      </c>
    </row>
    <row r="1998" spans="1:7" ht="11.85" hidden="1" customHeight="1" outlineLevel="3">
      <c r="A1998" s="228" t="s">
        <v>5177</v>
      </c>
      <c r="B1998" s="74" t="s">
        <v>40510</v>
      </c>
      <c r="C1998" s="75" t="s">
        <v>44203</v>
      </c>
      <c r="D1998" s="74" t="s">
        <v>147</v>
      </c>
      <c r="E1998" s="74" t="str">
        <f t="shared" si="62"/>
        <v>грн</v>
      </c>
      <c r="F1998" s="84">
        <v>560.38</v>
      </c>
      <c r="G1998" s="277">
        <f t="shared" si="63"/>
        <v>560.38</v>
      </c>
    </row>
    <row r="1999" spans="1:7" ht="11.85" hidden="1" customHeight="1" outlineLevel="3">
      <c r="A1999" s="228" t="s">
        <v>5178</v>
      </c>
      <c r="B1999" s="74" t="s">
        <v>40511</v>
      </c>
      <c r="C1999" s="75" t="s">
        <v>44204</v>
      </c>
      <c r="D1999" s="74" t="s">
        <v>147</v>
      </c>
      <c r="E1999" s="74" t="str">
        <f t="shared" si="62"/>
        <v>грн</v>
      </c>
      <c r="F1999" s="84">
        <v>740.12</v>
      </c>
      <c r="G1999" s="277">
        <f t="shared" si="63"/>
        <v>740.12</v>
      </c>
    </row>
    <row r="2000" spans="1:7" ht="11.85" hidden="1" customHeight="1" outlineLevel="3">
      <c r="A2000" s="228" t="s">
        <v>5179</v>
      </c>
      <c r="B2000" s="74" t="s">
        <v>40512</v>
      </c>
      <c r="C2000" s="75" t="s">
        <v>44205</v>
      </c>
      <c r="D2000" s="74" t="s">
        <v>147</v>
      </c>
      <c r="E2000" s="74" t="str">
        <f t="shared" si="62"/>
        <v>грн</v>
      </c>
      <c r="F2000" s="84">
        <v>562.88</v>
      </c>
      <c r="G2000" s="277">
        <f t="shared" si="63"/>
        <v>562.88</v>
      </c>
    </row>
    <row r="2001" spans="1:9" ht="13.35" hidden="1" customHeight="1" outlineLevel="1">
      <c r="A2001" s="228"/>
      <c r="B2001" s="223"/>
      <c r="C2001" s="223" t="s">
        <v>40513</v>
      </c>
      <c r="D2001" s="223"/>
      <c r="E2001" s="223" t="str">
        <f t="shared" si="62"/>
        <v/>
      </c>
      <c r="F2001" s="224"/>
      <c r="G2001" s="224">
        <f t="shared" si="63"/>
        <v>0</v>
      </c>
    </row>
    <row r="2002" spans="1:9" ht="13.35" hidden="1" customHeight="1" outlineLevel="2">
      <c r="A2002" s="228"/>
      <c r="B2002" s="799"/>
      <c r="C2002" s="217" t="s">
        <v>1600</v>
      </c>
      <c r="D2002" s="217"/>
      <c r="E2002" s="217" t="str">
        <f t="shared" si="62"/>
        <v/>
      </c>
      <c r="F2002" s="219"/>
      <c r="G2002" s="276">
        <f t="shared" si="63"/>
        <v>0</v>
      </c>
    </row>
    <row r="2003" spans="1:9" s="117" customFormat="1" ht="12.9" hidden="1" customHeight="1" outlineLevel="3">
      <c r="A2003" s="228"/>
      <c r="B2003" s="118"/>
      <c r="C2003" s="229" t="s">
        <v>24090</v>
      </c>
      <c r="D2003" s="118"/>
      <c r="E2003" s="118" t="str">
        <f t="shared" si="62"/>
        <v/>
      </c>
      <c r="F2003" s="119"/>
      <c r="G2003" s="278">
        <f t="shared" si="63"/>
        <v>0</v>
      </c>
      <c r="I2003"/>
    </row>
    <row r="2004" spans="1:9" ht="11.85" hidden="1" customHeight="1" outlineLevel="3">
      <c r="A2004" s="228" t="s">
        <v>5180</v>
      </c>
      <c r="B2004" s="74" t="s">
        <v>1601</v>
      </c>
      <c r="C2004" s="75" t="s">
        <v>41326</v>
      </c>
      <c r="D2004" s="74" t="s">
        <v>61</v>
      </c>
      <c r="E2004" s="74" t="str">
        <f t="shared" si="62"/>
        <v>грн</v>
      </c>
      <c r="F2004" s="84">
        <v>88.85</v>
      </c>
      <c r="G2004" s="277">
        <f t="shared" si="63"/>
        <v>88.85</v>
      </c>
    </row>
    <row r="2005" spans="1:9" ht="11.85" hidden="1" customHeight="1" outlineLevel="3">
      <c r="A2005" s="228" t="s">
        <v>5181</v>
      </c>
      <c r="B2005" s="74" t="s">
        <v>1602</v>
      </c>
      <c r="C2005" s="75" t="s">
        <v>41327</v>
      </c>
      <c r="D2005" s="74" t="s">
        <v>61</v>
      </c>
      <c r="E2005" s="74" t="str">
        <f t="shared" si="62"/>
        <v>грн</v>
      </c>
      <c r="F2005" s="84">
        <v>81.62</v>
      </c>
      <c r="G2005" s="277">
        <f t="shared" si="63"/>
        <v>81.62</v>
      </c>
    </row>
    <row r="2006" spans="1:9" ht="11.85" hidden="1" customHeight="1" outlineLevel="3">
      <c r="A2006" s="228" t="s">
        <v>5182</v>
      </c>
      <c r="B2006" s="74" t="s">
        <v>1603</v>
      </c>
      <c r="C2006" s="75" t="s">
        <v>41328</v>
      </c>
      <c r="D2006" s="74" t="s">
        <v>61</v>
      </c>
      <c r="E2006" s="74" t="str">
        <f t="shared" si="62"/>
        <v>грн</v>
      </c>
      <c r="F2006" s="84">
        <v>100.15</v>
      </c>
      <c r="G2006" s="277">
        <f t="shared" si="63"/>
        <v>100.15</v>
      </c>
    </row>
    <row r="2007" spans="1:9" ht="11.85" hidden="1" customHeight="1" outlineLevel="3">
      <c r="A2007" s="228" t="s">
        <v>5183</v>
      </c>
      <c r="B2007" s="74" t="s">
        <v>1604</v>
      </c>
      <c r="C2007" s="75" t="s">
        <v>41329</v>
      </c>
      <c r="D2007" s="74" t="s">
        <v>61</v>
      </c>
      <c r="E2007" s="74" t="str">
        <f t="shared" si="62"/>
        <v>грн</v>
      </c>
      <c r="F2007" s="84">
        <v>142.91999999999999</v>
      </c>
      <c r="G2007" s="277">
        <f t="shared" si="63"/>
        <v>142.91999999999999</v>
      </c>
    </row>
    <row r="2008" spans="1:9" ht="11.85" hidden="1" customHeight="1" outlineLevel="3">
      <c r="A2008" s="228" t="s">
        <v>5184</v>
      </c>
      <c r="B2008" s="74" t="s">
        <v>1605</v>
      </c>
      <c r="C2008" s="75" t="s">
        <v>41330</v>
      </c>
      <c r="D2008" s="74" t="s">
        <v>61</v>
      </c>
      <c r="E2008" s="74" t="str">
        <f t="shared" si="62"/>
        <v>грн</v>
      </c>
      <c r="F2008" s="84">
        <v>163.56</v>
      </c>
      <c r="G2008" s="277">
        <f t="shared" si="63"/>
        <v>163.56</v>
      </c>
    </row>
    <row r="2009" spans="1:9" ht="11.85" hidden="1" customHeight="1" outlineLevel="3">
      <c r="A2009" s="228" t="s">
        <v>5185</v>
      </c>
      <c r="B2009" s="74" t="s">
        <v>1606</v>
      </c>
      <c r="C2009" s="75" t="s">
        <v>41331</v>
      </c>
      <c r="D2009" s="74" t="s">
        <v>61</v>
      </c>
      <c r="E2009" s="74" t="str">
        <f t="shared" si="62"/>
        <v>грн</v>
      </c>
      <c r="F2009" s="84">
        <v>245.82</v>
      </c>
      <c r="G2009" s="277">
        <f t="shared" si="63"/>
        <v>245.82</v>
      </c>
    </row>
    <row r="2010" spans="1:9" ht="11.85" hidden="1" customHeight="1" outlineLevel="3">
      <c r="A2010" s="228" t="s">
        <v>5186</v>
      </c>
      <c r="B2010" s="74" t="s">
        <v>1607</v>
      </c>
      <c r="C2010" s="75" t="s">
        <v>41332</v>
      </c>
      <c r="D2010" s="74" t="s">
        <v>61</v>
      </c>
      <c r="E2010" s="74" t="str">
        <f t="shared" si="62"/>
        <v>грн</v>
      </c>
      <c r="F2010" s="84">
        <v>321.43</v>
      </c>
      <c r="G2010" s="277">
        <f t="shared" si="63"/>
        <v>321.43</v>
      </c>
    </row>
    <row r="2011" spans="1:9" ht="11.85" hidden="1" customHeight="1" outlineLevel="3">
      <c r="A2011" s="228" t="s">
        <v>5187</v>
      </c>
      <c r="B2011" s="74" t="s">
        <v>1608</v>
      </c>
      <c r="C2011" s="75" t="s">
        <v>41333</v>
      </c>
      <c r="D2011" s="74" t="s">
        <v>61</v>
      </c>
      <c r="E2011" s="74" t="str">
        <f t="shared" si="62"/>
        <v>грн</v>
      </c>
      <c r="F2011" s="84">
        <v>358.99</v>
      </c>
      <c r="G2011" s="277">
        <f t="shared" si="63"/>
        <v>358.99</v>
      </c>
    </row>
    <row r="2012" spans="1:9" s="117" customFormat="1" ht="12.9" hidden="1" customHeight="1" outlineLevel="3">
      <c r="A2012" s="228"/>
      <c r="B2012" s="118"/>
      <c r="C2012" s="229" t="s">
        <v>24091</v>
      </c>
      <c r="D2012" s="118"/>
      <c r="E2012" s="118" t="str">
        <f t="shared" si="62"/>
        <v/>
      </c>
      <c r="F2012" s="119"/>
      <c r="G2012" s="278">
        <f t="shared" si="63"/>
        <v>0</v>
      </c>
      <c r="I2012"/>
    </row>
    <row r="2013" spans="1:9" ht="11.85" hidden="1" customHeight="1" outlineLevel="3">
      <c r="A2013" s="228" t="s">
        <v>24092</v>
      </c>
      <c r="B2013" s="74" t="s">
        <v>24093</v>
      </c>
      <c r="C2013" s="75" t="s">
        <v>41334</v>
      </c>
      <c r="D2013" s="74" t="s">
        <v>61</v>
      </c>
      <c r="E2013" s="74" t="str">
        <f t="shared" si="62"/>
        <v>грн</v>
      </c>
      <c r="F2013" s="84">
        <v>160.62</v>
      </c>
      <c r="G2013" s="277">
        <f t="shared" si="63"/>
        <v>160.62</v>
      </c>
    </row>
    <row r="2014" spans="1:9" ht="11.85" hidden="1" customHeight="1" outlineLevel="3">
      <c r="A2014" s="228" t="s">
        <v>24094</v>
      </c>
      <c r="B2014" s="74" t="s">
        <v>24095</v>
      </c>
      <c r="C2014" s="75" t="s">
        <v>41335</v>
      </c>
      <c r="D2014" s="74" t="s">
        <v>61</v>
      </c>
      <c r="E2014" s="74" t="str">
        <f t="shared" si="62"/>
        <v>грн</v>
      </c>
      <c r="F2014" s="84">
        <v>186.58</v>
      </c>
      <c r="G2014" s="277">
        <f t="shared" si="63"/>
        <v>186.58</v>
      </c>
    </row>
    <row r="2015" spans="1:9" ht="11.85" hidden="1" customHeight="1" outlineLevel="3">
      <c r="A2015" s="228" t="s">
        <v>24096</v>
      </c>
      <c r="B2015" s="74" t="s">
        <v>24097</v>
      </c>
      <c r="C2015" s="75" t="s">
        <v>41336</v>
      </c>
      <c r="D2015" s="74" t="s">
        <v>61</v>
      </c>
      <c r="E2015" s="74" t="str">
        <f t="shared" si="62"/>
        <v>грн</v>
      </c>
      <c r="F2015" s="84">
        <v>185.46</v>
      </c>
      <c r="G2015" s="277">
        <f t="shared" si="63"/>
        <v>185.46</v>
      </c>
    </row>
    <row r="2016" spans="1:9" ht="11.85" hidden="1" customHeight="1" outlineLevel="3">
      <c r="A2016" s="228" t="s">
        <v>24098</v>
      </c>
      <c r="B2016" s="74" t="s">
        <v>24099</v>
      </c>
      <c r="C2016" s="75" t="s">
        <v>41337</v>
      </c>
      <c r="D2016" s="74" t="s">
        <v>61</v>
      </c>
      <c r="E2016" s="74" t="str">
        <f t="shared" si="62"/>
        <v>грн</v>
      </c>
      <c r="F2016" s="84">
        <v>224.87</v>
      </c>
      <c r="G2016" s="277">
        <f t="shared" si="63"/>
        <v>224.87</v>
      </c>
    </row>
    <row r="2017" spans="1:9" ht="11.85" hidden="1" customHeight="1" outlineLevel="3">
      <c r="A2017" s="228" t="s">
        <v>24100</v>
      </c>
      <c r="B2017" s="74" t="s">
        <v>24101</v>
      </c>
      <c r="C2017" s="75" t="s">
        <v>41338</v>
      </c>
      <c r="D2017" s="74" t="s">
        <v>61</v>
      </c>
      <c r="E2017" s="74" t="str">
        <f t="shared" si="62"/>
        <v>грн</v>
      </c>
      <c r="F2017" s="84">
        <v>278.47000000000003</v>
      </c>
      <c r="G2017" s="277">
        <f t="shared" si="63"/>
        <v>278.47000000000003</v>
      </c>
    </row>
    <row r="2018" spans="1:9" ht="11.85" hidden="1" customHeight="1" outlineLevel="3">
      <c r="A2018" s="228" t="s">
        <v>24102</v>
      </c>
      <c r="B2018" s="74" t="s">
        <v>24103</v>
      </c>
      <c r="C2018" s="75" t="s">
        <v>41339</v>
      </c>
      <c r="D2018" s="74" t="s">
        <v>61</v>
      </c>
      <c r="E2018" s="74" t="str">
        <f t="shared" si="62"/>
        <v>грн</v>
      </c>
      <c r="F2018" s="84">
        <v>404.63</v>
      </c>
      <c r="G2018" s="277">
        <f t="shared" si="63"/>
        <v>404.63</v>
      </c>
    </row>
    <row r="2019" spans="1:9" ht="11.85" hidden="1" customHeight="1" outlineLevel="3">
      <c r="A2019" s="228" t="s">
        <v>24104</v>
      </c>
      <c r="B2019" s="74" t="s">
        <v>24105</v>
      </c>
      <c r="C2019" s="75" t="s">
        <v>41340</v>
      </c>
      <c r="D2019" s="74" t="s">
        <v>61</v>
      </c>
      <c r="E2019" s="74" t="str">
        <f t="shared" si="62"/>
        <v>грн</v>
      </c>
      <c r="F2019" s="84">
        <v>428.15</v>
      </c>
      <c r="G2019" s="277">
        <f t="shared" si="63"/>
        <v>428.15</v>
      </c>
    </row>
    <row r="2020" spans="1:9" ht="11.85" hidden="1" customHeight="1" outlineLevel="3">
      <c r="A2020" s="228" t="s">
        <v>24106</v>
      </c>
      <c r="B2020" s="74" t="s">
        <v>24107</v>
      </c>
      <c r="C2020" s="75" t="s">
        <v>41341</v>
      </c>
      <c r="D2020" s="74" t="s">
        <v>61</v>
      </c>
      <c r="E2020" s="74" t="str">
        <f t="shared" si="62"/>
        <v>грн</v>
      </c>
      <c r="F2020" s="84">
        <v>549.11</v>
      </c>
      <c r="G2020" s="277">
        <f t="shared" si="63"/>
        <v>549.11</v>
      </c>
    </row>
    <row r="2021" spans="1:9" s="117" customFormat="1" ht="12.9" hidden="1" customHeight="1" outlineLevel="3">
      <c r="A2021" s="228"/>
      <c r="B2021" s="118"/>
      <c r="C2021" s="229" t="s">
        <v>24075</v>
      </c>
      <c r="D2021" s="118"/>
      <c r="E2021" s="118" t="str">
        <f t="shared" si="62"/>
        <v/>
      </c>
      <c r="F2021" s="119"/>
      <c r="G2021" s="278">
        <f t="shared" si="63"/>
        <v>0</v>
      </c>
      <c r="I2021"/>
    </row>
    <row r="2022" spans="1:9" ht="11.85" hidden="1" customHeight="1" outlineLevel="3">
      <c r="A2022" s="228" t="s">
        <v>24076</v>
      </c>
      <c r="B2022" s="74" t="s">
        <v>24077</v>
      </c>
      <c r="C2022" s="75" t="s">
        <v>41342</v>
      </c>
      <c r="D2022" s="74" t="s">
        <v>61</v>
      </c>
      <c r="E2022" s="74" t="str">
        <f t="shared" si="62"/>
        <v>грн</v>
      </c>
      <c r="F2022" s="84">
        <v>1151.18</v>
      </c>
      <c r="G2022" s="277">
        <f t="shared" si="63"/>
        <v>1151.18</v>
      </c>
    </row>
    <row r="2023" spans="1:9" ht="11.85" hidden="1" customHeight="1" outlineLevel="3">
      <c r="A2023" s="228" t="s">
        <v>24078</v>
      </c>
      <c r="B2023" s="74" t="s">
        <v>24079</v>
      </c>
      <c r="C2023" s="75" t="s">
        <v>41343</v>
      </c>
      <c r="D2023" s="74" t="s">
        <v>61</v>
      </c>
      <c r="E2023" s="74" t="str">
        <f t="shared" si="62"/>
        <v>грн</v>
      </c>
      <c r="F2023" s="84">
        <v>1165.55</v>
      </c>
      <c r="G2023" s="277">
        <f t="shared" si="63"/>
        <v>1165.55</v>
      </c>
    </row>
    <row r="2024" spans="1:9" ht="11.85" hidden="1" customHeight="1" outlineLevel="3">
      <c r="A2024" s="228" t="s">
        <v>24080</v>
      </c>
      <c r="B2024" s="74" t="s">
        <v>24081</v>
      </c>
      <c r="C2024" s="75" t="s">
        <v>41344</v>
      </c>
      <c r="D2024" s="74" t="s">
        <v>61</v>
      </c>
      <c r="E2024" s="74" t="str">
        <f t="shared" si="62"/>
        <v>грн</v>
      </c>
      <c r="F2024" s="84">
        <v>1504.93</v>
      </c>
      <c r="G2024" s="277">
        <f t="shared" si="63"/>
        <v>1504.93</v>
      </c>
    </row>
    <row r="2025" spans="1:9" ht="11.85" hidden="1" customHeight="1" outlineLevel="3">
      <c r="A2025" s="228" t="s">
        <v>24082</v>
      </c>
      <c r="B2025" s="74" t="s">
        <v>24083</v>
      </c>
      <c r="C2025" s="75" t="s">
        <v>41345</v>
      </c>
      <c r="D2025" s="74" t="s">
        <v>61</v>
      </c>
      <c r="E2025" s="74" t="str">
        <f t="shared" si="62"/>
        <v>грн</v>
      </c>
      <c r="F2025" s="84">
        <v>1758.02</v>
      </c>
      <c r="G2025" s="277">
        <f t="shared" si="63"/>
        <v>1758.02</v>
      </c>
    </row>
    <row r="2026" spans="1:9" ht="11.85" hidden="1" customHeight="1" outlineLevel="3">
      <c r="A2026" s="228" t="s">
        <v>24084</v>
      </c>
      <c r="B2026" s="74" t="s">
        <v>24085</v>
      </c>
      <c r="C2026" s="75" t="s">
        <v>41346</v>
      </c>
      <c r="D2026" s="74" t="s">
        <v>61</v>
      </c>
      <c r="E2026" s="74" t="str">
        <f t="shared" si="62"/>
        <v>грн</v>
      </c>
      <c r="F2026" s="84">
        <v>2440.19</v>
      </c>
      <c r="G2026" s="277">
        <f t="shared" si="63"/>
        <v>2440.19</v>
      </c>
    </row>
    <row r="2027" spans="1:9" ht="11.85" hidden="1" customHeight="1" outlineLevel="3">
      <c r="A2027" s="228" t="s">
        <v>24086</v>
      </c>
      <c r="B2027" s="74" t="s">
        <v>24087</v>
      </c>
      <c r="C2027" s="75" t="s">
        <v>41347</v>
      </c>
      <c r="D2027" s="74" t="s">
        <v>61</v>
      </c>
      <c r="E2027" s="74" t="str">
        <f t="shared" si="62"/>
        <v>грн</v>
      </c>
      <c r="F2027" s="84">
        <v>3093.95</v>
      </c>
      <c r="G2027" s="277">
        <f t="shared" si="63"/>
        <v>3093.95</v>
      </c>
    </row>
    <row r="2028" spans="1:9" ht="11.85" hidden="1" customHeight="1" outlineLevel="3">
      <c r="A2028" s="228" t="s">
        <v>24088</v>
      </c>
      <c r="B2028" s="74" t="s">
        <v>24089</v>
      </c>
      <c r="C2028" s="75" t="s">
        <v>41348</v>
      </c>
      <c r="D2028" s="74" t="s">
        <v>61</v>
      </c>
      <c r="E2028" s="74" t="str">
        <f t="shared" si="62"/>
        <v>грн</v>
      </c>
      <c r="F2028" s="84">
        <v>4219.43</v>
      </c>
      <c r="G2028" s="277">
        <f t="shared" si="63"/>
        <v>4219.43</v>
      </c>
    </row>
    <row r="2029" spans="1:9" s="117" customFormat="1" ht="12.9" hidden="1" customHeight="1" outlineLevel="3">
      <c r="A2029" s="228"/>
      <c r="B2029" s="118"/>
      <c r="C2029" s="229" t="s">
        <v>24073</v>
      </c>
      <c r="D2029" s="118"/>
      <c r="E2029" s="118" t="str">
        <f t="shared" si="62"/>
        <v/>
      </c>
      <c r="F2029" s="119"/>
      <c r="G2029" s="278">
        <f t="shared" si="63"/>
        <v>0</v>
      </c>
      <c r="I2029"/>
    </row>
    <row r="2030" spans="1:9" ht="11.85" hidden="1" customHeight="1" outlineLevel="3">
      <c r="A2030" s="228" t="s">
        <v>5188</v>
      </c>
      <c r="B2030" s="74" t="s">
        <v>1609</v>
      </c>
      <c r="C2030" s="75" t="s">
        <v>41349</v>
      </c>
      <c r="D2030" s="74" t="s">
        <v>61</v>
      </c>
      <c r="E2030" s="74" t="str">
        <f t="shared" si="62"/>
        <v>грн</v>
      </c>
      <c r="F2030" s="84">
        <v>116.98</v>
      </c>
      <c r="G2030" s="277">
        <f t="shared" si="63"/>
        <v>116.98</v>
      </c>
    </row>
    <row r="2031" spans="1:9" ht="11.85" hidden="1" customHeight="1" outlineLevel="3">
      <c r="A2031" s="228" t="s">
        <v>5189</v>
      </c>
      <c r="B2031" s="74" t="s">
        <v>1610</v>
      </c>
      <c r="C2031" s="75" t="s">
        <v>41350</v>
      </c>
      <c r="D2031" s="74" t="s">
        <v>61</v>
      </c>
      <c r="E2031" s="74" t="str">
        <f t="shared" si="62"/>
        <v>грн</v>
      </c>
      <c r="F2031" s="84">
        <v>124.9</v>
      </c>
      <c r="G2031" s="277">
        <f t="shared" si="63"/>
        <v>124.9</v>
      </c>
    </row>
    <row r="2032" spans="1:9" ht="11.85" hidden="1" customHeight="1" outlineLevel="3">
      <c r="A2032" s="228" t="s">
        <v>5190</v>
      </c>
      <c r="B2032" s="74" t="s">
        <v>1611</v>
      </c>
      <c r="C2032" s="75" t="s">
        <v>41351</v>
      </c>
      <c r="D2032" s="74" t="s">
        <v>61</v>
      </c>
      <c r="E2032" s="74" t="str">
        <f t="shared" si="62"/>
        <v>грн</v>
      </c>
      <c r="F2032" s="84">
        <v>152</v>
      </c>
      <c r="G2032" s="277">
        <f t="shared" si="63"/>
        <v>152</v>
      </c>
    </row>
    <row r="2033" spans="1:9" ht="11.85" hidden="1" customHeight="1" outlineLevel="3">
      <c r="A2033" s="228" t="s">
        <v>5191</v>
      </c>
      <c r="B2033" s="74" t="s">
        <v>1612</v>
      </c>
      <c r="C2033" s="75" t="s">
        <v>41352</v>
      </c>
      <c r="D2033" s="74" t="s">
        <v>61</v>
      </c>
      <c r="E2033" s="74" t="str">
        <f t="shared" si="62"/>
        <v>грн</v>
      </c>
      <c r="F2033" s="84">
        <v>206.32</v>
      </c>
      <c r="G2033" s="277">
        <f t="shared" si="63"/>
        <v>206.32</v>
      </c>
    </row>
    <row r="2034" spans="1:9" ht="11.85" hidden="1" customHeight="1" outlineLevel="3">
      <c r="A2034" s="228" t="s">
        <v>5192</v>
      </c>
      <c r="B2034" s="74" t="s">
        <v>1613</v>
      </c>
      <c r="C2034" s="75" t="s">
        <v>41353</v>
      </c>
      <c r="D2034" s="74" t="s">
        <v>61</v>
      </c>
      <c r="E2034" s="74" t="str">
        <f t="shared" si="62"/>
        <v>грн</v>
      </c>
      <c r="F2034" s="84">
        <v>270.52999999999997</v>
      </c>
      <c r="G2034" s="277">
        <f t="shared" si="63"/>
        <v>270.52999999999997</v>
      </c>
    </row>
    <row r="2035" spans="1:9" ht="11.85" hidden="1" customHeight="1" outlineLevel="3">
      <c r="A2035" s="228" t="s">
        <v>5193</v>
      </c>
      <c r="B2035" s="74" t="s">
        <v>1614</v>
      </c>
      <c r="C2035" s="75" t="s">
        <v>41354</v>
      </c>
      <c r="D2035" s="74" t="s">
        <v>61</v>
      </c>
      <c r="E2035" s="74" t="str">
        <f t="shared" si="62"/>
        <v>грн</v>
      </c>
      <c r="F2035" s="84">
        <v>422.86</v>
      </c>
      <c r="G2035" s="277">
        <f t="shared" si="63"/>
        <v>422.86</v>
      </c>
    </row>
    <row r="2036" spans="1:9" ht="11.85" hidden="1" customHeight="1" outlineLevel="3">
      <c r="A2036" s="228" t="s">
        <v>5194</v>
      </c>
      <c r="B2036" s="74" t="s">
        <v>1615</v>
      </c>
      <c r="C2036" s="75" t="s">
        <v>41355</v>
      </c>
      <c r="D2036" s="74" t="s">
        <v>61</v>
      </c>
      <c r="E2036" s="74" t="str">
        <f t="shared" si="62"/>
        <v>грн</v>
      </c>
      <c r="F2036" s="84">
        <v>520.48</v>
      </c>
      <c r="G2036" s="277">
        <f t="shared" si="63"/>
        <v>520.48</v>
      </c>
    </row>
    <row r="2037" spans="1:9" ht="11.85" hidden="1" customHeight="1" outlineLevel="3">
      <c r="A2037" s="228" t="s">
        <v>5195</v>
      </c>
      <c r="B2037" s="74" t="s">
        <v>1616</v>
      </c>
      <c r="C2037" s="75" t="s">
        <v>41356</v>
      </c>
      <c r="D2037" s="74" t="s">
        <v>61</v>
      </c>
      <c r="E2037" s="74" t="str">
        <f t="shared" si="62"/>
        <v>грн</v>
      </c>
      <c r="F2037" s="84">
        <v>704.26</v>
      </c>
      <c r="G2037" s="277">
        <f t="shared" si="63"/>
        <v>704.26</v>
      </c>
    </row>
    <row r="2038" spans="1:9" ht="11.85" hidden="1" customHeight="1" outlineLevel="3">
      <c r="A2038" s="228" t="s">
        <v>5196</v>
      </c>
      <c r="B2038" s="74" t="s">
        <v>1617</v>
      </c>
      <c r="C2038" s="75" t="s">
        <v>41357</v>
      </c>
      <c r="D2038" s="74" t="s">
        <v>61</v>
      </c>
      <c r="E2038" s="74" t="str">
        <f t="shared" si="62"/>
        <v>грн</v>
      </c>
      <c r="F2038" s="84">
        <v>118.34</v>
      </c>
      <c r="G2038" s="277">
        <f t="shared" si="63"/>
        <v>118.34</v>
      </c>
    </row>
    <row r="2039" spans="1:9" ht="11.85" hidden="1" customHeight="1" outlineLevel="3">
      <c r="A2039" s="228" t="s">
        <v>5197</v>
      </c>
      <c r="B2039" s="74" t="s">
        <v>1618</v>
      </c>
      <c r="C2039" s="75" t="s">
        <v>41358</v>
      </c>
      <c r="D2039" s="74" t="s">
        <v>61</v>
      </c>
      <c r="E2039" s="74" t="str">
        <f t="shared" si="62"/>
        <v>грн</v>
      </c>
      <c r="F2039" s="84">
        <v>127.48</v>
      </c>
      <c r="G2039" s="277">
        <f t="shared" si="63"/>
        <v>127.48</v>
      </c>
    </row>
    <row r="2040" spans="1:9" ht="11.85" hidden="1" customHeight="1" outlineLevel="3">
      <c r="A2040" s="228" t="s">
        <v>5198</v>
      </c>
      <c r="B2040" s="74" t="s">
        <v>1619</v>
      </c>
      <c r="C2040" s="75" t="s">
        <v>41359</v>
      </c>
      <c r="D2040" s="74" t="s">
        <v>61</v>
      </c>
      <c r="E2040" s="74" t="str">
        <f t="shared" si="62"/>
        <v>грн</v>
      </c>
      <c r="F2040" s="84">
        <v>152</v>
      </c>
      <c r="G2040" s="277">
        <f t="shared" si="63"/>
        <v>152</v>
      </c>
    </row>
    <row r="2041" spans="1:9" ht="11.85" hidden="1" customHeight="1" outlineLevel="3">
      <c r="A2041" s="228" t="s">
        <v>5199</v>
      </c>
      <c r="B2041" s="74" t="s">
        <v>1620</v>
      </c>
      <c r="C2041" s="75" t="s">
        <v>41360</v>
      </c>
      <c r="D2041" s="74" t="s">
        <v>61</v>
      </c>
      <c r="E2041" s="74" t="str">
        <f t="shared" si="62"/>
        <v>грн</v>
      </c>
      <c r="F2041" s="84">
        <v>195.65</v>
      </c>
      <c r="G2041" s="277">
        <f t="shared" si="63"/>
        <v>195.65</v>
      </c>
    </row>
    <row r="2042" spans="1:9" ht="11.85" hidden="1" customHeight="1" outlineLevel="3">
      <c r="A2042" s="228" t="s">
        <v>5200</v>
      </c>
      <c r="B2042" s="74" t="s">
        <v>1621</v>
      </c>
      <c r="C2042" s="75" t="s">
        <v>41361</v>
      </c>
      <c r="D2042" s="74" t="s">
        <v>61</v>
      </c>
      <c r="E2042" s="74" t="str">
        <f t="shared" si="62"/>
        <v>грн</v>
      </c>
      <c r="F2042" s="84">
        <v>269.63</v>
      </c>
      <c r="G2042" s="277">
        <f t="shared" si="63"/>
        <v>269.63</v>
      </c>
    </row>
    <row r="2043" spans="1:9" ht="11.85" hidden="1" customHeight="1" outlineLevel="3">
      <c r="A2043" s="228" t="s">
        <v>5201</v>
      </c>
      <c r="B2043" s="74" t="s">
        <v>1622</v>
      </c>
      <c r="C2043" s="75" t="s">
        <v>41362</v>
      </c>
      <c r="D2043" s="74" t="s">
        <v>61</v>
      </c>
      <c r="E2043" s="74" t="str">
        <f t="shared" si="62"/>
        <v>грн</v>
      </c>
      <c r="F2043" s="84">
        <v>423.94</v>
      </c>
      <c r="G2043" s="277">
        <f t="shared" si="63"/>
        <v>423.94</v>
      </c>
    </row>
    <row r="2044" spans="1:9" ht="11.85" hidden="1" customHeight="1" outlineLevel="3">
      <c r="A2044" s="228" t="s">
        <v>5202</v>
      </c>
      <c r="B2044" s="74" t="s">
        <v>1623</v>
      </c>
      <c r="C2044" s="75" t="s">
        <v>41363</v>
      </c>
      <c r="D2044" s="74" t="s">
        <v>61</v>
      </c>
      <c r="E2044" s="74" t="str">
        <f t="shared" si="62"/>
        <v>грн</v>
      </c>
      <c r="F2044" s="84">
        <v>521.72</v>
      </c>
      <c r="G2044" s="277">
        <f t="shared" si="63"/>
        <v>521.72</v>
      </c>
    </row>
    <row r="2045" spans="1:9" ht="11.85" hidden="1" customHeight="1" outlineLevel="3">
      <c r="A2045" s="228" t="s">
        <v>5203</v>
      </c>
      <c r="B2045" s="74" t="s">
        <v>1624</v>
      </c>
      <c r="C2045" s="75" t="s">
        <v>41364</v>
      </c>
      <c r="D2045" s="74" t="s">
        <v>61</v>
      </c>
      <c r="E2045" s="74" t="str">
        <f t="shared" ref="E2045:E2108" si="64">IF(D2045="", "", "грн")</f>
        <v>грн</v>
      </c>
      <c r="F2045" s="84">
        <v>706.54</v>
      </c>
      <c r="G2045" s="277">
        <f t="shared" si="63"/>
        <v>706.54</v>
      </c>
    </row>
    <row r="2046" spans="1:9" s="117" customFormat="1" ht="12.9" hidden="1" customHeight="1" outlineLevel="3">
      <c r="A2046" s="228"/>
      <c r="B2046" s="118"/>
      <c r="C2046" s="229" t="s">
        <v>24074</v>
      </c>
      <c r="D2046" s="118"/>
      <c r="E2046" s="118" t="str">
        <f t="shared" si="64"/>
        <v/>
      </c>
      <c r="F2046" s="119"/>
      <c r="G2046" s="278">
        <f t="shared" si="63"/>
        <v>0</v>
      </c>
      <c r="I2046"/>
    </row>
    <row r="2047" spans="1:9" ht="11.85" hidden="1" customHeight="1" outlineLevel="3">
      <c r="A2047" s="228" t="s">
        <v>5204</v>
      </c>
      <c r="B2047" s="74" t="s">
        <v>1625</v>
      </c>
      <c r="C2047" s="75" t="s">
        <v>41365</v>
      </c>
      <c r="D2047" s="74" t="s">
        <v>61</v>
      </c>
      <c r="E2047" s="74" t="str">
        <f t="shared" si="64"/>
        <v>грн</v>
      </c>
      <c r="F2047" s="84">
        <v>143.6</v>
      </c>
      <c r="G2047" s="277">
        <f t="shared" si="63"/>
        <v>143.6</v>
      </c>
    </row>
    <row r="2048" spans="1:9" ht="11.85" hidden="1" customHeight="1" outlineLevel="3">
      <c r="A2048" s="228" t="s">
        <v>5205</v>
      </c>
      <c r="B2048" s="74" t="s">
        <v>1626</v>
      </c>
      <c r="C2048" s="75" t="s">
        <v>41366</v>
      </c>
      <c r="D2048" s="74" t="s">
        <v>61</v>
      </c>
      <c r="E2048" s="74" t="str">
        <f t="shared" si="64"/>
        <v>грн</v>
      </c>
      <c r="F2048" s="84">
        <v>154.27000000000001</v>
      </c>
      <c r="G2048" s="277">
        <f t="shared" si="63"/>
        <v>154.27000000000001</v>
      </c>
    </row>
    <row r="2049" spans="1:9" ht="11.85" hidden="1" customHeight="1" outlineLevel="3">
      <c r="A2049" s="228" t="s">
        <v>5206</v>
      </c>
      <c r="B2049" s="74" t="s">
        <v>1627</v>
      </c>
      <c r="C2049" s="75" t="s">
        <v>41367</v>
      </c>
      <c r="D2049" s="74" t="s">
        <v>61</v>
      </c>
      <c r="E2049" s="74" t="str">
        <f t="shared" si="64"/>
        <v>грн</v>
      </c>
      <c r="F2049" s="84">
        <v>184.45</v>
      </c>
      <c r="G2049" s="277">
        <f t="shared" si="63"/>
        <v>184.45</v>
      </c>
    </row>
    <row r="2050" spans="1:9" ht="11.85" hidden="1" customHeight="1" outlineLevel="3">
      <c r="A2050" s="228" t="s">
        <v>5207</v>
      </c>
      <c r="B2050" s="74" t="s">
        <v>1628</v>
      </c>
      <c r="C2050" s="75" t="s">
        <v>41368</v>
      </c>
      <c r="D2050" s="74" t="s">
        <v>61</v>
      </c>
      <c r="E2050" s="74" t="str">
        <f t="shared" si="64"/>
        <v>грн</v>
      </c>
      <c r="F2050" s="84">
        <v>253.38</v>
      </c>
      <c r="G2050" s="277">
        <f t="shared" si="63"/>
        <v>253.38</v>
      </c>
    </row>
    <row r="2051" spans="1:9" ht="11.85" hidden="1" customHeight="1" outlineLevel="3">
      <c r="A2051" s="228" t="s">
        <v>5208</v>
      </c>
      <c r="B2051" s="74" t="s">
        <v>1629</v>
      </c>
      <c r="C2051" s="75" t="s">
        <v>41369</v>
      </c>
      <c r="D2051" s="74" t="s">
        <v>61</v>
      </c>
      <c r="E2051" s="74" t="str">
        <f t="shared" si="64"/>
        <v>грн</v>
      </c>
      <c r="F2051" s="84">
        <v>360.88</v>
      </c>
      <c r="G2051" s="277">
        <f t="shared" si="63"/>
        <v>360.88</v>
      </c>
    </row>
    <row r="2052" spans="1:9" ht="11.85" hidden="1" customHeight="1" outlineLevel="3">
      <c r="A2052" s="228" t="s">
        <v>5209</v>
      </c>
      <c r="B2052" s="74" t="s">
        <v>1630</v>
      </c>
      <c r="C2052" s="75" t="s">
        <v>41370</v>
      </c>
      <c r="D2052" s="74" t="s">
        <v>61</v>
      </c>
      <c r="E2052" s="74" t="str">
        <f t="shared" si="64"/>
        <v>грн</v>
      </c>
      <c r="F2052" s="84">
        <v>592.62</v>
      </c>
      <c r="G2052" s="277">
        <f t="shared" si="63"/>
        <v>592.62</v>
      </c>
    </row>
    <row r="2053" spans="1:9" ht="11.85" hidden="1" customHeight="1" outlineLevel="3">
      <c r="A2053" s="228" t="s">
        <v>5210</v>
      </c>
      <c r="B2053" s="74" t="s">
        <v>1631</v>
      </c>
      <c r="C2053" s="75" t="s">
        <v>41371</v>
      </c>
      <c r="D2053" s="74" t="s">
        <v>61</v>
      </c>
      <c r="E2053" s="74" t="str">
        <f t="shared" si="64"/>
        <v>грн</v>
      </c>
      <c r="F2053" s="84">
        <v>670.3</v>
      </c>
      <c r="G2053" s="277">
        <f t="shared" si="63"/>
        <v>670.3</v>
      </c>
    </row>
    <row r="2054" spans="1:9" ht="11.85" hidden="1" customHeight="1" outlineLevel="3">
      <c r="A2054" s="228" t="s">
        <v>5211</v>
      </c>
      <c r="B2054" s="74" t="s">
        <v>1632</v>
      </c>
      <c r="C2054" s="75" t="s">
        <v>41372</v>
      </c>
      <c r="D2054" s="74" t="s">
        <v>61</v>
      </c>
      <c r="E2054" s="74" t="str">
        <f t="shared" si="64"/>
        <v>грн</v>
      </c>
      <c r="F2054" s="84">
        <v>859.58</v>
      </c>
      <c r="G2054" s="277">
        <f t="shared" si="63"/>
        <v>859.58</v>
      </c>
    </row>
    <row r="2055" spans="1:9" ht="11.85" hidden="1" customHeight="1" outlineLevel="3">
      <c r="A2055" s="228" t="s">
        <v>5212</v>
      </c>
      <c r="B2055" s="74" t="s">
        <v>1633</v>
      </c>
      <c r="C2055" s="75" t="s">
        <v>41373</v>
      </c>
      <c r="D2055" s="74" t="s">
        <v>61</v>
      </c>
      <c r="E2055" s="74" t="str">
        <f t="shared" si="64"/>
        <v>грн</v>
      </c>
      <c r="F2055" s="84">
        <v>142.37</v>
      </c>
      <c r="G2055" s="277">
        <f t="shared" ref="G2055:G2118" si="65">IFERROR(IF(OR(E2055="грн",E2055="грн."),ROUND(F2055*(1-$G$2),2),ROUND(F2055*(1-$G$2),2)*$E$2),"")</f>
        <v>142.37</v>
      </c>
    </row>
    <row r="2056" spans="1:9" ht="11.85" hidden="1" customHeight="1" outlineLevel="3">
      <c r="A2056" s="228" t="s">
        <v>5213</v>
      </c>
      <c r="B2056" s="74" t="s">
        <v>1634</v>
      </c>
      <c r="C2056" s="75" t="s">
        <v>41374</v>
      </c>
      <c r="D2056" s="74" t="s">
        <v>61</v>
      </c>
      <c r="E2056" s="74" t="str">
        <f t="shared" si="64"/>
        <v>грн</v>
      </c>
      <c r="F2056" s="84">
        <v>150.06</v>
      </c>
      <c r="G2056" s="277">
        <f t="shared" si="65"/>
        <v>150.06</v>
      </c>
    </row>
    <row r="2057" spans="1:9" ht="11.85" hidden="1" customHeight="1" outlineLevel="3">
      <c r="A2057" s="228" t="s">
        <v>5214</v>
      </c>
      <c r="B2057" s="74" t="s">
        <v>1635</v>
      </c>
      <c r="C2057" s="75" t="s">
        <v>41375</v>
      </c>
      <c r="D2057" s="74" t="s">
        <v>61</v>
      </c>
      <c r="E2057" s="74" t="str">
        <f t="shared" si="64"/>
        <v>грн</v>
      </c>
      <c r="F2057" s="84">
        <v>186.05</v>
      </c>
      <c r="G2057" s="277">
        <f t="shared" si="65"/>
        <v>186.05</v>
      </c>
    </row>
    <row r="2058" spans="1:9" ht="11.85" hidden="1" customHeight="1" outlineLevel="3">
      <c r="A2058" s="228" t="s">
        <v>5215</v>
      </c>
      <c r="B2058" s="74" t="s">
        <v>1636</v>
      </c>
      <c r="C2058" s="75" t="s">
        <v>41376</v>
      </c>
      <c r="D2058" s="74" t="s">
        <v>61</v>
      </c>
      <c r="E2058" s="74" t="str">
        <f t="shared" si="64"/>
        <v>грн</v>
      </c>
      <c r="F2058" s="84">
        <v>261.8</v>
      </c>
      <c r="G2058" s="277">
        <f t="shared" si="65"/>
        <v>261.8</v>
      </c>
    </row>
    <row r="2059" spans="1:9" ht="11.85" hidden="1" customHeight="1" outlineLevel="3">
      <c r="A2059" s="228" t="s">
        <v>5216</v>
      </c>
      <c r="B2059" s="74" t="s">
        <v>1637</v>
      </c>
      <c r="C2059" s="75" t="s">
        <v>41377</v>
      </c>
      <c r="D2059" s="74" t="s">
        <v>61</v>
      </c>
      <c r="E2059" s="74" t="str">
        <f t="shared" si="64"/>
        <v>грн</v>
      </c>
      <c r="F2059" s="84">
        <v>363.25</v>
      </c>
      <c r="G2059" s="277">
        <f t="shared" si="65"/>
        <v>363.25</v>
      </c>
    </row>
    <row r="2060" spans="1:9" ht="11.85" hidden="1" customHeight="1" outlineLevel="3">
      <c r="A2060" s="228" t="s">
        <v>5217</v>
      </c>
      <c r="B2060" s="74" t="s">
        <v>1638</v>
      </c>
      <c r="C2060" s="75" t="s">
        <v>41378</v>
      </c>
      <c r="D2060" s="74" t="s">
        <v>61</v>
      </c>
      <c r="E2060" s="74" t="str">
        <f t="shared" si="64"/>
        <v>грн</v>
      </c>
      <c r="F2060" s="84">
        <v>607.34</v>
      </c>
      <c r="G2060" s="277">
        <f t="shared" si="65"/>
        <v>607.34</v>
      </c>
    </row>
    <row r="2061" spans="1:9" ht="11.85" hidden="1" customHeight="1" outlineLevel="3">
      <c r="A2061" s="228" t="s">
        <v>5218</v>
      </c>
      <c r="B2061" s="74" t="s">
        <v>1639</v>
      </c>
      <c r="C2061" s="75" t="s">
        <v>41379</v>
      </c>
      <c r="D2061" s="74" t="s">
        <v>61</v>
      </c>
      <c r="E2061" s="74" t="str">
        <f t="shared" si="64"/>
        <v>грн</v>
      </c>
      <c r="F2061" s="84">
        <v>669</v>
      </c>
      <c r="G2061" s="277">
        <f t="shared" si="65"/>
        <v>669</v>
      </c>
    </row>
    <row r="2062" spans="1:9" ht="11.85" hidden="1" customHeight="1" outlineLevel="3">
      <c r="A2062" s="228" t="s">
        <v>5219</v>
      </c>
      <c r="B2062" s="74" t="s">
        <v>1640</v>
      </c>
      <c r="C2062" s="75" t="s">
        <v>41380</v>
      </c>
      <c r="D2062" s="74" t="s">
        <v>61</v>
      </c>
      <c r="E2062" s="74" t="str">
        <f t="shared" si="64"/>
        <v>грн</v>
      </c>
      <c r="F2062" s="84">
        <v>866.2</v>
      </c>
      <c r="G2062" s="277">
        <f t="shared" si="65"/>
        <v>866.2</v>
      </c>
    </row>
    <row r="2063" spans="1:9" ht="13.35" hidden="1" customHeight="1" outlineLevel="2">
      <c r="A2063" s="228"/>
      <c r="B2063" s="799"/>
      <c r="C2063" s="217" t="s">
        <v>24012</v>
      </c>
      <c r="D2063" s="217"/>
      <c r="E2063" s="217" t="str">
        <f t="shared" si="64"/>
        <v/>
      </c>
      <c r="F2063" s="219"/>
      <c r="G2063" s="276">
        <f t="shared" si="65"/>
        <v>0</v>
      </c>
    </row>
    <row r="2064" spans="1:9" s="117" customFormat="1" ht="12.9" hidden="1" customHeight="1" outlineLevel="3">
      <c r="A2064" s="228"/>
      <c r="B2064" s="118"/>
      <c r="C2064" s="229" t="s">
        <v>24015</v>
      </c>
      <c r="D2064" s="118"/>
      <c r="E2064" s="118" t="str">
        <f t="shared" si="64"/>
        <v/>
      </c>
      <c r="F2064" s="119"/>
      <c r="G2064" s="278">
        <f t="shared" si="65"/>
        <v>0</v>
      </c>
      <c r="I2064"/>
    </row>
    <row r="2065" spans="1:9" ht="11.85" hidden="1" customHeight="1" outlineLevel="3">
      <c r="A2065" s="228" t="s">
        <v>5220</v>
      </c>
      <c r="B2065" s="74" t="s">
        <v>1641</v>
      </c>
      <c r="C2065" s="75" t="s">
        <v>41381</v>
      </c>
      <c r="D2065" s="74" t="s">
        <v>147</v>
      </c>
      <c r="E2065" s="74" t="str">
        <f t="shared" si="64"/>
        <v>грн</v>
      </c>
      <c r="F2065" s="84">
        <v>219.52</v>
      </c>
      <c r="G2065" s="277">
        <f t="shared" si="65"/>
        <v>219.52</v>
      </c>
    </row>
    <row r="2066" spans="1:9" ht="11.85" hidden="1" customHeight="1" outlineLevel="3">
      <c r="A2066" s="228" t="s">
        <v>5221</v>
      </c>
      <c r="B2066" s="74" t="s">
        <v>1642</v>
      </c>
      <c r="C2066" s="75" t="s">
        <v>41382</v>
      </c>
      <c r="D2066" s="74" t="s">
        <v>147</v>
      </c>
      <c r="E2066" s="74" t="str">
        <f t="shared" si="64"/>
        <v>грн</v>
      </c>
      <c r="F2066" s="84">
        <v>208.69</v>
      </c>
      <c r="G2066" s="277">
        <f t="shared" si="65"/>
        <v>208.69</v>
      </c>
    </row>
    <row r="2067" spans="1:9" ht="11.85" hidden="1" customHeight="1" outlineLevel="3">
      <c r="A2067" s="228" t="s">
        <v>5222</v>
      </c>
      <c r="B2067" s="74" t="s">
        <v>1643</v>
      </c>
      <c r="C2067" s="75" t="s">
        <v>41383</v>
      </c>
      <c r="D2067" s="74" t="s">
        <v>147</v>
      </c>
      <c r="E2067" s="74" t="str">
        <f t="shared" si="64"/>
        <v>грн</v>
      </c>
      <c r="F2067" s="84">
        <v>257.27</v>
      </c>
      <c r="G2067" s="277">
        <f t="shared" si="65"/>
        <v>257.27</v>
      </c>
    </row>
    <row r="2068" spans="1:9" ht="11.85" hidden="1" customHeight="1" outlineLevel="3">
      <c r="A2068" s="228" t="s">
        <v>5223</v>
      </c>
      <c r="B2068" s="74" t="s">
        <v>1644</v>
      </c>
      <c r="C2068" s="75" t="s">
        <v>41384</v>
      </c>
      <c r="D2068" s="74" t="s">
        <v>147</v>
      </c>
      <c r="E2068" s="74" t="str">
        <f t="shared" si="64"/>
        <v>грн</v>
      </c>
      <c r="F2068" s="84">
        <v>251.16</v>
      </c>
      <c r="G2068" s="277">
        <f t="shared" si="65"/>
        <v>251.16</v>
      </c>
    </row>
    <row r="2069" spans="1:9" ht="11.85" hidden="1" customHeight="1" outlineLevel="3">
      <c r="A2069" s="228" t="s">
        <v>5224</v>
      </c>
      <c r="B2069" s="74" t="s">
        <v>1645</v>
      </c>
      <c r="C2069" s="75" t="s">
        <v>41385</v>
      </c>
      <c r="D2069" s="74" t="s">
        <v>147</v>
      </c>
      <c r="E2069" s="74" t="str">
        <f t="shared" si="64"/>
        <v>грн</v>
      </c>
      <c r="F2069" s="84">
        <v>303.38</v>
      </c>
      <c r="G2069" s="277">
        <f t="shared" si="65"/>
        <v>303.38</v>
      </c>
    </row>
    <row r="2070" spans="1:9" ht="11.85" hidden="1" customHeight="1" outlineLevel="3">
      <c r="A2070" s="228" t="s">
        <v>5225</v>
      </c>
      <c r="B2070" s="74" t="s">
        <v>1646</v>
      </c>
      <c r="C2070" s="75" t="s">
        <v>41386</v>
      </c>
      <c r="D2070" s="74" t="s">
        <v>147</v>
      </c>
      <c r="E2070" s="74" t="str">
        <f t="shared" si="64"/>
        <v>грн</v>
      </c>
      <c r="F2070" s="84">
        <v>316.79000000000002</v>
      </c>
      <c r="G2070" s="277">
        <f t="shared" si="65"/>
        <v>316.79000000000002</v>
      </c>
    </row>
    <row r="2071" spans="1:9" ht="11.85" hidden="1" customHeight="1" outlineLevel="3">
      <c r="A2071" s="228" t="s">
        <v>5226</v>
      </c>
      <c r="B2071" s="74" t="s">
        <v>1647</v>
      </c>
      <c r="C2071" s="75" t="s">
        <v>41387</v>
      </c>
      <c r="D2071" s="74" t="s">
        <v>147</v>
      </c>
      <c r="E2071" s="74" t="str">
        <f t="shared" si="64"/>
        <v>грн</v>
      </c>
      <c r="F2071" s="84">
        <v>592.46</v>
      </c>
      <c r="G2071" s="277">
        <f t="shared" si="65"/>
        <v>592.46</v>
      </c>
    </row>
    <row r="2072" spans="1:9" ht="11.85" hidden="1" customHeight="1" outlineLevel="3">
      <c r="A2072" s="228" t="s">
        <v>5227</v>
      </c>
      <c r="B2072" s="74" t="s">
        <v>1648</v>
      </c>
      <c r="C2072" s="75" t="s">
        <v>41388</v>
      </c>
      <c r="D2072" s="74" t="s">
        <v>147</v>
      </c>
      <c r="E2072" s="74" t="str">
        <f t="shared" si="64"/>
        <v>грн</v>
      </c>
      <c r="F2072" s="84">
        <v>499.08</v>
      </c>
      <c r="G2072" s="277">
        <f t="shared" si="65"/>
        <v>499.08</v>
      </c>
    </row>
    <row r="2073" spans="1:9" ht="11.85" hidden="1" customHeight="1" outlineLevel="3">
      <c r="A2073" s="228" t="s">
        <v>5228</v>
      </c>
      <c r="B2073" s="74" t="s">
        <v>1649</v>
      </c>
      <c r="C2073" s="75" t="s">
        <v>41389</v>
      </c>
      <c r="D2073" s="74" t="s">
        <v>147</v>
      </c>
      <c r="E2073" s="74" t="str">
        <f t="shared" si="64"/>
        <v>грн</v>
      </c>
      <c r="F2073" s="84">
        <v>696.62</v>
      </c>
      <c r="G2073" s="277">
        <f t="shared" si="65"/>
        <v>696.62</v>
      </c>
    </row>
    <row r="2074" spans="1:9" ht="11.85" hidden="1" customHeight="1" outlineLevel="3">
      <c r="A2074" s="228" t="s">
        <v>5229</v>
      </c>
      <c r="B2074" s="74" t="s">
        <v>1650</v>
      </c>
      <c r="C2074" s="75" t="s">
        <v>41390</v>
      </c>
      <c r="D2074" s="74" t="s">
        <v>147</v>
      </c>
      <c r="E2074" s="74" t="str">
        <f t="shared" si="64"/>
        <v>грн</v>
      </c>
      <c r="F2074" s="84">
        <v>1133.47</v>
      </c>
      <c r="G2074" s="277">
        <f t="shared" si="65"/>
        <v>1133.47</v>
      </c>
    </row>
    <row r="2075" spans="1:9" ht="11.85" hidden="1" customHeight="1" outlineLevel="3">
      <c r="A2075" s="228" t="s">
        <v>5230</v>
      </c>
      <c r="B2075" s="74" t="s">
        <v>1651</v>
      </c>
      <c r="C2075" s="75" t="s">
        <v>41391</v>
      </c>
      <c r="D2075" s="74" t="s">
        <v>147</v>
      </c>
      <c r="E2075" s="74" t="str">
        <f t="shared" si="64"/>
        <v>грн</v>
      </c>
      <c r="F2075" s="84">
        <v>954.34</v>
      </c>
      <c r="G2075" s="277">
        <f t="shared" si="65"/>
        <v>954.34</v>
      </c>
    </row>
    <row r="2076" spans="1:9" ht="11.85" hidden="1" customHeight="1" outlineLevel="3">
      <c r="A2076" s="228" t="s">
        <v>5231</v>
      </c>
      <c r="B2076" s="74" t="s">
        <v>1652</v>
      </c>
      <c r="C2076" s="75" t="s">
        <v>41392</v>
      </c>
      <c r="D2076" s="74" t="s">
        <v>147</v>
      </c>
      <c r="E2076" s="74" t="str">
        <f t="shared" si="64"/>
        <v>грн</v>
      </c>
      <c r="F2076" s="84">
        <v>1873.72</v>
      </c>
      <c r="G2076" s="277">
        <f t="shared" si="65"/>
        <v>1873.72</v>
      </c>
    </row>
    <row r="2077" spans="1:9" ht="11.85" hidden="1" customHeight="1" outlineLevel="3">
      <c r="A2077" s="228" t="s">
        <v>5232</v>
      </c>
      <c r="B2077" s="74" t="s">
        <v>1653</v>
      </c>
      <c r="C2077" s="75" t="s">
        <v>41393</v>
      </c>
      <c r="D2077" s="74" t="s">
        <v>147</v>
      </c>
      <c r="E2077" s="74" t="str">
        <f t="shared" si="64"/>
        <v>грн</v>
      </c>
      <c r="F2077" s="84">
        <v>1600.84</v>
      </c>
      <c r="G2077" s="277">
        <f t="shared" si="65"/>
        <v>1600.84</v>
      </c>
    </row>
    <row r="2078" spans="1:9" s="117" customFormat="1" ht="12.9" hidden="1" customHeight="1" outlineLevel="3">
      <c r="A2078" s="228"/>
      <c r="B2078" s="118"/>
      <c r="C2078" s="229" t="s">
        <v>24016</v>
      </c>
      <c r="D2078" s="118"/>
      <c r="E2078" s="118" t="str">
        <f t="shared" si="64"/>
        <v/>
      </c>
      <c r="F2078" s="119"/>
      <c r="G2078" s="278">
        <f t="shared" si="65"/>
        <v>0</v>
      </c>
      <c r="I2078"/>
    </row>
    <row r="2079" spans="1:9" ht="11.85" hidden="1" customHeight="1" outlineLevel="3">
      <c r="A2079" s="228" t="s">
        <v>24017</v>
      </c>
      <c r="B2079" s="74" t="s">
        <v>24018</v>
      </c>
      <c r="C2079" s="75" t="s">
        <v>41394</v>
      </c>
      <c r="D2079" s="74" t="s">
        <v>147</v>
      </c>
      <c r="E2079" s="74" t="str">
        <f t="shared" si="64"/>
        <v>грн</v>
      </c>
      <c r="F2079" s="84">
        <v>1887.52</v>
      </c>
      <c r="G2079" s="277">
        <f t="shared" si="65"/>
        <v>1887.52</v>
      </c>
    </row>
    <row r="2080" spans="1:9" ht="11.85" hidden="1" customHeight="1" outlineLevel="3">
      <c r="A2080" s="228" t="s">
        <v>24019</v>
      </c>
      <c r="B2080" s="74" t="s">
        <v>24020</v>
      </c>
      <c r="C2080" s="75" t="s">
        <v>41395</v>
      </c>
      <c r="D2080" s="74" t="s">
        <v>147</v>
      </c>
      <c r="E2080" s="74" t="str">
        <f t="shared" si="64"/>
        <v>грн</v>
      </c>
      <c r="F2080" s="84">
        <v>2322.42</v>
      </c>
      <c r="G2080" s="277">
        <f t="shared" si="65"/>
        <v>2322.42</v>
      </c>
    </row>
    <row r="2081" spans="1:9" ht="11.85" hidden="1" customHeight="1" outlineLevel="3">
      <c r="A2081" s="228" t="s">
        <v>24021</v>
      </c>
      <c r="B2081" s="74" t="s">
        <v>24022</v>
      </c>
      <c r="C2081" s="75" t="s">
        <v>41396</v>
      </c>
      <c r="D2081" s="74" t="s">
        <v>147</v>
      </c>
      <c r="E2081" s="74" t="str">
        <f t="shared" si="64"/>
        <v>грн</v>
      </c>
      <c r="F2081" s="84">
        <v>3056.74</v>
      </c>
      <c r="G2081" s="277">
        <f t="shared" si="65"/>
        <v>3056.74</v>
      </c>
    </row>
    <row r="2082" spans="1:9" ht="11.85" hidden="1" customHeight="1" outlineLevel="3">
      <c r="A2082" s="228" t="s">
        <v>24023</v>
      </c>
      <c r="B2082" s="74" t="s">
        <v>24024</v>
      </c>
      <c r="C2082" s="75" t="s">
        <v>41397</v>
      </c>
      <c r="D2082" s="74" t="s">
        <v>147</v>
      </c>
      <c r="E2082" s="74" t="str">
        <f t="shared" si="64"/>
        <v>грн</v>
      </c>
      <c r="F2082" s="84">
        <v>4642.88</v>
      </c>
      <c r="G2082" s="277">
        <f t="shared" si="65"/>
        <v>4642.88</v>
      </c>
    </row>
    <row r="2083" spans="1:9" ht="11.85" hidden="1" customHeight="1" outlineLevel="3">
      <c r="A2083" s="228" t="s">
        <v>24025</v>
      </c>
      <c r="B2083" s="74" t="s">
        <v>24026</v>
      </c>
      <c r="C2083" s="75" t="s">
        <v>41398</v>
      </c>
      <c r="D2083" s="74" t="s">
        <v>147</v>
      </c>
      <c r="E2083" s="74" t="str">
        <f t="shared" si="64"/>
        <v>грн</v>
      </c>
      <c r="F2083" s="84">
        <v>6382.48</v>
      </c>
      <c r="G2083" s="277">
        <f t="shared" si="65"/>
        <v>6382.48</v>
      </c>
    </row>
    <row r="2084" spans="1:9" s="117" customFormat="1" ht="12.9" hidden="1" customHeight="1" outlineLevel="3">
      <c r="A2084" s="228"/>
      <c r="B2084" s="118"/>
      <c r="C2084" s="229" t="s">
        <v>24027</v>
      </c>
      <c r="D2084" s="118"/>
      <c r="E2084" s="118" t="str">
        <f t="shared" si="64"/>
        <v/>
      </c>
      <c r="F2084" s="119"/>
      <c r="G2084" s="278">
        <f t="shared" si="65"/>
        <v>0</v>
      </c>
      <c r="I2084"/>
    </row>
    <row r="2085" spans="1:9" ht="11.85" hidden="1" customHeight="1" outlineLevel="3">
      <c r="A2085" s="228" t="s">
        <v>5233</v>
      </c>
      <c r="B2085" s="74" t="s">
        <v>1654</v>
      </c>
      <c r="C2085" s="75" t="s">
        <v>41399</v>
      </c>
      <c r="D2085" s="74" t="s">
        <v>147</v>
      </c>
      <c r="E2085" s="74" t="str">
        <f t="shared" si="64"/>
        <v>грн</v>
      </c>
      <c r="F2085" s="84">
        <v>349.87</v>
      </c>
      <c r="G2085" s="277">
        <f t="shared" si="65"/>
        <v>349.87</v>
      </c>
    </row>
    <row r="2086" spans="1:9" ht="11.85" hidden="1" customHeight="1" outlineLevel="3">
      <c r="A2086" s="228" t="s">
        <v>5234</v>
      </c>
      <c r="B2086" s="74" t="s">
        <v>1655</v>
      </c>
      <c r="C2086" s="75" t="s">
        <v>41400</v>
      </c>
      <c r="D2086" s="74" t="s">
        <v>147</v>
      </c>
      <c r="E2086" s="74" t="str">
        <f t="shared" si="64"/>
        <v>грн</v>
      </c>
      <c r="F2086" s="84">
        <v>349.86</v>
      </c>
      <c r="G2086" s="277">
        <f t="shared" si="65"/>
        <v>349.86</v>
      </c>
    </row>
    <row r="2087" spans="1:9" ht="11.85" hidden="1" customHeight="1" outlineLevel="3">
      <c r="A2087" s="228" t="s">
        <v>5235</v>
      </c>
      <c r="B2087" s="74" t="s">
        <v>1656</v>
      </c>
      <c r="C2087" s="75" t="s">
        <v>41401</v>
      </c>
      <c r="D2087" s="74" t="s">
        <v>147</v>
      </c>
      <c r="E2087" s="74" t="str">
        <f t="shared" si="64"/>
        <v>грн</v>
      </c>
      <c r="F2087" s="84">
        <v>354.52</v>
      </c>
      <c r="G2087" s="277">
        <f t="shared" si="65"/>
        <v>354.52</v>
      </c>
    </row>
    <row r="2088" spans="1:9" ht="11.85" hidden="1" customHeight="1" outlineLevel="3">
      <c r="A2088" s="228" t="s">
        <v>5236</v>
      </c>
      <c r="B2088" s="74" t="s">
        <v>1657</v>
      </c>
      <c r="C2088" s="75" t="s">
        <v>41402</v>
      </c>
      <c r="D2088" s="74" t="s">
        <v>147</v>
      </c>
      <c r="E2088" s="74" t="str">
        <f t="shared" si="64"/>
        <v>грн</v>
      </c>
      <c r="F2088" s="84">
        <v>500.08</v>
      </c>
      <c r="G2088" s="277">
        <f t="shared" si="65"/>
        <v>500.08</v>
      </c>
    </row>
    <row r="2089" spans="1:9" ht="11.85" hidden="1" customHeight="1" outlineLevel="3">
      <c r="A2089" s="228" t="s">
        <v>5237</v>
      </c>
      <c r="B2089" s="74" t="s">
        <v>1658</v>
      </c>
      <c r="C2089" s="75" t="s">
        <v>41403</v>
      </c>
      <c r="D2089" s="74" t="s">
        <v>147</v>
      </c>
      <c r="E2089" s="74" t="str">
        <f t="shared" si="64"/>
        <v>грн</v>
      </c>
      <c r="F2089" s="84">
        <v>700.61</v>
      </c>
      <c r="G2089" s="277">
        <f t="shared" si="65"/>
        <v>700.61</v>
      </c>
    </row>
    <row r="2090" spans="1:9" ht="11.85" hidden="1" customHeight="1" outlineLevel="3">
      <c r="A2090" s="228" t="s">
        <v>5238</v>
      </c>
      <c r="B2090" s="74" t="s">
        <v>1659</v>
      </c>
      <c r="C2090" s="75" t="s">
        <v>41404</v>
      </c>
      <c r="D2090" s="74" t="s">
        <v>147</v>
      </c>
      <c r="E2090" s="74" t="str">
        <f t="shared" si="64"/>
        <v>грн</v>
      </c>
      <c r="F2090" s="84">
        <v>1339.82</v>
      </c>
      <c r="G2090" s="277">
        <f t="shared" si="65"/>
        <v>1339.82</v>
      </c>
    </row>
    <row r="2091" spans="1:9" ht="11.85" hidden="1" customHeight="1" outlineLevel="3">
      <c r="A2091" s="228" t="s">
        <v>5239</v>
      </c>
      <c r="B2091" s="74" t="s">
        <v>1660</v>
      </c>
      <c r="C2091" s="75" t="s">
        <v>41405</v>
      </c>
      <c r="D2091" s="74" t="s">
        <v>147</v>
      </c>
      <c r="E2091" s="74" t="str">
        <f t="shared" si="64"/>
        <v>грн</v>
      </c>
      <c r="F2091" s="84">
        <v>1515.31</v>
      </c>
      <c r="G2091" s="277">
        <f t="shared" si="65"/>
        <v>1515.31</v>
      </c>
    </row>
    <row r="2092" spans="1:9" ht="11.85" hidden="1" customHeight="1" outlineLevel="3">
      <c r="A2092" s="228" t="s">
        <v>5240</v>
      </c>
      <c r="B2092" s="74" t="s">
        <v>1661</v>
      </c>
      <c r="C2092" s="75" t="s">
        <v>41406</v>
      </c>
      <c r="D2092" s="74" t="s">
        <v>147</v>
      </c>
      <c r="E2092" s="74" t="str">
        <f t="shared" si="64"/>
        <v>грн</v>
      </c>
      <c r="F2092" s="84">
        <v>2552.8200000000002</v>
      </c>
      <c r="G2092" s="277">
        <f t="shared" si="65"/>
        <v>2552.8200000000002</v>
      </c>
    </row>
    <row r="2093" spans="1:9" s="117" customFormat="1" ht="12.9" hidden="1" customHeight="1" outlineLevel="3">
      <c r="A2093" s="228"/>
      <c r="B2093" s="118"/>
      <c r="C2093" s="229" t="s">
        <v>24014</v>
      </c>
      <c r="D2093" s="118"/>
      <c r="E2093" s="118" t="str">
        <f t="shared" si="64"/>
        <v/>
      </c>
      <c r="F2093" s="119"/>
      <c r="G2093" s="278">
        <f t="shared" si="65"/>
        <v>0</v>
      </c>
      <c r="I2093"/>
    </row>
    <row r="2094" spans="1:9" ht="11.85" hidden="1" customHeight="1" outlineLevel="3">
      <c r="A2094" s="228" t="s">
        <v>5241</v>
      </c>
      <c r="B2094" s="74" t="s">
        <v>1662</v>
      </c>
      <c r="C2094" s="75" t="s">
        <v>41407</v>
      </c>
      <c r="D2094" s="74" t="s">
        <v>147</v>
      </c>
      <c r="E2094" s="74" t="str">
        <f t="shared" si="64"/>
        <v>грн</v>
      </c>
      <c r="F2094" s="84">
        <v>202.61</v>
      </c>
      <c r="G2094" s="277">
        <f t="shared" si="65"/>
        <v>202.61</v>
      </c>
    </row>
    <row r="2095" spans="1:9" ht="11.85" hidden="1" customHeight="1" outlineLevel="3">
      <c r="A2095" s="228" t="s">
        <v>5242</v>
      </c>
      <c r="B2095" s="74" t="s">
        <v>1663</v>
      </c>
      <c r="C2095" s="75" t="s">
        <v>41408</v>
      </c>
      <c r="D2095" s="74" t="s">
        <v>147</v>
      </c>
      <c r="E2095" s="74" t="str">
        <f t="shared" si="64"/>
        <v>грн</v>
      </c>
      <c r="F2095" s="84">
        <v>279.79000000000002</v>
      </c>
      <c r="G2095" s="277">
        <f t="shared" si="65"/>
        <v>279.79000000000002</v>
      </c>
    </row>
    <row r="2096" spans="1:9" ht="11.85" hidden="1" customHeight="1" outlineLevel="3">
      <c r="A2096" s="228" t="s">
        <v>5243</v>
      </c>
      <c r="B2096" s="74" t="s">
        <v>1664</v>
      </c>
      <c r="C2096" s="75" t="s">
        <v>41409</v>
      </c>
      <c r="D2096" s="74" t="s">
        <v>147</v>
      </c>
      <c r="E2096" s="74" t="str">
        <f t="shared" si="64"/>
        <v>грн</v>
      </c>
      <c r="F2096" s="84">
        <v>268.32</v>
      </c>
      <c r="G2096" s="277">
        <f t="shared" si="65"/>
        <v>268.32</v>
      </c>
    </row>
    <row r="2097" spans="1:9" ht="11.85" hidden="1" customHeight="1" outlineLevel="3">
      <c r="A2097" s="228" t="s">
        <v>5244</v>
      </c>
      <c r="B2097" s="74" t="s">
        <v>1665</v>
      </c>
      <c r="C2097" s="75" t="s">
        <v>41410</v>
      </c>
      <c r="D2097" s="74" t="s">
        <v>147</v>
      </c>
      <c r="E2097" s="74" t="str">
        <f t="shared" si="64"/>
        <v>грн</v>
      </c>
      <c r="F2097" s="84">
        <v>231.83</v>
      </c>
      <c r="G2097" s="277">
        <f t="shared" si="65"/>
        <v>231.83</v>
      </c>
    </row>
    <row r="2098" spans="1:9" ht="11.85" hidden="1" customHeight="1" outlineLevel="3">
      <c r="A2098" s="228" t="s">
        <v>5245</v>
      </c>
      <c r="B2098" s="74" t="s">
        <v>1666</v>
      </c>
      <c r="C2098" s="75" t="s">
        <v>41411</v>
      </c>
      <c r="D2098" s="74" t="s">
        <v>147</v>
      </c>
      <c r="E2098" s="74" t="str">
        <f t="shared" si="64"/>
        <v>грн</v>
      </c>
      <c r="F2098" s="84">
        <v>325.77999999999997</v>
      </c>
      <c r="G2098" s="277">
        <f t="shared" si="65"/>
        <v>325.77999999999997</v>
      </c>
    </row>
    <row r="2099" spans="1:9" ht="11.85" hidden="1" customHeight="1" outlineLevel="3">
      <c r="A2099" s="228" t="s">
        <v>5246</v>
      </c>
      <c r="B2099" s="74" t="s">
        <v>1667</v>
      </c>
      <c r="C2099" s="75" t="s">
        <v>41412</v>
      </c>
      <c r="D2099" s="74" t="s">
        <v>147</v>
      </c>
      <c r="E2099" s="74" t="str">
        <f t="shared" si="64"/>
        <v>грн</v>
      </c>
      <c r="F2099" s="84">
        <v>292.02999999999997</v>
      </c>
      <c r="G2099" s="277">
        <f t="shared" si="65"/>
        <v>292.02999999999997</v>
      </c>
    </row>
    <row r="2100" spans="1:9" ht="11.85" hidden="1" customHeight="1" outlineLevel="3">
      <c r="A2100" s="228" t="s">
        <v>5247</v>
      </c>
      <c r="B2100" s="74" t="s">
        <v>1668</v>
      </c>
      <c r="C2100" s="75" t="s">
        <v>41413</v>
      </c>
      <c r="D2100" s="74" t="s">
        <v>147</v>
      </c>
      <c r="E2100" s="74" t="str">
        <f t="shared" si="64"/>
        <v>грн</v>
      </c>
      <c r="F2100" s="84">
        <v>725.98</v>
      </c>
      <c r="G2100" s="277">
        <f t="shared" si="65"/>
        <v>725.98</v>
      </c>
    </row>
    <row r="2101" spans="1:9" ht="11.85" hidden="1" customHeight="1" outlineLevel="3">
      <c r="A2101" s="228" t="s">
        <v>5248</v>
      </c>
      <c r="B2101" s="74" t="s">
        <v>1669</v>
      </c>
      <c r="C2101" s="75" t="s">
        <v>41414</v>
      </c>
      <c r="D2101" s="74" t="s">
        <v>147</v>
      </c>
      <c r="E2101" s="74" t="str">
        <f t="shared" si="64"/>
        <v>грн</v>
      </c>
      <c r="F2101" s="84">
        <v>500.69</v>
      </c>
      <c r="G2101" s="277">
        <f t="shared" si="65"/>
        <v>500.69</v>
      </c>
    </row>
    <row r="2102" spans="1:9" ht="11.85" hidden="1" customHeight="1" outlineLevel="3">
      <c r="A2102" s="228" t="s">
        <v>5249</v>
      </c>
      <c r="B2102" s="74" t="s">
        <v>1670</v>
      </c>
      <c r="C2102" s="75" t="s">
        <v>41415</v>
      </c>
      <c r="D2102" s="74" t="s">
        <v>147</v>
      </c>
      <c r="E2102" s="74" t="str">
        <f t="shared" si="64"/>
        <v>грн</v>
      </c>
      <c r="F2102" s="84">
        <v>762.89</v>
      </c>
      <c r="G2102" s="277">
        <f t="shared" si="65"/>
        <v>762.89</v>
      </c>
    </row>
    <row r="2103" spans="1:9" ht="11.85" hidden="1" customHeight="1" outlineLevel="3">
      <c r="A2103" s="228" t="s">
        <v>5250</v>
      </c>
      <c r="B2103" s="74" t="s">
        <v>1671</v>
      </c>
      <c r="C2103" s="75" t="s">
        <v>41416</v>
      </c>
      <c r="D2103" s="74" t="s">
        <v>147</v>
      </c>
      <c r="E2103" s="74" t="str">
        <f t="shared" si="64"/>
        <v>грн</v>
      </c>
      <c r="F2103" s="84">
        <v>894.25</v>
      </c>
      <c r="G2103" s="277">
        <f t="shared" si="65"/>
        <v>894.25</v>
      </c>
    </row>
    <row r="2104" spans="1:9" ht="11.85" hidden="1" customHeight="1" outlineLevel="3">
      <c r="A2104" s="228" t="s">
        <v>5251</v>
      </c>
      <c r="B2104" s="74" t="s">
        <v>1672</v>
      </c>
      <c r="C2104" s="75" t="s">
        <v>41417</v>
      </c>
      <c r="D2104" s="74" t="s">
        <v>147</v>
      </c>
      <c r="E2104" s="74" t="str">
        <f t="shared" si="64"/>
        <v>грн</v>
      </c>
      <c r="F2104" s="84">
        <v>1136.1400000000001</v>
      </c>
      <c r="G2104" s="277">
        <f t="shared" si="65"/>
        <v>1136.1400000000001</v>
      </c>
    </row>
    <row r="2105" spans="1:9" ht="11.85" hidden="1" customHeight="1" outlineLevel="3">
      <c r="A2105" s="228" t="s">
        <v>5252</v>
      </c>
      <c r="B2105" s="74" t="s">
        <v>1673</v>
      </c>
      <c r="C2105" s="75" t="s">
        <v>41418</v>
      </c>
      <c r="D2105" s="74" t="s">
        <v>147</v>
      </c>
      <c r="E2105" s="74" t="str">
        <f t="shared" si="64"/>
        <v>грн</v>
      </c>
      <c r="F2105" s="84">
        <v>1136.1400000000001</v>
      </c>
      <c r="G2105" s="277">
        <f t="shared" si="65"/>
        <v>1136.1400000000001</v>
      </c>
    </row>
    <row r="2106" spans="1:9" ht="11.85" hidden="1" customHeight="1" outlineLevel="3">
      <c r="A2106" s="228" t="s">
        <v>5253</v>
      </c>
      <c r="B2106" s="74" t="s">
        <v>1674</v>
      </c>
      <c r="C2106" s="75" t="s">
        <v>41419</v>
      </c>
      <c r="D2106" s="74" t="s">
        <v>147</v>
      </c>
      <c r="E2106" s="74" t="str">
        <f t="shared" si="64"/>
        <v>грн</v>
      </c>
      <c r="F2106" s="84">
        <v>3240.44</v>
      </c>
      <c r="G2106" s="277">
        <f t="shared" si="65"/>
        <v>3240.44</v>
      </c>
    </row>
    <row r="2107" spans="1:9" ht="11.85" hidden="1" customHeight="1" outlineLevel="3">
      <c r="A2107" s="228" t="s">
        <v>5254</v>
      </c>
      <c r="B2107" s="74" t="s">
        <v>1675</v>
      </c>
      <c r="C2107" s="75" t="s">
        <v>41420</v>
      </c>
      <c r="D2107" s="74" t="s">
        <v>147</v>
      </c>
      <c r="E2107" s="74" t="str">
        <f t="shared" si="64"/>
        <v>грн</v>
      </c>
      <c r="F2107" s="84">
        <v>3240.44</v>
      </c>
      <c r="G2107" s="277">
        <f t="shared" si="65"/>
        <v>3240.44</v>
      </c>
    </row>
    <row r="2108" spans="1:9" s="117" customFormat="1" ht="12.9" hidden="1" customHeight="1" outlineLevel="3">
      <c r="A2108" s="228"/>
      <c r="B2108" s="118"/>
      <c r="C2108" s="229" t="s">
        <v>24013</v>
      </c>
      <c r="D2108" s="118"/>
      <c r="E2108" s="118" t="str">
        <f t="shared" si="64"/>
        <v/>
      </c>
      <c r="F2108" s="119"/>
      <c r="G2108" s="278">
        <f t="shared" si="65"/>
        <v>0</v>
      </c>
      <c r="I2108"/>
    </row>
    <row r="2109" spans="1:9" ht="11.85" hidden="1" customHeight="1" outlineLevel="3">
      <c r="A2109" s="228" t="s">
        <v>5255</v>
      </c>
      <c r="B2109" s="74" t="s">
        <v>1676</v>
      </c>
      <c r="C2109" s="75" t="s">
        <v>41421</v>
      </c>
      <c r="D2109" s="74" t="s">
        <v>147</v>
      </c>
      <c r="E2109" s="74" t="str">
        <f t="shared" ref="E2109:E2172" si="66">IF(D2109="", "", "грн")</f>
        <v>грн</v>
      </c>
      <c r="F2109" s="84">
        <v>50.52</v>
      </c>
      <c r="G2109" s="277">
        <f t="shared" si="65"/>
        <v>50.52</v>
      </c>
    </row>
    <row r="2110" spans="1:9" ht="11.85" hidden="1" customHeight="1" outlineLevel="3">
      <c r="A2110" s="228" t="s">
        <v>5256</v>
      </c>
      <c r="B2110" s="74" t="s">
        <v>1677</v>
      </c>
      <c r="C2110" s="75" t="s">
        <v>41422</v>
      </c>
      <c r="D2110" s="74" t="s">
        <v>147</v>
      </c>
      <c r="E2110" s="74" t="str">
        <f t="shared" si="66"/>
        <v>грн</v>
      </c>
      <c r="F2110" s="84">
        <v>59.04</v>
      </c>
      <c r="G2110" s="277">
        <f t="shared" si="65"/>
        <v>59.04</v>
      </c>
    </row>
    <row r="2111" spans="1:9" ht="11.85" hidden="1" customHeight="1" outlineLevel="3">
      <c r="A2111" s="228" t="s">
        <v>5257</v>
      </c>
      <c r="B2111" s="74" t="s">
        <v>1678</v>
      </c>
      <c r="C2111" s="75" t="s">
        <v>41423</v>
      </c>
      <c r="D2111" s="74" t="s">
        <v>147</v>
      </c>
      <c r="E2111" s="74" t="str">
        <f t="shared" si="66"/>
        <v>грн</v>
      </c>
      <c r="F2111" s="84">
        <v>70.62</v>
      </c>
      <c r="G2111" s="277">
        <f t="shared" si="65"/>
        <v>70.62</v>
      </c>
    </row>
    <row r="2112" spans="1:9" ht="11.85" hidden="1" customHeight="1" outlineLevel="3">
      <c r="A2112" s="228" t="s">
        <v>5258</v>
      </c>
      <c r="B2112" s="74" t="s">
        <v>1679</v>
      </c>
      <c r="C2112" s="75" t="s">
        <v>41424</v>
      </c>
      <c r="D2112" s="74" t="s">
        <v>147</v>
      </c>
      <c r="E2112" s="74" t="str">
        <f t="shared" si="66"/>
        <v>грн</v>
      </c>
      <c r="F2112" s="84">
        <v>78.59</v>
      </c>
      <c r="G2112" s="277">
        <f t="shared" si="65"/>
        <v>78.59</v>
      </c>
    </row>
    <row r="2113" spans="1:9" ht="11.85" hidden="1" customHeight="1" outlineLevel="3">
      <c r="A2113" s="228" t="s">
        <v>5259</v>
      </c>
      <c r="B2113" s="74" t="s">
        <v>1680</v>
      </c>
      <c r="C2113" s="75" t="s">
        <v>41425</v>
      </c>
      <c r="D2113" s="74" t="s">
        <v>147</v>
      </c>
      <c r="E2113" s="74" t="str">
        <f t="shared" si="66"/>
        <v>грн</v>
      </c>
      <c r="F2113" s="84">
        <v>82.75</v>
      </c>
      <c r="G2113" s="277">
        <f t="shared" si="65"/>
        <v>82.75</v>
      </c>
    </row>
    <row r="2114" spans="1:9" ht="11.85" hidden="1" customHeight="1" outlineLevel="3">
      <c r="A2114" s="228" t="s">
        <v>5260</v>
      </c>
      <c r="B2114" s="74" t="s">
        <v>1681</v>
      </c>
      <c r="C2114" s="75" t="s">
        <v>41426</v>
      </c>
      <c r="D2114" s="74" t="s">
        <v>147</v>
      </c>
      <c r="E2114" s="74" t="str">
        <f t="shared" si="66"/>
        <v>грн</v>
      </c>
      <c r="F2114" s="84">
        <v>90.07</v>
      </c>
      <c r="G2114" s="277">
        <f t="shared" si="65"/>
        <v>90.07</v>
      </c>
    </row>
    <row r="2115" spans="1:9" ht="11.85" hidden="1" customHeight="1" outlineLevel="3">
      <c r="A2115" s="228" t="s">
        <v>5261</v>
      </c>
      <c r="B2115" s="74" t="s">
        <v>1682</v>
      </c>
      <c r="C2115" s="75" t="s">
        <v>41427</v>
      </c>
      <c r="D2115" s="74" t="s">
        <v>147</v>
      </c>
      <c r="E2115" s="74" t="str">
        <f t="shared" si="66"/>
        <v>грн</v>
      </c>
      <c r="F2115" s="84">
        <v>94.91</v>
      </c>
      <c r="G2115" s="277">
        <f t="shared" si="65"/>
        <v>94.91</v>
      </c>
    </row>
    <row r="2116" spans="1:9" ht="11.85" hidden="1" customHeight="1" outlineLevel="3">
      <c r="A2116" s="228" t="s">
        <v>5262</v>
      </c>
      <c r="B2116" s="74" t="s">
        <v>1683</v>
      </c>
      <c r="C2116" s="75" t="s">
        <v>41428</v>
      </c>
      <c r="D2116" s="74" t="s">
        <v>147</v>
      </c>
      <c r="E2116" s="74" t="str">
        <f t="shared" si="66"/>
        <v>грн</v>
      </c>
      <c r="F2116" s="84">
        <v>108.32</v>
      </c>
      <c r="G2116" s="277">
        <f t="shared" si="65"/>
        <v>108.32</v>
      </c>
    </row>
    <row r="2117" spans="1:9" ht="13.35" hidden="1" customHeight="1" outlineLevel="2">
      <c r="A2117" s="228"/>
      <c r="B2117" s="799"/>
      <c r="C2117" s="217" t="s">
        <v>24108</v>
      </c>
      <c r="D2117" s="217"/>
      <c r="E2117" s="217" t="str">
        <f t="shared" si="66"/>
        <v/>
      </c>
      <c r="F2117" s="219"/>
      <c r="G2117" s="276">
        <f t="shared" si="65"/>
        <v>0</v>
      </c>
    </row>
    <row r="2118" spans="1:9" s="117" customFormat="1" ht="12.9" hidden="1" customHeight="1" outlineLevel="3">
      <c r="A2118" s="228"/>
      <c r="B2118" s="118"/>
      <c r="C2118" s="229" t="s">
        <v>24109</v>
      </c>
      <c r="D2118" s="118"/>
      <c r="E2118" s="118" t="str">
        <f t="shared" si="66"/>
        <v/>
      </c>
      <c r="F2118" s="119"/>
      <c r="G2118" s="278">
        <f t="shared" si="65"/>
        <v>0</v>
      </c>
      <c r="I2118"/>
    </row>
    <row r="2119" spans="1:9" ht="11.85" hidden="1" customHeight="1" outlineLevel="3">
      <c r="A2119" s="228" t="s">
        <v>5263</v>
      </c>
      <c r="B2119" s="74" t="s">
        <v>1684</v>
      </c>
      <c r="C2119" s="75" t="s">
        <v>41429</v>
      </c>
      <c r="D2119" s="74" t="s">
        <v>61</v>
      </c>
      <c r="E2119" s="74" t="str">
        <f t="shared" si="66"/>
        <v>грн</v>
      </c>
      <c r="F2119" s="84">
        <v>144.28</v>
      </c>
      <c r="G2119" s="277">
        <f t="shared" ref="G2119:G2182" si="67">IFERROR(IF(OR(E2119="грн",E2119="грн."),ROUND(F2119*(1-$G$2),2),ROUND(F2119*(1-$G$2),2)*$E$2),"")</f>
        <v>144.28</v>
      </c>
    </row>
    <row r="2120" spans="1:9" ht="11.85" hidden="1" customHeight="1" outlineLevel="3">
      <c r="A2120" s="228" t="s">
        <v>5264</v>
      </c>
      <c r="B2120" s="74" t="s">
        <v>1685</v>
      </c>
      <c r="C2120" s="75" t="s">
        <v>41430</v>
      </c>
      <c r="D2120" s="74" t="s">
        <v>61</v>
      </c>
      <c r="E2120" s="74" t="str">
        <f t="shared" si="66"/>
        <v>грн</v>
      </c>
      <c r="F2120" s="84">
        <v>177.95</v>
      </c>
      <c r="G2120" s="277">
        <f t="shared" si="67"/>
        <v>177.95</v>
      </c>
    </row>
    <row r="2121" spans="1:9" ht="11.85" hidden="1" customHeight="1" outlineLevel="3">
      <c r="A2121" s="228" t="s">
        <v>5265</v>
      </c>
      <c r="B2121" s="74" t="s">
        <v>1686</v>
      </c>
      <c r="C2121" s="75" t="s">
        <v>41431</v>
      </c>
      <c r="D2121" s="74" t="s">
        <v>61</v>
      </c>
      <c r="E2121" s="74" t="str">
        <f t="shared" si="66"/>
        <v>грн</v>
      </c>
      <c r="F2121" s="84">
        <v>265.79000000000002</v>
      </c>
      <c r="G2121" s="277">
        <f t="shared" si="67"/>
        <v>265.79000000000002</v>
      </c>
    </row>
    <row r="2122" spans="1:9" ht="11.85" hidden="1" customHeight="1" outlineLevel="3">
      <c r="A2122" s="228" t="s">
        <v>5266</v>
      </c>
      <c r="B2122" s="74" t="s">
        <v>1687</v>
      </c>
      <c r="C2122" s="75" t="s">
        <v>41432</v>
      </c>
      <c r="D2122" s="74" t="s">
        <v>61</v>
      </c>
      <c r="E2122" s="74" t="str">
        <f t="shared" si="66"/>
        <v>грн</v>
      </c>
      <c r="F2122" s="84">
        <v>366.68</v>
      </c>
      <c r="G2122" s="277">
        <f t="shared" si="67"/>
        <v>366.68</v>
      </c>
    </row>
    <row r="2123" spans="1:9" ht="11.85" hidden="1" customHeight="1" outlineLevel="3">
      <c r="A2123" s="228" t="s">
        <v>5267</v>
      </c>
      <c r="B2123" s="74" t="s">
        <v>1688</v>
      </c>
      <c r="C2123" s="75" t="s">
        <v>41433</v>
      </c>
      <c r="D2123" s="74" t="s">
        <v>61</v>
      </c>
      <c r="E2123" s="74" t="str">
        <f t="shared" si="66"/>
        <v>грн</v>
      </c>
      <c r="F2123" s="84">
        <v>452.75</v>
      </c>
      <c r="G2123" s="277">
        <f t="shared" si="67"/>
        <v>452.75</v>
      </c>
    </row>
    <row r="2124" spans="1:9" ht="11.85" hidden="1" customHeight="1" outlineLevel="3">
      <c r="A2124" s="228" t="s">
        <v>5268</v>
      </c>
      <c r="B2124" s="74" t="s">
        <v>1689</v>
      </c>
      <c r="C2124" s="75" t="s">
        <v>41434</v>
      </c>
      <c r="D2124" s="74" t="s">
        <v>61</v>
      </c>
      <c r="E2124" s="74" t="str">
        <f t="shared" si="66"/>
        <v>грн</v>
      </c>
      <c r="F2124" s="84">
        <v>575.41</v>
      </c>
      <c r="G2124" s="277">
        <f t="shared" si="67"/>
        <v>575.41</v>
      </c>
    </row>
    <row r="2125" spans="1:9" ht="11.85" hidden="1" customHeight="1" outlineLevel="3">
      <c r="A2125" s="228" t="s">
        <v>5269</v>
      </c>
      <c r="B2125" s="74" t="s">
        <v>1690</v>
      </c>
      <c r="C2125" s="75" t="s">
        <v>41435</v>
      </c>
      <c r="D2125" s="74" t="s">
        <v>61</v>
      </c>
      <c r="E2125" s="74" t="str">
        <f t="shared" si="66"/>
        <v>грн</v>
      </c>
      <c r="F2125" s="84">
        <v>889.37</v>
      </c>
      <c r="G2125" s="277">
        <f t="shared" si="67"/>
        <v>889.37</v>
      </c>
    </row>
    <row r="2126" spans="1:9" ht="13.35" hidden="1" customHeight="1" outlineLevel="2">
      <c r="A2126" s="228"/>
      <c r="B2126" s="799"/>
      <c r="C2126" s="217" t="s">
        <v>24028</v>
      </c>
      <c r="D2126" s="217"/>
      <c r="E2126" s="217" t="str">
        <f t="shared" si="66"/>
        <v/>
      </c>
      <c r="F2126" s="219"/>
      <c r="G2126" s="276">
        <f t="shared" si="67"/>
        <v>0</v>
      </c>
    </row>
    <row r="2127" spans="1:9" s="117" customFormat="1" ht="12.9" hidden="1" customHeight="1" outlineLevel="3">
      <c r="A2127" s="228"/>
      <c r="B2127" s="118"/>
      <c r="C2127" s="229" t="s">
        <v>24030</v>
      </c>
      <c r="D2127" s="118"/>
      <c r="E2127" s="118" t="str">
        <f t="shared" si="66"/>
        <v/>
      </c>
      <c r="F2127" s="119"/>
      <c r="G2127" s="278">
        <f t="shared" si="67"/>
        <v>0</v>
      </c>
      <c r="I2127"/>
    </row>
    <row r="2128" spans="1:9" ht="11.85" hidden="1" customHeight="1" outlineLevel="3">
      <c r="A2128" s="228" t="s">
        <v>5270</v>
      </c>
      <c r="B2128" s="74" t="s">
        <v>1691</v>
      </c>
      <c r="C2128" s="75" t="s">
        <v>41436</v>
      </c>
      <c r="D2128" s="74" t="s">
        <v>147</v>
      </c>
      <c r="E2128" s="74" t="str">
        <f t="shared" si="66"/>
        <v>грн</v>
      </c>
      <c r="F2128" s="84">
        <v>59.57</v>
      </c>
      <c r="G2128" s="277">
        <f t="shared" si="67"/>
        <v>59.57</v>
      </c>
    </row>
    <row r="2129" spans="1:9" ht="11.85" hidden="1" customHeight="1" outlineLevel="3">
      <c r="A2129" s="228" t="s">
        <v>5271</v>
      </c>
      <c r="B2129" s="74" t="s">
        <v>1692</v>
      </c>
      <c r="C2129" s="75" t="s">
        <v>41437</v>
      </c>
      <c r="D2129" s="74" t="s">
        <v>147</v>
      </c>
      <c r="E2129" s="74" t="str">
        <f t="shared" si="66"/>
        <v>грн</v>
      </c>
      <c r="F2129" s="84">
        <v>73.63</v>
      </c>
      <c r="G2129" s="277">
        <f t="shared" si="67"/>
        <v>73.63</v>
      </c>
    </row>
    <row r="2130" spans="1:9" ht="11.85" hidden="1" customHeight="1" outlineLevel="3">
      <c r="A2130" s="228" t="s">
        <v>5272</v>
      </c>
      <c r="B2130" s="74" t="s">
        <v>1693</v>
      </c>
      <c r="C2130" s="75" t="s">
        <v>41438</v>
      </c>
      <c r="D2130" s="74" t="s">
        <v>147</v>
      </c>
      <c r="E2130" s="74" t="str">
        <f t="shared" si="66"/>
        <v>грн</v>
      </c>
      <c r="F2130" s="84">
        <v>119.77</v>
      </c>
      <c r="G2130" s="277">
        <f t="shared" si="67"/>
        <v>119.77</v>
      </c>
    </row>
    <row r="2131" spans="1:9" ht="11.85" hidden="1" customHeight="1" outlineLevel="3">
      <c r="A2131" s="228" t="s">
        <v>5273</v>
      </c>
      <c r="B2131" s="74" t="s">
        <v>1694</v>
      </c>
      <c r="C2131" s="75" t="s">
        <v>41439</v>
      </c>
      <c r="D2131" s="74" t="s">
        <v>147</v>
      </c>
      <c r="E2131" s="74" t="str">
        <f t="shared" si="66"/>
        <v>грн</v>
      </c>
      <c r="F2131" s="84">
        <v>202.46</v>
      </c>
      <c r="G2131" s="277">
        <f t="shared" si="67"/>
        <v>202.46</v>
      </c>
    </row>
    <row r="2132" spans="1:9" ht="11.85" hidden="1" customHeight="1" outlineLevel="3">
      <c r="A2132" s="228" t="s">
        <v>5274</v>
      </c>
      <c r="B2132" s="74" t="s">
        <v>1695</v>
      </c>
      <c r="C2132" s="75" t="s">
        <v>41440</v>
      </c>
      <c r="D2132" s="74" t="s">
        <v>147</v>
      </c>
      <c r="E2132" s="74" t="str">
        <f t="shared" si="66"/>
        <v>грн</v>
      </c>
      <c r="F2132" s="84">
        <v>386.6</v>
      </c>
      <c r="G2132" s="277">
        <f t="shared" si="67"/>
        <v>386.6</v>
      </c>
    </row>
    <row r="2133" spans="1:9" ht="11.85" hidden="1" customHeight="1" outlineLevel="3">
      <c r="A2133" s="228" t="s">
        <v>5275</v>
      </c>
      <c r="B2133" s="74" t="s">
        <v>1696</v>
      </c>
      <c r="C2133" s="75" t="s">
        <v>41441</v>
      </c>
      <c r="D2133" s="74" t="s">
        <v>147</v>
      </c>
      <c r="E2133" s="74" t="str">
        <f t="shared" si="66"/>
        <v>грн</v>
      </c>
      <c r="F2133" s="84">
        <v>614.27</v>
      </c>
      <c r="G2133" s="277">
        <f t="shared" si="67"/>
        <v>614.27</v>
      </c>
    </row>
    <row r="2134" spans="1:9" ht="11.85" hidden="1" customHeight="1" outlineLevel="3">
      <c r="A2134" s="228" t="s">
        <v>5276</v>
      </c>
      <c r="B2134" s="74" t="s">
        <v>1697</v>
      </c>
      <c r="C2134" s="75" t="s">
        <v>41442</v>
      </c>
      <c r="D2134" s="74" t="s">
        <v>147</v>
      </c>
      <c r="E2134" s="74" t="str">
        <f t="shared" si="66"/>
        <v>грн</v>
      </c>
      <c r="F2134" s="84">
        <v>1199.8399999999999</v>
      </c>
      <c r="G2134" s="277">
        <f t="shared" si="67"/>
        <v>1199.8399999999999</v>
      </c>
    </row>
    <row r="2135" spans="1:9" s="117" customFormat="1" ht="12.9" hidden="1" customHeight="1" outlineLevel="3">
      <c r="A2135" s="228"/>
      <c r="B2135" s="118"/>
      <c r="C2135" s="229" t="s">
        <v>24029</v>
      </c>
      <c r="D2135" s="118"/>
      <c r="E2135" s="118" t="str">
        <f t="shared" si="66"/>
        <v/>
      </c>
      <c r="F2135" s="119"/>
      <c r="G2135" s="278">
        <f t="shared" si="67"/>
        <v>0</v>
      </c>
      <c r="I2135"/>
    </row>
    <row r="2136" spans="1:9" ht="11.85" hidden="1" customHeight="1" outlineLevel="3">
      <c r="A2136" s="228" t="s">
        <v>5277</v>
      </c>
      <c r="B2136" s="74" t="s">
        <v>1698</v>
      </c>
      <c r="C2136" s="75" t="s">
        <v>41443</v>
      </c>
      <c r="D2136" s="74" t="s">
        <v>147</v>
      </c>
      <c r="E2136" s="74" t="str">
        <f t="shared" si="66"/>
        <v>грн</v>
      </c>
      <c r="F2136" s="84">
        <v>13.34</v>
      </c>
      <c r="G2136" s="277">
        <f t="shared" si="67"/>
        <v>13.34</v>
      </c>
    </row>
    <row r="2137" spans="1:9" ht="11.85" hidden="1" customHeight="1" outlineLevel="3">
      <c r="A2137" s="228" t="s">
        <v>5278</v>
      </c>
      <c r="B2137" s="74" t="s">
        <v>1699</v>
      </c>
      <c r="C2137" s="75" t="s">
        <v>41444</v>
      </c>
      <c r="D2137" s="74" t="s">
        <v>147</v>
      </c>
      <c r="E2137" s="74" t="str">
        <f t="shared" si="66"/>
        <v>грн</v>
      </c>
      <c r="F2137" s="84">
        <v>15.18</v>
      </c>
      <c r="G2137" s="277">
        <f t="shared" si="67"/>
        <v>15.18</v>
      </c>
    </row>
    <row r="2138" spans="1:9" ht="11.85" hidden="1" customHeight="1" outlineLevel="3">
      <c r="A2138" s="228" t="s">
        <v>5279</v>
      </c>
      <c r="B2138" s="74" t="s">
        <v>1700</v>
      </c>
      <c r="C2138" s="75" t="s">
        <v>41445</v>
      </c>
      <c r="D2138" s="74" t="s">
        <v>147</v>
      </c>
      <c r="E2138" s="74" t="str">
        <f t="shared" si="66"/>
        <v>грн</v>
      </c>
      <c r="F2138" s="84">
        <v>24.85</v>
      </c>
      <c r="G2138" s="277">
        <f t="shared" si="67"/>
        <v>24.85</v>
      </c>
    </row>
    <row r="2139" spans="1:9" ht="11.85" hidden="1" customHeight="1" outlineLevel="3">
      <c r="A2139" s="228" t="s">
        <v>5280</v>
      </c>
      <c r="B2139" s="74" t="s">
        <v>1701</v>
      </c>
      <c r="C2139" s="75" t="s">
        <v>41446</v>
      </c>
      <c r="D2139" s="74" t="s">
        <v>147</v>
      </c>
      <c r="E2139" s="74" t="str">
        <f t="shared" si="66"/>
        <v>грн</v>
      </c>
      <c r="F2139" s="84">
        <v>35.159999999999997</v>
      </c>
      <c r="G2139" s="277">
        <f t="shared" si="67"/>
        <v>35.159999999999997</v>
      </c>
    </row>
    <row r="2140" spans="1:9" ht="11.85" hidden="1" customHeight="1" outlineLevel="3">
      <c r="A2140" s="228" t="s">
        <v>5281</v>
      </c>
      <c r="B2140" s="74" t="s">
        <v>1702</v>
      </c>
      <c r="C2140" s="75" t="s">
        <v>41447</v>
      </c>
      <c r="D2140" s="74" t="s">
        <v>147</v>
      </c>
      <c r="E2140" s="74" t="str">
        <f t="shared" si="66"/>
        <v>грн</v>
      </c>
      <c r="F2140" s="84">
        <v>45.44</v>
      </c>
      <c r="G2140" s="277">
        <f t="shared" si="67"/>
        <v>45.44</v>
      </c>
    </row>
    <row r="2141" spans="1:9" ht="11.85" hidden="1" customHeight="1" outlineLevel="3">
      <c r="A2141" s="228" t="s">
        <v>5282</v>
      </c>
      <c r="B2141" s="74" t="s">
        <v>1703</v>
      </c>
      <c r="C2141" s="75" t="s">
        <v>41448</v>
      </c>
      <c r="D2141" s="74" t="s">
        <v>147</v>
      </c>
      <c r="E2141" s="74" t="str">
        <f t="shared" si="66"/>
        <v>грн</v>
      </c>
      <c r="F2141" s="84">
        <v>62.42</v>
      </c>
      <c r="G2141" s="277">
        <f t="shared" si="67"/>
        <v>62.42</v>
      </c>
    </row>
    <row r="2142" spans="1:9" ht="11.85" hidden="1" customHeight="1" outlineLevel="3">
      <c r="A2142" s="228" t="s">
        <v>5283</v>
      </c>
      <c r="B2142" s="74" t="s">
        <v>1704</v>
      </c>
      <c r="C2142" s="75" t="s">
        <v>41449</v>
      </c>
      <c r="D2142" s="74" t="s">
        <v>147</v>
      </c>
      <c r="E2142" s="74" t="str">
        <f t="shared" si="66"/>
        <v>грн</v>
      </c>
      <c r="F2142" s="84">
        <v>119.94</v>
      </c>
      <c r="G2142" s="277">
        <f t="shared" si="67"/>
        <v>119.94</v>
      </c>
    </row>
    <row r="2143" spans="1:9" ht="13.35" hidden="1" customHeight="1" outlineLevel="2">
      <c r="A2143" s="228"/>
      <c r="B2143" s="799"/>
      <c r="C2143" s="217" t="s">
        <v>24011</v>
      </c>
      <c r="D2143" s="217"/>
      <c r="E2143" s="217" t="str">
        <f t="shared" si="66"/>
        <v/>
      </c>
      <c r="F2143" s="219"/>
      <c r="G2143" s="276">
        <f t="shared" si="67"/>
        <v>0</v>
      </c>
    </row>
    <row r="2144" spans="1:9" ht="11.85" hidden="1" customHeight="1" outlineLevel="3">
      <c r="A2144" s="228" t="s">
        <v>5284</v>
      </c>
      <c r="B2144" s="74" t="s">
        <v>5285</v>
      </c>
      <c r="C2144" s="75" t="s">
        <v>42812</v>
      </c>
      <c r="D2144" s="74" t="s">
        <v>147</v>
      </c>
      <c r="E2144" s="74" t="str">
        <f t="shared" si="66"/>
        <v>грн</v>
      </c>
      <c r="F2144" s="84">
        <v>35.14</v>
      </c>
      <c r="G2144" s="277">
        <f t="shared" si="67"/>
        <v>35.14</v>
      </c>
    </row>
    <row r="2145" spans="1:7" ht="11.85" hidden="1" customHeight="1" outlineLevel="3">
      <c r="A2145" s="228" t="s">
        <v>5286</v>
      </c>
      <c r="B2145" s="74" t="s">
        <v>5287</v>
      </c>
      <c r="C2145" s="75" t="s">
        <v>42813</v>
      </c>
      <c r="D2145" s="74" t="s">
        <v>147</v>
      </c>
      <c r="E2145" s="74" t="str">
        <f t="shared" si="66"/>
        <v>грн</v>
      </c>
      <c r="F2145" s="84">
        <v>35.14</v>
      </c>
      <c r="G2145" s="277">
        <f t="shared" si="67"/>
        <v>35.14</v>
      </c>
    </row>
    <row r="2146" spans="1:7" ht="11.85" hidden="1" customHeight="1" outlineLevel="3">
      <c r="A2146" s="228" t="s">
        <v>5288</v>
      </c>
      <c r="B2146" s="74" t="s">
        <v>5289</v>
      </c>
      <c r="C2146" s="75" t="s">
        <v>42814</v>
      </c>
      <c r="D2146" s="74" t="s">
        <v>147</v>
      </c>
      <c r="E2146" s="74" t="str">
        <f t="shared" si="66"/>
        <v>грн</v>
      </c>
      <c r="F2146" s="84">
        <v>38.69</v>
      </c>
      <c r="G2146" s="277">
        <f t="shared" si="67"/>
        <v>38.69</v>
      </c>
    </row>
    <row r="2147" spans="1:7" ht="11.85" hidden="1" customHeight="1" outlineLevel="3">
      <c r="A2147" s="228" t="s">
        <v>5290</v>
      </c>
      <c r="B2147" s="74" t="s">
        <v>5291</v>
      </c>
      <c r="C2147" s="75" t="s">
        <v>42815</v>
      </c>
      <c r="D2147" s="74" t="s">
        <v>147</v>
      </c>
      <c r="E2147" s="74" t="str">
        <f t="shared" si="66"/>
        <v>грн</v>
      </c>
      <c r="F2147" s="84">
        <v>38.26</v>
      </c>
      <c r="G2147" s="277">
        <f t="shared" si="67"/>
        <v>38.26</v>
      </c>
    </row>
    <row r="2148" spans="1:7" ht="11.85" hidden="1" customHeight="1" outlineLevel="3">
      <c r="A2148" s="228" t="s">
        <v>5292</v>
      </c>
      <c r="B2148" s="74" t="s">
        <v>5293</v>
      </c>
      <c r="C2148" s="75" t="s">
        <v>42816</v>
      </c>
      <c r="D2148" s="74" t="s">
        <v>147</v>
      </c>
      <c r="E2148" s="74" t="str">
        <f t="shared" si="66"/>
        <v>грн</v>
      </c>
      <c r="F2148" s="84">
        <v>74.98</v>
      </c>
      <c r="G2148" s="277">
        <f t="shared" si="67"/>
        <v>74.98</v>
      </c>
    </row>
    <row r="2149" spans="1:7" ht="11.85" hidden="1" customHeight="1" outlineLevel="3">
      <c r="A2149" s="228" t="s">
        <v>5294</v>
      </c>
      <c r="B2149" s="74" t="s">
        <v>5295</v>
      </c>
      <c r="C2149" s="75" t="s">
        <v>42817</v>
      </c>
      <c r="D2149" s="74" t="s">
        <v>147</v>
      </c>
      <c r="E2149" s="74" t="str">
        <f t="shared" si="66"/>
        <v>грн</v>
      </c>
      <c r="F2149" s="84">
        <v>67.540000000000006</v>
      </c>
      <c r="G2149" s="277">
        <f t="shared" si="67"/>
        <v>67.540000000000006</v>
      </c>
    </row>
    <row r="2150" spans="1:7" ht="11.85" hidden="1" customHeight="1" outlineLevel="3">
      <c r="A2150" s="228" t="s">
        <v>5296</v>
      </c>
      <c r="B2150" s="74" t="s">
        <v>5297</v>
      </c>
      <c r="C2150" s="75" t="s">
        <v>42818</v>
      </c>
      <c r="D2150" s="74" t="s">
        <v>147</v>
      </c>
      <c r="E2150" s="74" t="str">
        <f t="shared" si="66"/>
        <v>грн</v>
      </c>
      <c r="F2150" s="84">
        <v>95.72</v>
      </c>
      <c r="G2150" s="277">
        <f t="shared" si="67"/>
        <v>95.72</v>
      </c>
    </row>
    <row r="2151" spans="1:7" ht="11.85" hidden="1" customHeight="1" outlineLevel="3">
      <c r="A2151" s="228" t="s">
        <v>5298</v>
      </c>
      <c r="B2151" s="74" t="s">
        <v>5299</v>
      </c>
      <c r="C2151" s="75" t="s">
        <v>42819</v>
      </c>
      <c r="D2151" s="74" t="s">
        <v>147</v>
      </c>
      <c r="E2151" s="74" t="str">
        <f t="shared" si="66"/>
        <v>грн</v>
      </c>
      <c r="F2151" s="84">
        <v>103.21</v>
      </c>
      <c r="G2151" s="277">
        <f t="shared" si="67"/>
        <v>103.21</v>
      </c>
    </row>
    <row r="2152" spans="1:7" ht="11.85" hidden="1" customHeight="1" outlineLevel="3">
      <c r="A2152" s="228" t="s">
        <v>5300</v>
      </c>
      <c r="B2152" s="74" t="s">
        <v>5301</v>
      </c>
      <c r="C2152" s="75" t="s">
        <v>42820</v>
      </c>
      <c r="D2152" s="74" t="s">
        <v>147</v>
      </c>
      <c r="E2152" s="74" t="str">
        <f t="shared" si="66"/>
        <v>грн</v>
      </c>
      <c r="F2152" s="84">
        <v>126.43</v>
      </c>
      <c r="G2152" s="277">
        <f t="shared" si="67"/>
        <v>126.43</v>
      </c>
    </row>
    <row r="2153" spans="1:7" ht="11.85" hidden="1" customHeight="1" outlineLevel="3">
      <c r="A2153" s="228" t="s">
        <v>5302</v>
      </c>
      <c r="B2153" s="74" t="s">
        <v>5303</v>
      </c>
      <c r="C2153" s="75" t="s">
        <v>42821</v>
      </c>
      <c r="D2153" s="74" t="s">
        <v>147</v>
      </c>
      <c r="E2153" s="74" t="str">
        <f t="shared" si="66"/>
        <v>грн</v>
      </c>
      <c r="F2153" s="84">
        <v>45.02</v>
      </c>
      <c r="G2153" s="277">
        <f t="shared" si="67"/>
        <v>45.02</v>
      </c>
    </row>
    <row r="2154" spans="1:7" ht="11.85" hidden="1" customHeight="1" outlineLevel="3">
      <c r="A2154" s="228" t="s">
        <v>5304</v>
      </c>
      <c r="B2154" s="74" t="s">
        <v>5305</v>
      </c>
      <c r="C2154" s="75" t="s">
        <v>42822</v>
      </c>
      <c r="D2154" s="74" t="s">
        <v>147</v>
      </c>
      <c r="E2154" s="74" t="str">
        <f t="shared" si="66"/>
        <v>грн</v>
      </c>
      <c r="F2154" s="84">
        <v>48.72</v>
      </c>
      <c r="G2154" s="277">
        <f t="shared" si="67"/>
        <v>48.72</v>
      </c>
    </row>
    <row r="2155" spans="1:7" ht="11.85" hidden="1" customHeight="1" outlineLevel="3">
      <c r="A2155" s="228" t="s">
        <v>5306</v>
      </c>
      <c r="B2155" s="74" t="s">
        <v>5307</v>
      </c>
      <c r="C2155" s="75" t="s">
        <v>42823</v>
      </c>
      <c r="D2155" s="74" t="s">
        <v>147</v>
      </c>
      <c r="E2155" s="74" t="str">
        <f t="shared" si="66"/>
        <v>грн</v>
      </c>
      <c r="F2155" s="84">
        <v>51.42</v>
      </c>
      <c r="G2155" s="277">
        <f t="shared" si="67"/>
        <v>51.42</v>
      </c>
    </row>
    <row r="2156" spans="1:7" ht="11.85" hidden="1" customHeight="1" outlineLevel="3">
      <c r="A2156" s="228" t="s">
        <v>5308</v>
      </c>
      <c r="B2156" s="74" t="s">
        <v>5309</v>
      </c>
      <c r="C2156" s="75" t="s">
        <v>42824</v>
      </c>
      <c r="D2156" s="74" t="s">
        <v>147</v>
      </c>
      <c r="E2156" s="74" t="str">
        <f t="shared" si="66"/>
        <v>грн</v>
      </c>
      <c r="F2156" s="84">
        <v>52.66</v>
      </c>
      <c r="G2156" s="277">
        <f t="shared" si="67"/>
        <v>52.66</v>
      </c>
    </row>
    <row r="2157" spans="1:7" ht="11.85" hidden="1" customHeight="1" outlineLevel="3">
      <c r="A2157" s="228" t="s">
        <v>5310</v>
      </c>
      <c r="B2157" s="74" t="s">
        <v>5311</v>
      </c>
      <c r="C2157" s="75" t="s">
        <v>42825</v>
      </c>
      <c r="D2157" s="74" t="s">
        <v>147</v>
      </c>
      <c r="E2157" s="74" t="str">
        <f t="shared" si="66"/>
        <v>грн</v>
      </c>
      <c r="F2157" s="84">
        <v>58.31</v>
      </c>
      <c r="G2157" s="277">
        <f t="shared" si="67"/>
        <v>58.31</v>
      </c>
    </row>
    <row r="2158" spans="1:7" ht="11.85" hidden="1" customHeight="1" outlineLevel="3">
      <c r="A2158" s="228" t="s">
        <v>5312</v>
      </c>
      <c r="B2158" s="74" t="s">
        <v>5313</v>
      </c>
      <c r="C2158" s="75" t="s">
        <v>42826</v>
      </c>
      <c r="D2158" s="74" t="s">
        <v>147</v>
      </c>
      <c r="E2158" s="74" t="str">
        <f t="shared" si="66"/>
        <v>грн</v>
      </c>
      <c r="F2158" s="84">
        <v>71.56</v>
      </c>
      <c r="G2158" s="277">
        <f t="shared" si="67"/>
        <v>71.56</v>
      </c>
    </row>
    <row r="2159" spans="1:7" ht="11.85" hidden="1" customHeight="1" outlineLevel="3">
      <c r="A2159" s="228" t="s">
        <v>5314</v>
      </c>
      <c r="B2159" s="74" t="s">
        <v>5315</v>
      </c>
      <c r="C2159" s="75" t="s">
        <v>42827</v>
      </c>
      <c r="D2159" s="74" t="s">
        <v>147</v>
      </c>
      <c r="E2159" s="74" t="str">
        <f t="shared" si="66"/>
        <v>грн</v>
      </c>
      <c r="F2159" s="84">
        <v>141.72</v>
      </c>
      <c r="G2159" s="277">
        <f t="shared" si="67"/>
        <v>141.72</v>
      </c>
    </row>
    <row r="2160" spans="1:7" ht="11.85" hidden="1" customHeight="1" outlineLevel="3">
      <c r="A2160" s="228" t="s">
        <v>5316</v>
      </c>
      <c r="B2160" s="74" t="s">
        <v>5317</v>
      </c>
      <c r="C2160" s="75" t="s">
        <v>42828</v>
      </c>
      <c r="D2160" s="74" t="s">
        <v>147</v>
      </c>
      <c r="E2160" s="74" t="str">
        <f t="shared" si="66"/>
        <v>грн</v>
      </c>
      <c r="F2160" s="84">
        <v>147.80000000000001</v>
      </c>
      <c r="G2160" s="277">
        <f t="shared" si="67"/>
        <v>147.80000000000001</v>
      </c>
    </row>
    <row r="2161" spans="1:7" ht="11.85" hidden="1" customHeight="1" outlineLevel="3">
      <c r="A2161" s="228" t="s">
        <v>5318</v>
      </c>
      <c r="B2161" s="74" t="s">
        <v>5319</v>
      </c>
      <c r="C2161" s="75" t="s">
        <v>42829</v>
      </c>
      <c r="D2161" s="74" t="s">
        <v>147</v>
      </c>
      <c r="E2161" s="74" t="str">
        <f t="shared" si="66"/>
        <v>грн</v>
      </c>
      <c r="F2161" s="84">
        <v>175.67</v>
      </c>
      <c r="G2161" s="277">
        <f t="shared" si="67"/>
        <v>175.67</v>
      </c>
    </row>
    <row r="2162" spans="1:7" ht="11.85" hidden="1" customHeight="1" outlineLevel="3">
      <c r="A2162" s="228" t="s">
        <v>5320</v>
      </c>
      <c r="B2162" s="74" t="s">
        <v>1705</v>
      </c>
      <c r="C2162" s="75" t="s">
        <v>42830</v>
      </c>
      <c r="D2162" s="74" t="s">
        <v>147</v>
      </c>
      <c r="E2162" s="74" t="str">
        <f t="shared" si="66"/>
        <v>грн</v>
      </c>
      <c r="F2162" s="84">
        <v>43.86</v>
      </c>
      <c r="G2162" s="277">
        <f t="shared" si="67"/>
        <v>43.86</v>
      </c>
    </row>
    <row r="2163" spans="1:7" ht="11.85" hidden="1" customHeight="1" outlineLevel="3">
      <c r="A2163" s="228" t="s">
        <v>5321</v>
      </c>
      <c r="B2163" s="74" t="s">
        <v>1706</v>
      </c>
      <c r="C2163" s="75" t="s">
        <v>42831</v>
      </c>
      <c r="D2163" s="74" t="s">
        <v>147</v>
      </c>
      <c r="E2163" s="74" t="str">
        <f t="shared" si="66"/>
        <v>грн</v>
      </c>
      <c r="F2163" s="84">
        <v>44.63</v>
      </c>
      <c r="G2163" s="277">
        <f t="shared" si="67"/>
        <v>44.63</v>
      </c>
    </row>
    <row r="2164" spans="1:7" ht="11.85" hidden="1" customHeight="1" outlineLevel="3">
      <c r="A2164" s="228" t="s">
        <v>5322</v>
      </c>
      <c r="B2164" s="74" t="s">
        <v>1707</v>
      </c>
      <c r="C2164" s="75" t="s">
        <v>42832</v>
      </c>
      <c r="D2164" s="74" t="s">
        <v>147</v>
      </c>
      <c r="E2164" s="74" t="str">
        <f t="shared" si="66"/>
        <v>грн</v>
      </c>
      <c r="F2164" s="84">
        <v>48.07</v>
      </c>
      <c r="G2164" s="277">
        <f t="shared" si="67"/>
        <v>48.07</v>
      </c>
    </row>
    <row r="2165" spans="1:7" ht="11.85" hidden="1" customHeight="1" outlineLevel="3">
      <c r="A2165" s="228" t="s">
        <v>5323</v>
      </c>
      <c r="B2165" s="74" t="s">
        <v>1708</v>
      </c>
      <c r="C2165" s="75" t="s">
        <v>42833</v>
      </c>
      <c r="D2165" s="74" t="s">
        <v>147</v>
      </c>
      <c r="E2165" s="74" t="str">
        <f t="shared" si="66"/>
        <v>грн</v>
      </c>
      <c r="F2165" s="84">
        <v>51</v>
      </c>
      <c r="G2165" s="277">
        <f t="shared" si="67"/>
        <v>51</v>
      </c>
    </row>
    <row r="2166" spans="1:7" ht="11.85" hidden="1" customHeight="1" outlineLevel="3">
      <c r="A2166" s="228" t="s">
        <v>5324</v>
      </c>
      <c r="B2166" s="74" t="s">
        <v>1709</v>
      </c>
      <c r="C2166" s="75" t="s">
        <v>42834</v>
      </c>
      <c r="D2166" s="74" t="s">
        <v>147</v>
      </c>
      <c r="E2166" s="74" t="str">
        <f t="shared" si="66"/>
        <v>грн</v>
      </c>
      <c r="F2166" s="84">
        <v>59.65</v>
      </c>
      <c r="G2166" s="277">
        <f t="shared" si="67"/>
        <v>59.65</v>
      </c>
    </row>
    <row r="2167" spans="1:7" ht="11.85" hidden="1" customHeight="1" outlineLevel="3">
      <c r="A2167" s="228" t="s">
        <v>5325</v>
      </c>
      <c r="B2167" s="74" t="s">
        <v>1710</v>
      </c>
      <c r="C2167" s="75" t="s">
        <v>42835</v>
      </c>
      <c r="D2167" s="74" t="s">
        <v>147</v>
      </c>
      <c r="E2167" s="74" t="str">
        <f t="shared" si="66"/>
        <v>грн</v>
      </c>
      <c r="F2167" s="84">
        <v>74.760000000000005</v>
      </c>
      <c r="G2167" s="277">
        <f t="shared" si="67"/>
        <v>74.760000000000005</v>
      </c>
    </row>
    <row r="2168" spans="1:7" ht="11.85" hidden="1" customHeight="1" outlineLevel="3">
      <c r="A2168" s="228" t="s">
        <v>5326</v>
      </c>
      <c r="B2168" s="74" t="s">
        <v>1711</v>
      </c>
      <c r="C2168" s="75" t="s">
        <v>42836</v>
      </c>
      <c r="D2168" s="74" t="s">
        <v>147</v>
      </c>
      <c r="E2168" s="74" t="str">
        <f t="shared" si="66"/>
        <v>грн</v>
      </c>
      <c r="F2168" s="84">
        <v>97.97</v>
      </c>
      <c r="G2168" s="277">
        <f t="shared" si="67"/>
        <v>97.97</v>
      </c>
    </row>
    <row r="2169" spans="1:7" ht="11.85" hidden="1" customHeight="1" outlineLevel="3">
      <c r="A2169" s="228" t="s">
        <v>5327</v>
      </c>
      <c r="B2169" s="74" t="s">
        <v>1712</v>
      </c>
      <c r="C2169" s="75" t="s">
        <v>42837</v>
      </c>
      <c r="D2169" s="74" t="s">
        <v>147</v>
      </c>
      <c r="E2169" s="74" t="str">
        <f t="shared" si="66"/>
        <v>грн</v>
      </c>
      <c r="F2169" s="84">
        <v>20.260000000000002</v>
      </c>
      <c r="G2169" s="277">
        <f t="shared" si="67"/>
        <v>20.260000000000002</v>
      </c>
    </row>
    <row r="2170" spans="1:7" ht="11.85" hidden="1" customHeight="1" outlineLevel="3">
      <c r="A2170" s="228" t="s">
        <v>5328</v>
      </c>
      <c r="B2170" s="74" t="s">
        <v>1713</v>
      </c>
      <c r="C2170" s="75" t="s">
        <v>42838</v>
      </c>
      <c r="D2170" s="74" t="s">
        <v>147</v>
      </c>
      <c r="E2170" s="74" t="str">
        <f t="shared" si="66"/>
        <v>грн</v>
      </c>
      <c r="F2170" s="84">
        <v>22.15</v>
      </c>
      <c r="G2170" s="277">
        <f t="shared" si="67"/>
        <v>22.15</v>
      </c>
    </row>
    <row r="2171" spans="1:7" ht="11.85" hidden="1" customHeight="1" outlineLevel="3">
      <c r="A2171" s="228" t="s">
        <v>5329</v>
      </c>
      <c r="B2171" s="74" t="s">
        <v>1714</v>
      </c>
      <c r="C2171" s="75" t="s">
        <v>42839</v>
      </c>
      <c r="D2171" s="74" t="s">
        <v>147</v>
      </c>
      <c r="E2171" s="74" t="str">
        <f t="shared" si="66"/>
        <v>грн</v>
      </c>
      <c r="F2171" s="84">
        <v>30.48</v>
      </c>
      <c r="G2171" s="277">
        <f t="shared" si="67"/>
        <v>30.48</v>
      </c>
    </row>
    <row r="2172" spans="1:7" ht="11.85" hidden="1" customHeight="1" outlineLevel="3">
      <c r="A2172" s="228" t="s">
        <v>5330</v>
      </c>
      <c r="B2172" s="74" t="s">
        <v>1715</v>
      </c>
      <c r="C2172" s="75" t="s">
        <v>42840</v>
      </c>
      <c r="D2172" s="74" t="s">
        <v>147</v>
      </c>
      <c r="E2172" s="74" t="str">
        <f t="shared" si="66"/>
        <v>грн</v>
      </c>
      <c r="F2172" s="84">
        <v>29.34</v>
      </c>
      <c r="G2172" s="277">
        <f t="shared" si="67"/>
        <v>29.34</v>
      </c>
    </row>
    <row r="2173" spans="1:7" ht="11.85" hidden="1" customHeight="1" outlineLevel="3">
      <c r="A2173" s="228" t="s">
        <v>5331</v>
      </c>
      <c r="B2173" s="74" t="s">
        <v>1716</v>
      </c>
      <c r="C2173" s="75" t="s">
        <v>42841</v>
      </c>
      <c r="D2173" s="74" t="s">
        <v>147</v>
      </c>
      <c r="E2173" s="74" t="str">
        <f t="shared" ref="E2173:E2236" si="68">IF(D2173="", "", "грн")</f>
        <v>грн</v>
      </c>
      <c r="F2173" s="84">
        <v>32.200000000000003</v>
      </c>
      <c r="G2173" s="277">
        <f t="shared" si="67"/>
        <v>32.200000000000003</v>
      </c>
    </row>
    <row r="2174" spans="1:7" ht="11.85" hidden="1" customHeight="1" outlineLevel="3">
      <c r="A2174" s="228" t="s">
        <v>5332</v>
      </c>
      <c r="B2174" s="74" t="s">
        <v>1717</v>
      </c>
      <c r="C2174" s="75" t="s">
        <v>42842</v>
      </c>
      <c r="D2174" s="74" t="s">
        <v>147</v>
      </c>
      <c r="E2174" s="74" t="str">
        <f t="shared" si="68"/>
        <v>грн</v>
      </c>
      <c r="F2174" s="84">
        <v>145.52000000000001</v>
      </c>
      <c r="G2174" s="277">
        <f t="shared" si="67"/>
        <v>145.52000000000001</v>
      </c>
    </row>
    <row r="2175" spans="1:7" ht="11.85" hidden="1" customHeight="1" outlineLevel="3">
      <c r="A2175" s="228" t="s">
        <v>5333</v>
      </c>
      <c r="B2175" s="74" t="s">
        <v>1718</v>
      </c>
      <c r="C2175" s="75" t="s">
        <v>42843</v>
      </c>
      <c r="D2175" s="74" t="s">
        <v>147</v>
      </c>
      <c r="E2175" s="74" t="str">
        <f t="shared" si="68"/>
        <v>грн</v>
      </c>
      <c r="F2175" s="84">
        <v>145.52000000000001</v>
      </c>
      <c r="G2175" s="277">
        <f t="shared" si="67"/>
        <v>145.52000000000001</v>
      </c>
    </row>
    <row r="2176" spans="1:7" ht="11.85" hidden="1" customHeight="1" outlineLevel="3">
      <c r="A2176" s="228" t="s">
        <v>5334</v>
      </c>
      <c r="B2176" s="74" t="s">
        <v>1719</v>
      </c>
      <c r="C2176" s="75" t="s">
        <v>42844</v>
      </c>
      <c r="D2176" s="74" t="s">
        <v>147</v>
      </c>
      <c r="E2176" s="74" t="str">
        <f t="shared" si="68"/>
        <v>грн</v>
      </c>
      <c r="F2176" s="84">
        <v>156.88</v>
      </c>
      <c r="G2176" s="277">
        <f t="shared" si="67"/>
        <v>156.88</v>
      </c>
    </row>
    <row r="2177" spans="1:7" ht="11.85" hidden="1" customHeight="1" outlineLevel="3">
      <c r="A2177" s="228" t="s">
        <v>5335</v>
      </c>
      <c r="B2177" s="74" t="s">
        <v>1720</v>
      </c>
      <c r="C2177" s="75" t="s">
        <v>42845</v>
      </c>
      <c r="D2177" s="74" t="s">
        <v>147</v>
      </c>
      <c r="E2177" s="74" t="str">
        <f t="shared" si="68"/>
        <v>грн</v>
      </c>
      <c r="F2177" s="84">
        <v>165.22</v>
      </c>
      <c r="G2177" s="277">
        <f t="shared" si="67"/>
        <v>165.22</v>
      </c>
    </row>
    <row r="2178" spans="1:7" ht="11.85" hidden="1" customHeight="1" outlineLevel="3">
      <c r="A2178" s="228" t="s">
        <v>5336</v>
      </c>
      <c r="B2178" s="74" t="s">
        <v>1721</v>
      </c>
      <c r="C2178" s="75" t="s">
        <v>42846</v>
      </c>
      <c r="D2178" s="74" t="s">
        <v>147</v>
      </c>
      <c r="E2178" s="74" t="str">
        <f t="shared" si="68"/>
        <v>грн</v>
      </c>
      <c r="F2178" s="84">
        <v>194.3</v>
      </c>
      <c r="G2178" s="277">
        <f t="shared" si="67"/>
        <v>194.3</v>
      </c>
    </row>
    <row r="2179" spans="1:7" ht="11.85" hidden="1" customHeight="1" outlineLevel="3">
      <c r="A2179" s="228" t="s">
        <v>5337</v>
      </c>
      <c r="B2179" s="74" t="s">
        <v>1722</v>
      </c>
      <c r="C2179" s="75" t="s">
        <v>42847</v>
      </c>
      <c r="D2179" s="74" t="s">
        <v>147</v>
      </c>
      <c r="E2179" s="74" t="str">
        <f t="shared" si="68"/>
        <v>грн</v>
      </c>
      <c r="F2179" s="84">
        <v>205.03</v>
      </c>
      <c r="G2179" s="277">
        <f t="shared" si="67"/>
        <v>205.03</v>
      </c>
    </row>
    <row r="2180" spans="1:7" ht="11.85" hidden="1" customHeight="1" outlineLevel="3">
      <c r="A2180" s="228" t="s">
        <v>5338</v>
      </c>
      <c r="B2180" s="74" t="s">
        <v>1723</v>
      </c>
      <c r="C2180" s="75" t="s">
        <v>42848</v>
      </c>
      <c r="D2180" s="74" t="s">
        <v>147</v>
      </c>
      <c r="E2180" s="74" t="str">
        <f t="shared" si="68"/>
        <v>грн</v>
      </c>
      <c r="F2180" s="84">
        <v>230.59</v>
      </c>
      <c r="G2180" s="277">
        <f t="shared" si="67"/>
        <v>230.59</v>
      </c>
    </row>
    <row r="2181" spans="1:7" ht="11.85" hidden="1" customHeight="1" outlineLevel="3">
      <c r="A2181" s="228" t="s">
        <v>5339</v>
      </c>
      <c r="B2181" s="74" t="s">
        <v>1724</v>
      </c>
      <c r="C2181" s="75" t="s">
        <v>42849</v>
      </c>
      <c r="D2181" s="74" t="s">
        <v>147</v>
      </c>
      <c r="E2181" s="74" t="str">
        <f t="shared" si="68"/>
        <v>грн</v>
      </c>
      <c r="F2181" s="84">
        <v>400.98</v>
      </c>
      <c r="G2181" s="277">
        <f t="shared" si="67"/>
        <v>400.98</v>
      </c>
    </row>
    <row r="2182" spans="1:7" ht="11.85" hidden="1" customHeight="1" outlineLevel="3">
      <c r="A2182" s="228" t="s">
        <v>5340</v>
      </c>
      <c r="B2182" s="74" t="s">
        <v>1725</v>
      </c>
      <c r="C2182" s="75" t="s">
        <v>42850</v>
      </c>
      <c r="D2182" s="74" t="s">
        <v>147</v>
      </c>
      <c r="E2182" s="74" t="str">
        <f t="shared" si="68"/>
        <v>грн</v>
      </c>
      <c r="F2182" s="84">
        <v>473.6</v>
      </c>
      <c r="G2182" s="277">
        <f t="shared" si="67"/>
        <v>473.6</v>
      </c>
    </row>
    <row r="2183" spans="1:7" ht="11.85" hidden="1" customHeight="1" outlineLevel="3">
      <c r="A2183" s="228" t="s">
        <v>5341</v>
      </c>
      <c r="B2183" s="74" t="s">
        <v>1726</v>
      </c>
      <c r="C2183" s="75" t="s">
        <v>42851</v>
      </c>
      <c r="D2183" s="74" t="s">
        <v>147</v>
      </c>
      <c r="E2183" s="74" t="str">
        <f t="shared" si="68"/>
        <v>грн</v>
      </c>
      <c r="F2183" s="84">
        <v>484.3</v>
      </c>
      <c r="G2183" s="277">
        <f t="shared" ref="G2183:G2246" si="69">IFERROR(IF(OR(E2183="грн",E2183="грн."),ROUND(F2183*(1-$G$2),2),ROUND(F2183*(1-$G$2),2)*$E$2),"")</f>
        <v>484.3</v>
      </c>
    </row>
    <row r="2184" spans="1:7" ht="11.85" hidden="1" customHeight="1" outlineLevel="3">
      <c r="A2184" s="228" t="s">
        <v>5342</v>
      </c>
      <c r="B2184" s="74" t="s">
        <v>1727</v>
      </c>
      <c r="C2184" s="75" t="s">
        <v>42852</v>
      </c>
      <c r="D2184" s="74" t="s">
        <v>147</v>
      </c>
      <c r="E2184" s="74" t="str">
        <f t="shared" si="68"/>
        <v>грн</v>
      </c>
      <c r="F2184" s="84">
        <v>227.36</v>
      </c>
      <c r="G2184" s="277">
        <f t="shared" si="69"/>
        <v>227.36</v>
      </c>
    </row>
    <row r="2185" spans="1:7" ht="11.85" hidden="1" customHeight="1" outlineLevel="3">
      <c r="A2185" s="228" t="s">
        <v>5343</v>
      </c>
      <c r="B2185" s="74" t="s">
        <v>1728</v>
      </c>
      <c r="C2185" s="75" t="s">
        <v>42853</v>
      </c>
      <c r="D2185" s="74" t="s">
        <v>147</v>
      </c>
      <c r="E2185" s="74" t="str">
        <f t="shared" si="68"/>
        <v>грн</v>
      </c>
      <c r="F2185" s="84">
        <v>238.75</v>
      </c>
      <c r="G2185" s="277">
        <f t="shared" si="69"/>
        <v>238.75</v>
      </c>
    </row>
    <row r="2186" spans="1:7" ht="11.85" hidden="1" customHeight="1" outlineLevel="3">
      <c r="A2186" s="228" t="s">
        <v>5344</v>
      </c>
      <c r="B2186" s="74" t="s">
        <v>1729</v>
      </c>
      <c r="C2186" s="75" t="s">
        <v>42854</v>
      </c>
      <c r="D2186" s="74" t="s">
        <v>147</v>
      </c>
      <c r="E2186" s="74" t="str">
        <f t="shared" si="68"/>
        <v>грн</v>
      </c>
      <c r="F2186" s="84">
        <v>263.17</v>
      </c>
      <c r="G2186" s="277">
        <f t="shared" si="69"/>
        <v>263.17</v>
      </c>
    </row>
    <row r="2187" spans="1:7" ht="11.85" hidden="1" customHeight="1" outlineLevel="3">
      <c r="A2187" s="228" t="s">
        <v>5345</v>
      </c>
      <c r="B2187" s="74" t="s">
        <v>1730</v>
      </c>
      <c r="C2187" s="75" t="s">
        <v>42855</v>
      </c>
      <c r="D2187" s="74" t="s">
        <v>147</v>
      </c>
      <c r="E2187" s="74" t="str">
        <f t="shared" si="68"/>
        <v>грн</v>
      </c>
      <c r="F2187" s="84">
        <v>299.51</v>
      </c>
      <c r="G2187" s="277">
        <f t="shared" si="69"/>
        <v>299.51</v>
      </c>
    </row>
    <row r="2188" spans="1:7" ht="11.85" hidden="1" customHeight="1" outlineLevel="3">
      <c r="A2188" s="228" t="s">
        <v>5346</v>
      </c>
      <c r="B2188" s="74" t="s">
        <v>1731</v>
      </c>
      <c r="C2188" s="75" t="s">
        <v>42856</v>
      </c>
      <c r="D2188" s="74" t="s">
        <v>147</v>
      </c>
      <c r="E2188" s="74" t="str">
        <f t="shared" si="68"/>
        <v>грн</v>
      </c>
      <c r="F2188" s="84">
        <v>331.61</v>
      </c>
      <c r="G2188" s="277">
        <f t="shared" si="69"/>
        <v>331.61</v>
      </c>
    </row>
    <row r="2189" spans="1:7" ht="11.85" hidden="1" customHeight="1" outlineLevel="3">
      <c r="A2189" s="228" t="s">
        <v>5347</v>
      </c>
      <c r="B2189" s="74" t="s">
        <v>1732</v>
      </c>
      <c r="C2189" s="75" t="s">
        <v>42857</v>
      </c>
      <c r="D2189" s="74" t="s">
        <v>147</v>
      </c>
      <c r="E2189" s="74" t="str">
        <f t="shared" si="68"/>
        <v>грн</v>
      </c>
      <c r="F2189" s="84">
        <v>67.28</v>
      </c>
      <c r="G2189" s="277">
        <f t="shared" si="69"/>
        <v>67.28</v>
      </c>
    </row>
    <row r="2190" spans="1:7" ht="11.85" hidden="1" customHeight="1" outlineLevel="3">
      <c r="A2190" s="228" t="s">
        <v>5348</v>
      </c>
      <c r="B2190" s="74" t="s">
        <v>1733</v>
      </c>
      <c r="C2190" s="75" t="s">
        <v>42858</v>
      </c>
      <c r="D2190" s="74" t="s">
        <v>147</v>
      </c>
      <c r="E2190" s="74" t="str">
        <f t="shared" si="68"/>
        <v>грн</v>
      </c>
      <c r="F2190" s="84">
        <v>74.88</v>
      </c>
      <c r="G2190" s="277">
        <f t="shared" si="69"/>
        <v>74.88</v>
      </c>
    </row>
    <row r="2191" spans="1:7" ht="11.85" hidden="1" customHeight="1" outlineLevel="3">
      <c r="A2191" s="228" t="s">
        <v>5349</v>
      </c>
      <c r="B2191" s="74" t="s">
        <v>1734</v>
      </c>
      <c r="C2191" s="75" t="s">
        <v>42859</v>
      </c>
      <c r="D2191" s="74" t="s">
        <v>147</v>
      </c>
      <c r="E2191" s="74" t="str">
        <f t="shared" si="68"/>
        <v>грн</v>
      </c>
      <c r="F2191" s="84">
        <v>77.81</v>
      </c>
      <c r="G2191" s="277">
        <f t="shared" si="69"/>
        <v>77.81</v>
      </c>
    </row>
    <row r="2192" spans="1:7" ht="11.85" hidden="1" customHeight="1" outlineLevel="3">
      <c r="A2192" s="228" t="s">
        <v>5350</v>
      </c>
      <c r="B2192" s="74" t="s">
        <v>1735</v>
      </c>
      <c r="C2192" s="75" t="s">
        <v>42860</v>
      </c>
      <c r="D2192" s="74" t="s">
        <v>147</v>
      </c>
      <c r="E2192" s="74" t="str">
        <f t="shared" si="68"/>
        <v>грн</v>
      </c>
      <c r="F2192" s="84">
        <v>80.75</v>
      </c>
      <c r="G2192" s="277">
        <f t="shared" si="69"/>
        <v>80.75</v>
      </c>
    </row>
    <row r="2193" spans="1:7" ht="11.85" hidden="1" customHeight="1" outlineLevel="3">
      <c r="A2193" s="228" t="s">
        <v>5351</v>
      </c>
      <c r="B2193" s="74" t="s">
        <v>1736</v>
      </c>
      <c r="C2193" s="75" t="s">
        <v>42861</v>
      </c>
      <c r="D2193" s="74" t="s">
        <v>147</v>
      </c>
      <c r="E2193" s="74" t="str">
        <f t="shared" si="68"/>
        <v>грн</v>
      </c>
      <c r="F2193" s="84">
        <v>93.02</v>
      </c>
      <c r="G2193" s="277">
        <f t="shared" si="69"/>
        <v>93.02</v>
      </c>
    </row>
    <row r="2194" spans="1:7" ht="11.85" hidden="1" customHeight="1" outlineLevel="3">
      <c r="A2194" s="228" t="s">
        <v>5352</v>
      </c>
      <c r="B2194" s="74" t="s">
        <v>1737</v>
      </c>
      <c r="C2194" s="75" t="s">
        <v>42862</v>
      </c>
      <c r="D2194" s="74" t="s">
        <v>147</v>
      </c>
      <c r="E2194" s="74" t="str">
        <f t="shared" si="68"/>
        <v>грн</v>
      </c>
      <c r="F2194" s="84">
        <v>115.25</v>
      </c>
      <c r="G2194" s="277">
        <f t="shared" si="69"/>
        <v>115.25</v>
      </c>
    </row>
    <row r="2195" spans="1:7" ht="11.85" hidden="1" customHeight="1" outlineLevel="3">
      <c r="A2195" s="228" t="s">
        <v>5353</v>
      </c>
      <c r="B2195" s="74" t="s">
        <v>1738</v>
      </c>
      <c r="C2195" s="75" t="s">
        <v>42863</v>
      </c>
      <c r="D2195" s="74" t="s">
        <v>147</v>
      </c>
      <c r="E2195" s="74" t="str">
        <f t="shared" si="68"/>
        <v>грн</v>
      </c>
      <c r="F2195" s="84">
        <v>141.58000000000001</v>
      </c>
      <c r="G2195" s="277">
        <f t="shared" si="69"/>
        <v>141.58000000000001</v>
      </c>
    </row>
    <row r="2196" spans="1:7" ht="11.85" hidden="1" customHeight="1" outlineLevel="3">
      <c r="A2196" s="228" t="s">
        <v>5354</v>
      </c>
      <c r="B2196" s="74" t="s">
        <v>1739</v>
      </c>
      <c r="C2196" s="75" t="s">
        <v>42864</v>
      </c>
      <c r="D2196" s="74" t="s">
        <v>147</v>
      </c>
      <c r="E2196" s="74" t="str">
        <f t="shared" si="68"/>
        <v>грн</v>
      </c>
      <c r="F2196" s="84">
        <v>100.8</v>
      </c>
      <c r="G2196" s="277">
        <f t="shared" si="69"/>
        <v>100.8</v>
      </c>
    </row>
    <row r="2197" spans="1:7" ht="11.85" hidden="1" customHeight="1" outlineLevel="3">
      <c r="A2197" s="228" t="s">
        <v>5355</v>
      </c>
      <c r="B2197" s="74" t="s">
        <v>1740</v>
      </c>
      <c r="C2197" s="75" t="s">
        <v>42865</v>
      </c>
      <c r="D2197" s="74" t="s">
        <v>147</v>
      </c>
      <c r="E2197" s="74" t="str">
        <f t="shared" si="68"/>
        <v>грн</v>
      </c>
      <c r="F2197" s="84">
        <v>97.97</v>
      </c>
      <c r="G2197" s="277">
        <f t="shared" si="69"/>
        <v>97.97</v>
      </c>
    </row>
    <row r="2198" spans="1:7" ht="11.85" hidden="1" customHeight="1" outlineLevel="3">
      <c r="A2198" s="228" t="s">
        <v>5356</v>
      </c>
      <c r="B2198" s="74" t="s">
        <v>1741</v>
      </c>
      <c r="C2198" s="75" t="s">
        <v>42866</v>
      </c>
      <c r="D2198" s="74" t="s">
        <v>147</v>
      </c>
      <c r="E2198" s="74" t="str">
        <f t="shared" si="68"/>
        <v>грн</v>
      </c>
      <c r="F2198" s="84">
        <v>121.7</v>
      </c>
      <c r="G2198" s="277">
        <f t="shared" si="69"/>
        <v>121.7</v>
      </c>
    </row>
    <row r="2199" spans="1:7" ht="11.85" hidden="1" customHeight="1" outlineLevel="3">
      <c r="A2199" s="228" t="s">
        <v>5357</v>
      </c>
      <c r="B2199" s="74" t="s">
        <v>1742</v>
      </c>
      <c r="C2199" s="75" t="s">
        <v>42867</v>
      </c>
      <c r="D2199" s="74" t="s">
        <v>147</v>
      </c>
      <c r="E2199" s="74" t="str">
        <f t="shared" si="68"/>
        <v>грн</v>
      </c>
      <c r="F2199" s="84">
        <v>146.04</v>
      </c>
      <c r="G2199" s="277">
        <f t="shared" si="69"/>
        <v>146.04</v>
      </c>
    </row>
    <row r="2200" spans="1:7" ht="11.85" hidden="1" customHeight="1" outlineLevel="3">
      <c r="A2200" s="228" t="s">
        <v>5358</v>
      </c>
      <c r="B2200" s="74" t="s">
        <v>1743</v>
      </c>
      <c r="C2200" s="75" t="s">
        <v>42868</v>
      </c>
      <c r="D2200" s="74" t="s">
        <v>147</v>
      </c>
      <c r="E2200" s="74" t="str">
        <f t="shared" si="68"/>
        <v>грн</v>
      </c>
      <c r="F2200" s="84">
        <v>278.12</v>
      </c>
      <c r="G2200" s="277">
        <f t="shared" si="69"/>
        <v>278.12</v>
      </c>
    </row>
    <row r="2201" spans="1:7" ht="11.85" hidden="1" customHeight="1" outlineLevel="3">
      <c r="A2201" s="228" t="s">
        <v>5359</v>
      </c>
      <c r="B2201" s="74" t="s">
        <v>1744</v>
      </c>
      <c r="C2201" s="75" t="s">
        <v>42869</v>
      </c>
      <c r="D2201" s="74" t="s">
        <v>147</v>
      </c>
      <c r="E2201" s="74" t="str">
        <f t="shared" si="68"/>
        <v>грн</v>
      </c>
      <c r="F2201" s="84">
        <v>302.39</v>
      </c>
      <c r="G2201" s="277">
        <f t="shared" si="69"/>
        <v>302.39</v>
      </c>
    </row>
    <row r="2202" spans="1:7" ht="11.85" hidden="1" customHeight="1" outlineLevel="3">
      <c r="A2202" s="228" t="s">
        <v>5360</v>
      </c>
      <c r="B2202" s="74" t="s">
        <v>1745</v>
      </c>
      <c r="C2202" s="75" t="s">
        <v>42870</v>
      </c>
      <c r="D2202" s="74" t="s">
        <v>147</v>
      </c>
      <c r="E2202" s="74" t="str">
        <f t="shared" si="68"/>
        <v>грн</v>
      </c>
      <c r="F2202" s="84">
        <v>129.1</v>
      </c>
      <c r="G2202" s="277">
        <f t="shared" si="69"/>
        <v>129.1</v>
      </c>
    </row>
    <row r="2203" spans="1:7" ht="11.85" hidden="1" customHeight="1" outlineLevel="3">
      <c r="A2203" s="228" t="s">
        <v>5361</v>
      </c>
      <c r="B2203" s="74" t="s">
        <v>1746</v>
      </c>
      <c r="C2203" s="75" t="s">
        <v>42871</v>
      </c>
      <c r="D2203" s="74" t="s">
        <v>147</v>
      </c>
      <c r="E2203" s="74" t="str">
        <f t="shared" si="68"/>
        <v>грн</v>
      </c>
      <c r="F2203" s="84">
        <v>136.91999999999999</v>
      </c>
      <c r="G2203" s="277">
        <f t="shared" si="69"/>
        <v>136.91999999999999</v>
      </c>
    </row>
    <row r="2204" spans="1:7" ht="11.85" hidden="1" customHeight="1" outlineLevel="3">
      <c r="A2204" s="228" t="s">
        <v>5362</v>
      </c>
      <c r="B2204" s="74" t="s">
        <v>1747</v>
      </c>
      <c r="C2204" s="75" t="s">
        <v>42872</v>
      </c>
      <c r="D2204" s="74" t="s">
        <v>147</v>
      </c>
      <c r="E2204" s="74" t="str">
        <f t="shared" si="68"/>
        <v>грн</v>
      </c>
      <c r="F2204" s="84">
        <v>151.30000000000001</v>
      </c>
      <c r="G2204" s="277">
        <f t="shared" si="69"/>
        <v>151.30000000000001</v>
      </c>
    </row>
    <row r="2205" spans="1:7" ht="11.85" hidden="1" customHeight="1" outlineLevel="3">
      <c r="A2205" s="228" t="s">
        <v>5363</v>
      </c>
      <c r="B2205" s="74" t="s">
        <v>1748</v>
      </c>
      <c r="C2205" s="75" t="s">
        <v>42873</v>
      </c>
      <c r="D2205" s="74" t="s">
        <v>147</v>
      </c>
      <c r="E2205" s="74" t="str">
        <f t="shared" si="68"/>
        <v>грн</v>
      </c>
      <c r="F2205" s="84">
        <v>221.99</v>
      </c>
      <c r="G2205" s="277">
        <f t="shared" si="69"/>
        <v>221.99</v>
      </c>
    </row>
    <row r="2206" spans="1:7" ht="11.85" hidden="1" customHeight="1" outlineLevel="3">
      <c r="A2206" s="228" t="s">
        <v>5364</v>
      </c>
      <c r="B2206" s="74" t="s">
        <v>1749</v>
      </c>
      <c r="C2206" s="75" t="s">
        <v>42874</v>
      </c>
      <c r="D2206" s="74" t="s">
        <v>147</v>
      </c>
      <c r="E2206" s="74" t="str">
        <f t="shared" si="68"/>
        <v>грн</v>
      </c>
      <c r="F2206" s="84">
        <v>320.57</v>
      </c>
      <c r="G2206" s="277">
        <f t="shared" si="69"/>
        <v>320.57</v>
      </c>
    </row>
    <row r="2207" spans="1:7" ht="11.85" hidden="1" customHeight="1" outlineLevel="3">
      <c r="A2207" s="228" t="s">
        <v>5365</v>
      </c>
      <c r="B2207" s="74" t="s">
        <v>1750</v>
      </c>
      <c r="C2207" s="75" t="s">
        <v>42875</v>
      </c>
      <c r="D2207" s="74" t="s">
        <v>147</v>
      </c>
      <c r="E2207" s="74" t="str">
        <f t="shared" si="68"/>
        <v>грн</v>
      </c>
      <c r="F2207" s="84">
        <v>700.62</v>
      </c>
      <c r="G2207" s="277">
        <f t="shared" si="69"/>
        <v>700.62</v>
      </c>
    </row>
    <row r="2208" spans="1:7" ht="11.85" hidden="1" customHeight="1" outlineLevel="3">
      <c r="A2208" s="228" t="s">
        <v>5366</v>
      </c>
      <c r="B2208" s="74" t="s">
        <v>1751</v>
      </c>
      <c r="C2208" s="75" t="s">
        <v>42876</v>
      </c>
      <c r="D2208" s="74" t="s">
        <v>147</v>
      </c>
      <c r="E2208" s="74" t="str">
        <f t="shared" si="68"/>
        <v>грн</v>
      </c>
      <c r="F2208" s="84">
        <v>1086.43</v>
      </c>
      <c r="G2208" s="277">
        <f t="shared" si="69"/>
        <v>1086.43</v>
      </c>
    </row>
    <row r="2209" spans="1:7" ht="11.85" hidden="1" customHeight="1" outlineLevel="3">
      <c r="A2209" s="228" t="s">
        <v>5367</v>
      </c>
      <c r="B2209" s="74" t="s">
        <v>1752</v>
      </c>
      <c r="C2209" s="75" t="s">
        <v>42877</v>
      </c>
      <c r="D2209" s="74" t="s">
        <v>147</v>
      </c>
      <c r="E2209" s="74" t="str">
        <f t="shared" si="68"/>
        <v>грн</v>
      </c>
      <c r="F2209" s="84">
        <v>98.58</v>
      </c>
      <c r="G2209" s="277">
        <f t="shared" si="69"/>
        <v>98.58</v>
      </c>
    </row>
    <row r="2210" spans="1:7" ht="11.85" hidden="1" customHeight="1" outlineLevel="3">
      <c r="A2210" s="228" t="s">
        <v>5368</v>
      </c>
      <c r="B2210" s="74" t="s">
        <v>1753</v>
      </c>
      <c r="C2210" s="75" t="s">
        <v>42878</v>
      </c>
      <c r="D2210" s="74" t="s">
        <v>147</v>
      </c>
      <c r="E2210" s="74" t="str">
        <f t="shared" si="68"/>
        <v>грн</v>
      </c>
      <c r="F2210" s="84">
        <v>96.42</v>
      </c>
      <c r="G2210" s="277">
        <f t="shared" si="69"/>
        <v>96.42</v>
      </c>
    </row>
    <row r="2211" spans="1:7" ht="11.85" hidden="1" customHeight="1" outlineLevel="3">
      <c r="A2211" s="228" t="s">
        <v>5369</v>
      </c>
      <c r="B2211" s="74" t="s">
        <v>1754</v>
      </c>
      <c r="C2211" s="75" t="s">
        <v>42879</v>
      </c>
      <c r="D2211" s="74" t="s">
        <v>147</v>
      </c>
      <c r="E2211" s="74" t="str">
        <f t="shared" si="68"/>
        <v>грн</v>
      </c>
      <c r="F2211" s="84">
        <v>95.54</v>
      </c>
      <c r="G2211" s="277">
        <f t="shared" si="69"/>
        <v>95.54</v>
      </c>
    </row>
    <row r="2212" spans="1:7" ht="11.85" hidden="1" customHeight="1" outlineLevel="3">
      <c r="A2212" s="228" t="s">
        <v>5370</v>
      </c>
      <c r="B2212" s="74" t="s">
        <v>1755</v>
      </c>
      <c r="C2212" s="75" t="s">
        <v>42880</v>
      </c>
      <c r="D2212" s="74" t="s">
        <v>147</v>
      </c>
      <c r="E2212" s="74" t="str">
        <f t="shared" si="68"/>
        <v>грн</v>
      </c>
      <c r="F2212" s="84">
        <v>184.38</v>
      </c>
      <c r="G2212" s="277">
        <f t="shared" si="69"/>
        <v>184.38</v>
      </c>
    </row>
    <row r="2213" spans="1:7" ht="11.85" hidden="1" customHeight="1" outlineLevel="3">
      <c r="A2213" s="228" t="s">
        <v>5371</v>
      </c>
      <c r="B2213" s="74" t="s">
        <v>1756</v>
      </c>
      <c r="C2213" s="75" t="s">
        <v>42881</v>
      </c>
      <c r="D2213" s="74" t="s">
        <v>147</v>
      </c>
      <c r="E2213" s="74" t="str">
        <f t="shared" si="68"/>
        <v>грн</v>
      </c>
      <c r="F2213" s="84">
        <v>366.89</v>
      </c>
      <c r="G2213" s="277">
        <f t="shared" si="69"/>
        <v>366.89</v>
      </c>
    </row>
    <row r="2214" spans="1:7" ht="11.85" hidden="1" customHeight="1" outlineLevel="3">
      <c r="A2214" s="228" t="s">
        <v>5372</v>
      </c>
      <c r="B2214" s="74" t="s">
        <v>1757</v>
      </c>
      <c r="C2214" s="75" t="s">
        <v>42882</v>
      </c>
      <c r="D2214" s="74" t="s">
        <v>147</v>
      </c>
      <c r="E2214" s="74" t="str">
        <f t="shared" si="68"/>
        <v>грн</v>
      </c>
      <c r="F2214" s="84">
        <v>854.83</v>
      </c>
      <c r="G2214" s="277">
        <f t="shared" si="69"/>
        <v>854.83</v>
      </c>
    </row>
    <row r="2215" spans="1:7" ht="11.85" hidden="1" customHeight="1" outlineLevel="3">
      <c r="A2215" s="228" t="s">
        <v>5373</v>
      </c>
      <c r="B2215" s="74" t="s">
        <v>1758</v>
      </c>
      <c r="C2215" s="75" t="s">
        <v>42883</v>
      </c>
      <c r="D2215" s="74" t="s">
        <v>147</v>
      </c>
      <c r="E2215" s="74" t="str">
        <f t="shared" si="68"/>
        <v>грн</v>
      </c>
      <c r="F2215" s="84">
        <v>65.099999999999994</v>
      </c>
      <c r="G2215" s="277">
        <f t="shared" si="69"/>
        <v>65.099999999999994</v>
      </c>
    </row>
    <row r="2216" spans="1:7" ht="11.85" hidden="1" customHeight="1" outlineLevel="3">
      <c r="A2216" s="228" t="s">
        <v>5374</v>
      </c>
      <c r="B2216" s="74" t="s">
        <v>1759</v>
      </c>
      <c r="C2216" s="75" t="s">
        <v>42884</v>
      </c>
      <c r="D2216" s="74" t="s">
        <v>147</v>
      </c>
      <c r="E2216" s="74" t="str">
        <f t="shared" si="68"/>
        <v>грн</v>
      </c>
      <c r="F2216" s="84">
        <v>131.53</v>
      </c>
      <c r="G2216" s="277">
        <f t="shared" si="69"/>
        <v>131.53</v>
      </c>
    </row>
    <row r="2217" spans="1:7" ht="11.85" hidden="1" customHeight="1" outlineLevel="3">
      <c r="A2217" s="228" t="s">
        <v>5375</v>
      </c>
      <c r="B2217" s="74" t="s">
        <v>1760</v>
      </c>
      <c r="C2217" s="75" t="s">
        <v>42885</v>
      </c>
      <c r="D2217" s="74" t="s">
        <v>147</v>
      </c>
      <c r="E2217" s="74" t="str">
        <f t="shared" si="68"/>
        <v>грн</v>
      </c>
      <c r="F2217" s="84">
        <v>123.79</v>
      </c>
      <c r="G2217" s="277">
        <f t="shared" si="69"/>
        <v>123.79</v>
      </c>
    </row>
    <row r="2218" spans="1:7" ht="11.85" hidden="1" customHeight="1" outlineLevel="3">
      <c r="A2218" s="228" t="s">
        <v>5376</v>
      </c>
      <c r="B2218" s="74" t="s">
        <v>1761</v>
      </c>
      <c r="C2218" s="75" t="s">
        <v>42886</v>
      </c>
      <c r="D2218" s="74" t="s">
        <v>147</v>
      </c>
      <c r="E2218" s="74" t="str">
        <f t="shared" si="68"/>
        <v>грн</v>
      </c>
      <c r="F2218" s="84">
        <v>172.67</v>
      </c>
      <c r="G2218" s="277">
        <f t="shared" si="69"/>
        <v>172.67</v>
      </c>
    </row>
    <row r="2219" spans="1:7" ht="11.85" hidden="1" customHeight="1" outlineLevel="3">
      <c r="A2219" s="228" t="s">
        <v>5377</v>
      </c>
      <c r="B2219" s="74" t="s">
        <v>1762</v>
      </c>
      <c r="C2219" s="75" t="s">
        <v>42887</v>
      </c>
      <c r="D2219" s="74" t="s">
        <v>147</v>
      </c>
      <c r="E2219" s="74" t="str">
        <f t="shared" si="68"/>
        <v>грн</v>
      </c>
      <c r="F2219" s="84">
        <v>250.67</v>
      </c>
      <c r="G2219" s="277">
        <f t="shared" si="69"/>
        <v>250.67</v>
      </c>
    </row>
    <row r="2220" spans="1:7" ht="11.85" hidden="1" customHeight="1" outlineLevel="3">
      <c r="A2220" s="228" t="s">
        <v>5378</v>
      </c>
      <c r="B2220" s="74" t="s">
        <v>1763</v>
      </c>
      <c r="C2220" s="75" t="s">
        <v>42888</v>
      </c>
      <c r="D2220" s="74" t="s">
        <v>147</v>
      </c>
      <c r="E2220" s="74" t="str">
        <f t="shared" si="68"/>
        <v>грн</v>
      </c>
      <c r="F2220" s="84">
        <v>914.44</v>
      </c>
      <c r="G2220" s="277">
        <f t="shared" si="69"/>
        <v>914.44</v>
      </c>
    </row>
    <row r="2221" spans="1:7" ht="11.85" hidden="1" customHeight="1" outlineLevel="3">
      <c r="A2221" s="228" t="s">
        <v>5379</v>
      </c>
      <c r="B2221" s="74" t="s">
        <v>1764</v>
      </c>
      <c r="C2221" s="75" t="s">
        <v>42889</v>
      </c>
      <c r="D2221" s="74" t="s">
        <v>147</v>
      </c>
      <c r="E2221" s="74" t="str">
        <f t="shared" si="68"/>
        <v>грн</v>
      </c>
      <c r="F2221" s="84">
        <v>1385.71</v>
      </c>
      <c r="G2221" s="277">
        <f t="shared" si="69"/>
        <v>1385.71</v>
      </c>
    </row>
    <row r="2222" spans="1:7" ht="11.85" hidden="1" customHeight="1" outlineLevel="3">
      <c r="A2222" s="228" t="s">
        <v>5380</v>
      </c>
      <c r="B2222" s="74" t="s">
        <v>1765</v>
      </c>
      <c r="C2222" s="75" t="s">
        <v>42890</v>
      </c>
      <c r="D2222" s="74" t="s">
        <v>147</v>
      </c>
      <c r="E2222" s="74" t="str">
        <f t="shared" si="68"/>
        <v>грн</v>
      </c>
      <c r="F2222" s="84">
        <v>130.80000000000001</v>
      </c>
      <c r="G2222" s="277">
        <f t="shared" si="69"/>
        <v>130.80000000000001</v>
      </c>
    </row>
    <row r="2223" spans="1:7" ht="11.85" hidden="1" customHeight="1" outlineLevel="3">
      <c r="A2223" s="228" t="s">
        <v>5381</v>
      </c>
      <c r="B2223" s="74" t="s">
        <v>1766</v>
      </c>
      <c r="C2223" s="75" t="s">
        <v>42891</v>
      </c>
      <c r="D2223" s="74" t="s">
        <v>147</v>
      </c>
      <c r="E2223" s="74" t="str">
        <f t="shared" si="68"/>
        <v>грн</v>
      </c>
      <c r="F2223" s="84">
        <v>101.58</v>
      </c>
      <c r="G2223" s="277">
        <f t="shared" si="69"/>
        <v>101.58</v>
      </c>
    </row>
    <row r="2224" spans="1:7" ht="11.85" hidden="1" customHeight="1" outlineLevel="3">
      <c r="A2224" s="228" t="s">
        <v>5382</v>
      </c>
      <c r="B2224" s="74" t="s">
        <v>1767</v>
      </c>
      <c r="C2224" s="75" t="s">
        <v>42892</v>
      </c>
      <c r="D2224" s="74" t="s">
        <v>147</v>
      </c>
      <c r="E2224" s="74" t="str">
        <f t="shared" si="68"/>
        <v>грн</v>
      </c>
      <c r="F2224" s="84">
        <v>164.21</v>
      </c>
      <c r="G2224" s="277">
        <f t="shared" si="69"/>
        <v>164.21</v>
      </c>
    </row>
    <row r="2225" spans="1:7" ht="11.85" hidden="1" customHeight="1" outlineLevel="3">
      <c r="A2225" s="228" t="s">
        <v>5383</v>
      </c>
      <c r="B2225" s="74" t="s">
        <v>1768</v>
      </c>
      <c r="C2225" s="75" t="s">
        <v>42893</v>
      </c>
      <c r="D2225" s="74" t="s">
        <v>147</v>
      </c>
      <c r="E2225" s="74" t="str">
        <f t="shared" si="68"/>
        <v>грн</v>
      </c>
      <c r="F2225" s="84">
        <v>130.80000000000001</v>
      </c>
      <c r="G2225" s="277">
        <f t="shared" si="69"/>
        <v>130.80000000000001</v>
      </c>
    </row>
    <row r="2226" spans="1:7" ht="11.85" hidden="1" customHeight="1" outlineLevel="3">
      <c r="A2226" s="228" t="s">
        <v>5384</v>
      </c>
      <c r="B2226" s="74" t="s">
        <v>1769</v>
      </c>
      <c r="C2226" s="75" t="s">
        <v>42894</v>
      </c>
      <c r="D2226" s="74" t="s">
        <v>147</v>
      </c>
      <c r="E2226" s="74" t="str">
        <f t="shared" si="68"/>
        <v>грн</v>
      </c>
      <c r="F2226" s="84">
        <v>278.56</v>
      </c>
      <c r="G2226" s="277">
        <f t="shared" si="69"/>
        <v>278.56</v>
      </c>
    </row>
    <row r="2227" spans="1:7" ht="11.85" hidden="1" customHeight="1" outlineLevel="3">
      <c r="A2227" s="228" t="s">
        <v>5385</v>
      </c>
      <c r="B2227" s="74" t="s">
        <v>1770</v>
      </c>
      <c r="C2227" s="75" t="s">
        <v>42895</v>
      </c>
      <c r="D2227" s="74" t="s">
        <v>147</v>
      </c>
      <c r="E2227" s="74" t="str">
        <f t="shared" si="68"/>
        <v>грн</v>
      </c>
      <c r="F2227" s="84">
        <v>190.38</v>
      </c>
      <c r="G2227" s="277">
        <f t="shared" si="69"/>
        <v>190.38</v>
      </c>
    </row>
    <row r="2228" spans="1:7" ht="11.85" hidden="1" customHeight="1" outlineLevel="3">
      <c r="A2228" s="228" t="s">
        <v>5386</v>
      </c>
      <c r="B2228" s="74" t="s">
        <v>1771</v>
      </c>
      <c r="C2228" s="75" t="s">
        <v>42896</v>
      </c>
      <c r="D2228" s="74" t="s">
        <v>147</v>
      </c>
      <c r="E2228" s="74" t="str">
        <f t="shared" si="68"/>
        <v>грн</v>
      </c>
      <c r="F2228" s="84">
        <v>181.26</v>
      </c>
      <c r="G2228" s="277">
        <f t="shared" si="69"/>
        <v>181.26</v>
      </c>
    </row>
    <row r="2229" spans="1:7" ht="11.85" hidden="1" customHeight="1" outlineLevel="3">
      <c r="A2229" s="228" t="s">
        <v>5387</v>
      </c>
      <c r="B2229" s="74" t="s">
        <v>1772</v>
      </c>
      <c r="C2229" s="75" t="s">
        <v>42897</v>
      </c>
      <c r="D2229" s="74" t="s">
        <v>147</v>
      </c>
      <c r="E2229" s="74" t="str">
        <f t="shared" si="68"/>
        <v>грн</v>
      </c>
      <c r="F2229" s="84">
        <v>405.66</v>
      </c>
      <c r="G2229" s="277">
        <f t="shared" si="69"/>
        <v>405.66</v>
      </c>
    </row>
    <row r="2230" spans="1:7" ht="11.85" hidden="1" customHeight="1" outlineLevel="3">
      <c r="A2230" s="228" t="s">
        <v>5388</v>
      </c>
      <c r="B2230" s="74" t="s">
        <v>1773</v>
      </c>
      <c r="C2230" s="75" t="s">
        <v>42898</v>
      </c>
      <c r="D2230" s="74" t="s">
        <v>147</v>
      </c>
      <c r="E2230" s="74" t="str">
        <f t="shared" si="68"/>
        <v>грн</v>
      </c>
      <c r="F2230" s="84">
        <v>392.89</v>
      </c>
      <c r="G2230" s="277">
        <f t="shared" si="69"/>
        <v>392.89</v>
      </c>
    </row>
    <row r="2231" spans="1:7" ht="11.85" hidden="1" customHeight="1" outlineLevel="3">
      <c r="A2231" s="228" t="s">
        <v>5389</v>
      </c>
      <c r="B2231" s="74" t="s">
        <v>1774</v>
      </c>
      <c r="C2231" s="75" t="s">
        <v>42899</v>
      </c>
      <c r="D2231" s="74" t="s">
        <v>147</v>
      </c>
      <c r="E2231" s="74" t="str">
        <f t="shared" si="68"/>
        <v>грн</v>
      </c>
      <c r="F2231" s="84">
        <v>357.62</v>
      </c>
      <c r="G2231" s="277">
        <f t="shared" si="69"/>
        <v>357.62</v>
      </c>
    </row>
    <row r="2232" spans="1:7" ht="11.85" hidden="1" customHeight="1" outlineLevel="3">
      <c r="A2232" s="228" t="s">
        <v>5390</v>
      </c>
      <c r="B2232" s="74" t="s">
        <v>1775</v>
      </c>
      <c r="C2232" s="75" t="s">
        <v>42900</v>
      </c>
      <c r="D2232" s="74" t="s">
        <v>147</v>
      </c>
      <c r="E2232" s="74" t="str">
        <f t="shared" si="68"/>
        <v>грн</v>
      </c>
      <c r="F2232" s="84">
        <v>323.57</v>
      </c>
      <c r="G2232" s="277">
        <f t="shared" si="69"/>
        <v>323.57</v>
      </c>
    </row>
    <row r="2233" spans="1:7" ht="11.85" hidden="1" customHeight="1" outlineLevel="3">
      <c r="A2233" s="228" t="s">
        <v>5391</v>
      </c>
      <c r="B2233" s="74" t="s">
        <v>1776</v>
      </c>
      <c r="C2233" s="75" t="s">
        <v>42901</v>
      </c>
      <c r="D2233" s="74" t="s">
        <v>147</v>
      </c>
      <c r="E2233" s="74" t="str">
        <f t="shared" si="68"/>
        <v>грн</v>
      </c>
      <c r="F2233" s="84">
        <v>698.58</v>
      </c>
      <c r="G2233" s="277">
        <f t="shared" si="69"/>
        <v>698.58</v>
      </c>
    </row>
    <row r="2234" spans="1:7" ht="11.85" hidden="1" customHeight="1" outlineLevel="3">
      <c r="A2234" s="228" t="s">
        <v>5392</v>
      </c>
      <c r="B2234" s="74" t="s">
        <v>1777</v>
      </c>
      <c r="C2234" s="75" t="s">
        <v>42902</v>
      </c>
      <c r="D2234" s="74" t="s">
        <v>147</v>
      </c>
      <c r="E2234" s="74" t="str">
        <f t="shared" si="68"/>
        <v>грн</v>
      </c>
      <c r="F2234" s="84">
        <v>768.49</v>
      </c>
      <c r="G2234" s="277">
        <f t="shared" si="69"/>
        <v>768.49</v>
      </c>
    </row>
    <row r="2235" spans="1:7" ht="11.85" hidden="1" customHeight="1" outlineLevel="3">
      <c r="A2235" s="228" t="s">
        <v>5393</v>
      </c>
      <c r="B2235" s="74" t="s">
        <v>1778</v>
      </c>
      <c r="C2235" s="75" t="s">
        <v>42903</v>
      </c>
      <c r="D2235" s="74" t="s">
        <v>147</v>
      </c>
      <c r="E2235" s="74" t="str">
        <f t="shared" si="68"/>
        <v>грн</v>
      </c>
      <c r="F2235" s="84">
        <v>698.58</v>
      </c>
      <c r="G2235" s="277">
        <f t="shared" si="69"/>
        <v>698.58</v>
      </c>
    </row>
    <row r="2236" spans="1:7" ht="11.85" hidden="1" customHeight="1" outlineLevel="3">
      <c r="A2236" s="228" t="s">
        <v>5394</v>
      </c>
      <c r="B2236" s="74" t="s">
        <v>1779</v>
      </c>
      <c r="C2236" s="75" t="s">
        <v>42904</v>
      </c>
      <c r="D2236" s="74" t="s">
        <v>147</v>
      </c>
      <c r="E2236" s="74" t="str">
        <f t="shared" si="68"/>
        <v>грн</v>
      </c>
      <c r="F2236" s="84">
        <v>1181.69</v>
      </c>
      <c r="G2236" s="277">
        <f t="shared" si="69"/>
        <v>1181.69</v>
      </c>
    </row>
    <row r="2237" spans="1:7" ht="11.85" hidden="1" customHeight="1" outlineLevel="3">
      <c r="A2237" s="228" t="s">
        <v>5395</v>
      </c>
      <c r="B2237" s="74" t="s">
        <v>1780</v>
      </c>
      <c r="C2237" s="75" t="s">
        <v>42905</v>
      </c>
      <c r="D2237" s="74" t="s">
        <v>147</v>
      </c>
      <c r="E2237" s="74" t="str">
        <f t="shared" ref="E2237:E2300" si="70">IF(D2237="", "", "грн")</f>
        <v>грн</v>
      </c>
      <c r="F2237" s="84">
        <v>873.62</v>
      </c>
      <c r="G2237" s="277">
        <f t="shared" si="69"/>
        <v>873.62</v>
      </c>
    </row>
    <row r="2238" spans="1:7" ht="11.85" hidden="1" customHeight="1" outlineLevel="3">
      <c r="A2238" s="228" t="s">
        <v>5396</v>
      </c>
      <c r="B2238" s="74" t="s">
        <v>1781</v>
      </c>
      <c r="C2238" s="75" t="s">
        <v>42906</v>
      </c>
      <c r="D2238" s="74" t="s">
        <v>147</v>
      </c>
      <c r="E2238" s="74" t="str">
        <f t="shared" si="70"/>
        <v>грн</v>
      </c>
      <c r="F2238" s="84">
        <v>934.79</v>
      </c>
      <c r="G2238" s="277">
        <f t="shared" si="69"/>
        <v>934.79</v>
      </c>
    </row>
    <row r="2239" spans="1:7" ht="11.85" hidden="1" customHeight="1" outlineLevel="3">
      <c r="A2239" s="228" t="s">
        <v>5397</v>
      </c>
      <c r="B2239" s="74" t="s">
        <v>1782</v>
      </c>
      <c r="C2239" s="75" t="s">
        <v>42907</v>
      </c>
      <c r="D2239" s="74" t="s">
        <v>147</v>
      </c>
      <c r="E2239" s="74" t="str">
        <f t="shared" si="70"/>
        <v>грн</v>
      </c>
      <c r="F2239" s="84">
        <v>100.62</v>
      </c>
      <c r="G2239" s="277">
        <f t="shared" si="69"/>
        <v>100.62</v>
      </c>
    </row>
    <row r="2240" spans="1:7" ht="11.85" hidden="1" customHeight="1" outlineLevel="3">
      <c r="A2240" s="228" t="s">
        <v>5398</v>
      </c>
      <c r="B2240" s="74" t="s">
        <v>1783</v>
      </c>
      <c r="C2240" s="75" t="s">
        <v>42908</v>
      </c>
      <c r="D2240" s="74" t="s">
        <v>147</v>
      </c>
      <c r="E2240" s="74" t="str">
        <f t="shared" si="70"/>
        <v>грн</v>
      </c>
      <c r="F2240" s="84">
        <v>122.8</v>
      </c>
      <c r="G2240" s="277">
        <f t="shared" si="69"/>
        <v>122.8</v>
      </c>
    </row>
    <row r="2241" spans="1:7" ht="11.85" hidden="1" customHeight="1" outlineLevel="3">
      <c r="A2241" s="228" t="s">
        <v>5399</v>
      </c>
      <c r="B2241" s="74" t="s">
        <v>1784</v>
      </c>
      <c r="C2241" s="75" t="s">
        <v>42909</v>
      </c>
      <c r="D2241" s="74" t="s">
        <v>147</v>
      </c>
      <c r="E2241" s="74" t="str">
        <f t="shared" si="70"/>
        <v>грн</v>
      </c>
      <c r="F2241" s="84">
        <v>211.44</v>
      </c>
      <c r="G2241" s="277">
        <f t="shared" si="69"/>
        <v>211.44</v>
      </c>
    </row>
    <row r="2242" spans="1:7" ht="11.85" hidden="1" customHeight="1" outlineLevel="3">
      <c r="A2242" s="228" t="s">
        <v>5400</v>
      </c>
      <c r="B2242" s="74" t="s">
        <v>1785</v>
      </c>
      <c r="C2242" s="75" t="s">
        <v>42910</v>
      </c>
      <c r="D2242" s="74" t="s">
        <v>147</v>
      </c>
      <c r="E2242" s="74" t="str">
        <f t="shared" si="70"/>
        <v>грн</v>
      </c>
      <c r="F2242" s="84">
        <v>206.92</v>
      </c>
      <c r="G2242" s="277">
        <f t="shared" si="69"/>
        <v>206.92</v>
      </c>
    </row>
    <row r="2243" spans="1:7" ht="11.85" hidden="1" customHeight="1" outlineLevel="3">
      <c r="A2243" s="228" t="s">
        <v>5401</v>
      </c>
      <c r="B2243" s="74" t="s">
        <v>1786</v>
      </c>
      <c r="C2243" s="75" t="s">
        <v>42911</v>
      </c>
      <c r="D2243" s="74" t="s">
        <v>147</v>
      </c>
      <c r="E2243" s="74" t="str">
        <f t="shared" si="70"/>
        <v>грн</v>
      </c>
      <c r="F2243" s="84">
        <v>214.85</v>
      </c>
      <c r="G2243" s="277">
        <f t="shared" si="69"/>
        <v>214.85</v>
      </c>
    </row>
    <row r="2244" spans="1:7" ht="11.85" hidden="1" customHeight="1" outlineLevel="3">
      <c r="A2244" s="228" t="s">
        <v>5402</v>
      </c>
      <c r="B2244" s="74" t="s">
        <v>1787</v>
      </c>
      <c r="C2244" s="75" t="s">
        <v>42912</v>
      </c>
      <c r="D2244" s="74" t="s">
        <v>147</v>
      </c>
      <c r="E2244" s="74" t="str">
        <f t="shared" si="70"/>
        <v>грн</v>
      </c>
      <c r="F2244" s="84">
        <v>404.16</v>
      </c>
      <c r="G2244" s="277">
        <f t="shared" si="69"/>
        <v>404.16</v>
      </c>
    </row>
    <row r="2245" spans="1:7" ht="11.85" hidden="1" customHeight="1" outlineLevel="3">
      <c r="A2245" s="228" t="s">
        <v>5403</v>
      </c>
      <c r="B2245" s="74" t="s">
        <v>1788</v>
      </c>
      <c r="C2245" s="75" t="s">
        <v>42913</v>
      </c>
      <c r="D2245" s="74" t="s">
        <v>147</v>
      </c>
      <c r="E2245" s="74" t="str">
        <f t="shared" si="70"/>
        <v>грн</v>
      </c>
      <c r="F2245" s="84">
        <v>530.57000000000005</v>
      </c>
      <c r="G2245" s="277">
        <f t="shared" si="69"/>
        <v>530.57000000000005</v>
      </c>
    </row>
    <row r="2246" spans="1:7" ht="11.85" hidden="1" customHeight="1" outlineLevel="3">
      <c r="A2246" s="228" t="s">
        <v>5404</v>
      </c>
      <c r="B2246" s="74" t="s">
        <v>1789</v>
      </c>
      <c r="C2246" s="75" t="s">
        <v>42914</v>
      </c>
      <c r="D2246" s="74" t="s">
        <v>147</v>
      </c>
      <c r="E2246" s="74" t="str">
        <f t="shared" si="70"/>
        <v>грн</v>
      </c>
      <c r="F2246" s="84">
        <v>1011.18</v>
      </c>
      <c r="G2246" s="277">
        <f t="shared" si="69"/>
        <v>1011.18</v>
      </c>
    </row>
    <row r="2247" spans="1:7" ht="11.85" hidden="1" customHeight="1" outlineLevel="3">
      <c r="A2247" s="228" t="s">
        <v>5405</v>
      </c>
      <c r="B2247" s="74" t="s">
        <v>1790</v>
      </c>
      <c r="C2247" s="75" t="s">
        <v>42915</v>
      </c>
      <c r="D2247" s="74" t="s">
        <v>147</v>
      </c>
      <c r="E2247" s="74" t="str">
        <f t="shared" si="70"/>
        <v>грн</v>
      </c>
      <c r="F2247" s="84">
        <v>1989.41</v>
      </c>
      <c r="G2247" s="277">
        <f t="shared" ref="G2247:G2310" si="71">IFERROR(IF(OR(E2247="грн",E2247="грн."),ROUND(F2247*(1-$G$2),2),ROUND(F2247*(1-$G$2),2)*$E$2),"")</f>
        <v>1989.41</v>
      </c>
    </row>
    <row r="2248" spans="1:7" ht="11.85" hidden="1" customHeight="1" outlineLevel="3">
      <c r="A2248" s="228" t="s">
        <v>5406</v>
      </c>
      <c r="B2248" s="74" t="s">
        <v>1791</v>
      </c>
      <c r="C2248" s="75" t="s">
        <v>42916</v>
      </c>
      <c r="D2248" s="74" t="s">
        <v>147</v>
      </c>
      <c r="E2248" s="74" t="str">
        <f t="shared" si="70"/>
        <v>грн</v>
      </c>
      <c r="F2248" s="84">
        <v>1110.6400000000001</v>
      </c>
      <c r="G2248" s="277">
        <f t="shared" si="71"/>
        <v>1110.6400000000001</v>
      </c>
    </row>
    <row r="2249" spans="1:7" ht="11.85" hidden="1" customHeight="1" outlineLevel="3">
      <c r="A2249" s="228" t="s">
        <v>5407</v>
      </c>
      <c r="B2249" s="74" t="s">
        <v>5408</v>
      </c>
      <c r="C2249" s="75" t="s">
        <v>42917</v>
      </c>
      <c r="D2249" s="74" t="s">
        <v>147</v>
      </c>
      <c r="E2249" s="74" t="str">
        <f t="shared" si="70"/>
        <v>грн</v>
      </c>
      <c r="F2249" s="84">
        <v>21.77</v>
      </c>
      <c r="G2249" s="277">
        <f t="shared" si="71"/>
        <v>21.77</v>
      </c>
    </row>
    <row r="2250" spans="1:7" ht="11.85" hidden="1" customHeight="1" outlineLevel="3">
      <c r="A2250" s="228" t="s">
        <v>5409</v>
      </c>
      <c r="B2250" s="74" t="s">
        <v>1792</v>
      </c>
      <c r="C2250" s="75" t="s">
        <v>42918</v>
      </c>
      <c r="D2250" s="74" t="s">
        <v>147</v>
      </c>
      <c r="E2250" s="74" t="str">
        <f t="shared" si="70"/>
        <v>грн</v>
      </c>
      <c r="F2250" s="84">
        <v>19.73</v>
      </c>
      <c r="G2250" s="277">
        <f t="shared" si="71"/>
        <v>19.73</v>
      </c>
    </row>
    <row r="2251" spans="1:7" ht="11.85" hidden="1" customHeight="1" outlineLevel="3">
      <c r="A2251" s="228" t="s">
        <v>5410</v>
      </c>
      <c r="B2251" s="74" t="s">
        <v>1793</v>
      </c>
      <c r="C2251" s="75" t="s">
        <v>42919</v>
      </c>
      <c r="D2251" s="74" t="s">
        <v>147</v>
      </c>
      <c r="E2251" s="74" t="str">
        <f t="shared" si="70"/>
        <v>грн</v>
      </c>
      <c r="F2251" s="84">
        <v>29.22</v>
      </c>
      <c r="G2251" s="277">
        <f t="shared" si="71"/>
        <v>29.22</v>
      </c>
    </row>
    <row r="2252" spans="1:7" ht="11.85" hidden="1" customHeight="1" outlineLevel="3">
      <c r="A2252" s="228" t="s">
        <v>5411</v>
      </c>
      <c r="B2252" s="74" t="s">
        <v>1794</v>
      </c>
      <c r="C2252" s="75" t="s">
        <v>42920</v>
      </c>
      <c r="D2252" s="74" t="s">
        <v>147</v>
      </c>
      <c r="E2252" s="74" t="str">
        <f t="shared" si="70"/>
        <v>грн</v>
      </c>
      <c r="F2252" s="84">
        <v>39.06</v>
      </c>
      <c r="G2252" s="277">
        <f t="shared" si="71"/>
        <v>39.06</v>
      </c>
    </row>
    <row r="2253" spans="1:7" ht="11.85" hidden="1" customHeight="1" outlineLevel="3">
      <c r="A2253" s="228" t="s">
        <v>5412</v>
      </c>
      <c r="B2253" s="74" t="s">
        <v>1795</v>
      </c>
      <c r="C2253" s="75" t="s">
        <v>42921</v>
      </c>
      <c r="D2253" s="74" t="s">
        <v>147</v>
      </c>
      <c r="E2253" s="74" t="str">
        <f t="shared" si="70"/>
        <v>грн</v>
      </c>
      <c r="F2253" s="84">
        <v>57.65</v>
      </c>
      <c r="G2253" s="277">
        <f t="shared" si="71"/>
        <v>57.65</v>
      </c>
    </row>
    <row r="2254" spans="1:7" ht="11.85" hidden="1" customHeight="1" outlineLevel="3">
      <c r="A2254" s="228" t="s">
        <v>5413</v>
      </c>
      <c r="B2254" s="74" t="s">
        <v>1796</v>
      </c>
      <c r="C2254" s="75" t="s">
        <v>42922</v>
      </c>
      <c r="D2254" s="74" t="s">
        <v>147</v>
      </c>
      <c r="E2254" s="74" t="str">
        <f t="shared" si="70"/>
        <v>грн</v>
      </c>
      <c r="F2254" s="84">
        <v>108.8</v>
      </c>
      <c r="G2254" s="277">
        <f t="shared" si="71"/>
        <v>108.8</v>
      </c>
    </row>
    <row r="2255" spans="1:7" ht="11.85" hidden="1" customHeight="1" outlineLevel="3">
      <c r="A2255" s="228" t="s">
        <v>5414</v>
      </c>
      <c r="B2255" s="74" t="s">
        <v>1797</v>
      </c>
      <c r="C2255" s="75" t="s">
        <v>42923</v>
      </c>
      <c r="D2255" s="74" t="s">
        <v>147</v>
      </c>
      <c r="E2255" s="74" t="str">
        <f t="shared" si="70"/>
        <v>грн</v>
      </c>
      <c r="F2255" s="84">
        <v>142.66</v>
      </c>
      <c r="G2255" s="277">
        <f t="shared" si="71"/>
        <v>142.66</v>
      </c>
    </row>
    <row r="2256" spans="1:7" ht="11.85" hidden="1" customHeight="1" outlineLevel="3">
      <c r="A2256" s="228" t="s">
        <v>5415</v>
      </c>
      <c r="B2256" s="74" t="s">
        <v>1798</v>
      </c>
      <c r="C2256" s="75" t="s">
        <v>42924</v>
      </c>
      <c r="D2256" s="74" t="s">
        <v>147</v>
      </c>
      <c r="E2256" s="74" t="str">
        <f t="shared" si="70"/>
        <v>грн</v>
      </c>
      <c r="F2256" s="84">
        <v>455.63</v>
      </c>
      <c r="G2256" s="277">
        <f t="shared" si="71"/>
        <v>455.63</v>
      </c>
    </row>
    <row r="2257" spans="1:7" ht="11.85" hidden="1" customHeight="1" outlineLevel="3">
      <c r="A2257" s="228" t="s">
        <v>5416</v>
      </c>
      <c r="B2257" s="74" t="s">
        <v>5417</v>
      </c>
      <c r="C2257" s="75" t="s">
        <v>42925</v>
      </c>
      <c r="D2257" s="74" t="s">
        <v>147</v>
      </c>
      <c r="E2257" s="74" t="str">
        <f t="shared" si="70"/>
        <v>грн</v>
      </c>
      <c r="F2257" s="84">
        <v>22.02</v>
      </c>
      <c r="G2257" s="277">
        <f t="shared" si="71"/>
        <v>22.02</v>
      </c>
    </row>
    <row r="2258" spans="1:7" ht="11.85" hidden="1" customHeight="1" outlineLevel="3">
      <c r="A2258" s="228" t="s">
        <v>5418</v>
      </c>
      <c r="B2258" s="74" t="s">
        <v>5419</v>
      </c>
      <c r="C2258" s="75" t="s">
        <v>42926</v>
      </c>
      <c r="D2258" s="74" t="s">
        <v>147</v>
      </c>
      <c r="E2258" s="74" t="str">
        <f t="shared" si="70"/>
        <v>грн</v>
      </c>
      <c r="F2258" s="84">
        <v>27.84</v>
      </c>
      <c r="G2258" s="277">
        <f t="shared" si="71"/>
        <v>27.84</v>
      </c>
    </row>
    <row r="2259" spans="1:7" ht="11.85" hidden="1" customHeight="1" outlineLevel="3">
      <c r="A2259" s="228" t="s">
        <v>5420</v>
      </c>
      <c r="B2259" s="74" t="s">
        <v>5421</v>
      </c>
      <c r="C2259" s="75" t="s">
        <v>42927</v>
      </c>
      <c r="D2259" s="74" t="s">
        <v>147</v>
      </c>
      <c r="E2259" s="74" t="str">
        <f t="shared" si="70"/>
        <v>грн</v>
      </c>
      <c r="F2259" s="84">
        <v>30.73</v>
      </c>
      <c r="G2259" s="277">
        <f t="shared" si="71"/>
        <v>30.73</v>
      </c>
    </row>
    <row r="2260" spans="1:7" ht="11.85" hidden="1" customHeight="1" outlineLevel="3">
      <c r="A2260" s="228" t="s">
        <v>5422</v>
      </c>
      <c r="B2260" s="74" t="s">
        <v>5423</v>
      </c>
      <c r="C2260" s="75" t="s">
        <v>42928</v>
      </c>
      <c r="D2260" s="74" t="s">
        <v>147</v>
      </c>
      <c r="E2260" s="74" t="str">
        <f t="shared" si="70"/>
        <v>грн</v>
      </c>
      <c r="F2260" s="84">
        <v>33.65</v>
      </c>
      <c r="G2260" s="277">
        <f t="shared" si="71"/>
        <v>33.65</v>
      </c>
    </row>
    <row r="2261" spans="1:7" ht="11.85" hidden="1" customHeight="1" outlineLevel="3">
      <c r="A2261" s="228" t="s">
        <v>5424</v>
      </c>
      <c r="B2261" s="74" t="s">
        <v>5425</v>
      </c>
      <c r="C2261" s="75" t="s">
        <v>42929</v>
      </c>
      <c r="D2261" s="74" t="s">
        <v>147</v>
      </c>
      <c r="E2261" s="74" t="str">
        <f t="shared" si="70"/>
        <v>грн</v>
      </c>
      <c r="F2261" s="84">
        <v>40</v>
      </c>
      <c r="G2261" s="277">
        <f t="shared" si="71"/>
        <v>40</v>
      </c>
    </row>
    <row r="2262" spans="1:7" ht="11.85" hidden="1" customHeight="1" outlineLevel="3">
      <c r="A2262" s="228" t="s">
        <v>5426</v>
      </c>
      <c r="B2262" s="74" t="s">
        <v>5427</v>
      </c>
      <c r="C2262" s="75" t="s">
        <v>42930</v>
      </c>
      <c r="D2262" s="74" t="s">
        <v>147</v>
      </c>
      <c r="E2262" s="74" t="str">
        <f t="shared" si="70"/>
        <v>грн</v>
      </c>
      <c r="F2262" s="84">
        <v>42.89</v>
      </c>
      <c r="G2262" s="277">
        <f t="shared" si="71"/>
        <v>42.89</v>
      </c>
    </row>
    <row r="2263" spans="1:7" ht="11.85" hidden="1" customHeight="1" outlineLevel="3">
      <c r="A2263" s="228" t="s">
        <v>5428</v>
      </c>
      <c r="B2263" s="74" t="s">
        <v>5429</v>
      </c>
      <c r="C2263" s="75" t="s">
        <v>42931</v>
      </c>
      <c r="D2263" s="74" t="s">
        <v>147</v>
      </c>
      <c r="E2263" s="74" t="str">
        <f t="shared" si="70"/>
        <v>грн</v>
      </c>
      <c r="F2263" s="84">
        <v>51</v>
      </c>
      <c r="G2263" s="277">
        <f t="shared" si="71"/>
        <v>51</v>
      </c>
    </row>
    <row r="2264" spans="1:7" ht="11.85" hidden="1" customHeight="1" outlineLevel="3">
      <c r="A2264" s="228" t="s">
        <v>5430</v>
      </c>
      <c r="B2264" s="74" t="s">
        <v>5431</v>
      </c>
      <c r="C2264" s="75" t="s">
        <v>42932</v>
      </c>
      <c r="D2264" s="74" t="s">
        <v>147</v>
      </c>
      <c r="E2264" s="74" t="str">
        <f t="shared" si="70"/>
        <v>грн</v>
      </c>
      <c r="F2264" s="84">
        <v>43.5</v>
      </c>
      <c r="G2264" s="277">
        <f t="shared" si="71"/>
        <v>43.5</v>
      </c>
    </row>
    <row r="2265" spans="1:7" ht="11.85" hidden="1" customHeight="1" outlineLevel="3">
      <c r="A2265" s="228" t="s">
        <v>5432</v>
      </c>
      <c r="B2265" s="74" t="s">
        <v>5433</v>
      </c>
      <c r="C2265" s="75" t="s">
        <v>42933</v>
      </c>
      <c r="D2265" s="74" t="s">
        <v>147</v>
      </c>
      <c r="E2265" s="74" t="str">
        <f t="shared" si="70"/>
        <v>грн</v>
      </c>
      <c r="F2265" s="84">
        <v>154.66</v>
      </c>
      <c r="G2265" s="277">
        <f t="shared" si="71"/>
        <v>154.66</v>
      </c>
    </row>
    <row r="2266" spans="1:7" ht="11.85" hidden="1" customHeight="1" outlineLevel="3">
      <c r="A2266" s="228" t="s">
        <v>5434</v>
      </c>
      <c r="B2266" s="74" t="s">
        <v>5435</v>
      </c>
      <c r="C2266" s="75" t="s">
        <v>42934</v>
      </c>
      <c r="D2266" s="74" t="s">
        <v>147</v>
      </c>
      <c r="E2266" s="74" t="str">
        <f t="shared" si="70"/>
        <v>грн</v>
      </c>
      <c r="F2266" s="84">
        <v>266.51</v>
      </c>
      <c r="G2266" s="277">
        <f t="shared" si="71"/>
        <v>266.51</v>
      </c>
    </row>
    <row r="2267" spans="1:7" ht="11.85" hidden="1" customHeight="1" outlineLevel="3">
      <c r="A2267" s="228" t="s">
        <v>5436</v>
      </c>
      <c r="B2267" s="74" t="s">
        <v>5437</v>
      </c>
      <c r="C2267" s="75" t="s">
        <v>42935</v>
      </c>
      <c r="D2267" s="74" t="s">
        <v>147</v>
      </c>
      <c r="E2267" s="74" t="str">
        <f t="shared" si="70"/>
        <v>грн</v>
      </c>
      <c r="F2267" s="84">
        <v>37.61</v>
      </c>
      <c r="G2267" s="277">
        <f t="shared" si="71"/>
        <v>37.61</v>
      </c>
    </row>
    <row r="2268" spans="1:7" ht="11.85" hidden="1" customHeight="1" outlineLevel="3">
      <c r="A2268" s="228" t="s">
        <v>5438</v>
      </c>
      <c r="B2268" s="74" t="s">
        <v>5439</v>
      </c>
      <c r="C2268" s="75" t="s">
        <v>42936</v>
      </c>
      <c r="D2268" s="74" t="s">
        <v>147</v>
      </c>
      <c r="E2268" s="74" t="str">
        <f t="shared" si="70"/>
        <v>грн</v>
      </c>
      <c r="F2268" s="84">
        <v>41.81</v>
      </c>
      <c r="G2268" s="277">
        <f t="shared" si="71"/>
        <v>41.81</v>
      </c>
    </row>
    <row r="2269" spans="1:7" ht="11.85" hidden="1" customHeight="1" outlineLevel="3">
      <c r="A2269" s="228" t="s">
        <v>5440</v>
      </c>
      <c r="B2269" s="74" t="s">
        <v>5441</v>
      </c>
      <c r="C2269" s="75" t="s">
        <v>42937</v>
      </c>
      <c r="D2269" s="74" t="s">
        <v>147</v>
      </c>
      <c r="E2269" s="74" t="str">
        <f t="shared" si="70"/>
        <v>грн</v>
      </c>
      <c r="F2269" s="84">
        <v>46.57</v>
      </c>
      <c r="G2269" s="277">
        <f t="shared" si="71"/>
        <v>46.57</v>
      </c>
    </row>
    <row r="2270" spans="1:7" ht="11.85" hidden="1" customHeight="1" outlineLevel="3">
      <c r="A2270" s="228" t="s">
        <v>5442</v>
      </c>
      <c r="B2270" s="74" t="s">
        <v>5443</v>
      </c>
      <c r="C2270" s="75" t="s">
        <v>42938</v>
      </c>
      <c r="D2270" s="74" t="s">
        <v>147</v>
      </c>
      <c r="E2270" s="74" t="str">
        <f t="shared" si="70"/>
        <v>грн</v>
      </c>
      <c r="F2270" s="84">
        <v>66.86</v>
      </c>
      <c r="G2270" s="277">
        <f t="shared" si="71"/>
        <v>66.86</v>
      </c>
    </row>
    <row r="2271" spans="1:7" ht="11.85" hidden="1" customHeight="1" outlineLevel="3">
      <c r="A2271" s="228" t="s">
        <v>5444</v>
      </c>
      <c r="B2271" s="74" t="s">
        <v>5445</v>
      </c>
      <c r="C2271" s="75" t="s">
        <v>42939</v>
      </c>
      <c r="D2271" s="74" t="s">
        <v>147</v>
      </c>
      <c r="E2271" s="74" t="str">
        <f t="shared" si="70"/>
        <v>грн</v>
      </c>
      <c r="F2271" s="84">
        <v>82.38</v>
      </c>
      <c r="G2271" s="277">
        <f t="shared" si="71"/>
        <v>82.38</v>
      </c>
    </row>
    <row r="2272" spans="1:7" ht="11.85" hidden="1" customHeight="1" outlineLevel="3">
      <c r="A2272" s="228" t="s">
        <v>5446</v>
      </c>
      <c r="B2272" s="74" t="s">
        <v>5447</v>
      </c>
      <c r="C2272" s="75" t="s">
        <v>42940</v>
      </c>
      <c r="D2272" s="74" t="s">
        <v>147</v>
      </c>
      <c r="E2272" s="74" t="str">
        <f t="shared" si="70"/>
        <v>грн</v>
      </c>
      <c r="F2272" s="84">
        <v>266.8</v>
      </c>
      <c r="G2272" s="277">
        <f t="shared" si="71"/>
        <v>266.8</v>
      </c>
    </row>
    <row r="2273" spans="1:9" ht="11.85" hidden="1" customHeight="1" outlineLevel="3">
      <c r="A2273" s="228" t="s">
        <v>5448</v>
      </c>
      <c r="B2273" s="74" t="s">
        <v>5449</v>
      </c>
      <c r="C2273" s="75" t="s">
        <v>42941</v>
      </c>
      <c r="D2273" s="74" t="s">
        <v>147</v>
      </c>
      <c r="E2273" s="74" t="str">
        <f t="shared" si="70"/>
        <v>грн</v>
      </c>
      <c r="F2273" s="84">
        <v>421.96</v>
      </c>
      <c r="G2273" s="277">
        <f t="shared" si="71"/>
        <v>421.96</v>
      </c>
    </row>
    <row r="2274" spans="1:9" ht="11.85" hidden="1" customHeight="1" outlineLevel="3">
      <c r="A2274" s="228" t="s">
        <v>5450</v>
      </c>
      <c r="B2274" s="74" t="s">
        <v>5451</v>
      </c>
      <c r="C2274" s="75" t="s">
        <v>42942</v>
      </c>
      <c r="D2274" s="74" t="s">
        <v>147</v>
      </c>
      <c r="E2274" s="74" t="str">
        <f t="shared" si="70"/>
        <v>грн</v>
      </c>
      <c r="F2274" s="84">
        <v>517.25</v>
      </c>
      <c r="G2274" s="277">
        <f t="shared" si="71"/>
        <v>517.25</v>
      </c>
    </row>
    <row r="2275" spans="1:9" ht="13.35" hidden="1" customHeight="1" outlineLevel="2">
      <c r="A2275" s="228"/>
      <c r="B2275" s="799"/>
      <c r="C2275" s="217" t="s">
        <v>24031</v>
      </c>
      <c r="D2275" s="217"/>
      <c r="E2275" s="217" t="str">
        <f t="shared" si="70"/>
        <v/>
      </c>
      <c r="F2275" s="219"/>
      <c r="G2275" s="276">
        <f t="shared" si="71"/>
        <v>0</v>
      </c>
    </row>
    <row r="2276" spans="1:9" s="117" customFormat="1" ht="12.9" hidden="1" customHeight="1" outlineLevel="3">
      <c r="A2276" s="228"/>
      <c r="B2276" s="118"/>
      <c r="C2276" s="229" t="s">
        <v>24041</v>
      </c>
      <c r="D2276" s="118"/>
      <c r="E2276" s="118" t="str">
        <f t="shared" si="70"/>
        <v/>
      </c>
      <c r="F2276" s="119"/>
      <c r="G2276" s="278">
        <f t="shared" si="71"/>
        <v>0</v>
      </c>
      <c r="I2276"/>
    </row>
    <row r="2277" spans="1:9" ht="11.85" hidden="1" customHeight="1" outlineLevel="3">
      <c r="A2277" s="228" t="s">
        <v>5452</v>
      </c>
      <c r="B2277" s="74" t="s">
        <v>40514</v>
      </c>
      <c r="C2277" s="75" t="s">
        <v>41450</v>
      </c>
      <c r="D2277" s="74" t="s">
        <v>147</v>
      </c>
      <c r="E2277" s="74" t="str">
        <f t="shared" si="70"/>
        <v>грн</v>
      </c>
      <c r="F2277" s="84">
        <v>536.27</v>
      </c>
      <c r="G2277" s="277">
        <f t="shared" si="71"/>
        <v>536.27</v>
      </c>
    </row>
    <row r="2278" spans="1:9" ht="11.85" hidden="1" customHeight="1" outlineLevel="3">
      <c r="A2278" s="228" t="s">
        <v>5453</v>
      </c>
      <c r="B2278" s="74" t="s">
        <v>40515</v>
      </c>
      <c r="C2278" s="75" t="s">
        <v>41451</v>
      </c>
      <c r="D2278" s="74" t="s">
        <v>147</v>
      </c>
      <c r="E2278" s="74" t="str">
        <f t="shared" si="70"/>
        <v>грн</v>
      </c>
      <c r="F2278" s="84">
        <v>744.23</v>
      </c>
      <c r="G2278" s="277">
        <f t="shared" si="71"/>
        <v>744.23</v>
      </c>
    </row>
    <row r="2279" spans="1:9" ht="11.85" hidden="1" customHeight="1" outlineLevel="3">
      <c r="A2279" s="228" t="s">
        <v>5454</v>
      </c>
      <c r="B2279" s="74" t="s">
        <v>40516</v>
      </c>
      <c r="C2279" s="75" t="s">
        <v>41452</v>
      </c>
      <c r="D2279" s="74" t="s">
        <v>147</v>
      </c>
      <c r="E2279" s="74" t="str">
        <f t="shared" si="70"/>
        <v>грн</v>
      </c>
      <c r="F2279" s="84">
        <v>876.73</v>
      </c>
      <c r="G2279" s="277">
        <f t="shared" si="71"/>
        <v>876.73</v>
      </c>
    </row>
    <row r="2280" spans="1:9" ht="11.85" hidden="1" customHeight="1" outlineLevel="3">
      <c r="A2280" s="228" t="s">
        <v>5455</v>
      </c>
      <c r="B2280" s="74" t="s">
        <v>40517</v>
      </c>
      <c r="C2280" s="75" t="s">
        <v>41453</v>
      </c>
      <c r="D2280" s="74" t="s">
        <v>147</v>
      </c>
      <c r="E2280" s="74" t="str">
        <f t="shared" si="70"/>
        <v>грн</v>
      </c>
      <c r="F2280" s="84">
        <v>1300.8399999999999</v>
      </c>
      <c r="G2280" s="277">
        <f t="shared" si="71"/>
        <v>1300.8399999999999</v>
      </c>
    </row>
    <row r="2281" spans="1:9" ht="11.85" hidden="1" customHeight="1" outlineLevel="3">
      <c r="A2281" s="228" t="s">
        <v>5456</v>
      </c>
      <c r="B2281" s="74" t="s">
        <v>40518</v>
      </c>
      <c r="C2281" s="75" t="s">
        <v>41454</v>
      </c>
      <c r="D2281" s="74" t="s">
        <v>147</v>
      </c>
      <c r="E2281" s="74" t="str">
        <f t="shared" si="70"/>
        <v>грн</v>
      </c>
      <c r="F2281" s="84">
        <v>2048.58</v>
      </c>
      <c r="G2281" s="277">
        <f t="shared" si="71"/>
        <v>2048.58</v>
      </c>
    </row>
    <row r="2282" spans="1:9" ht="11.85" hidden="1" customHeight="1" outlineLevel="3">
      <c r="A2282" s="228" t="s">
        <v>5457</v>
      </c>
      <c r="B2282" s="74" t="s">
        <v>40519</v>
      </c>
      <c r="C2282" s="75" t="s">
        <v>41455</v>
      </c>
      <c r="D2282" s="74" t="s">
        <v>147</v>
      </c>
      <c r="E2282" s="74" t="str">
        <f t="shared" si="70"/>
        <v>грн</v>
      </c>
      <c r="F2282" s="84">
        <v>3654.42</v>
      </c>
      <c r="G2282" s="277">
        <f t="shared" si="71"/>
        <v>3654.42</v>
      </c>
    </row>
    <row r="2283" spans="1:9" ht="11.85" hidden="1" customHeight="1" outlineLevel="3">
      <c r="A2283" s="228" t="s">
        <v>5458</v>
      </c>
      <c r="B2283" s="74" t="s">
        <v>40520</v>
      </c>
      <c r="C2283" s="75" t="s">
        <v>41456</v>
      </c>
      <c r="D2283" s="74" t="s">
        <v>147</v>
      </c>
      <c r="E2283" s="74" t="str">
        <f t="shared" si="70"/>
        <v>грн</v>
      </c>
      <c r="F2283" s="84">
        <v>6367.13</v>
      </c>
      <c r="G2283" s="277">
        <f t="shared" si="71"/>
        <v>6367.13</v>
      </c>
    </row>
    <row r="2284" spans="1:9" s="117" customFormat="1" ht="12.9" hidden="1" customHeight="1" outlineLevel="3">
      <c r="A2284" s="228"/>
      <c r="B2284" s="118"/>
      <c r="C2284" s="229" t="s">
        <v>24033</v>
      </c>
      <c r="D2284" s="118"/>
      <c r="E2284" s="118" t="str">
        <f t="shared" si="70"/>
        <v/>
      </c>
      <c r="F2284" s="119"/>
      <c r="G2284" s="278">
        <f t="shared" si="71"/>
        <v>0</v>
      </c>
      <c r="I2284"/>
    </row>
    <row r="2285" spans="1:9" ht="11.85" hidden="1" customHeight="1" outlineLevel="3">
      <c r="A2285" s="228" t="s">
        <v>24036</v>
      </c>
      <c r="B2285" s="74" t="s">
        <v>40521</v>
      </c>
      <c r="C2285" s="75" t="s">
        <v>41457</v>
      </c>
      <c r="D2285" s="74" t="s">
        <v>147</v>
      </c>
      <c r="E2285" s="74" t="str">
        <f t="shared" si="70"/>
        <v>грн</v>
      </c>
      <c r="F2285" s="84">
        <v>50.99</v>
      </c>
      <c r="G2285" s="277">
        <f t="shared" si="71"/>
        <v>50.99</v>
      </c>
    </row>
    <row r="2286" spans="1:9" ht="11.85" hidden="1" customHeight="1" outlineLevel="3">
      <c r="A2286" s="228" t="s">
        <v>24037</v>
      </c>
      <c r="B2286" s="74" t="s">
        <v>40522</v>
      </c>
      <c r="C2286" s="75" t="s">
        <v>41458</v>
      </c>
      <c r="D2286" s="74" t="s">
        <v>147</v>
      </c>
      <c r="E2286" s="74" t="str">
        <f t="shared" si="70"/>
        <v>грн</v>
      </c>
      <c r="F2286" s="84">
        <v>74.64</v>
      </c>
      <c r="G2286" s="277">
        <f t="shared" si="71"/>
        <v>74.64</v>
      </c>
    </row>
    <row r="2287" spans="1:9" ht="11.85" hidden="1" customHeight="1" outlineLevel="3">
      <c r="A2287" s="228" t="s">
        <v>24034</v>
      </c>
      <c r="B2287" s="74" t="s">
        <v>40523</v>
      </c>
      <c r="C2287" s="75" t="s">
        <v>41459</v>
      </c>
      <c r="D2287" s="74" t="s">
        <v>147</v>
      </c>
      <c r="E2287" s="74" t="str">
        <f t="shared" si="70"/>
        <v>грн</v>
      </c>
      <c r="F2287" s="84">
        <v>78.650000000000006</v>
      </c>
      <c r="G2287" s="277">
        <f t="shared" si="71"/>
        <v>78.650000000000006</v>
      </c>
    </row>
    <row r="2288" spans="1:9" ht="11.85" hidden="1" customHeight="1" outlineLevel="3">
      <c r="A2288" s="228" t="s">
        <v>24035</v>
      </c>
      <c r="B2288" s="74" t="s">
        <v>40524</v>
      </c>
      <c r="C2288" s="75" t="s">
        <v>41460</v>
      </c>
      <c r="D2288" s="74" t="s">
        <v>147</v>
      </c>
      <c r="E2288" s="74" t="str">
        <f t="shared" si="70"/>
        <v>грн</v>
      </c>
      <c r="F2288" s="84">
        <v>120.05</v>
      </c>
      <c r="G2288" s="277">
        <f t="shared" si="71"/>
        <v>120.05</v>
      </c>
    </row>
    <row r="2289" spans="1:9" ht="11.85" hidden="1" customHeight="1" outlineLevel="3">
      <c r="A2289" s="228" t="s">
        <v>24040</v>
      </c>
      <c r="B2289" s="74" t="s">
        <v>40525</v>
      </c>
      <c r="C2289" s="75" t="s">
        <v>41461</v>
      </c>
      <c r="D2289" s="74" t="s">
        <v>147</v>
      </c>
      <c r="E2289" s="74" t="str">
        <f t="shared" si="70"/>
        <v>грн</v>
      </c>
      <c r="F2289" s="84">
        <v>81.7</v>
      </c>
      <c r="G2289" s="277">
        <f t="shared" si="71"/>
        <v>81.7</v>
      </c>
    </row>
    <row r="2290" spans="1:9" ht="11.85" hidden="1" customHeight="1" outlineLevel="3">
      <c r="A2290" s="228" t="s">
        <v>24038</v>
      </c>
      <c r="B2290" s="74" t="s">
        <v>40526</v>
      </c>
      <c r="C2290" s="75" t="s">
        <v>41462</v>
      </c>
      <c r="D2290" s="74" t="s">
        <v>147</v>
      </c>
      <c r="E2290" s="74" t="str">
        <f t="shared" si="70"/>
        <v>грн</v>
      </c>
      <c r="F2290" s="84">
        <v>122.63</v>
      </c>
      <c r="G2290" s="277">
        <f t="shared" si="71"/>
        <v>122.63</v>
      </c>
    </row>
    <row r="2291" spans="1:9" ht="11.85" hidden="1" customHeight="1" outlineLevel="3">
      <c r="A2291" s="228" t="s">
        <v>24039</v>
      </c>
      <c r="B2291" s="74" t="s">
        <v>40527</v>
      </c>
      <c r="C2291" s="75" t="s">
        <v>41463</v>
      </c>
      <c r="D2291" s="74" t="s">
        <v>147</v>
      </c>
      <c r="E2291" s="74" t="str">
        <f t="shared" si="70"/>
        <v>грн</v>
      </c>
      <c r="F2291" s="84">
        <v>169.19</v>
      </c>
      <c r="G2291" s="277">
        <f t="shared" si="71"/>
        <v>169.19</v>
      </c>
    </row>
    <row r="2292" spans="1:9" s="117" customFormat="1" ht="12.9" hidden="1" customHeight="1" outlineLevel="3">
      <c r="A2292" s="228"/>
      <c r="B2292" s="118"/>
      <c r="C2292" s="229" t="s">
        <v>24045</v>
      </c>
      <c r="D2292" s="118"/>
      <c r="E2292" s="118" t="str">
        <f t="shared" si="70"/>
        <v/>
      </c>
      <c r="F2292" s="119"/>
      <c r="G2292" s="278">
        <f t="shared" si="71"/>
        <v>0</v>
      </c>
      <c r="I2292"/>
    </row>
    <row r="2293" spans="1:9" ht="11.85" hidden="1" customHeight="1" outlineLevel="3">
      <c r="A2293" s="228" t="s">
        <v>24046</v>
      </c>
      <c r="B2293" s="74" t="s">
        <v>24047</v>
      </c>
      <c r="C2293" s="75" t="s">
        <v>41464</v>
      </c>
      <c r="D2293" s="74" t="s">
        <v>147</v>
      </c>
      <c r="E2293" s="74" t="str">
        <f t="shared" si="70"/>
        <v>грн</v>
      </c>
      <c r="F2293" s="84">
        <v>74.569999999999993</v>
      </c>
      <c r="G2293" s="277">
        <f t="shared" si="71"/>
        <v>74.569999999999993</v>
      </c>
    </row>
    <row r="2294" spans="1:9" ht="11.85" hidden="1" customHeight="1" outlineLevel="3">
      <c r="A2294" s="228" t="s">
        <v>24048</v>
      </c>
      <c r="B2294" s="74" t="s">
        <v>24049</v>
      </c>
      <c r="C2294" s="75" t="s">
        <v>41465</v>
      </c>
      <c r="D2294" s="74" t="s">
        <v>147</v>
      </c>
      <c r="E2294" s="74" t="str">
        <f t="shared" si="70"/>
        <v>грн</v>
      </c>
      <c r="F2294" s="84">
        <v>74.569999999999993</v>
      </c>
      <c r="G2294" s="277">
        <f t="shared" si="71"/>
        <v>74.569999999999993</v>
      </c>
    </row>
    <row r="2295" spans="1:9" ht="11.85" hidden="1" customHeight="1" outlineLevel="3">
      <c r="A2295" s="228" t="s">
        <v>24050</v>
      </c>
      <c r="B2295" s="74" t="s">
        <v>24051</v>
      </c>
      <c r="C2295" s="75" t="s">
        <v>41466</v>
      </c>
      <c r="D2295" s="74" t="s">
        <v>147</v>
      </c>
      <c r="E2295" s="74" t="str">
        <f t="shared" si="70"/>
        <v>грн</v>
      </c>
      <c r="F2295" s="84">
        <v>77.81</v>
      </c>
      <c r="G2295" s="277">
        <f t="shared" si="71"/>
        <v>77.81</v>
      </c>
    </row>
    <row r="2296" spans="1:9" ht="11.85" hidden="1" customHeight="1" outlineLevel="3">
      <c r="A2296" s="228" t="s">
        <v>24052</v>
      </c>
      <c r="B2296" s="74" t="s">
        <v>24053</v>
      </c>
      <c r="C2296" s="75" t="s">
        <v>41467</v>
      </c>
      <c r="D2296" s="74" t="s">
        <v>147</v>
      </c>
      <c r="E2296" s="74" t="str">
        <f t="shared" si="70"/>
        <v>грн</v>
      </c>
      <c r="F2296" s="84">
        <v>77.81</v>
      </c>
      <c r="G2296" s="277">
        <f t="shared" si="71"/>
        <v>77.81</v>
      </c>
    </row>
    <row r="2297" spans="1:9" s="117" customFormat="1" ht="12.9" hidden="1" customHeight="1" outlineLevel="3">
      <c r="A2297" s="228"/>
      <c r="B2297" s="118"/>
      <c r="C2297" s="229" t="s">
        <v>24054</v>
      </c>
      <c r="D2297" s="118"/>
      <c r="E2297" s="118" t="str">
        <f t="shared" si="70"/>
        <v/>
      </c>
      <c r="F2297" s="119"/>
      <c r="G2297" s="278">
        <f t="shared" si="71"/>
        <v>0</v>
      </c>
      <c r="I2297"/>
    </row>
    <row r="2298" spans="1:9" ht="11.85" hidden="1" customHeight="1" outlineLevel="3">
      <c r="A2298" s="228" t="s">
        <v>24055</v>
      </c>
      <c r="B2298" s="74" t="s">
        <v>24056</v>
      </c>
      <c r="C2298" s="75" t="s">
        <v>41468</v>
      </c>
      <c r="D2298" s="74" t="s">
        <v>147</v>
      </c>
      <c r="E2298" s="74" t="str">
        <f t="shared" si="70"/>
        <v>грн</v>
      </c>
      <c r="F2298" s="84">
        <v>77.81</v>
      </c>
      <c r="G2298" s="277">
        <f t="shared" si="71"/>
        <v>77.81</v>
      </c>
    </row>
    <row r="2299" spans="1:9" ht="11.85" hidden="1" customHeight="1" outlineLevel="3">
      <c r="A2299" s="228" t="s">
        <v>24057</v>
      </c>
      <c r="B2299" s="74" t="s">
        <v>24058</v>
      </c>
      <c r="C2299" s="75" t="s">
        <v>41469</v>
      </c>
      <c r="D2299" s="74" t="s">
        <v>147</v>
      </c>
      <c r="E2299" s="74" t="str">
        <f t="shared" si="70"/>
        <v>грн</v>
      </c>
      <c r="F2299" s="84">
        <v>77.81</v>
      </c>
      <c r="G2299" s="277">
        <f t="shared" si="71"/>
        <v>77.81</v>
      </c>
    </row>
    <row r="2300" spans="1:9" ht="11.85" hidden="1" customHeight="1" outlineLevel="3">
      <c r="A2300" s="228" t="s">
        <v>24059</v>
      </c>
      <c r="B2300" s="74" t="s">
        <v>24060</v>
      </c>
      <c r="C2300" s="75" t="s">
        <v>41470</v>
      </c>
      <c r="D2300" s="74" t="s">
        <v>147</v>
      </c>
      <c r="E2300" s="74" t="str">
        <f t="shared" si="70"/>
        <v>грн</v>
      </c>
      <c r="F2300" s="84">
        <v>81.040000000000006</v>
      </c>
      <c r="G2300" s="277">
        <f t="shared" si="71"/>
        <v>81.040000000000006</v>
      </c>
    </row>
    <row r="2301" spans="1:9" ht="11.85" hidden="1" customHeight="1" outlineLevel="3">
      <c r="A2301" s="228" t="s">
        <v>24061</v>
      </c>
      <c r="B2301" s="74" t="s">
        <v>24062</v>
      </c>
      <c r="C2301" s="75" t="s">
        <v>41471</v>
      </c>
      <c r="D2301" s="74" t="s">
        <v>147</v>
      </c>
      <c r="E2301" s="74" t="str">
        <f t="shared" ref="E2301:E2364" si="72">IF(D2301="", "", "грн")</f>
        <v>грн</v>
      </c>
      <c r="F2301" s="84">
        <v>81.040000000000006</v>
      </c>
      <c r="G2301" s="277">
        <f t="shared" si="71"/>
        <v>81.040000000000006</v>
      </c>
    </row>
    <row r="2302" spans="1:9" s="117" customFormat="1" ht="12.9" hidden="1" customHeight="1" outlineLevel="3">
      <c r="A2302" s="228"/>
      <c r="B2302" s="118"/>
      <c r="C2302" s="229" t="s">
        <v>24063</v>
      </c>
      <c r="D2302" s="118"/>
      <c r="E2302" s="118" t="str">
        <f t="shared" si="72"/>
        <v/>
      </c>
      <c r="F2302" s="119"/>
      <c r="G2302" s="278">
        <f t="shared" si="71"/>
        <v>0</v>
      </c>
      <c r="I2302"/>
    </row>
    <row r="2303" spans="1:9" ht="11.85" hidden="1" customHeight="1" outlineLevel="3">
      <c r="A2303" s="228" t="s">
        <v>24064</v>
      </c>
      <c r="B2303" s="74" t="s">
        <v>24065</v>
      </c>
      <c r="C2303" s="75" t="s">
        <v>41472</v>
      </c>
      <c r="D2303" s="74" t="s">
        <v>147</v>
      </c>
      <c r="E2303" s="74" t="str">
        <f t="shared" si="72"/>
        <v>грн</v>
      </c>
      <c r="F2303" s="84">
        <v>84.26</v>
      </c>
      <c r="G2303" s="277">
        <f t="shared" si="71"/>
        <v>84.26</v>
      </c>
    </row>
    <row r="2304" spans="1:9" ht="11.85" hidden="1" customHeight="1" outlineLevel="3">
      <c r="A2304" s="228" t="s">
        <v>24066</v>
      </c>
      <c r="B2304" s="74" t="s">
        <v>24067</v>
      </c>
      <c r="C2304" s="75" t="s">
        <v>41473</v>
      </c>
      <c r="D2304" s="74" t="s">
        <v>147</v>
      </c>
      <c r="E2304" s="74" t="str">
        <f t="shared" si="72"/>
        <v>грн</v>
      </c>
      <c r="F2304" s="84">
        <v>84.26</v>
      </c>
      <c r="G2304" s="277">
        <f t="shared" si="71"/>
        <v>84.26</v>
      </c>
    </row>
    <row r="2305" spans="1:9" ht="11.85" hidden="1" customHeight="1" outlineLevel="3">
      <c r="A2305" s="228" t="s">
        <v>24068</v>
      </c>
      <c r="B2305" s="74" t="s">
        <v>24069</v>
      </c>
      <c r="C2305" s="75" t="s">
        <v>41474</v>
      </c>
      <c r="D2305" s="74" t="s">
        <v>147</v>
      </c>
      <c r="E2305" s="74" t="str">
        <f t="shared" si="72"/>
        <v>грн</v>
      </c>
      <c r="F2305" s="84">
        <v>87.52</v>
      </c>
      <c r="G2305" s="277">
        <f t="shared" si="71"/>
        <v>87.52</v>
      </c>
    </row>
    <row r="2306" spans="1:9" ht="11.85" hidden="1" customHeight="1" outlineLevel="3">
      <c r="A2306" s="228" t="s">
        <v>24070</v>
      </c>
      <c r="B2306" s="74" t="s">
        <v>24071</v>
      </c>
      <c r="C2306" s="75" t="s">
        <v>41475</v>
      </c>
      <c r="D2306" s="74" t="s">
        <v>147</v>
      </c>
      <c r="E2306" s="74" t="str">
        <f t="shared" si="72"/>
        <v>грн</v>
      </c>
      <c r="F2306" s="84">
        <v>87.52</v>
      </c>
      <c r="G2306" s="277">
        <f t="shared" si="71"/>
        <v>87.52</v>
      </c>
    </row>
    <row r="2307" spans="1:9" s="117" customFormat="1" ht="12.9" hidden="1" customHeight="1" outlineLevel="3">
      <c r="A2307" s="228"/>
      <c r="B2307" s="118"/>
      <c r="C2307" s="229" t="s">
        <v>24044</v>
      </c>
      <c r="D2307" s="118"/>
      <c r="E2307" s="118" t="str">
        <f t="shared" si="72"/>
        <v/>
      </c>
      <c r="F2307" s="119"/>
      <c r="G2307" s="278">
        <f t="shared" si="71"/>
        <v>0</v>
      </c>
      <c r="I2307"/>
    </row>
    <row r="2308" spans="1:9" ht="11.85" hidden="1" customHeight="1" outlineLevel="3">
      <c r="A2308" s="228" t="s">
        <v>5459</v>
      </c>
      <c r="B2308" s="74" t="s">
        <v>1799</v>
      </c>
      <c r="C2308" s="75" t="s">
        <v>41476</v>
      </c>
      <c r="D2308" s="74" t="s">
        <v>147</v>
      </c>
      <c r="E2308" s="74" t="str">
        <f t="shared" si="72"/>
        <v>грн</v>
      </c>
      <c r="F2308" s="84">
        <v>597.6</v>
      </c>
      <c r="G2308" s="277">
        <f t="shared" si="71"/>
        <v>597.6</v>
      </c>
    </row>
    <row r="2309" spans="1:9" ht="11.85" hidden="1" customHeight="1" outlineLevel="3">
      <c r="A2309" s="228" t="s">
        <v>5460</v>
      </c>
      <c r="B2309" s="74" t="s">
        <v>1800</v>
      </c>
      <c r="C2309" s="75" t="s">
        <v>41477</v>
      </c>
      <c r="D2309" s="74" t="s">
        <v>147</v>
      </c>
      <c r="E2309" s="74" t="str">
        <f t="shared" si="72"/>
        <v>грн</v>
      </c>
      <c r="F2309" s="84">
        <v>629.66</v>
      </c>
      <c r="G2309" s="277">
        <f t="shared" si="71"/>
        <v>629.66</v>
      </c>
    </row>
    <row r="2310" spans="1:9" ht="11.85" hidden="1" customHeight="1" outlineLevel="3">
      <c r="A2310" s="228" t="s">
        <v>5461</v>
      </c>
      <c r="B2310" s="74" t="s">
        <v>1801</v>
      </c>
      <c r="C2310" s="75" t="s">
        <v>41478</v>
      </c>
      <c r="D2310" s="74" t="s">
        <v>147</v>
      </c>
      <c r="E2310" s="74" t="str">
        <f t="shared" si="72"/>
        <v>грн</v>
      </c>
      <c r="F2310" s="84">
        <v>620.77</v>
      </c>
      <c r="G2310" s="277">
        <f t="shared" si="71"/>
        <v>620.77</v>
      </c>
    </row>
    <row r="2311" spans="1:9" ht="11.85" hidden="1" customHeight="1" outlineLevel="3">
      <c r="A2311" s="228" t="s">
        <v>5462</v>
      </c>
      <c r="B2311" s="74" t="s">
        <v>1802</v>
      </c>
      <c r="C2311" s="75" t="s">
        <v>41479</v>
      </c>
      <c r="D2311" s="74" t="s">
        <v>147</v>
      </c>
      <c r="E2311" s="74" t="str">
        <f t="shared" si="72"/>
        <v>грн</v>
      </c>
      <c r="F2311" s="84">
        <v>1026.22</v>
      </c>
      <c r="G2311" s="277">
        <f t="shared" ref="G2311:G2374" si="73">IFERROR(IF(OR(E2311="грн",E2311="грн."),ROUND(F2311*(1-$G$2),2),ROUND(F2311*(1-$G$2),2)*$E$2),"")</f>
        <v>1026.22</v>
      </c>
    </row>
    <row r="2312" spans="1:9" ht="11.85" hidden="1" customHeight="1" outlineLevel="3">
      <c r="A2312" s="228" t="s">
        <v>5463</v>
      </c>
      <c r="B2312" s="74" t="s">
        <v>1803</v>
      </c>
      <c r="C2312" s="75" t="s">
        <v>41480</v>
      </c>
      <c r="D2312" s="74" t="s">
        <v>147</v>
      </c>
      <c r="E2312" s="74" t="str">
        <f t="shared" si="72"/>
        <v>грн</v>
      </c>
      <c r="F2312" s="84">
        <v>2263.61</v>
      </c>
      <c r="G2312" s="277">
        <f t="shared" si="73"/>
        <v>2263.61</v>
      </c>
    </row>
    <row r="2313" spans="1:9" ht="11.85" hidden="1" customHeight="1" outlineLevel="3">
      <c r="A2313" s="228" t="s">
        <v>5464</v>
      </c>
      <c r="B2313" s="74" t="s">
        <v>1804</v>
      </c>
      <c r="C2313" s="75" t="s">
        <v>41481</v>
      </c>
      <c r="D2313" s="74" t="s">
        <v>147</v>
      </c>
      <c r="E2313" s="74" t="str">
        <f t="shared" si="72"/>
        <v>грн</v>
      </c>
      <c r="F2313" s="84">
        <v>1972.68</v>
      </c>
      <c r="G2313" s="277">
        <f t="shared" si="73"/>
        <v>1972.68</v>
      </c>
    </row>
    <row r="2314" spans="1:9" s="117" customFormat="1" ht="12.9" hidden="1" customHeight="1" outlineLevel="3">
      <c r="A2314" s="228"/>
      <c r="B2314" s="118"/>
      <c r="C2314" s="229" t="s">
        <v>24042</v>
      </c>
      <c r="D2314" s="118"/>
      <c r="E2314" s="118" t="str">
        <f t="shared" si="72"/>
        <v/>
      </c>
      <c r="F2314" s="119"/>
      <c r="G2314" s="278">
        <f t="shared" si="73"/>
        <v>0</v>
      </c>
      <c r="I2314"/>
    </row>
    <row r="2315" spans="1:9" ht="11.85" hidden="1" customHeight="1" outlineLevel="3">
      <c r="A2315" s="228" t="s">
        <v>5465</v>
      </c>
      <c r="B2315" s="74" t="s">
        <v>1805</v>
      </c>
      <c r="C2315" s="75" t="s">
        <v>41482</v>
      </c>
      <c r="D2315" s="74" t="s">
        <v>147</v>
      </c>
      <c r="E2315" s="74" t="str">
        <f t="shared" si="72"/>
        <v>грн</v>
      </c>
      <c r="F2315" s="84">
        <v>705.98</v>
      </c>
      <c r="G2315" s="277">
        <f t="shared" si="73"/>
        <v>705.98</v>
      </c>
    </row>
    <row r="2316" spans="1:9" ht="11.85" hidden="1" customHeight="1" outlineLevel="3">
      <c r="A2316" s="228" t="s">
        <v>5466</v>
      </c>
      <c r="B2316" s="74" t="s">
        <v>1806</v>
      </c>
      <c r="C2316" s="75" t="s">
        <v>41483</v>
      </c>
      <c r="D2316" s="74" t="s">
        <v>147</v>
      </c>
      <c r="E2316" s="74" t="str">
        <f t="shared" si="72"/>
        <v>грн</v>
      </c>
      <c r="F2316" s="84">
        <v>686.88</v>
      </c>
      <c r="G2316" s="277">
        <f t="shared" si="73"/>
        <v>686.88</v>
      </c>
    </row>
    <row r="2317" spans="1:9" ht="11.85" hidden="1" customHeight="1" outlineLevel="3">
      <c r="A2317" s="228" t="s">
        <v>5467</v>
      </c>
      <c r="B2317" s="74" t="s">
        <v>1807</v>
      </c>
      <c r="C2317" s="75" t="s">
        <v>41484</v>
      </c>
      <c r="D2317" s="74" t="s">
        <v>147</v>
      </c>
      <c r="E2317" s="74" t="str">
        <f t="shared" si="72"/>
        <v>грн</v>
      </c>
      <c r="F2317" s="84">
        <v>656.12</v>
      </c>
      <c r="G2317" s="277">
        <f t="shared" si="73"/>
        <v>656.12</v>
      </c>
    </row>
    <row r="2318" spans="1:9" ht="11.85" hidden="1" customHeight="1" outlineLevel="3">
      <c r="A2318" s="228" t="s">
        <v>5468</v>
      </c>
      <c r="B2318" s="74" t="s">
        <v>1808</v>
      </c>
      <c r="C2318" s="75" t="s">
        <v>41485</v>
      </c>
      <c r="D2318" s="74" t="s">
        <v>147</v>
      </c>
      <c r="E2318" s="74" t="str">
        <f t="shared" si="72"/>
        <v>грн</v>
      </c>
      <c r="F2318" s="84">
        <v>1076.1500000000001</v>
      </c>
      <c r="G2318" s="277">
        <f t="shared" si="73"/>
        <v>1076.1500000000001</v>
      </c>
    </row>
    <row r="2319" spans="1:9" ht="11.85" hidden="1" customHeight="1" outlineLevel="3">
      <c r="A2319" s="228" t="s">
        <v>5469</v>
      </c>
      <c r="B2319" s="74" t="s">
        <v>1809</v>
      </c>
      <c r="C2319" s="75" t="s">
        <v>41486</v>
      </c>
      <c r="D2319" s="74" t="s">
        <v>147</v>
      </c>
      <c r="E2319" s="74" t="str">
        <f t="shared" si="72"/>
        <v>грн</v>
      </c>
      <c r="F2319" s="84">
        <v>2223.31</v>
      </c>
      <c r="G2319" s="277">
        <f t="shared" si="73"/>
        <v>2223.31</v>
      </c>
    </row>
    <row r="2320" spans="1:9" ht="11.85" hidden="1" customHeight="1" outlineLevel="3">
      <c r="A2320" s="228" t="s">
        <v>5470</v>
      </c>
      <c r="B2320" s="74" t="s">
        <v>1810</v>
      </c>
      <c r="C2320" s="75" t="s">
        <v>41487</v>
      </c>
      <c r="D2320" s="74" t="s">
        <v>147</v>
      </c>
      <c r="E2320" s="74" t="str">
        <f t="shared" si="72"/>
        <v>грн</v>
      </c>
      <c r="F2320" s="84">
        <v>2245.8200000000002</v>
      </c>
      <c r="G2320" s="277">
        <f t="shared" si="73"/>
        <v>2245.8200000000002</v>
      </c>
    </row>
    <row r="2321" spans="1:9" s="117" customFormat="1" ht="12.9" hidden="1" customHeight="1" outlineLevel="3">
      <c r="A2321" s="228"/>
      <c r="B2321" s="118"/>
      <c r="C2321" s="229" t="s">
        <v>24043</v>
      </c>
      <c r="D2321" s="118"/>
      <c r="E2321" s="118" t="str">
        <f t="shared" si="72"/>
        <v/>
      </c>
      <c r="F2321" s="119"/>
      <c r="G2321" s="278">
        <f t="shared" si="73"/>
        <v>0</v>
      </c>
      <c r="I2321"/>
    </row>
    <row r="2322" spans="1:9" ht="11.85" hidden="1" customHeight="1" outlineLevel="3">
      <c r="A2322" s="228" t="s">
        <v>5471</v>
      </c>
      <c r="B2322" s="74" t="s">
        <v>1811</v>
      </c>
      <c r="C2322" s="75" t="s">
        <v>41488</v>
      </c>
      <c r="D2322" s="74" t="s">
        <v>147</v>
      </c>
      <c r="E2322" s="74" t="str">
        <f t="shared" si="72"/>
        <v>грн</v>
      </c>
      <c r="F2322" s="84">
        <v>626.71</v>
      </c>
      <c r="G2322" s="277">
        <f t="shared" si="73"/>
        <v>626.71</v>
      </c>
    </row>
    <row r="2323" spans="1:9" ht="11.85" hidden="1" customHeight="1" outlineLevel="3">
      <c r="A2323" s="228" t="s">
        <v>5472</v>
      </c>
      <c r="B2323" s="74" t="s">
        <v>1812</v>
      </c>
      <c r="C2323" s="75" t="s">
        <v>41489</v>
      </c>
      <c r="D2323" s="74" t="s">
        <v>147</v>
      </c>
      <c r="E2323" s="74" t="str">
        <f t="shared" si="72"/>
        <v>грн</v>
      </c>
      <c r="F2323" s="84">
        <v>812.66</v>
      </c>
      <c r="G2323" s="277">
        <f t="shared" si="73"/>
        <v>812.66</v>
      </c>
    </row>
    <row r="2324" spans="1:9" ht="11.85" hidden="1" customHeight="1" outlineLevel="3">
      <c r="A2324" s="228" t="s">
        <v>5473</v>
      </c>
      <c r="B2324" s="74" t="s">
        <v>1813</v>
      </c>
      <c r="C2324" s="75" t="s">
        <v>41490</v>
      </c>
      <c r="D2324" s="74" t="s">
        <v>147</v>
      </c>
      <c r="E2324" s="74" t="str">
        <f t="shared" si="72"/>
        <v>грн</v>
      </c>
      <c r="F2324" s="84">
        <v>708.53</v>
      </c>
      <c r="G2324" s="277">
        <f t="shared" si="73"/>
        <v>708.53</v>
      </c>
    </row>
    <row r="2325" spans="1:9" ht="11.85" hidden="1" customHeight="1" outlineLevel="3">
      <c r="A2325" s="228" t="s">
        <v>5474</v>
      </c>
      <c r="B2325" s="74" t="s">
        <v>1814</v>
      </c>
      <c r="C2325" s="75" t="s">
        <v>41491</v>
      </c>
      <c r="D2325" s="74" t="s">
        <v>147</v>
      </c>
      <c r="E2325" s="74" t="str">
        <f t="shared" si="72"/>
        <v>грн</v>
      </c>
      <c r="F2325" s="84">
        <v>1805.12</v>
      </c>
      <c r="G2325" s="277">
        <f t="shared" si="73"/>
        <v>1805.12</v>
      </c>
    </row>
    <row r="2326" spans="1:9" ht="11.85" hidden="1" customHeight="1" outlineLevel="3">
      <c r="A2326" s="228" t="s">
        <v>5475</v>
      </c>
      <c r="B2326" s="74" t="s">
        <v>1815</v>
      </c>
      <c r="C2326" s="75" t="s">
        <v>41492</v>
      </c>
      <c r="D2326" s="74" t="s">
        <v>147</v>
      </c>
      <c r="E2326" s="74" t="str">
        <f t="shared" si="72"/>
        <v>грн</v>
      </c>
      <c r="F2326" s="84">
        <v>3190.8</v>
      </c>
      <c r="G2326" s="277">
        <f t="shared" si="73"/>
        <v>3190.8</v>
      </c>
    </row>
    <row r="2327" spans="1:9" ht="11.85" hidden="1" customHeight="1" outlineLevel="3">
      <c r="A2327" s="228" t="s">
        <v>5476</v>
      </c>
      <c r="B2327" s="74" t="s">
        <v>1816</v>
      </c>
      <c r="C2327" s="75" t="s">
        <v>41493</v>
      </c>
      <c r="D2327" s="74" t="s">
        <v>147</v>
      </c>
      <c r="E2327" s="74" t="str">
        <f t="shared" si="72"/>
        <v>грн</v>
      </c>
      <c r="F2327" s="84">
        <v>5878</v>
      </c>
      <c r="G2327" s="277">
        <f t="shared" si="73"/>
        <v>5878</v>
      </c>
    </row>
    <row r="2328" spans="1:9" s="117" customFormat="1" ht="12.9" hidden="1" customHeight="1" outlineLevel="3">
      <c r="A2328" s="228"/>
      <c r="B2328" s="118"/>
      <c r="C2328" s="229" t="s">
        <v>24072</v>
      </c>
      <c r="D2328" s="118"/>
      <c r="E2328" s="118" t="str">
        <f t="shared" si="72"/>
        <v/>
      </c>
      <c r="F2328" s="119"/>
      <c r="G2328" s="278">
        <f t="shared" si="73"/>
        <v>0</v>
      </c>
      <c r="I2328"/>
    </row>
    <row r="2329" spans="1:9" ht="11.85" hidden="1" customHeight="1" outlineLevel="3">
      <c r="A2329" s="228" t="s">
        <v>5477</v>
      </c>
      <c r="B2329" s="74" t="s">
        <v>40528</v>
      </c>
      <c r="C2329" s="75" t="s">
        <v>41494</v>
      </c>
      <c r="D2329" s="74" t="s">
        <v>147</v>
      </c>
      <c r="E2329" s="74" t="str">
        <f t="shared" si="72"/>
        <v>грн</v>
      </c>
      <c r="F2329" s="84">
        <v>185.27</v>
      </c>
      <c r="G2329" s="277">
        <f t="shared" si="73"/>
        <v>185.27</v>
      </c>
    </row>
    <row r="2330" spans="1:9" ht="11.85" hidden="1" customHeight="1" outlineLevel="3">
      <c r="A2330" s="228" t="s">
        <v>5478</v>
      </c>
      <c r="B2330" s="74" t="s">
        <v>40529</v>
      </c>
      <c r="C2330" s="75" t="s">
        <v>41495</v>
      </c>
      <c r="D2330" s="74" t="s">
        <v>147</v>
      </c>
      <c r="E2330" s="74" t="str">
        <f t="shared" si="72"/>
        <v>грн</v>
      </c>
      <c r="F2330" s="84">
        <v>208.31</v>
      </c>
      <c r="G2330" s="277">
        <f t="shared" si="73"/>
        <v>208.31</v>
      </c>
    </row>
    <row r="2331" spans="1:9" ht="11.85" hidden="1" customHeight="1" outlineLevel="3">
      <c r="A2331" s="228" t="s">
        <v>5479</v>
      </c>
      <c r="B2331" s="74" t="s">
        <v>40530</v>
      </c>
      <c r="C2331" s="75" t="s">
        <v>41496</v>
      </c>
      <c r="D2331" s="74" t="s">
        <v>147</v>
      </c>
      <c r="E2331" s="74" t="str">
        <f t="shared" si="72"/>
        <v>грн</v>
      </c>
      <c r="F2331" s="84">
        <v>266.56</v>
      </c>
      <c r="G2331" s="277">
        <f t="shared" si="73"/>
        <v>266.56</v>
      </c>
    </row>
    <row r="2332" spans="1:9" ht="11.85" hidden="1" customHeight="1" outlineLevel="3">
      <c r="A2332" s="228" t="s">
        <v>5480</v>
      </c>
      <c r="B2332" s="74" t="s">
        <v>40531</v>
      </c>
      <c r="C2332" s="75" t="s">
        <v>41497</v>
      </c>
      <c r="D2332" s="74" t="s">
        <v>147</v>
      </c>
      <c r="E2332" s="74" t="str">
        <f t="shared" si="72"/>
        <v>грн</v>
      </c>
      <c r="F2332" s="84">
        <v>342.52</v>
      </c>
      <c r="G2332" s="277">
        <f t="shared" si="73"/>
        <v>342.52</v>
      </c>
    </row>
    <row r="2333" spans="1:9" ht="11.85" hidden="1" customHeight="1" outlineLevel="3">
      <c r="A2333" s="228" t="s">
        <v>5481</v>
      </c>
      <c r="B2333" s="74" t="s">
        <v>40532</v>
      </c>
      <c r="C2333" s="75" t="s">
        <v>41498</v>
      </c>
      <c r="D2333" s="74" t="s">
        <v>147</v>
      </c>
      <c r="E2333" s="74" t="str">
        <f t="shared" si="72"/>
        <v>грн</v>
      </c>
      <c r="F2333" s="84">
        <v>416.47</v>
      </c>
      <c r="G2333" s="277">
        <f t="shared" si="73"/>
        <v>416.47</v>
      </c>
    </row>
    <row r="2334" spans="1:9" ht="11.85" hidden="1" customHeight="1" outlineLevel="3">
      <c r="A2334" s="228" t="s">
        <v>5482</v>
      </c>
      <c r="B2334" s="74" t="s">
        <v>40533</v>
      </c>
      <c r="C2334" s="75" t="s">
        <v>41499</v>
      </c>
      <c r="D2334" s="74" t="s">
        <v>147</v>
      </c>
      <c r="E2334" s="74" t="str">
        <f t="shared" si="72"/>
        <v>грн</v>
      </c>
      <c r="F2334" s="84">
        <v>789.66</v>
      </c>
      <c r="G2334" s="277">
        <f t="shared" si="73"/>
        <v>789.66</v>
      </c>
    </row>
    <row r="2335" spans="1:9" s="117" customFormat="1" ht="12.9" hidden="1" customHeight="1" outlineLevel="3">
      <c r="A2335" s="228"/>
      <c r="B2335" s="118"/>
      <c r="C2335" s="229" t="s">
        <v>24032</v>
      </c>
      <c r="D2335" s="118"/>
      <c r="E2335" s="118" t="str">
        <f t="shared" si="72"/>
        <v/>
      </c>
      <c r="F2335" s="119"/>
      <c r="G2335" s="278">
        <f t="shared" si="73"/>
        <v>0</v>
      </c>
      <c r="I2335"/>
    </row>
    <row r="2336" spans="1:9" ht="11.85" hidden="1" customHeight="1" outlineLevel="3">
      <c r="A2336" s="228" t="s">
        <v>5483</v>
      </c>
      <c r="B2336" s="74" t="s">
        <v>40534</v>
      </c>
      <c r="C2336" s="75" t="s">
        <v>41500</v>
      </c>
      <c r="D2336" s="74" t="s">
        <v>147</v>
      </c>
      <c r="E2336" s="74" t="str">
        <f t="shared" si="72"/>
        <v>грн</v>
      </c>
      <c r="F2336" s="84">
        <v>155.77000000000001</v>
      </c>
      <c r="G2336" s="277">
        <f t="shared" si="73"/>
        <v>155.77000000000001</v>
      </c>
    </row>
    <row r="2337" spans="1:7" ht="11.85" hidden="1" customHeight="1" outlineLevel="3">
      <c r="A2337" s="228" t="s">
        <v>5484</v>
      </c>
      <c r="B2337" s="74" t="s">
        <v>40535</v>
      </c>
      <c r="C2337" s="75" t="s">
        <v>41501</v>
      </c>
      <c r="D2337" s="74" t="s">
        <v>147</v>
      </c>
      <c r="E2337" s="74" t="str">
        <f t="shared" si="72"/>
        <v>грн</v>
      </c>
      <c r="F2337" s="84">
        <v>162.91</v>
      </c>
      <c r="G2337" s="277">
        <f t="shared" si="73"/>
        <v>162.91</v>
      </c>
    </row>
    <row r="2338" spans="1:7" ht="11.85" hidden="1" customHeight="1" outlineLevel="3">
      <c r="A2338" s="228" t="s">
        <v>5485</v>
      </c>
      <c r="B2338" s="74" t="s">
        <v>40536</v>
      </c>
      <c r="C2338" s="75" t="s">
        <v>41502</v>
      </c>
      <c r="D2338" s="74" t="s">
        <v>147</v>
      </c>
      <c r="E2338" s="74" t="str">
        <f t="shared" si="72"/>
        <v>грн</v>
      </c>
      <c r="F2338" s="84">
        <v>177.18</v>
      </c>
      <c r="G2338" s="277">
        <f t="shared" si="73"/>
        <v>177.18</v>
      </c>
    </row>
    <row r="2339" spans="1:7" ht="11.85" hidden="1" customHeight="1" outlineLevel="3">
      <c r="A2339" s="228" t="s">
        <v>5486</v>
      </c>
      <c r="B2339" s="74" t="s">
        <v>40537</v>
      </c>
      <c r="C2339" s="75" t="s">
        <v>41503</v>
      </c>
      <c r="D2339" s="74" t="s">
        <v>147</v>
      </c>
      <c r="E2339" s="74" t="str">
        <f t="shared" si="72"/>
        <v>грн</v>
      </c>
      <c r="F2339" s="84">
        <v>197.3</v>
      </c>
      <c r="G2339" s="277">
        <f t="shared" si="73"/>
        <v>197.3</v>
      </c>
    </row>
    <row r="2340" spans="1:7" ht="11.85" hidden="1" customHeight="1" outlineLevel="3">
      <c r="A2340" s="228" t="s">
        <v>5487</v>
      </c>
      <c r="B2340" s="74" t="s">
        <v>40538</v>
      </c>
      <c r="C2340" s="75" t="s">
        <v>41504</v>
      </c>
      <c r="D2340" s="74" t="s">
        <v>147</v>
      </c>
      <c r="E2340" s="74" t="str">
        <f t="shared" si="72"/>
        <v>грн</v>
      </c>
      <c r="F2340" s="84">
        <v>212.22</v>
      </c>
      <c r="G2340" s="277">
        <f t="shared" si="73"/>
        <v>212.22</v>
      </c>
    </row>
    <row r="2341" spans="1:7" ht="11.85" hidden="1" customHeight="1" outlineLevel="3">
      <c r="A2341" s="228" t="s">
        <v>5488</v>
      </c>
      <c r="B2341" s="74" t="s">
        <v>40539</v>
      </c>
      <c r="C2341" s="75" t="s">
        <v>41505</v>
      </c>
      <c r="D2341" s="74" t="s">
        <v>147</v>
      </c>
      <c r="E2341" s="74" t="str">
        <f t="shared" si="72"/>
        <v>грн</v>
      </c>
      <c r="F2341" s="84">
        <v>225.85</v>
      </c>
      <c r="G2341" s="277">
        <f t="shared" si="73"/>
        <v>225.85</v>
      </c>
    </row>
    <row r="2342" spans="1:7" ht="11.85" hidden="1" customHeight="1" outlineLevel="3">
      <c r="A2342" s="228" t="s">
        <v>5489</v>
      </c>
      <c r="B2342" s="74" t="s">
        <v>40540</v>
      </c>
      <c r="C2342" s="75" t="s">
        <v>41506</v>
      </c>
      <c r="D2342" s="74" t="s">
        <v>147</v>
      </c>
      <c r="E2342" s="74" t="str">
        <f t="shared" si="72"/>
        <v>грн</v>
      </c>
      <c r="F2342" s="84">
        <v>246.61</v>
      </c>
      <c r="G2342" s="277">
        <f t="shared" si="73"/>
        <v>246.61</v>
      </c>
    </row>
    <row r="2343" spans="1:7" s="195" customFormat="1" ht="13.35" customHeight="1" collapsed="1">
      <c r="B2343" s="802"/>
      <c r="C2343" s="802" t="s">
        <v>40541</v>
      </c>
      <c r="D2343" s="802"/>
      <c r="E2343" s="802" t="str">
        <f t="shared" si="72"/>
        <v/>
      </c>
      <c r="F2343" s="227"/>
      <c r="G2343" s="275">
        <f t="shared" si="73"/>
        <v>0</v>
      </c>
    </row>
    <row r="2344" spans="1:7" ht="13.35" hidden="1" customHeight="1" outlineLevel="1">
      <c r="A2344" s="228"/>
      <c r="B2344" s="223"/>
      <c r="C2344" s="223" t="s">
        <v>40542</v>
      </c>
      <c r="D2344" s="223"/>
      <c r="E2344" s="223" t="str">
        <f t="shared" si="72"/>
        <v/>
      </c>
      <c r="F2344" s="224"/>
      <c r="G2344" s="224">
        <f t="shared" si="73"/>
        <v>0</v>
      </c>
    </row>
    <row r="2345" spans="1:7" ht="13.35" hidden="1" customHeight="1" outlineLevel="2">
      <c r="A2345" s="228"/>
      <c r="B2345" s="799"/>
      <c r="C2345" s="217" t="s">
        <v>44206</v>
      </c>
      <c r="D2345" s="217"/>
      <c r="E2345" s="217" t="str">
        <f t="shared" si="72"/>
        <v/>
      </c>
      <c r="F2345" s="219"/>
      <c r="G2345" s="276">
        <f t="shared" si="73"/>
        <v>0</v>
      </c>
    </row>
    <row r="2346" spans="1:7" ht="11.85" hidden="1" customHeight="1" outlineLevel="3">
      <c r="A2346" s="228" t="s">
        <v>5490</v>
      </c>
      <c r="B2346" s="74" t="s">
        <v>40543</v>
      </c>
      <c r="C2346" s="75" t="s">
        <v>42943</v>
      </c>
      <c r="D2346" s="74" t="s">
        <v>147</v>
      </c>
      <c r="E2346" s="74" t="str">
        <f t="shared" si="72"/>
        <v>грн</v>
      </c>
      <c r="F2346" s="84">
        <v>0.47</v>
      </c>
      <c r="G2346" s="277">
        <f t="shared" si="73"/>
        <v>0.47</v>
      </c>
    </row>
    <row r="2347" spans="1:7" ht="11.85" hidden="1" customHeight="1" outlineLevel="3">
      <c r="A2347" s="228" t="s">
        <v>5491</v>
      </c>
      <c r="B2347" s="74" t="s">
        <v>40544</v>
      </c>
      <c r="C2347" s="75" t="s">
        <v>42944</v>
      </c>
      <c r="D2347" s="74" t="s">
        <v>147</v>
      </c>
      <c r="E2347" s="74" t="str">
        <f t="shared" si="72"/>
        <v>грн</v>
      </c>
      <c r="F2347" s="84">
        <v>0.88</v>
      </c>
      <c r="G2347" s="277">
        <f t="shared" si="73"/>
        <v>0.88</v>
      </c>
    </row>
    <row r="2348" spans="1:7" ht="11.85" hidden="1" customHeight="1" outlineLevel="3">
      <c r="A2348" s="228" t="s">
        <v>5492</v>
      </c>
      <c r="B2348" s="74" t="s">
        <v>40545</v>
      </c>
      <c r="C2348" s="75" t="s">
        <v>42945</v>
      </c>
      <c r="D2348" s="74" t="s">
        <v>147</v>
      </c>
      <c r="E2348" s="74" t="str">
        <f t="shared" si="72"/>
        <v>грн</v>
      </c>
      <c r="F2348" s="84">
        <v>1.02</v>
      </c>
      <c r="G2348" s="277">
        <f t="shared" si="73"/>
        <v>1.02</v>
      </c>
    </row>
    <row r="2349" spans="1:7" ht="11.85" hidden="1" customHeight="1" outlineLevel="3">
      <c r="A2349" s="228" t="s">
        <v>5493</v>
      </c>
      <c r="B2349" s="74" t="s">
        <v>40546</v>
      </c>
      <c r="C2349" s="75" t="s">
        <v>42946</v>
      </c>
      <c r="D2349" s="74" t="s">
        <v>147</v>
      </c>
      <c r="E2349" s="74" t="str">
        <f t="shared" si="72"/>
        <v>грн</v>
      </c>
      <c r="F2349" s="84">
        <v>1.25</v>
      </c>
      <c r="G2349" s="277">
        <f t="shared" si="73"/>
        <v>1.25</v>
      </c>
    </row>
    <row r="2350" spans="1:7" ht="11.85" hidden="1" customHeight="1" outlineLevel="3">
      <c r="A2350" s="228" t="s">
        <v>5494</v>
      </c>
      <c r="B2350" s="74" t="s">
        <v>40547</v>
      </c>
      <c r="C2350" s="75" t="s">
        <v>42947</v>
      </c>
      <c r="D2350" s="74" t="s">
        <v>147</v>
      </c>
      <c r="E2350" s="74" t="str">
        <f t="shared" si="72"/>
        <v>грн</v>
      </c>
      <c r="F2350" s="84">
        <v>4.22</v>
      </c>
      <c r="G2350" s="277">
        <f t="shared" si="73"/>
        <v>4.22</v>
      </c>
    </row>
    <row r="2351" spans="1:7" ht="11.85" hidden="1" customHeight="1" outlineLevel="3">
      <c r="A2351" s="228" t="s">
        <v>5495</v>
      </c>
      <c r="B2351" s="74" t="s">
        <v>40548</v>
      </c>
      <c r="C2351" s="75" t="s">
        <v>42948</v>
      </c>
      <c r="D2351" s="74" t="s">
        <v>147</v>
      </c>
      <c r="E2351" s="74" t="str">
        <f t="shared" si="72"/>
        <v>грн</v>
      </c>
      <c r="F2351" s="84">
        <v>1.1200000000000001</v>
      </c>
      <c r="G2351" s="277">
        <f t="shared" si="73"/>
        <v>1.1200000000000001</v>
      </c>
    </row>
    <row r="2352" spans="1:7" ht="11.85" hidden="1" customHeight="1" outlineLevel="3">
      <c r="A2352" s="228" t="s">
        <v>5496</v>
      </c>
      <c r="B2352" s="74" t="s">
        <v>40549</v>
      </c>
      <c r="C2352" s="75" t="s">
        <v>42949</v>
      </c>
      <c r="D2352" s="74" t="s">
        <v>147</v>
      </c>
      <c r="E2352" s="74" t="str">
        <f t="shared" si="72"/>
        <v>грн</v>
      </c>
      <c r="F2352" s="84">
        <v>1.73</v>
      </c>
      <c r="G2352" s="277">
        <f t="shared" si="73"/>
        <v>1.73</v>
      </c>
    </row>
    <row r="2353" spans="1:7" ht="11.85" hidden="1" customHeight="1" outlineLevel="3">
      <c r="A2353" s="228" t="s">
        <v>5497</v>
      </c>
      <c r="B2353" s="74" t="s">
        <v>40550</v>
      </c>
      <c r="C2353" s="75" t="s">
        <v>42950</v>
      </c>
      <c r="D2353" s="74" t="s">
        <v>147</v>
      </c>
      <c r="E2353" s="74" t="str">
        <f t="shared" si="72"/>
        <v>грн</v>
      </c>
      <c r="F2353" s="84">
        <v>2.2400000000000002</v>
      </c>
      <c r="G2353" s="277">
        <f t="shared" si="73"/>
        <v>2.2400000000000002</v>
      </c>
    </row>
    <row r="2354" spans="1:7" ht="11.85" hidden="1" customHeight="1" outlineLevel="3">
      <c r="A2354" s="228" t="s">
        <v>5498</v>
      </c>
      <c r="B2354" s="74" t="s">
        <v>40551</v>
      </c>
      <c r="C2354" s="75" t="s">
        <v>42951</v>
      </c>
      <c r="D2354" s="74" t="s">
        <v>147</v>
      </c>
      <c r="E2354" s="74" t="str">
        <f t="shared" si="72"/>
        <v>грн</v>
      </c>
      <c r="F2354" s="84">
        <v>1.98</v>
      </c>
      <c r="G2354" s="277">
        <f t="shared" si="73"/>
        <v>1.98</v>
      </c>
    </row>
    <row r="2355" spans="1:7" ht="11.85" hidden="1" customHeight="1" outlineLevel="3">
      <c r="A2355" s="228" t="s">
        <v>5499</v>
      </c>
      <c r="B2355" s="74" t="s">
        <v>40552</v>
      </c>
      <c r="C2355" s="75" t="s">
        <v>42952</v>
      </c>
      <c r="D2355" s="74" t="s">
        <v>147</v>
      </c>
      <c r="E2355" s="74" t="str">
        <f t="shared" si="72"/>
        <v>грн</v>
      </c>
      <c r="F2355" s="84">
        <v>1.92</v>
      </c>
      <c r="G2355" s="277">
        <f t="shared" si="73"/>
        <v>1.92</v>
      </c>
    </row>
    <row r="2356" spans="1:7" ht="11.85" hidden="1" customHeight="1" outlineLevel="3">
      <c r="A2356" s="228" t="s">
        <v>5500</v>
      </c>
      <c r="B2356" s="74" t="s">
        <v>40553</v>
      </c>
      <c r="C2356" s="75" t="s">
        <v>42953</v>
      </c>
      <c r="D2356" s="74" t="s">
        <v>147</v>
      </c>
      <c r="E2356" s="74" t="str">
        <f t="shared" si="72"/>
        <v>грн</v>
      </c>
      <c r="F2356" s="84">
        <v>2.12</v>
      </c>
      <c r="G2356" s="277">
        <f t="shared" si="73"/>
        <v>2.12</v>
      </c>
    </row>
    <row r="2357" spans="1:7" ht="11.85" hidden="1" customHeight="1" outlineLevel="3">
      <c r="A2357" s="228" t="s">
        <v>5501</v>
      </c>
      <c r="B2357" s="74" t="s">
        <v>40554</v>
      </c>
      <c r="C2357" s="75" t="s">
        <v>42954</v>
      </c>
      <c r="D2357" s="74" t="s">
        <v>147</v>
      </c>
      <c r="E2357" s="74" t="str">
        <f t="shared" si="72"/>
        <v>грн</v>
      </c>
      <c r="F2357" s="84">
        <v>2.99</v>
      </c>
      <c r="G2357" s="277">
        <f t="shared" si="73"/>
        <v>2.99</v>
      </c>
    </row>
    <row r="2358" spans="1:7" ht="11.85" hidden="1" customHeight="1" outlineLevel="3">
      <c r="A2358" s="228" t="s">
        <v>5502</v>
      </c>
      <c r="B2358" s="74" t="s">
        <v>40555</v>
      </c>
      <c r="C2358" s="75" t="s">
        <v>42955</v>
      </c>
      <c r="D2358" s="74" t="s">
        <v>147</v>
      </c>
      <c r="E2358" s="74" t="str">
        <f t="shared" si="72"/>
        <v>грн</v>
      </c>
      <c r="F2358" s="84">
        <v>3.47</v>
      </c>
      <c r="G2358" s="277">
        <f t="shared" si="73"/>
        <v>3.47</v>
      </c>
    </row>
    <row r="2359" spans="1:7" ht="11.85" hidden="1" customHeight="1" outlineLevel="3">
      <c r="A2359" s="228" t="s">
        <v>5503</v>
      </c>
      <c r="B2359" s="74" t="s">
        <v>40556</v>
      </c>
      <c r="C2359" s="75" t="s">
        <v>42956</v>
      </c>
      <c r="D2359" s="74" t="s">
        <v>147</v>
      </c>
      <c r="E2359" s="74" t="str">
        <f t="shared" si="72"/>
        <v>грн</v>
      </c>
      <c r="F2359" s="84">
        <v>4.33</v>
      </c>
      <c r="G2359" s="277">
        <f t="shared" si="73"/>
        <v>4.33</v>
      </c>
    </row>
    <row r="2360" spans="1:7" ht="11.85" hidden="1" customHeight="1" outlineLevel="3">
      <c r="A2360" s="228" t="s">
        <v>5504</v>
      </c>
      <c r="B2360" s="74" t="s">
        <v>40557</v>
      </c>
      <c r="C2360" s="75" t="s">
        <v>42957</v>
      </c>
      <c r="D2360" s="74" t="s">
        <v>147</v>
      </c>
      <c r="E2360" s="74" t="str">
        <f t="shared" si="72"/>
        <v>грн</v>
      </c>
      <c r="F2360" s="84">
        <v>4.97</v>
      </c>
      <c r="G2360" s="277">
        <f t="shared" si="73"/>
        <v>4.97</v>
      </c>
    </row>
    <row r="2361" spans="1:7" ht="11.85" hidden="1" customHeight="1" outlineLevel="3">
      <c r="A2361" s="228" t="s">
        <v>5505</v>
      </c>
      <c r="B2361" s="74" t="s">
        <v>40558</v>
      </c>
      <c r="C2361" s="75" t="s">
        <v>42958</v>
      </c>
      <c r="D2361" s="74" t="s">
        <v>147</v>
      </c>
      <c r="E2361" s="74" t="str">
        <f t="shared" si="72"/>
        <v>грн</v>
      </c>
      <c r="F2361" s="84">
        <v>5.83</v>
      </c>
      <c r="G2361" s="277">
        <f t="shared" si="73"/>
        <v>5.83</v>
      </c>
    </row>
    <row r="2362" spans="1:7" ht="11.85" hidden="1" customHeight="1" outlineLevel="3">
      <c r="A2362" s="228" t="s">
        <v>5506</v>
      </c>
      <c r="B2362" s="74" t="s">
        <v>40559</v>
      </c>
      <c r="C2362" s="75" t="s">
        <v>42959</v>
      </c>
      <c r="D2362" s="74" t="s">
        <v>147</v>
      </c>
      <c r="E2362" s="74" t="str">
        <f t="shared" si="72"/>
        <v>грн</v>
      </c>
      <c r="F2362" s="84">
        <v>5.12</v>
      </c>
      <c r="G2362" s="277">
        <f t="shared" si="73"/>
        <v>5.12</v>
      </c>
    </row>
    <row r="2363" spans="1:7" ht="11.85" hidden="1" customHeight="1" outlineLevel="3">
      <c r="A2363" s="228" t="s">
        <v>5507</v>
      </c>
      <c r="B2363" s="74" t="s">
        <v>40560</v>
      </c>
      <c r="C2363" s="75" t="s">
        <v>42960</v>
      </c>
      <c r="D2363" s="74" t="s">
        <v>147</v>
      </c>
      <c r="E2363" s="74" t="str">
        <f t="shared" si="72"/>
        <v>грн</v>
      </c>
      <c r="F2363" s="84">
        <v>5.94</v>
      </c>
      <c r="G2363" s="277">
        <f t="shared" si="73"/>
        <v>5.94</v>
      </c>
    </row>
    <row r="2364" spans="1:7" ht="11.85" hidden="1" customHeight="1" outlineLevel="3">
      <c r="A2364" s="228" t="s">
        <v>5508</v>
      </c>
      <c r="B2364" s="74" t="s">
        <v>40561</v>
      </c>
      <c r="C2364" s="75" t="s">
        <v>42961</v>
      </c>
      <c r="D2364" s="74" t="s">
        <v>147</v>
      </c>
      <c r="E2364" s="74" t="str">
        <f t="shared" si="72"/>
        <v>грн</v>
      </c>
      <c r="F2364" s="84">
        <v>6.86</v>
      </c>
      <c r="G2364" s="277">
        <f t="shared" si="73"/>
        <v>6.86</v>
      </c>
    </row>
    <row r="2365" spans="1:7" ht="11.85" hidden="1" customHeight="1" outlineLevel="3">
      <c r="A2365" s="228" t="s">
        <v>5509</v>
      </c>
      <c r="B2365" s="74" t="s">
        <v>40562</v>
      </c>
      <c r="C2365" s="75" t="s">
        <v>42962</v>
      </c>
      <c r="D2365" s="74" t="s">
        <v>147</v>
      </c>
      <c r="E2365" s="74" t="str">
        <f t="shared" ref="E2365:E2428" si="74">IF(D2365="", "", "грн")</f>
        <v>грн</v>
      </c>
      <c r="F2365" s="84">
        <v>8.58</v>
      </c>
      <c r="G2365" s="277">
        <f t="shared" si="73"/>
        <v>8.58</v>
      </c>
    </row>
    <row r="2366" spans="1:7" ht="11.85" hidden="1" customHeight="1" outlineLevel="3">
      <c r="A2366" s="228" t="s">
        <v>5510</v>
      </c>
      <c r="B2366" s="74" t="s">
        <v>40563</v>
      </c>
      <c r="C2366" s="75" t="s">
        <v>42963</v>
      </c>
      <c r="D2366" s="74" t="s">
        <v>147</v>
      </c>
      <c r="E2366" s="74" t="str">
        <f t="shared" si="74"/>
        <v>грн</v>
      </c>
      <c r="F2366" s="84">
        <v>11.75</v>
      </c>
      <c r="G2366" s="277">
        <f t="shared" si="73"/>
        <v>11.75</v>
      </c>
    </row>
    <row r="2367" spans="1:7" ht="11.85" hidden="1" customHeight="1" outlineLevel="3">
      <c r="A2367" s="228" t="s">
        <v>5511</v>
      </c>
      <c r="B2367" s="74" t="s">
        <v>40564</v>
      </c>
      <c r="C2367" s="75" t="s">
        <v>42964</v>
      </c>
      <c r="D2367" s="74" t="s">
        <v>147</v>
      </c>
      <c r="E2367" s="74" t="str">
        <f t="shared" si="74"/>
        <v>грн</v>
      </c>
      <c r="F2367" s="84">
        <v>13.36</v>
      </c>
      <c r="G2367" s="277">
        <f t="shared" si="73"/>
        <v>13.36</v>
      </c>
    </row>
    <row r="2368" spans="1:7" ht="11.85" hidden="1" customHeight="1" outlineLevel="3">
      <c r="A2368" s="228" t="s">
        <v>5512</v>
      </c>
      <c r="B2368" s="74" t="s">
        <v>40565</v>
      </c>
      <c r="C2368" s="75" t="s">
        <v>42965</v>
      </c>
      <c r="D2368" s="74" t="s">
        <v>147</v>
      </c>
      <c r="E2368" s="74" t="str">
        <f t="shared" si="74"/>
        <v>грн</v>
      </c>
      <c r="F2368" s="84">
        <v>19.25</v>
      </c>
      <c r="G2368" s="277">
        <f t="shared" si="73"/>
        <v>19.25</v>
      </c>
    </row>
    <row r="2369" spans="1:7" ht="11.85" hidden="1" customHeight="1" outlineLevel="3">
      <c r="A2369" s="228" t="s">
        <v>5513</v>
      </c>
      <c r="B2369" s="74" t="s">
        <v>40566</v>
      </c>
      <c r="C2369" s="75" t="s">
        <v>42966</v>
      </c>
      <c r="D2369" s="74" t="s">
        <v>147</v>
      </c>
      <c r="E2369" s="74" t="str">
        <f t="shared" si="74"/>
        <v>грн</v>
      </c>
      <c r="F2369" s="84">
        <v>28.32</v>
      </c>
      <c r="G2369" s="277">
        <f t="shared" si="73"/>
        <v>28.32</v>
      </c>
    </row>
    <row r="2370" spans="1:7" ht="11.85" hidden="1" customHeight="1" outlineLevel="3">
      <c r="A2370" s="228" t="s">
        <v>5514</v>
      </c>
      <c r="B2370" s="74" t="s">
        <v>40567</v>
      </c>
      <c r="C2370" s="75" t="s">
        <v>42967</v>
      </c>
      <c r="D2370" s="74" t="s">
        <v>147</v>
      </c>
      <c r="E2370" s="74" t="str">
        <f t="shared" si="74"/>
        <v>грн</v>
      </c>
      <c r="F2370" s="84">
        <v>16.27</v>
      </c>
      <c r="G2370" s="277">
        <f t="shared" si="73"/>
        <v>16.27</v>
      </c>
    </row>
    <row r="2371" spans="1:7" ht="11.85" hidden="1" customHeight="1" outlineLevel="3">
      <c r="A2371" s="228" t="s">
        <v>5515</v>
      </c>
      <c r="B2371" s="74" t="s">
        <v>40568</v>
      </c>
      <c r="C2371" s="75" t="s">
        <v>42968</v>
      </c>
      <c r="D2371" s="74" t="s">
        <v>147</v>
      </c>
      <c r="E2371" s="74" t="str">
        <f t="shared" si="74"/>
        <v>грн</v>
      </c>
      <c r="F2371" s="84">
        <v>24.66</v>
      </c>
      <c r="G2371" s="277">
        <f t="shared" si="73"/>
        <v>24.66</v>
      </c>
    </row>
    <row r="2372" spans="1:7" ht="11.85" hidden="1" customHeight="1" outlineLevel="3">
      <c r="A2372" s="228" t="s">
        <v>5516</v>
      </c>
      <c r="B2372" s="74" t="s">
        <v>40569</v>
      </c>
      <c r="C2372" s="75" t="s">
        <v>42969</v>
      </c>
      <c r="D2372" s="74" t="s">
        <v>147</v>
      </c>
      <c r="E2372" s="74" t="str">
        <f t="shared" si="74"/>
        <v>грн</v>
      </c>
      <c r="F2372" s="84">
        <v>29.93</v>
      </c>
      <c r="G2372" s="277">
        <f t="shared" si="73"/>
        <v>29.93</v>
      </c>
    </row>
    <row r="2373" spans="1:7" ht="11.85" hidden="1" customHeight="1" outlineLevel="3">
      <c r="A2373" s="228" t="s">
        <v>5517</v>
      </c>
      <c r="B2373" s="74" t="s">
        <v>40570</v>
      </c>
      <c r="C2373" s="75" t="s">
        <v>42970</v>
      </c>
      <c r="D2373" s="74" t="s">
        <v>147</v>
      </c>
      <c r="E2373" s="74" t="str">
        <f t="shared" si="74"/>
        <v>грн</v>
      </c>
      <c r="F2373" s="84">
        <v>47.62</v>
      </c>
      <c r="G2373" s="277">
        <f t="shared" si="73"/>
        <v>47.62</v>
      </c>
    </row>
    <row r="2374" spans="1:7" ht="11.85" hidden="1" customHeight="1" outlineLevel="3">
      <c r="A2374" s="228" t="s">
        <v>5518</v>
      </c>
      <c r="B2374" s="74" t="s">
        <v>40571</v>
      </c>
      <c r="C2374" s="75" t="s">
        <v>42971</v>
      </c>
      <c r="D2374" s="74" t="s">
        <v>147</v>
      </c>
      <c r="E2374" s="74" t="str">
        <f t="shared" si="74"/>
        <v>грн</v>
      </c>
      <c r="F2374" s="84">
        <v>55.75</v>
      </c>
      <c r="G2374" s="277">
        <f t="shared" si="73"/>
        <v>55.75</v>
      </c>
    </row>
    <row r="2375" spans="1:7" ht="11.85" hidden="1" customHeight="1" outlineLevel="3">
      <c r="A2375" s="228" t="s">
        <v>23734</v>
      </c>
      <c r="B2375" s="74" t="s">
        <v>23735</v>
      </c>
      <c r="C2375" s="75" t="s">
        <v>42972</v>
      </c>
      <c r="D2375" s="74" t="s">
        <v>147</v>
      </c>
      <c r="E2375" s="74" t="str">
        <f t="shared" si="74"/>
        <v>грн</v>
      </c>
      <c r="F2375" s="84">
        <v>0.17</v>
      </c>
      <c r="G2375" s="277">
        <f t="shared" ref="G2375:G2438" si="75">IFERROR(IF(OR(E2375="грн",E2375="грн."),ROUND(F2375*(1-$G$2),2),ROUND(F2375*(1-$G$2),2)*$E$2),"")</f>
        <v>0.17</v>
      </c>
    </row>
    <row r="2376" spans="1:7" ht="11.85" hidden="1" customHeight="1" outlineLevel="3">
      <c r="A2376" s="228" t="s">
        <v>23730</v>
      </c>
      <c r="B2376" s="74" t="s">
        <v>23731</v>
      </c>
      <c r="C2376" s="75" t="s">
        <v>42973</v>
      </c>
      <c r="D2376" s="74" t="s">
        <v>147</v>
      </c>
      <c r="E2376" s="74" t="str">
        <f t="shared" si="74"/>
        <v>грн</v>
      </c>
      <c r="F2376" s="84">
        <v>0.37</v>
      </c>
      <c r="G2376" s="277">
        <f t="shared" si="75"/>
        <v>0.37</v>
      </c>
    </row>
    <row r="2377" spans="1:7" ht="11.85" hidden="1" customHeight="1" outlineLevel="3">
      <c r="A2377" s="228" t="s">
        <v>23732</v>
      </c>
      <c r="B2377" s="74" t="s">
        <v>23733</v>
      </c>
      <c r="C2377" s="75" t="s">
        <v>42974</v>
      </c>
      <c r="D2377" s="74" t="s">
        <v>147</v>
      </c>
      <c r="E2377" s="74" t="str">
        <f t="shared" si="74"/>
        <v>грн</v>
      </c>
      <c r="F2377" s="84">
        <v>0.5</v>
      </c>
      <c r="G2377" s="277">
        <f t="shared" si="75"/>
        <v>0.5</v>
      </c>
    </row>
    <row r="2378" spans="1:7" ht="11.85" hidden="1" customHeight="1" outlineLevel="3">
      <c r="A2378" s="228" t="s">
        <v>23736</v>
      </c>
      <c r="B2378" s="74" t="s">
        <v>23737</v>
      </c>
      <c r="C2378" s="75" t="s">
        <v>42975</v>
      </c>
      <c r="D2378" s="74" t="s">
        <v>147</v>
      </c>
      <c r="E2378" s="74" t="str">
        <f t="shared" si="74"/>
        <v>грн</v>
      </c>
      <c r="F2378" s="84">
        <v>0.47</v>
      </c>
      <c r="G2378" s="277">
        <f t="shared" si="75"/>
        <v>0.47</v>
      </c>
    </row>
    <row r="2379" spans="1:7" ht="11.85" hidden="1" customHeight="1" outlineLevel="3">
      <c r="A2379" s="228" t="s">
        <v>23740</v>
      </c>
      <c r="B2379" s="74" t="s">
        <v>23741</v>
      </c>
      <c r="C2379" s="75" t="s">
        <v>42949</v>
      </c>
      <c r="D2379" s="74" t="s">
        <v>147</v>
      </c>
      <c r="E2379" s="74" t="str">
        <f t="shared" si="74"/>
        <v>грн</v>
      </c>
      <c r="F2379" s="84">
        <v>0.65</v>
      </c>
      <c r="G2379" s="277">
        <f t="shared" si="75"/>
        <v>0.65</v>
      </c>
    </row>
    <row r="2380" spans="1:7" ht="11.85" hidden="1" customHeight="1" outlineLevel="3">
      <c r="A2380" s="228" t="s">
        <v>23742</v>
      </c>
      <c r="B2380" s="74" t="s">
        <v>23743</v>
      </c>
      <c r="C2380" s="75" t="s">
        <v>42976</v>
      </c>
      <c r="D2380" s="74" t="s">
        <v>147</v>
      </c>
      <c r="E2380" s="74" t="str">
        <f t="shared" si="74"/>
        <v>грн</v>
      </c>
      <c r="F2380" s="84">
        <v>0.89</v>
      </c>
      <c r="G2380" s="277">
        <f t="shared" si="75"/>
        <v>0.89</v>
      </c>
    </row>
    <row r="2381" spans="1:7" ht="11.85" hidden="1" customHeight="1" outlineLevel="3">
      <c r="A2381" s="228" t="s">
        <v>23738</v>
      </c>
      <c r="B2381" s="74" t="s">
        <v>23739</v>
      </c>
      <c r="C2381" s="75" t="s">
        <v>42977</v>
      </c>
      <c r="D2381" s="74" t="s">
        <v>147</v>
      </c>
      <c r="E2381" s="74" t="str">
        <f t="shared" si="74"/>
        <v>грн</v>
      </c>
      <c r="F2381" s="84">
        <v>1.54</v>
      </c>
      <c r="G2381" s="277">
        <f t="shared" si="75"/>
        <v>1.54</v>
      </c>
    </row>
    <row r="2382" spans="1:7" ht="11.85" hidden="1" customHeight="1" outlineLevel="3">
      <c r="A2382" s="228" t="s">
        <v>23744</v>
      </c>
      <c r="B2382" s="74" t="s">
        <v>23745</v>
      </c>
      <c r="C2382" s="75" t="s">
        <v>42978</v>
      </c>
      <c r="D2382" s="74" t="s">
        <v>147</v>
      </c>
      <c r="E2382" s="74" t="str">
        <f t="shared" si="74"/>
        <v>грн</v>
      </c>
      <c r="F2382" s="84">
        <v>0.8</v>
      </c>
      <c r="G2382" s="277">
        <f t="shared" si="75"/>
        <v>0.8</v>
      </c>
    </row>
    <row r="2383" spans="1:7" ht="11.85" hidden="1" customHeight="1" outlineLevel="3">
      <c r="A2383" s="228" t="s">
        <v>23746</v>
      </c>
      <c r="B2383" s="74" t="s">
        <v>23747</v>
      </c>
      <c r="C2383" s="75" t="s">
        <v>42979</v>
      </c>
      <c r="D2383" s="74" t="s">
        <v>147</v>
      </c>
      <c r="E2383" s="74" t="str">
        <f t="shared" si="74"/>
        <v>грн</v>
      </c>
      <c r="F2383" s="84">
        <v>1.08</v>
      </c>
      <c r="G2383" s="277">
        <f t="shared" si="75"/>
        <v>1.08</v>
      </c>
    </row>
    <row r="2384" spans="1:7" ht="11.85" hidden="1" customHeight="1" outlineLevel="3">
      <c r="A2384" s="228" t="s">
        <v>23748</v>
      </c>
      <c r="B2384" s="74" t="s">
        <v>23749</v>
      </c>
      <c r="C2384" s="75" t="s">
        <v>42980</v>
      </c>
      <c r="D2384" s="74" t="s">
        <v>147</v>
      </c>
      <c r="E2384" s="74" t="str">
        <f t="shared" si="74"/>
        <v>грн</v>
      </c>
      <c r="F2384" s="84">
        <v>1.26</v>
      </c>
      <c r="G2384" s="277">
        <f t="shared" si="75"/>
        <v>1.26</v>
      </c>
    </row>
    <row r="2385" spans="1:7" ht="11.85" hidden="1" customHeight="1" outlineLevel="3">
      <c r="A2385" s="228" t="s">
        <v>23750</v>
      </c>
      <c r="B2385" s="74" t="s">
        <v>23751</v>
      </c>
      <c r="C2385" s="75" t="s">
        <v>42981</v>
      </c>
      <c r="D2385" s="74" t="s">
        <v>147</v>
      </c>
      <c r="E2385" s="74" t="str">
        <f t="shared" si="74"/>
        <v>грн</v>
      </c>
      <c r="F2385" s="84">
        <v>1.57</v>
      </c>
      <c r="G2385" s="277">
        <f t="shared" si="75"/>
        <v>1.57</v>
      </c>
    </row>
    <row r="2386" spans="1:7" ht="11.85" hidden="1" customHeight="1" outlineLevel="3">
      <c r="A2386" s="228" t="s">
        <v>23752</v>
      </c>
      <c r="B2386" s="74" t="s">
        <v>23753</v>
      </c>
      <c r="C2386" s="75" t="s">
        <v>42982</v>
      </c>
      <c r="D2386" s="74" t="s">
        <v>147</v>
      </c>
      <c r="E2386" s="74" t="str">
        <f t="shared" si="74"/>
        <v>грн</v>
      </c>
      <c r="F2386" s="84">
        <v>1.8</v>
      </c>
      <c r="G2386" s="277">
        <f t="shared" si="75"/>
        <v>1.8</v>
      </c>
    </row>
    <row r="2387" spans="1:7" ht="11.85" hidden="1" customHeight="1" outlineLevel="3">
      <c r="A2387" s="228" t="s">
        <v>23754</v>
      </c>
      <c r="B2387" s="74" t="s">
        <v>23755</v>
      </c>
      <c r="C2387" s="75" t="s">
        <v>42983</v>
      </c>
      <c r="D2387" s="74" t="s">
        <v>147</v>
      </c>
      <c r="E2387" s="74" t="str">
        <f t="shared" si="74"/>
        <v>грн</v>
      </c>
      <c r="F2387" s="84">
        <v>2.12</v>
      </c>
      <c r="G2387" s="277">
        <f t="shared" si="75"/>
        <v>2.12</v>
      </c>
    </row>
    <row r="2388" spans="1:7" ht="11.85" hidden="1" customHeight="1" outlineLevel="3">
      <c r="A2388" s="228" t="s">
        <v>23756</v>
      </c>
      <c r="B2388" s="74" t="s">
        <v>23757</v>
      </c>
      <c r="C2388" s="75" t="s">
        <v>42984</v>
      </c>
      <c r="D2388" s="74" t="s">
        <v>147</v>
      </c>
      <c r="E2388" s="74" t="str">
        <f t="shared" si="74"/>
        <v>грн</v>
      </c>
      <c r="F2388" s="84">
        <v>2.5</v>
      </c>
      <c r="G2388" s="277">
        <f t="shared" si="75"/>
        <v>2.5</v>
      </c>
    </row>
    <row r="2389" spans="1:7" ht="13.35" hidden="1" customHeight="1" outlineLevel="2">
      <c r="A2389" s="228"/>
      <c r="B2389" s="799"/>
      <c r="C2389" s="217" t="s">
        <v>44207</v>
      </c>
      <c r="D2389" s="217"/>
      <c r="E2389" s="217" t="str">
        <f t="shared" si="74"/>
        <v/>
      </c>
      <c r="F2389" s="219"/>
      <c r="G2389" s="276">
        <f t="shared" si="75"/>
        <v>0</v>
      </c>
    </row>
    <row r="2390" spans="1:7" ht="11.85" hidden="1" customHeight="1" outlineLevel="3">
      <c r="A2390" s="228" t="s">
        <v>5519</v>
      </c>
      <c r="B2390" s="74" t="s">
        <v>40572</v>
      </c>
      <c r="C2390" s="75" t="s">
        <v>42985</v>
      </c>
      <c r="D2390" s="74" t="s">
        <v>147</v>
      </c>
      <c r="E2390" s="74" t="str">
        <f t="shared" si="74"/>
        <v>грн</v>
      </c>
      <c r="F2390" s="84">
        <v>0.47</v>
      </c>
      <c r="G2390" s="277">
        <f t="shared" si="75"/>
        <v>0.47</v>
      </c>
    </row>
    <row r="2391" spans="1:7" ht="11.85" hidden="1" customHeight="1" outlineLevel="3">
      <c r="A2391" s="228" t="s">
        <v>5520</v>
      </c>
      <c r="B2391" s="74" t="s">
        <v>40573</v>
      </c>
      <c r="C2391" s="75" t="s">
        <v>42986</v>
      </c>
      <c r="D2391" s="74" t="s">
        <v>147</v>
      </c>
      <c r="E2391" s="74" t="str">
        <f t="shared" si="74"/>
        <v>грн</v>
      </c>
      <c r="F2391" s="84">
        <v>0.88</v>
      </c>
      <c r="G2391" s="277">
        <f t="shared" si="75"/>
        <v>0.88</v>
      </c>
    </row>
    <row r="2392" spans="1:7" ht="11.85" hidden="1" customHeight="1" outlineLevel="3">
      <c r="A2392" s="228" t="s">
        <v>5521</v>
      </c>
      <c r="B2392" s="74" t="s">
        <v>40574</v>
      </c>
      <c r="C2392" s="75" t="s">
        <v>42987</v>
      </c>
      <c r="D2392" s="74" t="s">
        <v>147</v>
      </c>
      <c r="E2392" s="74" t="str">
        <f t="shared" si="74"/>
        <v>грн</v>
      </c>
      <c r="F2392" s="84">
        <v>1.02</v>
      </c>
      <c r="G2392" s="277">
        <f t="shared" si="75"/>
        <v>1.02</v>
      </c>
    </row>
    <row r="2393" spans="1:7" ht="11.85" hidden="1" customHeight="1" outlineLevel="3">
      <c r="A2393" s="228" t="s">
        <v>5522</v>
      </c>
      <c r="B2393" s="74" t="s">
        <v>40575</v>
      </c>
      <c r="C2393" s="75" t="s">
        <v>42988</v>
      </c>
      <c r="D2393" s="74" t="s">
        <v>147</v>
      </c>
      <c r="E2393" s="74" t="str">
        <f t="shared" si="74"/>
        <v>грн</v>
      </c>
      <c r="F2393" s="84">
        <v>1.25</v>
      </c>
      <c r="G2393" s="277">
        <f t="shared" si="75"/>
        <v>1.25</v>
      </c>
    </row>
    <row r="2394" spans="1:7" ht="11.85" hidden="1" customHeight="1" outlineLevel="3">
      <c r="A2394" s="228" t="s">
        <v>5523</v>
      </c>
      <c r="B2394" s="74" t="s">
        <v>40576</v>
      </c>
      <c r="C2394" s="75" t="s">
        <v>42989</v>
      </c>
      <c r="D2394" s="74" t="s">
        <v>147</v>
      </c>
      <c r="E2394" s="74" t="str">
        <f t="shared" si="74"/>
        <v>грн</v>
      </c>
      <c r="F2394" s="84">
        <v>1.1200000000000001</v>
      </c>
      <c r="G2394" s="277">
        <f t="shared" si="75"/>
        <v>1.1200000000000001</v>
      </c>
    </row>
    <row r="2395" spans="1:7" ht="11.85" hidden="1" customHeight="1" outlineLevel="3">
      <c r="A2395" s="228" t="s">
        <v>5524</v>
      </c>
      <c r="B2395" s="74" t="s">
        <v>40577</v>
      </c>
      <c r="C2395" s="75" t="s">
        <v>42990</v>
      </c>
      <c r="D2395" s="74" t="s">
        <v>147</v>
      </c>
      <c r="E2395" s="74" t="str">
        <f t="shared" si="74"/>
        <v>грн</v>
      </c>
      <c r="F2395" s="84">
        <v>1.73</v>
      </c>
      <c r="G2395" s="277">
        <f t="shared" si="75"/>
        <v>1.73</v>
      </c>
    </row>
    <row r="2396" spans="1:7" ht="11.85" hidden="1" customHeight="1" outlineLevel="3">
      <c r="A2396" s="228" t="s">
        <v>5525</v>
      </c>
      <c r="B2396" s="74" t="s">
        <v>40578</v>
      </c>
      <c r="C2396" s="75" t="s">
        <v>42991</v>
      </c>
      <c r="D2396" s="74" t="s">
        <v>147</v>
      </c>
      <c r="E2396" s="74" t="str">
        <f t="shared" si="74"/>
        <v>грн</v>
      </c>
      <c r="F2396" s="84">
        <v>2.2400000000000002</v>
      </c>
      <c r="G2396" s="277">
        <f t="shared" si="75"/>
        <v>2.2400000000000002</v>
      </c>
    </row>
    <row r="2397" spans="1:7" ht="11.85" hidden="1" customHeight="1" outlineLevel="3">
      <c r="A2397" s="228" t="s">
        <v>5526</v>
      </c>
      <c r="B2397" s="74" t="s">
        <v>40579</v>
      </c>
      <c r="C2397" s="75" t="s">
        <v>42992</v>
      </c>
      <c r="D2397" s="74" t="s">
        <v>147</v>
      </c>
      <c r="E2397" s="74" t="str">
        <f t="shared" si="74"/>
        <v>грн</v>
      </c>
      <c r="F2397" s="84">
        <v>4.22</v>
      </c>
      <c r="G2397" s="277">
        <f t="shared" si="75"/>
        <v>4.22</v>
      </c>
    </row>
    <row r="2398" spans="1:7" ht="11.85" hidden="1" customHeight="1" outlineLevel="3">
      <c r="A2398" s="228" t="s">
        <v>5527</v>
      </c>
      <c r="B2398" s="74" t="s">
        <v>40580</v>
      </c>
      <c r="C2398" s="75" t="s">
        <v>42993</v>
      </c>
      <c r="D2398" s="74" t="s">
        <v>147</v>
      </c>
      <c r="E2398" s="74" t="str">
        <f t="shared" si="74"/>
        <v>грн</v>
      </c>
      <c r="F2398" s="84">
        <v>1.98</v>
      </c>
      <c r="G2398" s="277">
        <f t="shared" si="75"/>
        <v>1.98</v>
      </c>
    </row>
    <row r="2399" spans="1:7" ht="11.85" hidden="1" customHeight="1" outlineLevel="3">
      <c r="A2399" s="228" t="s">
        <v>5528</v>
      </c>
      <c r="B2399" s="74" t="s">
        <v>40581</v>
      </c>
      <c r="C2399" s="75" t="s">
        <v>42994</v>
      </c>
      <c r="D2399" s="74" t="s">
        <v>147</v>
      </c>
      <c r="E2399" s="74" t="str">
        <f t="shared" si="74"/>
        <v>грн</v>
      </c>
      <c r="F2399" s="84">
        <v>1.92</v>
      </c>
      <c r="G2399" s="277">
        <f t="shared" si="75"/>
        <v>1.92</v>
      </c>
    </row>
    <row r="2400" spans="1:7" ht="11.85" hidden="1" customHeight="1" outlineLevel="3">
      <c r="A2400" s="228" t="s">
        <v>5529</v>
      </c>
      <c r="B2400" s="74" t="s">
        <v>40582</v>
      </c>
      <c r="C2400" s="75" t="s">
        <v>42995</v>
      </c>
      <c r="D2400" s="74" t="s">
        <v>147</v>
      </c>
      <c r="E2400" s="74" t="str">
        <f t="shared" si="74"/>
        <v>грн</v>
      </c>
      <c r="F2400" s="84">
        <v>2.12</v>
      </c>
      <c r="G2400" s="277">
        <f t="shared" si="75"/>
        <v>2.12</v>
      </c>
    </row>
    <row r="2401" spans="1:7" ht="11.85" hidden="1" customHeight="1" outlineLevel="3">
      <c r="A2401" s="228" t="s">
        <v>5530</v>
      </c>
      <c r="B2401" s="74" t="s">
        <v>40583</v>
      </c>
      <c r="C2401" s="75" t="s">
        <v>42996</v>
      </c>
      <c r="D2401" s="74" t="s">
        <v>147</v>
      </c>
      <c r="E2401" s="74" t="str">
        <f t="shared" si="74"/>
        <v>грн</v>
      </c>
      <c r="F2401" s="84">
        <v>2.99</v>
      </c>
      <c r="G2401" s="277">
        <f t="shared" si="75"/>
        <v>2.99</v>
      </c>
    </row>
    <row r="2402" spans="1:7" ht="11.85" hidden="1" customHeight="1" outlineLevel="3">
      <c r="A2402" s="228" t="s">
        <v>5531</v>
      </c>
      <c r="B2402" s="74" t="s">
        <v>40584</v>
      </c>
      <c r="C2402" s="75" t="s">
        <v>42997</v>
      </c>
      <c r="D2402" s="74" t="s">
        <v>147</v>
      </c>
      <c r="E2402" s="74" t="str">
        <f t="shared" si="74"/>
        <v>грн</v>
      </c>
      <c r="F2402" s="84">
        <v>3.47</v>
      </c>
      <c r="G2402" s="277">
        <f t="shared" si="75"/>
        <v>3.47</v>
      </c>
    </row>
    <row r="2403" spans="1:7" ht="11.85" hidden="1" customHeight="1" outlineLevel="3">
      <c r="A2403" s="228" t="s">
        <v>5532</v>
      </c>
      <c r="B2403" s="74" t="s">
        <v>40585</v>
      </c>
      <c r="C2403" s="75" t="s">
        <v>42998</v>
      </c>
      <c r="D2403" s="74" t="s">
        <v>147</v>
      </c>
      <c r="E2403" s="74" t="str">
        <f t="shared" si="74"/>
        <v>грн</v>
      </c>
      <c r="F2403" s="84">
        <v>4.33</v>
      </c>
      <c r="G2403" s="277">
        <f t="shared" si="75"/>
        <v>4.33</v>
      </c>
    </row>
    <row r="2404" spans="1:7" ht="11.85" hidden="1" customHeight="1" outlineLevel="3">
      <c r="A2404" s="228" t="s">
        <v>5533</v>
      </c>
      <c r="B2404" s="74" t="s">
        <v>40586</v>
      </c>
      <c r="C2404" s="75" t="s">
        <v>42999</v>
      </c>
      <c r="D2404" s="74" t="s">
        <v>147</v>
      </c>
      <c r="E2404" s="74" t="str">
        <f t="shared" si="74"/>
        <v>грн</v>
      </c>
      <c r="F2404" s="84">
        <v>4.97</v>
      </c>
      <c r="G2404" s="277">
        <f t="shared" si="75"/>
        <v>4.97</v>
      </c>
    </row>
    <row r="2405" spans="1:7" ht="11.85" hidden="1" customHeight="1" outlineLevel="3">
      <c r="A2405" s="228" t="s">
        <v>5534</v>
      </c>
      <c r="B2405" s="74" t="s">
        <v>40587</v>
      </c>
      <c r="C2405" s="75" t="s">
        <v>43000</v>
      </c>
      <c r="D2405" s="74" t="s">
        <v>147</v>
      </c>
      <c r="E2405" s="74" t="str">
        <f t="shared" si="74"/>
        <v>грн</v>
      </c>
      <c r="F2405" s="84">
        <v>5.83</v>
      </c>
      <c r="G2405" s="277">
        <f t="shared" si="75"/>
        <v>5.83</v>
      </c>
    </row>
    <row r="2406" spans="1:7" ht="11.85" hidden="1" customHeight="1" outlineLevel="3">
      <c r="A2406" s="228" t="s">
        <v>5535</v>
      </c>
      <c r="B2406" s="74" t="s">
        <v>40588</v>
      </c>
      <c r="C2406" s="75" t="s">
        <v>43001</v>
      </c>
      <c r="D2406" s="74" t="s">
        <v>147</v>
      </c>
      <c r="E2406" s="74" t="str">
        <f t="shared" si="74"/>
        <v>грн</v>
      </c>
      <c r="F2406" s="84">
        <v>5.12</v>
      </c>
      <c r="G2406" s="277">
        <f t="shared" si="75"/>
        <v>5.12</v>
      </c>
    </row>
    <row r="2407" spans="1:7" ht="11.85" hidden="1" customHeight="1" outlineLevel="3">
      <c r="A2407" s="228" t="s">
        <v>5536</v>
      </c>
      <c r="B2407" s="74" t="s">
        <v>40589</v>
      </c>
      <c r="C2407" s="75" t="s">
        <v>43002</v>
      </c>
      <c r="D2407" s="74" t="s">
        <v>147</v>
      </c>
      <c r="E2407" s="74" t="str">
        <f t="shared" si="74"/>
        <v>грн</v>
      </c>
      <c r="F2407" s="84">
        <v>5.94</v>
      </c>
      <c r="G2407" s="277">
        <f t="shared" si="75"/>
        <v>5.94</v>
      </c>
    </row>
    <row r="2408" spans="1:7" ht="11.85" hidden="1" customHeight="1" outlineLevel="3">
      <c r="A2408" s="228" t="s">
        <v>5537</v>
      </c>
      <c r="B2408" s="74" t="s">
        <v>40590</v>
      </c>
      <c r="C2408" s="75" t="s">
        <v>43003</v>
      </c>
      <c r="D2408" s="74" t="s">
        <v>147</v>
      </c>
      <c r="E2408" s="74" t="str">
        <f t="shared" si="74"/>
        <v>грн</v>
      </c>
      <c r="F2408" s="84">
        <v>6.86</v>
      </c>
      <c r="G2408" s="277">
        <f t="shared" si="75"/>
        <v>6.86</v>
      </c>
    </row>
    <row r="2409" spans="1:7" ht="11.85" hidden="1" customHeight="1" outlineLevel="3">
      <c r="A2409" s="228" t="s">
        <v>5538</v>
      </c>
      <c r="B2409" s="74" t="s">
        <v>40591</v>
      </c>
      <c r="C2409" s="75" t="s">
        <v>43004</v>
      </c>
      <c r="D2409" s="74" t="s">
        <v>147</v>
      </c>
      <c r="E2409" s="74" t="str">
        <f t="shared" si="74"/>
        <v>грн</v>
      </c>
      <c r="F2409" s="84">
        <v>8.58</v>
      </c>
      <c r="G2409" s="277">
        <f t="shared" si="75"/>
        <v>8.58</v>
      </c>
    </row>
    <row r="2410" spans="1:7" ht="11.85" hidden="1" customHeight="1" outlineLevel="3">
      <c r="A2410" s="228" t="s">
        <v>5539</v>
      </c>
      <c r="B2410" s="74" t="s">
        <v>40592</v>
      </c>
      <c r="C2410" s="75" t="s">
        <v>43005</v>
      </c>
      <c r="D2410" s="74" t="s">
        <v>147</v>
      </c>
      <c r="E2410" s="74" t="str">
        <f t="shared" si="74"/>
        <v>грн</v>
      </c>
      <c r="F2410" s="84">
        <v>11.75</v>
      </c>
      <c r="G2410" s="277">
        <f t="shared" si="75"/>
        <v>11.75</v>
      </c>
    </row>
    <row r="2411" spans="1:7" ht="11.85" hidden="1" customHeight="1" outlineLevel="3">
      <c r="A2411" s="228" t="s">
        <v>5540</v>
      </c>
      <c r="B2411" s="74" t="s">
        <v>40593</v>
      </c>
      <c r="C2411" s="75" t="s">
        <v>43006</v>
      </c>
      <c r="D2411" s="74" t="s">
        <v>147</v>
      </c>
      <c r="E2411" s="74" t="str">
        <f t="shared" si="74"/>
        <v>грн</v>
      </c>
      <c r="F2411" s="84">
        <v>13.36</v>
      </c>
      <c r="G2411" s="277">
        <f t="shared" si="75"/>
        <v>13.36</v>
      </c>
    </row>
    <row r="2412" spans="1:7" ht="11.85" hidden="1" customHeight="1" outlineLevel="3">
      <c r="A2412" s="228" t="s">
        <v>5541</v>
      </c>
      <c r="B2412" s="74" t="s">
        <v>40594</v>
      </c>
      <c r="C2412" s="75" t="s">
        <v>43007</v>
      </c>
      <c r="D2412" s="74" t="s">
        <v>147</v>
      </c>
      <c r="E2412" s="74" t="str">
        <f t="shared" si="74"/>
        <v>грн</v>
      </c>
      <c r="F2412" s="84">
        <v>19.25</v>
      </c>
      <c r="G2412" s="277">
        <f t="shared" si="75"/>
        <v>19.25</v>
      </c>
    </row>
    <row r="2413" spans="1:7" ht="11.85" hidden="1" customHeight="1" outlineLevel="3">
      <c r="A2413" s="228" t="s">
        <v>5542</v>
      </c>
      <c r="B2413" s="74" t="s">
        <v>40595</v>
      </c>
      <c r="C2413" s="75" t="s">
        <v>43008</v>
      </c>
      <c r="D2413" s="74" t="s">
        <v>147</v>
      </c>
      <c r="E2413" s="74" t="str">
        <f t="shared" si="74"/>
        <v>грн</v>
      </c>
      <c r="F2413" s="84">
        <v>28.32</v>
      </c>
      <c r="G2413" s="277">
        <f t="shared" si="75"/>
        <v>28.32</v>
      </c>
    </row>
    <row r="2414" spans="1:7" ht="11.85" hidden="1" customHeight="1" outlineLevel="3">
      <c r="A2414" s="228" t="s">
        <v>5543</v>
      </c>
      <c r="B2414" s="74" t="s">
        <v>40596</v>
      </c>
      <c r="C2414" s="75" t="s">
        <v>43009</v>
      </c>
      <c r="D2414" s="74" t="s">
        <v>147</v>
      </c>
      <c r="E2414" s="74" t="str">
        <f t="shared" si="74"/>
        <v>грн</v>
      </c>
      <c r="F2414" s="84">
        <v>15.8</v>
      </c>
      <c r="G2414" s="277">
        <f t="shared" si="75"/>
        <v>15.8</v>
      </c>
    </row>
    <row r="2415" spans="1:7" ht="11.85" hidden="1" customHeight="1" outlineLevel="3">
      <c r="A2415" s="228" t="s">
        <v>5544</v>
      </c>
      <c r="B2415" s="74" t="s">
        <v>40597</v>
      </c>
      <c r="C2415" s="75" t="s">
        <v>43010</v>
      </c>
      <c r="D2415" s="74" t="s">
        <v>147</v>
      </c>
      <c r="E2415" s="74" t="str">
        <f t="shared" si="74"/>
        <v>грн</v>
      </c>
      <c r="F2415" s="84">
        <v>24.66</v>
      </c>
      <c r="G2415" s="277">
        <f t="shared" si="75"/>
        <v>24.66</v>
      </c>
    </row>
    <row r="2416" spans="1:7" ht="11.85" hidden="1" customHeight="1" outlineLevel="3">
      <c r="A2416" s="228" t="s">
        <v>5545</v>
      </c>
      <c r="B2416" s="74" t="s">
        <v>40598</v>
      </c>
      <c r="C2416" s="75" t="s">
        <v>43011</v>
      </c>
      <c r="D2416" s="74" t="s">
        <v>147</v>
      </c>
      <c r="E2416" s="74" t="str">
        <f t="shared" si="74"/>
        <v>грн</v>
      </c>
      <c r="F2416" s="84">
        <v>29.93</v>
      </c>
      <c r="G2416" s="277">
        <f t="shared" si="75"/>
        <v>29.93</v>
      </c>
    </row>
    <row r="2417" spans="1:7" ht="11.85" hidden="1" customHeight="1" outlineLevel="3">
      <c r="A2417" s="228" t="s">
        <v>5546</v>
      </c>
      <c r="B2417" s="74" t="s">
        <v>40599</v>
      </c>
      <c r="C2417" s="75" t="s">
        <v>43012</v>
      </c>
      <c r="D2417" s="74" t="s">
        <v>147</v>
      </c>
      <c r="E2417" s="74" t="str">
        <f t="shared" si="74"/>
        <v>грн</v>
      </c>
      <c r="F2417" s="84">
        <v>49.04</v>
      </c>
      <c r="G2417" s="277">
        <f t="shared" si="75"/>
        <v>49.04</v>
      </c>
    </row>
    <row r="2418" spans="1:7" ht="11.85" hidden="1" customHeight="1" outlineLevel="3">
      <c r="A2418" s="228" t="s">
        <v>5547</v>
      </c>
      <c r="B2418" s="74" t="s">
        <v>40600</v>
      </c>
      <c r="C2418" s="75" t="s">
        <v>43013</v>
      </c>
      <c r="D2418" s="74" t="s">
        <v>147</v>
      </c>
      <c r="E2418" s="74" t="str">
        <f t="shared" si="74"/>
        <v>грн</v>
      </c>
      <c r="F2418" s="84">
        <v>55.75</v>
      </c>
      <c r="G2418" s="277">
        <f t="shared" si="75"/>
        <v>55.75</v>
      </c>
    </row>
    <row r="2419" spans="1:7" ht="11.85" hidden="1" customHeight="1" outlineLevel="3">
      <c r="A2419" s="228" t="s">
        <v>23758</v>
      </c>
      <c r="B2419" s="74" t="s">
        <v>23759</v>
      </c>
      <c r="C2419" s="75" t="s">
        <v>43014</v>
      </c>
      <c r="D2419" s="74" t="s">
        <v>147</v>
      </c>
      <c r="E2419" s="74" t="str">
        <f t="shared" si="74"/>
        <v>грн</v>
      </c>
      <c r="F2419" s="84">
        <v>0.17</v>
      </c>
      <c r="G2419" s="277">
        <f t="shared" si="75"/>
        <v>0.17</v>
      </c>
    </row>
    <row r="2420" spans="1:7" ht="11.85" hidden="1" customHeight="1" outlineLevel="3">
      <c r="A2420" s="228" t="s">
        <v>23760</v>
      </c>
      <c r="B2420" s="74" t="s">
        <v>23761</v>
      </c>
      <c r="C2420" s="75" t="s">
        <v>43015</v>
      </c>
      <c r="D2420" s="74" t="s">
        <v>147</v>
      </c>
      <c r="E2420" s="74" t="str">
        <f t="shared" si="74"/>
        <v>грн</v>
      </c>
      <c r="F2420" s="84">
        <v>0.37</v>
      </c>
      <c r="G2420" s="277">
        <f t="shared" si="75"/>
        <v>0.37</v>
      </c>
    </row>
    <row r="2421" spans="1:7" ht="11.85" hidden="1" customHeight="1" outlineLevel="3">
      <c r="A2421" s="228" t="s">
        <v>23762</v>
      </c>
      <c r="B2421" s="74" t="s">
        <v>23763</v>
      </c>
      <c r="C2421" s="75" t="s">
        <v>43016</v>
      </c>
      <c r="D2421" s="74" t="s">
        <v>147</v>
      </c>
      <c r="E2421" s="74" t="str">
        <f t="shared" si="74"/>
        <v>грн</v>
      </c>
      <c r="F2421" s="84">
        <v>0.5</v>
      </c>
      <c r="G2421" s="277">
        <f t="shared" si="75"/>
        <v>0.5</v>
      </c>
    </row>
    <row r="2422" spans="1:7" ht="11.85" hidden="1" customHeight="1" outlineLevel="3">
      <c r="A2422" s="228" t="s">
        <v>23764</v>
      </c>
      <c r="B2422" s="74" t="s">
        <v>23765</v>
      </c>
      <c r="C2422" s="75" t="s">
        <v>43017</v>
      </c>
      <c r="D2422" s="74" t="s">
        <v>147</v>
      </c>
      <c r="E2422" s="74" t="str">
        <f t="shared" si="74"/>
        <v>грн</v>
      </c>
      <c r="F2422" s="84">
        <v>0.47</v>
      </c>
      <c r="G2422" s="277">
        <f t="shared" si="75"/>
        <v>0.47</v>
      </c>
    </row>
    <row r="2423" spans="1:7" ht="11.85" hidden="1" customHeight="1" outlineLevel="3">
      <c r="A2423" s="228" t="s">
        <v>23766</v>
      </c>
      <c r="B2423" s="74" t="s">
        <v>23767</v>
      </c>
      <c r="C2423" s="75" t="s">
        <v>42990</v>
      </c>
      <c r="D2423" s="74" t="s">
        <v>147</v>
      </c>
      <c r="E2423" s="74" t="str">
        <f t="shared" si="74"/>
        <v>грн</v>
      </c>
      <c r="F2423" s="84">
        <v>0.65</v>
      </c>
      <c r="G2423" s="277">
        <f t="shared" si="75"/>
        <v>0.65</v>
      </c>
    </row>
    <row r="2424" spans="1:7" ht="11.85" hidden="1" customHeight="1" outlineLevel="3">
      <c r="A2424" s="228" t="s">
        <v>23768</v>
      </c>
      <c r="B2424" s="74" t="s">
        <v>23769</v>
      </c>
      <c r="C2424" s="75" t="s">
        <v>43018</v>
      </c>
      <c r="D2424" s="74" t="s">
        <v>147</v>
      </c>
      <c r="E2424" s="74" t="str">
        <f t="shared" si="74"/>
        <v>грн</v>
      </c>
      <c r="F2424" s="84">
        <v>0.89</v>
      </c>
      <c r="G2424" s="277">
        <f t="shared" si="75"/>
        <v>0.89</v>
      </c>
    </row>
    <row r="2425" spans="1:7" ht="11.85" hidden="1" customHeight="1" outlineLevel="3">
      <c r="A2425" s="228" t="s">
        <v>23770</v>
      </c>
      <c r="B2425" s="74" t="s">
        <v>23771</v>
      </c>
      <c r="C2425" s="75" t="s">
        <v>42992</v>
      </c>
      <c r="D2425" s="74" t="s">
        <v>147</v>
      </c>
      <c r="E2425" s="74" t="str">
        <f t="shared" si="74"/>
        <v>грн</v>
      </c>
      <c r="F2425" s="84">
        <v>1.54</v>
      </c>
      <c r="G2425" s="277">
        <f t="shared" si="75"/>
        <v>1.54</v>
      </c>
    </row>
    <row r="2426" spans="1:7" ht="11.85" hidden="1" customHeight="1" outlineLevel="3">
      <c r="A2426" s="228" t="s">
        <v>23772</v>
      </c>
      <c r="B2426" s="74" t="s">
        <v>23773</v>
      </c>
      <c r="C2426" s="75" t="s">
        <v>43019</v>
      </c>
      <c r="D2426" s="74" t="s">
        <v>147</v>
      </c>
      <c r="E2426" s="74" t="str">
        <f t="shared" si="74"/>
        <v>грн</v>
      </c>
      <c r="F2426" s="84">
        <v>0.8</v>
      </c>
      <c r="G2426" s="277">
        <f t="shared" si="75"/>
        <v>0.8</v>
      </c>
    </row>
    <row r="2427" spans="1:7" ht="11.85" hidden="1" customHeight="1" outlineLevel="3">
      <c r="A2427" s="228" t="s">
        <v>23774</v>
      </c>
      <c r="B2427" s="74" t="s">
        <v>23775</v>
      </c>
      <c r="C2427" s="75" t="s">
        <v>43020</v>
      </c>
      <c r="D2427" s="74" t="s">
        <v>147</v>
      </c>
      <c r="E2427" s="74" t="str">
        <f t="shared" si="74"/>
        <v>грн</v>
      </c>
      <c r="F2427" s="84">
        <v>1.08</v>
      </c>
      <c r="G2427" s="277">
        <f t="shared" si="75"/>
        <v>1.08</v>
      </c>
    </row>
    <row r="2428" spans="1:7" ht="11.85" hidden="1" customHeight="1" outlineLevel="3">
      <c r="A2428" s="228" t="s">
        <v>23776</v>
      </c>
      <c r="B2428" s="74" t="s">
        <v>23777</v>
      </c>
      <c r="C2428" s="75" t="s">
        <v>43021</v>
      </c>
      <c r="D2428" s="74" t="s">
        <v>147</v>
      </c>
      <c r="E2428" s="74" t="str">
        <f t="shared" si="74"/>
        <v>грн</v>
      </c>
      <c r="F2428" s="84">
        <v>1.26</v>
      </c>
      <c r="G2428" s="277">
        <f t="shared" si="75"/>
        <v>1.26</v>
      </c>
    </row>
    <row r="2429" spans="1:7" ht="11.85" hidden="1" customHeight="1" outlineLevel="3">
      <c r="A2429" s="228" t="s">
        <v>23778</v>
      </c>
      <c r="B2429" s="74" t="s">
        <v>23779</v>
      </c>
      <c r="C2429" s="75" t="s">
        <v>43022</v>
      </c>
      <c r="D2429" s="74" t="s">
        <v>147</v>
      </c>
      <c r="E2429" s="74" t="str">
        <f t="shared" ref="E2429:E2492" si="76">IF(D2429="", "", "грн")</f>
        <v>грн</v>
      </c>
      <c r="F2429" s="84">
        <v>1.57</v>
      </c>
      <c r="G2429" s="277">
        <f t="shared" si="75"/>
        <v>1.57</v>
      </c>
    </row>
    <row r="2430" spans="1:7" ht="11.85" hidden="1" customHeight="1" outlineLevel="3">
      <c r="A2430" s="228" t="s">
        <v>23780</v>
      </c>
      <c r="B2430" s="74" t="s">
        <v>23781</v>
      </c>
      <c r="C2430" s="75" t="s">
        <v>43023</v>
      </c>
      <c r="D2430" s="74" t="s">
        <v>147</v>
      </c>
      <c r="E2430" s="74" t="str">
        <f t="shared" si="76"/>
        <v>грн</v>
      </c>
      <c r="F2430" s="84">
        <v>1.8</v>
      </c>
      <c r="G2430" s="277">
        <f t="shared" si="75"/>
        <v>1.8</v>
      </c>
    </row>
    <row r="2431" spans="1:7" ht="11.85" hidden="1" customHeight="1" outlineLevel="3">
      <c r="A2431" s="228" t="s">
        <v>23782</v>
      </c>
      <c r="B2431" s="74" t="s">
        <v>23783</v>
      </c>
      <c r="C2431" s="75" t="s">
        <v>43024</v>
      </c>
      <c r="D2431" s="74" t="s">
        <v>147</v>
      </c>
      <c r="E2431" s="74" t="str">
        <f t="shared" si="76"/>
        <v>грн</v>
      </c>
      <c r="F2431" s="84">
        <v>2.12</v>
      </c>
      <c r="G2431" s="277">
        <f t="shared" si="75"/>
        <v>2.12</v>
      </c>
    </row>
    <row r="2432" spans="1:7" ht="11.85" hidden="1" customHeight="1" outlineLevel="3">
      <c r="A2432" s="228" t="s">
        <v>23784</v>
      </c>
      <c r="B2432" s="74" t="s">
        <v>23785</v>
      </c>
      <c r="C2432" s="75" t="s">
        <v>43025</v>
      </c>
      <c r="D2432" s="74" t="s">
        <v>147</v>
      </c>
      <c r="E2432" s="74" t="str">
        <f t="shared" si="76"/>
        <v>грн</v>
      </c>
      <c r="F2432" s="84">
        <v>2.5</v>
      </c>
      <c r="G2432" s="277">
        <f t="shared" si="75"/>
        <v>2.5</v>
      </c>
    </row>
    <row r="2433" spans="1:7" ht="13.35" hidden="1" customHeight="1" outlineLevel="2">
      <c r="A2433" s="228"/>
      <c r="B2433" s="799"/>
      <c r="C2433" s="217" t="s">
        <v>44208</v>
      </c>
      <c r="D2433" s="217"/>
      <c r="E2433" s="217" t="str">
        <f t="shared" si="76"/>
        <v/>
      </c>
      <c r="F2433" s="219"/>
      <c r="G2433" s="276">
        <f t="shared" si="75"/>
        <v>0</v>
      </c>
    </row>
    <row r="2434" spans="1:7" ht="10.5" hidden="1" customHeight="1" outlineLevel="3">
      <c r="A2434" s="228" t="s">
        <v>5548</v>
      </c>
      <c r="B2434" s="74" t="s">
        <v>1817</v>
      </c>
      <c r="C2434" s="75" t="s">
        <v>43026</v>
      </c>
      <c r="D2434" s="74" t="s">
        <v>147</v>
      </c>
      <c r="E2434" s="74" t="str">
        <f t="shared" si="76"/>
        <v>грн</v>
      </c>
      <c r="F2434" s="84">
        <v>5.36</v>
      </c>
      <c r="G2434" s="277">
        <f t="shared" si="75"/>
        <v>5.36</v>
      </c>
    </row>
    <row r="2435" spans="1:7" ht="10.5" hidden="1" customHeight="1" outlineLevel="3">
      <c r="A2435" s="228" t="s">
        <v>5549</v>
      </c>
      <c r="B2435" s="74" t="s">
        <v>1818</v>
      </c>
      <c r="C2435" s="75" t="s">
        <v>43027</v>
      </c>
      <c r="D2435" s="74" t="s">
        <v>147</v>
      </c>
      <c r="E2435" s="74" t="str">
        <f t="shared" si="76"/>
        <v>грн</v>
      </c>
      <c r="F2435" s="84">
        <v>7.3</v>
      </c>
      <c r="G2435" s="277">
        <f t="shared" si="75"/>
        <v>7.3</v>
      </c>
    </row>
    <row r="2436" spans="1:7" ht="10.5" hidden="1" customHeight="1" outlineLevel="3">
      <c r="A2436" s="228" t="s">
        <v>5550</v>
      </c>
      <c r="B2436" s="74" t="s">
        <v>1819</v>
      </c>
      <c r="C2436" s="75" t="s">
        <v>43028</v>
      </c>
      <c r="D2436" s="74" t="s">
        <v>147</v>
      </c>
      <c r="E2436" s="74" t="str">
        <f t="shared" si="76"/>
        <v>грн</v>
      </c>
      <c r="F2436" s="84">
        <v>22.07</v>
      </c>
      <c r="G2436" s="277">
        <f t="shared" si="75"/>
        <v>22.07</v>
      </c>
    </row>
    <row r="2437" spans="1:7" ht="10.5" hidden="1" customHeight="1" outlineLevel="3">
      <c r="A2437" s="228" t="s">
        <v>5551</v>
      </c>
      <c r="B2437" s="74" t="s">
        <v>1820</v>
      </c>
      <c r="C2437" s="75" t="s">
        <v>43029</v>
      </c>
      <c r="D2437" s="74" t="s">
        <v>147</v>
      </c>
      <c r="E2437" s="74" t="str">
        <f t="shared" si="76"/>
        <v>грн</v>
      </c>
      <c r="F2437" s="84">
        <v>29.98</v>
      </c>
      <c r="G2437" s="277">
        <f t="shared" si="75"/>
        <v>29.98</v>
      </c>
    </row>
    <row r="2438" spans="1:7" ht="10.5" hidden="1" customHeight="1" outlineLevel="3">
      <c r="A2438" s="228" t="s">
        <v>5552</v>
      </c>
      <c r="B2438" s="74" t="s">
        <v>1821</v>
      </c>
      <c r="C2438" s="75" t="s">
        <v>43030</v>
      </c>
      <c r="D2438" s="74" t="s">
        <v>147</v>
      </c>
      <c r="E2438" s="74" t="str">
        <f t="shared" si="76"/>
        <v>грн</v>
      </c>
      <c r="F2438" s="84">
        <v>34.46</v>
      </c>
      <c r="G2438" s="277">
        <f t="shared" si="75"/>
        <v>34.46</v>
      </c>
    </row>
    <row r="2439" spans="1:7" ht="10.5" hidden="1" customHeight="1" outlineLevel="3">
      <c r="A2439" s="228" t="s">
        <v>5553</v>
      </c>
      <c r="B2439" s="74" t="s">
        <v>5554</v>
      </c>
      <c r="C2439" s="75" t="s">
        <v>43031</v>
      </c>
      <c r="D2439" s="74" t="s">
        <v>147</v>
      </c>
      <c r="E2439" s="74" t="str">
        <f t="shared" si="76"/>
        <v>грн</v>
      </c>
      <c r="F2439" s="84">
        <v>5.7</v>
      </c>
      <c r="G2439" s="277">
        <f t="shared" ref="G2439:G2502" si="77">IFERROR(IF(OR(E2439="грн",E2439="грн."),ROUND(F2439*(1-$G$2),2),ROUND(F2439*(1-$G$2),2)*$E$2),"")</f>
        <v>5.7</v>
      </c>
    </row>
    <row r="2440" spans="1:7" ht="13.35" hidden="1" customHeight="1" outlineLevel="2">
      <c r="A2440" s="228"/>
      <c r="B2440" s="799"/>
      <c r="C2440" s="217" t="s">
        <v>44209</v>
      </c>
      <c r="D2440" s="217"/>
      <c r="E2440" s="217" t="str">
        <f t="shared" si="76"/>
        <v/>
      </c>
      <c r="F2440" s="219"/>
      <c r="G2440" s="276">
        <f t="shared" si="77"/>
        <v>0</v>
      </c>
    </row>
    <row r="2441" spans="1:7" ht="10.5" hidden="1" customHeight="1" outlineLevel="3">
      <c r="A2441" s="228" t="s">
        <v>23725</v>
      </c>
      <c r="B2441" s="74" t="s">
        <v>40601</v>
      </c>
      <c r="C2441" s="75" t="s">
        <v>43032</v>
      </c>
      <c r="D2441" s="74" t="s">
        <v>147</v>
      </c>
      <c r="E2441" s="74" t="str">
        <f t="shared" si="76"/>
        <v>грн</v>
      </c>
      <c r="F2441" s="84">
        <v>10.97</v>
      </c>
      <c r="G2441" s="277">
        <f t="shared" si="77"/>
        <v>10.97</v>
      </c>
    </row>
    <row r="2442" spans="1:7" ht="10.5" hidden="1" customHeight="1" outlineLevel="3">
      <c r="A2442" s="228" t="s">
        <v>23726</v>
      </c>
      <c r="B2442" s="74" t="s">
        <v>40602</v>
      </c>
      <c r="C2442" s="75" t="s">
        <v>43033</v>
      </c>
      <c r="D2442" s="74" t="s">
        <v>147</v>
      </c>
      <c r="E2442" s="74" t="str">
        <f t="shared" si="76"/>
        <v>грн</v>
      </c>
      <c r="F2442" s="84">
        <v>13.15</v>
      </c>
      <c r="G2442" s="277">
        <f t="shared" si="77"/>
        <v>13.15</v>
      </c>
    </row>
    <row r="2443" spans="1:7" ht="10.5" hidden="1" customHeight="1" outlineLevel="3">
      <c r="A2443" s="228" t="s">
        <v>23727</v>
      </c>
      <c r="B2443" s="74" t="s">
        <v>40603</v>
      </c>
      <c r="C2443" s="75" t="s">
        <v>43034</v>
      </c>
      <c r="D2443" s="74" t="s">
        <v>147</v>
      </c>
      <c r="E2443" s="74" t="str">
        <f t="shared" si="76"/>
        <v>грн</v>
      </c>
      <c r="F2443" s="84">
        <v>13.5</v>
      </c>
      <c r="G2443" s="277">
        <f t="shared" si="77"/>
        <v>13.5</v>
      </c>
    </row>
    <row r="2444" spans="1:7" ht="10.5" hidden="1" customHeight="1" outlineLevel="3">
      <c r="A2444" s="228" t="s">
        <v>23728</v>
      </c>
      <c r="B2444" s="74" t="s">
        <v>40604</v>
      </c>
      <c r="C2444" s="75" t="s">
        <v>43035</v>
      </c>
      <c r="D2444" s="74" t="s">
        <v>147</v>
      </c>
      <c r="E2444" s="74" t="str">
        <f t="shared" si="76"/>
        <v>грн</v>
      </c>
      <c r="F2444" s="84">
        <v>21.18</v>
      </c>
      <c r="G2444" s="277">
        <f t="shared" si="77"/>
        <v>21.18</v>
      </c>
    </row>
    <row r="2445" spans="1:7" ht="10.5" hidden="1" customHeight="1" outlineLevel="3">
      <c r="A2445" s="228" t="s">
        <v>23729</v>
      </c>
      <c r="B2445" s="74" t="s">
        <v>40605</v>
      </c>
      <c r="C2445" s="75" t="s">
        <v>43036</v>
      </c>
      <c r="D2445" s="74" t="s">
        <v>147</v>
      </c>
      <c r="E2445" s="74" t="str">
        <f t="shared" si="76"/>
        <v>грн</v>
      </c>
      <c r="F2445" s="84">
        <v>53.28</v>
      </c>
      <c r="G2445" s="277">
        <f t="shared" si="77"/>
        <v>53.28</v>
      </c>
    </row>
    <row r="2446" spans="1:7" ht="10.5" hidden="1" customHeight="1" outlineLevel="3">
      <c r="A2446" s="228" t="s">
        <v>23724</v>
      </c>
      <c r="B2446" s="74" t="s">
        <v>40606</v>
      </c>
      <c r="C2446" s="75" t="s">
        <v>43037</v>
      </c>
      <c r="D2446" s="74" t="s">
        <v>147</v>
      </c>
      <c r="E2446" s="74" t="str">
        <f t="shared" si="76"/>
        <v>грн</v>
      </c>
      <c r="F2446" s="84">
        <v>32.4</v>
      </c>
      <c r="G2446" s="277">
        <f t="shared" si="77"/>
        <v>32.4</v>
      </c>
    </row>
    <row r="2447" spans="1:7" ht="13.35" hidden="1" customHeight="1" outlineLevel="2">
      <c r="A2447" s="228"/>
      <c r="B2447" s="799"/>
      <c r="C2447" s="217" t="s">
        <v>44210</v>
      </c>
      <c r="D2447" s="217"/>
      <c r="E2447" s="217" t="str">
        <f t="shared" si="76"/>
        <v/>
      </c>
      <c r="F2447" s="219"/>
      <c r="G2447" s="276">
        <f t="shared" si="77"/>
        <v>0</v>
      </c>
    </row>
    <row r="2448" spans="1:7" ht="10.5" hidden="1" customHeight="1" outlineLevel="3">
      <c r="A2448" s="228" t="s">
        <v>5555</v>
      </c>
      <c r="B2448" s="74" t="s">
        <v>40607</v>
      </c>
      <c r="C2448" s="75" t="s">
        <v>43038</v>
      </c>
      <c r="D2448" s="74" t="s">
        <v>147</v>
      </c>
      <c r="E2448" s="74" t="str">
        <f t="shared" si="76"/>
        <v>грн</v>
      </c>
      <c r="F2448" s="84">
        <v>1.8</v>
      </c>
      <c r="G2448" s="277">
        <f t="shared" si="77"/>
        <v>1.8</v>
      </c>
    </row>
    <row r="2449" spans="1:7" ht="10.5" hidden="1" customHeight="1" outlineLevel="3">
      <c r="A2449" s="228" t="s">
        <v>5556</v>
      </c>
      <c r="B2449" s="74" t="s">
        <v>40608</v>
      </c>
      <c r="C2449" s="75" t="s">
        <v>43039</v>
      </c>
      <c r="D2449" s="74" t="s">
        <v>147</v>
      </c>
      <c r="E2449" s="74" t="str">
        <f t="shared" si="76"/>
        <v>грн</v>
      </c>
      <c r="F2449" s="84">
        <v>3.22</v>
      </c>
      <c r="G2449" s="277">
        <f t="shared" si="77"/>
        <v>3.22</v>
      </c>
    </row>
    <row r="2450" spans="1:7" ht="10.5" hidden="1" customHeight="1" outlineLevel="3">
      <c r="A2450" s="228" t="s">
        <v>5557</v>
      </c>
      <c r="B2450" s="74" t="s">
        <v>40609</v>
      </c>
      <c r="C2450" s="75" t="s">
        <v>43040</v>
      </c>
      <c r="D2450" s="74" t="s">
        <v>147</v>
      </c>
      <c r="E2450" s="74" t="str">
        <f t="shared" si="76"/>
        <v>грн</v>
      </c>
      <c r="F2450" s="84">
        <v>7.22</v>
      </c>
      <c r="G2450" s="277">
        <f t="shared" si="77"/>
        <v>7.22</v>
      </c>
    </row>
    <row r="2451" spans="1:7" ht="10.5" hidden="1" customHeight="1" outlineLevel="3">
      <c r="A2451" s="228" t="s">
        <v>5558</v>
      </c>
      <c r="B2451" s="74" t="s">
        <v>40610</v>
      </c>
      <c r="C2451" s="75" t="s">
        <v>43041</v>
      </c>
      <c r="D2451" s="74" t="s">
        <v>147</v>
      </c>
      <c r="E2451" s="74" t="str">
        <f t="shared" si="76"/>
        <v>грн</v>
      </c>
      <c r="F2451" s="84">
        <v>7.02</v>
      </c>
      <c r="G2451" s="277">
        <f t="shared" si="77"/>
        <v>7.02</v>
      </c>
    </row>
    <row r="2452" spans="1:7" ht="10.5" hidden="1" customHeight="1" outlineLevel="3">
      <c r="A2452" s="228" t="s">
        <v>5559</v>
      </c>
      <c r="B2452" s="74" t="s">
        <v>40611</v>
      </c>
      <c r="C2452" s="75" t="s">
        <v>43042</v>
      </c>
      <c r="D2452" s="74" t="s">
        <v>147</v>
      </c>
      <c r="E2452" s="74" t="str">
        <f t="shared" si="76"/>
        <v>грн</v>
      </c>
      <c r="F2452" s="84">
        <v>3.22</v>
      </c>
      <c r="G2452" s="277">
        <f t="shared" si="77"/>
        <v>3.22</v>
      </c>
    </row>
    <row r="2453" spans="1:7" ht="10.5" hidden="1" customHeight="1" outlineLevel="3">
      <c r="A2453" s="228" t="s">
        <v>5560</v>
      </c>
      <c r="B2453" s="74" t="s">
        <v>40612</v>
      </c>
      <c r="C2453" s="75" t="s">
        <v>43043</v>
      </c>
      <c r="D2453" s="74" t="s">
        <v>147</v>
      </c>
      <c r="E2453" s="74" t="str">
        <f t="shared" si="76"/>
        <v>грн</v>
      </c>
      <c r="F2453" s="84">
        <v>4.5</v>
      </c>
      <c r="G2453" s="277">
        <f t="shared" si="77"/>
        <v>4.5</v>
      </c>
    </row>
    <row r="2454" spans="1:7" ht="10.5" hidden="1" customHeight="1" outlineLevel="3">
      <c r="A2454" s="228" t="s">
        <v>5561</v>
      </c>
      <c r="B2454" s="74" t="s">
        <v>40613</v>
      </c>
      <c r="C2454" s="75" t="s">
        <v>43044</v>
      </c>
      <c r="D2454" s="74" t="s">
        <v>147</v>
      </c>
      <c r="E2454" s="74" t="str">
        <f t="shared" si="76"/>
        <v>грн</v>
      </c>
      <c r="F2454" s="84">
        <v>7.02</v>
      </c>
      <c r="G2454" s="277">
        <f t="shared" si="77"/>
        <v>7.02</v>
      </c>
    </row>
    <row r="2455" spans="1:7" ht="13.35" hidden="1" customHeight="1" outlineLevel="2">
      <c r="A2455" s="228"/>
      <c r="B2455" s="799"/>
      <c r="C2455" s="217" t="s">
        <v>44211</v>
      </c>
      <c r="D2455" s="217"/>
      <c r="E2455" s="217" t="str">
        <f t="shared" si="76"/>
        <v/>
      </c>
      <c r="F2455" s="219"/>
      <c r="G2455" s="276">
        <f t="shared" si="77"/>
        <v>0</v>
      </c>
    </row>
    <row r="2456" spans="1:7" ht="10.5" hidden="1" customHeight="1" outlineLevel="3">
      <c r="A2456" s="228" t="s">
        <v>5562</v>
      </c>
      <c r="B2456" s="74" t="s">
        <v>40614</v>
      </c>
      <c r="C2456" s="75" t="s">
        <v>43045</v>
      </c>
      <c r="D2456" s="74" t="s">
        <v>147</v>
      </c>
      <c r="E2456" s="74" t="str">
        <f t="shared" si="76"/>
        <v>грн</v>
      </c>
      <c r="F2456" s="84">
        <v>2.64</v>
      </c>
      <c r="G2456" s="277">
        <f t="shared" si="77"/>
        <v>2.64</v>
      </c>
    </row>
    <row r="2457" spans="1:7" ht="10.5" hidden="1" customHeight="1" outlineLevel="3">
      <c r="A2457" s="228" t="s">
        <v>5563</v>
      </c>
      <c r="B2457" s="74" t="s">
        <v>40615</v>
      </c>
      <c r="C2457" s="75" t="s">
        <v>43046</v>
      </c>
      <c r="D2457" s="74" t="s">
        <v>147</v>
      </c>
      <c r="E2457" s="74" t="str">
        <f t="shared" si="76"/>
        <v>грн</v>
      </c>
      <c r="F2457" s="84">
        <v>5.41</v>
      </c>
      <c r="G2457" s="277">
        <f t="shared" si="77"/>
        <v>5.41</v>
      </c>
    </row>
    <row r="2458" spans="1:7" ht="10.5" hidden="1" customHeight="1" outlineLevel="3">
      <c r="A2458" s="228" t="s">
        <v>5564</v>
      </c>
      <c r="B2458" s="74" t="s">
        <v>40616</v>
      </c>
      <c r="C2458" s="75" t="s">
        <v>43047</v>
      </c>
      <c r="D2458" s="74" t="s">
        <v>147</v>
      </c>
      <c r="E2458" s="74" t="str">
        <f t="shared" si="76"/>
        <v>грн</v>
      </c>
      <c r="F2458" s="84">
        <v>2.2999999999999998</v>
      </c>
      <c r="G2458" s="277">
        <f t="shared" si="77"/>
        <v>2.2999999999999998</v>
      </c>
    </row>
    <row r="2459" spans="1:7" ht="10.5" hidden="1" customHeight="1" outlineLevel="3">
      <c r="A2459" s="228" t="s">
        <v>5565</v>
      </c>
      <c r="B2459" s="74" t="s">
        <v>40617</v>
      </c>
      <c r="C2459" s="75" t="s">
        <v>43048</v>
      </c>
      <c r="D2459" s="74" t="s">
        <v>147</v>
      </c>
      <c r="E2459" s="74" t="str">
        <f t="shared" si="76"/>
        <v>грн</v>
      </c>
      <c r="F2459" s="84">
        <v>8.5399999999999991</v>
      </c>
      <c r="G2459" s="277">
        <f t="shared" si="77"/>
        <v>8.5399999999999991</v>
      </c>
    </row>
    <row r="2460" spans="1:7" ht="10.5" hidden="1" customHeight="1" outlineLevel="3">
      <c r="A2460" s="228" t="s">
        <v>5566</v>
      </c>
      <c r="B2460" s="74" t="s">
        <v>40618</v>
      </c>
      <c r="C2460" s="75" t="s">
        <v>43049</v>
      </c>
      <c r="D2460" s="74" t="s">
        <v>147</v>
      </c>
      <c r="E2460" s="74" t="str">
        <f t="shared" si="76"/>
        <v>грн</v>
      </c>
      <c r="F2460" s="84">
        <v>5</v>
      </c>
      <c r="G2460" s="277">
        <f t="shared" si="77"/>
        <v>5</v>
      </c>
    </row>
    <row r="2461" spans="1:7" ht="10.5" hidden="1" customHeight="1" outlineLevel="3">
      <c r="A2461" s="228" t="s">
        <v>5567</v>
      </c>
      <c r="B2461" s="74" t="s">
        <v>40619</v>
      </c>
      <c r="C2461" s="75" t="s">
        <v>43050</v>
      </c>
      <c r="D2461" s="74" t="s">
        <v>147</v>
      </c>
      <c r="E2461" s="74" t="str">
        <f t="shared" si="76"/>
        <v>грн</v>
      </c>
      <c r="F2461" s="84">
        <v>8.5399999999999991</v>
      </c>
      <c r="G2461" s="277">
        <f t="shared" si="77"/>
        <v>8.5399999999999991</v>
      </c>
    </row>
    <row r="2462" spans="1:7" ht="10.5" hidden="1" customHeight="1" outlineLevel="3">
      <c r="A2462" s="228" t="s">
        <v>5568</v>
      </c>
      <c r="B2462" s="74" t="s">
        <v>40620</v>
      </c>
      <c r="C2462" s="75" t="s">
        <v>43051</v>
      </c>
      <c r="D2462" s="74" t="s">
        <v>147</v>
      </c>
      <c r="E2462" s="74" t="str">
        <f t="shared" si="76"/>
        <v>грн</v>
      </c>
      <c r="F2462" s="84">
        <v>5</v>
      </c>
      <c r="G2462" s="277">
        <f t="shared" si="77"/>
        <v>5</v>
      </c>
    </row>
    <row r="2463" spans="1:7" ht="10.5" hidden="1" customHeight="1" outlineLevel="3">
      <c r="A2463" s="228" t="s">
        <v>5569</v>
      </c>
      <c r="B2463" s="74" t="s">
        <v>40621</v>
      </c>
      <c r="C2463" s="75" t="s">
        <v>43052</v>
      </c>
      <c r="D2463" s="74" t="s">
        <v>147</v>
      </c>
      <c r="E2463" s="74" t="str">
        <f t="shared" si="76"/>
        <v>грн</v>
      </c>
      <c r="F2463" s="84">
        <v>14.39</v>
      </c>
      <c r="G2463" s="277">
        <f t="shared" si="77"/>
        <v>14.39</v>
      </c>
    </row>
    <row r="2464" spans="1:7" ht="10.5" hidden="1" customHeight="1" outlineLevel="3">
      <c r="A2464" s="228" t="s">
        <v>5570</v>
      </c>
      <c r="B2464" s="74" t="s">
        <v>40622</v>
      </c>
      <c r="C2464" s="75" t="s">
        <v>43053</v>
      </c>
      <c r="D2464" s="74" t="s">
        <v>147</v>
      </c>
      <c r="E2464" s="74" t="str">
        <f t="shared" si="76"/>
        <v>грн</v>
      </c>
      <c r="F2464" s="84">
        <v>3.89</v>
      </c>
      <c r="G2464" s="277">
        <f t="shared" si="77"/>
        <v>3.89</v>
      </c>
    </row>
    <row r="2465" spans="1:7" ht="13.35" hidden="1" customHeight="1" outlineLevel="2">
      <c r="A2465" s="228"/>
      <c r="B2465" s="799"/>
      <c r="C2465" s="217" t="s">
        <v>44212</v>
      </c>
      <c r="D2465" s="217"/>
      <c r="E2465" s="217" t="str">
        <f t="shared" si="76"/>
        <v/>
      </c>
      <c r="F2465" s="219"/>
      <c r="G2465" s="276">
        <f t="shared" si="77"/>
        <v>0</v>
      </c>
    </row>
    <row r="2466" spans="1:7" ht="10.5" hidden="1" customHeight="1" outlineLevel="3">
      <c r="A2466" s="228" t="s">
        <v>5571</v>
      </c>
      <c r="B2466" s="74" t="s">
        <v>40623</v>
      </c>
      <c r="C2466" s="75" t="s">
        <v>43054</v>
      </c>
      <c r="D2466" s="74" t="s">
        <v>147</v>
      </c>
      <c r="E2466" s="74" t="str">
        <f t="shared" si="76"/>
        <v>грн</v>
      </c>
      <c r="F2466" s="84">
        <v>6.29</v>
      </c>
      <c r="G2466" s="277">
        <f t="shared" si="77"/>
        <v>6.29</v>
      </c>
    </row>
    <row r="2467" spans="1:7" ht="10.5" hidden="1" customHeight="1" outlineLevel="3">
      <c r="A2467" s="228" t="s">
        <v>5572</v>
      </c>
      <c r="B2467" s="74" t="s">
        <v>40624</v>
      </c>
      <c r="C2467" s="75" t="s">
        <v>43055</v>
      </c>
      <c r="D2467" s="74" t="s">
        <v>147</v>
      </c>
      <c r="E2467" s="74" t="str">
        <f t="shared" si="76"/>
        <v>грн</v>
      </c>
      <c r="F2467" s="84">
        <v>12.96</v>
      </c>
      <c r="G2467" s="277">
        <f t="shared" si="77"/>
        <v>12.96</v>
      </c>
    </row>
    <row r="2468" spans="1:7" ht="10.5" hidden="1" customHeight="1" outlineLevel="3">
      <c r="A2468" s="228" t="s">
        <v>5573</v>
      </c>
      <c r="B2468" s="74" t="s">
        <v>40625</v>
      </c>
      <c r="C2468" s="75" t="s">
        <v>43056</v>
      </c>
      <c r="D2468" s="74" t="s">
        <v>147</v>
      </c>
      <c r="E2468" s="74" t="str">
        <f t="shared" si="76"/>
        <v>грн</v>
      </c>
      <c r="F2468" s="84">
        <v>6.29</v>
      </c>
      <c r="G2468" s="277">
        <f t="shared" si="77"/>
        <v>6.29</v>
      </c>
    </row>
    <row r="2469" spans="1:7" ht="10.5" hidden="1" customHeight="1" outlineLevel="3">
      <c r="A2469" s="228" t="s">
        <v>5574</v>
      </c>
      <c r="B2469" s="74" t="s">
        <v>40626</v>
      </c>
      <c r="C2469" s="75" t="s">
        <v>43057</v>
      </c>
      <c r="D2469" s="74" t="s">
        <v>147</v>
      </c>
      <c r="E2469" s="74" t="str">
        <f t="shared" si="76"/>
        <v>грн</v>
      </c>
      <c r="F2469" s="84">
        <v>10.44</v>
      </c>
      <c r="G2469" s="277">
        <f t="shared" si="77"/>
        <v>10.44</v>
      </c>
    </row>
    <row r="2470" spans="1:7" ht="10.5" hidden="1" customHeight="1" outlineLevel="3">
      <c r="A2470" s="228" t="s">
        <v>5575</v>
      </c>
      <c r="B2470" s="74" t="s">
        <v>40627</v>
      </c>
      <c r="C2470" s="75" t="s">
        <v>43058</v>
      </c>
      <c r="D2470" s="74" t="s">
        <v>147</v>
      </c>
      <c r="E2470" s="74" t="str">
        <f t="shared" si="76"/>
        <v>грн</v>
      </c>
      <c r="F2470" s="84">
        <v>12.96</v>
      </c>
      <c r="G2470" s="277">
        <f t="shared" si="77"/>
        <v>12.96</v>
      </c>
    </row>
    <row r="2471" spans="1:7" ht="13.35" hidden="1" customHeight="1" outlineLevel="1">
      <c r="A2471" s="228"/>
      <c r="B2471" s="223"/>
      <c r="C2471" s="223" t="s">
        <v>40628</v>
      </c>
      <c r="D2471" s="223"/>
      <c r="E2471" s="223" t="str">
        <f t="shared" si="76"/>
        <v/>
      </c>
      <c r="F2471" s="224"/>
      <c r="G2471" s="224">
        <f t="shared" si="77"/>
        <v>0</v>
      </c>
    </row>
    <row r="2472" spans="1:7" ht="13.35" hidden="1" customHeight="1" outlineLevel="2">
      <c r="A2472" s="228"/>
      <c r="B2472" s="799"/>
      <c r="C2472" s="217" t="s">
        <v>44213</v>
      </c>
      <c r="D2472" s="217"/>
      <c r="E2472" s="217" t="str">
        <f t="shared" si="76"/>
        <v/>
      </c>
      <c r="F2472" s="219"/>
      <c r="G2472" s="276">
        <f t="shared" si="77"/>
        <v>0</v>
      </c>
    </row>
    <row r="2473" spans="1:7" ht="10.5" hidden="1" customHeight="1" outlineLevel="3">
      <c r="A2473" s="228" t="s">
        <v>5576</v>
      </c>
      <c r="B2473" s="74" t="s">
        <v>40629</v>
      </c>
      <c r="C2473" s="75" t="s">
        <v>43059</v>
      </c>
      <c r="D2473" s="74" t="s">
        <v>147</v>
      </c>
      <c r="E2473" s="74" t="str">
        <f t="shared" si="76"/>
        <v>грн</v>
      </c>
      <c r="F2473" s="84">
        <v>207.07</v>
      </c>
      <c r="G2473" s="277">
        <f t="shared" si="77"/>
        <v>207.07</v>
      </c>
    </row>
    <row r="2474" spans="1:7" ht="10.5" hidden="1" customHeight="1" outlineLevel="3">
      <c r="A2474" s="228" t="s">
        <v>5577</v>
      </c>
      <c r="B2474" s="74" t="s">
        <v>40630</v>
      </c>
      <c r="C2474" s="75" t="s">
        <v>43060</v>
      </c>
      <c r="D2474" s="74" t="s">
        <v>147</v>
      </c>
      <c r="E2474" s="74" t="str">
        <f t="shared" si="76"/>
        <v>грн</v>
      </c>
      <c r="F2474" s="84">
        <v>266.3</v>
      </c>
      <c r="G2474" s="277">
        <f t="shared" si="77"/>
        <v>266.3</v>
      </c>
    </row>
    <row r="2475" spans="1:7" ht="13.35" hidden="1" customHeight="1" outlineLevel="2">
      <c r="A2475" s="228"/>
      <c r="B2475" s="799"/>
      <c r="C2475" s="217" t="s">
        <v>44214</v>
      </c>
      <c r="D2475" s="217"/>
      <c r="E2475" s="217" t="str">
        <f t="shared" si="76"/>
        <v/>
      </c>
      <c r="F2475" s="219"/>
      <c r="G2475" s="276">
        <f t="shared" si="77"/>
        <v>0</v>
      </c>
    </row>
    <row r="2476" spans="1:7" ht="10.5" hidden="1" customHeight="1" outlineLevel="3">
      <c r="A2476" s="228" t="s">
        <v>5578</v>
      </c>
      <c r="B2476" s="74" t="s">
        <v>40631</v>
      </c>
      <c r="C2476" s="75" t="s">
        <v>43061</v>
      </c>
      <c r="D2476" s="74" t="s">
        <v>61</v>
      </c>
      <c r="E2476" s="74" t="str">
        <f t="shared" si="76"/>
        <v>грн</v>
      </c>
      <c r="F2476" s="84">
        <v>68.52</v>
      </c>
      <c r="G2476" s="277">
        <f t="shared" si="77"/>
        <v>68.52</v>
      </c>
    </row>
    <row r="2477" spans="1:7" ht="10.5" hidden="1" customHeight="1" outlineLevel="3">
      <c r="A2477" s="228" t="s">
        <v>5579</v>
      </c>
      <c r="B2477" s="74" t="s">
        <v>40632</v>
      </c>
      <c r="C2477" s="75" t="s">
        <v>43062</v>
      </c>
      <c r="D2477" s="74" t="s">
        <v>61</v>
      </c>
      <c r="E2477" s="74" t="str">
        <f t="shared" si="76"/>
        <v>грн</v>
      </c>
      <c r="F2477" s="84">
        <v>68.2</v>
      </c>
      <c r="G2477" s="277">
        <f t="shared" si="77"/>
        <v>68.2</v>
      </c>
    </row>
    <row r="2478" spans="1:7" ht="10.5" hidden="1" customHeight="1" outlineLevel="3">
      <c r="A2478" s="228" t="s">
        <v>5580</v>
      </c>
      <c r="B2478" s="74" t="s">
        <v>40633</v>
      </c>
      <c r="C2478" s="75" t="s">
        <v>43063</v>
      </c>
      <c r="D2478" s="74" t="s">
        <v>61</v>
      </c>
      <c r="E2478" s="74" t="str">
        <f t="shared" si="76"/>
        <v>грн</v>
      </c>
      <c r="F2478" s="84">
        <v>78.92</v>
      </c>
      <c r="G2478" s="277">
        <f t="shared" si="77"/>
        <v>78.92</v>
      </c>
    </row>
    <row r="2479" spans="1:7" ht="10.5" hidden="1" customHeight="1" outlineLevel="3">
      <c r="A2479" s="228" t="s">
        <v>5581</v>
      </c>
      <c r="B2479" s="74" t="s">
        <v>40634</v>
      </c>
      <c r="C2479" s="75" t="s">
        <v>43064</v>
      </c>
      <c r="D2479" s="74" t="s">
        <v>61</v>
      </c>
      <c r="E2479" s="74" t="str">
        <f t="shared" si="76"/>
        <v>грн</v>
      </c>
      <c r="F2479" s="84">
        <v>95.82</v>
      </c>
      <c r="G2479" s="277">
        <f t="shared" si="77"/>
        <v>95.82</v>
      </c>
    </row>
    <row r="2480" spans="1:7" ht="10.5" hidden="1" customHeight="1" outlineLevel="3">
      <c r="A2480" s="228" t="s">
        <v>5582</v>
      </c>
      <c r="B2480" s="74" t="s">
        <v>40635</v>
      </c>
      <c r="C2480" s="75" t="s">
        <v>43065</v>
      </c>
      <c r="D2480" s="74" t="s">
        <v>61</v>
      </c>
      <c r="E2480" s="74" t="str">
        <f t="shared" si="76"/>
        <v>грн</v>
      </c>
      <c r="F2480" s="84">
        <v>81.06</v>
      </c>
      <c r="G2480" s="277">
        <f t="shared" si="77"/>
        <v>81.06</v>
      </c>
    </row>
    <row r="2481" spans="1:7" ht="10.5" hidden="1" customHeight="1" outlineLevel="3">
      <c r="A2481" s="228" t="s">
        <v>5583</v>
      </c>
      <c r="B2481" s="74" t="s">
        <v>40636</v>
      </c>
      <c r="C2481" s="75" t="s">
        <v>43066</v>
      </c>
      <c r="D2481" s="74" t="s">
        <v>61</v>
      </c>
      <c r="E2481" s="74" t="str">
        <f t="shared" si="76"/>
        <v>грн</v>
      </c>
      <c r="F2481" s="84">
        <v>80.540000000000006</v>
      </c>
      <c r="G2481" s="277">
        <f t="shared" si="77"/>
        <v>80.540000000000006</v>
      </c>
    </row>
    <row r="2482" spans="1:7" ht="10.5" hidden="1" customHeight="1" outlineLevel="3">
      <c r="A2482" s="228" t="s">
        <v>5584</v>
      </c>
      <c r="B2482" s="74" t="s">
        <v>40637</v>
      </c>
      <c r="C2482" s="75" t="s">
        <v>43067</v>
      </c>
      <c r="D2482" s="74" t="s">
        <v>61</v>
      </c>
      <c r="E2482" s="74" t="str">
        <f t="shared" si="76"/>
        <v>грн</v>
      </c>
      <c r="F2482" s="84">
        <v>135.54</v>
      </c>
      <c r="G2482" s="277">
        <f t="shared" si="77"/>
        <v>135.54</v>
      </c>
    </row>
    <row r="2483" spans="1:7" ht="10.5" hidden="1" customHeight="1" outlineLevel="3">
      <c r="A2483" s="228" t="s">
        <v>5585</v>
      </c>
      <c r="B2483" s="74" t="s">
        <v>40638</v>
      </c>
      <c r="C2483" s="75" t="s">
        <v>43068</v>
      </c>
      <c r="D2483" s="74" t="s">
        <v>61</v>
      </c>
      <c r="E2483" s="74" t="str">
        <f t="shared" si="76"/>
        <v>грн</v>
      </c>
      <c r="F2483" s="84">
        <v>190.9</v>
      </c>
      <c r="G2483" s="277">
        <f t="shared" si="77"/>
        <v>190.9</v>
      </c>
    </row>
    <row r="2484" spans="1:7" ht="10.5" hidden="1" customHeight="1" outlineLevel="3">
      <c r="A2484" s="228" t="s">
        <v>5586</v>
      </c>
      <c r="B2484" s="74" t="s">
        <v>40639</v>
      </c>
      <c r="C2484" s="75" t="s">
        <v>43069</v>
      </c>
      <c r="D2484" s="74" t="s">
        <v>61</v>
      </c>
      <c r="E2484" s="74" t="str">
        <f t="shared" si="76"/>
        <v>грн</v>
      </c>
      <c r="F2484" s="84">
        <v>285.77</v>
      </c>
      <c r="G2484" s="277">
        <f t="shared" si="77"/>
        <v>285.77</v>
      </c>
    </row>
    <row r="2485" spans="1:7" ht="10.5" hidden="1" customHeight="1" outlineLevel="3">
      <c r="A2485" s="228" t="s">
        <v>5587</v>
      </c>
      <c r="B2485" s="74" t="s">
        <v>40640</v>
      </c>
      <c r="C2485" s="75" t="s">
        <v>43070</v>
      </c>
      <c r="D2485" s="74" t="s">
        <v>61</v>
      </c>
      <c r="E2485" s="74" t="str">
        <f t="shared" si="76"/>
        <v>грн</v>
      </c>
      <c r="F2485" s="84">
        <v>142.43</v>
      </c>
      <c r="G2485" s="277">
        <f t="shared" si="77"/>
        <v>142.43</v>
      </c>
    </row>
    <row r="2486" spans="1:7" ht="10.5" hidden="1" customHeight="1" outlineLevel="3">
      <c r="A2486" s="228" t="s">
        <v>5588</v>
      </c>
      <c r="B2486" s="74" t="s">
        <v>40641</v>
      </c>
      <c r="C2486" s="75" t="s">
        <v>43071</v>
      </c>
      <c r="D2486" s="74" t="s">
        <v>61</v>
      </c>
      <c r="E2486" s="74" t="str">
        <f t="shared" si="76"/>
        <v>грн</v>
      </c>
      <c r="F2486" s="84">
        <v>169.54</v>
      </c>
      <c r="G2486" s="277">
        <f t="shared" si="77"/>
        <v>169.54</v>
      </c>
    </row>
    <row r="2487" spans="1:7" ht="10.5" hidden="1" customHeight="1" outlineLevel="3">
      <c r="A2487" s="228" t="s">
        <v>5589</v>
      </c>
      <c r="B2487" s="74" t="s">
        <v>40642</v>
      </c>
      <c r="C2487" s="75" t="s">
        <v>43072</v>
      </c>
      <c r="D2487" s="74" t="s">
        <v>61</v>
      </c>
      <c r="E2487" s="74" t="str">
        <f t="shared" si="76"/>
        <v>грн</v>
      </c>
      <c r="F2487" s="84">
        <v>228.11</v>
      </c>
      <c r="G2487" s="277">
        <f t="shared" si="77"/>
        <v>228.11</v>
      </c>
    </row>
    <row r="2488" spans="1:7" ht="10.5" hidden="1" customHeight="1" outlineLevel="3">
      <c r="A2488" s="228" t="s">
        <v>5590</v>
      </c>
      <c r="B2488" s="74" t="s">
        <v>40643</v>
      </c>
      <c r="C2488" s="75" t="s">
        <v>43073</v>
      </c>
      <c r="D2488" s="74" t="s">
        <v>61</v>
      </c>
      <c r="E2488" s="74" t="str">
        <f t="shared" si="76"/>
        <v>грн</v>
      </c>
      <c r="F2488" s="84">
        <v>297.67</v>
      </c>
      <c r="G2488" s="277">
        <f t="shared" si="77"/>
        <v>297.67</v>
      </c>
    </row>
    <row r="2489" spans="1:7" ht="10.5" hidden="1" customHeight="1" outlineLevel="3">
      <c r="A2489" s="228" t="s">
        <v>5591</v>
      </c>
      <c r="B2489" s="74" t="s">
        <v>40644</v>
      </c>
      <c r="C2489" s="75" t="s">
        <v>43074</v>
      </c>
      <c r="D2489" s="74" t="s">
        <v>61</v>
      </c>
      <c r="E2489" s="74" t="str">
        <f t="shared" si="76"/>
        <v>грн</v>
      </c>
      <c r="F2489" s="84">
        <v>177.74</v>
      </c>
      <c r="G2489" s="277">
        <f t="shared" si="77"/>
        <v>177.74</v>
      </c>
    </row>
    <row r="2490" spans="1:7" ht="10.5" hidden="1" customHeight="1" outlineLevel="3">
      <c r="A2490" s="228" t="s">
        <v>5592</v>
      </c>
      <c r="B2490" s="74" t="s">
        <v>40645</v>
      </c>
      <c r="C2490" s="75" t="s">
        <v>43075</v>
      </c>
      <c r="D2490" s="74" t="s">
        <v>61</v>
      </c>
      <c r="E2490" s="74" t="str">
        <f t="shared" si="76"/>
        <v>грн</v>
      </c>
      <c r="F2490" s="84">
        <v>221.64</v>
      </c>
      <c r="G2490" s="277">
        <f t="shared" si="77"/>
        <v>221.64</v>
      </c>
    </row>
    <row r="2491" spans="1:7" ht="10.5" hidden="1" customHeight="1" outlineLevel="3">
      <c r="A2491" s="228" t="s">
        <v>5593</v>
      </c>
      <c r="B2491" s="74" t="s">
        <v>40646</v>
      </c>
      <c r="C2491" s="75" t="s">
        <v>43076</v>
      </c>
      <c r="D2491" s="74" t="s">
        <v>61</v>
      </c>
      <c r="E2491" s="74" t="str">
        <f t="shared" si="76"/>
        <v>грн</v>
      </c>
      <c r="F2491" s="84">
        <v>281</v>
      </c>
      <c r="G2491" s="277">
        <f t="shared" si="77"/>
        <v>281</v>
      </c>
    </row>
    <row r="2492" spans="1:7" ht="10.5" hidden="1" customHeight="1" outlineLevel="3">
      <c r="A2492" s="228" t="s">
        <v>5594</v>
      </c>
      <c r="B2492" s="74" t="s">
        <v>40647</v>
      </c>
      <c r="C2492" s="75" t="s">
        <v>43077</v>
      </c>
      <c r="D2492" s="74" t="s">
        <v>61</v>
      </c>
      <c r="E2492" s="74" t="str">
        <f t="shared" si="76"/>
        <v>грн</v>
      </c>
      <c r="F2492" s="84">
        <v>418.61</v>
      </c>
      <c r="G2492" s="277">
        <f t="shared" si="77"/>
        <v>418.61</v>
      </c>
    </row>
    <row r="2493" spans="1:7" ht="10.5" hidden="1" customHeight="1" outlineLevel="3">
      <c r="A2493" s="228" t="s">
        <v>5595</v>
      </c>
      <c r="B2493" s="74" t="s">
        <v>40648</v>
      </c>
      <c r="C2493" s="75" t="s">
        <v>43078</v>
      </c>
      <c r="D2493" s="74" t="s">
        <v>61</v>
      </c>
      <c r="E2493" s="74" t="str">
        <f t="shared" ref="E2493:E2556" si="78">IF(D2493="", "", "грн")</f>
        <v>грн</v>
      </c>
      <c r="F2493" s="84">
        <v>214.79</v>
      </c>
      <c r="G2493" s="277">
        <f t="shared" si="77"/>
        <v>214.79</v>
      </c>
    </row>
    <row r="2494" spans="1:7" ht="10.5" hidden="1" customHeight="1" outlineLevel="3">
      <c r="A2494" s="228" t="s">
        <v>5596</v>
      </c>
      <c r="B2494" s="74" t="s">
        <v>40649</v>
      </c>
      <c r="C2494" s="75" t="s">
        <v>43079</v>
      </c>
      <c r="D2494" s="74" t="s">
        <v>61</v>
      </c>
      <c r="E2494" s="74" t="str">
        <f t="shared" si="78"/>
        <v>грн</v>
      </c>
      <c r="F2494" s="84">
        <v>268.16000000000003</v>
      </c>
      <c r="G2494" s="277">
        <f t="shared" si="77"/>
        <v>268.16000000000003</v>
      </c>
    </row>
    <row r="2495" spans="1:7" ht="10.5" hidden="1" customHeight="1" outlineLevel="3">
      <c r="A2495" s="228" t="s">
        <v>5597</v>
      </c>
      <c r="B2495" s="74" t="s">
        <v>40650</v>
      </c>
      <c r="C2495" s="75" t="s">
        <v>43080</v>
      </c>
      <c r="D2495" s="74" t="s">
        <v>61</v>
      </c>
      <c r="E2495" s="74" t="str">
        <f t="shared" si="78"/>
        <v>грн</v>
      </c>
      <c r="F2495" s="84">
        <v>338.48</v>
      </c>
      <c r="G2495" s="277">
        <f t="shared" si="77"/>
        <v>338.48</v>
      </c>
    </row>
    <row r="2496" spans="1:7" ht="10.5" hidden="1" customHeight="1" outlineLevel="3">
      <c r="A2496" s="228" t="s">
        <v>5598</v>
      </c>
      <c r="B2496" s="74" t="s">
        <v>40651</v>
      </c>
      <c r="C2496" s="75" t="s">
        <v>43081</v>
      </c>
      <c r="D2496" s="74" t="s">
        <v>61</v>
      </c>
      <c r="E2496" s="74" t="str">
        <f t="shared" si="78"/>
        <v>грн</v>
      </c>
      <c r="F2496" s="84">
        <v>420.64</v>
      </c>
      <c r="G2496" s="277">
        <f t="shared" si="77"/>
        <v>420.64</v>
      </c>
    </row>
    <row r="2497" spans="1:7" ht="10.5" hidden="1" customHeight="1" outlineLevel="3">
      <c r="A2497" s="228" t="s">
        <v>5599</v>
      </c>
      <c r="B2497" s="74" t="s">
        <v>40652</v>
      </c>
      <c r="C2497" s="75" t="s">
        <v>43082</v>
      </c>
      <c r="D2497" s="74" t="s">
        <v>61</v>
      </c>
      <c r="E2497" s="74" t="str">
        <f t="shared" si="78"/>
        <v>грн</v>
      </c>
      <c r="F2497" s="84">
        <v>263.7</v>
      </c>
      <c r="G2497" s="277">
        <f t="shared" si="77"/>
        <v>263.7</v>
      </c>
    </row>
    <row r="2498" spans="1:7" ht="10.5" hidden="1" customHeight="1" outlineLevel="3">
      <c r="A2498" s="228" t="s">
        <v>5600</v>
      </c>
      <c r="B2498" s="74" t="s">
        <v>40653</v>
      </c>
      <c r="C2498" s="75" t="s">
        <v>43083</v>
      </c>
      <c r="D2498" s="74" t="s">
        <v>61</v>
      </c>
      <c r="E2498" s="74" t="str">
        <f t="shared" si="78"/>
        <v>грн</v>
      </c>
      <c r="F2498" s="84">
        <v>306.39999999999998</v>
      </c>
      <c r="G2498" s="277">
        <f t="shared" si="77"/>
        <v>306.39999999999998</v>
      </c>
    </row>
    <row r="2499" spans="1:7" ht="10.5" hidden="1" customHeight="1" outlineLevel="3">
      <c r="A2499" s="228" t="s">
        <v>5601</v>
      </c>
      <c r="B2499" s="74" t="s">
        <v>40654</v>
      </c>
      <c r="C2499" s="75" t="s">
        <v>43084</v>
      </c>
      <c r="D2499" s="74" t="s">
        <v>61</v>
      </c>
      <c r="E2499" s="74" t="str">
        <f t="shared" si="78"/>
        <v>грн</v>
      </c>
      <c r="F2499" s="84">
        <v>432.28</v>
      </c>
      <c r="G2499" s="277">
        <f t="shared" si="77"/>
        <v>432.28</v>
      </c>
    </row>
    <row r="2500" spans="1:7" ht="10.5" hidden="1" customHeight="1" outlineLevel="3">
      <c r="A2500" s="228" t="s">
        <v>5602</v>
      </c>
      <c r="B2500" s="74" t="s">
        <v>40655</v>
      </c>
      <c r="C2500" s="75" t="s">
        <v>43085</v>
      </c>
      <c r="D2500" s="74" t="s">
        <v>61</v>
      </c>
      <c r="E2500" s="74" t="str">
        <f t="shared" si="78"/>
        <v>грн</v>
      </c>
      <c r="F2500" s="84">
        <v>740.75</v>
      </c>
      <c r="G2500" s="277">
        <f t="shared" si="77"/>
        <v>740.75</v>
      </c>
    </row>
    <row r="2501" spans="1:7" ht="10.5" hidden="1" customHeight="1" outlineLevel="3">
      <c r="A2501" s="228" t="s">
        <v>5603</v>
      </c>
      <c r="B2501" s="74" t="s">
        <v>40656</v>
      </c>
      <c r="C2501" s="75" t="s">
        <v>43086</v>
      </c>
      <c r="D2501" s="74" t="s">
        <v>61</v>
      </c>
      <c r="E2501" s="74" t="str">
        <f t="shared" si="78"/>
        <v>грн</v>
      </c>
      <c r="F2501" s="84">
        <v>787.75</v>
      </c>
      <c r="G2501" s="277">
        <f t="shared" si="77"/>
        <v>787.75</v>
      </c>
    </row>
    <row r="2502" spans="1:7" ht="10.5" hidden="1" customHeight="1" outlineLevel="3">
      <c r="A2502" s="228" t="s">
        <v>5604</v>
      </c>
      <c r="B2502" s="74" t="s">
        <v>40657</v>
      </c>
      <c r="C2502" s="75" t="s">
        <v>43087</v>
      </c>
      <c r="D2502" s="74" t="s">
        <v>61</v>
      </c>
      <c r="E2502" s="74" t="str">
        <f t="shared" si="78"/>
        <v>грн</v>
      </c>
      <c r="F2502" s="84">
        <v>386.66</v>
      </c>
      <c r="G2502" s="277">
        <f t="shared" si="77"/>
        <v>386.66</v>
      </c>
    </row>
    <row r="2503" spans="1:7" ht="10.5" hidden="1" customHeight="1" outlineLevel="3">
      <c r="A2503" s="228" t="s">
        <v>5605</v>
      </c>
      <c r="B2503" s="74" t="s">
        <v>40658</v>
      </c>
      <c r="C2503" s="75" t="s">
        <v>43088</v>
      </c>
      <c r="D2503" s="74" t="s">
        <v>61</v>
      </c>
      <c r="E2503" s="74" t="str">
        <f t="shared" si="78"/>
        <v>грн</v>
      </c>
      <c r="F2503" s="84">
        <v>479.11</v>
      </c>
      <c r="G2503" s="277">
        <f t="shared" ref="G2503:G2566" si="79">IFERROR(IF(OR(E2503="грн",E2503="грн."),ROUND(F2503*(1-$G$2),2),ROUND(F2503*(1-$G$2),2)*$E$2),"")</f>
        <v>479.11</v>
      </c>
    </row>
    <row r="2504" spans="1:7" ht="10.5" hidden="1" customHeight="1" outlineLevel="3">
      <c r="A2504" s="228" t="s">
        <v>5606</v>
      </c>
      <c r="B2504" s="74" t="s">
        <v>40659</v>
      </c>
      <c r="C2504" s="75" t="s">
        <v>43089</v>
      </c>
      <c r="D2504" s="74" t="s">
        <v>61</v>
      </c>
      <c r="E2504" s="74" t="str">
        <f t="shared" si="78"/>
        <v>грн</v>
      </c>
      <c r="F2504" s="84">
        <v>992.24</v>
      </c>
      <c r="G2504" s="277">
        <f t="shared" si="79"/>
        <v>992.24</v>
      </c>
    </row>
    <row r="2505" spans="1:7" ht="13.35" hidden="1" customHeight="1" outlineLevel="2">
      <c r="A2505" s="228"/>
      <c r="B2505" s="799"/>
      <c r="C2505" s="217" t="s">
        <v>44215</v>
      </c>
      <c r="D2505" s="217"/>
      <c r="E2505" s="217" t="str">
        <f t="shared" si="78"/>
        <v/>
      </c>
      <c r="F2505" s="219"/>
      <c r="G2505" s="276">
        <f t="shared" si="79"/>
        <v>0</v>
      </c>
    </row>
    <row r="2506" spans="1:7" ht="10.5" hidden="1" customHeight="1" outlineLevel="3">
      <c r="A2506" s="228" t="s">
        <v>5607</v>
      </c>
      <c r="B2506" s="74" t="s">
        <v>40660</v>
      </c>
      <c r="C2506" s="75" t="s">
        <v>43090</v>
      </c>
      <c r="D2506" s="74" t="s">
        <v>61</v>
      </c>
      <c r="E2506" s="74" t="str">
        <f t="shared" si="78"/>
        <v>грн</v>
      </c>
      <c r="F2506" s="84">
        <v>80.540000000000006</v>
      </c>
      <c r="G2506" s="277">
        <f t="shared" si="79"/>
        <v>80.540000000000006</v>
      </c>
    </row>
    <row r="2507" spans="1:7" ht="10.5" hidden="1" customHeight="1" outlineLevel="3">
      <c r="A2507" s="228" t="s">
        <v>5608</v>
      </c>
      <c r="B2507" s="74" t="s">
        <v>40661</v>
      </c>
      <c r="C2507" s="75" t="s">
        <v>43091</v>
      </c>
      <c r="D2507" s="74" t="s">
        <v>61</v>
      </c>
      <c r="E2507" s="74" t="str">
        <f t="shared" si="78"/>
        <v>грн</v>
      </c>
      <c r="F2507" s="84">
        <v>135.54</v>
      </c>
      <c r="G2507" s="277">
        <f t="shared" si="79"/>
        <v>135.54</v>
      </c>
    </row>
    <row r="2508" spans="1:7" ht="10.5" hidden="1" customHeight="1" outlineLevel="3">
      <c r="A2508" s="228" t="s">
        <v>5609</v>
      </c>
      <c r="B2508" s="74" t="s">
        <v>40662</v>
      </c>
      <c r="C2508" s="75" t="s">
        <v>43092</v>
      </c>
      <c r="D2508" s="74" t="s">
        <v>61</v>
      </c>
      <c r="E2508" s="74" t="str">
        <f t="shared" si="78"/>
        <v>грн</v>
      </c>
      <c r="F2508" s="84">
        <v>192.95</v>
      </c>
      <c r="G2508" s="277">
        <f t="shared" si="79"/>
        <v>192.95</v>
      </c>
    </row>
    <row r="2509" spans="1:7" ht="10.5" hidden="1" customHeight="1" outlineLevel="3">
      <c r="A2509" s="228" t="s">
        <v>5610</v>
      </c>
      <c r="B2509" s="74" t="s">
        <v>40663</v>
      </c>
      <c r="C2509" s="75" t="s">
        <v>43093</v>
      </c>
      <c r="D2509" s="74" t="s">
        <v>61</v>
      </c>
      <c r="E2509" s="74" t="str">
        <f t="shared" si="78"/>
        <v>грн</v>
      </c>
      <c r="F2509" s="84">
        <v>126.83</v>
      </c>
      <c r="G2509" s="277">
        <f t="shared" si="79"/>
        <v>126.83</v>
      </c>
    </row>
    <row r="2510" spans="1:7" ht="10.5" hidden="1" customHeight="1" outlineLevel="3">
      <c r="A2510" s="228" t="s">
        <v>5611</v>
      </c>
      <c r="B2510" s="74" t="s">
        <v>40664</v>
      </c>
      <c r="C2510" s="75" t="s">
        <v>43094</v>
      </c>
      <c r="D2510" s="74" t="s">
        <v>61</v>
      </c>
      <c r="E2510" s="74" t="str">
        <f t="shared" si="78"/>
        <v>грн</v>
      </c>
      <c r="F2510" s="84">
        <v>169.54</v>
      </c>
      <c r="G2510" s="277">
        <f t="shared" si="79"/>
        <v>169.54</v>
      </c>
    </row>
    <row r="2511" spans="1:7" ht="10.5" hidden="1" customHeight="1" outlineLevel="3">
      <c r="A2511" s="228" t="s">
        <v>5612</v>
      </c>
      <c r="B2511" s="74" t="s">
        <v>40665</v>
      </c>
      <c r="C2511" s="75" t="s">
        <v>43095</v>
      </c>
      <c r="D2511" s="74" t="s">
        <v>61</v>
      </c>
      <c r="E2511" s="74" t="str">
        <f t="shared" si="78"/>
        <v>грн</v>
      </c>
      <c r="F2511" s="84">
        <v>228.11</v>
      </c>
      <c r="G2511" s="277">
        <f t="shared" si="79"/>
        <v>228.11</v>
      </c>
    </row>
    <row r="2512" spans="1:7" ht="10.5" hidden="1" customHeight="1" outlineLevel="3">
      <c r="A2512" s="228" t="s">
        <v>5613</v>
      </c>
      <c r="B2512" s="74" t="s">
        <v>40666</v>
      </c>
      <c r="C2512" s="75" t="s">
        <v>43096</v>
      </c>
      <c r="D2512" s="74" t="s">
        <v>61</v>
      </c>
      <c r="E2512" s="74" t="str">
        <f t="shared" si="78"/>
        <v>грн</v>
      </c>
      <c r="F2512" s="84">
        <v>177.74</v>
      </c>
      <c r="G2512" s="277">
        <f t="shared" si="79"/>
        <v>177.74</v>
      </c>
    </row>
    <row r="2513" spans="1:7" ht="10.5" hidden="1" customHeight="1" outlineLevel="3">
      <c r="A2513" s="228" t="s">
        <v>5614</v>
      </c>
      <c r="B2513" s="74" t="s">
        <v>40667</v>
      </c>
      <c r="C2513" s="75" t="s">
        <v>43097</v>
      </c>
      <c r="D2513" s="74" t="s">
        <v>61</v>
      </c>
      <c r="E2513" s="74" t="str">
        <f t="shared" si="78"/>
        <v>грн</v>
      </c>
      <c r="F2513" s="84">
        <v>219.56</v>
      </c>
      <c r="G2513" s="277">
        <f t="shared" si="79"/>
        <v>219.56</v>
      </c>
    </row>
    <row r="2514" spans="1:7" ht="10.5" hidden="1" customHeight="1" outlineLevel="3">
      <c r="A2514" s="228" t="s">
        <v>5615</v>
      </c>
      <c r="B2514" s="74" t="s">
        <v>40668</v>
      </c>
      <c r="C2514" s="75" t="s">
        <v>43098</v>
      </c>
      <c r="D2514" s="74" t="s">
        <v>61</v>
      </c>
      <c r="E2514" s="74" t="str">
        <f t="shared" si="78"/>
        <v>грн</v>
      </c>
      <c r="F2514" s="84">
        <v>281</v>
      </c>
      <c r="G2514" s="277">
        <f t="shared" si="79"/>
        <v>281</v>
      </c>
    </row>
    <row r="2515" spans="1:7" ht="10.5" hidden="1" customHeight="1" outlineLevel="3">
      <c r="A2515" s="228" t="s">
        <v>5616</v>
      </c>
      <c r="B2515" s="74" t="s">
        <v>40669</v>
      </c>
      <c r="C2515" s="75" t="s">
        <v>43099</v>
      </c>
      <c r="D2515" s="74" t="s">
        <v>61</v>
      </c>
      <c r="E2515" s="74" t="str">
        <f t="shared" si="78"/>
        <v>грн</v>
      </c>
      <c r="F2515" s="84">
        <v>214.79</v>
      </c>
      <c r="G2515" s="277">
        <f t="shared" si="79"/>
        <v>214.79</v>
      </c>
    </row>
    <row r="2516" spans="1:7" ht="10.5" hidden="1" customHeight="1" outlineLevel="3">
      <c r="A2516" s="228" t="s">
        <v>5617</v>
      </c>
      <c r="B2516" s="74" t="s">
        <v>40670</v>
      </c>
      <c r="C2516" s="75" t="s">
        <v>43100</v>
      </c>
      <c r="D2516" s="74" t="s">
        <v>61</v>
      </c>
      <c r="E2516" s="74" t="str">
        <f t="shared" si="78"/>
        <v>грн</v>
      </c>
      <c r="F2516" s="84">
        <v>268.16000000000003</v>
      </c>
      <c r="G2516" s="277">
        <f t="shared" si="79"/>
        <v>268.16000000000003</v>
      </c>
    </row>
    <row r="2517" spans="1:7" ht="10.5" hidden="1" customHeight="1" outlineLevel="3">
      <c r="A2517" s="228" t="s">
        <v>5618</v>
      </c>
      <c r="B2517" s="74" t="s">
        <v>40671</v>
      </c>
      <c r="C2517" s="75" t="s">
        <v>43101</v>
      </c>
      <c r="D2517" s="74" t="s">
        <v>61</v>
      </c>
      <c r="E2517" s="74" t="str">
        <f t="shared" si="78"/>
        <v>грн</v>
      </c>
      <c r="F2517" s="84">
        <v>338.48</v>
      </c>
      <c r="G2517" s="277">
        <f t="shared" si="79"/>
        <v>338.48</v>
      </c>
    </row>
    <row r="2518" spans="1:7" ht="10.5" hidden="1" customHeight="1" outlineLevel="3">
      <c r="A2518" s="228" t="s">
        <v>5619</v>
      </c>
      <c r="B2518" s="74" t="s">
        <v>40672</v>
      </c>
      <c r="C2518" s="75" t="s">
        <v>43102</v>
      </c>
      <c r="D2518" s="74" t="s">
        <v>61</v>
      </c>
      <c r="E2518" s="74" t="str">
        <f t="shared" si="78"/>
        <v>грн</v>
      </c>
      <c r="F2518" s="84">
        <v>263.7</v>
      </c>
      <c r="G2518" s="277">
        <f t="shared" si="79"/>
        <v>263.7</v>
      </c>
    </row>
    <row r="2519" spans="1:7" ht="10.5" hidden="1" customHeight="1" outlineLevel="3">
      <c r="A2519" s="228" t="s">
        <v>5620</v>
      </c>
      <c r="B2519" s="74" t="s">
        <v>40673</v>
      </c>
      <c r="C2519" s="75" t="s">
        <v>43103</v>
      </c>
      <c r="D2519" s="74" t="s">
        <v>61</v>
      </c>
      <c r="E2519" s="74" t="str">
        <f t="shared" si="78"/>
        <v>грн</v>
      </c>
      <c r="F2519" s="84">
        <v>306.39999999999998</v>
      </c>
      <c r="G2519" s="277">
        <f t="shared" si="79"/>
        <v>306.39999999999998</v>
      </c>
    </row>
    <row r="2520" spans="1:7" ht="10.5" hidden="1" customHeight="1" outlineLevel="3">
      <c r="A2520" s="228" t="s">
        <v>5621</v>
      </c>
      <c r="B2520" s="74" t="s">
        <v>40674</v>
      </c>
      <c r="C2520" s="75" t="s">
        <v>43104</v>
      </c>
      <c r="D2520" s="74" t="s">
        <v>61</v>
      </c>
      <c r="E2520" s="74" t="str">
        <f t="shared" si="78"/>
        <v>грн</v>
      </c>
      <c r="F2520" s="84">
        <v>433.32</v>
      </c>
      <c r="G2520" s="277">
        <f t="shared" si="79"/>
        <v>433.32</v>
      </c>
    </row>
    <row r="2521" spans="1:7" ht="10.5" hidden="1" customHeight="1" outlineLevel="3">
      <c r="A2521" s="228" t="s">
        <v>5622</v>
      </c>
      <c r="B2521" s="74" t="s">
        <v>40675</v>
      </c>
      <c r="C2521" s="75" t="s">
        <v>43105</v>
      </c>
      <c r="D2521" s="74" t="s">
        <v>61</v>
      </c>
      <c r="E2521" s="74" t="str">
        <f t="shared" si="78"/>
        <v>грн</v>
      </c>
      <c r="F2521" s="84">
        <v>755.12</v>
      </c>
      <c r="G2521" s="277">
        <f t="shared" si="79"/>
        <v>755.12</v>
      </c>
    </row>
    <row r="2522" spans="1:7" ht="10.5" hidden="1" customHeight="1" outlineLevel="3">
      <c r="A2522" s="228" t="s">
        <v>5623</v>
      </c>
      <c r="B2522" s="74" t="s">
        <v>40676</v>
      </c>
      <c r="C2522" s="75" t="s">
        <v>43106</v>
      </c>
      <c r="D2522" s="74" t="s">
        <v>61</v>
      </c>
      <c r="E2522" s="74" t="str">
        <f t="shared" si="78"/>
        <v>грн</v>
      </c>
      <c r="F2522" s="84">
        <v>386.66</v>
      </c>
      <c r="G2522" s="277">
        <f t="shared" si="79"/>
        <v>386.66</v>
      </c>
    </row>
    <row r="2523" spans="1:7" ht="10.5" hidden="1" customHeight="1" outlineLevel="3">
      <c r="A2523" s="228" t="s">
        <v>5624</v>
      </c>
      <c r="B2523" s="74" t="s">
        <v>40677</v>
      </c>
      <c r="C2523" s="75" t="s">
        <v>43107</v>
      </c>
      <c r="D2523" s="74" t="s">
        <v>61</v>
      </c>
      <c r="E2523" s="74" t="str">
        <f t="shared" si="78"/>
        <v>грн</v>
      </c>
      <c r="F2523" s="84">
        <v>479.11</v>
      </c>
      <c r="G2523" s="277">
        <f t="shared" si="79"/>
        <v>479.11</v>
      </c>
    </row>
    <row r="2524" spans="1:7" ht="13.35" hidden="1" customHeight="1" outlineLevel="2">
      <c r="A2524" s="228"/>
      <c r="B2524" s="799"/>
      <c r="C2524" s="217" t="s">
        <v>44216</v>
      </c>
      <c r="D2524" s="217"/>
      <c r="E2524" s="217" t="str">
        <f t="shared" si="78"/>
        <v/>
      </c>
      <c r="F2524" s="219"/>
      <c r="G2524" s="276">
        <f t="shared" si="79"/>
        <v>0</v>
      </c>
    </row>
    <row r="2525" spans="1:7" ht="10.5" hidden="1" customHeight="1" outlineLevel="3">
      <c r="A2525" s="228" t="s">
        <v>5625</v>
      </c>
      <c r="B2525" s="74" t="s">
        <v>40678</v>
      </c>
      <c r="C2525" s="75" t="s">
        <v>43108</v>
      </c>
      <c r="D2525" s="74" t="s">
        <v>61</v>
      </c>
      <c r="E2525" s="74" t="str">
        <f t="shared" si="78"/>
        <v>грн</v>
      </c>
      <c r="F2525" s="84">
        <v>72.64</v>
      </c>
      <c r="G2525" s="277">
        <f t="shared" si="79"/>
        <v>72.64</v>
      </c>
    </row>
    <row r="2526" spans="1:7" ht="10.5" hidden="1" customHeight="1" outlineLevel="3">
      <c r="A2526" s="228" t="s">
        <v>5626</v>
      </c>
      <c r="B2526" s="74" t="s">
        <v>40679</v>
      </c>
      <c r="C2526" s="75" t="s">
        <v>43109</v>
      </c>
      <c r="D2526" s="74" t="s">
        <v>61</v>
      </c>
      <c r="E2526" s="74" t="str">
        <f t="shared" si="78"/>
        <v>грн</v>
      </c>
      <c r="F2526" s="84">
        <v>129.30000000000001</v>
      </c>
      <c r="G2526" s="277">
        <f t="shared" si="79"/>
        <v>129.30000000000001</v>
      </c>
    </row>
    <row r="2527" spans="1:7" ht="10.5" hidden="1" customHeight="1" outlineLevel="3">
      <c r="A2527" s="228" t="s">
        <v>5627</v>
      </c>
      <c r="B2527" s="74" t="s">
        <v>40680</v>
      </c>
      <c r="C2527" s="75" t="s">
        <v>43110</v>
      </c>
      <c r="D2527" s="74" t="s">
        <v>61</v>
      </c>
      <c r="E2527" s="74" t="str">
        <f t="shared" si="78"/>
        <v>грн</v>
      </c>
      <c r="F2527" s="84">
        <v>169.64</v>
      </c>
      <c r="G2527" s="277">
        <f t="shared" si="79"/>
        <v>169.64</v>
      </c>
    </row>
    <row r="2528" spans="1:7" ht="10.5" hidden="1" customHeight="1" outlineLevel="3">
      <c r="A2528" s="228" t="s">
        <v>5628</v>
      </c>
      <c r="B2528" s="74" t="s">
        <v>40681</v>
      </c>
      <c r="C2528" s="75" t="s">
        <v>43111</v>
      </c>
      <c r="D2528" s="74" t="s">
        <v>61</v>
      </c>
      <c r="E2528" s="74" t="str">
        <f t="shared" si="78"/>
        <v>грн</v>
      </c>
      <c r="F2528" s="84">
        <v>202.91</v>
      </c>
      <c r="G2528" s="277">
        <f t="shared" si="79"/>
        <v>202.91</v>
      </c>
    </row>
    <row r="2529" spans="1:7" ht="10.5" hidden="1" customHeight="1" outlineLevel="3">
      <c r="A2529" s="228" t="s">
        <v>5629</v>
      </c>
      <c r="B2529" s="74" t="s">
        <v>40682</v>
      </c>
      <c r="C2529" s="75" t="s">
        <v>43112</v>
      </c>
      <c r="D2529" s="74" t="s">
        <v>61</v>
      </c>
      <c r="E2529" s="74" t="str">
        <f t="shared" si="78"/>
        <v>грн</v>
      </c>
      <c r="F2529" s="84">
        <v>241.16</v>
      </c>
      <c r="G2529" s="277">
        <f t="shared" si="79"/>
        <v>241.16</v>
      </c>
    </row>
    <row r="2530" spans="1:7" ht="10.5" hidden="1" customHeight="1" outlineLevel="3">
      <c r="A2530" s="228" t="s">
        <v>5630</v>
      </c>
      <c r="B2530" s="74" t="s">
        <v>40683</v>
      </c>
      <c r="C2530" s="75" t="s">
        <v>43113</v>
      </c>
      <c r="D2530" s="74" t="s">
        <v>61</v>
      </c>
      <c r="E2530" s="74" t="str">
        <f t="shared" si="78"/>
        <v>грн</v>
      </c>
      <c r="F2530" s="84">
        <v>252.8</v>
      </c>
      <c r="G2530" s="277">
        <f t="shared" si="79"/>
        <v>252.8</v>
      </c>
    </row>
    <row r="2531" spans="1:7" ht="10.5" hidden="1" customHeight="1" outlineLevel="3">
      <c r="A2531" s="228" t="s">
        <v>5631</v>
      </c>
      <c r="B2531" s="74" t="s">
        <v>40684</v>
      </c>
      <c r="C2531" s="75" t="s">
        <v>43114</v>
      </c>
      <c r="D2531" s="74" t="s">
        <v>61</v>
      </c>
      <c r="E2531" s="74" t="str">
        <f t="shared" si="78"/>
        <v>грн</v>
      </c>
      <c r="F2531" s="84">
        <v>320.99</v>
      </c>
      <c r="G2531" s="277">
        <f t="shared" si="79"/>
        <v>320.99</v>
      </c>
    </row>
    <row r="2532" spans="1:7" ht="10.5" hidden="1" customHeight="1" outlineLevel="3">
      <c r="A2532" s="228" t="s">
        <v>5632</v>
      </c>
      <c r="B2532" s="74" t="s">
        <v>40685</v>
      </c>
      <c r="C2532" s="75" t="s">
        <v>43115</v>
      </c>
      <c r="D2532" s="74" t="s">
        <v>61</v>
      </c>
      <c r="E2532" s="74" t="str">
        <f t="shared" si="78"/>
        <v>грн</v>
      </c>
      <c r="F2532" s="84">
        <v>434.09</v>
      </c>
      <c r="G2532" s="277">
        <f t="shared" si="79"/>
        <v>434.09</v>
      </c>
    </row>
    <row r="2533" spans="1:7" ht="10.5" hidden="1" customHeight="1" outlineLevel="3">
      <c r="A2533" s="228" t="s">
        <v>23381</v>
      </c>
      <c r="B2533" s="74" t="s">
        <v>40686</v>
      </c>
      <c r="C2533" s="75" t="s">
        <v>43116</v>
      </c>
      <c r="D2533" s="74" t="s">
        <v>61</v>
      </c>
      <c r="E2533" s="74" t="str">
        <f t="shared" si="78"/>
        <v>грн</v>
      </c>
      <c r="F2533" s="84">
        <v>211.22</v>
      </c>
      <c r="G2533" s="277">
        <f t="shared" si="79"/>
        <v>211.22</v>
      </c>
    </row>
    <row r="2534" spans="1:7" ht="10.5" hidden="1" customHeight="1" outlineLevel="3">
      <c r="A2534" s="228" t="s">
        <v>23382</v>
      </c>
      <c r="B2534" s="74" t="s">
        <v>40687</v>
      </c>
      <c r="C2534" s="75" t="s">
        <v>43117</v>
      </c>
      <c r="D2534" s="74" t="s">
        <v>61</v>
      </c>
      <c r="E2534" s="74" t="str">
        <f t="shared" si="78"/>
        <v>грн</v>
      </c>
      <c r="F2534" s="84">
        <v>354.25</v>
      </c>
      <c r="G2534" s="277">
        <f t="shared" si="79"/>
        <v>354.25</v>
      </c>
    </row>
    <row r="2535" spans="1:7" ht="13.35" hidden="1" customHeight="1" outlineLevel="2">
      <c r="A2535" s="228"/>
      <c r="B2535" s="799"/>
      <c r="C2535" s="217" t="s">
        <v>44217</v>
      </c>
      <c r="D2535" s="217"/>
      <c r="E2535" s="217" t="str">
        <f t="shared" si="78"/>
        <v/>
      </c>
      <c r="F2535" s="219"/>
      <c r="G2535" s="276">
        <f t="shared" si="79"/>
        <v>0</v>
      </c>
    </row>
    <row r="2536" spans="1:7" ht="10.5" hidden="1" customHeight="1" outlineLevel="3">
      <c r="A2536" s="228" t="s">
        <v>5633</v>
      </c>
      <c r="B2536" s="74" t="s">
        <v>40688</v>
      </c>
      <c r="C2536" s="75" t="s">
        <v>43118</v>
      </c>
      <c r="D2536" s="74" t="s">
        <v>61</v>
      </c>
      <c r="E2536" s="74" t="str">
        <f t="shared" si="78"/>
        <v>грн</v>
      </c>
      <c r="F2536" s="84">
        <v>20.079999999999998</v>
      </c>
      <c r="G2536" s="277">
        <f t="shared" si="79"/>
        <v>20.079999999999998</v>
      </c>
    </row>
    <row r="2537" spans="1:7" ht="10.5" hidden="1" customHeight="1" outlineLevel="3">
      <c r="A2537" s="228" t="s">
        <v>5634</v>
      </c>
      <c r="B2537" s="74" t="s">
        <v>40689</v>
      </c>
      <c r="C2537" s="75" t="s">
        <v>43119</v>
      </c>
      <c r="D2537" s="74" t="s">
        <v>61</v>
      </c>
      <c r="E2537" s="74" t="str">
        <f t="shared" si="78"/>
        <v>грн</v>
      </c>
      <c r="F2537" s="84">
        <v>24.58</v>
      </c>
      <c r="G2537" s="277">
        <f t="shared" si="79"/>
        <v>24.58</v>
      </c>
    </row>
    <row r="2538" spans="1:7" ht="10.5" hidden="1" customHeight="1" outlineLevel="3">
      <c r="A2538" s="228" t="s">
        <v>5635</v>
      </c>
      <c r="B2538" s="74" t="s">
        <v>40690</v>
      </c>
      <c r="C2538" s="75" t="s">
        <v>43120</v>
      </c>
      <c r="D2538" s="74" t="s">
        <v>61</v>
      </c>
      <c r="E2538" s="74" t="str">
        <f t="shared" si="78"/>
        <v>грн</v>
      </c>
      <c r="F2538" s="84">
        <v>59.74</v>
      </c>
      <c r="G2538" s="277">
        <f t="shared" si="79"/>
        <v>59.74</v>
      </c>
    </row>
    <row r="2539" spans="1:7" ht="10.5" hidden="1" customHeight="1" outlineLevel="3">
      <c r="A2539" s="228" t="s">
        <v>5636</v>
      </c>
      <c r="B2539" s="74" t="s">
        <v>40691</v>
      </c>
      <c r="C2539" s="75" t="s">
        <v>43121</v>
      </c>
      <c r="D2539" s="74" t="s">
        <v>61</v>
      </c>
      <c r="E2539" s="74" t="str">
        <f t="shared" si="78"/>
        <v>грн</v>
      </c>
      <c r="F2539" s="84">
        <v>93.46</v>
      </c>
      <c r="G2539" s="277">
        <f t="shared" si="79"/>
        <v>93.46</v>
      </c>
    </row>
    <row r="2540" spans="1:7" ht="10.5" hidden="1" customHeight="1" outlineLevel="3">
      <c r="A2540" s="228" t="s">
        <v>5637</v>
      </c>
      <c r="B2540" s="74" t="s">
        <v>40692</v>
      </c>
      <c r="C2540" s="75" t="s">
        <v>43122</v>
      </c>
      <c r="D2540" s="74" t="s">
        <v>61</v>
      </c>
      <c r="E2540" s="74" t="str">
        <f t="shared" si="78"/>
        <v>грн</v>
      </c>
      <c r="F2540" s="84">
        <v>190.98</v>
      </c>
      <c r="G2540" s="277">
        <f t="shared" si="79"/>
        <v>190.98</v>
      </c>
    </row>
    <row r="2541" spans="1:7" ht="10.5" hidden="1" customHeight="1" outlineLevel="3">
      <c r="A2541" s="228" t="s">
        <v>5638</v>
      </c>
      <c r="B2541" s="74" t="s">
        <v>40693</v>
      </c>
      <c r="C2541" s="75" t="s">
        <v>43123</v>
      </c>
      <c r="D2541" s="74" t="s">
        <v>61</v>
      </c>
      <c r="E2541" s="74" t="str">
        <f t="shared" si="78"/>
        <v>грн</v>
      </c>
      <c r="F2541" s="84">
        <v>166.62</v>
      </c>
      <c r="G2541" s="277">
        <f t="shared" si="79"/>
        <v>166.62</v>
      </c>
    </row>
    <row r="2542" spans="1:7" ht="10.5" hidden="1" customHeight="1" outlineLevel="3">
      <c r="A2542" s="228" t="s">
        <v>5639</v>
      </c>
      <c r="B2542" s="74" t="s">
        <v>40694</v>
      </c>
      <c r="C2542" s="75" t="s">
        <v>43124</v>
      </c>
      <c r="D2542" s="74" t="s">
        <v>61</v>
      </c>
      <c r="E2542" s="74" t="str">
        <f t="shared" si="78"/>
        <v>грн</v>
      </c>
      <c r="F2542" s="84">
        <v>235.62</v>
      </c>
      <c r="G2542" s="277">
        <f t="shared" si="79"/>
        <v>235.62</v>
      </c>
    </row>
    <row r="2543" spans="1:7" ht="13.35" hidden="1" customHeight="1" outlineLevel="2">
      <c r="A2543" s="228"/>
      <c r="B2543" s="799"/>
      <c r="C2543" s="217" t="s">
        <v>44218</v>
      </c>
      <c r="D2543" s="217"/>
      <c r="E2543" s="217" t="str">
        <f t="shared" si="78"/>
        <v/>
      </c>
      <c r="F2543" s="219"/>
      <c r="G2543" s="276">
        <f t="shared" si="79"/>
        <v>0</v>
      </c>
    </row>
    <row r="2544" spans="1:7" ht="10.5" hidden="1" customHeight="1" outlineLevel="3">
      <c r="A2544" s="228" t="s">
        <v>5640</v>
      </c>
      <c r="B2544" s="74" t="s">
        <v>40695</v>
      </c>
      <c r="C2544" s="75" t="s">
        <v>43125</v>
      </c>
      <c r="D2544" s="74" t="s">
        <v>147</v>
      </c>
      <c r="E2544" s="74" t="str">
        <f t="shared" si="78"/>
        <v>грн</v>
      </c>
      <c r="F2544" s="84">
        <v>11.05</v>
      </c>
      <c r="G2544" s="277">
        <f t="shared" si="79"/>
        <v>11.05</v>
      </c>
    </row>
    <row r="2545" spans="1:7" ht="10.5" hidden="1" customHeight="1" outlineLevel="3">
      <c r="A2545" s="228" t="s">
        <v>5641</v>
      </c>
      <c r="B2545" s="74" t="s">
        <v>40696</v>
      </c>
      <c r="C2545" s="75" t="s">
        <v>43126</v>
      </c>
      <c r="D2545" s="74" t="s">
        <v>147</v>
      </c>
      <c r="E2545" s="74" t="str">
        <f t="shared" si="78"/>
        <v>грн</v>
      </c>
      <c r="F2545" s="84">
        <v>14.74</v>
      </c>
      <c r="G2545" s="277">
        <f t="shared" si="79"/>
        <v>14.74</v>
      </c>
    </row>
    <row r="2546" spans="1:7" ht="10.5" hidden="1" customHeight="1" outlineLevel="3">
      <c r="A2546" s="228" t="s">
        <v>5642</v>
      </c>
      <c r="B2546" s="74" t="s">
        <v>40697</v>
      </c>
      <c r="C2546" s="75" t="s">
        <v>43127</v>
      </c>
      <c r="D2546" s="74" t="s">
        <v>147</v>
      </c>
      <c r="E2546" s="74" t="str">
        <f t="shared" si="78"/>
        <v>грн</v>
      </c>
      <c r="F2546" s="84">
        <v>18.07</v>
      </c>
      <c r="G2546" s="277">
        <f t="shared" si="79"/>
        <v>18.07</v>
      </c>
    </row>
    <row r="2547" spans="1:7" ht="10.5" hidden="1" customHeight="1" outlineLevel="3">
      <c r="A2547" s="228" t="s">
        <v>5643</v>
      </c>
      <c r="B2547" s="74" t="s">
        <v>40698</v>
      </c>
      <c r="C2547" s="75" t="s">
        <v>43128</v>
      </c>
      <c r="D2547" s="74" t="s">
        <v>147</v>
      </c>
      <c r="E2547" s="74" t="str">
        <f t="shared" si="78"/>
        <v>грн</v>
      </c>
      <c r="F2547" s="84">
        <v>14.74</v>
      </c>
      <c r="G2547" s="277">
        <f t="shared" si="79"/>
        <v>14.74</v>
      </c>
    </row>
    <row r="2548" spans="1:7" ht="10.5" hidden="1" customHeight="1" outlineLevel="3">
      <c r="A2548" s="228" t="s">
        <v>5644</v>
      </c>
      <c r="B2548" s="74" t="s">
        <v>40699</v>
      </c>
      <c r="C2548" s="75" t="s">
        <v>43129</v>
      </c>
      <c r="D2548" s="74" t="s">
        <v>147</v>
      </c>
      <c r="E2548" s="74" t="str">
        <f t="shared" si="78"/>
        <v>грн</v>
      </c>
      <c r="F2548" s="84">
        <v>18.07</v>
      </c>
      <c r="G2548" s="277">
        <f t="shared" si="79"/>
        <v>18.07</v>
      </c>
    </row>
    <row r="2549" spans="1:7" ht="10.5" hidden="1" customHeight="1" outlineLevel="3">
      <c r="A2549" s="228" t="s">
        <v>5645</v>
      </c>
      <c r="B2549" s="74" t="s">
        <v>40700</v>
      </c>
      <c r="C2549" s="75" t="s">
        <v>43130</v>
      </c>
      <c r="D2549" s="74" t="s">
        <v>147</v>
      </c>
      <c r="E2549" s="74" t="str">
        <f t="shared" si="78"/>
        <v>грн</v>
      </c>
      <c r="F2549" s="84">
        <v>19.059999999999999</v>
      </c>
      <c r="G2549" s="277">
        <f t="shared" si="79"/>
        <v>19.059999999999999</v>
      </c>
    </row>
    <row r="2550" spans="1:7" ht="10.5" hidden="1" customHeight="1" outlineLevel="3">
      <c r="A2550" s="228" t="s">
        <v>5646</v>
      </c>
      <c r="B2550" s="74" t="s">
        <v>40701</v>
      </c>
      <c r="C2550" s="75" t="s">
        <v>43131</v>
      </c>
      <c r="D2550" s="74" t="s">
        <v>147</v>
      </c>
      <c r="E2550" s="74" t="str">
        <f t="shared" si="78"/>
        <v>грн</v>
      </c>
      <c r="F2550" s="84">
        <v>46.44</v>
      </c>
      <c r="G2550" s="277">
        <f t="shared" si="79"/>
        <v>46.44</v>
      </c>
    </row>
    <row r="2551" spans="1:7" ht="10.5" hidden="1" customHeight="1" outlineLevel="3">
      <c r="A2551" s="228" t="s">
        <v>5647</v>
      </c>
      <c r="B2551" s="74" t="s">
        <v>40702</v>
      </c>
      <c r="C2551" s="75" t="s">
        <v>43132</v>
      </c>
      <c r="D2551" s="74" t="s">
        <v>147</v>
      </c>
      <c r="E2551" s="74" t="str">
        <f t="shared" si="78"/>
        <v>грн</v>
      </c>
      <c r="F2551" s="84">
        <v>46.01</v>
      </c>
      <c r="G2551" s="277">
        <f t="shared" si="79"/>
        <v>46.01</v>
      </c>
    </row>
    <row r="2552" spans="1:7" ht="10.5" hidden="1" customHeight="1" outlineLevel="3">
      <c r="A2552" s="228" t="s">
        <v>5648</v>
      </c>
      <c r="B2552" s="74" t="s">
        <v>40703</v>
      </c>
      <c r="C2552" s="75" t="s">
        <v>43133</v>
      </c>
      <c r="D2552" s="74" t="s">
        <v>147</v>
      </c>
      <c r="E2552" s="74" t="str">
        <f t="shared" si="78"/>
        <v>грн</v>
      </c>
      <c r="F2552" s="84">
        <v>47.78</v>
      </c>
      <c r="G2552" s="277">
        <f t="shared" si="79"/>
        <v>47.78</v>
      </c>
    </row>
    <row r="2553" spans="1:7" ht="10.5" hidden="1" customHeight="1" outlineLevel="3">
      <c r="A2553" s="228" t="s">
        <v>5649</v>
      </c>
      <c r="B2553" s="74" t="s">
        <v>40704</v>
      </c>
      <c r="C2553" s="75" t="s">
        <v>43134</v>
      </c>
      <c r="D2553" s="74" t="s">
        <v>147</v>
      </c>
      <c r="E2553" s="74" t="str">
        <f t="shared" si="78"/>
        <v>грн</v>
      </c>
      <c r="F2553" s="84">
        <v>50.51</v>
      </c>
      <c r="G2553" s="277">
        <f t="shared" si="79"/>
        <v>50.51</v>
      </c>
    </row>
    <row r="2554" spans="1:7" ht="10.5" hidden="1" customHeight="1" outlineLevel="3">
      <c r="A2554" s="228" t="s">
        <v>5650</v>
      </c>
      <c r="B2554" s="74" t="s">
        <v>40705</v>
      </c>
      <c r="C2554" s="75" t="s">
        <v>43135</v>
      </c>
      <c r="D2554" s="74" t="s">
        <v>147</v>
      </c>
      <c r="E2554" s="74" t="str">
        <f t="shared" si="78"/>
        <v>грн</v>
      </c>
      <c r="F2554" s="84">
        <v>51.52</v>
      </c>
      <c r="G2554" s="277">
        <f t="shared" si="79"/>
        <v>51.52</v>
      </c>
    </row>
    <row r="2555" spans="1:7" ht="10.5" hidden="1" customHeight="1" outlineLevel="3">
      <c r="A2555" s="228" t="s">
        <v>5651</v>
      </c>
      <c r="B2555" s="74" t="s">
        <v>40706</v>
      </c>
      <c r="C2555" s="75" t="s">
        <v>43136</v>
      </c>
      <c r="D2555" s="74" t="s">
        <v>147</v>
      </c>
      <c r="E2555" s="74" t="str">
        <f t="shared" si="78"/>
        <v>грн</v>
      </c>
      <c r="F2555" s="84">
        <v>9.9499999999999993</v>
      </c>
      <c r="G2555" s="277">
        <f t="shared" si="79"/>
        <v>9.9499999999999993</v>
      </c>
    </row>
    <row r="2556" spans="1:7" ht="10.5" hidden="1" customHeight="1" outlineLevel="3">
      <c r="A2556" s="228" t="s">
        <v>5652</v>
      </c>
      <c r="B2556" s="74" t="s">
        <v>40707</v>
      </c>
      <c r="C2556" s="75" t="s">
        <v>43137</v>
      </c>
      <c r="D2556" s="74" t="s">
        <v>147</v>
      </c>
      <c r="E2556" s="74" t="str">
        <f t="shared" si="78"/>
        <v>грн</v>
      </c>
      <c r="F2556" s="84">
        <v>9.9499999999999993</v>
      </c>
      <c r="G2556" s="277">
        <f t="shared" si="79"/>
        <v>9.9499999999999993</v>
      </c>
    </row>
    <row r="2557" spans="1:7" ht="10.5" hidden="1" customHeight="1" outlineLevel="3">
      <c r="A2557" s="228" t="s">
        <v>23380</v>
      </c>
      <c r="B2557" s="74" t="s">
        <v>40708</v>
      </c>
      <c r="C2557" s="75" t="s">
        <v>43138</v>
      </c>
      <c r="D2557" s="74" t="s">
        <v>147</v>
      </c>
      <c r="E2557" s="74" t="str">
        <f t="shared" ref="E2557:E2620" si="80">IF(D2557="", "", "грн")</f>
        <v>грн</v>
      </c>
      <c r="F2557" s="84">
        <v>56.5</v>
      </c>
      <c r="G2557" s="277">
        <f t="shared" si="79"/>
        <v>56.5</v>
      </c>
    </row>
    <row r="2558" spans="1:7" ht="10.5" hidden="1" customHeight="1" outlineLevel="3">
      <c r="A2558" s="228" t="s">
        <v>40709</v>
      </c>
      <c r="B2558" s="74" t="s">
        <v>40710</v>
      </c>
      <c r="C2558" s="75" t="s">
        <v>43139</v>
      </c>
      <c r="D2558" s="74" t="s">
        <v>147</v>
      </c>
      <c r="E2558" s="74" t="str">
        <f t="shared" si="80"/>
        <v>грн</v>
      </c>
      <c r="F2558" s="84">
        <v>49.68</v>
      </c>
      <c r="G2558" s="277">
        <f t="shared" si="79"/>
        <v>49.68</v>
      </c>
    </row>
    <row r="2559" spans="1:7" ht="13.35" hidden="1" customHeight="1" outlineLevel="1">
      <c r="A2559" s="228"/>
      <c r="B2559" s="223"/>
      <c r="C2559" s="223" t="s">
        <v>40711</v>
      </c>
      <c r="D2559" s="223"/>
      <c r="E2559" s="223" t="str">
        <f t="shared" si="80"/>
        <v/>
      </c>
      <c r="F2559" s="224"/>
      <c r="G2559" s="224">
        <f t="shared" si="79"/>
        <v>0</v>
      </c>
    </row>
    <row r="2560" spans="1:7" ht="13.35" hidden="1" customHeight="1" outlineLevel="2">
      <c r="A2560" s="228"/>
      <c r="B2560" s="799"/>
      <c r="C2560" s="217" t="s">
        <v>44219</v>
      </c>
      <c r="D2560" s="217"/>
      <c r="E2560" s="217" t="str">
        <f t="shared" si="80"/>
        <v/>
      </c>
      <c r="F2560" s="219"/>
      <c r="G2560" s="276">
        <f t="shared" si="79"/>
        <v>0</v>
      </c>
    </row>
    <row r="2561" spans="1:7" ht="10.5" hidden="1" customHeight="1" outlineLevel="3">
      <c r="A2561" s="228" t="s">
        <v>23182</v>
      </c>
      <c r="B2561" s="74" t="s">
        <v>23183</v>
      </c>
      <c r="C2561" s="75" t="s">
        <v>43140</v>
      </c>
      <c r="D2561" s="74" t="s">
        <v>147</v>
      </c>
      <c r="E2561" s="74" t="str">
        <f t="shared" si="80"/>
        <v>грн</v>
      </c>
      <c r="F2561" s="84">
        <v>63.11</v>
      </c>
      <c r="G2561" s="277">
        <f t="shared" si="79"/>
        <v>63.11</v>
      </c>
    </row>
    <row r="2562" spans="1:7" ht="10.5" hidden="1" customHeight="1" outlineLevel="3">
      <c r="A2562" s="228" t="s">
        <v>23184</v>
      </c>
      <c r="B2562" s="74" t="s">
        <v>23185</v>
      </c>
      <c r="C2562" s="75" t="s">
        <v>43141</v>
      </c>
      <c r="D2562" s="74" t="s">
        <v>147</v>
      </c>
      <c r="E2562" s="74" t="str">
        <f t="shared" si="80"/>
        <v>грн</v>
      </c>
      <c r="F2562" s="84">
        <v>83.69</v>
      </c>
      <c r="G2562" s="277">
        <f t="shared" si="79"/>
        <v>83.69</v>
      </c>
    </row>
    <row r="2563" spans="1:7" ht="10.5" hidden="1" customHeight="1" outlineLevel="3">
      <c r="A2563" s="228" t="s">
        <v>23186</v>
      </c>
      <c r="B2563" s="74" t="s">
        <v>23187</v>
      </c>
      <c r="C2563" s="75" t="s">
        <v>43142</v>
      </c>
      <c r="D2563" s="74" t="s">
        <v>147</v>
      </c>
      <c r="E2563" s="74" t="str">
        <f t="shared" si="80"/>
        <v>грн</v>
      </c>
      <c r="F2563" s="84">
        <v>98.57</v>
      </c>
      <c r="G2563" s="277">
        <f t="shared" si="79"/>
        <v>98.57</v>
      </c>
    </row>
    <row r="2564" spans="1:7" ht="10.5" hidden="1" customHeight="1" outlineLevel="3">
      <c r="A2564" s="228" t="s">
        <v>23188</v>
      </c>
      <c r="B2564" s="74" t="s">
        <v>23189</v>
      </c>
      <c r="C2564" s="75" t="s">
        <v>43143</v>
      </c>
      <c r="D2564" s="74" t="s">
        <v>147</v>
      </c>
      <c r="E2564" s="74" t="str">
        <f t="shared" si="80"/>
        <v>грн</v>
      </c>
      <c r="F2564" s="84">
        <v>228.01</v>
      </c>
      <c r="G2564" s="277">
        <f t="shared" si="79"/>
        <v>228.01</v>
      </c>
    </row>
    <row r="2565" spans="1:7" ht="10.5" hidden="1" customHeight="1" outlineLevel="3">
      <c r="A2565" s="228" t="s">
        <v>23180</v>
      </c>
      <c r="B2565" s="74" t="s">
        <v>23181</v>
      </c>
      <c r="C2565" s="75" t="s">
        <v>43144</v>
      </c>
      <c r="D2565" s="74" t="s">
        <v>147</v>
      </c>
      <c r="E2565" s="74" t="str">
        <f t="shared" si="80"/>
        <v>грн</v>
      </c>
      <c r="F2565" s="84">
        <v>508.49</v>
      </c>
      <c r="G2565" s="277">
        <f t="shared" si="79"/>
        <v>508.49</v>
      </c>
    </row>
    <row r="2566" spans="1:7" ht="10.5" hidden="1" customHeight="1" outlineLevel="3">
      <c r="A2566" s="228" t="s">
        <v>23190</v>
      </c>
      <c r="B2566" s="74" t="s">
        <v>23191</v>
      </c>
      <c r="C2566" s="75" t="s">
        <v>43145</v>
      </c>
      <c r="D2566" s="74" t="s">
        <v>147</v>
      </c>
      <c r="E2566" s="74" t="str">
        <f t="shared" si="80"/>
        <v>грн</v>
      </c>
      <c r="F2566" s="84">
        <v>80.48</v>
      </c>
      <c r="G2566" s="277">
        <f t="shared" si="79"/>
        <v>80.48</v>
      </c>
    </row>
    <row r="2567" spans="1:7" ht="10.5" hidden="1" customHeight="1" outlineLevel="3">
      <c r="A2567" s="228" t="s">
        <v>23192</v>
      </c>
      <c r="B2567" s="74" t="s">
        <v>23193</v>
      </c>
      <c r="C2567" s="75" t="s">
        <v>43146</v>
      </c>
      <c r="D2567" s="74" t="s">
        <v>147</v>
      </c>
      <c r="E2567" s="74" t="str">
        <f t="shared" si="80"/>
        <v>грн</v>
      </c>
      <c r="F2567" s="84">
        <v>86.35</v>
      </c>
      <c r="G2567" s="277">
        <f t="shared" ref="G2567:G2630" si="81">IFERROR(IF(OR(E2567="грн",E2567="грн."),ROUND(F2567*(1-$G$2),2),ROUND(F2567*(1-$G$2),2)*$E$2),"")</f>
        <v>86.35</v>
      </c>
    </row>
    <row r="2568" spans="1:7" ht="10.5" hidden="1" customHeight="1" outlineLevel="3">
      <c r="A2568" s="228" t="s">
        <v>23194</v>
      </c>
      <c r="B2568" s="74" t="s">
        <v>23195</v>
      </c>
      <c r="C2568" s="75" t="s">
        <v>43147</v>
      </c>
      <c r="D2568" s="74" t="s">
        <v>147</v>
      </c>
      <c r="E2568" s="74" t="str">
        <f t="shared" si="80"/>
        <v>грн</v>
      </c>
      <c r="F2568" s="84">
        <v>90.28</v>
      </c>
      <c r="G2568" s="277">
        <f t="shared" si="81"/>
        <v>90.28</v>
      </c>
    </row>
    <row r="2569" spans="1:7" ht="10.5" hidden="1" customHeight="1" outlineLevel="3">
      <c r="A2569" s="228" t="s">
        <v>23196</v>
      </c>
      <c r="B2569" s="74" t="s">
        <v>23197</v>
      </c>
      <c r="C2569" s="75" t="s">
        <v>43148</v>
      </c>
      <c r="D2569" s="74" t="s">
        <v>147</v>
      </c>
      <c r="E2569" s="74" t="str">
        <f t="shared" si="80"/>
        <v>грн</v>
      </c>
      <c r="F2569" s="84">
        <v>115.06</v>
      </c>
      <c r="G2569" s="277">
        <f t="shared" si="81"/>
        <v>115.06</v>
      </c>
    </row>
    <row r="2570" spans="1:7" ht="10.5" hidden="1" customHeight="1" outlineLevel="3">
      <c r="A2570" s="228" t="s">
        <v>23198</v>
      </c>
      <c r="B2570" s="74" t="s">
        <v>23199</v>
      </c>
      <c r="C2570" s="75" t="s">
        <v>43149</v>
      </c>
      <c r="D2570" s="74" t="s">
        <v>147</v>
      </c>
      <c r="E2570" s="74" t="str">
        <f t="shared" si="80"/>
        <v>грн</v>
      </c>
      <c r="F2570" s="84">
        <v>265.07</v>
      </c>
      <c r="G2570" s="277">
        <f t="shared" si="81"/>
        <v>265.07</v>
      </c>
    </row>
    <row r="2571" spans="1:7" ht="10.5" hidden="1" customHeight="1" outlineLevel="3">
      <c r="A2571" s="228" t="s">
        <v>23200</v>
      </c>
      <c r="B2571" s="74" t="s">
        <v>23201</v>
      </c>
      <c r="C2571" s="75" t="s">
        <v>43150</v>
      </c>
      <c r="D2571" s="74" t="s">
        <v>147</v>
      </c>
      <c r="E2571" s="74" t="str">
        <f t="shared" si="80"/>
        <v>грн</v>
      </c>
      <c r="F2571" s="84">
        <v>586.16</v>
      </c>
      <c r="G2571" s="277">
        <f t="shared" si="81"/>
        <v>586.16</v>
      </c>
    </row>
    <row r="2572" spans="1:7" ht="13.35" hidden="1" customHeight="1" outlineLevel="2">
      <c r="A2572" s="228"/>
      <c r="B2572" s="799"/>
      <c r="C2572" s="217" t="s">
        <v>44220</v>
      </c>
      <c r="D2572" s="217"/>
      <c r="E2572" s="217" t="str">
        <f t="shared" si="80"/>
        <v/>
      </c>
      <c r="F2572" s="219"/>
      <c r="G2572" s="276">
        <f t="shared" si="81"/>
        <v>0</v>
      </c>
    </row>
    <row r="2573" spans="1:7" ht="10.5" hidden="1" customHeight="1" outlineLevel="3">
      <c r="A2573" s="228" t="s">
        <v>23222</v>
      </c>
      <c r="B2573" s="74" t="s">
        <v>23223</v>
      </c>
      <c r="C2573" s="75" t="s">
        <v>43140</v>
      </c>
      <c r="D2573" s="74" t="s">
        <v>147</v>
      </c>
      <c r="E2573" s="74" t="str">
        <f t="shared" si="80"/>
        <v>грн</v>
      </c>
      <c r="F2573" s="84">
        <v>67.64</v>
      </c>
      <c r="G2573" s="277">
        <f t="shared" si="81"/>
        <v>67.64</v>
      </c>
    </row>
    <row r="2574" spans="1:7" ht="10.5" hidden="1" customHeight="1" outlineLevel="3">
      <c r="A2574" s="228" t="s">
        <v>23224</v>
      </c>
      <c r="B2574" s="74" t="s">
        <v>23225</v>
      </c>
      <c r="C2574" s="75" t="s">
        <v>43141</v>
      </c>
      <c r="D2574" s="74" t="s">
        <v>147</v>
      </c>
      <c r="E2574" s="74" t="str">
        <f t="shared" si="80"/>
        <v>грн</v>
      </c>
      <c r="F2574" s="84">
        <v>93.68</v>
      </c>
      <c r="G2574" s="277">
        <f t="shared" si="81"/>
        <v>93.68</v>
      </c>
    </row>
    <row r="2575" spans="1:7" ht="10.5" hidden="1" customHeight="1" outlineLevel="3">
      <c r="A2575" s="228" t="s">
        <v>23226</v>
      </c>
      <c r="B2575" s="74" t="s">
        <v>23227</v>
      </c>
      <c r="C2575" s="75" t="s">
        <v>43142</v>
      </c>
      <c r="D2575" s="74" t="s">
        <v>147</v>
      </c>
      <c r="E2575" s="74" t="str">
        <f t="shared" si="80"/>
        <v>грн</v>
      </c>
      <c r="F2575" s="84">
        <v>107.56</v>
      </c>
      <c r="G2575" s="277">
        <f t="shared" si="81"/>
        <v>107.56</v>
      </c>
    </row>
    <row r="2576" spans="1:7" ht="10.5" hidden="1" customHeight="1" outlineLevel="3">
      <c r="A2576" s="228" t="s">
        <v>23228</v>
      </c>
      <c r="B2576" s="74" t="s">
        <v>23229</v>
      </c>
      <c r="C2576" s="75" t="s">
        <v>43143</v>
      </c>
      <c r="D2576" s="74" t="s">
        <v>147</v>
      </c>
      <c r="E2576" s="74" t="str">
        <f t="shared" si="80"/>
        <v>грн</v>
      </c>
      <c r="F2576" s="84">
        <v>231.17</v>
      </c>
      <c r="G2576" s="277">
        <f t="shared" si="81"/>
        <v>231.17</v>
      </c>
    </row>
    <row r="2577" spans="1:7" ht="10.5" hidden="1" customHeight="1" outlineLevel="3">
      <c r="A2577" s="228" t="s">
        <v>23230</v>
      </c>
      <c r="B2577" s="74" t="s">
        <v>23231</v>
      </c>
      <c r="C2577" s="75" t="s">
        <v>43151</v>
      </c>
      <c r="D2577" s="74" t="s">
        <v>147</v>
      </c>
      <c r="E2577" s="74" t="str">
        <f t="shared" si="80"/>
        <v>грн</v>
      </c>
      <c r="F2577" s="84">
        <v>80.81</v>
      </c>
      <c r="G2577" s="277">
        <f t="shared" si="81"/>
        <v>80.81</v>
      </c>
    </row>
    <row r="2578" spans="1:7" ht="10.5" hidden="1" customHeight="1" outlineLevel="3">
      <c r="A2578" s="228" t="s">
        <v>23232</v>
      </c>
      <c r="B2578" s="74" t="s">
        <v>23233</v>
      </c>
      <c r="C2578" s="75" t="s">
        <v>43152</v>
      </c>
      <c r="D2578" s="74" t="s">
        <v>147</v>
      </c>
      <c r="E2578" s="74" t="str">
        <f t="shared" si="80"/>
        <v>грн</v>
      </c>
      <c r="F2578" s="84">
        <v>88.63</v>
      </c>
      <c r="G2578" s="277">
        <f t="shared" si="81"/>
        <v>88.63</v>
      </c>
    </row>
    <row r="2579" spans="1:7" ht="10.5" hidden="1" customHeight="1" outlineLevel="3">
      <c r="A2579" s="228" t="s">
        <v>23234</v>
      </c>
      <c r="B2579" s="74" t="s">
        <v>23235</v>
      </c>
      <c r="C2579" s="75" t="s">
        <v>43153</v>
      </c>
      <c r="D2579" s="74" t="s">
        <v>147</v>
      </c>
      <c r="E2579" s="74" t="str">
        <f t="shared" si="80"/>
        <v>грн</v>
      </c>
      <c r="F2579" s="84">
        <v>95.65</v>
      </c>
      <c r="G2579" s="277">
        <f t="shared" si="81"/>
        <v>95.65</v>
      </c>
    </row>
    <row r="2580" spans="1:7" ht="10.5" hidden="1" customHeight="1" outlineLevel="3">
      <c r="A2580" s="228" t="s">
        <v>23236</v>
      </c>
      <c r="B2580" s="74" t="s">
        <v>23237</v>
      </c>
      <c r="C2580" s="75" t="s">
        <v>43154</v>
      </c>
      <c r="D2580" s="74" t="s">
        <v>147</v>
      </c>
      <c r="E2580" s="74" t="str">
        <f t="shared" si="80"/>
        <v>грн</v>
      </c>
      <c r="F2580" s="84">
        <v>124.27</v>
      </c>
      <c r="G2580" s="277">
        <f t="shared" si="81"/>
        <v>124.27</v>
      </c>
    </row>
    <row r="2581" spans="1:7" ht="10.5" hidden="1" customHeight="1" outlineLevel="3">
      <c r="A2581" s="228" t="s">
        <v>23238</v>
      </c>
      <c r="B2581" s="74" t="s">
        <v>23239</v>
      </c>
      <c r="C2581" s="75" t="s">
        <v>43155</v>
      </c>
      <c r="D2581" s="74" t="s">
        <v>147</v>
      </c>
      <c r="E2581" s="74" t="str">
        <f t="shared" si="80"/>
        <v>грн</v>
      </c>
      <c r="F2581" s="84">
        <v>264.12</v>
      </c>
      <c r="G2581" s="277">
        <f t="shared" si="81"/>
        <v>264.12</v>
      </c>
    </row>
    <row r="2582" spans="1:7" ht="13.35" hidden="1" customHeight="1" outlineLevel="2">
      <c r="A2582" s="228"/>
      <c r="B2582" s="799"/>
      <c r="C2582" s="217" t="s">
        <v>44221</v>
      </c>
      <c r="D2582" s="217"/>
      <c r="E2582" s="217" t="str">
        <f t="shared" si="80"/>
        <v/>
      </c>
      <c r="F2582" s="219"/>
      <c r="G2582" s="276">
        <f t="shared" si="81"/>
        <v>0</v>
      </c>
    </row>
    <row r="2583" spans="1:7" ht="10.5" hidden="1" customHeight="1" outlineLevel="3">
      <c r="A2583" s="228" t="s">
        <v>23206</v>
      </c>
      <c r="B2583" s="74" t="s">
        <v>23207</v>
      </c>
      <c r="C2583" s="75" t="s">
        <v>43156</v>
      </c>
      <c r="D2583" s="74" t="s">
        <v>147</v>
      </c>
      <c r="E2583" s="74" t="str">
        <f t="shared" si="80"/>
        <v>грн</v>
      </c>
      <c r="F2583" s="84">
        <v>55.06</v>
      </c>
      <c r="G2583" s="277">
        <f t="shared" si="81"/>
        <v>55.06</v>
      </c>
    </row>
    <row r="2584" spans="1:7" ht="10.5" hidden="1" customHeight="1" outlineLevel="3">
      <c r="A2584" s="228" t="s">
        <v>23208</v>
      </c>
      <c r="B2584" s="74" t="s">
        <v>23209</v>
      </c>
      <c r="C2584" s="75" t="s">
        <v>43157</v>
      </c>
      <c r="D2584" s="74" t="s">
        <v>147</v>
      </c>
      <c r="E2584" s="74" t="str">
        <f t="shared" si="80"/>
        <v>грн</v>
      </c>
      <c r="F2584" s="84">
        <v>55.06</v>
      </c>
      <c r="G2584" s="277">
        <f t="shared" si="81"/>
        <v>55.06</v>
      </c>
    </row>
    <row r="2585" spans="1:7" ht="10.5" hidden="1" customHeight="1" outlineLevel="3">
      <c r="A2585" s="228" t="s">
        <v>23212</v>
      </c>
      <c r="B2585" s="74" t="s">
        <v>23213</v>
      </c>
      <c r="C2585" s="75" t="s">
        <v>43158</v>
      </c>
      <c r="D2585" s="74" t="s">
        <v>147</v>
      </c>
      <c r="E2585" s="74" t="str">
        <f t="shared" si="80"/>
        <v>грн</v>
      </c>
      <c r="F2585" s="84">
        <v>76.44</v>
      </c>
      <c r="G2585" s="277">
        <f t="shared" si="81"/>
        <v>76.44</v>
      </c>
    </row>
    <row r="2586" spans="1:7" ht="10.5" hidden="1" customHeight="1" outlineLevel="3">
      <c r="A2586" s="228" t="s">
        <v>23210</v>
      </c>
      <c r="B2586" s="74" t="s">
        <v>23211</v>
      </c>
      <c r="C2586" s="75" t="s">
        <v>43159</v>
      </c>
      <c r="D2586" s="74" t="s">
        <v>147</v>
      </c>
      <c r="E2586" s="74" t="str">
        <f t="shared" si="80"/>
        <v>грн</v>
      </c>
      <c r="F2586" s="84">
        <v>72.8</v>
      </c>
      <c r="G2586" s="277">
        <f t="shared" si="81"/>
        <v>72.8</v>
      </c>
    </row>
    <row r="2587" spans="1:7" ht="10.5" hidden="1" customHeight="1" outlineLevel="3">
      <c r="A2587" s="228" t="s">
        <v>23216</v>
      </c>
      <c r="B2587" s="74" t="s">
        <v>23217</v>
      </c>
      <c r="C2587" s="75" t="s">
        <v>43160</v>
      </c>
      <c r="D2587" s="74" t="s">
        <v>147</v>
      </c>
      <c r="E2587" s="74" t="str">
        <f t="shared" si="80"/>
        <v>грн</v>
      </c>
      <c r="F2587" s="84">
        <v>92.56</v>
      </c>
      <c r="G2587" s="277">
        <f t="shared" si="81"/>
        <v>92.56</v>
      </c>
    </row>
    <row r="2588" spans="1:7" ht="10.5" hidden="1" customHeight="1" outlineLevel="3">
      <c r="A2588" s="228" t="s">
        <v>23214</v>
      </c>
      <c r="B2588" s="74" t="s">
        <v>23215</v>
      </c>
      <c r="C2588" s="75" t="s">
        <v>43161</v>
      </c>
      <c r="D2588" s="74" t="s">
        <v>147</v>
      </c>
      <c r="E2588" s="74" t="str">
        <f t="shared" si="80"/>
        <v>грн</v>
      </c>
      <c r="F2588" s="84">
        <v>92.56</v>
      </c>
      <c r="G2588" s="277">
        <f t="shared" si="81"/>
        <v>92.56</v>
      </c>
    </row>
    <row r="2589" spans="1:7" ht="10.5" hidden="1" customHeight="1" outlineLevel="3">
      <c r="A2589" s="228" t="s">
        <v>23220</v>
      </c>
      <c r="B2589" s="74" t="s">
        <v>23221</v>
      </c>
      <c r="C2589" s="75" t="s">
        <v>43162</v>
      </c>
      <c r="D2589" s="74" t="s">
        <v>147</v>
      </c>
      <c r="E2589" s="74" t="str">
        <f t="shared" si="80"/>
        <v>грн</v>
      </c>
      <c r="F2589" s="84">
        <v>196.31</v>
      </c>
      <c r="G2589" s="277">
        <f t="shared" si="81"/>
        <v>196.31</v>
      </c>
    </row>
    <row r="2590" spans="1:7" ht="10.5" hidden="1" customHeight="1" outlineLevel="3">
      <c r="A2590" s="228" t="s">
        <v>23218</v>
      </c>
      <c r="B2590" s="74" t="s">
        <v>23219</v>
      </c>
      <c r="C2590" s="75" t="s">
        <v>43163</v>
      </c>
      <c r="D2590" s="74" t="s">
        <v>147</v>
      </c>
      <c r="E2590" s="74" t="str">
        <f t="shared" si="80"/>
        <v>грн</v>
      </c>
      <c r="F2590" s="84">
        <v>196.31</v>
      </c>
      <c r="G2590" s="277">
        <f t="shared" si="81"/>
        <v>196.31</v>
      </c>
    </row>
    <row r="2591" spans="1:7" ht="10.5" hidden="1" customHeight="1" outlineLevel="3">
      <c r="A2591" s="228" t="s">
        <v>23204</v>
      </c>
      <c r="B2591" s="74" t="s">
        <v>23205</v>
      </c>
      <c r="C2591" s="75" t="s">
        <v>43164</v>
      </c>
      <c r="D2591" s="74" t="s">
        <v>147</v>
      </c>
      <c r="E2591" s="74" t="str">
        <f t="shared" si="80"/>
        <v>грн</v>
      </c>
      <c r="F2591" s="84">
        <v>443.2</v>
      </c>
      <c r="G2591" s="277">
        <f t="shared" si="81"/>
        <v>443.2</v>
      </c>
    </row>
    <row r="2592" spans="1:7" ht="10.5" hidden="1" customHeight="1" outlineLevel="3">
      <c r="A2592" s="228" t="s">
        <v>23202</v>
      </c>
      <c r="B2592" s="74" t="s">
        <v>23203</v>
      </c>
      <c r="C2592" s="75" t="s">
        <v>43165</v>
      </c>
      <c r="D2592" s="74" t="s">
        <v>147</v>
      </c>
      <c r="E2592" s="74" t="str">
        <f t="shared" si="80"/>
        <v>грн</v>
      </c>
      <c r="F2592" s="84">
        <v>430.15</v>
      </c>
      <c r="G2592" s="277">
        <f t="shared" si="81"/>
        <v>430.15</v>
      </c>
    </row>
    <row r="2593" spans="1:7" ht="13.35" hidden="1" customHeight="1" outlineLevel="2">
      <c r="A2593" s="228"/>
      <c r="B2593" s="799"/>
      <c r="C2593" s="217" t="s">
        <v>44222</v>
      </c>
      <c r="D2593" s="217"/>
      <c r="E2593" s="217" t="str">
        <f t="shared" si="80"/>
        <v/>
      </c>
      <c r="F2593" s="219"/>
      <c r="G2593" s="276">
        <f t="shared" si="81"/>
        <v>0</v>
      </c>
    </row>
    <row r="2594" spans="1:7" ht="10.5" hidden="1" customHeight="1" outlineLevel="3">
      <c r="A2594" s="228" t="s">
        <v>23240</v>
      </c>
      <c r="B2594" s="74" t="s">
        <v>23241</v>
      </c>
      <c r="C2594" s="75" t="s">
        <v>43166</v>
      </c>
      <c r="D2594" s="74" t="s">
        <v>147</v>
      </c>
      <c r="E2594" s="74" t="str">
        <f t="shared" si="80"/>
        <v>грн</v>
      </c>
      <c r="F2594" s="84">
        <v>213.32</v>
      </c>
      <c r="G2594" s="277">
        <f t="shared" si="81"/>
        <v>213.32</v>
      </c>
    </row>
    <row r="2595" spans="1:7" ht="10.5" hidden="1" customHeight="1" outlineLevel="3">
      <c r="A2595" s="228" t="s">
        <v>23242</v>
      </c>
      <c r="B2595" s="74" t="s">
        <v>23243</v>
      </c>
      <c r="C2595" s="75" t="s">
        <v>43167</v>
      </c>
      <c r="D2595" s="74" t="s">
        <v>147</v>
      </c>
      <c r="E2595" s="74" t="str">
        <f t="shared" si="80"/>
        <v>грн</v>
      </c>
      <c r="F2595" s="84">
        <v>293.26</v>
      </c>
      <c r="G2595" s="277">
        <f t="shared" si="81"/>
        <v>293.26</v>
      </c>
    </row>
    <row r="2596" spans="1:7" ht="10.5" hidden="1" customHeight="1" outlineLevel="3">
      <c r="A2596" s="228" t="s">
        <v>23244</v>
      </c>
      <c r="B2596" s="74" t="s">
        <v>23245</v>
      </c>
      <c r="C2596" s="75" t="s">
        <v>43168</v>
      </c>
      <c r="D2596" s="74" t="s">
        <v>147</v>
      </c>
      <c r="E2596" s="74" t="str">
        <f t="shared" si="80"/>
        <v>грн</v>
      </c>
      <c r="F2596" s="84">
        <v>392.34</v>
      </c>
      <c r="G2596" s="277">
        <f t="shared" si="81"/>
        <v>392.34</v>
      </c>
    </row>
    <row r="2597" spans="1:7" ht="13.35" hidden="1" customHeight="1" outlineLevel="2">
      <c r="A2597" s="228"/>
      <c r="B2597" s="799"/>
      <c r="C2597" s="217" t="s">
        <v>44223</v>
      </c>
      <c r="D2597" s="217"/>
      <c r="E2597" s="217" t="str">
        <f t="shared" si="80"/>
        <v/>
      </c>
      <c r="F2597" s="219"/>
      <c r="G2597" s="276">
        <f t="shared" si="81"/>
        <v>0</v>
      </c>
    </row>
    <row r="2598" spans="1:7" ht="10.5" hidden="1" customHeight="1" outlineLevel="3">
      <c r="A2598" s="228" t="s">
        <v>5664</v>
      </c>
      <c r="B2598" s="74" t="s">
        <v>1822</v>
      </c>
      <c r="C2598" s="75" t="s">
        <v>43169</v>
      </c>
      <c r="D2598" s="74" t="s">
        <v>147</v>
      </c>
      <c r="E2598" s="74" t="str">
        <f t="shared" si="80"/>
        <v>грн</v>
      </c>
      <c r="F2598" s="84">
        <v>37.159999999999997</v>
      </c>
      <c r="G2598" s="277">
        <f t="shared" si="81"/>
        <v>37.159999999999997</v>
      </c>
    </row>
    <row r="2599" spans="1:7" ht="10.5" hidden="1" customHeight="1" outlineLevel="3">
      <c r="A2599" s="228" t="s">
        <v>5665</v>
      </c>
      <c r="B2599" s="74" t="s">
        <v>324</v>
      </c>
      <c r="C2599" s="75" t="s">
        <v>43170</v>
      </c>
      <c r="D2599" s="74" t="s">
        <v>147</v>
      </c>
      <c r="E2599" s="74" t="str">
        <f t="shared" si="80"/>
        <v>грн</v>
      </c>
      <c r="F2599" s="84">
        <v>40.58</v>
      </c>
      <c r="G2599" s="277">
        <f t="shared" si="81"/>
        <v>40.58</v>
      </c>
    </row>
    <row r="2600" spans="1:7" ht="10.5" hidden="1" customHeight="1" outlineLevel="3">
      <c r="A2600" s="228" t="s">
        <v>5666</v>
      </c>
      <c r="B2600" s="74" t="s">
        <v>325</v>
      </c>
      <c r="C2600" s="75" t="s">
        <v>43171</v>
      </c>
      <c r="D2600" s="74" t="s">
        <v>147</v>
      </c>
      <c r="E2600" s="74" t="str">
        <f t="shared" si="80"/>
        <v>грн</v>
      </c>
      <c r="F2600" s="84">
        <v>50.87</v>
      </c>
      <c r="G2600" s="277">
        <f t="shared" si="81"/>
        <v>50.87</v>
      </c>
    </row>
    <row r="2601" spans="1:7" ht="10.5" hidden="1" customHeight="1" outlineLevel="3">
      <c r="A2601" s="228" t="s">
        <v>5667</v>
      </c>
      <c r="B2601" s="74" t="s">
        <v>1823</v>
      </c>
      <c r="C2601" s="75" t="s">
        <v>43172</v>
      </c>
      <c r="D2601" s="74" t="s">
        <v>147</v>
      </c>
      <c r="E2601" s="74" t="str">
        <f t="shared" si="80"/>
        <v>грн</v>
      </c>
      <c r="F2601" s="84">
        <v>64.069999999999993</v>
      </c>
      <c r="G2601" s="277">
        <f t="shared" si="81"/>
        <v>64.069999999999993</v>
      </c>
    </row>
    <row r="2602" spans="1:7" ht="10.5" hidden="1" customHeight="1" outlineLevel="3">
      <c r="A2602" s="228" t="s">
        <v>5668</v>
      </c>
      <c r="B2602" s="74" t="s">
        <v>1824</v>
      </c>
      <c r="C2602" s="75" t="s">
        <v>43173</v>
      </c>
      <c r="D2602" s="74" t="s">
        <v>147</v>
      </c>
      <c r="E2602" s="74" t="str">
        <f t="shared" si="80"/>
        <v>грн</v>
      </c>
      <c r="F2602" s="84">
        <v>49.5</v>
      </c>
      <c r="G2602" s="277">
        <f t="shared" si="81"/>
        <v>49.5</v>
      </c>
    </row>
    <row r="2603" spans="1:7" ht="10.5" hidden="1" customHeight="1" outlineLevel="3">
      <c r="A2603" s="228" t="s">
        <v>5669</v>
      </c>
      <c r="B2603" s="74" t="s">
        <v>1825</v>
      </c>
      <c r="C2603" s="75" t="s">
        <v>43174</v>
      </c>
      <c r="D2603" s="74" t="s">
        <v>147</v>
      </c>
      <c r="E2603" s="74" t="str">
        <f t="shared" si="80"/>
        <v>грн</v>
      </c>
      <c r="F2603" s="84">
        <v>86.51</v>
      </c>
      <c r="G2603" s="277">
        <f t="shared" si="81"/>
        <v>86.51</v>
      </c>
    </row>
    <row r="2604" spans="1:7" ht="10.5" hidden="1" customHeight="1" outlineLevel="3">
      <c r="A2604" s="228" t="s">
        <v>5670</v>
      </c>
      <c r="B2604" s="74" t="s">
        <v>323</v>
      </c>
      <c r="C2604" s="75" t="s">
        <v>43175</v>
      </c>
      <c r="D2604" s="74" t="s">
        <v>147</v>
      </c>
      <c r="E2604" s="74" t="str">
        <f t="shared" si="80"/>
        <v>грн</v>
      </c>
      <c r="F2604" s="84">
        <v>58.57</v>
      </c>
      <c r="G2604" s="277">
        <f t="shared" si="81"/>
        <v>58.57</v>
      </c>
    </row>
    <row r="2605" spans="1:7" ht="10.5" hidden="1" customHeight="1" outlineLevel="3">
      <c r="A2605" s="228" t="s">
        <v>5671</v>
      </c>
      <c r="B2605" s="74" t="s">
        <v>1826</v>
      </c>
      <c r="C2605" s="75" t="s">
        <v>43176</v>
      </c>
      <c r="D2605" s="74" t="s">
        <v>147</v>
      </c>
      <c r="E2605" s="74" t="str">
        <f t="shared" si="80"/>
        <v>грн</v>
      </c>
      <c r="F2605" s="84">
        <v>146.81</v>
      </c>
      <c r="G2605" s="277">
        <f t="shared" si="81"/>
        <v>146.81</v>
      </c>
    </row>
    <row r="2606" spans="1:7" ht="10.5" hidden="1" customHeight="1" outlineLevel="3">
      <c r="A2606" s="228" t="s">
        <v>5672</v>
      </c>
      <c r="B2606" s="74" t="s">
        <v>1827</v>
      </c>
      <c r="C2606" s="75" t="s">
        <v>43177</v>
      </c>
      <c r="D2606" s="74" t="s">
        <v>147</v>
      </c>
      <c r="E2606" s="74" t="str">
        <f t="shared" si="80"/>
        <v>грн</v>
      </c>
      <c r="F2606" s="84">
        <v>144.38</v>
      </c>
      <c r="G2606" s="277">
        <f t="shared" si="81"/>
        <v>144.38</v>
      </c>
    </row>
    <row r="2607" spans="1:7" ht="10.5" hidden="1" customHeight="1" outlineLevel="3">
      <c r="A2607" s="228" t="s">
        <v>5673</v>
      </c>
      <c r="B2607" s="74" t="s">
        <v>1828</v>
      </c>
      <c r="C2607" s="75" t="s">
        <v>43178</v>
      </c>
      <c r="D2607" s="74" t="s">
        <v>147</v>
      </c>
      <c r="E2607" s="74" t="str">
        <f t="shared" si="80"/>
        <v>грн</v>
      </c>
      <c r="F2607" s="84">
        <v>108.43</v>
      </c>
      <c r="G2607" s="277">
        <f t="shared" si="81"/>
        <v>108.43</v>
      </c>
    </row>
    <row r="2608" spans="1:7" ht="10.5" hidden="1" customHeight="1" outlineLevel="3">
      <c r="A2608" s="228" t="s">
        <v>5674</v>
      </c>
      <c r="B2608" s="74" t="s">
        <v>1829</v>
      </c>
      <c r="C2608" s="75" t="s">
        <v>43179</v>
      </c>
      <c r="D2608" s="74" t="s">
        <v>147</v>
      </c>
      <c r="E2608" s="74" t="str">
        <f t="shared" si="80"/>
        <v>грн</v>
      </c>
      <c r="F2608" s="84">
        <v>160.68</v>
      </c>
      <c r="G2608" s="277">
        <f t="shared" si="81"/>
        <v>160.68</v>
      </c>
    </row>
    <row r="2609" spans="1:7" ht="10.5" hidden="1" customHeight="1" outlineLevel="3">
      <c r="A2609" s="228" t="s">
        <v>5675</v>
      </c>
      <c r="B2609" s="74" t="s">
        <v>333</v>
      </c>
      <c r="C2609" s="75" t="s">
        <v>43180</v>
      </c>
      <c r="D2609" s="74" t="s">
        <v>147</v>
      </c>
      <c r="E2609" s="74" t="str">
        <f t="shared" si="80"/>
        <v>грн</v>
      </c>
      <c r="F2609" s="84">
        <v>78.62</v>
      </c>
      <c r="G2609" s="277">
        <f t="shared" si="81"/>
        <v>78.62</v>
      </c>
    </row>
    <row r="2610" spans="1:7" ht="10.5" hidden="1" customHeight="1" outlineLevel="3">
      <c r="A2610" s="228" t="s">
        <v>5676</v>
      </c>
      <c r="B2610" s="74" t="s">
        <v>1830</v>
      </c>
      <c r="C2610" s="75" t="s">
        <v>43181</v>
      </c>
      <c r="D2610" s="74" t="s">
        <v>147</v>
      </c>
      <c r="E2610" s="74" t="str">
        <f t="shared" si="80"/>
        <v>грн</v>
      </c>
      <c r="F2610" s="84">
        <v>99.86</v>
      </c>
      <c r="G2610" s="277">
        <f t="shared" si="81"/>
        <v>99.86</v>
      </c>
    </row>
    <row r="2611" spans="1:7" ht="10.5" hidden="1" customHeight="1" outlineLevel="3">
      <c r="A2611" s="228" t="s">
        <v>5677</v>
      </c>
      <c r="B2611" s="74" t="s">
        <v>1831</v>
      </c>
      <c r="C2611" s="75" t="s">
        <v>43182</v>
      </c>
      <c r="D2611" s="74" t="s">
        <v>147</v>
      </c>
      <c r="E2611" s="74" t="str">
        <f t="shared" si="80"/>
        <v>грн</v>
      </c>
      <c r="F2611" s="84">
        <v>157.93</v>
      </c>
      <c r="G2611" s="277">
        <f t="shared" si="81"/>
        <v>157.93</v>
      </c>
    </row>
    <row r="2612" spans="1:7" ht="10.5" hidden="1" customHeight="1" outlineLevel="3">
      <c r="A2612" s="228" t="s">
        <v>5678</v>
      </c>
      <c r="B2612" s="74" t="s">
        <v>326</v>
      </c>
      <c r="C2612" s="75" t="s">
        <v>43183</v>
      </c>
      <c r="D2612" s="74" t="s">
        <v>147</v>
      </c>
      <c r="E2612" s="74" t="str">
        <f t="shared" si="80"/>
        <v>грн</v>
      </c>
      <c r="F2612" s="84">
        <v>115.62</v>
      </c>
      <c r="G2612" s="277">
        <f t="shared" si="81"/>
        <v>115.62</v>
      </c>
    </row>
    <row r="2613" spans="1:7" ht="10.5" hidden="1" customHeight="1" outlineLevel="3">
      <c r="A2613" s="228" t="s">
        <v>5679</v>
      </c>
      <c r="B2613" s="74" t="s">
        <v>1832</v>
      </c>
      <c r="C2613" s="75" t="s">
        <v>43184</v>
      </c>
      <c r="D2613" s="74" t="s">
        <v>147</v>
      </c>
      <c r="E2613" s="74" t="str">
        <f t="shared" si="80"/>
        <v>грн</v>
      </c>
      <c r="F2613" s="84">
        <v>156.4</v>
      </c>
      <c r="G2613" s="277">
        <f t="shared" si="81"/>
        <v>156.4</v>
      </c>
    </row>
    <row r="2614" spans="1:7" ht="10.5" hidden="1" customHeight="1" outlineLevel="3">
      <c r="A2614" s="228" t="s">
        <v>5680</v>
      </c>
      <c r="B2614" s="74" t="s">
        <v>1833</v>
      </c>
      <c r="C2614" s="75" t="s">
        <v>43185</v>
      </c>
      <c r="D2614" s="74" t="s">
        <v>147</v>
      </c>
      <c r="E2614" s="74" t="str">
        <f t="shared" si="80"/>
        <v>грн</v>
      </c>
      <c r="F2614" s="84">
        <v>200.42</v>
      </c>
      <c r="G2614" s="277">
        <f t="shared" si="81"/>
        <v>200.42</v>
      </c>
    </row>
    <row r="2615" spans="1:7" ht="13.35" hidden="1" customHeight="1" outlineLevel="2">
      <c r="A2615" s="228"/>
      <c r="B2615" s="799"/>
      <c r="C2615" s="217" t="s">
        <v>44224</v>
      </c>
      <c r="D2615" s="217"/>
      <c r="E2615" s="217" t="str">
        <f t="shared" si="80"/>
        <v/>
      </c>
      <c r="F2615" s="219"/>
      <c r="G2615" s="276">
        <f t="shared" si="81"/>
        <v>0</v>
      </c>
    </row>
    <row r="2616" spans="1:7" ht="10.5" hidden="1" customHeight="1" outlineLevel="3">
      <c r="A2616" s="228" t="s">
        <v>5681</v>
      </c>
      <c r="B2616" s="74" t="s">
        <v>1834</v>
      </c>
      <c r="C2616" s="75" t="s">
        <v>43186</v>
      </c>
      <c r="D2616" s="74" t="s">
        <v>147</v>
      </c>
      <c r="E2616" s="74" t="str">
        <f t="shared" si="80"/>
        <v>грн</v>
      </c>
      <c r="F2616" s="84">
        <v>105.35</v>
      </c>
      <c r="G2616" s="277">
        <f t="shared" si="81"/>
        <v>105.35</v>
      </c>
    </row>
    <row r="2617" spans="1:7" ht="10.5" hidden="1" customHeight="1" outlineLevel="3">
      <c r="A2617" s="228" t="s">
        <v>5682</v>
      </c>
      <c r="B2617" s="74" t="s">
        <v>1835</v>
      </c>
      <c r="C2617" s="75" t="s">
        <v>43187</v>
      </c>
      <c r="D2617" s="74" t="s">
        <v>147</v>
      </c>
      <c r="E2617" s="74" t="str">
        <f t="shared" si="80"/>
        <v>грн</v>
      </c>
      <c r="F2617" s="84">
        <v>149.21</v>
      </c>
      <c r="G2617" s="277">
        <f t="shared" si="81"/>
        <v>149.21</v>
      </c>
    </row>
    <row r="2618" spans="1:7" ht="10.5" hidden="1" customHeight="1" outlineLevel="3">
      <c r="A2618" s="228" t="s">
        <v>5683</v>
      </c>
      <c r="B2618" s="74" t="s">
        <v>1836</v>
      </c>
      <c r="C2618" s="75" t="s">
        <v>43188</v>
      </c>
      <c r="D2618" s="74" t="s">
        <v>147</v>
      </c>
      <c r="E2618" s="74" t="str">
        <f t="shared" si="80"/>
        <v>грн</v>
      </c>
      <c r="F2618" s="84">
        <v>203.83</v>
      </c>
      <c r="G2618" s="277">
        <f t="shared" si="81"/>
        <v>203.83</v>
      </c>
    </row>
    <row r="2619" spans="1:7" ht="10.5" hidden="1" customHeight="1" outlineLevel="3">
      <c r="A2619" s="228" t="s">
        <v>5684</v>
      </c>
      <c r="B2619" s="74" t="s">
        <v>1837</v>
      </c>
      <c r="C2619" s="75" t="s">
        <v>43189</v>
      </c>
      <c r="D2619" s="74" t="s">
        <v>147</v>
      </c>
      <c r="E2619" s="74" t="str">
        <f t="shared" si="80"/>
        <v>грн</v>
      </c>
      <c r="F2619" s="84">
        <v>105.35</v>
      </c>
      <c r="G2619" s="277">
        <f t="shared" si="81"/>
        <v>105.35</v>
      </c>
    </row>
    <row r="2620" spans="1:7" ht="10.5" hidden="1" customHeight="1" outlineLevel="3">
      <c r="A2620" s="228" t="s">
        <v>5685</v>
      </c>
      <c r="B2620" s="74" t="s">
        <v>1838</v>
      </c>
      <c r="C2620" s="75" t="s">
        <v>43190</v>
      </c>
      <c r="D2620" s="74" t="s">
        <v>147</v>
      </c>
      <c r="E2620" s="74" t="str">
        <f t="shared" si="80"/>
        <v>грн</v>
      </c>
      <c r="F2620" s="84">
        <v>149.21</v>
      </c>
      <c r="G2620" s="277">
        <f t="shared" si="81"/>
        <v>149.21</v>
      </c>
    </row>
    <row r="2621" spans="1:7" ht="10.5" hidden="1" customHeight="1" outlineLevel="3">
      <c r="A2621" s="228" t="s">
        <v>5686</v>
      </c>
      <c r="B2621" s="74" t="s">
        <v>5687</v>
      </c>
      <c r="C2621" s="75" t="s">
        <v>43191</v>
      </c>
      <c r="D2621" s="74" t="s">
        <v>147</v>
      </c>
      <c r="E2621" s="74" t="str">
        <f t="shared" ref="E2621:E2685" si="82">IF(D2621="", "", "грн")</f>
        <v>грн</v>
      </c>
      <c r="F2621" s="84">
        <v>203.83</v>
      </c>
      <c r="G2621" s="277">
        <f t="shared" si="81"/>
        <v>203.83</v>
      </c>
    </row>
    <row r="2622" spans="1:7" ht="10.5" hidden="1" customHeight="1" outlineLevel="3">
      <c r="A2622" s="228" t="s">
        <v>5688</v>
      </c>
      <c r="B2622" s="74" t="s">
        <v>1839</v>
      </c>
      <c r="C2622" s="75" t="s">
        <v>43192</v>
      </c>
      <c r="D2622" s="74" t="s">
        <v>147</v>
      </c>
      <c r="E2622" s="74" t="str">
        <f t="shared" si="82"/>
        <v>грн</v>
      </c>
      <c r="F2622" s="84">
        <v>105.35</v>
      </c>
      <c r="G2622" s="277">
        <f t="shared" si="81"/>
        <v>105.35</v>
      </c>
    </row>
    <row r="2623" spans="1:7" ht="10.5" hidden="1" customHeight="1" outlineLevel="3">
      <c r="A2623" s="228" t="s">
        <v>5689</v>
      </c>
      <c r="B2623" s="74" t="s">
        <v>1840</v>
      </c>
      <c r="C2623" s="75" t="s">
        <v>43193</v>
      </c>
      <c r="D2623" s="74" t="s">
        <v>147</v>
      </c>
      <c r="E2623" s="74" t="str">
        <f t="shared" si="82"/>
        <v>грн</v>
      </c>
      <c r="F2623" s="84">
        <v>149.21</v>
      </c>
      <c r="G2623" s="277">
        <f t="shared" si="81"/>
        <v>149.21</v>
      </c>
    </row>
    <row r="2624" spans="1:7" ht="10.5" hidden="1" customHeight="1" outlineLevel="3">
      <c r="A2624" s="228" t="s">
        <v>5690</v>
      </c>
      <c r="B2624" s="74" t="s">
        <v>1841</v>
      </c>
      <c r="C2624" s="75" t="s">
        <v>43194</v>
      </c>
      <c r="D2624" s="74" t="s">
        <v>147</v>
      </c>
      <c r="E2624" s="74" t="str">
        <f t="shared" si="82"/>
        <v>грн</v>
      </c>
      <c r="F2624" s="84">
        <v>203.83</v>
      </c>
      <c r="G2624" s="277">
        <f t="shared" si="81"/>
        <v>203.83</v>
      </c>
    </row>
    <row r="2625" spans="1:7" ht="10.5" hidden="1" customHeight="1" outlineLevel="3">
      <c r="A2625" s="228" t="s">
        <v>5691</v>
      </c>
      <c r="B2625" s="74" t="s">
        <v>1842</v>
      </c>
      <c r="C2625" s="75" t="s">
        <v>43195</v>
      </c>
      <c r="D2625" s="74" t="s">
        <v>147</v>
      </c>
      <c r="E2625" s="74" t="str">
        <f t="shared" si="82"/>
        <v>грн</v>
      </c>
      <c r="F2625" s="84">
        <v>411.13</v>
      </c>
      <c r="G2625" s="277">
        <f t="shared" si="81"/>
        <v>411.13</v>
      </c>
    </row>
    <row r="2626" spans="1:7" ht="10.5" hidden="1" customHeight="1" outlineLevel="3">
      <c r="A2626" s="228" t="s">
        <v>5692</v>
      </c>
      <c r="B2626" s="74" t="s">
        <v>1843</v>
      </c>
      <c r="C2626" s="75" t="s">
        <v>43196</v>
      </c>
      <c r="D2626" s="74" t="s">
        <v>147</v>
      </c>
      <c r="E2626" s="74" t="str">
        <f t="shared" si="82"/>
        <v>грн</v>
      </c>
      <c r="F2626" s="84">
        <v>650.96</v>
      </c>
      <c r="G2626" s="277">
        <f t="shared" si="81"/>
        <v>650.96</v>
      </c>
    </row>
    <row r="2627" spans="1:7" ht="10.5" hidden="1" customHeight="1" outlineLevel="3">
      <c r="A2627" s="228" t="s">
        <v>5693</v>
      </c>
      <c r="B2627" s="74" t="s">
        <v>1844</v>
      </c>
      <c r="C2627" s="75" t="s">
        <v>43197</v>
      </c>
      <c r="D2627" s="74" t="s">
        <v>147</v>
      </c>
      <c r="E2627" s="74" t="str">
        <f t="shared" si="82"/>
        <v>грн</v>
      </c>
      <c r="F2627" s="84">
        <v>587.58000000000004</v>
      </c>
      <c r="G2627" s="277">
        <f t="shared" si="81"/>
        <v>587.58000000000004</v>
      </c>
    </row>
    <row r="2628" spans="1:7" ht="10.5" hidden="1" customHeight="1" outlineLevel="3">
      <c r="A2628" s="228" t="s">
        <v>5694</v>
      </c>
      <c r="B2628" s="74" t="s">
        <v>1845</v>
      </c>
      <c r="C2628" s="75" t="s">
        <v>43198</v>
      </c>
      <c r="D2628" s="74" t="s">
        <v>147</v>
      </c>
      <c r="E2628" s="74" t="str">
        <f t="shared" si="82"/>
        <v>грн</v>
      </c>
      <c r="F2628" s="84">
        <v>943.91</v>
      </c>
      <c r="G2628" s="277">
        <f t="shared" si="81"/>
        <v>943.91</v>
      </c>
    </row>
    <row r="2629" spans="1:7" ht="10.5" hidden="1" customHeight="1" outlineLevel="3">
      <c r="A2629" s="228" t="s">
        <v>5695</v>
      </c>
      <c r="B2629" s="74" t="s">
        <v>1846</v>
      </c>
      <c r="C2629" s="75" t="s">
        <v>43199</v>
      </c>
      <c r="D2629" s="74" t="s">
        <v>147</v>
      </c>
      <c r="E2629" s="74" t="str">
        <f t="shared" si="82"/>
        <v>грн</v>
      </c>
      <c r="F2629" s="84">
        <v>694.73</v>
      </c>
      <c r="G2629" s="277">
        <f t="shared" si="81"/>
        <v>694.73</v>
      </c>
    </row>
    <row r="2630" spans="1:7" ht="10.5" hidden="1" customHeight="1" outlineLevel="3">
      <c r="A2630" s="228" t="s">
        <v>5696</v>
      </c>
      <c r="B2630" s="74" t="s">
        <v>1847</v>
      </c>
      <c r="C2630" s="75" t="s">
        <v>43200</v>
      </c>
      <c r="D2630" s="74" t="s">
        <v>147</v>
      </c>
      <c r="E2630" s="74" t="str">
        <f t="shared" si="82"/>
        <v>грн</v>
      </c>
      <c r="F2630" s="84">
        <v>1152.9100000000001</v>
      </c>
      <c r="G2630" s="277">
        <f t="shared" si="81"/>
        <v>1152.9100000000001</v>
      </c>
    </row>
    <row r="2631" spans="1:7" ht="10.5" hidden="1" customHeight="1" outlineLevel="3">
      <c r="A2631" s="228" t="s">
        <v>5697</v>
      </c>
      <c r="B2631" s="74" t="s">
        <v>1848</v>
      </c>
      <c r="C2631" s="75" t="s">
        <v>43201</v>
      </c>
      <c r="D2631" s="74" t="s">
        <v>147</v>
      </c>
      <c r="E2631" s="74" t="str">
        <f t="shared" si="82"/>
        <v>грн</v>
      </c>
      <c r="F2631" s="84">
        <v>1510.93</v>
      </c>
      <c r="G2631" s="277">
        <f t="shared" ref="G2631:G2695" si="83">IFERROR(IF(OR(E2631="грн",E2631="грн."),ROUND(F2631*(1-$G$2),2),ROUND(F2631*(1-$G$2),2)*$E$2),"")</f>
        <v>1510.93</v>
      </c>
    </row>
    <row r="2632" spans="1:7" ht="10.5" hidden="1" customHeight="1" outlineLevel="3">
      <c r="A2632" s="228" t="s">
        <v>5698</v>
      </c>
      <c r="B2632" s="74" t="s">
        <v>1849</v>
      </c>
      <c r="C2632" s="75" t="s">
        <v>43202</v>
      </c>
      <c r="D2632" s="74" t="s">
        <v>147</v>
      </c>
      <c r="E2632" s="74" t="str">
        <f t="shared" si="82"/>
        <v>грн</v>
      </c>
      <c r="F2632" s="84">
        <v>1827.86</v>
      </c>
      <c r="G2632" s="277">
        <f t="shared" si="83"/>
        <v>1827.86</v>
      </c>
    </row>
    <row r="2633" spans="1:7" ht="10.5" hidden="1" customHeight="1" outlineLevel="3">
      <c r="A2633" s="228" t="s">
        <v>5699</v>
      </c>
      <c r="B2633" s="74" t="s">
        <v>1850</v>
      </c>
      <c r="C2633" s="75" t="s">
        <v>43203</v>
      </c>
      <c r="D2633" s="74" t="s">
        <v>147</v>
      </c>
      <c r="E2633" s="74" t="str">
        <f t="shared" si="82"/>
        <v>грн</v>
      </c>
      <c r="F2633" s="84">
        <v>2197.88</v>
      </c>
      <c r="G2633" s="277">
        <f t="shared" si="83"/>
        <v>2197.88</v>
      </c>
    </row>
    <row r="2634" spans="1:7" ht="10.5" hidden="1" customHeight="1" outlineLevel="3">
      <c r="A2634" s="228" t="s">
        <v>5700</v>
      </c>
      <c r="B2634" s="74" t="s">
        <v>1851</v>
      </c>
      <c r="C2634" s="75" t="s">
        <v>43204</v>
      </c>
      <c r="D2634" s="74" t="s">
        <v>147</v>
      </c>
      <c r="E2634" s="74" t="str">
        <f t="shared" si="82"/>
        <v>грн</v>
      </c>
      <c r="F2634" s="84">
        <v>2704.97</v>
      </c>
      <c r="G2634" s="277">
        <f t="shared" si="83"/>
        <v>2704.97</v>
      </c>
    </row>
    <row r="2635" spans="1:7" ht="13.35" hidden="1" customHeight="1" outlineLevel="2">
      <c r="A2635" s="228"/>
      <c r="B2635" s="799"/>
      <c r="C2635" s="217" t="s">
        <v>44225</v>
      </c>
      <c r="D2635" s="217"/>
      <c r="E2635" s="217" t="str">
        <f t="shared" si="82"/>
        <v/>
      </c>
      <c r="F2635" s="219"/>
      <c r="G2635" s="276">
        <f t="shared" si="83"/>
        <v>0</v>
      </c>
    </row>
    <row r="2636" spans="1:7" ht="10.5" hidden="1" customHeight="1" outlineLevel="3">
      <c r="A2636" s="228" t="s">
        <v>23178</v>
      </c>
      <c r="B2636" s="74" t="s">
        <v>23179</v>
      </c>
      <c r="C2636" s="75" t="s">
        <v>43205</v>
      </c>
      <c r="D2636" s="74" t="s">
        <v>147</v>
      </c>
      <c r="E2636" s="74" t="str">
        <f t="shared" si="82"/>
        <v>грн</v>
      </c>
      <c r="F2636" s="84">
        <v>17.690000000000001</v>
      </c>
      <c r="G2636" s="277">
        <f t="shared" si="83"/>
        <v>17.690000000000001</v>
      </c>
    </row>
    <row r="2637" spans="1:7" ht="13.35" hidden="1" customHeight="1" outlineLevel="2">
      <c r="A2637" s="228"/>
      <c r="B2637" s="799"/>
      <c r="C2637" s="217" t="s">
        <v>44226</v>
      </c>
      <c r="D2637" s="217"/>
      <c r="E2637" s="217" t="str">
        <f t="shared" si="82"/>
        <v/>
      </c>
      <c r="F2637" s="219"/>
      <c r="G2637" s="276">
        <f t="shared" si="83"/>
        <v>0</v>
      </c>
    </row>
    <row r="2638" spans="1:7" ht="10.5" hidden="1" customHeight="1" outlineLevel="3">
      <c r="A2638" s="228" t="s">
        <v>5701</v>
      </c>
      <c r="B2638" s="74" t="s">
        <v>1852</v>
      </c>
      <c r="C2638" s="75" t="s">
        <v>43206</v>
      </c>
      <c r="D2638" s="74" t="s">
        <v>147</v>
      </c>
      <c r="E2638" s="74" t="str">
        <f t="shared" si="82"/>
        <v>грн</v>
      </c>
      <c r="F2638" s="84">
        <v>282.64999999999998</v>
      </c>
      <c r="G2638" s="277">
        <f t="shared" si="83"/>
        <v>282.64999999999998</v>
      </c>
    </row>
    <row r="2639" spans="1:7" ht="10.5" hidden="1" customHeight="1" outlineLevel="3">
      <c r="A2639" s="228" t="s">
        <v>5702</v>
      </c>
      <c r="B2639" s="74" t="s">
        <v>1853</v>
      </c>
      <c r="C2639" s="75" t="s">
        <v>43207</v>
      </c>
      <c r="D2639" s="74" t="s">
        <v>147</v>
      </c>
      <c r="E2639" s="74" t="str">
        <f t="shared" si="82"/>
        <v>грн</v>
      </c>
      <c r="F2639" s="84">
        <v>489.95</v>
      </c>
      <c r="G2639" s="277">
        <f t="shared" si="83"/>
        <v>489.95</v>
      </c>
    </row>
    <row r="2640" spans="1:7" ht="13.35" hidden="1" customHeight="1" outlineLevel="2">
      <c r="A2640" s="228"/>
      <c r="B2640" s="799"/>
      <c r="C2640" s="217" t="s">
        <v>44227</v>
      </c>
      <c r="D2640" s="217"/>
      <c r="E2640" s="217" t="str">
        <f t="shared" si="82"/>
        <v/>
      </c>
      <c r="F2640" s="219"/>
      <c r="G2640" s="276">
        <f t="shared" si="83"/>
        <v>0</v>
      </c>
    </row>
    <row r="2641" spans="1:7" ht="10.5" hidden="1" customHeight="1" outlineLevel="3">
      <c r="A2641" s="228" t="s">
        <v>5703</v>
      </c>
      <c r="B2641" s="74" t="s">
        <v>1854</v>
      </c>
      <c r="C2641" s="75" t="s">
        <v>43208</v>
      </c>
      <c r="D2641" s="74" t="s">
        <v>147</v>
      </c>
      <c r="E2641" s="74" t="str">
        <f t="shared" si="82"/>
        <v>грн</v>
      </c>
      <c r="F2641" s="84">
        <v>9.5500000000000007</v>
      </c>
      <c r="G2641" s="277">
        <f t="shared" si="83"/>
        <v>9.5500000000000007</v>
      </c>
    </row>
    <row r="2642" spans="1:7" ht="10.5" hidden="1" customHeight="1" outlineLevel="3">
      <c r="A2642" s="228" t="s">
        <v>5704</v>
      </c>
      <c r="B2642" s="74" t="s">
        <v>1855</v>
      </c>
      <c r="C2642" s="75" t="s">
        <v>43209</v>
      </c>
      <c r="D2642" s="74" t="s">
        <v>147</v>
      </c>
      <c r="E2642" s="74" t="str">
        <f t="shared" si="82"/>
        <v>грн</v>
      </c>
      <c r="F2642" s="84">
        <v>10.63</v>
      </c>
      <c r="G2642" s="277">
        <f t="shared" si="83"/>
        <v>10.63</v>
      </c>
    </row>
    <row r="2643" spans="1:7" ht="10.5" hidden="1" customHeight="1" outlineLevel="3">
      <c r="A2643" s="228" t="s">
        <v>5705</v>
      </c>
      <c r="B2643" s="74" t="s">
        <v>1856</v>
      </c>
      <c r="C2643" s="75" t="s">
        <v>43210</v>
      </c>
      <c r="D2643" s="74" t="s">
        <v>147</v>
      </c>
      <c r="E2643" s="74" t="str">
        <f t="shared" si="82"/>
        <v>грн</v>
      </c>
      <c r="F2643" s="84">
        <v>12.62</v>
      </c>
      <c r="G2643" s="277">
        <f t="shared" si="83"/>
        <v>12.62</v>
      </c>
    </row>
    <row r="2644" spans="1:7" ht="13.35" hidden="1" customHeight="1" outlineLevel="2">
      <c r="A2644" s="228"/>
      <c r="B2644" s="799"/>
      <c r="C2644" s="217" t="s">
        <v>44228</v>
      </c>
      <c r="D2644" s="217"/>
      <c r="E2644" s="217" t="str">
        <f t="shared" si="82"/>
        <v/>
      </c>
      <c r="F2644" s="219"/>
      <c r="G2644" s="276">
        <f t="shared" si="83"/>
        <v>0</v>
      </c>
    </row>
    <row r="2645" spans="1:7" ht="10.5" hidden="1" customHeight="1" outlineLevel="3">
      <c r="A2645" s="228" t="s">
        <v>23246</v>
      </c>
      <c r="B2645" s="74" t="s">
        <v>23247</v>
      </c>
      <c r="C2645" s="75" t="s">
        <v>43211</v>
      </c>
      <c r="D2645" s="74" t="s">
        <v>147</v>
      </c>
      <c r="E2645" s="74" t="str">
        <f t="shared" si="82"/>
        <v>грн</v>
      </c>
      <c r="F2645" s="84">
        <v>5.75</v>
      </c>
      <c r="G2645" s="277">
        <f t="shared" si="83"/>
        <v>5.75</v>
      </c>
    </row>
    <row r="2646" spans="1:7" ht="10.5" hidden="1" customHeight="1" outlineLevel="3">
      <c r="A2646" s="228" t="s">
        <v>23248</v>
      </c>
      <c r="B2646" s="74" t="s">
        <v>23249</v>
      </c>
      <c r="C2646" s="75" t="s">
        <v>43212</v>
      </c>
      <c r="D2646" s="74" t="s">
        <v>147</v>
      </c>
      <c r="E2646" s="74" t="str">
        <f t="shared" si="82"/>
        <v>грн</v>
      </c>
      <c r="F2646" s="84">
        <v>5.75</v>
      </c>
      <c r="G2646" s="277">
        <f t="shared" si="83"/>
        <v>5.75</v>
      </c>
    </row>
    <row r="2647" spans="1:7" ht="10.5" hidden="1" customHeight="1" outlineLevel="3">
      <c r="A2647" s="228" t="s">
        <v>23250</v>
      </c>
      <c r="B2647" s="74" t="s">
        <v>23251</v>
      </c>
      <c r="C2647" s="75" t="s">
        <v>43213</v>
      </c>
      <c r="D2647" s="74" t="s">
        <v>147</v>
      </c>
      <c r="E2647" s="74" t="str">
        <f t="shared" si="82"/>
        <v>грн</v>
      </c>
      <c r="F2647" s="84">
        <v>10.6</v>
      </c>
      <c r="G2647" s="277">
        <f t="shared" si="83"/>
        <v>10.6</v>
      </c>
    </row>
    <row r="2648" spans="1:7" ht="10.5" hidden="1" customHeight="1" outlineLevel="3">
      <c r="A2648" s="228" t="s">
        <v>23252</v>
      </c>
      <c r="B2648" s="74" t="s">
        <v>23253</v>
      </c>
      <c r="C2648" s="75" t="s">
        <v>43214</v>
      </c>
      <c r="D2648" s="74" t="s">
        <v>147</v>
      </c>
      <c r="E2648" s="74" t="str">
        <f t="shared" si="82"/>
        <v>грн</v>
      </c>
      <c r="F2648" s="84">
        <v>19.73</v>
      </c>
      <c r="G2648" s="277">
        <f t="shared" si="83"/>
        <v>19.73</v>
      </c>
    </row>
    <row r="2649" spans="1:7" ht="13.35" hidden="1" customHeight="1" outlineLevel="2">
      <c r="A2649" s="228"/>
      <c r="B2649" s="799"/>
      <c r="C2649" s="217" t="s">
        <v>44229</v>
      </c>
      <c r="D2649" s="217"/>
      <c r="E2649" s="217" t="str">
        <f t="shared" si="82"/>
        <v/>
      </c>
      <c r="F2649" s="219"/>
      <c r="G2649" s="276">
        <f t="shared" si="83"/>
        <v>0</v>
      </c>
    </row>
    <row r="2650" spans="1:7" ht="10.5" hidden="1" customHeight="1" outlineLevel="3">
      <c r="A2650" s="228" t="s">
        <v>5706</v>
      </c>
      <c r="B2650" s="74" t="s">
        <v>5707</v>
      </c>
      <c r="C2650" s="75" t="s">
        <v>43215</v>
      </c>
      <c r="D2650" s="74" t="s">
        <v>147</v>
      </c>
      <c r="E2650" s="74" t="str">
        <f t="shared" si="82"/>
        <v>грн</v>
      </c>
      <c r="F2650" s="84">
        <v>66.22</v>
      </c>
      <c r="G2650" s="277">
        <f t="shared" si="83"/>
        <v>66.22</v>
      </c>
    </row>
    <row r="2651" spans="1:7" ht="10.5" hidden="1" customHeight="1" outlineLevel="3">
      <c r="A2651" s="228" t="s">
        <v>5708</v>
      </c>
      <c r="B2651" s="74" t="s">
        <v>40712</v>
      </c>
      <c r="C2651" s="75" t="s">
        <v>43216</v>
      </c>
      <c r="D2651" s="74" t="s">
        <v>147</v>
      </c>
      <c r="E2651" s="74" t="str">
        <f t="shared" si="82"/>
        <v>грн</v>
      </c>
      <c r="F2651" s="84">
        <v>71.7</v>
      </c>
      <c r="G2651" s="277">
        <f t="shared" si="83"/>
        <v>71.7</v>
      </c>
    </row>
    <row r="2652" spans="1:7" ht="10.5" hidden="1" customHeight="1" outlineLevel="3">
      <c r="A2652" s="228" t="s">
        <v>5709</v>
      </c>
      <c r="B2652" s="74" t="s">
        <v>40713</v>
      </c>
      <c r="C2652" s="75" t="s">
        <v>43217</v>
      </c>
      <c r="D2652" s="74" t="s">
        <v>147</v>
      </c>
      <c r="E2652" s="74" t="str">
        <f t="shared" si="82"/>
        <v>грн</v>
      </c>
      <c r="F2652" s="84">
        <v>81.28</v>
      </c>
      <c r="G2652" s="277">
        <f t="shared" si="83"/>
        <v>81.28</v>
      </c>
    </row>
    <row r="2653" spans="1:7" ht="13.35" hidden="1" customHeight="1" outlineLevel="1">
      <c r="A2653" s="228"/>
      <c r="B2653" s="223"/>
      <c r="C2653" s="223" t="s">
        <v>40714</v>
      </c>
      <c r="D2653" s="223"/>
      <c r="E2653" s="223" t="str">
        <f t="shared" si="82"/>
        <v/>
      </c>
      <c r="F2653" s="224"/>
      <c r="G2653" s="224">
        <f t="shared" si="83"/>
        <v>0</v>
      </c>
    </row>
    <row r="2654" spans="1:7" ht="13.35" hidden="1" customHeight="1" outlineLevel="2">
      <c r="A2654" s="228"/>
      <c r="B2654" s="799"/>
      <c r="C2654" s="217" t="s">
        <v>44230</v>
      </c>
      <c r="D2654" s="217"/>
      <c r="E2654" s="217" t="str">
        <f t="shared" si="82"/>
        <v/>
      </c>
      <c r="F2654" s="219"/>
      <c r="G2654" s="276">
        <f t="shared" si="83"/>
        <v>0</v>
      </c>
    </row>
    <row r="2655" spans="1:7" ht="10.5" hidden="1" customHeight="1" outlineLevel="3">
      <c r="A2655" s="228" t="s">
        <v>5653</v>
      </c>
      <c r="B2655" s="74" t="s">
        <v>40715</v>
      </c>
      <c r="C2655" s="75" t="s">
        <v>43218</v>
      </c>
      <c r="D2655" s="74" t="s">
        <v>61</v>
      </c>
      <c r="E2655" s="74" t="str">
        <f t="shared" si="82"/>
        <v>грн</v>
      </c>
      <c r="F2655" s="84">
        <v>228.85</v>
      </c>
      <c r="G2655" s="277">
        <f t="shared" si="83"/>
        <v>228.85</v>
      </c>
    </row>
    <row r="2656" spans="1:7" ht="10.5" hidden="1" customHeight="1" outlineLevel="3">
      <c r="A2656" s="228" t="s">
        <v>5654</v>
      </c>
      <c r="B2656" s="74" t="s">
        <v>40716</v>
      </c>
      <c r="C2656" s="75" t="s">
        <v>43219</v>
      </c>
      <c r="D2656" s="74" t="s">
        <v>61</v>
      </c>
      <c r="E2656" s="74" t="str">
        <f t="shared" si="82"/>
        <v>грн</v>
      </c>
      <c r="F2656" s="84">
        <v>235.5</v>
      </c>
      <c r="G2656" s="277">
        <f t="shared" si="83"/>
        <v>235.5</v>
      </c>
    </row>
    <row r="2657" spans="1:7" ht="10.5" hidden="1" customHeight="1" outlineLevel="3">
      <c r="A2657" s="228" t="s">
        <v>5655</v>
      </c>
      <c r="B2657" s="74" t="s">
        <v>40717</v>
      </c>
      <c r="C2657" s="75" t="s">
        <v>43220</v>
      </c>
      <c r="D2657" s="74" t="s">
        <v>61</v>
      </c>
      <c r="E2657" s="74" t="str">
        <f t="shared" si="82"/>
        <v>грн</v>
      </c>
      <c r="F2657" s="84">
        <v>90.94</v>
      </c>
      <c r="G2657" s="277">
        <f t="shared" si="83"/>
        <v>90.94</v>
      </c>
    </row>
    <row r="2658" spans="1:7" ht="10.5" hidden="1" customHeight="1" outlineLevel="3">
      <c r="A2658" s="228" t="s">
        <v>5656</v>
      </c>
      <c r="B2658" s="74" t="s">
        <v>40718</v>
      </c>
      <c r="C2658" s="75" t="s">
        <v>43221</v>
      </c>
      <c r="D2658" s="74" t="s">
        <v>61</v>
      </c>
      <c r="E2658" s="74" t="str">
        <f t="shared" si="82"/>
        <v>грн</v>
      </c>
      <c r="F2658" s="84">
        <v>119.92</v>
      </c>
      <c r="G2658" s="277">
        <f t="shared" si="83"/>
        <v>119.92</v>
      </c>
    </row>
    <row r="2659" spans="1:7" ht="10.5" hidden="1" customHeight="1" outlineLevel="3">
      <c r="A2659" s="228" t="s">
        <v>5657</v>
      </c>
      <c r="B2659" s="74" t="s">
        <v>40719</v>
      </c>
      <c r="C2659" s="75" t="s">
        <v>43222</v>
      </c>
      <c r="D2659" s="74" t="s">
        <v>61</v>
      </c>
      <c r="E2659" s="74" t="str">
        <f t="shared" si="82"/>
        <v>грн</v>
      </c>
      <c r="F2659" s="84">
        <v>124.49</v>
      </c>
      <c r="G2659" s="277">
        <f t="shared" si="83"/>
        <v>124.49</v>
      </c>
    </row>
    <row r="2660" spans="1:7" ht="10.5" hidden="1" customHeight="1" outlineLevel="3">
      <c r="A2660" s="228" t="s">
        <v>5658</v>
      </c>
      <c r="B2660" s="74" t="s">
        <v>40720</v>
      </c>
      <c r="C2660" s="75" t="s">
        <v>43223</v>
      </c>
      <c r="D2660" s="74" t="s">
        <v>61</v>
      </c>
      <c r="E2660" s="74" t="str">
        <f t="shared" si="82"/>
        <v>грн</v>
      </c>
      <c r="F2660" s="84">
        <v>212.09</v>
      </c>
      <c r="G2660" s="277">
        <f t="shared" si="83"/>
        <v>212.09</v>
      </c>
    </row>
    <row r="2661" spans="1:7" ht="10.5" hidden="1" customHeight="1" outlineLevel="3">
      <c r="A2661" s="228" t="s">
        <v>5659</v>
      </c>
      <c r="B2661" s="74" t="s">
        <v>40721</v>
      </c>
      <c r="C2661" s="75" t="s">
        <v>43224</v>
      </c>
      <c r="D2661" s="74" t="s">
        <v>61</v>
      </c>
      <c r="E2661" s="74" t="str">
        <f t="shared" si="82"/>
        <v>грн</v>
      </c>
      <c r="F2661" s="84">
        <v>218.94</v>
      </c>
      <c r="G2661" s="277">
        <f t="shared" si="83"/>
        <v>218.94</v>
      </c>
    </row>
    <row r="2662" spans="1:7" ht="10.5" hidden="1" customHeight="1" outlineLevel="3">
      <c r="A2662" s="228" t="s">
        <v>5660</v>
      </c>
      <c r="B2662" s="74" t="s">
        <v>40722</v>
      </c>
      <c r="C2662" s="75" t="s">
        <v>43225</v>
      </c>
      <c r="D2662" s="74" t="s">
        <v>61</v>
      </c>
      <c r="E2662" s="74" t="str">
        <f t="shared" si="82"/>
        <v>грн</v>
      </c>
      <c r="F2662" s="84">
        <v>361.15</v>
      </c>
      <c r="G2662" s="277">
        <f t="shared" si="83"/>
        <v>361.15</v>
      </c>
    </row>
    <row r="2663" spans="1:7" ht="10.5" hidden="1" customHeight="1" outlineLevel="3">
      <c r="A2663" s="228" t="s">
        <v>5661</v>
      </c>
      <c r="B2663" s="74" t="s">
        <v>40723</v>
      </c>
      <c r="C2663" s="75" t="s">
        <v>43226</v>
      </c>
      <c r="D2663" s="74" t="s">
        <v>61</v>
      </c>
      <c r="E2663" s="74" t="str">
        <f t="shared" si="82"/>
        <v>грн</v>
      </c>
      <c r="F2663" s="84">
        <v>266.3</v>
      </c>
      <c r="G2663" s="277">
        <f t="shared" si="83"/>
        <v>266.3</v>
      </c>
    </row>
    <row r="2664" spans="1:7" ht="10.5" hidden="1" customHeight="1" outlineLevel="3">
      <c r="A2664" s="228" t="s">
        <v>5662</v>
      </c>
      <c r="B2664" s="74" t="s">
        <v>40724</v>
      </c>
      <c r="C2664" s="75" t="s">
        <v>43227</v>
      </c>
      <c r="D2664" s="74" t="s">
        <v>147</v>
      </c>
      <c r="E2664" s="74" t="str">
        <f t="shared" si="82"/>
        <v>грн</v>
      </c>
      <c r="F2664" s="84">
        <v>50.35</v>
      </c>
      <c r="G2664" s="277">
        <f t="shared" si="83"/>
        <v>50.35</v>
      </c>
    </row>
    <row r="2665" spans="1:7" ht="10.5" hidden="1" customHeight="1" outlineLevel="3">
      <c r="A2665" s="228" t="s">
        <v>5663</v>
      </c>
      <c r="B2665" s="74" t="s">
        <v>40725</v>
      </c>
      <c r="C2665" s="75" t="s">
        <v>43228</v>
      </c>
      <c r="D2665" s="74" t="s">
        <v>147</v>
      </c>
      <c r="E2665" s="74" t="str">
        <f t="shared" si="82"/>
        <v>грн</v>
      </c>
      <c r="F2665" s="84">
        <v>75.650000000000006</v>
      </c>
      <c r="G2665" s="277">
        <f t="shared" si="83"/>
        <v>75.650000000000006</v>
      </c>
    </row>
    <row r="2666" spans="1:7" ht="10.5" hidden="1" customHeight="1" outlineLevel="3">
      <c r="A2666" s="228" t="s">
        <v>23177</v>
      </c>
      <c r="B2666" s="74" t="s">
        <v>40726</v>
      </c>
      <c r="C2666" s="75" t="s">
        <v>43229</v>
      </c>
      <c r="D2666" s="74" t="s">
        <v>61</v>
      </c>
      <c r="E2666" s="74" t="str">
        <f t="shared" si="82"/>
        <v>грн</v>
      </c>
      <c r="F2666" s="84">
        <v>75</v>
      </c>
      <c r="G2666" s="277">
        <f t="shared" si="83"/>
        <v>75</v>
      </c>
    </row>
    <row r="2667" spans="1:7" ht="13.35" hidden="1" customHeight="1" outlineLevel="2">
      <c r="A2667" s="228"/>
      <c r="B2667" s="799"/>
      <c r="C2667" s="217" t="s">
        <v>40787</v>
      </c>
      <c r="D2667" s="217"/>
      <c r="E2667" s="217"/>
      <c r="F2667" s="219"/>
      <c r="G2667" s="276"/>
    </row>
    <row r="2668" spans="1:7" ht="10.5" hidden="1" customHeight="1" outlineLevel="3">
      <c r="A2668" s="228" t="s">
        <v>5710</v>
      </c>
      <c r="B2668" s="74" t="s">
        <v>1857</v>
      </c>
      <c r="C2668" s="75" t="s">
        <v>44231</v>
      </c>
      <c r="D2668" s="74" t="s">
        <v>147</v>
      </c>
      <c r="E2668" s="74" t="str">
        <f t="shared" si="82"/>
        <v>грн</v>
      </c>
      <c r="F2668" s="84">
        <v>52.97</v>
      </c>
      <c r="G2668" s="277">
        <f t="shared" si="83"/>
        <v>52.97</v>
      </c>
    </row>
    <row r="2669" spans="1:7" ht="10.5" hidden="1" customHeight="1" outlineLevel="3">
      <c r="A2669" s="228" t="s">
        <v>5711</v>
      </c>
      <c r="B2669" s="74" t="s">
        <v>1858</v>
      </c>
      <c r="C2669" s="75" t="s">
        <v>44232</v>
      </c>
      <c r="D2669" s="74" t="s">
        <v>147</v>
      </c>
      <c r="E2669" s="74" t="str">
        <f t="shared" si="82"/>
        <v>грн</v>
      </c>
      <c r="F2669" s="84">
        <v>52.97</v>
      </c>
      <c r="G2669" s="277">
        <f t="shared" si="83"/>
        <v>52.97</v>
      </c>
    </row>
    <row r="2670" spans="1:7" ht="10.5" hidden="1" customHeight="1" outlineLevel="3">
      <c r="A2670" s="228" t="s">
        <v>5712</v>
      </c>
      <c r="B2670" s="74" t="s">
        <v>1859</v>
      </c>
      <c r="C2670" s="75" t="s">
        <v>44233</v>
      </c>
      <c r="D2670" s="74" t="s">
        <v>147</v>
      </c>
      <c r="E2670" s="74" t="str">
        <f t="shared" si="82"/>
        <v>грн</v>
      </c>
      <c r="F2670" s="84">
        <v>56.45</v>
      </c>
      <c r="G2670" s="277">
        <f t="shared" si="83"/>
        <v>56.45</v>
      </c>
    </row>
    <row r="2671" spans="1:7" ht="10.5" hidden="1" customHeight="1" outlineLevel="3">
      <c r="A2671" s="228" t="s">
        <v>5713</v>
      </c>
      <c r="B2671" s="74" t="s">
        <v>1860</v>
      </c>
      <c r="C2671" s="75" t="s">
        <v>44234</v>
      </c>
      <c r="D2671" s="74" t="s">
        <v>147</v>
      </c>
      <c r="E2671" s="74" t="str">
        <f t="shared" si="82"/>
        <v>грн</v>
      </c>
      <c r="F2671" s="84">
        <v>60.64</v>
      </c>
      <c r="G2671" s="277">
        <f t="shared" si="83"/>
        <v>60.64</v>
      </c>
    </row>
    <row r="2672" spans="1:7" ht="10.5" hidden="1" customHeight="1" outlineLevel="3">
      <c r="A2672" s="228" t="s">
        <v>5714</v>
      </c>
      <c r="B2672" s="74" t="s">
        <v>1861</v>
      </c>
      <c r="C2672" s="75" t="s">
        <v>44235</v>
      </c>
      <c r="D2672" s="74" t="s">
        <v>147</v>
      </c>
      <c r="E2672" s="74" t="str">
        <f t="shared" si="82"/>
        <v>грн</v>
      </c>
      <c r="F2672" s="84">
        <v>60.64</v>
      </c>
      <c r="G2672" s="277">
        <f t="shared" si="83"/>
        <v>60.64</v>
      </c>
    </row>
    <row r="2673" spans="1:7" ht="10.5" hidden="1" customHeight="1" outlineLevel="3">
      <c r="A2673" s="228" t="s">
        <v>5715</v>
      </c>
      <c r="B2673" s="74" t="s">
        <v>1862</v>
      </c>
      <c r="C2673" s="75" t="s">
        <v>44236</v>
      </c>
      <c r="D2673" s="74" t="s">
        <v>147</v>
      </c>
      <c r="E2673" s="74" t="str">
        <f t="shared" si="82"/>
        <v>грн</v>
      </c>
      <c r="F2673" s="84">
        <v>63.43</v>
      </c>
      <c r="G2673" s="277">
        <f t="shared" si="83"/>
        <v>63.43</v>
      </c>
    </row>
    <row r="2674" spans="1:7" ht="10.5" hidden="1" customHeight="1" outlineLevel="3">
      <c r="A2674" s="228" t="s">
        <v>5716</v>
      </c>
      <c r="B2674" s="74" t="s">
        <v>1863</v>
      </c>
      <c r="C2674" s="75" t="s">
        <v>44237</v>
      </c>
      <c r="D2674" s="74" t="s">
        <v>147</v>
      </c>
      <c r="E2674" s="74" t="str">
        <f t="shared" si="82"/>
        <v>грн</v>
      </c>
      <c r="F2674" s="84">
        <v>60.64</v>
      </c>
      <c r="G2674" s="277">
        <f t="shared" si="83"/>
        <v>60.64</v>
      </c>
    </row>
    <row r="2675" spans="1:7" ht="10.5" hidden="1" customHeight="1" outlineLevel="3">
      <c r="A2675" s="228" t="s">
        <v>5717</v>
      </c>
      <c r="B2675" s="74" t="s">
        <v>1864</v>
      </c>
      <c r="C2675" s="75" t="s">
        <v>44238</v>
      </c>
      <c r="D2675" s="74" t="s">
        <v>147</v>
      </c>
      <c r="E2675" s="74" t="str">
        <f t="shared" si="82"/>
        <v>грн</v>
      </c>
      <c r="F2675" s="84">
        <v>63.43</v>
      </c>
      <c r="G2675" s="277">
        <f t="shared" si="83"/>
        <v>63.43</v>
      </c>
    </row>
    <row r="2676" spans="1:7" ht="10.5" hidden="1" customHeight="1" outlineLevel="3">
      <c r="A2676" s="228" t="s">
        <v>5718</v>
      </c>
      <c r="B2676" s="74" t="s">
        <v>1865</v>
      </c>
      <c r="C2676" s="75" t="s">
        <v>44239</v>
      </c>
      <c r="D2676" s="74" t="s">
        <v>147</v>
      </c>
      <c r="E2676" s="74" t="str">
        <f t="shared" si="82"/>
        <v>грн</v>
      </c>
      <c r="F2676" s="84">
        <v>64.81</v>
      </c>
      <c r="G2676" s="277">
        <f t="shared" si="83"/>
        <v>64.81</v>
      </c>
    </row>
    <row r="2677" spans="1:7" ht="10.5" hidden="1" customHeight="1" outlineLevel="3">
      <c r="A2677" s="228" t="s">
        <v>5719</v>
      </c>
      <c r="B2677" s="74" t="s">
        <v>1866</v>
      </c>
      <c r="C2677" s="75" t="s">
        <v>44240</v>
      </c>
      <c r="D2677" s="74" t="s">
        <v>147</v>
      </c>
      <c r="E2677" s="74" t="str">
        <f t="shared" si="82"/>
        <v>грн</v>
      </c>
      <c r="F2677" s="84">
        <v>104.62</v>
      </c>
      <c r="G2677" s="277">
        <f t="shared" si="83"/>
        <v>104.62</v>
      </c>
    </row>
    <row r="2678" spans="1:7" ht="10.5" hidden="1" customHeight="1" outlineLevel="3">
      <c r="A2678" s="228" t="s">
        <v>5720</v>
      </c>
      <c r="B2678" s="74" t="s">
        <v>1867</v>
      </c>
      <c r="C2678" s="75" t="s">
        <v>44241</v>
      </c>
      <c r="D2678" s="74" t="s">
        <v>147</v>
      </c>
      <c r="E2678" s="74" t="str">
        <f t="shared" si="82"/>
        <v>грн</v>
      </c>
      <c r="F2678" s="84">
        <v>104.62</v>
      </c>
      <c r="G2678" s="277">
        <f t="shared" si="83"/>
        <v>104.62</v>
      </c>
    </row>
    <row r="2679" spans="1:7" ht="10.5" hidden="1" customHeight="1" outlineLevel="3">
      <c r="A2679" s="228" t="s">
        <v>5721</v>
      </c>
      <c r="B2679" s="74" t="s">
        <v>1868</v>
      </c>
      <c r="C2679" s="75" t="s">
        <v>44242</v>
      </c>
      <c r="D2679" s="74" t="s">
        <v>147</v>
      </c>
      <c r="E2679" s="74" t="str">
        <f t="shared" si="82"/>
        <v>грн</v>
      </c>
      <c r="F2679" s="84">
        <v>121.27</v>
      </c>
      <c r="G2679" s="277">
        <f t="shared" si="83"/>
        <v>121.27</v>
      </c>
    </row>
    <row r="2680" spans="1:7" ht="10.5" hidden="1" customHeight="1" outlineLevel="3">
      <c r="A2680" s="228" t="s">
        <v>5722</v>
      </c>
      <c r="B2680" s="74" t="s">
        <v>1869</v>
      </c>
      <c r="C2680" s="75" t="s">
        <v>44243</v>
      </c>
      <c r="D2680" s="74" t="s">
        <v>147</v>
      </c>
      <c r="E2680" s="74" t="str">
        <f t="shared" si="82"/>
        <v>грн</v>
      </c>
      <c r="F2680" s="84">
        <v>121.27</v>
      </c>
      <c r="G2680" s="277">
        <f t="shared" si="83"/>
        <v>121.27</v>
      </c>
    </row>
    <row r="2681" spans="1:7" ht="10.5" hidden="1" customHeight="1" outlineLevel="3">
      <c r="A2681" s="228" t="s">
        <v>5723</v>
      </c>
      <c r="B2681" s="74" t="s">
        <v>1870</v>
      </c>
      <c r="C2681" s="75" t="s">
        <v>44244</v>
      </c>
      <c r="D2681" s="74" t="s">
        <v>147</v>
      </c>
      <c r="E2681" s="74" t="str">
        <f t="shared" si="82"/>
        <v>грн</v>
      </c>
      <c r="F2681" s="84">
        <v>123.36</v>
      </c>
      <c r="G2681" s="277">
        <f t="shared" si="83"/>
        <v>123.36</v>
      </c>
    </row>
    <row r="2682" spans="1:7" ht="10.5" hidden="1" customHeight="1" outlineLevel="3">
      <c r="A2682" s="228" t="s">
        <v>5724</v>
      </c>
      <c r="B2682" s="74" t="s">
        <v>1871</v>
      </c>
      <c r="C2682" s="75" t="s">
        <v>44245</v>
      </c>
      <c r="D2682" s="74" t="s">
        <v>147</v>
      </c>
      <c r="E2682" s="74" t="str">
        <f t="shared" si="82"/>
        <v>грн</v>
      </c>
      <c r="F2682" s="84">
        <v>148.44999999999999</v>
      </c>
      <c r="G2682" s="277">
        <f t="shared" si="83"/>
        <v>148.44999999999999</v>
      </c>
    </row>
    <row r="2683" spans="1:7" ht="10.5" hidden="1" customHeight="1" outlineLevel="3">
      <c r="A2683" s="228" t="s">
        <v>5725</v>
      </c>
      <c r="B2683" s="74" t="s">
        <v>1872</v>
      </c>
      <c r="C2683" s="75" t="s">
        <v>44246</v>
      </c>
      <c r="D2683" s="74" t="s">
        <v>147</v>
      </c>
      <c r="E2683" s="74" t="str">
        <f t="shared" si="82"/>
        <v>грн</v>
      </c>
      <c r="F2683" s="84">
        <v>149.84</v>
      </c>
      <c r="G2683" s="277">
        <f t="shared" si="83"/>
        <v>149.84</v>
      </c>
    </row>
    <row r="2684" spans="1:7" ht="10.5" hidden="1" customHeight="1" outlineLevel="3">
      <c r="A2684" s="228" t="s">
        <v>5726</v>
      </c>
      <c r="B2684" s="74" t="s">
        <v>1873</v>
      </c>
      <c r="C2684" s="75" t="s">
        <v>44247</v>
      </c>
      <c r="D2684" s="74" t="s">
        <v>147</v>
      </c>
      <c r="E2684" s="74" t="str">
        <f t="shared" si="82"/>
        <v>грн</v>
      </c>
      <c r="F2684" s="84">
        <v>151.96</v>
      </c>
      <c r="G2684" s="277">
        <f t="shared" si="83"/>
        <v>151.96</v>
      </c>
    </row>
    <row r="2685" spans="1:7" ht="10.5" hidden="1" customHeight="1" outlineLevel="3">
      <c r="A2685" s="228" t="s">
        <v>5727</v>
      </c>
      <c r="B2685" s="74" t="s">
        <v>1874</v>
      </c>
      <c r="C2685" s="75" t="s">
        <v>44248</v>
      </c>
      <c r="D2685" s="74" t="s">
        <v>147</v>
      </c>
      <c r="E2685" s="74" t="str">
        <f t="shared" si="82"/>
        <v>грн</v>
      </c>
      <c r="F2685" s="84">
        <v>153.32</v>
      </c>
      <c r="G2685" s="277">
        <f t="shared" si="83"/>
        <v>153.32</v>
      </c>
    </row>
    <row r="2686" spans="1:7" ht="10.5" hidden="1" customHeight="1" outlineLevel="3">
      <c r="A2686" s="228" t="s">
        <v>5728</v>
      </c>
      <c r="B2686" s="74" t="s">
        <v>1875</v>
      </c>
      <c r="C2686" s="75" t="s">
        <v>44249</v>
      </c>
      <c r="D2686" s="74" t="s">
        <v>147</v>
      </c>
      <c r="E2686" s="74" t="str">
        <f t="shared" ref="E2686:E2750" si="84">IF(D2686="", "", "грн")</f>
        <v>грн</v>
      </c>
      <c r="F2686" s="84">
        <v>153.32</v>
      </c>
      <c r="G2686" s="277">
        <f t="shared" si="83"/>
        <v>153.32</v>
      </c>
    </row>
    <row r="2687" spans="1:7" ht="10.5" hidden="1" customHeight="1" outlineLevel="3">
      <c r="A2687" s="228" t="s">
        <v>5729</v>
      </c>
      <c r="B2687" s="74" t="s">
        <v>1876</v>
      </c>
      <c r="C2687" s="75" t="s">
        <v>44250</v>
      </c>
      <c r="D2687" s="74" t="s">
        <v>147</v>
      </c>
      <c r="E2687" s="74" t="str">
        <f t="shared" si="84"/>
        <v>грн</v>
      </c>
      <c r="F2687" s="84">
        <v>155.44999999999999</v>
      </c>
      <c r="G2687" s="277">
        <f t="shared" si="83"/>
        <v>155.44999999999999</v>
      </c>
    </row>
    <row r="2688" spans="1:7" ht="10.5" hidden="1" customHeight="1" outlineLevel="3">
      <c r="A2688" s="228" t="s">
        <v>5730</v>
      </c>
      <c r="B2688" s="74" t="s">
        <v>1877</v>
      </c>
      <c r="C2688" s="75" t="s">
        <v>44251</v>
      </c>
      <c r="D2688" s="74" t="s">
        <v>147</v>
      </c>
      <c r="E2688" s="74" t="str">
        <f t="shared" si="84"/>
        <v>грн</v>
      </c>
      <c r="F2688" s="84">
        <v>157.51</v>
      </c>
      <c r="G2688" s="277">
        <f t="shared" si="83"/>
        <v>157.51</v>
      </c>
    </row>
    <row r="2689" spans="1:7" ht="10.5" hidden="1" customHeight="1" outlineLevel="3">
      <c r="A2689" s="228" t="s">
        <v>5731</v>
      </c>
      <c r="B2689" s="74" t="s">
        <v>1878</v>
      </c>
      <c r="C2689" s="75" t="s">
        <v>44252</v>
      </c>
      <c r="D2689" s="74" t="s">
        <v>147</v>
      </c>
      <c r="E2689" s="74" t="str">
        <f t="shared" si="84"/>
        <v>грн</v>
      </c>
      <c r="F2689" s="84">
        <v>218.16</v>
      </c>
      <c r="G2689" s="277">
        <f t="shared" si="83"/>
        <v>218.16</v>
      </c>
    </row>
    <row r="2690" spans="1:7" ht="10.5" hidden="1" customHeight="1" outlineLevel="3">
      <c r="A2690" s="228" t="s">
        <v>5732</v>
      </c>
      <c r="B2690" s="74" t="s">
        <v>1879</v>
      </c>
      <c r="C2690" s="75" t="s">
        <v>44253</v>
      </c>
      <c r="D2690" s="74" t="s">
        <v>147</v>
      </c>
      <c r="E2690" s="74" t="str">
        <f t="shared" si="84"/>
        <v>грн</v>
      </c>
      <c r="F2690" s="84">
        <v>220.26</v>
      </c>
      <c r="G2690" s="277">
        <f t="shared" si="83"/>
        <v>220.26</v>
      </c>
    </row>
    <row r="2691" spans="1:7" ht="10.5" hidden="1" customHeight="1" outlineLevel="3">
      <c r="A2691" s="228" t="s">
        <v>5733</v>
      </c>
      <c r="B2691" s="74" t="s">
        <v>1880</v>
      </c>
      <c r="C2691" s="75" t="s">
        <v>44254</v>
      </c>
      <c r="D2691" s="74" t="s">
        <v>147</v>
      </c>
      <c r="E2691" s="74" t="str">
        <f t="shared" si="84"/>
        <v>грн</v>
      </c>
      <c r="F2691" s="84">
        <v>227.21</v>
      </c>
      <c r="G2691" s="277">
        <f t="shared" si="83"/>
        <v>227.21</v>
      </c>
    </row>
    <row r="2692" spans="1:7" ht="10.5" hidden="1" customHeight="1" outlineLevel="3">
      <c r="A2692" s="228" t="s">
        <v>5734</v>
      </c>
      <c r="B2692" s="74" t="s">
        <v>1881</v>
      </c>
      <c r="C2692" s="75" t="s">
        <v>44255</v>
      </c>
      <c r="D2692" s="74" t="s">
        <v>147</v>
      </c>
      <c r="E2692" s="74" t="str">
        <f t="shared" si="84"/>
        <v>грн</v>
      </c>
      <c r="F2692" s="84">
        <v>264.89</v>
      </c>
      <c r="G2692" s="277">
        <f t="shared" si="83"/>
        <v>264.89</v>
      </c>
    </row>
    <row r="2693" spans="1:7" ht="10.5" hidden="1" customHeight="1" outlineLevel="3">
      <c r="A2693" s="228" t="s">
        <v>5735</v>
      </c>
      <c r="B2693" s="74" t="s">
        <v>1882</v>
      </c>
      <c r="C2693" s="75" t="s">
        <v>44256</v>
      </c>
      <c r="D2693" s="74" t="s">
        <v>147</v>
      </c>
      <c r="E2693" s="74" t="str">
        <f t="shared" si="84"/>
        <v>грн</v>
      </c>
      <c r="F2693" s="84">
        <v>278.12</v>
      </c>
      <c r="G2693" s="277">
        <f t="shared" si="83"/>
        <v>278.12</v>
      </c>
    </row>
    <row r="2694" spans="1:7" ht="10.5" hidden="1" customHeight="1" outlineLevel="3">
      <c r="A2694" s="228" t="s">
        <v>5736</v>
      </c>
      <c r="B2694" s="74" t="s">
        <v>1883</v>
      </c>
      <c r="C2694" s="75" t="s">
        <v>44257</v>
      </c>
      <c r="D2694" s="74" t="s">
        <v>147</v>
      </c>
      <c r="E2694" s="74" t="str">
        <f t="shared" si="84"/>
        <v>грн</v>
      </c>
      <c r="F2694" s="84">
        <v>287.87</v>
      </c>
      <c r="G2694" s="277">
        <f t="shared" si="83"/>
        <v>287.87</v>
      </c>
    </row>
    <row r="2695" spans="1:7" ht="10.5" hidden="1" customHeight="1" outlineLevel="3">
      <c r="A2695" s="228" t="s">
        <v>5737</v>
      </c>
      <c r="B2695" s="74" t="s">
        <v>1884</v>
      </c>
      <c r="C2695" s="75" t="s">
        <v>44258</v>
      </c>
      <c r="D2695" s="74" t="s">
        <v>147</v>
      </c>
      <c r="E2695" s="74" t="str">
        <f t="shared" si="84"/>
        <v>грн</v>
      </c>
      <c r="F2695" s="84">
        <v>628.73</v>
      </c>
      <c r="G2695" s="277">
        <f t="shared" si="83"/>
        <v>628.73</v>
      </c>
    </row>
    <row r="2696" spans="1:7" ht="10.5" hidden="1" customHeight="1" outlineLevel="3">
      <c r="A2696" s="228" t="s">
        <v>5738</v>
      </c>
      <c r="B2696" s="74" t="s">
        <v>1885</v>
      </c>
      <c r="C2696" s="75" t="s">
        <v>44259</v>
      </c>
      <c r="D2696" s="74" t="s">
        <v>147</v>
      </c>
      <c r="E2696" s="74" t="str">
        <f t="shared" si="84"/>
        <v>грн</v>
      </c>
      <c r="F2696" s="84">
        <v>683.09</v>
      </c>
      <c r="G2696" s="277">
        <f t="shared" ref="G2696:G2760" si="85">IFERROR(IF(OR(E2696="грн",E2696="грн."),ROUND(F2696*(1-$G$2),2),ROUND(F2696*(1-$G$2),2)*$E$2),"")</f>
        <v>683.09</v>
      </c>
    </row>
    <row r="2697" spans="1:7" ht="10.5" hidden="1" customHeight="1" outlineLevel="3">
      <c r="A2697" s="228" t="s">
        <v>5739</v>
      </c>
      <c r="B2697" s="74" t="s">
        <v>1886</v>
      </c>
      <c r="C2697" s="75" t="s">
        <v>44260</v>
      </c>
      <c r="D2697" s="74" t="s">
        <v>147</v>
      </c>
      <c r="E2697" s="74" t="str">
        <f t="shared" si="84"/>
        <v>грн</v>
      </c>
      <c r="F2697" s="84">
        <v>750.71</v>
      </c>
      <c r="G2697" s="277">
        <f t="shared" si="85"/>
        <v>750.71</v>
      </c>
    </row>
    <row r="2698" spans="1:7" ht="10.5" hidden="1" customHeight="1" outlineLevel="3">
      <c r="A2698" s="228" t="s">
        <v>5740</v>
      </c>
      <c r="B2698" s="74" t="s">
        <v>1887</v>
      </c>
      <c r="C2698" s="75" t="s">
        <v>44261</v>
      </c>
      <c r="D2698" s="74" t="s">
        <v>147</v>
      </c>
      <c r="E2698" s="74" t="str">
        <f t="shared" si="84"/>
        <v>грн</v>
      </c>
      <c r="F2698" s="84">
        <v>141.49</v>
      </c>
      <c r="G2698" s="277">
        <f t="shared" si="85"/>
        <v>141.49</v>
      </c>
    </row>
    <row r="2699" spans="1:7" ht="10.5" hidden="1" customHeight="1" outlineLevel="3">
      <c r="A2699" s="228" t="s">
        <v>5741</v>
      </c>
      <c r="B2699" s="74" t="s">
        <v>1888</v>
      </c>
      <c r="C2699" s="75" t="s">
        <v>44262</v>
      </c>
      <c r="D2699" s="74" t="s">
        <v>147</v>
      </c>
      <c r="E2699" s="74" t="str">
        <f t="shared" si="84"/>
        <v>грн</v>
      </c>
      <c r="F2699" s="84">
        <v>141.49</v>
      </c>
      <c r="G2699" s="277">
        <f t="shared" si="85"/>
        <v>141.49</v>
      </c>
    </row>
    <row r="2700" spans="1:7" ht="10.5" hidden="1" customHeight="1" outlineLevel="3">
      <c r="A2700" s="228" t="s">
        <v>5742</v>
      </c>
      <c r="B2700" s="74" t="s">
        <v>1889</v>
      </c>
      <c r="C2700" s="75" t="s">
        <v>44263</v>
      </c>
      <c r="D2700" s="74" t="s">
        <v>147</v>
      </c>
      <c r="E2700" s="74" t="str">
        <f t="shared" si="84"/>
        <v>грн</v>
      </c>
      <c r="F2700" s="84">
        <v>141.49</v>
      </c>
      <c r="G2700" s="277">
        <f t="shared" si="85"/>
        <v>141.49</v>
      </c>
    </row>
    <row r="2701" spans="1:7" ht="10.5" hidden="1" customHeight="1" outlineLevel="3">
      <c r="A2701" s="228" t="s">
        <v>5743</v>
      </c>
      <c r="B2701" s="74" t="s">
        <v>1890</v>
      </c>
      <c r="C2701" s="75" t="s">
        <v>44264</v>
      </c>
      <c r="D2701" s="74" t="s">
        <v>147</v>
      </c>
      <c r="E2701" s="74" t="str">
        <f t="shared" si="84"/>
        <v>грн</v>
      </c>
      <c r="F2701" s="84">
        <v>160.30000000000001</v>
      </c>
      <c r="G2701" s="277">
        <f t="shared" si="85"/>
        <v>160.30000000000001</v>
      </c>
    </row>
    <row r="2702" spans="1:7" ht="10.5" hidden="1" customHeight="1" outlineLevel="3">
      <c r="A2702" s="228" t="s">
        <v>5744</v>
      </c>
      <c r="B2702" s="74" t="s">
        <v>1891</v>
      </c>
      <c r="C2702" s="75" t="s">
        <v>44265</v>
      </c>
      <c r="D2702" s="74" t="s">
        <v>147</v>
      </c>
      <c r="E2702" s="74" t="str">
        <f t="shared" si="84"/>
        <v>грн</v>
      </c>
      <c r="F2702" s="84">
        <v>163.1</v>
      </c>
      <c r="G2702" s="277">
        <f t="shared" si="85"/>
        <v>163.1</v>
      </c>
    </row>
    <row r="2703" spans="1:7" ht="10.5" hidden="1" customHeight="1" outlineLevel="3">
      <c r="A2703" s="228" t="s">
        <v>5745</v>
      </c>
      <c r="B2703" s="74" t="s">
        <v>1892</v>
      </c>
      <c r="C2703" s="75" t="s">
        <v>44266</v>
      </c>
      <c r="D2703" s="74" t="s">
        <v>147</v>
      </c>
      <c r="E2703" s="74" t="str">
        <f t="shared" si="84"/>
        <v>грн</v>
      </c>
      <c r="F2703" s="84">
        <v>167.96</v>
      </c>
      <c r="G2703" s="277">
        <f t="shared" si="85"/>
        <v>167.96</v>
      </c>
    </row>
    <row r="2704" spans="1:7" ht="10.5" hidden="1" customHeight="1" outlineLevel="3">
      <c r="A2704" s="228" t="s">
        <v>5746</v>
      </c>
      <c r="B2704" s="74" t="s">
        <v>1893</v>
      </c>
      <c r="C2704" s="75" t="s">
        <v>44267</v>
      </c>
      <c r="D2704" s="74" t="s">
        <v>147</v>
      </c>
      <c r="E2704" s="74" t="str">
        <f t="shared" si="84"/>
        <v>грн</v>
      </c>
      <c r="F2704" s="84">
        <v>172.86</v>
      </c>
      <c r="G2704" s="277">
        <f t="shared" si="85"/>
        <v>172.86</v>
      </c>
    </row>
    <row r="2705" spans="1:7" ht="10.5" hidden="1" customHeight="1" outlineLevel="3">
      <c r="A2705" s="228" t="s">
        <v>5747</v>
      </c>
      <c r="B2705" s="74" t="s">
        <v>1894</v>
      </c>
      <c r="C2705" s="75" t="s">
        <v>44268</v>
      </c>
      <c r="D2705" s="74" t="s">
        <v>147</v>
      </c>
      <c r="E2705" s="74" t="str">
        <f t="shared" si="84"/>
        <v>грн</v>
      </c>
      <c r="F2705" s="84">
        <v>174.24</v>
      </c>
      <c r="G2705" s="277">
        <f t="shared" si="85"/>
        <v>174.24</v>
      </c>
    </row>
    <row r="2706" spans="1:7" ht="10.5" hidden="1" customHeight="1" outlineLevel="3">
      <c r="A2706" s="228" t="s">
        <v>5748</v>
      </c>
      <c r="B2706" s="74" t="s">
        <v>1895</v>
      </c>
      <c r="C2706" s="75" t="s">
        <v>44269</v>
      </c>
      <c r="D2706" s="74" t="s">
        <v>147</v>
      </c>
      <c r="E2706" s="74" t="str">
        <f t="shared" si="84"/>
        <v>грн</v>
      </c>
      <c r="F2706" s="84">
        <v>179.82</v>
      </c>
      <c r="G2706" s="277">
        <f t="shared" si="85"/>
        <v>179.82</v>
      </c>
    </row>
    <row r="2707" spans="1:7" ht="10.5" hidden="1" customHeight="1" outlineLevel="3">
      <c r="A2707" s="228" t="s">
        <v>5749</v>
      </c>
      <c r="B2707" s="74" t="s">
        <v>1896</v>
      </c>
      <c r="C2707" s="75" t="s">
        <v>44270</v>
      </c>
      <c r="D2707" s="74" t="s">
        <v>147</v>
      </c>
      <c r="E2707" s="74" t="str">
        <f t="shared" si="84"/>
        <v>грн</v>
      </c>
      <c r="F2707" s="84">
        <v>206.3</v>
      </c>
      <c r="G2707" s="277">
        <f t="shared" si="85"/>
        <v>206.3</v>
      </c>
    </row>
    <row r="2708" spans="1:7" ht="10.5" hidden="1" customHeight="1" outlineLevel="3">
      <c r="A2708" s="228" t="s">
        <v>5750</v>
      </c>
      <c r="B2708" s="74" t="s">
        <v>1897</v>
      </c>
      <c r="C2708" s="75" t="s">
        <v>44271</v>
      </c>
      <c r="D2708" s="74" t="s">
        <v>147</v>
      </c>
      <c r="E2708" s="74" t="str">
        <f t="shared" si="84"/>
        <v>грн</v>
      </c>
      <c r="F2708" s="84">
        <v>209.09</v>
      </c>
      <c r="G2708" s="277">
        <f t="shared" si="85"/>
        <v>209.09</v>
      </c>
    </row>
    <row r="2709" spans="1:7" ht="10.5" hidden="1" customHeight="1" outlineLevel="3">
      <c r="A2709" s="228" t="s">
        <v>5751</v>
      </c>
      <c r="B2709" s="74" t="s">
        <v>1898</v>
      </c>
      <c r="C2709" s="75" t="s">
        <v>44272</v>
      </c>
      <c r="D2709" s="74" t="s">
        <v>147</v>
      </c>
      <c r="E2709" s="74" t="str">
        <f t="shared" si="84"/>
        <v>грн</v>
      </c>
      <c r="F2709" s="84">
        <v>213.98</v>
      </c>
      <c r="G2709" s="277">
        <f t="shared" si="85"/>
        <v>213.98</v>
      </c>
    </row>
    <row r="2710" spans="1:7" ht="10.5" hidden="1" customHeight="1" outlineLevel="3">
      <c r="A2710" s="228" t="s">
        <v>5752</v>
      </c>
      <c r="B2710" s="74" t="s">
        <v>1899</v>
      </c>
      <c r="C2710" s="75" t="s">
        <v>44273</v>
      </c>
      <c r="D2710" s="74" t="s">
        <v>147</v>
      </c>
      <c r="E2710" s="74" t="str">
        <f t="shared" si="84"/>
        <v>грн</v>
      </c>
      <c r="F2710" s="84">
        <v>255.8</v>
      </c>
      <c r="G2710" s="277">
        <f t="shared" si="85"/>
        <v>255.8</v>
      </c>
    </row>
    <row r="2711" spans="1:7" ht="10.5" hidden="1" customHeight="1" outlineLevel="3">
      <c r="A2711" s="228" t="s">
        <v>5753</v>
      </c>
      <c r="B2711" s="74" t="s">
        <v>1900</v>
      </c>
      <c r="C2711" s="75" t="s">
        <v>44274</v>
      </c>
      <c r="D2711" s="74" t="s">
        <v>147</v>
      </c>
      <c r="E2711" s="74" t="str">
        <f t="shared" si="84"/>
        <v>грн</v>
      </c>
      <c r="F2711" s="84">
        <v>259.98</v>
      </c>
      <c r="G2711" s="277">
        <f t="shared" si="85"/>
        <v>259.98</v>
      </c>
    </row>
    <row r="2712" spans="1:7" ht="10.5" hidden="1" customHeight="1" outlineLevel="3">
      <c r="A2712" s="228" t="s">
        <v>5754</v>
      </c>
      <c r="B2712" s="74" t="s">
        <v>1901</v>
      </c>
      <c r="C2712" s="75" t="s">
        <v>44275</v>
      </c>
      <c r="D2712" s="74" t="s">
        <v>147</v>
      </c>
      <c r="E2712" s="74" t="str">
        <f t="shared" si="84"/>
        <v>грн</v>
      </c>
      <c r="F2712" s="84">
        <v>264.89</v>
      </c>
      <c r="G2712" s="277">
        <f t="shared" si="85"/>
        <v>264.89</v>
      </c>
    </row>
    <row r="2713" spans="1:7" ht="10.5" hidden="1" customHeight="1" outlineLevel="3">
      <c r="A2713" s="228" t="s">
        <v>5755</v>
      </c>
      <c r="B2713" s="74" t="s">
        <v>1902</v>
      </c>
      <c r="C2713" s="75" t="s">
        <v>44276</v>
      </c>
      <c r="D2713" s="74" t="s">
        <v>147</v>
      </c>
      <c r="E2713" s="74" t="str">
        <f t="shared" si="84"/>
        <v>грн</v>
      </c>
      <c r="F2713" s="84">
        <v>402.88</v>
      </c>
      <c r="G2713" s="277">
        <f t="shared" si="85"/>
        <v>402.88</v>
      </c>
    </row>
    <row r="2714" spans="1:7" ht="10.5" hidden="1" customHeight="1" outlineLevel="3">
      <c r="A2714" s="228" t="s">
        <v>5756</v>
      </c>
      <c r="B2714" s="74" t="s">
        <v>1903</v>
      </c>
      <c r="C2714" s="75" t="s">
        <v>44277</v>
      </c>
      <c r="D2714" s="74" t="s">
        <v>147</v>
      </c>
      <c r="E2714" s="74" t="str">
        <f t="shared" si="84"/>
        <v>грн</v>
      </c>
      <c r="F2714" s="84">
        <v>421</v>
      </c>
      <c r="G2714" s="277">
        <f t="shared" si="85"/>
        <v>421</v>
      </c>
    </row>
    <row r="2715" spans="1:7" ht="10.5" hidden="1" customHeight="1" outlineLevel="3">
      <c r="A2715" s="228" t="s">
        <v>5757</v>
      </c>
      <c r="B2715" s="74" t="s">
        <v>1904</v>
      </c>
      <c r="C2715" s="75" t="s">
        <v>44278</v>
      </c>
      <c r="D2715" s="74" t="s">
        <v>147</v>
      </c>
      <c r="E2715" s="74" t="str">
        <f t="shared" si="84"/>
        <v>грн</v>
      </c>
      <c r="F2715" s="84">
        <v>451.68</v>
      </c>
      <c r="G2715" s="277">
        <f t="shared" si="85"/>
        <v>451.68</v>
      </c>
    </row>
    <row r="2716" spans="1:7" ht="10.5" hidden="1" customHeight="1" outlineLevel="3">
      <c r="A2716" s="228" t="s">
        <v>5758</v>
      </c>
      <c r="B2716" s="74" t="s">
        <v>1905</v>
      </c>
      <c r="C2716" s="75" t="s">
        <v>44279</v>
      </c>
      <c r="D2716" s="74" t="s">
        <v>147</v>
      </c>
      <c r="E2716" s="74" t="str">
        <f t="shared" si="84"/>
        <v>грн</v>
      </c>
      <c r="F2716" s="84">
        <v>487.93</v>
      </c>
      <c r="G2716" s="277">
        <f t="shared" si="85"/>
        <v>487.93</v>
      </c>
    </row>
    <row r="2717" spans="1:7" ht="10.5" hidden="1" customHeight="1" outlineLevel="3">
      <c r="A2717" s="228" t="s">
        <v>5759</v>
      </c>
      <c r="B2717" s="74" t="s">
        <v>1906</v>
      </c>
      <c r="C2717" s="75" t="s">
        <v>44280</v>
      </c>
      <c r="D2717" s="74" t="s">
        <v>147</v>
      </c>
      <c r="E2717" s="74" t="str">
        <f t="shared" si="84"/>
        <v>грн</v>
      </c>
      <c r="F2717" s="84">
        <v>524.86</v>
      </c>
      <c r="G2717" s="277">
        <f t="shared" si="85"/>
        <v>524.86</v>
      </c>
    </row>
    <row r="2718" spans="1:7" ht="10.5" hidden="1" customHeight="1" outlineLevel="3">
      <c r="A2718" s="228" t="s">
        <v>5760</v>
      </c>
      <c r="B2718" s="74" t="s">
        <v>1907</v>
      </c>
      <c r="C2718" s="75" t="s">
        <v>44281</v>
      </c>
      <c r="D2718" s="74" t="s">
        <v>147</v>
      </c>
      <c r="E2718" s="74" t="str">
        <f t="shared" si="84"/>
        <v>грн</v>
      </c>
      <c r="F2718" s="84">
        <v>536.72</v>
      </c>
      <c r="G2718" s="277">
        <f t="shared" si="85"/>
        <v>536.72</v>
      </c>
    </row>
    <row r="2719" spans="1:7" ht="10.5" hidden="1" customHeight="1" outlineLevel="3">
      <c r="A2719" s="228" t="s">
        <v>5761</v>
      </c>
      <c r="B2719" s="74" t="s">
        <v>1908</v>
      </c>
      <c r="C2719" s="75" t="s">
        <v>44282</v>
      </c>
      <c r="D2719" s="74" t="s">
        <v>147</v>
      </c>
      <c r="E2719" s="74" t="str">
        <f t="shared" si="84"/>
        <v>грн</v>
      </c>
      <c r="F2719" s="84">
        <v>543</v>
      </c>
      <c r="G2719" s="277">
        <f t="shared" si="85"/>
        <v>543</v>
      </c>
    </row>
    <row r="2720" spans="1:7" ht="13.35" hidden="1" customHeight="1" outlineLevel="2">
      <c r="A2720" s="228"/>
      <c r="B2720" s="799"/>
      <c r="C2720" s="217" t="s">
        <v>40788</v>
      </c>
      <c r="D2720" s="217"/>
      <c r="E2720" s="217"/>
      <c r="F2720" s="219"/>
      <c r="G2720" s="276"/>
    </row>
    <row r="2721" spans="1:7" ht="10.5" hidden="1" customHeight="1" outlineLevel="3">
      <c r="A2721" s="228" t="s">
        <v>5762</v>
      </c>
      <c r="B2721" s="74" t="s">
        <v>1909</v>
      </c>
      <c r="C2721" s="75" t="s">
        <v>44283</v>
      </c>
      <c r="D2721" s="74" t="s">
        <v>147</v>
      </c>
      <c r="E2721" s="74" t="str">
        <f t="shared" si="84"/>
        <v>грн</v>
      </c>
      <c r="F2721" s="84">
        <v>23.5</v>
      </c>
      <c r="G2721" s="277">
        <f t="shared" si="85"/>
        <v>23.5</v>
      </c>
    </row>
    <row r="2722" spans="1:7" ht="10.5" hidden="1" customHeight="1" outlineLevel="3">
      <c r="A2722" s="228" t="s">
        <v>5763</v>
      </c>
      <c r="B2722" s="74" t="s">
        <v>1910</v>
      </c>
      <c r="C2722" s="75" t="s">
        <v>44284</v>
      </c>
      <c r="D2722" s="74" t="s">
        <v>147</v>
      </c>
      <c r="E2722" s="74" t="str">
        <f t="shared" si="84"/>
        <v>грн</v>
      </c>
      <c r="F2722" s="84">
        <v>27.49</v>
      </c>
      <c r="G2722" s="277">
        <f t="shared" si="85"/>
        <v>27.49</v>
      </c>
    </row>
    <row r="2723" spans="1:7" ht="10.5" hidden="1" customHeight="1" outlineLevel="3">
      <c r="A2723" s="228" t="s">
        <v>5764</v>
      </c>
      <c r="B2723" s="74" t="s">
        <v>1911</v>
      </c>
      <c r="C2723" s="75" t="s">
        <v>44285</v>
      </c>
      <c r="D2723" s="74" t="s">
        <v>147</v>
      </c>
      <c r="E2723" s="74" t="str">
        <f t="shared" si="84"/>
        <v>грн</v>
      </c>
      <c r="F2723" s="84">
        <v>30.85</v>
      </c>
      <c r="G2723" s="277">
        <f t="shared" si="85"/>
        <v>30.85</v>
      </c>
    </row>
    <row r="2724" spans="1:7" ht="10.5" hidden="1" customHeight="1" outlineLevel="3">
      <c r="A2724" s="228" t="s">
        <v>5765</v>
      </c>
      <c r="B2724" s="74" t="s">
        <v>1912</v>
      </c>
      <c r="C2724" s="75" t="s">
        <v>44286</v>
      </c>
      <c r="D2724" s="74" t="s">
        <v>147</v>
      </c>
      <c r="E2724" s="74" t="str">
        <f t="shared" si="84"/>
        <v>грн</v>
      </c>
      <c r="F2724" s="84">
        <v>34.21</v>
      </c>
      <c r="G2724" s="277">
        <f t="shared" si="85"/>
        <v>34.21</v>
      </c>
    </row>
    <row r="2725" spans="1:7" ht="10.5" hidden="1" customHeight="1" outlineLevel="3">
      <c r="A2725" s="228" t="s">
        <v>5766</v>
      </c>
      <c r="B2725" s="74" t="s">
        <v>1913</v>
      </c>
      <c r="C2725" s="75" t="s">
        <v>44287</v>
      </c>
      <c r="D2725" s="74" t="s">
        <v>147</v>
      </c>
      <c r="E2725" s="74" t="str">
        <f t="shared" si="84"/>
        <v>грн</v>
      </c>
      <c r="F2725" s="84">
        <v>26.15</v>
      </c>
      <c r="G2725" s="277">
        <f t="shared" si="85"/>
        <v>26.15</v>
      </c>
    </row>
    <row r="2726" spans="1:7" ht="10.5" hidden="1" customHeight="1" outlineLevel="3">
      <c r="A2726" s="228" t="s">
        <v>5767</v>
      </c>
      <c r="B2726" s="74" t="s">
        <v>1914</v>
      </c>
      <c r="C2726" s="75" t="s">
        <v>44288</v>
      </c>
      <c r="D2726" s="74" t="s">
        <v>147</v>
      </c>
      <c r="E2726" s="74" t="str">
        <f t="shared" si="84"/>
        <v>грн</v>
      </c>
      <c r="F2726" s="84">
        <v>36.89</v>
      </c>
      <c r="G2726" s="277">
        <f t="shared" si="85"/>
        <v>36.89</v>
      </c>
    </row>
    <row r="2727" spans="1:7" ht="10.5" hidden="1" customHeight="1" outlineLevel="3">
      <c r="A2727" s="228" t="s">
        <v>5768</v>
      </c>
      <c r="B2727" s="74" t="s">
        <v>1915</v>
      </c>
      <c r="C2727" s="75" t="s">
        <v>44289</v>
      </c>
      <c r="D2727" s="74" t="s">
        <v>147</v>
      </c>
      <c r="E2727" s="74" t="str">
        <f t="shared" si="84"/>
        <v>грн</v>
      </c>
      <c r="F2727" s="84">
        <v>48.98</v>
      </c>
      <c r="G2727" s="277">
        <f t="shared" si="85"/>
        <v>48.98</v>
      </c>
    </row>
    <row r="2728" spans="1:7" ht="10.5" hidden="1" customHeight="1" outlineLevel="3">
      <c r="A2728" s="228" t="s">
        <v>5769</v>
      </c>
      <c r="B2728" s="74" t="s">
        <v>1916</v>
      </c>
      <c r="C2728" s="75" t="s">
        <v>44290</v>
      </c>
      <c r="D2728" s="74" t="s">
        <v>147</v>
      </c>
      <c r="E2728" s="74" t="str">
        <f t="shared" si="84"/>
        <v>грн</v>
      </c>
      <c r="F2728" s="84">
        <v>30.85</v>
      </c>
      <c r="G2728" s="277">
        <f t="shared" si="85"/>
        <v>30.85</v>
      </c>
    </row>
    <row r="2729" spans="1:7" ht="10.5" hidden="1" customHeight="1" outlineLevel="3">
      <c r="A2729" s="228" t="s">
        <v>5770</v>
      </c>
      <c r="B2729" s="74" t="s">
        <v>1917</v>
      </c>
      <c r="C2729" s="75" t="s">
        <v>44291</v>
      </c>
      <c r="D2729" s="74" t="s">
        <v>147</v>
      </c>
      <c r="E2729" s="74" t="str">
        <f t="shared" si="84"/>
        <v>грн</v>
      </c>
      <c r="F2729" s="84">
        <v>32.200000000000003</v>
      </c>
      <c r="G2729" s="277">
        <f t="shared" si="85"/>
        <v>32.200000000000003</v>
      </c>
    </row>
    <row r="2730" spans="1:7" ht="10.5" hidden="1" customHeight="1" outlineLevel="3">
      <c r="A2730" s="228" t="s">
        <v>5771</v>
      </c>
      <c r="B2730" s="74" t="s">
        <v>1918</v>
      </c>
      <c r="C2730" s="75" t="s">
        <v>44292</v>
      </c>
      <c r="D2730" s="74" t="s">
        <v>147</v>
      </c>
      <c r="E2730" s="74" t="str">
        <f t="shared" si="84"/>
        <v>грн</v>
      </c>
      <c r="F2730" s="84">
        <v>34.880000000000003</v>
      </c>
      <c r="G2730" s="277">
        <f t="shared" si="85"/>
        <v>34.880000000000003</v>
      </c>
    </row>
    <row r="2731" spans="1:7" ht="10.5" hidden="1" customHeight="1" outlineLevel="3">
      <c r="A2731" s="228" t="s">
        <v>5772</v>
      </c>
      <c r="B2731" s="74" t="s">
        <v>1919</v>
      </c>
      <c r="C2731" s="75" t="s">
        <v>44293</v>
      </c>
      <c r="D2731" s="74" t="s">
        <v>147</v>
      </c>
      <c r="E2731" s="74" t="str">
        <f t="shared" si="84"/>
        <v>грн</v>
      </c>
      <c r="F2731" s="84">
        <v>40.25</v>
      </c>
      <c r="G2731" s="277">
        <f t="shared" si="85"/>
        <v>40.25</v>
      </c>
    </row>
    <row r="2732" spans="1:7" ht="10.5" hidden="1" customHeight="1" outlineLevel="3">
      <c r="A2732" s="228" t="s">
        <v>5773</v>
      </c>
      <c r="B2732" s="74" t="s">
        <v>1920</v>
      </c>
      <c r="C2732" s="75" t="s">
        <v>44294</v>
      </c>
      <c r="D2732" s="74" t="s">
        <v>147</v>
      </c>
      <c r="E2732" s="74" t="str">
        <f t="shared" si="84"/>
        <v>грн</v>
      </c>
      <c r="F2732" s="84">
        <v>45.61</v>
      </c>
      <c r="G2732" s="277">
        <f t="shared" si="85"/>
        <v>45.61</v>
      </c>
    </row>
    <row r="2733" spans="1:7" ht="10.5" hidden="1" customHeight="1" outlineLevel="3">
      <c r="A2733" s="228" t="s">
        <v>5774</v>
      </c>
      <c r="B2733" s="74" t="s">
        <v>1921</v>
      </c>
      <c r="C2733" s="75" t="s">
        <v>44295</v>
      </c>
      <c r="D2733" s="74" t="s">
        <v>147</v>
      </c>
      <c r="E2733" s="74" t="str">
        <f t="shared" si="84"/>
        <v>грн</v>
      </c>
      <c r="F2733" s="84">
        <v>48.98</v>
      </c>
      <c r="G2733" s="277">
        <f t="shared" si="85"/>
        <v>48.98</v>
      </c>
    </row>
    <row r="2734" spans="1:7" ht="10.5" hidden="1" customHeight="1" outlineLevel="3">
      <c r="A2734" s="228" t="s">
        <v>5775</v>
      </c>
      <c r="B2734" s="74" t="s">
        <v>1922</v>
      </c>
      <c r="C2734" s="75" t="s">
        <v>44296</v>
      </c>
      <c r="D2734" s="74" t="s">
        <v>147</v>
      </c>
      <c r="E2734" s="74" t="str">
        <f t="shared" si="84"/>
        <v>грн</v>
      </c>
      <c r="F2734" s="84">
        <v>52.33</v>
      </c>
      <c r="G2734" s="277">
        <f t="shared" si="85"/>
        <v>52.33</v>
      </c>
    </row>
    <row r="2735" spans="1:7" ht="10.5" hidden="1" customHeight="1" outlineLevel="3">
      <c r="A2735" s="228" t="s">
        <v>5776</v>
      </c>
      <c r="B2735" s="74" t="s">
        <v>1923</v>
      </c>
      <c r="C2735" s="75" t="s">
        <v>44297</v>
      </c>
      <c r="D2735" s="74" t="s">
        <v>147</v>
      </c>
      <c r="E2735" s="74" t="str">
        <f t="shared" si="84"/>
        <v>грн</v>
      </c>
      <c r="F2735" s="84">
        <v>61.01</v>
      </c>
      <c r="G2735" s="277">
        <f t="shared" si="85"/>
        <v>61.01</v>
      </c>
    </row>
    <row r="2736" spans="1:7" ht="10.5" hidden="1" customHeight="1" outlineLevel="3">
      <c r="A2736" s="228" t="s">
        <v>5777</v>
      </c>
      <c r="B2736" s="74" t="s">
        <v>1924</v>
      </c>
      <c r="C2736" s="75" t="s">
        <v>44298</v>
      </c>
      <c r="D2736" s="74" t="s">
        <v>147</v>
      </c>
      <c r="E2736" s="74" t="str">
        <f t="shared" si="84"/>
        <v>грн</v>
      </c>
      <c r="F2736" s="84">
        <v>69.790000000000006</v>
      </c>
      <c r="G2736" s="277">
        <f t="shared" si="85"/>
        <v>69.790000000000006</v>
      </c>
    </row>
    <row r="2737" spans="1:7" ht="10.5" hidden="1" customHeight="1" outlineLevel="3">
      <c r="A2737" s="228" t="s">
        <v>5778</v>
      </c>
      <c r="B2737" s="74" t="s">
        <v>1925</v>
      </c>
      <c r="C2737" s="75" t="s">
        <v>44299</v>
      </c>
      <c r="D2737" s="74" t="s">
        <v>147</v>
      </c>
      <c r="E2737" s="74" t="str">
        <f t="shared" si="84"/>
        <v>грн</v>
      </c>
      <c r="F2737" s="84">
        <v>79.16</v>
      </c>
      <c r="G2737" s="277">
        <f t="shared" si="85"/>
        <v>79.16</v>
      </c>
    </row>
    <row r="2738" spans="1:7" ht="10.5" hidden="1" customHeight="1" outlineLevel="3">
      <c r="A2738" s="228" t="s">
        <v>5779</v>
      </c>
      <c r="B2738" s="74" t="s">
        <v>1926</v>
      </c>
      <c r="C2738" s="75" t="s">
        <v>44300</v>
      </c>
      <c r="D2738" s="74" t="s">
        <v>147</v>
      </c>
      <c r="E2738" s="74" t="str">
        <f t="shared" si="84"/>
        <v>грн</v>
      </c>
      <c r="F2738" s="84">
        <v>43.61</v>
      </c>
      <c r="G2738" s="277">
        <f t="shared" si="85"/>
        <v>43.61</v>
      </c>
    </row>
    <row r="2739" spans="1:7" ht="10.5" hidden="1" customHeight="1" outlineLevel="3">
      <c r="A2739" s="228" t="s">
        <v>5780</v>
      </c>
      <c r="B2739" s="74" t="s">
        <v>1927</v>
      </c>
      <c r="C2739" s="75" t="s">
        <v>44301</v>
      </c>
      <c r="D2739" s="74" t="s">
        <v>147</v>
      </c>
      <c r="E2739" s="74" t="str">
        <f t="shared" si="84"/>
        <v>грн</v>
      </c>
      <c r="F2739" s="84">
        <v>51</v>
      </c>
      <c r="G2739" s="277">
        <f t="shared" si="85"/>
        <v>51</v>
      </c>
    </row>
    <row r="2740" spans="1:7" ht="10.5" hidden="1" customHeight="1" outlineLevel="3">
      <c r="A2740" s="228" t="s">
        <v>5781</v>
      </c>
      <c r="B2740" s="74" t="s">
        <v>1928</v>
      </c>
      <c r="C2740" s="75" t="s">
        <v>44302</v>
      </c>
      <c r="D2740" s="74" t="s">
        <v>147</v>
      </c>
      <c r="E2740" s="74" t="str">
        <f t="shared" si="84"/>
        <v>грн</v>
      </c>
      <c r="F2740" s="84">
        <v>58.38</v>
      </c>
      <c r="G2740" s="277">
        <f t="shared" si="85"/>
        <v>58.38</v>
      </c>
    </row>
    <row r="2741" spans="1:7" ht="10.5" hidden="1" customHeight="1" outlineLevel="3">
      <c r="A2741" s="228" t="s">
        <v>5782</v>
      </c>
      <c r="B2741" s="74" t="s">
        <v>1929</v>
      </c>
      <c r="C2741" s="75" t="s">
        <v>44303</v>
      </c>
      <c r="D2741" s="74" t="s">
        <v>147</v>
      </c>
      <c r="E2741" s="74" t="str">
        <f t="shared" si="84"/>
        <v>грн</v>
      </c>
      <c r="F2741" s="84">
        <v>61.06</v>
      </c>
      <c r="G2741" s="277">
        <f t="shared" si="85"/>
        <v>61.06</v>
      </c>
    </row>
    <row r="2742" spans="1:7" ht="10.5" hidden="1" customHeight="1" outlineLevel="3">
      <c r="A2742" s="228" t="s">
        <v>5783</v>
      </c>
      <c r="B2742" s="74" t="s">
        <v>1930</v>
      </c>
      <c r="C2742" s="75" t="s">
        <v>44304</v>
      </c>
      <c r="D2742" s="74" t="s">
        <v>147</v>
      </c>
      <c r="E2742" s="74" t="str">
        <f t="shared" si="84"/>
        <v>грн</v>
      </c>
      <c r="F2742" s="84">
        <v>89.24</v>
      </c>
      <c r="G2742" s="277">
        <f t="shared" si="85"/>
        <v>89.24</v>
      </c>
    </row>
    <row r="2743" spans="1:7" ht="13.35" hidden="1" customHeight="1" outlineLevel="1">
      <c r="A2743" s="228"/>
      <c r="B2743" s="223"/>
      <c r="C2743" s="223" t="s">
        <v>40727</v>
      </c>
      <c r="D2743" s="223"/>
      <c r="E2743" s="223" t="str">
        <f t="shared" si="84"/>
        <v/>
      </c>
      <c r="F2743" s="224"/>
      <c r="G2743" s="224">
        <f t="shared" si="85"/>
        <v>0</v>
      </c>
    </row>
    <row r="2744" spans="1:7" ht="13.35" hidden="1" customHeight="1" outlineLevel="2">
      <c r="A2744" s="228"/>
      <c r="B2744" s="799"/>
      <c r="C2744" s="217" t="s">
        <v>44305</v>
      </c>
      <c r="D2744" s="217"/>
      <c r="E2744" s="217" t="str">
        <f t="shared" si="84"/>
        <v/>
      </c>
      <c r="F2744" s="219"/>
      <c r="G2744" s="276">
        <f t="shared" si="85"/>
        <v>0</v>
      </c>
    </row>
    <row r="2745" spans="1:7" ht="10.5" hidden="1" customHeight="1" outlineLevel="3">
      <c r="A2745" s="228" t="s">
        <v>5784</v>
      </c>
      <c r="B2745" s="74" t="s">
        <v>1931</v>
      </c>
      <c r="C2745" s="75" t="s">
        <v>43230</v>
      </c>
      <c r="D2745" s="74" t="s">
        <v>147</v>
      </c>
      <c r="E2745" s="74" t="str">
        <f t="shared" si="84"/>
        <v>грн</v>
      </c>
      <c r="F2745" s="84">
        <v>4.42</v>
      </c>
      <c r="G2745" s="277">
        <f t="shared" si="85"/>
        <v>4.42</v>
      </c>
    </row>
    <row r="2746" spans="1:7" ht="10.5" hidden="1" customHeight="1" outlineLevel="3">
      <c r="A2746" s="228" t="s">
        <v>5785</v>
      </c>
      <c r="B2746" s="74" t="s">
        <v>1932</v>
      </c>
      <c r="C2746" s="75" t="s">
        <v>43231</v>
      </c>
      <c r="D2746" s="74" t="s">
        <v>147</v>
      </c>
      <c r="E2746" s="74" t="str">
        <f t="shared" si="84"/>
        <v>грн</v>
      </c>
      <c r="F2746" s="84">
        <v>4.42</v>
      </c>
      <c r="G2746" s="277">
        <f t="shared" si="85"/>
        <v>4.42</v>
      </c>
    </row>
    <row r="2747" spans="1:7" ht="10.5" hidden="1" customHeight="1" outlineLevel="3">
      <c r="A2747" s="228" t="s">
        <v>5786</v>
      </c>
      <c r="B2747" s="74" t="s">
        <v>1933</v>
      </c>
      <c r="C2747" s="75" t="s">
        <v>43232</v>
      </c>
      <c r="D2747" s="74" t="s">
        <v>147</v>
      </c>
      <c r="E2747" s="74" t="str">
        <f t="shared" si="84"/>
        <v>грн</v>
      </c>
      <c r="F2747" s="84">
        <v>5</v>
      </c>
      <c r="G2747" s="277">
        <f t="shared" si="85"/>
        <v>5</v>
      </c>
    </row>
    <row r="2748" spans="1:7" ht="10.5" hidden="1" customHeight="1" outlineLevel="3">
      <c r="A2748" s="228" t="s">
        <v>5787</v>
      </c>
      <c r="B2748" s="74" t="s">
        <v>1934</v>
      </c>
      <c r="C2748" s="75" t="s">
        <v>43233</v>
      </c>
      <c r="D2748" s="74" t="s">
        <v>147</v>
      </c>
      <c r="E2748" s="74" t="str">
        <f t="shared" si="84"/>
        <v>грн</v>
      </c>
      <c r="F2748" s="84">
        <v>5</v>
      </c>
      <c r="G2748" s="277">
        <f t="shared" si="85"/>
        <v>5</v>
      </c>
    </row>
    <row r="2749" spans="1:7" ht="10.5" hidden="1" customHeight="1" outlineLevel="3">
      <c r="A2749" s="228" t="s">
        <v>5788</v>
      </c>
      <c r="B2749" s="74" t="s">
        <v>1935</v>
      </c>
      <c r="C2749" s="75" t="s">
        <v>43234</v>
      </c>
      <c r="D2749" s="74" t="s">
        <v>147</v>
      </c>
      <c r="E2749" s="74" t="str">
        <f t="shared" si="84"/>
        <v>грн</v>
      </c>
      <c r="F2749" s="84">
        <v>5.93</v>
      </c>
      <c r="G2749" s="277">
        <f t="shared" si="85"/>
        <v>5.93</v>
      </c>
    </row>
    <row r="2750" spans="1:7" ht="10.5" hidden="1" customHeight="1" outlineLevel="3">
      <c r="A2750" s="228" t="s">
        <v>5789</v>
      </c>
      <c r="B2750" s="74" t="s">
        <v>1936</v>
      </c>
      <c r="C2750" s="75" t="s">
        <v>43235</v>
      </c>
      <c r="D2750" s="74" t="s">
        <v>147</v>
      </c>
      <c r="E2750" s="74" t="str">
        <f t="shared" si="84"/>
        <v>грн</v>
      </c>
      <c r="F2750" s="84">
        <v>7.39</v>
      </c>
      <c r="G2750" s="277">
        <f t="shared" si="85"/>
        <v>7.39</v>
      </c>
    </row>
    <row r="2751" spans="1:7" ht="10.5" hidden="1" customHeight="1" outlineLevel="3">
      <c r="A2751" s="228" t="s">
        <v>5790</v>
      </c>
      <c r="B2751" s="74" t="s">
        <v>1937</v>
      </c>
      <c r="C2751" s="75" t="s">
        <v>43236</v>
      </c>
      <c r="D2751" s="74" t="s">
        <v>147</v>
      </c>
      <c r="E2751" s="74" t="str">
        <f t="shared" ref="E2751:E2814" si="86">IF(D2751="", "", "грн")</f>
        <v>грн</v>
      </c>
      <c r="F2751" s="84">
        <v>9.73</v>
      </c>
      <c r="G2751" s="277">
        <f t="shared" si="85"/>
        <v>9.73</v>
      </c>
    </row>
    <row r="2752" spans="1:7" ht="10.5" hidden="1" customHeight="1" outlineLevel="3">
      <c r="A2752" s="228" t="s">
        <v>5791</v>
      </c>
      <c r="B2752" s="74" t="s">
        <v>1938</v>
      </c>
      <c r="C2752" s="75" t="s">
        <v>43237</v>
      </c>
      <c r="D2752" s="74" t="s">
        <v>147</v>
      </c>
      <c r="E2752" s="74" t="str">
        <f t="shared" si="86"/>
        <v>грн</v>
      </c>
      <c r="F2752" s="84">
        <v>5.22</v>
      </c>
      <c r="G2752" s="277">
        <f t="shared" si="85"/>
        <v>5.22</v>
      </c>
    </row>
    <row r="2753" spans="1:7" ht="10.5" hidden="1" customHeight="1" outlineLevel="3">
      <c r="A2753" s="228" t="s">
        <v>5792</v>
      </c>
      <c r="B2753" s="74" t="s">
        <v>1939</v>
      </c>
      <c r="C2753" s="75" t="s">
        <v>43238</v>
      </c>
      <c r="D2753" s="74" t="s">
        <v>147</v>
      </c>
      <c r="E2753" s="74" t="str">
        <f t="shared" si="86"/>
        <v>грн</v>
      </c>
      <c r="F2753" s="84">
        <v>5.16</v>
      </c>
      <c r="G2753" s="277">
        <f t="shared" si="85"/>
        <v>5.16</v>
      </c>
    </row>
    <row r="2754" spans="1:7" ht="10.5" hidden="1" customHeight="1" outlineLevel="3">
      <c r="A2754" s="228" t="s">
        <v>5793</v>
      </c>
      <c r="B2754" s="74" t="s">
        <v>1940</v>
      </c>
      <c r="C2754" s="75" t="s">
        <v>43239</v>
      </c>
      <c r="D2754" s="74" t="s">
        <v>147</v>
      </c>
      <c r="E2754" s="74" t="str">
        <f t="shared" si="86"/>
        <v>грн</v>
      </c>
      <c r="F2754" s="84">
        <v>5.48</v>
      </c>
      <c r="G2754" s="277">
        <f t="shared" si="85"/>
        <v>5.48</v>
      </c>
    </row>
    <row r="2755" spans="1:7" ht="10.5" hidden="1" customHeight="1" outlineLevel="3">
      <c r="A2755" s="228" t="s">
        <v>5794</v>
      </c>
      <c r="B2755" s="74" t="s">
        <v>1941</v>
      </c>
      <c r="C2755" s="75" t="s">
        <v>43240</v>
      </c>
      <c r="D2755" s="74" t="s">
        <v>147</v>
      </c>
      <c r="E2755" s="74" t="str">
        <f t="shared" si="86"/>
        <v>грн</v>
      </c>
      <c r="F2755" s="84">
        <v>5.74</v>
      </c>
      <c r="G2755" s="277">
        <f t="shared" si="85"/>
        <v>5.74</v>
      </c>
    </row>
    <row r="2756" spans="1:7" ht="10.5" hidden="1" customHeight="1" outlineLevel="3">
      <c r="A2756" s="228" t="s">
        <v>5795</v>
      </c>
      <c r="B2756" s="74" t="s">
        <v>1942</v>
      </c>
      <c r="C2756" s="75" t="s">
        <v>43241</v>
      </c>
      <c r="D2756" s="74" t="s">
        <v>147</v>
      </c>
      <c r="E2756" s="74" t="str">
        <f t="shared" si="86"/>
        <v>грн</v>
      </c>
      <c r="F2756" s="84">
        <v>8.59</v>
      </c>
      <c r="G2756" s="277">
        <f t="shared" si="85"/>
        <v>8.59</v>
      </c>
    </row>
    <row r="2757" spans="1:7" ht="10.5" hidden="1" customHeight="1" outlineLevel="3">
      <c r="A2757" s="228" t="s">
        <v>5796</v>
      </c>
      <c r="B2757" s="74" t="s">
        <v>1943</v>
      </c>
      <c r="C2757" s="75" t="s">
        <v>43242</v>
      </c>
      <c r="D2757" s="74" t="s">
        <v>147</v>
      </c>
      <c r="E2757" s="74" t="str">
        <f t="shared" si="86"/>
        <v>грн</v>
      </c>
      <c r="F2757" s="84">
        <v>11.93</v>
      </c>
      <c r="G2757" s="277">
        <f t="shared" si="85"/>
        <v>11.93</v>
      </c>
    </row>
    <row r="2758" spans="1:7" ht="10.5" hidden="1" customHeight="1" outlineLevel="3">
      <c r="A2758" s="228" t="s">
        <v>5797</v>
      </c>
      <c r="B2758" s="74" t="s">
        <v>1944</v>
      </c>
      <c r="C2758" s="75" t="s">
        <v>43243</v>
      </c>
      <c r="D2758" s="74" t="s">
        <v>147</v>
      </c>
      <c r="E2758" s="74" t="str">
        <f t="shared" si="86"/>
        <v>грн</v>
      </c>
      <c r="F2758" s="84">
        <v>10.31</v>
      </c>
      <c r="G2758" s="277">
        <f t="shared" si="85"/>
        <v>10.31</v>
      </c>
    </row>
    <row r="2759" spans="1:7" ht="10.5" hidden="1" customHeight="1" outlineLevel="3">
      <c r="A2759" s="228" t="s">
        <v>5798</v>
      </c>
      <c r="B2759" s="74" t="s">
        <v>1945</v>
      </c>
      <c r="C2759" s="75" t="s">
        <v>43244</v>
      </c>
      <c r="D2759" s="74" t="s">
        <v>147</v>
      </c>
      <c r="E2759" s="74" t="str">
        <f t="shared" si="86"/>
        <v>грн</v>
      </c>
      <c r="F2759" s="84">
        <v>9.94</v>
      </c>
      <c r="G2759" s="277">
        <f t="shared" si="85"/>
        <v>9.94</v>
      </c>
    </row>
    <row r="2760" spans="1:7" ht="10.5" hidden="1" customHeight="1" outlineLevel="3">
      <c r="A2760" s="228" t="s">
        <v>5799</v>
      </c>
      <c r="B2760" s="74" t="s">
        <v>1946</v>
      </c>
      <c r="C2760" s="75" t="s">
        <v>43245</v>
      </c>
      <c r="D2760" s="74" t="s">
        <v>147</v>
      </c>
      <c r="E2760" s="74" t="str">
        <f t="shared" si="86"/>
        <v>грн</v>
      </c>
      <c r="F2760" s="84">
        <v>10.31</v>
      </c>
      <c r="G2760" s="277">
        <f t="shared" si="85"/>
        <v>10.31</v>
      </c>
    </row>
    <row r="2761" spans="1:7" ht="10.5" hidden="1" customHeight="1" outlineLevel="3">
      <c r="A2761" s="228" t="s">
        <v>5800</v>
      </c>
      <c r="B2761" s="74" t="s">
        <v>1947</v>
      </c>
      <c r="C2761" s="75" t="s">
        <v>43246</v>
      </c>
      <c r="D2761" s="74" t="s">
        <v>147</v>
      </c>
      <c r="E2761" s="74" t="str">
        <f t="shared" si="86"/>
        <v>грн</v>
      </c>
      <c r="F2761" s="84">
        <v>11.71</v>
      </c>
      <c r="G2761" s="277">
        <f t="shared" ref="G2761:G2824" si="87">IFERROR(IF(OR(E2761="грн",E2761="грн."),ROUND(F2761*(1-$G$2),2),ROUND(F2761*(1-$G$2),2)*$E$2),"")</f>
        <v>11.71</v>
      </c>
    </row>
    <row r="2762" spans="1:7" ht="10.5" hidden="1" customHeight="1" outlineLevel="3">
      <c r="A2762" s="228" t="s">
        <v>5801</v>
      </c>
      <c r="B2762" s="74" t="s">
        <v>1948</v>
      </c>
      <c r="C2762" s="75" t="s">
        <v>43247</v>
      </c>
      <c r="D2762" s="74" t="s">
        <v>147</v>
      </c>
      <c r="E2762" s="74" t="str">
        <f t="shared" si="86"/>
        <v>грн</v>
      </c>
      <c r="F2762" s="84">
        <v>15.05</v>
      </c>
      <c r="G2762" s="277">
        <f t="shared" si="87"/>
        <v>15.05</v>
      </c>
    </row>
    <row r="2763" spans="1:7" ht="10.5" hidden="1" customHeight="1" outlineLevel="3">
      <c r="A2763" s="228" t="s">
        <v>5802</v>
      </c>
      <c r="B2763" s="74" t="s">
        <v>1949</v>
      </c>
      <c r="C2763" s="75" t="s">
        <v>43248</v>
      </c>
      <c r="D2763" s="74" t="s">
        <v>147</v>
      </c>
      <c r="E2763" s="74" t="str">
        <f t="shared" si="86"/>
        <v>грн</v>
      </c>
      <c r="F2763" s="84">
        <v>22.14</v>
      </c>
      <c r="G2763" s="277">
        <f t="shared" si="87"/>
        <v>22.14</v>
      </c>
    </row>
    <row r="2764" spans="1:7" ht="13.35" hidden="1" customHeight="1" outlineLevel="2">
      <c r="A2764" s="228"/>
      <c r="B2764" s="799"/>
      <c r="C2764" s="217" t="s">
        <v>44306</v>
      </c>
      <c r="D2764" s="217"/>
      <c r="E2764" s="217" t="str">
        <f t="shared" si="86"/>
        <v/>
      </c>
      <c r="F2764" s="219"/>
      <c r="G2764" s="276">
        <f t="shared" si="87"/>
        <v>0</v>
      </c>
    </row>
    <row r="2765" spans="1:7" ht="10.5" hidden="1" customHeight="1" outlineLevel="3">
      <c r="A2765" s="228" t="s">
        <v>5803</v>
      </c>
      <c r="B2765" s="74" t="s">
        <v>1950</v>
      </c>
      <c r="C2765" s="75" t="s">
        <v>43249</v>
      </c>
      <c r="D2765" s="74" t="s">
        <v>147</v>
      </c>
      <c r="E2765" s="74" t="str">
        <f t="shared" si="86"/>
        <v>грн</v>
      </c>
      <c r="F2765" s="84">
        <v>3.91</v>
      </c>
      <c r="G2765" s="277">
        <f t="shared" si="87"/>
        <v>3.91</v>
      </c>
    </row>
    <row r="2766" spans="1:7" ht="10.5" hidden="1" customHeight="1" outlineLevel="3">
      <c r="A2766" s="228" t="s">
        <v>5804</v>
      </c>
      <c r="B2766" s="74" t="s">
        <v>1951</v>
      </c>
      <c r="C2766" s="75" t="s">
        <v>43250</v>
      </c>
      <c r="D2766" s="74" t="s">
        <v>147</v>
      </c>
      <c r="E2766" s="74" t="str">
        <f t="shared" si="86"/>
        <v>грн</v>
      </c>
      <c r="F2766" s="84">
        <v>3.91</v>
      </c>
      <c r="G2766" s="277">
        <f t="shared" si="87"/>
        <v>3.91</v>
      </c>
    </row>
    <row r="2767" spans="1:7" ht="10.5" hidden="1" customHeight="1" outlineLevel="3">
      <c r="A2767" s="228" t="s">
        <v>5805</v>
      </c>
      <c r="B2767" s="74" t="s">
        <v>1952</v>
      </c>
      <c r="C2767" s="75" t="s">
        <v>43251</v>
      </c>
      <c r="D2767" s="74" t="s">
        <v>147</v>
      </c>
      <c r="E2767" s="74" t="str">
        <f t="shared" si="86"/>
        <v>грн</v>
      </c>
      <c r="F2767" s="84">
        <v>4.1500000000000004</v>
      </c>
      <c r="G2767" s="277">
        <f t="shared" si="87"/>
        <v>4.1500000000000004</v>
      </c>
    </row>
    <row r="2768" spans="1:7" ht="10.5" hidden="1" customHeight="1" outlineLevel="3">
      <c r="A2768" s="228" t="s">
        <v>5806</v>
      </c>
      <c r="B2768" s="74" t="s">
        <v>1953</v>
      </c>
      <c r="C2768" s="75" t="s">
        <v>43252</v>
      </c>
      <c r="D2768" s="74" t="s">
        <v>147</v>
      </c>
      <c r="E2768" s="74" t="str">
        <f t="shared" si="86"/>
        <v>грн</v>
      </c>
      <c r="F2768" s="84">
        <v>4.26</v>
      </c>
      <c r="G2768" s="277">
        <f t="shared" si="87"/>
        <v>4.26</v>
      </c>
    </row>
    <row r="2769" spans="1:7" ht="10.5" hidden="1" customHeight="1" outlineLevel="3">
      <c r="A2769" s="228" t="s">
        <v>5807</v>
      </c>
      <c r="B2769" s="74" t="s">
        <v>1954</v>
      </c>
      <c r="C2769" s="75" t="s">
        <v>43253</v>
      </c>
      <c r="D2769" s="74" t="s">
        <v>147</v>
      </c>
      <c r="E2769" s="74" t="str">
        <f t="shared" si="86"/>
        <v>грн</v>
      </c>
      <c r="F2769" s="84">
        <v>5.18</v>
      </c>
      <c r="G2769" s="277">
        <f t="shared" si="87"/>
        <v>5.18</v>
      </c>
    </row>
    <row r="2770" spans="1:7" ht="10.5" hidden="1" customHeight="1" outlineLevel="3">
      <c r="A2770" s="228" t="s">
        <v>5808</v>
      </c>
      <c r="B2770" s="74" t="s">
        <v>1955</v>
      </c>
      <c r="C2770" s="75" t="s">
        <v>43254</v>
      </c>
      <c r="D2770" s="74" t="s">
        <v>147</v>
      </c>
      <c r="E2770" s="74" t="str">
        <f t="shared" si="86"/>
        <v>грн</v>
      </c>
      <c r="F2770" s="84">
        <v>5.77</v>
      </c>
      <c r="G2770" s="277">
        <f t="shared" si="87"/>
        <v>5.77</v>
      </c>
    </row>
    <row r="2771" spans="1:7" ht="10.5" hidden="1" customHeight="1" outlineLevel="3">
      <c r="A2771" s="228" t="s">
        <v>5809</v>
      </c>
      <c r="B2771" s="74" t="s">
        <v>1956</v>
      </c>
      <c r="C2771" s="75" t="s">
        <v>43255</v>
      </c>
      <c r="D2771" s="74" t="s">
        <v>147</v>
      </c>
      <c r="E2771" s="74" t="str">
        <f t="shared" si="86"/>
        <v>грн</v>
      </c>
      <c r="F2771" s="84">
        <v>8.9600000000000009</v>
      </c>
      <c r="G2771" s="277">
        <f t="shared" si="87"/>
        <v>8.9600000000000009</v>
      </c>
    </row>
    <row r="2772" spans="1:7" ht="10.5" hidden="1" customHeight="1" outlineLevel="3">
      <c r="A2772" s="228" t="s">
        <v>5810</v>
      </c>
      <c r="B2772" s="74" t="s">
        <v>1957</v>
      </c>
      <c r="C2772" s="75" t="s">
        <v>43256</v>
      </c>
      <c r="D2772" s="74" t="s">
        <v>147</v>
      </c>
      <c r="E2772" s="74" t="str">
        <f t="shared" si="86"/>
        <v>грн</v>
      </c>
      <c r="F2772" s="84">
        <v>5.0199999999999996</v>
      </c>
      <c r="G2772" s="277">
        <f t="shared" si="87"/>
        <v>5.0199999999999996</v>
      </c>
    </row>
    <row r="2773" spans="1:7" ht="10.5" hidden="1" customHeight="1" outlineLevel="3">
      <c r="A2773" s="228" t="s">
        <v>5811</v>
      </c>
      <c r="B2773" s="74" t="s">
        <v>1958</v>
      </c>
      <c r="C2773" s="75" t="s">
        <v>43257</v>
      </c>
      <c r="D2773" s="74" t="s">
        <v>147</v>
      </c>
      <c r="E2773" s="74" t="str">
        <f t="shared" si="86"/>
        <v>грн</v>
      </c>
      <c r="F2773" s="84">
        <v>5.0199999999999996</v>
      </c>
      <c r="G2773" s="277">
        <f t="shared" si="87"/>
        <v>5.0199999999999996</v>
      </c>
    </row>
    <row r="2774" spans="1:7" ht="10.5" hidden="1" customHeight="1" outlineLevel="3">
      <c r="A2774" s="228" t="s">
        <v>5812</v>
      </c>
      <c r="B2774" s="74" t="s">
        <v>1959</v>
      </c>
      <c r="C2774" s="75" t="s">
        <v>43258</v>
      </c>
      <c r="D2774" s="74" t="s">
        <v>147</v>
      </c>
      <c r="E2774" s="74" t="str">
        <f t="shared" si="86"/>
        <v>грн</v>
      </c>
      <c r="F2774" s="84">
        <v>5.1100000000000003</v>
      </c>
      <c r="G2774" s="277">
        <f t="shared" si="87"/>
        <v>5.1100000000000003</v>
      </c>
    </row>
    <row r="2775" spans="1:7" ht="10.5" hidden="1" customHeight="1" outlineLevel="3">
      <c r="A2775" s="228" t="s">
        <v>5813</v>
      </c>
      <c r="B2775" s="74" t="s">
        <v>1960</v>
      </c>
      <c r="C2775" s="75" t="s">
        <v>43259</v>
      </c>
      <c r="D2775" s="74" t="s">
        <v>147</v>
      </c>
      <c r="E2775" s="74" t="str">
        <f t="shared" si="86"/>
        <v>грн</v>
      </c>
      <c r="F2775" s="84">
        <v>5.42</v>
      </c>
      <c r="G2775" s="277">
        <f t="shared" si="87"/>
        <v>5.42</v>
      </c>
    </row>
    <row r="2776" spans="1:7" ht="10.5" hidden="1" customHeight="1" outlineLevel="3">
      <c r="A2776" s="228" t="s">
        <v>5814</v>
      </c>
      <c r="B2776" s="74" t="s">
        <v>1961</v>
      </c>
      <c r="C2776" s="75" t="s">
        <v>43260</v>
      </c>
      <c r="D2776" s="74" t="s">
        <v>147</v>
      </c>
      <c r="E2776" s="74" t="str">
        <f t="shared" si="86"/>
        <v>грн</v>
      </c>
      <c r="F2776" s="84">
        <v>7.97</v>
      </c>
      <c r="G2776" s="277">
        <f t="shared" si="87"/>
        <v>7.97</v>
      </c>
    </row>
    <row r="2777" spans="1:7" ht="10.5" hidden="1" customHeight="1" outlineLevel="3">
      <c r="A2777" s="228" t="s">
        <v>5815</v>
      </c>
      <c r="B2777" s="74" t="s">
        <v>1962</v>
      </c>
      <c r="C2777" s="75" t="s">
        <v>43261</v>
      </c>
      <c r="D2777" s="74" t="s">
        <v>147</v>
      </c>
      <c r="E2777" s="74" t="str">
        <f t="shared" si="86"/>
        <v>грн</v>
      </c>
      <c r="F2777" s="84">
        <v>9.5399999999999991</v>
      </c>
      <c r="G2777" s="277">
        <f t="shared" si="87"/>
        <v>9.5399999999999991</v>
      </c>
    </row>
    <row r="2778" spans="1:7" ht="10.5" hidden="1" customHeight="1" outlineLevel="3">
      <c r="A2778" s="228" t="s">
        <v>5816</v>
      </c>
      <c r="B2778" s="74" t="s">
        <v>1963</v>
      </c>
      <c r="C2778" s="75" t="s">
        <v>43262</v>
      </c>
      <c r="D2778" s="74" t="s">
        <v>147</v>
      </c>
      <c r="E2778" s="74" t="str">
        <f t="shared" si="86"/>
        <v>грн</v>
      </c>
      <c r="F2778" s="84">
        <v>9.5299999999999994</v>
      </c>
      <c r="G2778" s="277">
        <f t="shared" si="87"/>
        <v>9.5299999999999994</v>
      </c>
    </row>
    <row r="2779" spans="1:7" ht="10.5" hidden="1" customHeight="1" outlineLevel="3">
      <c r="A2779" s="228" t="s">
        <v>5817</v>
      </c>
      <c r="B2779" s="74" t="s">
        <v>1964</v>
      </c>
      <c r="C2779" s="75" t="s">
        <v>43263</v>
      </c>
      <c r="D2779" s="74" t="s">
        <v>147</v>
      </c>
      <c r="E2779" s="74" t="str">
        <f t="shared" si="86"/>
        <v>грн</v>
      </c>
      <c r="F2779" s="84">
        <v>9.5299999999999994</v>
      </c>
      <c r="G2779" s="277">
        <f t="shared" si="87"/>
        <v>9.5299999999999994</v>
      </c>
    </row>
    <row r="2780" spans="1:7" ht="10.5" hidden="1" customHeight="1" outlineLevel="3">
      <c r="A2780" s="228" t="s">
        <v>5818</v>
      </c>
      <c r="B2780" s="74" t="s">
        <v>1965</v>
      </c>
      <c r="C2780" s="75" t="s">
        <v>43264</v>
      </c>
      <c r="D2780" s="74" t="s">
        <v>147</v>
      </c>
      <c r="E2780" s="74" t="str">
        <f t="shared" si="86"/>
        <v>грн</v>
      </c>
      <c r="F2780" s="84">
        <v>9.6</v>
      </c>
      <c r="G2780" s="277">
        <f t="shared" si="87"/>
        <v>9.6</v>
      </c>
    </row>
    <row r="2781" spans="1:7" ht="10.5" hidden="1" customHeight="1" outlineLevel="3">
      <c r="A2781" s="228" t="s">
        <v>5819</v>
      </c>
      <c r="B2781" s="74" t="s">
        <v>1966</v>
      </c>
      <c r="C2781" s="75" t="s">
        <v>43265</v>
      </c>
      <c r="D2781" s="74" t="s">
        <v>147</v>
      </c>
      <c r="E2781" s="74" t="str">
        <f t="shared" si="86"/>
        <v>грн</v>
      </c>
      <c r="F2781" s="84">
        <v>11.6</v>
      </c>
      <c r="G2781" s="277">
        <f t="shared" si="87"/>
        <v>11.6</v>
      </c>
    </row>
    <row r="2782" spans="1:7" ht="10.5" hidden="1" customHeight="1" outlineLevel="3">
      <c r="A2782" s="228" t="s">
        <v>5820</v>
      </c>
      <c r="B2782" s="74" t="s">
        <v>1967</v>
      </c>
      <c r="C2782" s="75" t="s">
        <v>43266</v>
      </c>
      <c r="D2782" s="74" t="s">
        <v>147</v>
      </c>
      <c r="E2782" s="74" t="str">
        <f t="shared" si="86"/>
        <v>грн</v>
      </c>
      <c r="F2782" s="84">
        <v>13.04</v>
      </c>
      <c r="G2782" s="277">
        <f t="shared" si="87"/>
        <v>13.04</v>
      </c>
    </row>
    <row r="2783" spans="1:7" ht="10.5" hidden="1" customHeight="1" outlineLevel="3">
      <c r="A2783" s="228" t="s">
        <v>5821</v>
      </c>
      <c r="B2783" s="74" t="s">
        <v>1968</v>
      </c>
      <c r="C2783" s="75" t="s">
        <v>43267</v>
      </c>
      <c r="D2783" s="74" t="s">
        <v>147</v>
      </c>
      <c r="E2783" s="74" t="str">
        <f t="shared" si="86"/>
        <v>грн</v>
      </c>
      <c r="F2783" s="84">
        <v>21.53</v>
      </c>
      <c r="G2783" s="277">
        <f t="shared" si="87"/>
        <v>21.53</v>
      </c>
    </row>
    <row r="2784" spans="1:7" ht="13.35" hidden="1" customHeight="1" outlineLevel="2">
      <c r="A2784" s="228"/>
      <c r="B2784" s="799"/>
      <c r="C2784" s="217" t="s">
        <v>44307</v>
      </c>
      <c r="D2784" s="217"/>
      <c r="E2784" s="217" t="str">
        <f t="shared" si="86"/>
        <v/>
      </c>
      <c r="F2784" s="219"/>
      <c r="G2784" s="276">
        <f t="shared" si="87"/>
        <v>0</v>
      </c>
    </row>
    <row r="2785" spans="1:7" ht="10.5" hidden="1" customHeight="1" outlineLevel="3">
      <c r="A2785" s="228" t="s">
        <v>5822</v>
      </c>
      <c r="B2785" s="74" t="s">
        <v>1969</v>
      </c>
      <c r="C2785" s="75" t="s">
        <v>43268</v>
      </c>
      <c r="D2785" s="74" t="s">
        <v>147</v>
      </c>
      <c r="E2785" s="74" t="str">
        <f t="shared" si="86"/>
        <v>грн</v>
      </c>
      <c r="F2785" s="84">
        <v>5.16</v>
      </c>
      <c r="G2785" s="277">
        <f t="shared" si="87"/>
        <v>5.16</v>
      </c>
    </row>
    <row r="2786" spans="1:7" ht="10.5" hidden="1" customHeight="1" outlineLevel="3">
      <c r="A2786" s="228" t="s">
        <v>5823</v>
      </c>
      <c r="B2786" s="74" t="s">
        <v>1970</v>
      </c>
      <c r="C2786" s="75" t="s">
        <v>43269</v>
      </c>
      <c r="D2786" s="74" t="s">
        <v>147</v>
      </c>
      <c r="E2786" s="74" t="str">
        <f t="shared" si="86"/>
        <v>грн</v>
      </c>
      <c r="F2786" s="84">
        <v>4.6100000000000003</v>
      </c>
      <c r="G2786" s="277">
        <f t="shared" si="87"/>
        <v>4.6100000000000003</v>
      </c>
    </row>
    <row r="2787" spans="1:7" ht="10.5" hidden="1" customHeight="1" outlineLevel="3">
      <c r="A2787" s="228" t="s">
        <v>5824</v>
      </c>
      <c r="B2787" s="74" t="s">
        <v>1971</v>
      </c>
      <c r="C2787" s="75" t="s">
        <v>43270</v>
      </c>
      <c r="D2787" s="74" t="s">
        <v>147</v>
      </c>
      <c r="E2787" s="74" t="str">
        <f t="shared" si="86"/>
        <v>грн</v>
      </c>
      <c r="F2787" s="84">
        <v>5.4</v>
      </c>
      <c r="G2787" s="277">
        <f t="shared" si="87"/>
        <v>5.4</v>
      </c>
    </row>
    <row r="2788" spans="1:7" ht="10.5" hidden="1" customHeight="1" outlineLevel="3">
      <c r="A2788" s="228" t="s">
        <v>5825</v>
      </c>
      <c r="B2788" s="74" t="s">
        <v>1972</v>
      </c>
      <c r="C2788" s="75" t="s">
        <v>43271</v>
      </c>
      <c r="D2788" s="74" t="s">
        <v>147</v>
      </c>
      <c r="E2788" s="74" t="str">
        <f t="shared" si="86"/>
        <v>грн</v>
      </c>
      <c r="F2788" s="84">
        <v>5.27</v>
      </c>
      <c r="G2788" s="277">
        <f t="shared" si="87"/>
        <v>5.27</v>
      </c>
    </row>
    <row r="2789" spans="1:7" ht="10.5" hidden="1" customHeight="1" outlineLevel="3">
      <c r="A2789" s="228" t="s">
        <v>5826</v>
      </c>
      <c r="B2789" s="74" t="s">
        <v>1973</v>
      </c>
      <c r="C2789" s="75" t="s">
        <v>43272</v>
      </c>
      <c r="D2789" s="74" t="s">
        <v>147</v>
      </c>
      <c r="E2789" s="74" t="str">
        <f t="shared" si="86"/>
        <v>грн</v>
      </c>
      <c r="F2789" s="84">
        <v>5.4</v>
      </c>
      <c r="G2789" s="277">
        <f t="shared" si="87"/>
        <v>5.4</v>
      </c>
    </row>
    <row r="2790" spans="1:7" ht="10.5" hidden="1" customHeight="1" outlineLevel="3">
      <c r="A2790" s="228" t="s">
        <v>5827</v>
      </c>
      <c r="B2790" s="74" t="s">
        <v>1974</v>
      </c>
      <c r="C2790" s="75" t="s">
        <v>43273</v>
      </c>
      <c r="D2790" s="74" t="s">
        <v>147</v>
      </c>
      <c r="E2790" s="74" t="str">
        <f t="shared" si="86"/>
        <v>грн</v>
      </c>
      <c r="F2790" s="84">
        <v>5.59</v>
      </c>
      <c r="G2790" s="277">
        <f t="shared" si="87"/>
        <v>5.59</v>
      </c>
    </row>
    <row r="2791" spans="1:7" ht="10.5" hidden="1" customHeight="1" outlineLevel="3">
      <c r="A2791" s="228" t="s">
        <v>5828</v>
      </c>
      <c r="B2791" s="74" t="s">
        <v>1975</v>
      </c>
      <c r="C2791" s="75" t="s">
        <v>43274</v>
      </c>
      <c r="D2791" s="74" t="s">
        <v>147</v>
      </c>
      <c r="E2791" s="74" t="str">
        <f t="shared" si="86"/>
        <v>грн</v>
      </c>
      <c r="F2791" s="84">
        <v>5.5</v>
      </c>
      <c r="G2791" s="277">
        <f t="shared" si="87"/>
        <v>5.5</v>
      </c>
    </row>
    <row r="2792" spans="1:7" ht="10.5" hidden="1" customHeight="1" outlineLevel="3">
      <c r="A2792" s="228" t="s">
        <v>5829</v>
      </c>
      <c r="B2792" s="74" t="s">
        <v>1976</v>
      </c>
      <c r="C2792" s="75" t="s">
        <v>43275</v>
      </c>
      <c r="D2792" s="74" t="s">
        <v>147</v>
      </c>
      <c r="E2792" s="74" t="str">
        <f t="shared" si="86"/>
        <v>грн</v>
      </c>
      <c r="F2792" s="84">
        <v>4.91</v>
      </c>
      <c r="G2792" s="277">
        <f t="shared" si="87"/>
        <v>4.91</v>
      </c>
    </row>
    <row r="2793" spans="1:7" ht="10.5" hidden="1" customHeight="1" outlineLevel="3">
      <c r="A2793" s="228" t="s">
        <v>5830</v>
      </c>
      <c r="B2793" s="74" t="s">
        <v>1977</v>
      </c>
      <c r="C2793" s="75" t="s">
        <v>43276</v>
      </c>
      <c r="D2793" s="74" t="s">
        <v>147</v>
      </c>
      <c r="E2793" s="74" t="str">
        <f t="shared" si="86"/>
        <v>грн</v>
      </c>
      <c r="F2793" s="84">
        <v>5.21</v>
      </c>
      <c r="G2793" s="277">
        <f t="shared" si="87"/>
        <v>5.21</v>
      </c>
    </row>
    <row r="2794" spans="1:7" ht="10.5" hidden="1" customHeight="1" outlineLevel="3">
      <c r="A2794" s="228" t="s">
        <v>5831</v>
      </c>
      <c r="B2794" s="74" t="s">
        <v>1978</v>
      </c>
      <c r="C2794" s="75" t="s">
        <v>43277</v>
      </c>
      <c r="D2794" s="74" t="s">
        <v>147</v>
      </c>
      <c r="E2794" s="74" t="str">
        <f t="shared" si="86"/>
        <v>грн</v>
      </c>
      <c r="F2794" s="84">
        <v>6.22</v>
      </c>
      <c r="G2794" s="277">
        <f t="shared" si="87"/>
        <v>6.22</v>
      </c>
    </row>
    <row r="2795" spans="1:7" ht="10.5" hidden="1" customHeight="1" outlineLevel="3">
      <c r="A2795" s="228" t="s">
        <v>5832</v>
      </c>
      <c r="B2795" s="74" t="s">
        <v>1979</v>
      </c>
      <c r="C2795" s="75" t="s">
        <v>43278</v>
      </c>
      <c r="D2795" s="74" t="s">
        <v>147</v>
      </c>
      <c r="E2795" s="74" t="str">
        <f t="shared" si="86"/>
        <v>грн</v>
      </c>
      <c r="F2795" s="84">
        <v>8.98</v>
      </c>
      <c r="G2795" s="277">
        <f t="shared" si="87"/>
        <v>8.98</v>
      </c>
    </row>
    <row r="2796" spans="1:7" ht="10.5" hidden="1" customHeight="1" outlineLevel="3">
      <c r="A2796" s="228" t="s">
        <v>5833</v>
      </c>
      <c r="B2796" s="74" t="s">
        <v>1980</v>
      </c>
      <c r="C2796" s="75" t="s">
        <v>43279</v>
      </c>
      <c r="D2796" s="74" t="s">
        <v>147</v>
      </c>
      <c r="E2796" s="74" t="str">
        <f t="shared" si="86"/>
        <v>грн</v>
      </c>
      <c r="F2796" s="84">
        <v>12.43</v>
      </c>
      <c r="G2796" s="277">
        <f t="shared" si="87"/>
        <v>12.43</v>
      </c>
    </row>
    <row r="2797" spans="1:7" ht="10.5" hidden="1" customHeight="1" outlineLevel="3">
      <c r="A2797" s="228" t="s">
        <v>5834</v>
      </c>
      <c r="B2797" s="74" t="s">
        <v>1981</v>
      </c>
      <c r="C2797" s="75" t="s">
        <v>43280</v>
      </c>
      <c r="D2797" s="74" t="s">
        <v>147</v>
      </c>
      <c r="E2797" s="74" t="str">
        <f t="shared" si="86"/>
        <v>грн</v>
      </c>
      <c r="F2797" s="84">
        <v>9.58</v>
      </c>
      <c r="G2797" s="277">
        <f t="shared" si="87"/>
        <v>9.58</v>
      </c>
    </row>
    <row r="2798" spans="1:7" ht="10.5" hidden="1" customHeight="1" outlineLevel="3">
      <c r="A2798" s="228" t="s">
        <v>5835</v>
      </c>
      <c r="B2798" s="74" t="s">
        <v>1982</v>
      </c>
      <c r="C2798" s="75" t="s">
        <v>43281</v>
      </c>
      <c r="D2798" s="74" t="s">
        <v>147</v>
      </c>
      <c r="E2798" s="74" t="str">
        <f t="shared" si="86"/>
        <v>грн</v>
      </c>
      <c r="F2798" s="84">
        <v>9.9600000000000009</v>
      </c>
      <c r="G2798" s="277">
        <f t="shared" si="87"/>
        <v>9.9600000000000009</v>
      </c>
    </row>
    <row r="2799" spans="1:7" ht="10.5" hidden="1" customHeight="1" outlineLevel="3">
      <c r="A2799" s="228" t="s">
        <v>5836</v>
      </c>
      <c r="B2799" s="74" t="s">
        <v>1983</v>
      </c>
      <c r="C2799" s="75" t="s">
        <v>43282</v>
      </c>
      <c r="D2799" s="74" t="s">
        <v>147</v>
      </c>
      <c r="E2799" s="74" t="str">
        <f t="shared" si="86"/>
        <v>грн</v>
      </c>
      <c r="F2799" s="84">
        <v>10.25</v>
      </c>
      <c r="G2799" s="277">
        <f t="shared" si="87"/>
        <v>10.25</v>
      </c>
    </row>
    <row r="2800" spans="1:7" ht="10.5" hidden="1" customHeight="1" outlineLevel="3">
      <c r="A2800" s="228" t="s">
        <v>5837</v>
      </c>
      <c r="B2800" s="74" t="s">
        <v>1984</v>
      </c>
      <c r="C2800" s="75" t="s">
        <v>43283</v>
      </c>
      <c r="D2800" s="74" t="s">
        <v>147</v>
      </c>
      <c r="E2800" s="74" t="str">
        <f t="shared" si="86"/>
        <v>грн</v>
      </c>
      <c r="F2800" s="84">
        <v>13.14</v>
      </c>
      <c r="G2800" s="277">
        <f t="shared" si="87"/>
        <v>13.14</v>
      </c>
    </row>
    <row r="2801" spans="1:7" ht="10.5" hidden="1" customHeight="1" outlineLevel="3">
      <c r="A2801" s="228" t="s">
        <v>5838</v>
      </c>
      <c r="B2801" s="74" t="s">
        <v>1985</v>
      </c>
      <c r="C2801" s="75" t="s">
        <v>43284</v>
      </c>
      <c r="D2801" s="74" t="s">
        <v>147</v>
      </c>
      <c r="E2801" s="74" t="str">
        <f t="shared" si="86"/>
        <v>грн</v>
      </c>
      <c r="F2801" s="84">
        <v>15.64</v>
      </c>
      <c r="G2801" s="277">
        <f t="shared" si="87"/>
        <v>15.64</v>
      </c>
    </row>
    <row r="2802" spans="1:7" ht="10.5" hidden="1" customHeight="1" outlineLevel="3">
      <c r="A2802" s="228" t="s">
        <v>5839</v>
      </c>
      <c r="B2802" s="74" t="s">
        <v>1986</v>
      </c>
      <c r="C2802" s="75" t="s">
        <v>43285</v>
      </c>
      <c r="D2802" s="74" t="s">
        <v>147</v>
      </c>
      <c r="E2802" s="74" t="str">
        <f t="shared" si="86"/>
        <v>грн</v>
      </c>
      <c r="F2802" s="84">
        <v>23.83</v>
      </c>
      <c r="G2802" s="277">
        <f t="shared" si="87"/>
        <v>23.83</v>
      </c>
    </row>
    <row r="2803" spans="1:7" ht="13.35" hidden="1" customHeight="1" outlineLevel="2">
      <c r="A2803" s="228"/>
      <c r="B2803" s="799"/>
      <c r="C2803" s="217" t="s">
        <v>44308</v>
      </c>
      <c r="D2803" s="217"/>
      <c r="E2803" s="217" t="str">
        <f t="shared" si="86"/>
        <v/>
      </c>
      <c r="F2803" s="219"/>
      <c r="G2803" s="276">
        <f t="shared" si="87"/>
        <v>0</v>
      </c>
    </row>
    <row r="2804" spans="1:7" ht="10.5" hidden="1" customHeight="1" outlineLevel="3">
      <c r="A2804" s="228" t="s">
        <v>5840</v>
      </c>
      <c r="B2804" s="74" t="s">
        <v>1987</v>
      </c>
      <c r="C2804" s="75" t="s">
        <v>43286</v>
      </c>
      <c r="D2804" s="74" t="s">
        <v>147</v>
      </c>
      <c r="E2804" s="74" t="str">
        <f t="shared" si="86"/>
        <v>грн</v>
      </c>
      <c r="F2804" s="84">
        <v>4.34</v>
      </c>
      <c r="G2804" s="277">
        <f t="shared" si="87"/>
        <v>4.34</v>
      </c>
    </row>
    <row r="2805" spans="1:7" ht="10.5" hidden="1" customHeight="1" outlineLevel="3">
      <c r="A2805" s="228" t="s">
        <v>5841</v>
      </c>
      <c r="B2805" s="74" t="s">
        <v>1988</v>
      </c>
      <c r="C2805" s="75" t="s">
        <v>43287</v>
      </c>
      <c r="D2805" s="74" t="s">
        <v>147</v>
      </c>
      <c r="E2805" s="74" t="str">
        <f t="shared" si="86"/>
        <v>грн</v>
      </c>
      <c r="F2805" s="84">
        <v>4.42</v>
      </c>
      <c r="G2805" s="277">
        <f t="shared" si="87"/>
        <v>4.42</v>
      </c>
    </row>
    <row r="2806" spans="1:7" ht="10.5" hidden="1" customHeight="1" outlineLevel="3">
      <c r="A2806" s="228" t="s">
        <v>5842</v>
      </c>
      <c r="B2806" s="74" t="s">
        <v>1989</v>
      </c>
      <c r="C2806" s="75" t="s">
        <v>43287</v>
      </c>
      <c r="D2806" s="74" t="s">
        <v>147</v>
      </c>
      <c r="E2806" s="74" t="str">
        <f t="shared" si="86"/>
        <v>грн</v>
      </c>
      <c r="F2806" s="84">
        <v>4.3600000000000003</v>
      </c>
      <c r="G2806" s="277">
        <f t="shared" si="87"/>
        <v>4.3600000000000003</v>
      </c>
    </row>
    <row r="2807" spans="1:7" ht="10.5" hidden="1" customHeight="1" outlineLevel="3">
      <c r="A2807" s="228" t="s">
        <v>5843</v>
      </c>
      <c r="B2807" s="74" t="s">
        <v>1990</v>
      </c>
      <c r="C2807" s="75" t="s">
        <v>43288</v>
      </c>
      <c r="D2807" s="74" t="s">
        <v>147</v>
      </c>
      <c r="E2807" s="74" t="str">
        <f t="shared" si="86"/>
        <v>грн</v>
      </c>
      <c r="F2807" s="84">
        <v>4.45</v>
      </c>
      <c r="G2807" s="277">
        <f t="shared" si="87"/>
        <v>4.45</v>
      </c>
    </row>
    <row r="2808" spans="1:7" ht="10.5" hidden="1" customHeight="1" outlineLevel="3">
      <c r="A2808" s="228" t="s">
        <v>5844</v>
      </c>
      <c r="B2808" s="74" t="s">
        <v>1991</v>
      </c>
      <c r="C2808" s="75" t="s">
        <v>43289</v>
      </c>
      <c r="D2808" s="74" t="s">
        <v>147</v>
      </c>
      <c r="E2808" s="74" t="str">
        <f t="shared" si="86"/>
        <v>грн</v>
      </c>
      <c r="F2808" s="84">
        <v>4.32</v>
      </c>
      <c r="G2808" s="277">
        <f t="shared" si="87"/>
        <v>4.32</v>
      </c>
    </row>
    <row r="2809" spans="1:7" ht="10.5" hidden="1" customHeight="1" outlineLevel="3">
      <c r="A2809" s="228" t="s">
        <v>5845</v>
      </c>
      <c r="B2809" s="74" t="s">
        <v>1992</v>
      </c>
      <c r="C2809" s="75" t="s">
        <v>43290</v>
      </c>
      <c r="D2809" s="74" t="s">
        <v>147</v>
      </c>
      <c r="E2809" s="74" t="str">
        <f t="shared" si="86"/>
        <v>грн</v>
      </c>
      <c r="F2809" s="84">
        <v>4.54</v>
      </c>
      <c r="G2809" s="277">
        <f t="shared" si="87"/>
        <v>4.54</v>
      </c>
    </row>
    <row r="2810" spans="1:7" ht="10.5" hidden="1" customHeight="1" outlineLevel="3">
      <c r="A2810" s="228" t="s">
        <v>5846</v>
      </c>
      <c r="B2810" s="74" t="s">
        <v>1993</v>
      </c>
      <c r="C2810" s="75" t="s">
        <v>43291</v>
      </c>
      <c r="D2810" s="74" t="s">
        <v>147</v>
      </c>
      <c r="E2810" s="74" t="str">
        <f t="shared" si="86"/>
        <v>грн</v>
      </c>
      <c r="F2810" s="84">
        <v>4.91</v>
      </c>
      <c r="G2810" s="277">
        <f t="shared" si="87"/>
        <v>4.91</v>
      </c>
    </row>
    <row r="2811" spans="1:7" ht="10.5" hidden="1" customHeight="1" outlineLevel="3">
      <c r="A2811" s="228" t="s">
        <v>5847</v>
      </c>
      <c r="B2811" s="74" t="s">
        <v>1994</v>
      </c>
      <c r="C2811" s="75" t="s">
        <v>43292</v>
      </c>
      <c r="D2811" s="74" t="s">
        <v>147</v>
      </c>
      <c r="E2811" s="74" t="str">
        <f t="shared" si="86"/>
        <v>грн</v>
      </c>
      <c r="F2811" s="84">
        <v>4.96</v>
      </c>
      <c r="G2811" s="277">
        <f t="shared" si="87"/>
        <v>4.96</v>
      </c>
    </row>
    <row r="2812" spans="1:7" ht="10.5" hidden="1" customHeight="1" outlineLevel="3">
      <c r="A2812" s="228" t="s">
        <v>5848</v>
      </c>
      <c r="B2812" s="74" t="s">
        <v>1995</v>
      </c>
      <c r="C2812" s="75" t="s">
        <v>43292</v>
      </c>
      <c r="D2812" s="74" t="s">
        <v>147</v>
      </c>
      <c r="E2812" s="74" t="str">
        <f t="shared" si="86"/>
        <v>грн</v>
      </c>
      <c r="F2812" s="84">
        <v>6.74</v>
      </c>
      <c r="G2812" s="277">
        <f t="shared" si="87"/>
        <v>6.74</v>
      </c>
    </row>
    <row r="2813" spans="1:7" ht="10.5" hidden="1" customHeight="1" outlineLevel="3">
      <c r="A2813" s="228" t="s">
        <v>5849</v>
      </c>
      <c r="B2813" s="74" t="s">
        <v>1996</v>
      </c>
      <c r="C2813" s="75" t="s">
        <v>43293</v>
      </c>
      <c r="D2813" s="74" t="s">
        <v>147</v>
      </c>
      <c r="E2813" s="74" t="str">
        <f t="shared" si="86"/>
        <v>грн</v>
      </c>
      <c r="F2813" s="84">
        <v>4.7300000000000004</v>
      </c>
      <c r="G2813" s="277">
        <f t="shared" si="87"/>
        <v>4.7300000000000004</v>
      </c>
    </row>
    <row r="2814" spans="1:7" ht="10.5" hidden="1" customHeight="1" outlineLevel="3">
      <c r="A2814" s="228" t="s">
        <v>5850</v>
      </c>
      <c r="B2814" s="74" t="s">
        <v>1997</v>
      </c>
      <c r="C2814" s="75" t="s">
        <v>43294</v>
      </c>
      <c r="D2814" s="74" t="s">
        <v>147</v>
      </c>
      <c r="E2814" s="74" t="str">
        <f t="shared" si="86"/>
        <v>грн</v>
      </c>
      <c r="F2814" s="84">
        <v>5</v>
      </c>
      <c r="G2814" s="277">
        <f t="shared" si="87"/>
        <v>5</v>
      </c>
    </row>
    <row r="2815" spans="1:7" ht="10.5" hidden="1" customHeight="1" outlineLevel="3">
      <c r="A2815" s="228" t="s">
        <v>5851</v>
      </c>
      <c r="B2815" s="74" t="s">
        <v>1998</v>
      </c>
      <c r="C2815" s="75" t="s">
        <v>43295</v>
      </c>
      <c r="D2815" s="74" t="s">
        <v>147</v>
      </c>
      <c r="E2815" s="74" t="str">
        <f t="shared" ref="E2815:E2878" si="88">IF(D2815="", "", "грн")</f>
        <v>грн</v>
      </c>
      <c r="F2815" s="84">
        <v>5.84</v>
      </c>
      <c r="G2815" s="277">
        <f t="shared" si="87"/>
        <v>5.84</v>
      </c>
    </row>
    <row r="2816" spans="1:7" ht="10.5" hidden="1" customHeight="1" outlineLevel="3">
      <c r="A2816" s="228" t="s">
        <v>5852</v>
      </c>
      <c r="B2816" s="74" t="s">
        <v>1999</v>
      </c>
      <c r="C2816" s="75" t="s">
        <v>43296</v>
      </c>
      <c r="D2816" s="74" t="s">
        <v>147</v>
      </c>
      <c r="E2816" s="74" t="str">
        <f t="shared" si="88"/>
        <v>грн</v>
      </c>
      <c r="F2816" s="84">
        <v>8.39</v>
      </c>
      <c r="G2816" s="277">
        <f t="shared" si="87"/>
        <v>8.39</v>
      </c>
    </row>
    <row r="2817" spans="1:7" ht="10.5" hidden="1" customHeight="1" outlineLevel="3">
      <c r="A2817" s="228" t="s">
        <v>5853</v>
      </c>
      <c r="B2817" s="74" t="s">
        <v>2000</v>
      </c>
      <c r="C2817" s="75" t="s">
        <v>43297</v>
      </c>
      <c r="D2817" s="74" t="s">
        <v>147</v>
      </c>
      <c r="E2817" s="74" t="str">
        <f t="shared" si="88"/>
        <v>грн</v>
      </c>
      <c r="F2817" s="84">
        <v>10.37</v>
      </c>
      <c r="G2817" s="277">
        <f t="shared" si="87"/>
        <v>10.37</v>
      </c>
    </row>
    <row r="2818" spans="1:7" ht="10.5" hidden="1" customHeight="1" outlineLevel="3">
      <c r="A2818" s="228" t="s">
        <v>5854</v>
      </c>
      <c r="B2818" s="74" t="s">
        <v>2001</v>
      </c>
      <c r="C2818" s="75" t="s">
        <v>43298</v>
      </c>
      <c r="D2818" s="74" t="s">
        <v>147</v>
      </c>
      <c r="E2818" s="74" t="str">
        <f t="shared" si="88"/>
        <v>грн</v>
      </c>
      <c r="F2818" s="84">
        <v>8.84</v>
      </c>
      <c r="G2818" s="277">
        <f t="shared" si="87"/>
        <v>8.84</v>
      </c>
    </row>
    <row r="2819" spans="1:7" ht="10.5" hidden="1" customHeight="1" outlineLevel="3">
      <c r="A2819" s="228" t="s">
        <v>5855</v>
      </c>
      <c r="B2819" s="74" t="s">
        <v>2002</v>
      </c>
      <c r="C2819" s="75" t="s">
        <v>43299</v>
      </c>
      <c r="D2819" s="74" t="s">
        <v>147</v>
      </c>
      <c r="E2819" s="74" t="str">
        <f t="shared" si="88"/>
        <v>грн</v>
      </c>
      <c r="F2819" s="84">
        <v>9.44</v>
      </c>
      <c r="G2819" s="277">
        <f t="shared" si="87"/>
        <v>9.44</v>
      </c>
    </row>
    <row r="2820" spans="1:7" ht="10.5" hidden="1" customHeight="1" outlineLevel="3">
      <c r="A2820" s="228" t="s">
        <v>5856</v>
      </c>
      <c r="B2820" s="74" t="s">
        <v>2003</v>
      </c>
      <c r="C2820" s="75" t="s">
        <v>43300</v>
      </c>
      <c r="D2820" s="74" t="s">
        <v>147</v>
      </c>
      <c r="E2820" s="74" t="str">
        <f t="shared" si="88"/>
        <v>грн</v>
      </c>
      <c r="F2820" s="84">
        <v>9.48</v>
      </c>
      <c r="G2820" s="277">
        <f t="shared" si="87"/>
        <v>9.48</v>
      </c>
    </row>
    <row r="2821" spans="1:7" ht="10.5" hidden="1" customHeight="1" outlineLevel="3">
      <c r="A2821" s="228" t="s">
        <v>5857</v>
      </c>
      <c r="B2821" s="74" t="s">
        <v>2004</v>
      </c>
      <c r="C2821" s="75" t="s">
        <v>43301</v>
      </c>
      <c r="D2821" s="74" t="s">
        <v>147</v>
      </c>
      <c r="E2821" s="74" t="str">
        <f t="shared" si="88"/>
        <v>грн</v>
      </c>
      <c r="F2821" s="84">
        <v>12.02</v>
      </c>
      <c r="G2821" s="277">
        <f t="shared" si="87"/>
        <v>12.02</v>
      </c>
    </row>
    <row r="2822" spans="1:7" ht="10.5" hidden="1" customHeight="1" outlineLevel="3">
      <c r="A2822" s="228" t="s">
        <v>5858</v>
      </c>
      <c r="B2822" s="74" t="s">
        <v>2005</v>
      </c>
      <c r="C2822" s="75" t="s">
        <v>43302</v>
      </c>
      <c r="D2822" s="74" t="s">
        <v>147</v>
      </c>
      <c r="E2822" s="74" t="str">
        <f t="shared" si="88"/>
        <v>грн</v>
      </c>
      <c r="F2822" s="84">
        <v>12.65</v>
      </c>
      <c r="G2822" s="277">
        <f t="shared" si="87"/>
        <v>12.65</v>
      </c>
    </row>
    <row r="2823" spans="1:7" ht="10.5" hidden="1" customHeight="1" outlineLevel="3">
      <c r="A2823" s="228" t="s">
        <v>5859</v>
      </c>
      <c r="B2823" s="74" t="s">
        <v>2006</v>
      </c>
      <c r="C2823" s="75" t="s">
        <v>43303</v>
      </c>
      <c r="D2823" s="74" t="s">
        <v>147</v>
      </c>
      <c r="E2823" s="74" t="str">
        <f t="shared" si="88"/>
        <v>грн</v>
      </c>
      <c r="F2823" s="84">
        <v>24.07</v>
      </c>
      <c r="G2823" s="277">
        <f t="shared" si="87"/>
        <v>24.07</v>
      </c>
    </row>
    <row r="2824" spans="1:7" ht="13.35" hidden="1" customHeight="1" outlineLevel="2">
      <c r="A2824" s="228"/>
      <c r="B2824" s="799"/>
      <c r="C2824" s="217" t="s">
        <v>44309</v>
      </c>
      <c r="D2824" s="217"/>
      <c r="E2824" s="217" t="str">
        <f t="shared" si="88"/>
        <v/>
      </c>
      <c r="F2824" s="219"/>
      <c r="G2824" s="276">
        <f t="shared" si="87"/>
        <v>0</v>
      </c>
    </row>
    <row r="2825" spans="1:7" ht="10.5" hidden="1" customHeight="1" outlineLevel="3">
      <c r="A2825" s="228" t="s">
        <v>5860</v>
      </c>
      <c r="B2825" s="74" t="s">
        <v>2007</v>
      </c>
      <c r="C2825" s="75" t="s">
        <v>43304</v>
      </c>
      <c r="D2825" s="74" t="s">
        <v>147</v>
      </c>
      <c r="E2825" s="74" t="str">
        <f t="shared" si="88"/>
        <v>грн</v>
      </c>
      <c r="F2825" s="84">
        <v>9.58</v>
      </c>
      <c r="G2825" s="277">
        <f t="shared" ref="G2825:G2888" si="89">IFERROR(IF(OR(E2825="грн",E2825="грн."),ROUND(F2825*(1-$G$2),2),ROUND(F2825*(1-$G$2),2)*$E$2),"")</f>
        <v>9.58</v>
      </c>
    </row>
    <row r="2826" spans="1:7" ht="10.5" hidden="1" customHeight="1" outlineLevel="3">
      <c r="A2826" s="228" t="s">
        <v>5861</v>
      </c>
      <c r="B2826" s="74" t="s">
        <v>2008</v>
      </c>
      <c r="C2826" s="75" t="s">
        <v>43305</v>
      </c>
      <c r="D2826" s="74" t="s">
        <v>147</v>
      </c>
      <c r="E2826" s="74" t="str">
        <f t="shared" si="88"/>
        <v>грн</v>
      </c>
      <c r="F2826" s="84">
        <v>9.6999999999999993</v>
      </c>
      <c r="G2826" s="277">
        <f t="shared" si="89"/>
        <v>9.6999999999999993</v>
      </c>
    </row>
    <row r="2827" spans="1:7" ht="10.5" hidden="1" customHeight="1" outlineLevel="3">
      <c r="A2827" s="228" t="s">
        <v>5862</v>
      </c>
      <c r="B2827" s="74" t="s">
        <v>2009</v>
      </c>
      <c r="C2827" s="75" t="s">
        <v>43306</v>
      </c>
      <c r="D2827" s="74" t="s">
        <v>147</v>
      </c>
      <c r="E2827" s="74" t="str">
        <f t="shared" si="88"/>
        <v>грн</v>
      </c>
      <c r="F2827" s="84">
        <v>10.119999999999999</v>
      </c>
      <c r="G2827" s="277">
        <f t="shared" si="89"/>
        <v>10.119999999999999</v>
      </c>
    </row>
    <row r="2828" spans="1:7" ht="10.5" hidden="1" customHeight="1" outlineLevel="3">
      <c r="A2828" s="228" t="s">
        <v>5863</v>
      </c>
      <c r="B2828" s="74" t="s">
        <v>2010</v>
      </c>
      <c r="C2828" s="75" t="s">
        <v>43307</v>
      </c>
      <c r="D2828" s="74" t="s">
        <v>147</v>
      </c>
      <c r="E2828" s="74" t="str">
        <f t="shared" si="88"/>
        <v>грн</v>
      </c>
      <c r="F2828" s="84">
        <v>10.9</v>
      </c>
      <c r="G2828" s="277">
        <f t="shared" si="89"/>
        <v>10.9</v>
      </c>
    </row>
    <row r="2829" spans="1:7" ht="10.5" hidden="1" customHeight="1" outlineLevel="3">
      <c r="A2829" s="228" t="s">
        <v>5864</v>
      </c>
      <c r="B2829" s="74" t="s">
        <v>2011</v>
      </c>
      <c r="C2829" s="75" t="s">
        <v>43308</v>
      </c>
      <c r="D2829" s="74" t="s">
        <v>147</v>
      </c>
      <c r="E2829" s="74" t="str">
        <f t="shared" si="88"/>
        <v>грн</v>
      </c>
      <c r="F2829" s="84">
        <v>11.35</v>
      </c>
      <c r="G2829" s="277">
        <f t="shared" si="89"/>
        <v>11.35</v>
      </c>
    </row>
    <row r="2830" spans="1:7" ht="10.5" hidden="1" customHeight="1" outlineLevel="3">
      <c r="A2830" s="228" t="s">
        <v>5865</v>
      </c>
      <c r="B2830" s="74" t="s">
        <v>2012</v>
      </c>
      <c r="C2830" s="75" t="s">
        <v>43309</v>
      </c>
      <c r="D2830" s="74" t="s">
        <v>147</v>
      </c>
      <c r="E2830" s="74" t="str">
        <f t="shared" si="88"/>
        <v>грн</v>
      </c>
      <c r="F2830" s="84">
        <v>10.68</v>
      </c>
      <c r="G2830" s="277">
        <f t="shared" si="89"/>
        <v>10.68</v>
      </c>
    </row>
    <row r="2831" spans="1:7" ht="10.5" hidden="1" customHeight="1" outlineLevel="3">
      <c r="A2831" s="228" t="s">
        <v>5866</v>
      </c>
      <c r="B2831" s="74" t="s">
        <v>2013</v>
      </c>
      <c r="C2831" s="75" t="s">
        <v>43310</v>
      </c>
      <c r="D2831" s="74" t="s">
        <v>147</v>
      </c>
      <c r="E2831" s="74" t="str">
        <f t="shared" si="88"/>
        <v>грн</v>
      </c>
      <c r="F2831" s="84">
        <v>11.42</v>
      </c>
      <c r="G2831" s="277">
        <f t="shared" si="89"/>
        <v>11.42</v>
      </c>
    </row>
    <row r="2832" spans="1:7" ht="10.5" hidden="1" customHeight="1" outlineLevel="3">
      <c r="A2832" s="228" t="s">
        <v>5867</v>
      </c>
      <c r="B2832" s="74" t="s">
        <v>2014</v>
      </c>
      <c r="C2832" s="75" t="s">
        <v>43311</v>
      </c>
      <c r="D2832" s="74" t="s">
        <v>147</v>
      </c>
      <c r="E2832" s="74" t="str">
        <f t="shared" si="88"/>
        <v>грн</v>
      </c>
      <c r="F2832" s="84">
        <v>10.68</v>
      </c>
      <c r="G2832" s="277">
        <f t="shared" si="89"/>
        <v>10.68</v>
      </c>
    </row>
    <row r="2833" spans="1:7" ht="10.5" hidden="1" customHeight="1" outlineLevel="3">
      <c r="A2833" s="228" t="s">
        <v>5868</v>
      </c>
      <c r="B2833" s="74" t="s">
        <v>2015</v>
      </c>
      <c r="C2833" s="75" t="s">
        <v>43312</v>
      </c>
      <c r="D2833" s="74" t="s">
        <v>147</v>
      </c>
      <c r="E2833" s="74" t="str">
        <f t="shared" si="88"/>
        <v>грн</v>
      </c>
      <c r="F2833" s="84">
        <v>15.05</v>
      </c>
      <c r="G2833" s="277">
        <f t="shared" si="89"/>
        <v>15.05</v>
      </c>
    </row>
    <row r="2834" spans="1:7" ht="13.35" hidden="1" customHeight="1" outlineLevel="2">
      <c r="A2834" s="228"/>
      <c r="B2834" s="799"/>
      <c r="C2834" s="217" t="s">
        <v>44310</v>
      </c>
      <c r="D2834" s="217"/>
      <c r="E2834" s="217" t="str">
        <f t="shared" si="88"/>
        <v/>
      </c>
      <c r="F2834" s="219"/>
      <c r="G2834" s="276">
        <f t="shared" si="89"/>
        <v>0</v>
      </c>
    </row>
    <row r="2835" spans="1:7" ht="10.5" hidden="1" customHeight="1" outlineLevel="3">
      <c r="A2835" s="228" t="s">
        <v>5869</v>
      </c>
      <c r="B2835" s="74" t="s">
        <v>2016</v>
      </c>
      <c r="C2835" s="75" t="s">
        <v>43313</v>
      </c>
      <c r="D2835" s="74" t="s">
        <v>147</v>
      </c>
      <c r="E2835" s="74" t="str">
        <f t="shared" si="88"/>
        <v>грн</v>
      </c>
      <c r="F2835" s="84">
        <v>10.19</v>
      </c>
      <c r="G2835" s="277">
        <f t="shared" si="89"/>
        <v>10.19</v>
      </c>
    </row>
    <row r="2836" spans="1:7" ht="10.5" hidden="1" customHeight="1" outlineLevel="3">
      <c r="A2836" s="228" t="s">
        <v>5870</v>
      </c>
      <c r="B2836" s="74" t="s">
        <v>2017</v>
      </c>
      <c r="C2836" s="75" t="s">
        <v>43314</v>
      </c>
      <c r="D2836" s="74" t="s">
        <v>147</v>
      </c>
      <c r="E2836" s="74" t="str">
        <f t="shared" si="88"/>
        <v>грн</v>
      </c>
      <c r="F2836" s="84">
        <v>10.52</v>
      </c>
      <c r="G2836" s="277">
        <f t="shared" si="89"/>
        <v>10.52</v>
      </c>
    </row>
    <row r="2837" spans="1:7" ht="13.35" hidden="1" customHeight="1" outlineLevel="2">
      <c r="A2837" s="228"/>
      <c r="B2837" s="799"/>
      <c r="C2837" s="217" t="s">
        <v>44311</v>
      </c>
      <c r="D2837" s="217"/>
      <c r="E2837" s="217" t="str">
        <f t="shared" si="88"/>
        <v/>
      </c>
      <c r="F2837" s="219"/>
      <c r="G2837" s="276">
        <f t="shared" si="89"/>
        <v>0</v>
      </c>
    </row>
    <row r="2838" spans="1:7" ht="10.5" hidden="1" customHeight="1" outlineLevel="3">
      <c r="A2838" s="228" t="s">
        <v>5871</v>
      </c>
      <c r="B2838" s="74" t="s">
        <v>5872</v>
      </c>
      <c r="C2838" s="75" t="s">
        <v>43315</v>
      </c>
      <c r="D2838" s="74" t="s">
        <v>147</v>
      </c>
      <c r="E2838" s="74" t="str">
        <f t="shared" si="88"/>
        <v>грн</v>
      </c>
      <c r="F2838" s="84">
        <v>3.6</v>
      </c>
      <c r="G2838" s="277">
        <f t="shared" si="89"/>
        <v>3.6</v>
      </c>
    </row>
    <row r="2839" spans="1:7" ht="10.5" hidden="1" customHeight="1" outlineLevel="3">
      <c r="A2839" s="228" t="s">
        <v>5873</v>
      </c>
      <c r="B2839" s="74" t="s">
        <v>5874</v>
      </c>
      <c r="C2839" s="75" t="s">
        <v>43316</v>
      </c>
      <c r="D2839" s="74" t="s">
        <v>147</v>
      </c>
      <c r="E2839" s="74" t="str">
        <f t="shared" si="88"/>
        <v>грн</v>
      </c>
      <c r="F2839" s="84">
        <v>3.53</v>
      </c>
      <c r="G2839" s="277">
        <f t="shared" si="89"/>
        <v>3.53</v>
      </c>
    </row>
    <row r="2840" spans="1:7" ht="10.5" hidden="1" customHeight="1" outlineLevel="3">
      <c r="A2840" s="228" t="s">
        <v>5875</v>
      </c>
      <c r="B2840" s="74" t="s">
        <v>5876</v>
      </c>
      <c r="C2840" s="75" t="s">
        <v>43317</v>
      </c>
      <c r="D2840" s="74" t="s">
        <v>147</v>
      </c>
      <c r="E2840" s="74" t="str">
        <f t="shared" si="88"/>
        <v>грн</v>
      </c>
      <c r="F2840" s="84">
        <v>4.7300000000000004</v>
      </c>
      <c r="G2840" s="277">
        <f t="shared" si="89"/>
        <v>4.7300000000000004</v>
      </c>
    </row>
    <row r="2841" spans="1:7" ht="10.5" hidden="1" customHeight="1" outlineLevel="3">
      <c r="A2841" s="228" t="s">
        <v>5877</v>
      </c>
      <c r="B2841" s="74" t="s">
        <v>5878</v>
      </c>
      <c r="C2841" s="75" t="s">
        <v>43318</v>
      </c>
      <c r="D2841" s="74" t="s">
        <v>147</v>
      </c>
      <c r="E2841" s="74" t="str">
        <f t="shared" si="88"/>
        <v>грн</v>
      </c>
      <c r="F2841" s="84">
        <v>6.48</v>
      </c>
      <c r="G2841" s="277">
        <f t="shared" si="89"/>
        <v>6.48</v>
      </c>
    </row>
    <row r="2842" spans="1:7" ht="10.5" hidden="1" customHeight="1" outlineLevel="3">
      <c r="A2842" s="228" t="s">
        <v>5879</v>
      </c>
      <c r="B2842" s="74" t="s">
        <v>5880</v>
      </c>
      <c r="C2842" s="75" t="s">
        <v>43319</v>
      </c>
      <c r="D2842" s="74" t="s">
        <v>147</v>
      </c>
      <c r="E2842" s="74" t="str">
        <f t="shared" si="88"/>
        <v>грн</v>
      </c>
      <c r="F2842" s="84">
        <v>9.01</v>
      </c>
      <c r="G2842" s="277">
        <f t="shared" si="89"/>
        <v>9.01</v>
      </c>
    </row>
    <row r="2843" spans="1:7" ht="10.5" hidden="1" customHeight="1" outlineLevel="3">
      <c r="A2843" s="228" t="s">
        <v>5881</v>
      </c>
      <c r="B2843" s="74" t="s">
        <v>5882</v>
      </c>
      <c r="C2843" s="75" t="s">
        <v>43320</v>
      </c>
      <c r="D2843" s="74" t="s">
        <v>147</v>
      </c>
      <c r="E2843" s="74" t="str">
        <f t="shared" si="88"/>
        <v>грн</v>
      </c>
      <c r="F2843" s="84">
        <v>11.04</v>
      </c>
      <c r="G2843" s="277">
        <f t="shared" si="89"/>
        <v>11.04</v>
      </c>
    </row>
    <row r="2844" spans="1:7" ht="10.5" hidden="1" customHeight="1" outlineLevel="3">
      <c r="A2844" s="228" t="s">
        <v>5883</v>
      </c>
      <c r="B2844" s="74" t="s">
        <v>5884</v>
      </c>
      <c r="C2844" s="75" t="s">
        <v>43321</v>
      </c>
      <c r="D2844" s="74" t="s">
        <v>147</v>
      </c>
      <c r="E2844" s="74" t="str">
        <f t="shared" si="88"/>
        <v>грн</v>
      </c>
      <c r="F2844" s="84">
        <v>14.15</v>
      </c>
      <c r="G2844" s="277">
        <f t="shared" si="89"/>
        <v>14.15</v>
      </c>
    </row>
    <row r="2845" spans="1:7" ht="10.5" hidden="1" customHeight="1" outlineLevel="3">
      <c r="A2845" s="228" t="s">
        <v>5885</v>
      </c>
      <c r="B2845" s="74" t="s">
        <v>5886</v>
      </c>
      <c r="C2845" s="75" t="s">
        <v>43322</v>
      </c>
      <c r="D2845" s="74" t="s">
        <v>147</v>
      </c>
      <c r="E2845" s="74" t="str">
        <f t="shared" si="88"/>
        <v>грн</v>
      </c>
      <c r="F2845" s="84">
        <v>21.84</v>
      </c>
      <c r="G2845" s="277">
        <f t="shared" si="89"/>
        <v>21.84</v>
      </c>
    </row>
    <row r="2846" spans="1:7" ht="10.5" hidden="1" customHeight="1" outlineLevel="3">
      <c r="A2846" s="228" t="s">
        <v>5887</v>
      </c>
      <c r="B2846" s="74" t="s">
        <v>5888</v>
      </c>
      <c r="C2846" s="75" t="s">
        <v>43323</v>
      </c>
      <c r="D2846" s="74" t="s">
        <v>147</v>
      </c>
      <c r="E2846" s="74" t="str">
        <f t="shared" si="88"/>
        <v>грн</v>
      </c>
      <c r="F2846" s="84">
        <v>30.04</v>
      </c>
      <c r="G2846" s="277">
        <f t="shared" si="89"/>
        <v>30.04</v>
      </c>
    </row>
    <row r="2847" spans="1:7" ht="10.5" hidden="1" customHeight="1" outlineLevel="3">
      <c r="A2847" s="228" t="s">
        <v>5889</v>
      </c>
      <c r="B2847" s="74" t="s">
        <v>2018</v>
      </c>
      <c r="C2847" s="75" t="s">
        <v>43324</v>
      </c>
      <c r="D2847" s="74" t="s">
        <v>147</v>
      </c>
      <c r="E2847" s="74" t="str">
        <f t="shared" si="88"/>
        <v>грн</v>
      </c>
      <c r="F2847" s="84">
        <v>39.85</v>
      </c>
      <c r="G2847" s="277">
        <f t="shared" si="89"/>
        <v>39.85</v>
      </c>
    </row>
    <row r="2848" spans="1:7" ht="10.5" hidden="1" customHeight="1" outlineLevel="3">
      <c r="A2848" s="228" t="s">
        <v>5890</v>
      </c>
      <c r="B2848" s="74" t="s">
        <v>2019</v>
      </c>
      <c r="C2848" s="75" t="s">
        <v>43325</v>
      </c>
      <c r="D2848" s="74" t="s">
        <v>147</v>
      </c>
      <c r="E2848" s="74" t="str">
        <f t="shared" si="88"/>
        <v>грн</v>
      </c>
      <c r="F2848" s="84">
        <v>56.59</v>
      </c>
      <c r="G2848" s="277">
        <f t="shared" si="89"/>
        <v>56.59</v>
      </c>
    </row>
    <row r="2849" spans="1:7" ht="10.5" hidden="1" customHeight="1" outlineLevel="3">
      <c r="A2849" s="228" t="s">
        <v>5891</v>
      </c>
      <c r="B2849" s="74" t="s">
        <v>2020</v>
      </c>
      <c r="C2849" s="75" t="s">
        <v>43326</v>
      </c>
      <c r="D2849" s="74" t="s">
        <v>147</v>
      </c>
      <c r="E2849" s="74" t="str">
        <f t="shared" si="88"/>
        <v>грн</v>
      </c>
      <c r="F2849" s="84">
        <v>57.67</v>
      </c>
      <c r="G2849" s="277">
        <f t="shared" si="89"/>
        <v>57.67</v>
      </c>
    </row>
    <row r="2850" spans="1:7" ht="10.5" hidden="1" customHeight="1" outlineLevel="3">
      <c r="A2850" s="228" t="s">
        <v>5892</v>
      </c>
      <c r="B2850" s="74" t="s">
        <v>2021</v>
      </c>
      <c r="C2850" s="75" t="s">
        <v>43327</v>
      </c>
      <c r="D2850" s="74" t="s">
        <v>147</v>
      </c>
      <c r="E2850" s="74" t="str">
        <f t="shared" si="88"/>
        <v>грн</v>
      </c>
      <c r="F2850" s="84">
        <v>62.17</v>
      </c>
      <c r="G2850" s="277">
        <f t="shared" si="89"/>
        <v>62.17</v>
      </c>
    </row>
    <row r="2851" spans="1:7" ht="10.5" hidden="1" customHeight="1" outlineLevel="3">
      <c r="A2851" s="228" t="s">
        <v>5893</v>
      </c>
      <c r="B2851" s="74" t="s">
        <v>2022</v>
      </c>
      <c r="C2851" s="75" t="s">
        <v>43328</v>
      </c>
      <c r="D2851" s="74" t="s">
        <v>147</v>
      </c>
      <c r="E2851" s="74" t="str">
        <f t="shared" si="88"/>
        <v>грн</v>
      </c>
      <c r="F2851" s="84">
        <v>78.849999999999994</v>
      </c>
      <c r="G2851" s="277">
        <f t="shared" si="89"/>
        <v>78.849999999999994</v>
      </c>
    </row>
    <row r="2852" spans="1:7" ht="10.5" hidden="1" customHeight="1" outlineLevel="3">
      <c r="A2852" s="228" t="s">
        <v>5894</v>
      </c>
      <c r="B2852" s="74" t="s">
        <v>2023</v>
      </c>
      <c r="C2852" s="75" t="s">
        <v>43329</v>
      </c>
      <c r="D2852" s="74" t="s">
        <v>147</v>
      </c>
      <c r="E2852" s="74" t="str">
        <f t="shared" si="88"/>
        <v>грн</v>
      </c>
      <c r="F2852" s="84">
        <v>90.08</v>
      </c>
      <c r="G2852" s="277">
        <f t="shared" si="89"/>
        <v>90.08</v>
      </c>
    </row>
    <row r="2853" spans="1:7" ht="10.5" hidden="1" customHeight="1" outlineLevel="3">
      <c r="A2853" s="228" t="s">
        <v>5895</v>
      </c>
      <c r="B2853" s="74" t="s">
        <v>2024</v>
      </c>
      <c r="C2853" s="75" t="s">
        <v>43330</v>
      </c>
      <c r="D2853" s="74" t="s">
        <v>147</v>
      </c>
      <c r="E2853" s="74" t="str">
        <f t="shared" si="88"/>
        <v>грн</v>
      </c>
      <c r="F2853" s="84">
        <v>132.29</v>
      </c>
      <c r="G2853" s="277">
        <f t="shared" si="89"/>
        <v>132.29</v>
      </c>
    </row>
    <row r="2854" spans="1:7" ht="10.5" hidden="1" customHeight="1" outlineLevel="3">
      <c r="A2854" s="228" t="s">
        <v>5896</v>
      </c>
      <c r="B2854" s="74" t="s">
        <v>2025</v>
      </c>
      <c r="C2854" s="75" t="s">
        <v>43331</v>
      </c>
      <c r="D2854" s="74" t="s">
        <v>147</v>
      </c>
      <c r="E2854" s="74" t="str">
        <f t="shared" si="88"/>
        <v>грн</v>
      </c>
      <c r="F2854" s="84">
        <v>145.97999999999999</v>
      </c>
      <c r="G2854" s="277">
        <f t="shared" si="89"/>
        <v>145.97999999999999</v>
      </c>
    </row>
    <row r="2855" spans="1:7" ht="10.5" hidden="1" customHeight="1" outlineLevel="3">
      <c r="A2855" s="228" t="s">
        <v>5897</v>
      </c>
      <c r="B2855" s="74" t="s">
        <v>2026</v>
      </c>
      <c r="C2855" s="75" t="s">
        <v>43332</v>
      </c>
      <c r="D2855" s="74" t="s">
        <v>147</v>
      </c>
      <c r="E2855" s="74" t="str">
        <f t="shared" si="88"/>
        <v>грн</v>
      </c>
      <c r="F2855" s="84">
        <v>212.03</v>
      </c>
      <c r="G2855" s="277">
        <f t="shared" si="89"/>
        <v>212.03</v>
      </c>
    </row>
    <row r="2856" spans="1:7" ht="13.35" hidden="1" customHeight="1" outlineLevel="2">
      <c r="A2856" s="228"/>
      <c r="B2856" s="799"/>
      <c r="C2856" s="217" t="s">
        <v>44312</v>
      </c>
      <c r="D2856" s="217"/>
      <c r="E2856" s="217" t="str">
        <f t="shared" si="88"/>
        <v/>
      </c>
      <c r="F2856" s="219"/>
      <c r="G2856" s="276">
        <f t="shared" si="89"/>
        <v>0</v>
      </c>
    </row>
    <row r="2857" spans="1:7" ht="10.5" hidden="1" customHeight="1" outlineLevel="3">
      <c r="A2857" s="228" t="s">
        <v>5898</v>
      </c>
      <c r="B2857" s="74" t="s">
        <v>2027</v>
      </c>
      <c r="C2857" s="75" t="s">
        <v>43333</v>
      </c>
      <c r="D2857" s="74" t="s">
        <v>147</v>
      </c>
      <c r="E2857" s="74" t="str">
        <f t="shared" si="88"/>
        <v>грн</v>
      </c>
      <c r="F2857" s="84">
        <v>9.5299999999999994</v>
      </c>
      <c r="G2857" s="277">
        <f t="shared" si="89"/>
        <v>9.5299999999999994</v>
      </c>
    </row>
    <row r="2858" spans="1:7" ht="10.5" hidden="1" customHeight="1" outlineLevel="3">
      <c r="A2858" s="228" t="s">
        <v>5899</v>
      </c>
      <c r="B2858" s="74" t="s">
        <v>2028</v>
      </c>
      <c r="C2858" s="75" t="s">
        <v>43334</v>
      </c>
      <c r="D2858" s="74" t="s">
        <v>147</v>
      </c>
      <c r="E2858" s="74" t="str">
        <f t="shared" si="88"/>
        <v>грн</v>
      </c>
      <c r="F2858" s="84">
        <v>10.06</v>
      </c>
      <c r="G2858" s="277">
        <f t="shared" si="89"/>
        <v>10.06</v>
      </c>
    </row>
    <row r="2859" spans="1:7" ht="10.5" hidden="1" customHeight="1" outlineLevel="3">
      <c r="A2859" s="228" t="s">
        <v>5900</v>
      </c>
      <c r="B2859" s="74" t="s">
        <v>2029</v>
      </c>
      <c r="C2859" s="75" t="s">
        <v>43335</v>
      </c>
      <c r="D2859" s="74" t="s">
        <v>147</v>
      </c>
      <c r="E2859" s="74" t="str">
        <f t="shared" si="88"/>
        <v>грн</v>
      </c>
      <c r="F2859" s="84">
        <v>16.39</v>
      </c>
      <c r="G2859" s="277">
        <f t="shared" si="89"/>
        <v>16.39</v>
      </c>
    </row>
    <row r="2860" spans="1:7" ht="13.35" hidden="1" customHeight="1" outlineLevel="2">
      <c r="A2860" s="228"/>
      <c r="B2860" s="799"/>
      <c r="C2860" s="217" t="s">
        <v>44313</v>
      </c>
      <c r="D2860" s="217"/>
      <c r="E2860" s="217" t="str">
        <f t="shared" si="88"/>
        <v/>
      </c>
      <c r="F2860" s="219"/>
      <c r="G2860" s="276">
        <f t="shared" si="89"/>
        <v>0</v>
      </c>
    </row>
    <row r="2861" spans="1:7" ht="10.5" hidden="1" customHeight="1" outlineLevel="3">
      <c r="A2861" s="228" t="s">
        <v>5901</v>
      </c>
      <c r="B2861" s="74" t="s">
        <v>2030</v>
      </c>
      <c r="C2861" s="75" t="s">
        <v>43336</v>
      </c>
      <c r="D2861" s="74" t="s">
        <v>147</v>
      </c>
      <c r="E2861" s="74" t="str">
        <f t="shared" si="88"/>
        <v>грн</v>
      </c>
      <c r="F2861" s="84">
        <v>1.82</v>
      </c>
      <c r="G2861" s="277">
        <f t="shared" si="89"/>
        <v>1.82</v>
      </c>
    </row>
    <row r="2862" spans="1:7" ht="10.5" hidden="1" customHeight="1" outlineLevel="3">
      <c r="A2862" s="228" t="s">
        <v>5902</v>
      </c>
      <c r="B2862" s="74" t="s">
        <v>2031</v>
      </c>
      <c r="C2862" s="75" t="s">
        <v>43337</v>
      </c>
      <c r="D2862" s="74" t="s">
        <v>147</v>
      </c>
      <c r="E2862" s="74" t="str">
        <f t="shared" si="88"/>
        <v>грн</v>
      </c>
      <c r="F2862" s="84">
        <v>1.99</v>
      </c>
      <c r="G2862" s="277">
        <f t="shared" si="89"/>
        <v>1.99</v>
      </c>
    </row>
    <row r="2863" spans="1:7" ht="10.5" hidden="1" customHeight="1" outlineLevel="3">
      <c r="A2863" s="228" t="s">
        <v>5903</v>
      </c>
      <c r="B2863" s="74" t="s">
        <v>2032</v>
      </c>
      <c r="C2863" s="75" t="s">
        <v>43338</v>
      </c>
      <c r="D2863" s="74" t="s">
        <v>147</v>
      </c>
      <c r="E2863" s="74" t="str">
        <f t="shared" si="88"/>
        <v>грн</v>
      </c>
      <c r="F2863" s="84">
        <v>1.87</v>
      </c>
      <c r="G2863" s="277">
        <f t="shared" si="89"/>
        <v>1.87</v>
      </c>
    </row>
    <row r="2864" spans="1:7" ht="10.5" hidden="1" customHeight="1" outlineLevel="3">
      <c r="A2864" s="228" t="s">
        <v>5904</v>
      </c>
      <c r="B2864" s="74" t="s">
        <v>2033</v>
      </c>
      <c r="C2864" s="75" t="s">
        <v>43339</v>
      </c>
      <c r="D2864" s="74" t="s">
        <v>147</v>
      </c>
      <c r="E2864" s="74" t="str">
        <f t="shared" si="88"/>
        <v>грн</v>
      </c>
      <c r="F2864" s="84">
        <v>1.86</v>
      </c>
      <c r="G2864" s="277">
        <f t="shared" si="89"/>
        <v>1.86</v>
      </c>
    </row>
    <row r="2865" spans="1:7" ht="10.5" hidden="1" customHeight="1" outlineLevel="3">
      <c r="A2865" s="228" t="s">
        <v>5905</v>
      </c>
      <c r="B2865" s="74" t="s">
        <v>2034</v>
      </c>
      <c r="C2865" s="75" t="s">
        <v>43340</v>
      </c>
      <c r="D2865" s="74" t="s">
        <v>147</v>
      </c>
      <c r="E2865" s="74" t="str">
        <f t="shared" si="88"/>
        <v>грн</v>
      </c>
      <c r="F2865" s="84">
        <v>2.2799999999999998</v>
      </c>
      <c r="G2865" s="277">
        <f t="shared" si="89"/>
        <v>2.2799999999999998</v>
      </c>
    </row>
    <row r="2866" spans="1:7" ht="10.5" hidden="1" customHeight="1" outlineLevel="3">
      <c r="A2866" s="228" t="s">
        <v>5906</v>
      </c>
      <c r="B2866" s="74" t="s">
        <v>2035</v>
      </c>
      <c r="C2866" s="75" t="s">
        <v>43341</v>
      </c>
      <c r="D2866" s="74" t="s">
        <v>147</v>
      </c>
      <c r="E2866" s="74" t="str">
        <f t="shared" si="88"/>
        <v>грн</v>
      </c>
      <c r="F2866" s="84">
        <v>6.71</v>
      </c>
      <c r="G2866" s="277">
        <f t="shared" si="89"/>
        <v>6.71</v>
      </c>
    </row>
    <row r="2867" spans="1:7" ht="10.5" hidden="1" customHeight="1" outlineLevel="3">
      <c r="A2867" s="228" t="s">
        <v>5907</v>
      </c>
      <c r="B2867" s="74" t="s">
        <v>2036</v>
      </c>
      <c r="C2867" s="75" t="s">
        <v>43342</v>
      </c>
      <c r="D2867" s="74" t="s">
        <v>147</v>
      </c>
      <c r="E2867" s="74" t="str">
        <f t="shared" si="88"/>
        <v>грн</v>
      </c>
      <c r="F2867" s="84">
        <v>7.6</v>
      </c>
      <c r="G2867" s="277">
        <f t="shared" si="89"/>
        <v>7.6</v>
      </c>
    </row>
    <row r="2868" spans="1:7" ht="10.5" hidden="1" customHeight="1" outlineLevel="3">
      <c r="A2868" s="228" t="s">
        <v>5908</v>
      </c>
      <c r="B2868" s="74" t="s">
        <v>2037</v>
      </c>
      <c r="C2868" s="75" t="s">
        <v>43343</v>
      </c>
      <c r="D2868" s="74" t="s">
        <v>147</v>
      </c>
      <c r="E2868" s="74" t="str">
        <f t="shared" si="88"/>
        <v>грн</v>
      </c>
      <c r="F2868" s="84">
        <v>9.9700000000000006</v>
      </c>
      <c r="G2868" s="277">
        <f t="shared" si="89"/>
        <v>9.9700000000000006</v>
      </c>
    </row>
    <row r="2869" spans="1:7" ht="10.5" hidden="1" customHeight="1" outlineLevel="3">
      <c r="A2869" s="228" t="s">
        <v>5909</v>
      </c>
      <c r="B2869" s="74" t="s">
        <v>2038</v>
      </c>
      <c r="C2869" s="75" t="s">
        <v>43344</v>
      </c>
      <c r="D2869" s="74" t="s">
        <v>147</v>
      </c>
      <c r="E2869" s="74" t="str">
        <f t="shared" si="88"/>
        <v>грн</v>
      </c>
      <c r="F2869" s="84">
        <v>12.38</v>
      </c>
      <c r="G2869" s="277">
        <f t="shared" si="89"/>
        <v>12.38</v>
      </c>
    </row>
    <row r="2870" spans="1:7" ht="10.5" hidden="1" customHeight="1" outlineLevel="3">
      <c r="A2870" s="228" t="s">
        <v>5910</v>
      </c>
      <c r="B2870" s="74" t="s">
        <v>2039</v>
      </c>
      <c r="C2870" s="75" t="s">
        <v>43345</v>
      </c>
      <c r="D2870" s="74" t="s">
        <v>147</v>
      </c>
      <c r="E2870" s="74" t="str">
        <f t="shared" si="88"/>
        <v>грн</v>
      </c>
      <c r="F2870" s="84">
        <v>1.3</v>
      </c>
      <c r="G2870" s="277">
        <f t="shared" si="89"/>
        <v>1.3</v>
      </c>
    </row>
    <row r="2871" spans="1:7" ht="10.5" hidden="1" customHeight="1" outlineLevel="3">
      <c r="A2871" s="228" t="s">
        <v>5911</v>
      </c>
      <c r="B2871" s="74" t="s">
        <v>2040</v>
      </c>
      <c r="C2871" s="75" t="s">
        <v>43346</v>
      </c>
      <c r="D2871" s="74" t="s">
        <v>147</v>
      </c>
      <c r="E2871" s="74" t="str">
        <f t="shared" si="88"/>
        <v>грн</v>
      </c>
      <c r="F2871" s="84">
        <v>0.78</v>
      </c>
      <c r="G2871" s="277">
        <f t="shared" si="89"/>
        <v>0.78</v>
      </c>
    </row>
    <row r="2872" spans="1:7" ht="10.5" hidden="1" customHeight="1" outlineLevel="3">
      <c r="A2872" s="228" t="s">
        <v>5912</v>
      </c>
      <c r="B2872" s="74" t="s">
        <v>2041</v>
      </c>
      <c r="C2872" s="75" t="s">
        <v>43347</v>
      </c>
      <c r="D2872" s="74" t="s">
        <v>147</v>
      </c>
      <c r="E2872" s="74" t="str">
        <f t="shared" si="88"/>
        <v>грн</v>
      </c>
      <c r="F2872" s="84">
        <v>0.73</v>
      </c>
      <c r="G2872" s="277">
        <f t="shared" si="89"/>
        <v>0.73</v>
      </c>
    </row>
    <row r="2873" spans="1:7" ht="10.5" hidden="1" customHeight="1" outlineLevel="3">
      <c r="A2873" s="228" t="s">
        <v>5913</v>
      </c>
      <c r="B2873" s="74" t="s">
        <v>2042</v>
      </c>
      <c r="C2873" s="75" t="s">
        <v>43348</v>
      </c>
      <c r="D2873" s="74" t="s">
        <v>147</v>
      </c>
      <c r="E2873" s="74" t="str">
        <f t="shared" si="88"/>
        <v>грн</v>
      </c>
      <c r="F2873" s="84">
        <v>0.73</v>
      </c>
      <c r="G2873" s="277">
        <f t="shared" si="89"/>
        <v>0.73</v>
      </c>
    </row>
    <row r="2874" spans="1:7" ht="10.5" hidden="1" customHeight="1" outlineLevel="3">
      <c r="A2874" s="228" t="s">
        <v>5914</v>
      </c>
      <c r="B2874" s="74" t="s">
        <v>2043</v>
      </c>
      <c r="C2874" s="75" t="s">
        <v>43349</v>
      </c>
      <c r="D2874" s="74" t="s">
        <v>147</v>
      </c>
      <c r="E2874" s="74" t="str">
        <f t="shared" si="88"/>
        <v>грн</v>
      </c>
      <c r="F2874" s="84">
        <v>0.71</v>
      </c>
      <c r="G2874" s="277">
        <f t="shared" si="89"/>
        <v>0.71</v>
      </c>
    </row>
    <row r="2875" spans="1:7" ht="10.5" hidden="1" customHeight="1" outlineLevel="3">
      <c r="A2875" s="228" t="s">
        <v>5915</v>
      </c>
      <c r="B2875" s="74" t="s">
        <v>2044</v>
      </c>
      <c r="C2875" s="75" t="s">
        <v>43350</v>
      </c>
      <c r="D2875" s="74" t="s">
        <v>147</v>
      </c>
      <c r="E2875" s="74" t="str">
        <f t="shared" si="88"/>
        <v>грн</v>
      </c>
      <c r="F2875" s="84">
        <v>1.32</v>
      </c>
      <c r="G2875" s="277">
        <f t="shared" si="89"/>
        <v>1.32</v>
      </c>
    </row>
    <row r="2876" spans="1:7" ht="10.5" hidden="1" customHeight="1" outlineLevel="3">
      <c r="A2876" s="228" t="s">
        <v>5916</v>
      </c>
      <c r="B2876" s="74" t="s">
        <v>2045</v>
      </c>
      <c r="C2876" s="75" t="s">
        <v>43351</v>
      </c>
      <c r="D2876" s="74" t="s">
        <v>147</v>
      </c>
      <c r="E2876" s="74" t="str">
        <f t="shared" si="88"/>
        <v>грн</v>
      </c>
      <c r="F2876" s="84">
        <v>1.36</v>
      </c>
      <c r="G2876" s="277">
        <f t="shared" si="89"/>
        <v>1.36</v>
      </c>
    </row>
    <row r="2877" spans="1:7" ht="10.5" hidden="1" customHeight="1" outlineLevel="3">
      <c r="A2877" s="228" t="s">
        <v>5917</v>
      </c>
      <c r="B2877" s="74" t="s">
        <v>2046</v>
      </c>
      <c r="C2877" s="75" t="s">
        <v>43352</v>
      </c>
      <c r="D2877" s="74" t="s">
        <v>147</v>
      </c>
      <c r="E2877" s="74" t="str">
        <f t="shared" si="88"/>
        <v>грн</v>
      </c>
      <c r="F2877" s="84">
        <v>2.35</v>
      </c>
      <c r="G2877" s="277">
        <f t="shared" si="89"/>
        <v>2.35</v>
      </c>
    </row>
    <row r="2878" spans="1:7" ht="10.5" hidden="1" customHeight="1" outlineLevel="3">
      <c r="A2878" s="228" t="s">
        <v>5918</v>
      </c>
      <c r="B2878" s="74" t="s">
        <v>2047</v>
      </c>
      <c r="C2878" s="75" t="s">
        <v>43353</v>
      </c>
      <c r="D2878" s="74" t="s">
        <v>147</v>
      </c>
      <c r="E2878" s="74" t="str">
        <f t="shared" si="88"/>
        <v>грн</v>
      </c>
      <c r="F2878" s="84">
        <v>3.06</v>
      </c>
      <c r="G2878" s="277">
        <f t="shared" si="89"/>
        <v>3.06</v>
      </c>
    </row>
    <row r="2879" spans="1:7" ht="10.5" hidden="1" customHeight="1" outlineLevel="3">
      <c r="A2879" s="228" t="s">
        <v>5919</v>
      </c>
      <c r="B2879" s="74" t="s">
        <v>2048</v>
      </c>
      <c r="C2879" s="75" t="s">
        <v>43354</v>
      </c>
      <c r="D2879" s="74" t="s">
        <v>147</v>
      </c>
      <c r="E2879" s="74" t="str">
        <f t="shared" ref="E2879:E2942" si="90">IF(D2879="", "", "грн")</f>
        <v>грн</v>
      </c>
      <c r="F2879" s="84">
        <v>4</v>
      </c>
      <c r="G2879" s="277">
        <f t="shared" si="89"/>
        <v>4</v>
      </c>
    </row>
    <row r="2880" spans="1:7" ht="10.5" hidden="1" customHeight="1" outlineLevel="3">
      <c r="A2880" s="228" t="s">
        <v>5920</v>
      </c>
      <c r="B2880" s="74" t="s">
        <v>2049</v>
      </c>
      <c r="C2880" s="75" t="s">
        <v>43355</v>
      </c>
      <c r="D2880" s="74" t="s">
        <v>147</v>
      </c>
      <c r="E2880" s="74" t="str">
        <f t="shared" si="90"/>
        <v>грн</v>
      </c>
      <c r="F2880" s="84">
        <v>9.16</v>
      </c>
      <c r="G2880" s="277">
        <f t="shared" si="89"/>
        <v>9.16</v>
      </c>
    </row>
    <row r="2881" spans="1:7" ht="10.5" hidden="1" customHeight="1" outlineLevel="3">
      <c r="A2881" s="228" t="s">
        <v>5921</v>
      </c>
      <c r="B2881" s="74" t="s">
        <v>2050</v>
      </c>
      <c r="C2881" s="75" t="s">
        <v>43356</v>
      </c>
      <c r="D2881" s="74" t="s">
        <v>147</v>
      </c>
      <c r="E2881" s="74" t="str">
        <f t="shared" si="90"/>
        <v>грн</v>
      </c>
      <c r="F2881" s="84">
        <v>10.38</v>
      </c>
      <c r="G2881" s="277">
        <f t="shared" si="89"/>
        <v>10.38</v>
      </c>
    </row>
    <row r="2882" spans="1:7" ht="10.5" hidden="1" customHeight="1" outlineLevel="3">
      <c r="A2882" s="228" t="s">
        <v>5922</v>
      </c>
      <c r="B2882" s="74" t="s">
        <v>2051</v>
      </c>
      <c r="C2882" s="75" t="s">
        <v>43357</v>
      </c>
      <c r="D2882" s="74" t="s">
        <v>147</v>
      </c>
      <c r="E2882" s="74" t="str">
        <f t="shared" si="90"/>
        <v>грн</v>
      </c>
      <c r="F2882" s="84">
        <v>28.09</v>
      </c>
      <c r="G2882" s="277">
        <f t="shared" si="89"/>
        <v>28.09</v>
      </c>
    </row>
    <row r="2883" spans="1:7" ht="10.5" hidden="1" customHeight="1" outlineLevel="3">
      <c r="A2883" s="228" t="s">
        <v>5923</v>
      </c>
      <c r="B2883" s="74" t="s">
        <v>2052</v>
      </c>
      <c r="C2883" s="75" t="s">
        <v>43358</v>
      </c>
      <c r="D2883" s="74" t="s">
        <v>147</v>
      </c>
      <c r="E2883" s="74" t="str">
        <f t="shared" si="90"/>
        <v>грн</v>
      </c>
      <c r="F2883" s="84">
        <v>43.66</v>
      </c>
      <c r="G2883" s="277">
        <f t="shared" si="89"/>
        <v>43.66</v>
      </c>
    </row>
    <row r="2884" spans="1:7" ht="10.5" hidden="1" customHeight="1" outlineLevel="3">
      <c r="A2884" s="228" t="s">
        <v>40728</v>
      </c>
      <c r="B2884" s="74" t="s">
        <v>40729</v>
      </c>
      <c r="C2884" s="75" t="s">
        <v>43359</v>
      </c>
      <c r="D2884" s="74" t="s">
        <v>147</v>
      </c>
      <c r="E2884" s="74" t="str">
        <f t="shared" si="90"/>
        <v>грн</v>
      </c>
      <c r="F2884" s="84">
        <v>0.8</v>
      </c>
      <c r="G2884" s="277">
        <f t="shared" si="89"/>
        <v>0.8</v>
      </c>
    </row>
    <row r="2885" spans="1:7" ht="10.5" hidden="1" customHeight="1" outlineLevel="3">
      <c r="A2885" s="228" t="s">
        <v>40730</v>
      </c>
      <c r="B2885" s="74" t="s">
        <v>40731</v>
      </c>
      <c r="C2885" s="75" t="s">
        <v>43360</v>
      </c>
      <c r="D2885" s="74" t="s">
        <v>147</v>
      </c>
      <c r="E2885" s="74" t="str">
        <f t="shared" si="90"/>
        <v>грн</v>
      </c>
      <c r="F2885" s="84">
        <v>0.73</v>
      </c>
      <c r="G2885" s="277">
        <f t="shared" si="89"/>
        <v>0.73</v>
      </c>
    </row>
    <row r="2886" spans="1:7" ht="13.35" hidden="1" customHeight="1" outlineLevel="2">
      <c r="A2886" s="228"/>
      <c r="B2886" s="799"/>
      <c r="C2886" s="217" t="s">
        <v>44314</v>
      </c>
      <c r="D2886" s="217"/>
      <c r="E2886" s="217" t="str">
        <f t="shared" si="90"/>
        <v/>
      </c>
      <c r="F2886" s="219"/>
      <c r="G2886" s="276">
        <f t="shared" si="89"/>
        <v>0</v>
      </c>
    </row>
    <row r="2887" spans="1:7" ht="10.5" hidden="1" customHeight="1" outlineLevel="3">
      <c r="A2887" s="228" t="s">
        <v>5924</v>
      </c>
      <c r="B2887" s="74" t="s">
        <v>2053</v>
      </c>
      <c r="C2887" s="75" t="s">
        <v>43361</v>
      </c>
      <c r="D2887" s="74" t="s">
        <v>147</v>
      </c>
      <c r="E2887" s="74" t="str">
        <f t="shared" si="90"/>
        <v>грн</v>
      </c>
      <c r="F2887" s="84">
        <v>24.98</v>
      </c>
      <c r="G2887" s="277">
        <f t="shared" si="89"/>
        <v>24.98</v>
      </c>
    </row>
    <row r="2888" spans="1:7" ht="10.5" hidden="1" customHeight="1" outlineLevel="3">
      <c r="A2888" s="228" t="s">
        <v>5925</v>
      </c>
      <c r="B2888" s="74" t="s">
        <v>2054</v>
      </c>
      <c r="C2888" s="75" t="s">
        <v>43362</v>
      </c>
      <c r="D2888" s="74" t="s">
        <v>147</v>
      </c>
      <c r="E2888" s="74" t="str">
        <f t="shared" si="90"/>
        <v>грн</v>
      </c>
      <c r="F2888" s="84">
        <v>25.85</v>
      </c>
      <c r="G2888" s="277">
        <f t="shared" si="89"/>
        <v>25.85</v>
      </c>
    </row>
    <row r="2889" spans="1:7" ht="10.5" hidden="1" customHeight="1" outlineLevel="3">
      <c r="A2889" s="228" t="s">
        <v>5926</v>
      </c>
      <c r="B2889" s="74" t="s">
        <v>2055</v>
      </c>
      <c r="C2889" s="75" t="s">
        <v>43363</v>
      </c>
      <c r="D2889" s="74" t="s">
        <v>147</v>
      </c>
      <c r="E2889" s="74" t="str">
        <f t="shared" si="90"/>
        <v>грн</v>
      </c>
      <c r="F2889" s="84">
        <v>22.04</v>
      </c>
      <c r="G2889" s="277">
        <f t="shared" ref="G2889:G2952" si="91">IFERROR(IF(OR(E2889="грн",E2889="грн."),ROUND(F2889*(1-$G$2),2),ROUND(F2889*(1-$G$2),2)*$E$2),"")</f>
        <v>22.04</v>
      </c>
    </row>
    <row r="2890" spans="1:7" ht="10.5" hidden="1" customHeight="1" outlineLevel="3">
      <c r="A2890" s="228" t="s">
        <v>5927</v>
      </c>
      <c r="B2890" s="74" t="s">
        <v>2056</v>
      </c>
      <c r="C2890" s="75" t="s">
        <v>43364</v>
      </c>
      <c r="D2890" s="74" t="s">
        <v>147</v>
      </c>
      <c r="E2890" s="74" t="str">
        <f t="shared" si="90"/>
        <v>грн</v>
      </c>
      <c r="F2890" s="84">
        <v>23.14</v>
      </c>
      <c r="G2890" s="277">
        <f t="shared" si="91"/>
        <v>23.14</v>
      </c>
    </row>
    <row r="2891" spans="1:7" ht="10.5" hidden="1" customHeight="1" outlineLevel="3">
      <c r="A2891" s="228" t="s">
        <v>5928</v>
      </c>
      <c r="B2891" s="74" t="s">
        <v>2057</v>
      </c>
      <c r="C2891" s="75" t="s">
        <v>43365</v>
      </c>
      <c r="D2891" s="74" t="s">
        <v>147</v>
      </c>
      <c r="E2891" s="74" t="str">
        <f t="shared" si="90"/>
        <v>грн</v>
      </c>
      <c r="F2891" s="84">
        <v>22.04</v>
      </c>
      <c r="G2891" s="277">
        <f t="shared" si="91"/>
        <v>22.04</v>
      </c>
    </row>
    <row r="2892" spans="1:7" ht="10.5" hidden="1" customHeight="1" outlineLevel="3">
      <c r="A2892" s="228" t="s">
        <v>5929</v>
      </c>
      <c r="B2892" s="74" t="s">
        <v>2058</v>
      </c>
      <c r="C2892" s="75" t="s">
        <v>43366</v>
      </c>
      <c r="D2892" s="74" t="s">
        <v>147</v>
      </c>
      <c r="E2892" s="74" t="str">
        <f t="shared" si="90"/>
        <v>грн</v>
      </c>
      <c r="F2892" s="84">
        <v>23.41</v>
      </c>
      <c r="G2892" s="277">
        <f t="shared" si="91"/>
        <v>23.41</v>
      </c>
    </row>
    <row r="2893" spans="1:7" ht="10.5" hidden="1" customHeight="1" outlineLevel="3">
      <c r="A2893" s="228" t="s">
        <v>5930</v>
      </c>
      <c r="B2893" s="74" t="s">
        <v>2059</v>
      </c>
      <c r="C2893" s="75" t="s">
        <v>43367</v>
      </c>
      <c r="D2893" s="74" t="s">
        <v>147</v>
      </c>
      <c r="E2893" s="74" t="str">
        <f t="shared" si="90"/>
        <v>грн</v>
      </c>
      <c r="F2893" s="84">
        <v>31.03</v>
      </c>
      <c r="G2893" s="277">
        <f t="shared" si="91"/>
        <v>31.03</v>
      </c>
    </row>
    <row r="2894" spans="1:7" ht="10.5" hidden="1" customHeight="1" outlineLevel="3">
      <c r="A2894" s="228" t="s">
        <v>5931</v>
      </c>
      <c r="B2894" s="74" t="s">
        <v>2060</v>
      </c>
      <c r="C2894" s="75" t="s">
        <v>43368</v>
      </c>
      <c r="D2894" s="74" t="s">
        <v>147</v>
      </c>
      <c r="E2894" s="74" t="str">
        <f t="shared" si="90"/>
        <v>грн</v>
      </c>
      <c r="F2894" s="84">
        <v>30.49</v>
      </c>
      <c r="G2894" s="277">
        <f t="shared" si="91"/>
        <v>30.49</v>
      </c>
    </row>
    <row r="2895" spans="1:7" ht="10.5" hidden="1" customHeight="1" outlineLevel="3">
      <c r="A2895" s="228" t="s">
        <v>5932</v>
      </c>
      <c r="B2895" s="74" t="s">
        <v>2061</v>
      </c>
      <c r="C2895" s="75" t="s">
        <v>43369</v>
      </c>
      <c r="D2895" s="74" t="s">
        <v>147</v>
      </c>
      <c r="E2895" s="74" t="str">
        <f t="shared" si="90"/>
        <v>грн</v>
      </c>
      <c r="F2895" s="84">
        <v>32.21</v>
      </c>
      <c r="G2895" s="277">
        <f t="shared" si="91"/>
        <v>32.21</v>
      </c>
    </row>
    <row r="2896" spans="1:7" ht="10.5" hidden="1" customHeight="1" outlineLevel="3">
      <c r="A2896" s="228" t="s">
        <v>5933</v>
      </c>
      <c r="B2896" s="74" t="s">
        <v>2062</v>
      </c>
      <c r="C2896" s="75" t="s">
        <v>43370</v>
      </c>
      <c r="D2896" s="74" t="s">
        <v>147</v>
      </c>
      <c r="E2896" s="74" t="str">
        <f t="shared" si="90"/>
        <v>грн</v>
      </c>
      <c r="F2896" s="84">
        <v>33.06</v>
      </c>
      <c r="G2896" s="277">
        <f t="shared" si="91"/>
        <v>33.06</v>
      </c>
    </row>
    <row r="2897" spans="1:7" ht="10.5" hidden="1" customHeight="1" outlineLevel="3">
      <c r="A2897" s="228" t="s">
        <v>5934</v>
      </c>
      <c r="B2897" s="74" t="s">
        <v>2063</v>
      </c>
      <c r="C2897" s="75" t="s">
        <v>43371</v>
      </c>
      <c r="D2897" s="74" t="s">
        <v>147</v>
      </c>
      <c r="E2897" s="74" t="str">
        <f t="shared" si="90"/>
        <v>грн</v>
      </c>
      <c r="F2897" s="84">
        <v>35.54</v>
      </c>
      <c r="G2897" s="277">
        <f t="shared" si="91"/>
        <v>35.54</v>
      </c>
    </row>
    <row r="2898" spans="1:7" ht="10.5" hidden="1" customHeight="1" outlineLevel="3">
      <c r="A2898" s="228" t="s">
        <v>5935</v>
      </c>
      <c r="B2898" s="74" t="s">
        <v>2064</v>
      </c>
      <c r="C2898" s="75" t="s">
        <v>43372</v>
      </c>
      <c r="D2898" s="74" t="s">
        <v>147</v>
      </c>
      <c r="E2898" s="74" t="str">
        <f t="shared" si="90"/>
        <v>грн</v>
      </c>
      <c r="F2898" s="84">
        <v>41.93</v>
      </c>
      <c r="G2898" s="277">
        <f t="shared" si="91"/>
        <v>41.93</v>
      </c>
    </row>
    <row r="2899" spans="1:7" ht="10.5" hidden="1" customHeight="1" outlineLevel="3">
      <c r="A2899" s="228" t="s">
        <v>5936</v>
      </c>
      <c r="B2899" s="74" t="s">
        <v>2065</v>
      </c>
      <c r="C2899" s="75" t="s">
        <v>43373</v>
      </c>
      <c r="D2899" s="74" t="s">
        <v>147</v>
      </c>
      <c r="E2899" s="74" t="str">
        <f t="shared" si="90"/>
        <v>грн</v>
      </c>
      <c r="F2899" s="84">
        <v>30.84</v>
      </c>
      <c r="G2899" s="277">
        <f t="shared" si="91"/>
        <v>30.84</v>
      </c>
    </row>
    <row r="2900" spans="1:7" ht="10.5" hidden="1" customHeight="1" outlineLevel="3">
      <c r="A2900" s="228" t="s">
        <v>5937</v>
      </c>
      <c r="B2900" s="74" t="s">
        <v>2066</v>
      </c>
      <c r="C2900" s="75" t="s">
        <v>43374</v>
      </c>
      <c r="D2900" s="74" t="s">
        <v>147</v>
      </c>
      <c r="E2900" s="74" t="str">
        <f t="shared" si="90"/>
        <v>грн</v>
      </c>
      <c r="F2900" s="84">
        <v>29.38</v>
      </c>
      <c r="G2900" s="277">
        <f t="shared" si="91"/>
        <v>29.38</v>
      </c>
    </row>
    <row r="2901" spans="1:7" ht="10.5" hidden="1" customHeight="1" outlineLevel="3">
      <c r="A2901" s="228" t="s">
        <v>5938</v>
      </c>
      <c r="B2901" s="74" t="s">
        <v>2067</v>
      </c>
      <c r="C2901" s="75" t="s">
        <v>43375</v>
      </c>
      <c r="D2901" s="74" t="s">
        <v>147</v>
      </c>
      <c r="E2901" s="74" t="str">
        <f t="shared" si="90"/>
        <v>грн</v>
      </c>
      <c r="F2901" s="84">
        <v>29.38</v>
      </c>
      <c r="G2901" s="277">
        <f t="shared" si="91"/>
        <v>29.38</v>
      </c>
    </row>
    <row r="2902" spans="1:7" ht="10.5" hidden="1" customHeight="1" outlineLevel="3">
      <c r="A2902" s="228" t="s">
        <v>5939</v>
      </c>
      <c r="B2902" s="74" t="s">
        <v>2068</v>
      </c>
      <c r="C2902" s="75" t="s">
        <v>43376</v>
      </c>
      <c r="D2902" s="74" t="s">
        <v>147</v>
      </c>
      <c r="E2902" s="74" t="str">
        <f t="shared" si="90"/>
        <v>грн</v>
      </c>
      <c r="F2902" s="84">
        <v>30.24</v>
      </c>
      <c r="G2902" s="277">
        <f t="shared" si="91"/>
        <v>30.24</v>
      </c>
    </row>
    <row r="2903" spans="1:7" ht="10.5" hidden="1" customHeight="1" outlineLevel="3">
      <c r="A2903" s="228" t="s">
        <v>5940</v>
      </c>
      <c r="B2903" s="74" t="s">
        <v>2069</v>
      </c>
      <c r="C2903" s="75" t="s">
        <v>43377</v>
      </c>
      <c r="D2903" s="74" t="s">
        <v>147</v>
      </c>
      <c r="E2903" s="74" t="str">
        <f t="shared" si="90"/>
        <v>грн</v>
      </c>
      <c r="F2903" s="84">
        <v>33.340000000000003</v>
      </c>
      <c r="G2903" s="277">
        <f t="shared" si="91"/>
        <v>33.340000000000003</v>
      </c>
    </row>
    <row r="2904" spans="1:7" ht="10.5" hidden="1" customHeight="1" outlineLevel="3">
      <c r="A2904" s="228" t="s">
        <v>5941</v>
      </c>
      <c r="B2904" s="74" t="s">
        <v>2070</v>
      </c>
      <c r="C2904" s="75" t="s">
        <v>43378</v>
      </c>
      <c r="D2904" s="74" t="s">
        <v>147</v>
      </c>
      <c r="E2904" s="74" t="str">
        <f t="shared" si="90"/>
        <v>грн</v>
      </c>
      <c r="F2904" s="84">
        <v>36.96</v>
      </c>
      <c r="G2904" s="277">
        <f t="shared" si="91"/>
        <v>36.96</v>
      </c>
    </row>
    <row r="2905" spans="1:7" ht="10.5" hidden="1" customHeight="1" outlineLevel="3">
      <c r="A2905" s="228" t="s">
        <v>5942</v>
      </c>
      <c r="B2905" s="74" t="s">
        <v>2071</v>
      </c>
      <c r="C2905" s="75" t="s">
        <v>43379</v>
      </c>
      <c r="D2905" s="74" t="s">
        <v>147</v>
      </c>
      <c r="E2905" s="74" t="str">
        <f t="shared" si="90"/>
        <v>грн</v>
      </c>
      <c r="F2905" s="84">
        <v>44.06</v>
      </c>
      <c r="G2905" s="277">
        <f t="shared" si="91"/>
        <v>44.06</v>
      </c>
    </row>
    <row r="2906" spans="1:7" ht="10.5" hidden="1" customHeight="1" outlineLevel="3">
      <c r="A2906" s="228" t="s">
        <v>5943</v>
      </c>
      <c r="B2906" s="74" t="s">
        <v>2072</v>
      </c>
      <c r="C2906" s="75" t="s">
        <v>43380</v>
      </c>
      <c r="D2906" s="74" t="s">
        <v>147</v>
      </c>
      <c r="E2906" s="74" t="str">
        <f t="shared" si="90"/>
        <v>грн</v>
      </c>
      <c r="F2906" s="84">
        <v>35.64</v>
      </c>
      <c r="G2906" s="277">
        <f t="shared" si="91"/>
        <v>35.64</v>
      </c>
    </row>
    <row r="2907" spans="1:7" ht="10.5" hidden="1" customHeight="1" outlineLevel="3">
      <c r="A2907" s="228" t="s">
        <v>5944</v>
      </c>
      <c r="B2907" s="74" t="s">
        <v>2073</v>
      </c>
      <c r="C2907" s="75" t="s">
        <v>43381</v>
      </c>
      <c r="D2907" s="74" t="s">
        <v>147</v>
      </c>
      <c r="E2907" s="74" t="str">
        <f t="shared" si="90"/>
        <v>грн</v>
      </c>
      <c r="F2907" s="84">
        <v>35.9</v>
      </c>
      <c r="G2907" s="277">
        <f t="shared" si="91"/>
        <v>35.9</v>
      </c>
    </row>
    <row r="2908" spans="1:7" ht="10.5" hidden="1" customHeight="1" outlineLevel="3">
      <c r="A2908" s="228" t="s">
        <v>5945</v>
      </c>
      <c r="B2908" s="74" t="s">
        <v>2074</v>
      </c>
      <c r="C2908" s="75" t="s">
        <v>43382</v>
      </c>
      <c r="D2908" s="74" t="s">
        <v>147</v>
      </c>
      <c r="E2908" s="74" t="str">
        <f t="shared" si="90"/>
        <v>грн</v>
      </c>
      <c r="F2908" s="84">
        <v>36.79</v>
      </c>
      <c r="G2908" s="277">
        <f t="shared" si="91"/>
        <v>36.79</v>
      </c>
    </row>
    <row r="2909" spans="1:7" ht="10.5" hidden="1" customHeight="1" outlineLevel="3">
      <c r="A2909" s="228" t="s">
        <v>5946</v>
      </c>
      <c r="B2909" s="74" t="s">
        <v>2075</v>
      </c>
      <c r="C2909" s="75" t="s">
        <v>43383</v>
      </c>
      <c r="D2909" s="74" t="s">
        <v>147</v>
      </c>
      <c r="E2909" s="74" t="str">
        <f t="shared" si="90"/>
        <v>грн</v>
      </c>
      <c r="F2909" s="84">
        <v>38.770000000000003</v>
      </c>
      <c r="G2909" s="277">
        <f t="shared" si="91"/>
        <v>38.770000000000003</v>
      </c>
    </row>
    <row r="2910" spans="1:7" ht="10.5" hidden="1" customHeight="1" outlineLevel="3">
      <c r="A2910" s="228" t="s">
        <v>5947</v>
      </c>
      <c r="B2910" s="74" t="s">
        <v>2076</v>
      </c>
      <c r="C2910" s="75" t="s">
        <v>43384</v>
      </c>
      <c r="D2910" s="74" t="s">
        <v>147</v>
      </c>
      <c r="E2910" s="74" t="str">
        <f t="shared" si="90"/>
        <v>грн</v>
      </c>
      <c r="F2910" s="84">
        <v>41.26</v>
      </c>
      <c r="G2910" s="277">
        <f t="shared" si="91"/>
        <v>41.26</v>
      </c>
    </row>
    <row r="2911" spans="1:7" ht="10.5" hidden="1" customHeight="1" outlineLevel="3">
      <c r="A2911" s="228" t="s">
        <v>5948</v>
      </c>
      <c r="B2911" s="74" t="s">
        <v>2077</v>
      </c>
      <c r="C2911" s="75" t="s">
        <v>43385</v>
      </c>
      <c r="D2911" s="74" t="s">
        <v>147</v>
      </c>
      <c r="E2911" s="74" t="str">
        <f t="shared" si="90"/>
        <v>грн</v>
      </c>
      <c r="F2911" s="84">
        <v>48.07</v>
      </c>
      <c r="G2911" s="277">
        <f t="shared" si="91"/>
        <v>48.07</v>
      </c>
    </row>
    <row r="2912" spans="1:7" ht="10.5" hidden="1" customHeight="1" outlineLevel="3">
      <c r="A2912" s="228" t="s">
        <v>5949</v>
      </c>
      <c r="B2912" s="74" t="s">
        <v>2078</v>
      </c>
      <c r="C2912" s="75" t="s">
        <v>43386</v>
      </c>
      <c r="D2912" s="74" t="s">
        <v>147</v>
      </c>
      <c r="E2912" s="74" t="str">
        <f t="shared" si="90"/>
        <v>грн</v>
      </c>
      <c r="F2912" s="84">
        <v>47.62</v>
      </c>
      <c r="G2912" s="277">
        <f t="shared" si="91"/>
        <v>47.62</v>
      </c>
    </row>
    <row r="2913" spans="1:7" ht="10.5" hidden="1" customHeight="1" outlineLevel="3">
      <c r="A2913" s="228" t="s">
        <v>5950</v>
      </c>
      <c r="B2913" s="74" t="s">
        <v>2079</v>
      </c>
      <c r="C2913" s="75" t="s">
        <v>43387</v>
      </c>
      <c r="D2913" s="74" t="s">
        <v>147</v>
      </c>
      <c r="E2913" s="74" t="str">
        <f t="shared" si="90"/>
        <v>грн</v>
      </c>
      <c r="F2913" s="84">
        <v>45.36</v>
      </c>
      <c r="G2913" s="277">
        <f t="shared" si="91"/>
        <v>45.36</v>
      </c>
    </row>
    <row r="2914" spans="1:7" ht="10.5" hidden="1" customHeight="1" outlineLevel="3">
      <c r="A2914" s="228" t="s">
        <v>5951</v>
      </c>
      <c r="B2914" s="74" t="s">
        <v>2080</v>
      </c>
      <c r="C2914" s="75" t="s">
        <v>43388</v>
      </c>
      <c r="D2914" s="74" t="s">
        <v>147</v>
      </c>
      <c r="E2914" s="74" t="str">
        <f t="shared" si="90"/>
        <v>грн</v>
      </c>
      <c r="F2914" s="84">
        <v>48.98</v>
      </c>
      <c r="G2914" s="277">
        <f t="shared" si="91"/>
        <v>48.98</v>
      </c>
    </row>
    <row r="2915" spans="1:7" ht="10.5" hidden="1" customHeight="1" outlineLevel="3">
      <c r="A2915" s="228" t="s">
        <v>5952</v>
      </c>
      <c r="B2915" s="74" t="s">
        <v>2081</v>
      </c>
      <c r="C2915" s="75" t="s">
        <v>43389</v>
      </c>
      <c r="D2915" s="74" t="s">
        <v>147</v>
      </c>
      <c r="E2915" s="74" t="str">
        <f t="shared" si="90"/>
        <v>грн</v>
      </c>
      <c r="F2915" s="84">
        <v>48.97</v>
      </c>
      <c r="G2915" s="277">
        <f t="shared" si="91"/>
        <v>48.97</v>
      </c>
    </row>
    <row r="2916" spans="1:7" ht="10.5" hidden="1" customHeight="1" outlineLevel="3">
      <c r="A2916" s="228" t="s">
        <v>5953</v>
      </c>
      <c r="B2916" s="74" t="s">
        <v>2082</v>
      </c>
      <c r="C2916" s="75" t="s">
        <v>43390</v>
      </c>
      <c r="D2916" s="74" t="s">
        <v>147</v>
      </c>
      <c r="E2916" s="74" t="str">
        <f t="shared" si="90"/>
        <v>грн</v>
      </c>
      <c r="F2916" s="84">
        <v>55.08</v>
      </c>
      <c r="G2916" s="277">
        <f t="shared" si="91"/>
        <v>55.08</v>
      </c>
    </row>
    <row r="2917" spans="1:7" ht="10.5" hidden="1" customHeight="1" outlineLevel="3">
      <c r="A2917" s="228" t="s">
        <v>5954</v>
      </c>
      <c r="B2917" s="74" t="s">
        <v>2083</v>
      </c>
      <c r="C2917" s="75" t="s">
        <v>43391</v>
      </c>
      <c r="D2917" s="74" t="s">
        <v>147</v>
      </c>
      <c r="E2917" s="74" t="str">
        <f t="shared" si="90"/>
        <v>грн</v>
      </c>
      <c r="F2917" s="84">
        <v>61.36</v>
      </c>
      <c r="G2917" s="277">
        <f t="shared" si="91"/>
        <v>61.36</v>
      </c>
    </row>
    <row r="2918" spans="1:7" ht="10.5" hidden="1" customHeight="1" outlineLevel="3">
      <c r="A2918" s="228" t="s">
        <v>5955</v>
      </c>
      <c r="B2918" s="74" t="s">
        <v>2084</v>
      </c>
      <c r="C2918" s="75" t="s">
        <v>43392</v>
      </c>
      <c r="D2918" s="74" t="s">
        <v>147</v>
      </c>
      <c r="E2918" s="74" t="str">
        <f t="shared" si="90"/>
        <v>грн</v>
      </c>
      <c r="F2918" s="84">
        <v>73.92</v>
      </c>
      <c r="G2918" s="277">
        <f t="shared" si="91"/>
        <v>73.92</v>
      </c>
    </row>
    <row r="2919" spans="1:7" ht="10.5" hidden="1" customHeight="1" outlineLevel="3">
      <c r="A2919" s="228" t="s">
        <v>5956</v>
      </c>
      <c r="B2919" s="74" t="s">
        <v>2085</v>
      </c>
      <c r="C2919" s="75" t="s">
        <v>43393</v>
      </c>
      <c r="D2919" s="74" t="s">
        <v>147</v>
      </c>
      <c r="E2919" s="74" t="str">
        <f t="shared" si="90"/>
        <v>грн</v>
      </c>
      <c r="F2919" s="84">
        <v>71.53</v>
      </c>
      <c r="G2919" s="277">
        <f t="shared" si="91"/>
        <v>71.53</v>
      </c>
    </row>
    <row r="2920" spans="1:7" ht="10.5" hidden="1" customHeight="1" outlineLevel="3">
      <c r="A2920" s="228" t="s">
        <v>5957</v>
      </c>
      <c r="B2920" s="74" t="s">
        <v>2086</v>
      </c>
      <c r="C2920" s="75" t="s">
        <v>43394</v>
      </c>
      <c r="D2920" s="74" t="s">
        <v>147</v>
      </c>
      <c r="E2920" s="74" t="str">
        <f t="shared" si="90"/>
        <v>грн</v>
      </c>
      <c r="F2920" s="84">
        <v>81.180000000000007</v>
      </c>
      <c r="G2920" s="277">
        <f t="shared" si="91"/>
        <v>81.180000000000007</v>
      </c>
    </row>
    <row r="2921" spans="1:7" ht="10.5" hidden="1" customHeight="1" outlineLevel="3">
      <c r="A2921" s="228" t="s">
        <v>5958</v>
      </c>
      <c r="B2921" s="74" t="s">
        <v>2087</v>
      </c>
      <c r="C2921" s="75" t="s">
        <v>43395</v>
      </c>
      <c r="D2921" s="74" t="s">
        <v>147</v>
      </c>
      <c r="E2921" s="74" t="str">
        <f t="shared" si="90"/>
        <v>грн</v>
      </c>
      <c r="F2921" s="84">
        <v>86.18</v>
      </c>
      <c r="G2921" s="277">
        <f t="shared" si="91"/>
        <v>86.18</v>
      </c>
    </row>
    <row r="2922" spans="1:7" ht="10.5" hidden="1" customHeight="1" outlineLevel="3">
      <c r="A2922" s="228" t="s">
        <v>5959</v>
      </c>
      <c r="B2922" s="74" t="s">
        <v>2088</v>
      </c>
      <c r="C2922" s="75" t="s">
        <v>43396</v>
      </c>
      <c r="D2922" s="74" t="s">
        <v>147</v>
      </c>
      <c r="E2922" s="74" t="str">
        <f t="shared" si="90"/>
        <v>грн</v>
      </c>
      <c r="F2922" s="84">
        <v>95.86</v>
      </c>
      <c r="G2922" s="277">
        <f t="shared" si="91"/>
        <v>95.86</v>
      </c>
    </row>
    <row r="2923" spans="1:7" ht="10.5" hidden="1" customHeight="1" outlineLevel="3">
      <c r="A2923" s="228" t="s">
        <v>5960</v>
      </c>
      <c r="B2923" s="74" t="s">
        <v>2089</v>
      </c>
      <c r="C2923" s="75" t="s">
        <v>43397</v>
      </c>
      <c r="D2923" s="74" t="s">
        <v>147</v>
      </c>
      <c r="E2923" s="74" t="str">
        <f t="shared" si="90"/>
        <v>грн</v>
      </c>
      <c r="F2923" s="84">
        <v>118.63</v>
      </c>
      <c r="G2923" s="277">
        <f t="shared" si="91"/>
        <v>118.63</v>
      </c>
    </row>
    <row r="2924" spans="1:7" ht="10.5" hidden="1" customHeight="1" outlineLevel="3">
      <c r="A2924" s="228" t="s">
        <v>5961</v>
      </c>
      <c r="B2924" s="74" t="s">
        <v>2090</v>
      </c>
      <c r="C2924" s="75" t="s">
        <v>43398</v>
      </c>
      <c r="D2924" s="74" t="s">
        <v>147</v>
      </c>
      <c r="E2924" s="74" t="str">
        <f t="shared" si="90"/>
        <v>грн</v>
      </c>
      <c r="F2924" s="84">
        <v>118.04</v>
      </c>
      <c r="G2924" s="277">
        <f t="shared" si="91"/>
        <v>118.04</v>
      </c>
    </row>
    <row r="2925" spans="1:7" ht="10.5" hidden="1" customHeight="1" outlineLevel="3">
      <c r="A2925" s="228" t="s">
        <v>5962</v>
      </c>
      <c r="B2925" s="74" t="s">
        <v>2091</v>
      </c>
      <c r="C2925" s="75" t="s">
        <v>43399</v>
      </c>
      <c r="D2925" s="74" t="s">
        <v>147</v>
      </c>
      <c r="E2925" s="74" t="str">
        <f t="shared" si="90"/>
        <v>грн</v>
      </c>
      <c r="F2925" s="84">
        <v>102.97</v>
      </c>
      <c r="G2925" s="277">
        <f t="shared" si="91"/>
        <v>102.97</v>
      </c>
    </row>
    <row r="2926" spans="1:7" ht="10.5" hidden="1" customHeight="1" outlineLevel="3">
      <c r="A2926" s="228" t="s">
        <v>5963</v>
      </c>
      <c r="B2926" s="74" t="s">
        <v>2092</v>
      </c>
      <c r="C2926" s="75" t="s">
        <v>43400</v>
      </c>
      <c r="D2926" s="74" t="s">
        <v>147</v>
      </c>
      <c r="E2926" s="74" t="str">
        <f t="shared" si="90"/>
        <v>грн</v>
      </c>
      <c r="F2926" s="84">
        <v>104.52</v>
      </c>
      <c r="G2926" s="277">
        <f t="shared" si="91"/>
        <v>104.52</v>
      </c>
    </row>
    <row r="2927" spans="1:7" ht="10.5" hidden="1" customHeight="1" outlineLevel="3">
      <c r="A2927" s="228" t="s">
        <v>5964</v>
      </c>
      <c r="B2927" s="74" t="s">
        <v>2093</v>
      </c>
      <c r="C2927" s="75" t="s">
        <v>43401</v>
      </c>
      <c r="D2927" s="74" t="s">
        <v>147</v>
      </c>
      <c r="E2927" s="74" t="str">
        <f t="shared" si="90"/>
        <v>грн</v>
      </c>
      <c r="F2927" s="84">
        <v>114.73</v>
      </c>
      <c r="G2927" s="277">
        <f t="shared" si="91"/>
        <v>114.73</v>
      </c>
    </row>
    <row r="2928" spans="1:7" ht="10.5" hidden="1" customHeight="1" outlineLevel="3">
      <c r="A2928" s="228" t="s">
        <v>5965</v>
      </c>
      <c r="B2928" s="74" t="s">
        <v>2094</v>
      </c>
      <c r="C2928" s="75" t="s">
        <v>43402</v>
      </c>
      <c r="D2928" s="74" t="s">
        <v>147</v>
      </c>
      <c r="E2928" s="74" t="str">
        <f t="shared" si="90"/>
        <v>грн</v>
      </c>
      <c r="F2928" s="84">
        <v>119.45</v>
      </c>
      <c r="G2928" s="277">
        <f t="shared" si="91"/>
        <v>119.45</v>
      </c>
    </row>
    <row r="2929" spans="1:7" ht="10.5" hidden="1" customHeight="1" outlineLevel="3">
      <c r="A2929" s="228" t="s">
        <v>5966</v>
      </c>
      <c r="B2929" s="74" t="s">
        <v>2095</v>
      </c>
      <c r="C2929" s="75" t="s">
        <v>43403</v>
      </c>
      <c r="D2929" s="74" t="s">
        <v>147</v>
      </c>
      <c r="E2929" s="74" t="str">
        <f t="shared" si="90"/>
        <v>грн</v>
      </c>
      <c r="F2929" s="84">
        <v>140.41999999999999</v>
      </c>
      <c r="G2929" s="277">
        <f t="shared" si="91"/>
        <v>140.41999999999999</v>
      </c>
    </row>
    <row r="2930" spans="1:7" ht="10.5" hidden="1" customHeight="1" outlineLevel="3">
      <c r="A2930" s="228" t="s">
        <v>5967</v>
      </c>
      <c r="B2930" s="74" t="s">
        <v>2096</v>
      </c>
      <c r="C2930" s="75" t="s">
        <v>43404</v>
      </c>
      <c r="D2930" s="74" t="s">
        <v>147</v>
      </c>
      <c r="E2930" s="74" t="str">
        <f t="shared" si="90"/>
        <v>грн</v>
      </c>
      <c r="F2930" s="84">
        <v>142.41999999999999</v>
      </c>
      <c r="G2930" s="277">
        <f t="shared" si="91"/>
        <v>142.41999999999999</v>
      </c>
    </row>
    <row r="2931" spans="1:7" ht="10.5" hidden="1" customHeight="1" outlineLevel="3">
      <c r="A2931" s="228" t="s">
        <v>5968</v>
      </c>
      <c r="B2931" s="74" t="s">
        <v>2097</v>
      </c>
      <c r="C2931" s="75" t="s">
        <v>43405</v>
      </c>
      <c r="D2931" s="74" t="s">
        <v>147</v>
      </c>
      <c r="E2931" s="74" t="str">
        <f t="shared" si="90"/>
        <v>грн</v>
      </c>
      <c r="F2931" s="84">
        <v>131.54</v>
      </c>
      <c r="G2931" s="277">
        <f t="shared" si="91"/>
        <v>131.54</v>
      </c>
    </row>
    <row r="2932" spans="1:7" ht="10.5" hidden="1" customHeight="1" outlineLevel="3">
      <c r="A2932" s="228" t="s">
        <v>5969</v>
      </c>
      <c r="B2932" s="74" t="s">
        <v>2098</v>
      </c>
      <c r="C2932" s="75" t="s">
        <v>43406</v>
      </c>
      <c r="D2932" s="74" t="s">
        <v>147</v>
      </c>
      <c r="E2932" s="74" t="str">
        <f t="shared" si="90"/>
        <v>грн</v>
      </c>
      <c r="F2932" s="84">
        <v>136.08000000000001</v>
      </c>
      <c r="G2932" s="277">
        <f t="shared" si="91"/>
        <v>136.08000000000001</v>
      </c>
    </row>
    <row r="2933" spans="1:7" ht="10.5" hidden="1" customHeight="1" outlineLevel="3">
      <c r="A2933" s="228" t="s">
        <v>5970</v>
      </c>
      <c r="B2933" s="74" t="s">
        <v>2099</v>
      </c>
      <c r="C2933" s="75" t="s">
        <v>43407</v>
      </c>
      <c r="D2933" s="74" t="s">
        <v>147</v>
      </c>
      <c r="E2933" s="74" t="str">
        <f t="shared" si="90"/>
        <v>грн</v>
      </c>
      <c r="F2933" s="84">
        <v>133.93</v>
      </c>
      <c r="G2933" s="277">
        <f t="shared" si="91"/>
        <v>133.93</v>
      </c>
    </row>
    <row r="2934" spans="1:7" ht="10.5" hidden="1" customHeight="1" outlineLevel="3">
      <c r="A2934" s="228" t="s">
        <v>5971</v>
      </c>
      <c r="B2934" s="74" t="s">
        <v>2100</v>
      </c>
      <c r="C2934" s="75" t="s">
        <v>43408</v>
      </c>
      <c r="D2934" s="74" t="s">
        <v>147</v>
      </c>
      <c r="E2934" s="74" t="str">
        <f t="shared" si="90"/>
        <v>грн</v>
      </c>
      <c r="F2934" s="84">
        <v>146.26</v>
      </c>
      <c r="G2934" s="277">
        <f t="shared" si="91"/>
        <v>146.26</v>
      </c>
    </row>
    <row r="2935" spans="1:7" ht="10.5" hidden="1" customHeight="1" outlineLevel="3">
      <c r="A2935" s="228" t="s">
        <v>5972</v>
      </c>
      <c r="B2935" s="74" t="s">
        <v>2101</v>
      </c>
      <c r="C2935" s="75" t="s">
        <v>43409</v>
      </c>
      <c r="D2935" s="74" t="s">
        <v>147</v>
      </c>
      <c r="E2935" s="74" t="str">
        <f t="shared" si="90"/>
        <v>грн</v>
      </c>
      <c r="F2935" s="84">
        <v>159.59</v>
      </c>
      <c r="G2935" s="277">
        <f t="shared" si="91"/>
        <v>159.59</v>
      </c>
    </row>
    <row r="2936" spans="1:7" ht="10.5" hidden="1" customHeight="1" outlineLevel="3">
      <c r="A2936" s="228" t="s">
        <v>5973</v>
      </c>
      <c r="B2936" s="74" t="s">
        <v>2102</v>
      </c>
      <c r="C2936" s="75" t="s">
        <v>43410</v>
      </c>
      <c r="D2936" s="74" t="s">
        <v>147</v>
      </c>
      <c r="E2936" s="74" t="str">
        <f t="shared" si="90"/>
        <v>грн</v>
      </c>
      <c r="F2936" s="84">
        <v>183.26</v>
      </c>
      <c r="G2936" s="277">
        <f t="shared" si="91"/>
        <v>183.26</v>
      </c>
    </row>
    <row r="2937" spans="1:7" ht="10.5" hidden="1" customHeight="1" outlineLevel="3">
      <c r="A2937" s="228" t="s">
        <v>5974</v>
      </c>
      <c r="B2937" s="74" t="s">
        <v>2103</v>
      </c>
      <c r="C2937" s="75" t="s">
        <v>43411</v>
      </c>
      <c r="D2937" s="74" t="s">
        <v>147</v>
      </c>
      <c r="E2937" s="74" t="str">
        <f t="shared" si="90"/>
        <v>грн</v>
      </c>
      <c r="F2937" s="84">
        <v>190.94</v>
      </c>
      <c r="G2937" s="277">
        <f t="shared" si="91"/>
        <v>190.94</v>
      </c>
    </row>
    <row r="2938" spans="1:7" ht="10.5" hidden="1" customHeight="1" outlineLevel="3">
      <c r="A2938" s="228" t="s">
        <v>5975</v>
      </c>
      <c r="B2938" s="74" t="s">
        <v>2104</v>
      </c>
      <c r="C2938" s="75" t="s">
        <v>43412</v>
      </c>
      <c r="D2938" s="74" t="s">
        <v>147</v>
      </c>
      <c r="E2938" s="74" t="str">
        <f t="shared" si="90"/>
        <v>грн</v>
      </c>
      <c r="F2938" s="84">
        <v>206.66</v>
      </c>
      <c r="G2938" s="277">
        <f t="shared" si="91"/>
        <v>206.66</v>
      </c>
    </row>
    <row r="2939" spans="1:7" ht="10.5" hidden="1" customHeight="1" outlineLevel="3">
      <c r="A2939" s="228" t="s">
        <v>5976</v>
      </c>
      <c r="B2939" s="74" t="s">
        <v>2105</v>
      </c>
      <c r="C2939" s="75" t="s">
        <v>43413</v>
      </c>
      <c r="D2939" s="74" t="s">
        <v>147</v>
      </c>
      <c r="E2939" s="74" t="str">
        <f t="shared" si="90"/>
        <v>грн</v>
      </c>
      <c r="F2939" s="84">
        <v>207.36</v>
      </c>
      <c r="G2939" s="277">
        <f t="shared" si="91"/>
        <v>207.36</v>
      </c>
    </row>
    <row r="2940" spans="1:7" ht="10.5" hidden="1" customHeight="1" outlineLevel="3">
      <c r="A2940" s="228" t="s">
        <v>5977</v>
      </c>
      <c r="B2940" s="74" t="s">
        <v>2106</v>
      </c>
      <c r="C2940" s="75" t="s">
        <v>43414</v>
      </c>
      <c r="D2940" s="74" t="s">
        <v>147</v>
      </c>
      <c r="E2940" s="74" t="str">
        <f t="shared" si="90"/>
        <v>грн</v>
      </c>
      <c r="F2940" s="84">
        <v>208.19</v>
      </c>
      <c r="G2940" s="277">
        <f t="shared" si="91"/>
        <v>208.19</v>
      </c>
    </row>
    <row r="2941" spans="1:7" ht="10.5" hidden="1" customHeight="1" outlineLevel="3">
      <c r="A2941" s="228" t="s">
        <v>5978</v>
      </c>
      <c r="B2941" s="74" t="s">
        <v>2107</v>
      </c>
      <c r="C2941" s="75" t="s">
        <v>43415</v>
      </c>
      <c r="D2941" s="74" t="s">
        <v>147</v>
      </c>
      <c r="E2941" s="74" t="str">
        <f t="shared" si="90"/>
        <v>грн</v>
      </c>
      <c r="F2941" s="84">
        <v>224.69</v>
      </c>
      <c r="G2941" s="277">
        <f t="shared" si="91"/>
        <v>224.69</v>
      </c>
    </row>
    <row r="2942" spans="1:7" ht="10.5" hidden="1" customHeight="1" outlineLevel="3">
      <c r="A2942" s="228" t="s">
        <v>5979</v>
      </c>
      <c r="B2942" s="74" t="s">
        <v>2108</v>
      </c>
      <c r="C2942" s="75" t="s">
        <v>43416</v>
      </c>
      <c r="D2942" s="74" t="s">
        <v>147</v>
      </c>
      <c r="E2942" s="74" t="str">
        <f t="shared" si="90"/>
        <v>грн</v>
      </c>
      <c r="F2942" s="84">
        <v>253.8</v>
      </c>
      <c r="G2942" s="277">
        <f t="shared" si="91"/>
        <v>253.8</v>
      </c>
    </row>
    <row r="2943" spans="1:7" ht="10.5" hidden="1" customHeight="1" outlineLevel="3">
      <c r="A2943" s="228" t="s">
        <v>5980</v>
      </c>
      <c r="B2943" s="74" t="s">
        <v>2109</v>
      </c>
      <c r="C2943" s="75" t="s">
        <v>43417</v>
      </c>
      <c r="D2943" s="74" t="s">
        <v>147</v>
      </c>
      <c r="E2943" s="74" t="str">
        <f t="shared" ref="E2943:E3006" si="92">IF(D2943="", "", "грн")</f>
        <v>грн</v>
      </c>
      <c r="F2943" s="84">
        <v>257.74</v>
      </c>
      <c r="G2943" s="277">
        <f t="shared" si="91"/>
        <v>257.74</v>
      </c>
    </row>
    <row r="2944" spans="1:7" ht="10.5" hidden="1" customHeight="1" outlineLevel="3">
      <c r="A2944" s="228" t="s">
        <v>5981</v>
      </c>
      <c r="B2944" s="74" t="s">
        <v>2110</v>
      </c>
      <c r="C2944" s="75" t="s">
        <v>43418</v>
      </c>
      <c r="D2944" s="74" t="s">
        <v>147</v>
      </c>
      <c r="E2944" s="74" t="str">
        <f t="shared" si="92"/>
        <v>грн</v>
      </c>
      <c r="F2944" s="84">
        <v>270.33999999999997</v>
      </c>
      <c r="G2944" s="277">
        <f t="shared" si="91"/>
        <v>270.33999999999997</v>
      </c>
    </row>
    <row r="2945" spans="1:7" ht="10.5" hidden="1" customHeight="1" outlineLevel="3">
      <c r="A2945" s="228" t="s">
        <v>5982</v>
      </c>
      <c r="B2945" s="74" t="s">
        <v>2111</v>
      </c>
      <c r="C2945" s="75" t="s">
        <v>43419</v>
      </c>
      <c r="D2945" s="74" t="s">
        <v>147</v>
      </c>
      <c r="E2945" s="74" t="str">
        <f t="shared" si="92"/>
        <v>грн</v>
      </c>
      <c r="F2945" s="84">
        <v>291.64999999999998</v>
      </c>
      <c r="G2945" s="277">
        <f t="shared" si="91"/>
        <v>291.64999999999998</v>
      </c>
    </row>
    <row r="2946" spans="1:7" ht="10.5" hidden="1" customHeight="1" outlineLevel="3">
      <c r="A2946" s="228" t="s">
        <v>5983</v>
      </c>
      <c r="B2946" s="74" t="s">
        <v>2112</v>
      </c>
      <c r="C2946" s="75" t="s">
        <v>43420</v>
      </c>
      <c r="D2946" s="74" t="s">
        <v>147</v>
      </c>
      <c r="E2946" s="74" t="str">
        <f t="shared" si="92"/>
        <v>грн</v>
      </c>
      <c r="F2946" s="84">
        <v>342.91</v>
      </c>
      <c r="G2946" s="277">
        <f t="shared" si="91"/>
        <v>342.91</v>
      </c>
    </row>
    <row r="2947" spans="1:7" ht="10.5" hidden="1" customHeight="1" outlineLevel="3">
      <c r="A2947" s="228" t="s">
        <v>5984</v>
      </c>
      <c r="B2947" s="74" t="s">
        <v>2113</v>
      </c>
      <c r="C2947" s="75" t="s">
        <v>43421</v>
      </c>
      <c r="D2947" s="74" t="s">
        <v>147</v>
      </c>
      <c r="E2947" s="74" t="str">
        <f t="shared" si="92"/>
        <v>грн</v>
      </c>
      <c r="F2947" s="84">
        <v>299.38</v>
      </c>
      <c r="G2947" s="277">
        <f t="shared" si="91"/>
        <v>299.38</v>
      </c>
    </row>
    <row r="2948" spans="1:7" ht="10.5" hidden="1" customHeight="1" outlineLevel="3">
      <c r="A2948" s="228" t="s">
        <v>5985</v>
      </c>
      <c r="B2948" s="74" t="s">
        <v>2114</v>
      </c>
      <c r="C2948" s="75" t="s">
        <v>43422</v>
      </c>
      <c r="D2948" s="74" t="s">
        <v>147</v>
      </c>
      <c r="E2948" s="74" t="str">
        <f t="shared" si="92"/>
        <v>грн</v>
      </c>
      <c r="F2948" s="84">
        <v>306.72000000000003</v>
      </c>
      <c r="G2948" s="277">
        <f t="shared" si="91"/>
        <v>306.72000000000003</v>
      </c>
    </row>
    <row r="2949" spans="1:7" ht="10.5" hidden="1" customHeight="1" outlineLevel="3">
      <c r="A2949" s="228" t="s">
        <v>5986</v>
      </c>
      <c r="B2949" s="74" t="s">
        <v>2115</v>
      </c>
      <c r="C2949" s="75" t="s">
        <v>43423</v>
      </c>
      <c r="D2949" s="74" t="s">
        <v>147</v>
      </c>
      <c r="E2949" s="74" t="str">
        <f t="shared" si="92"/>
        <v>грн</v>
      </c>
      <c r="F2949" s="84">
        <v>337.92</v>
      </c>
      <c r="G2949" s="277">
        <f t="shared" si="91"/>
        <v>337.92</v>
      </c>
    </row>
    <row r="2950" spans="1:7" ht="10.5" hidden="1" customHeight="1" outlineLevel="3">
      <c r="A2950" s="228" t="s">
        <v>5987</v>
      </c>
      <c r="B2950" s="74" t="s">
        <v>2116</v>
      </c>
      <c r="C2950" s="75" t="s">
        <v>43424</v>
      </c>
      <c r="D2950" s="74" t="s">
        <v>147</v>
      </c>
      <c r="E2950" s="74" t="str">
        <f t="shared" si="92"/>
        <v>грн</v>
      </c>
      <c r="F2950" s="84">
        <v>357.06</v>
      </c>
      <c r="G2950" s="277">
        <f t="shared" si="91"/>
        <v>357.06</v>
      </c>
    </row>
    <row r="2951" spans="1:7" ht="10.5" hidden="1" customHeight="1" outlineLevel="3">
      <c r="A2951" s="228" t="s">
        <v>5988</v>
      </c>
      <c r="B2951" s="74" t="s">
        <v>2117</v>
      </c>
      <c r="C2951" s="75" t="s">
        <v>43425</v>
      </c>
      <c r="D2951" s="74" t="s">
        <v>147</v>
      </c>
      <c r="E2951" s="74" t="str">
        <f t="shared" si="92"/>
        <v>грн</v>
      </c>
      <c r="F2951" s="84">
        <v>377.89</v>
      </c>
      <c r="G2951" s="277">
        <f t="shared" si="91"/>
        <v>377.89</v>
      </c>
    </row>
    <row r="2952" spans="1:7" ht="10.5" hidden="1" customHeight="1" outlineLevel="3">
      <c r="A2952" s="228" t="s">
        <v>5989</v>
      </c>
      <c r="B2952" s="74" t="s">
        <v>2118</v>
      </c>
      <c r="C2952" s="75" t="s">
        <v>43426</v>
      </c>
      <c r="D2952" s="74" t="s">
        <v>147</v>
      </c>
      <c r="E2952" s="74" t="str">
        <f t="shared" si="92"/>
        <v>грн</v>
      </c>
      <c r="F2952" s="84">
        <v>436.36</v>
      </c>
      <c r="G2952" s="277">
        <f t="shared" si="91"/>
        <v>436.36</v>
      </c>
    </row>
    <row r="2953" spans="1:7" ht="10.5" hidden="1" customHeight="1" outlineLevel="3">
      <c r="A2953" s="228" t="s">
        <v>5990</v>
      </c>
      <c r="B2953" s="74" t="s">
        <v>2119</v>
      </c>
      <c r="C2953" s="75" t="s">
        <v>43427</v>
      </c>
      <c r="D2953" s="74" t="s">
        <v>147</v>
      </c>
      <c r="E2953" s="74" t="str">
        <f t="shared" si="92"/>
        <v>грн</v>
      </c>
      <c r="F2953" s="84">
        <v>448.24</v>
      </c>
      <c r="G2953" s="277">
        <f t="shared" ref="G2953:G3016" si="93">IFERROR(IF(OR(E2953="грн",E2953="грн."),ROUND(F2953*(1-$G$2),2),ROUND(F2953*(1-$G$2),2)*$E$2),"")</f>
        <v>448.24</v>
      </c>
    </row>
    <row r="2954" spans="1:7" ht="10.5" hidden="1" customHeight="1" outlineLevel="3">
      <c r="A2954" s="228" t="s">
        <v>5991</v>
      </c>
      <c r="B2954" s="74" t="s">
        <v>2120</v>
      </c>
      <c r="C2954" s="75" t="s">
        <v>43428</v>
      </c>
      <c r="D2954" s="74" t="s">
        <v>147</v>
      </c>
      <c r="E2954" s="74" t="str">
        <f t="shared" si="92"/>
        <v>грн</v>
      </c>
      <c r="F2954" s="84">
        <v>501.22</v>
      </c>
      <c r="G2954" s="277">
        <f t="shared" si="93"/>
        <v>501.22</v>
      </c>
    </row>
    <row r="2955" spans="1:7" ht="10.5" hidden="1" customHeight="1" outlineLevel="3">
      <c r="A2955" s="228" t="s">
        <v>5992</v>
      </c>
      <c r="B2955" s="74" t="s">
        <v>2121</v>
      </c>
      <c r="C2955" s="75" t="s">
        <v>43429</v>
      </c>
      <c r="D2955" s="74" t="s">
        <v>147</v>
      </c>
      <c r="E2955" s="74" t="str">
        <f t="shared" si="92"/>
        <v>грн</v>
      </c>
      <c r="F2955" s="84">
        <v>433.19</v>
      </c>
      <c r="G2955" s="277">
        <f t="shared" si="93"/>
        <v>433.19</v>
      </c>
    </row>
    <row r="2956" spans="1:7" ht="10.5" hidden="1" customHeight="1" outlineLevel="3">
      <c r="A2956" s="228" t="s">
        <v>5993</v>
      </c>
      <c r="B2956" s="74" t="s">
        <v>2122</v>
      </c>
      <c r="C2956" s="75" t="s">
        <v>43430</v>
      </c>
      <c r="D2956" s="74" t="s">
        <v>147</v>
      </c>
      <c r="E2956" s="74" t="str">
        <f t="shared" si="92"/>
        <v>грн</v>
      </c>
      <c r="F2956" s="84">
        <v>440.29</v>
      </c>
      <c r="G2956" s="277">
        <f t="shared" si="93"/>
        <v>440.29</v>
      </c>
    </row>
    <row r="2957" spans="1:7" ht="10.5" hidden="1" customHeight="1" outlineLevel="3">
      <c r="A2957" s="228" t="s">
        <v>5994</v>
      </c>
      <c r="B2957" s="74" t="s">
        <v>2123</v>
      </c>
      <c r="C2957" s="75" t="s">
        <v>43431</v>
      </c>
      <c r="D2957" s="74" t="s">
        <v>147</v>
      </c>
      <c r="E2957" s="74" t="str">
        <f t="shared" si="92"/>
        <v>грн</v>
      </c>
      <c r="F2957" s="84">
        <v>453.77</v>
      </c>
      <c r="G2957" s="277">
        <f t="shared" si="93"/>
        <v>453.77</v>
      </c>
    </row>
    <row r="2958" spans="1:7" ht="10.5" hidden="1" customHeight="1" outlineLevel="3">
      <c r="A2958" s="228" t="s">
        <v>5995</v>
      </c>
      <c r="B2958" s="74" t="s">
        <v>2124</v>
      </c>
      <c r="C2958" s="75" t="s">
        <v>43432</v>
      </c>
      <c r="D2958" s="74" t="s">
        <v>147</v>
      </c>
      <c r="E2958" s="74" t="str">
        <f t="shared" si="92"/>
        <v>грн</v>
      </c>
      <c r="F2958" s="84">
        <v>482.88</v>
      </c>
      <c r="G2958" s="277">
        <f t="shared" si="93"/>
        <v>482.88</v>
      </c>
    </row>
    <row r="2959" spans="1:7" ht="10.5" hidden="1" customHeight="1" outlineLevel="3">
      <c r="A2959" s="228" t="s">
        <v>5996</v>
      </c>
      <c r="B2959" s="74" t="s">
        <v>2125</v>
      </c>
      <c r="C2959" s="75" t="s">
        <v>43433</v>
      </c>
      <c r="D2959" s="74" t="s">
        <v>147</v>
      </c>
      <c r="E2959" s="74" t="str">
        <f t="shared" si="92"/>
        <v>грн</v>
      </c>
      <c r="F2959" s="84">
        <v>503.88</v>
      </c>
      <c r="G2959" s="277">
        <f t="shared" si="93"/>
        <v>503.88</v>
      </c>
    </row>
    <row r="2960" spans="1:7" ht="10.5" hidden="1" customHeight="1" outlineLevel="3">
      <c r="A2960" s="228" t="s">
        <v>5997</v>
      </c>
      <c r="B2960" s="74" t="s">
        <v>2126</v>
      </c>
      <c r="C2960" s="75" t="s">
        <v>43434</v>
      </c>
      <c r="D2960" s="74" t="s">
        <v>147</v>
      </c>
      <c r="E2960" s="74" t="str">
        <f t="shared" si="92"/>
        <v>грн</v>
      </c>
      <c r="F2960" s="84">
        <v>535.41999999999996</v>
      </c>
      <c r="G2960" s="277">
        <f t="shared" si="93"/>
        <v>535.41999999999996</v>
      </c>
    </row>
    <row r="2961" spans="1:7" ht="10.5" hidden="1" customHeight="1" outlineLevel="3">
      <c r="A2961" s="228" t="s">
        <v>5998</v>
      </c>
      <c r="B2961" s="74" t="s">
        <v>2127</v>
      </c>
      <c r="C2961" s="75" t="s">
        <v>43435</v>
      </c>
      <c r="D2961" s="74" t="s">
        <v>147</v>
      </c>
      <c r="E2961" s="74" t="str">
        <f t="shared" si="92"/>
        <v>грн</v>
      </c>
      <c r="F2961" s="84">
        <v>585.4</v>
      </c>
      <c r="G2961" s="277">
        <f t="shared" si="93"/>
        <v>585.4</v>
      </c>
    </row>
    <row r="2962" spans="1:7" ht="10.5" hidden="1" customHeight="1" outlineLevel="3">
      <c r="A2962" s="228" t="s">
        <v>5999</v>
      </c>
      <c r="B2962" s="74" t="s">
        <v>2128</v>
      </c>
      <c r="C2962" s="75" t="s">
        <v>43436</v>
      </c>
      <c r="D2962" s="74" t="s">
        <v>147</v>
      </c>
      <c r="E2962" s="74" t="str">
        <f t="shared" si="92"/>
        <v>грн</v>
      </c>
      <c r="F2962" s="84">
        <v>613.52</v>
      </c>
      <c r="G2962" s="277">
        <f t="shared" si="93"/>
        <v>613.52</v>
      </c>
    </row>
    <row r="2963" spans="1:7" ht="10.5" hidden="1" customHeight="1" outlineLevel="3">
      <c r="A2963" s="228" t="s">
        <v>6000</v>
      </c>
      <c r="B2963" s="74" t="s">
        <v>2129</v>
      </c>
      <c r="C2963" s="75" t="s">
        <v>43437</v>
      </c>
      <c r="D2963" s="74" t="s">
        <v>147</v>
      </c>
      <c r="E2963" s="74" t="str">
        <f t="shared" si="92"/>
        <v>грн</v>
      </c>
      <c r="F2963" s="84">
        <v>618.19000000000005</v>
      </c>
      <c r="G2963" s="277">
        <f t="shared" si="93"/>
        <v>618.19000000000005</v>
      </c>
    </row>
    <row r="2964" spans="1:7" ht="10.5" hidden="1" customHeight="1" outlineLevel="3">
      <c r="A2964" s="228" t="s">
        <v>6001</v>
      </c>
      <c r="B2964" s="74" t="s">
        <v>2130</v>
      </c>
      <c r="C2964" s="75" t="s">
        <v>43438</v>
      </c>
      <c r="D2964" s="74" t="s">
        <v>147</v>
      </c>
      <c r="E2964" s="74" t="str">
        <f t="shared" si="92"/>
        <v>грн</v>
      </c>
      <c r="F2964" s="84">
        <v>636.85</v>
      </c>
      <c r="G2964" s="277">
        <f t="shared" si="93"/>
        <v>636.85</v>
      </c>
    </row>
    <row r="2965" spans="1:7" ht="10.5" hidden="1" customHeight="1" outlineLevel="3">
      <c r="A2965" s="228" t="s">
        <v>6002</v>
      </c>
      <c r="B2965" s="74" t="s">
        <v>2131</v>
      </c>
      <c r="C2965" s="75" t="s">
        <v>43439</v>
      </c>
      <c r="D2965" s="74" t="s">
        <v>147</v>
      </c>
      <c r="E2965" s="74" t="str">
        <f t="shared" si="92"/>
        <v>грн</v>
      </c>
      <c r="F2965" s="84">
        <v>698.09</v>
      </c>
      <c r="G2965" s="277">
        <f t="shared" si="93"/>
        <v>698.09</v>
      </c>
    </row>
    <row r="2966" spans="1:7" ht="10.5" hidden="1" customHeight="1" outlineLevel="3">
      <c r="A2966" s="228" t="s">
        <v>6003</v>
      </c>
      <c r="B2966" s="74" t="s">
        <v>2132</v>
      </c>
      <c r="C2966" s="75" t="s">
        <v>43440</v>
      </c>
      <c r="D2966" s="74" t="s">
        <v>147</v>
      </c>
      <c r="E2966" s="74" t="str">
        <f t="shared" si="92"/>
        <v>грн</v>
      </c>
      <c r="F2966" s="84">
        <v>749.52</v>
      </c>
      <c r="G2966" s="277">
        <f t="shared" si="93"/>
        <v>749.52</v>
      </c>
    </row>
    <row r="2967" spans="1:7" ht="10.5" hidden="1" customHeight="1" outlineLevel="3">
      <c r="A2967" s="228" t="s">
        <v>6004</v>
      </c>
      <c r="B2967" s="74" t="s">
        <v>2133</v>
      </c>
      <c r="C2967" s="75" t="s">
        <v>43441</v>
      </c>
      <c r="D2967" s="74" t="s">
        <v>147</v>
      </c>
      <c r="E2967" s="74" t="str">
        <f t="shared" si="92"/>
        <v>грн</v>
      </c>
      <c r="F2967" s="84">
        <v>791.24</v>
      </c>
      <c r="G2967" s="277">
        <f t="shared" si="93"/>
        <v>791.24</v>
      </c>
    </row>
    <row r="2968" spans="1:7" ht="10.5" hidden="1" customHeight="1" outlineLevel="3">
      <c r="A2968" s="228" t="s">
        <v>6005</v>
      </c>
      <c r="B2968" s="74" t="s">
        <v>2134</v>
      </c>
      <c r="C2968" s="75" t="s">
        <v>43442</v>
      </c>
      <c r="D2968" s="74" t="s">
        <v>147</v>
      </c>
      <c r="E2968" s="74" t="str">
        <f t="shared" si="92"/>
        <v>грн</v>
      </c>
      <c r="F2968" s="84">
        <v>830.34</v>
      </c>
      <c r="G2968" s="277">
        <f t="shared" si="93"/>
        <v>830.34</v>
      </c>
    </row>
    <row r="2969" spans="1:7" ht="10.5" hidden="1" customHeight="1" outlineLevel="3">
      <c r="A2969" s="228" t="s">
        <v>6006</v>
      </c>
      <c r="B2969" s="74" t="s">
        <v>2135</v>
      </c>
      <c r="C2969" s="75" t="s">
        <v>43443</v>
      </c>
      <c r="D2969" s="74" t="s">
        <v>147</v>
      </c>
      <c r="E2969" s="74" t="str">
        <f t="shared" si="92"/>
        <v>грн</v>
      </c>
      <c r="F2969" s="84">
        <v>851.48</v>
      </c>
      <c r="G2969" s="277">
        <f t="shared" si="93"/>
        <v>851.48</v>
      </c>
    </row>
    <row r="2970" spans="1:7" ht="10.5" hidden="1" customHeight="1" outlineLevel="3">
      <c r="A2970" s="228" t="s">
        <v>6007</v>
      </c>
      <c r="B2970" s="74" t="s">
        <v>2136</v>
      </c>
      <c r="C2970" s="75" t="s">
        <v>43444</v>
      </c>
      <c r="D2970" s="74" t="s">
        <v>147</v>
      </c>
      <c r="E2970" s="74" t="str">
        <f t="shared" si="92"/>
        <v>грн</v>
      </c>
      <c r="F2970" s="84">
        <v>886.87</v>
      </c>
      <c r="G2970" s="277">
        <f t="shared" si="93"/>
        <v>886.87</v>
      </c>
    </row>
    <row r="2971" spans="1:7" ht="10.5" hidden="1" customHeight="1" outlineLevel="3">
      <c r="A2971" s="228" t="s">
        <v>6008</v>
      </c>
      <c r="B2971" s="74" t="s">
        <v>2137</v>
      </c>
      <c r="C2971" s="75" t="s">
        <v>43445</v>
      </c>
      <c r="D2971" s="74" t="s">
        <v>147</v>
      </c>
      <c r="E2971" s="74" t="str">
        <f t="shared" si="92"/>
        <v>грн</v>
      </c>
      <c r="F2971" s="84">
        <v>926.96</v>
      </c>
      <c r="G2971" s="277">
        <f t="shared" si="93"/>
        <v>926.96</v>
      </c>
    </row>
    <row r="2972" spans="1:7" ht="10.5" hidden="1" customHeight="1" outlineLevel="3">
      <c r="A2972" s="228" t="s">
        <v>6009</v>
      </c>
      <c r="B2972" s="74" t="s">
        <v>2138</v>
      </c>
      <c r="C2972" s="75" t="s">
        <v>43446</v>
      </c>
      <c r="D2972" s="74" t="s">
        <v>147</v>
      </c>
      <c r="E2972" s="74" t="str">
        <f t="shared" si="92"/>
        <v>грн</v>
      </c>
      <c r="F2972" s="84">
        <v>969.42</v>
      </c>
      <c r="G2972" s="277">
        <f t="shared" si="93"/>
        <v>969.42</v>
      </c>
    </row>
    <row r="2973" spans="1:7" ht="10.5" hidden="1" customHeight="1" outlineLevel="3">
      <c r="A2973" s="228" t="s">
        <v>6010</v>
      </c>
      <c r="B2973" s="74" t="s">
        <v>2139</v>
      </c>
      <c r="C2973" s="75" t="s">
        <v>43447</v>
      </c>
      <c r="D2973" s="74" t="s">
        <v>147</v>
      </c>
      <c r="E2973" s="74" t="str">
        <f t="shared" si="92"/>
        <v>грн</v>
      </c>
      <c r="F2973" s="84">
        <v>1099.1500000000001</v>
      </c>
      <c r="G2973" s="277">
        <f t="shared" si="93"/>
        <v>1099.1500000000001</v>
      </c>
    </row>
    <row r="2974" spans="1:7" ht="10.5" hidden="1" customHeight="1" outlineLevel="3">
      <c r="A2974" s="228" t="s">
        <v>6011</v>
      </c>
      <c r="B2974" s="74" t="s">
        <v>2140</v>
      </c>
      <c r="C2974" s="75" t="s">
        <v>43448</v>
      </c>
      <c r="D2974" s="74" t="s">
        <v>147</v>
      </c>
      <c r="E2974" s="74" t="str">
        <f t="shared" si="92"/>
        <v>грн</v>
      </c>
      <c r="F2974" s="84">
        <v>1166.4000000000001</v>
      </c>
      <c r="G2974" s="277">
        <f t="shared" si="93"/>
        <v>1166.4000000000001</v>
      </c>
    </row>
    <row r="2975" spans="1:7" ht="10.5" hidden="1" customHeight="1" outlineLevel="3">
      <c r="A2975" s="228" t="s">
        <v>6012</v>
      </c>
      <c r="B2975" s="74" t="s">
        <v>2141</v>
      </c>
      <c r="C2975" s="75" t="s">
        <v>43449</v>
      </c>
      <c r="D2975" s="74" t="s">
        <v>147</v>
      </c>
      <c r="E2975" s="74" t="str">
        <f t="shared" si="92"/>
        <v>грн</v>
      </c>
      <c r="F2975" s="84">
        <v>1297.3</v>
      </c>
      <c r="G2975" s="277">
        <f t="shared" si="93"/>
        <v>1297.3</v>
      </c>
    </row>
    <row r="2976" spans="1:7" ht="10.5" hidden="1" customHeight="1" outlineLevel="3">
      <c r="A2976" s="228" t="s">
        <v>6013</v>
      </c>
      <c r="B2976" s="74" t="s">
        <v>2142</v>
      </c>
      <c r="C2976" s="75" t="s">
        <v>43450</v>
      </c>
      <c r="D2976" s="74" t="s">
        <v>147</v>
      </c>
      <c r="E2976" s="74" t="str">
        <f t="shared" si="92"/>
        <v>грн</v>
      </c>
      <c r="F2976" s="84">
        <v>1306.3699999999999</v>
      </c>
      <c r="G2976" s="277">
        <f t="shared" si="93"/>
        <v>1306.3699999999999</v>
      </c>
    </row>
    <row r="2977" spans="1:7" ht="10.5" hidden="1" customHeight="1" outlineLevel="3">
      <c r="A2977" s="228" t="s">
        <v>6014</v>
      </c>
      <c r="B2977" s="74" t="s">
        <v>2143</v>
      </c>
      <c r="C2977" s="75" t="s">
        <v>43451</v>
      </c>
      <c r="D2977" s="74" t="s">
        <v>147</v>
      </c>
      <c r="E2977" s="74" t="str">
        <f t="shared" si="92"/>
        <v>грн</v>
      </c>
      <c r="F2977" s="84">
        <v>1422.3</v>
      </c>
      <c r="G2977" s="277">
        <f t="shared" si="93"/>
        <v>1422.3</v>
      </c>
    </row>
    <row r="2978" spans="1:7" ht="10.5" hidden="1" customHeight="1" outlineLevel="3">
      <c r="A2978" s="228" t="s">
        <v>6015</v>
      </c>
      <c r="B2978" s="74" t="s">
        <v>2144</v>
      </c>
      <c r="C2978" s="75" t="s">
        <v>43452</v>
      </c>
      <c r="D2978" s="74" t="s">
        <v>147</v>
      </c>
      <c r="E2978" s="74" t="str">
        <f t="shared" si="92"/>
        <v>грн</v>
      </c>
      <c r="F2978" s="84">
        <v>1495.42</v>
      </c>
      <c r="G2978" s="277">
        <f t="shared" si="93"/>
        <v>1495.42</v>
      </c>
    </row>
    <row r="2979" spans="1:7" ht="10.5" hidden="1" customHeight="1" outlineLevel="3">
      <c r="A2979" s="228" t="s">
        <v>6016</v>
      </c>
      <c r="B2979" s="74" t="s">
        <v>2145</v>
      </c>
      <c r="C2979" s="75" t="s">
        <v>43453</v>
      </c>
      <c r="D2979" s="74" t="s">
        <v>147</v>
      </c>
      <c r="E2979" s="74" t="str">
        <f t="shared" si="92"/>
        <v>грн</v>
      </c>
      <c r="F2979" s="84">
        <v>1902.02</v>
      </c>
      <c r="G2979" s="277">
        <f t="shared" si="93"/>
        <v>1902.02</v>
      </c>
    </row>
    <row r="2980" spans="1:7" ht="10.5" hidden="1" customHeight="1" outlineLevel="3">
      <c r="A2980" s="228" t="s">
        <v>6017</v>
      </c>
      <c r="B2980" s="74" t="s">
        <v>2146</v>
      </c>
      <c r="C2980" s="75" t="s">
        <v>43454</v>
      </c>
      <c r="D2980" s="74" t="s">
        <v>147</v>
      </c>
      <c r="E2980" s="74" t="str">
        <f t="shared" si="92"/>
        <v>грн</v>
      </c>
      <c r="F2980" s="84">
        <v>2032.9</v>
      </c>
      <c r="G2980" s="277">
        <f t="shared" si="93"/>
        <v>2032.9</v>
      </c>
    </row>
    <row r="2981" spans="1:7" ht="10.5" hidden="1" customHeight="1" outlineLevel="3">
      <c r="A2981" s="228" t="s">
        <v>6018</v>
      </c>
      <c r="B2981" s="74" t="s">
        <v>2147</v>
      </c>
      <c r="C2981" s="75" t="s">
        <v>43455</v>
      </c>
      <c r="D2981" s="74" t="s">
        <v>147</v>
      </c>
      <c r="E2981" s="74" t="str">
        <f t="shared" si="92"/>
        <v>грн</v>
      </c>
      <c r="F2981" s="84">
        <v>2073.83</v>
      </c>
      <c r="G2981" s="277">
        <f t="shared" si="93"/>
        <v>2073.83</v>
      </c>
    </row>
    <row r="2982" spans="1:7" ht="10.5" hidden="1" customHeight="1" outlineLevel="3">
      <c r="A2982" s="228" t="s">
        <v>6019</v>
      </c>
      <c r="B2982" s="74" t="s">
        <v>2148</v>
      </c>
      <c r="C2982" s="75" t="s">
        <v>43456</v>
      </c>
      <c r="D2982" s="74" t="s">
        <v>147</v>
      </c>
      <c r="E2982" s="74" t="str">
        <f t="shared" si="92"/>
        <v>грн</v>
      </c>
      <c r="F2982" s="84">
        <v>2553.79</v>
      </c>
      <c r="G2982" s="277">
        <f t="shared" si="93"/>
        <v>2553.79</v>
      </c>
    </row>
    <row r="2983" spans="1:7" ht="10.5" hidden="1" customHeight="1" outlineLevel="3">
      <c r="A2983" s="228" t="s">
        <v>6020</v>
      </c>
      <c r="B2983" s="74" t="s">
        <v>2149</v>
      </c>
      <c r="C2983" s="75" t="s">
        <v>43457</v>
      </c>
      <c r="D2983" s="74" t="s">
        <v>147</v>
      </c>
      <c r="E2983" s="74" t="str">
        <f t="shared" si="92"/>
        <v>грн</v>
      </c>
      <c r="F2983" s="84">
        <v>2844.61</v>
      </c>
      <c r="G2983" s="277">
        <f t="shared" si="93"/>
        <v>2844.61</v>
      </c>
    </row>
    <row r="2984" spans="1:7" ht="10.5" hidden="1" customHeight="1" outlineLevel="3">
      <c r="A2984" s="228" t="s">
        <v>6021</v>
      </c>
      <c r="B2984" s="74" t="s">
        <v>2150</v>
      </c>
      <c r="C2984" s="75" t="s">
        <v>43458</v>
      </c>
      <c r="D2984" s="74" t="s">
        <v>147</v>
      </c>
      <c r="E2984" s="74" t="str">
        <f t="shared" si="92"/>
        <v>грн</v>
      </c>
      <c r="F2984" s="84">
        <v>3340.75</v>
      </c>
      <c r="G2984" s="277">
        <f t="shared" si="93"/>
        <v>3340.75</v>
      </c>
    </row>
    <row r="2985" spans="1:7" ht="10.5" hidden="1" customHeight="1" outlineLevel="3">
      <c r="A2985" s="228" t="s">
        <v>6022</v>
      </c>
      <c r="B2985" s="74" t="s">
        <v>2151</v>
      </c>
      <c r="C2985" s="75" t="s">
        <v>43459</v>
      </c>
      <c r="D2985" s="74" t="s">
        <v>147</v>
      </c>
      <c r="E2985" s="74" t="str">
        <f t="shared" si="92"/>
        <v>грн</v>
      </c>
      <c r="F2985" s="84">
        <v>3497.26</v>
      </c>
      <c r="G2985" s="277">
        <f t="shared" si="93"/>
        <v>3497.26</v>
      </c>
    </row>
    <row r="2986" spans="1:7" ht="10.5" hidden="1" customHeight="1" outlineLevel="3">
      <c r="A2986" s="228" t="s">
        <v>6023</v>
      </c>
      <c r="B2986" s="74" t="s">
        <v>2152</v>
      </c>
      <c r="C2986" s="75" t="s">
        <v>43460</v>
      </c>
      <c r="D2986" s="74" t="s">
        <v>147</v>
      </c>
      <c r="E2986" s="74" t="str">
        <f t="shared" si="92"/>
        <v>грн</v>
      </c>
      <c r="F2986" s="84">
        <v>6654.96</v>
      </c>
      <c r="G2986" s="277">
        <f t="shared" si="93"/>
        <v>6654.96</v>
      </c>
    </row>
    <row r="2987" spans="1:7" ht="10.5" hidden="1" customHeight="1" outlineLevel="3">
      <c r="A2987" s="228" t="s">
        <v>6024</v>
      </c>
      <c r="B2987" s="74" t="s">
        <v>2153</v>
      </c>
      <c r="C2987" s="75" t="s">
        <v>43461</v>
      </c>
      <c r="D2987" s="74" t="s">
        <v>147</v>
      </c>
      <c r="E2987" s="74" t="str">
        <f t="shared" si="92"/>
        <v>грн</v>
      </c>
      <c r="F2987" s="84">
        <v>9268.2099999999991</v>
      </c>
      <c r="G2987" s="277">
        <f t="shared" si="93"/>
        <v>9268.2099999999991</v>
      </c>
    </row>
    <row r="2988" spans="1:7" ht="10.5" hidden="1" customHeight="1" outlineLevel="3">
      <c r="A2988" s="228" t="s">
        <v>6025</v>
      </c>
      <c r="B2988" s="74" t="s">
        <v>2154</v>
      </c>
      <c r="C2988" s="75" t="s">
        <v>43462</v>
      </c>
      <c r="D2988" s="74" t="s">
        <v>147</v>
      </c>
      <c r="E2988" s="74" t="str">
        <f t="shared" si="92"/>
        <v>грн</v>
      </c>
      <c r="F2988" s="84">
        <v>54.86</v>
      </c>
      <c r="G2988" s="277">
        <f t="shared" si="93"/>
        <v>54.86</v>
      </c>
    </row>
    <row r="2989" spans="1:7" ht="10.5" hidden="1" customHeight="1" outlineLevel="3">
      <c r="A2989" s="228" t="s">
        <v>6026</v>
      </c>
      <c r="B2989" s="74" t="s">
        <v>2155</v>
      </c>
      <c r="C2989" s="75" t="s">
        <v>43463</v>
      </c>
      <c r="D2989" s="74" t="s">
        <v>147</v>
      </c>
      <c r="E2989" s="74" t="str">
        <f t="shared" si="92"/>
        <v>грн</v>
      </c>
      <c r="F2989" s="84">
        <v>74.84</v>
      </c>
      <c r="G2989" s="277">
        <f t="shared" si="93"/>
        <v>74.84</v>
      </c>
    </row>
    <row r="2990" spans="1:7" ht="10.5" hidden="1" customHeight="1" outlineLevel="3">
      <c r="A2990" s="228" t="s">
        <v>6027</v>
      </c>
      <c r="B2990" s="74" t="s">
        <v>2156</v>
      </c>
      <c r="C2990" s="75" t="s">
        <v>43464</v>
      </c>
      <c r="D2990" s="74" t="s">
        <v>147</v>
      </c>
      <c r="E2990" s="74" t="str">
        <f t="shared" si="92"/>
        <v>грн</v>
      </c>
      <c r="F2990" s="84">
        <v>76.75</v>
      </c>
      <c r="G2990" s="277">
        <f t="shared" si="93"/>
        <v>76.75</v>
      </c>
    </row>
    <row r="2991" spans="1:7" ht="10.5" hidden="1" customHeight="1" outlineLevel="3">
      <c r="A2991" s="228" t="s">
        <v>6028</v>
      </c>
      <c r="B2991" s="74" t="s">
        <v>2157</v>
      </c>
      <c r="C2991" s="75" t="s">
        <v>43465</v>
      </c>
      <c r="D2991" s="74" t="s">
        <v>147</v>
      </c>
      <c r="E2991" s="74" t="str">
        <f t="shared" si="92"/>
        <v>грн</v>
      </c>
      <c r="F2991" s="84">
        <v>85.37</v>
      </c>
      <c r="G2991" s="277">
        <f t="shared" si="93"/>
        <v>85.37</v>
      </c>
    </row>
    <row r="2992" spans="1:7" ht="10.5" hidden="1" customHeight="1" outlineLevel="3">
      <c r="A2992" s="228" t="s">
        <v>6029</v>
      </c>
      <c r="B2992" s="74" t="s">
        <v>2158</v>
      </c>
      <c r="C2992" s="75" t="s">
        <v>43466</v>
      </c>
      <c r="D2992" s="74" t="s">
        <v>147</v>
      </c>
      <c r="E2992" s="74" t="str">
        <f t="shared" si="92"/>
        <v>грн</v>
      </c>
      <c r="F2992" s="84">
        <v>118.8</v>
      </c>
      <c r="G2992" s="277">
        <f t="shared" si="93"/>
        <v>118.8</v>
      </c>
    </row>
    <row r="2993" spans="1:7" ht="10.5" hidden="1" customHeight="1" outlineLevel="3">
      <c r="A2993" s="228" t="s">
        <v>6030</v>
      </c>
      <c r="B2993" s="74" t="s">
        <v>2159</v>
      </c>
      <c r="C2993" s="75" t="s">
        <v>43467</v>
      </c>
      <c r="D2993" s="74" t="s">
        <v>147</v>
      </c>
      <c r="E2993" s="74" t="str">
        <f t="shared" si="92"/>
        <v>грн</v>
      </c>
      <c r="F2993" s="84">
        <v>126.37</v>
      </c>
      <c r="G2993" s="277">
        <f t="shared" si="93"/>
        <v>126.37</v>
      </c>
    </row>
    <row r="2994" spans="1:7" ht="10.5" hidden="1" customHeight="1" outlineLevel="3">
      <c r="A2994" s="228" t="s">
        <v>6031</v>
      </c>
      <c r="B2994" s="74" t="s">
        <v>2160</v>
      </c>
      <c r="C2994" s="75" t="s">
        <v>43468</v>
      </c>
      <c r="D2994" s="74" t="s">
        <v>147</v>
      </c>
      <c r="E2994" s="74" t="str">
        <f t="shared" si="92"/>
        <v>грн</v>
      </c>
      <c r="F2994" s="84">
        <v>144.62</v>
      </c>
      <c r="G2994" s="277">
        <f t="shared" si="93"/>
        <v>144.62</v>
      </c>
    </row>
    <row r="2995" spans="1:7" ht="10.5" hidden="1" customHeight="1" outlineLevel="3">
      <c r="A2995" s="228" t="s">
        <v>6032</v>
      </c>
      <c r="B2995" s="74" t="s">
        <v>2161</v>
      </c>
      <c r="C2995" s="75" t="s">
        <v>43469</v>
      </c>
      <c r="D2995" s="74" t="s">
        <v>147</v>
      </c>
      <c r="E2995" s="74" t="str">
        <f t="shared" si="92"/>
        <v>грн</v>
      </c>
      <c r="F2995" s="84">
        <v>171.7</v>
      </c>
      <c r="G2995" s="277">
        <f t="shared" si="93"/>
        <v>171.7</v>
      </c>
    </row>
    <row r="2996" spans="1:7" ht="10.5" hidden="1" customHeight="1" outlineLevel="3">
      <c r="A2996" s="228" t="s">
        <v>6033</v>
      </c>
      <c r="B2996" s="74" t="s">
        <v>2162</v>
      </c>
      <c r="C2996" s="75" t="s">
        <v>43470</v>
      </c>
      <c r="D2996" s="74" t="s">
        <v>147</v>
      </c>
      <c r="E2996" s="74" t="str">
        <f t="shared" si="92"/>
        <v>грн</v>
      </c>
      <c r="F2996" s="84">
        <v>180.73</v>
      </c>
      <c r="G2996" s="277">
        <f t="shared" si="93"/>
        <v>180.73</v>
      </c>
    </row>
    <row r="2997" spans="1:7" ht="10.5" hidden="1" customHeight="1" outlineLevel="3">
      <c r="A2997" s="228" t="s">
        <v>6034</v>
      </c>
      <c r="B2997" s="74" t="s">
        <v>2163</v>
      </c>
      <c r="C2997" s="75" t="s">
        <v>43471</v>
      </c>
      <c r="D2997" s="74" t="s">
        <v>147</v>
      </c>
      <c r="E2997" s="74" t="str">
        <f t="shared" si="92"/>
        <v>грн</v>
      </c>
      <c r="F2997" s="84">
        <v>212.93</v>
      </c>
      <c r="G2997" s="277">
        <f t="shared" si="93"/>
        <v>212.93</v>
      </c>
    </row>
    <row r="2998" spans="1:7" ht="10.5" hidden="1" customHeight="1" outlineLevel="3">
      <c r="A2998" s="228" t="s">
        <v>6035</v>
      </c>
      <c r="B2998" s="74" t="s">
        <v>2164</v>
      </c>
      <c r="C2998" s="75" t="s">
        <v>43472</v>
      </c>
      <c r="D2998" s="74" t="s">
        <v>147</v>
      </c>
      <c r="E2998" s="74" t="str">
        <f t="shared" si="92"/>
        <v>грн</v>
      </c>
      <c r="F2998" s="84">
        <v>227.7</v>
      </c>
      <c r="G2998" s="277">
        <f t="shared" si="93"/>
        <v>227.7</v>
      </c>
    </row>
    <row r="2999" spans="1:7" ht="10.5" hidden="1" customHeight="1" outlineLevel="3">
      <c r="A2999" s="228" t="s">
        <v>6036</v>
      </c>
      <c r="B2999" s="74" t="s">
        <v>2165</v>
      </c>
      <c r="C2999" s="75" t="s">
        <v>43473</v>
      </c>
      <c r="D2999" s="74" t="s">
        <v>147</v>
      </c>
      <c r="E2999" s="74" t="str">
        <f t="shared" si="92"/>
        <v>грн</v>
      </c>
      <c r="F2999" s="84">
        <v>248.95</v>
      </c>
      <c r="G2999" s="277">
        <f t="shared" si="93"/>
        <v>248.95</v>
      </c>
    </row>
    <row r="3000" spans="1:7" ht="10.5" hidden="1" customHeight="1" outlineLevel="3">
      <c r="A3000" s="228" t="s">
        <v>6037</v>
      </c>
      <c r="B3000" s="74" t="s">
        <v>2166</v>
      </c>
      <c r="C3000" s="75" t="s">
        <v>43474</v>
      </c>
      <c r="D3000" s="74" t="s">
        <v>147</v>
      </c>
      <c r="E3000" s="74" t="str">
        <f t="shared" si="92"/>
        <v>грн</v>
      </c>
      <c r="F3000" s="84">
        <v>261.35000000000002</v>
      </c>
      <c r="G3000" s="277">
        <f t="shared" si="93"/>
        <v>261.35000000000002</v>
      </c>
    </row>
    <row r="3001" spans="1:7" ht="10.5" hidden="1" customHeight="1" outlineLevel="3">
      <c r="A3001" s="228" t="s">
        <v>6038</v>
      </c>
      <c r="B3001" s="74" t="s">
        <v>2167</v>
      </c>
      <c r="C3001" s="75" t="s">
        <v>43475</v>
      </c>
      <c r="D3001" s="74" t="s">
        <v>147</v>
      </c>
      <c r="E3001" s="74" t="str">
        <f t="shared" si="92"/>
        <v>грн</v>
      </c>
      <c r="F3001" s="84">
        <v>299.99</v>
      </c>
      <c r="G3001" s="277">
        <f t="shared" si="93"/>
        <v>299.99</v>
      </c>
    </row>
    <row r="3002" spans="1:7" ht="10.5" hidden="1" customHeight="1" outlineLevel="3">
      <c r="A3002" s="228" t="s">
        <v>6039</v>
      </c>
      <c r="B3002" s="74" t="s">
        <v>2168</v>
      </c>
      <c r="C3002" s="75" t="s">
        <v>43476</v>
      </c>
      <c r="D3002" s="74" t="s">
        <v>147</v>
      </c>
      <c r="E3002" s="74" t="str">
        <f t="shared" si="92"/>
        <v>грн</v>
      </c>
      <c r="F3002" s="84">
        <v>321.74</v>
      </c>
      <c r="G3002" s="277">
        <f t="shared" si="93"/>
        <v>321.74</v>
      </c>
    </row>
    <row r="3003" spans="1:7" ht="10.5" hidden="1" customHeight="1" outlineLevel="3">
      <c r="A3003" s="228" t="s">
        <v>6040</v>
      </c>
      <c r="B3003" s="74" t="s">
        <v>2169</v>
      </c>
      <c r="C3003" s="75" t="s">
        <v>43477</v>
      </c>
      <c r="D3003" s="74" t="s">
        <v>147</v>
      </c>
      <c r="E3003" s="74" t="str">
        <f t="shared" si="92"/>
        <v>грн</v>
      </c>
      <c r="F3003" s="84">
        <v>354.58</v>
      </c>
      <c r="G3003" s="277">
        <f t="shared" si="93"/>
        <v>354.58</v>
      </c>
    </row>
    <row r="3004" spans="1:7" ht="10.5" hidden="1" customHeight="1" outlineLevel="3">
      <c r="A3004" s="228" t="s">
        <v>6041</v>
      </c>
      <c r="B3004" s="74" t="s">
        <v>2170</v>
      </c>
      <c r="C3004" s="75" t="s">
        <v>43478</v>
      </c>
      <c r="D3004" s="74" t="s">
        <v>147</v>
      </c>
      <c r="E3004" s="74" t="str">
        <f t="shared" si="92"/>
        <v>грн</v>
      </c>
      <c r="F3004" s="84">
        <v>368.58</v>
      </c>
      <c r="G3004" s="277">
        <f t="shared" si="93"/>
        <v>368.58</v>
      </c>
    </row>
    <row r="3005" spans="1:7" ht="10.5" hidden="1" customHeight="1" outlineLevel="3">
      <c r="A3005" s="228" t="s">
        <v>6042</v>
      </c>
      <c r="B3005" s="74" t="s">
        <v>2171</v>
      </c>
      <c r="C3005" s="75" t="s">
        <v>43479</v>
      </c>
      <c r="D3005" s="74" t="s">
        <v>147</v>
      </c>
      <c r="E3005" s="74" t="str">
        <f t="shared" si="92"/>
        <v>грн</v>
      </c>
      <c r="F3005" s="84">
        <v>433.54</v>
      </c>
      <c r="G3005" s="277">
        <f t="shared" si="93"/>
        <v>433.54</v>
      </c>
    </row>
    <row r="3006" spans="1:7" ht="10.5" hidden="1" customHeight="1" outlineLevel="3">
      <c r="A3006" s="228" t="s">
        <v>6043</v>
      </c>
      <c r="B3006" s="74" t="s">
        <v>2172</v>
      </c>
      <c r="C3006" s="75" t="s">
        <v>43480</v>
      </c>
      <c r="D3006" s="74" t="s">
        <v>147</v>
      </c>
      <c r="E3006" s="74" t="str">
        <f t="shared" si="92"/>
        <v>грн</v>
      </c>
      <c r="F3006" s="84">
        <v>431.63</v>
      </c>
      <c r="G3006" s="277">
        <f t="shared" si="93"/>
        <v>431.63</v>
      </c>
    </row>
    <row r="3007" spans="1:7" ht="10.5" hidden="1" customHeight="1" outlineLevel="3">
      <c r="A3007" s="228" t="s">
        <v>6044</v>
      </c>
      <c r="B3007" s="74" t="s">
        <v>2173</v>
      </c>
      <c r="C3007" s="75" t="s">
        <v>43481</v>
      </c>
      <c r="D3007" s="74" t="s">
        <v>147</v>
      </c>
      <c r="E3007" s="74" t="str">
        <f t="shared" ref="E3007:E3070" si="94">IF(D3007="", "", "грн")</f>
        <v>грн</v>
      </c>
      <c r="F3007" s="84">
        <v>457.58</v>
      </c>
      <c r="G3007" s="277">
        <f t="shared" si="93"/>
        <v>457.58</v>
      </c>
    </row>
    <row r="3008" spans="1:7" ht="10.5" hidden="1" customHeight="1" outlineLevel="3">
      <c r="A3008" s="228" t="s">
        <v>6045</v>
      </c>
      <c r="B3008" s="74" t="s">
        <v>2174</v>
      </c>
      <c r="C3008" s="75" t="s">
        <v>43482</v>
      </c>
      <c r="D3008" s="74" t="s">
        <v>147</v>
      </c>
      <c r="E3008" s="74" t="str">
        <f t="shared" si="94"/>
        <v>грн</v>
      </c>
      <c r="F3008" s="84">
        <v>476.45</v>
      </c>
      <c r="G3008" s="277">
        <f t="shared" si="93"/>
        <v>476.45</v>
      </c>
    </row>
    <row r="3009" spans="1:7" ht="10.5" hidden="1" customHeight="1" outlineLevel="3">
      <c r="A3009" s="228" t="s">
        <v>6046</v>
      </c>
      <c r="B3009" s="74" t="s">
        <v>2175</v>
      </c>
      <c r="C3009" s="75" t="s">
        <v>43483</v>
      </c>
      <c r="D3009" s="74" t="s">
        <v>147</v>
      </c>
      <c r="E3009" s="74" t="str">
        <f t="shared" si="94"/>
        <v>грн</v>
      </c>
      <c r="F3009" s="84">
        <v>593.9</v>
      </c>
      <c r="G3009" s="277">
        <f t="shared" si="93"/>
        <v>593.9</v>
      </c>
    </row>
    <row r="3010" spans="1:7" ht="10.5" hidden="1" customHeight="1" outlineLevel="3">
      <c r="A3010" s="228" t="s">
        <v>6047</v>
      </c>
      <c r="B3010" s="74" t="s">
        <v>2176</v>
      </c>
      <c r="C3010" s="75" t="s">
        <v>43484</v>
      </c>
      <c r="D3010" s="74" t="s">
        <v>147</v>
      </c>
      <c r="E3010" s="74" t="str">
        <f t="shared" si="94"/>
        <v>грн</v>
      </c>
      <c r="F3010" s="84">
        <v>614.79999999999995</v>
      </c>
      <c r="G3010" s="277">
        <f t="shared" si="93"/>
        <v>614.79999999999995</v>
      </c>
    </row>
    <row r="3011" spans="1:7" ht="10.5" hidden="1" customHeight="1" outlineLevel="3">
      <c r="A3011" s="228" t="s">
        <v>6048</v>
      </c>
      <c r="B3011" s="74" t="s">
        <v>2177</v>
      </c>
      <c r="C3011" s="75" t="s">
        <v>43485</v>
      </c>
      <c r="D3011" s="74" t="s">
        <v>147</v>
      </c>
      <c r="E3011" s="74" t="str">
        <f t="shared" si="94"/>
        <v>грн</v>
      </c>
      <c r="F3011" s="84">
        <v>673.92</v>
      </c>
      <c r="G3011" s="277">
        <f t="shared" si="93"/>
        <v>673.92</v>
      </c>
    </row>
    <row r="3012" spans="1:7" ht="10.5" hidden="1" customHeight="1" outlineLevel="3">
      <c r="A3012" s="228" t="s">
        <v>6049</v>
      </c>
      <c r="B3012" s="74" t="s">
        <v>2178</v>
      </c>
      <c r="C3012" s="75" t="s">
        <v>43486</v>
      </c>
      <c r="D3012" s="74" t="s">
        <v>147</v>
      </c>
      <c r="E3012" s="74" t="str">
        <f t="shared" si="94"/>
        <v>грн</v>
      </c>
      <c r="F3012" s="84">
        <v>749.78</v>
      </c>
      <c r="G3012" s="277">
        <f t="shared" si="93"/>
        <v>749.78</v>
      </c>
    </row>
    <row r="3013" spans="1:7" ht="10.5" hidden="1" customHeight="1" outlineLevel="3">
      <c r="A3013" s="228" t="s">
        <v>6050</v>
      </c>
      <c r="B3013" s="74" t="s">
        <v>2179</v>
      </c>
      <c r="C3013" s="75" t="s">
        <v>43487</v>
      </c>
      <c r="D3013" s="74" t="s">
        <v>147</v>
      </c>
      <c r="E3013" s="74" t="str">
        <f t="shared" si="94"/>
        <v>грн</v>
      </c>
      <c r="F3013" s="84">
        <v>891.49</v>
      </c>
      <c r="G3013" s="277">
        <f t="shared" si="93"/>
        <v>891.49</v>
      </c>
    </row>
    <row r="3014" spans="1:7" ht="10.5" hidden="1" customHeight="1" outlineLevel="3">
      <c r="A3014" s="228" t="s">
        <v>6051</v>
      </c>
      <c r="B3014" s="74" t="s">
        <v>2180</v>
      </c>
      <c r="C3014" s="75" t="s">
        <v>43488</v>
      </c>
      <c r="D3014" s="74" t="s">
        <v>147</v>
      </c>
      <c r="E3014" s="74" t="str">
        <f t="shared" si="94"/>
        <v>грн</v>
      </c>
      <c r="F3014" s="84">
        <v>864.89</v>
      </c>
      <c r="G3014" s="277">
        <f t="shared" si="93"/>
        <v>864.89</v>
      </c>
    </row>
    <row r="3015" spans="1:7" ht="10.5" hidden="1" customHeight="1" outlineLevel="3">
      <c r="A3015" s="228" t="s">
        <v>6052</v>
      </c>
      <c r="B3015" s="74" t="s">
        <v>2181</v>
      </c>
      <c r="C3015" s="75" t="s">
        <v>43489</v>
      </c>
      <c r="D3015" s="74" t="s">
        <v>147</v>
      </c>
      <c r="E3015" s="74" t="str">
        <f t="shared" si="94"/>
        <v>грн</v>
      </c>
      <c r="F3015" s="84">
        <v>958.7</v>
      </c>
      <c r="G3015" s="277">
        <f t="shared" si="93"/>
        <v>958.7</v>
      </c>
    </row>
    <row r="3016" spans="1:7" ht="10.5" hidden="1" customHeight="1" outlineLevel="3">
      <c r="A3016" s="228" t="s">
        <v>6053</v>
      </c>
      <c r="B3016" s="74" t="s">
        <v>2182</v>
      </c>
      <c r="C3016" s="75" t="s">
        <v>43490</v>
      </c>
      <c r="D3016" s="74" t="s">
        <v>147</v>
      </c>
      <c r="E3016" s="74" t="str">
        <f t="shared" si="94"/>
        <v>грн</v>
      </c>
      <c r="F3016" s="84">
        <v>1006.7</v>
      </c>
      <c r="G3016" s="277">
        <f t="shared" si="93"/>
        <v>1006.7</v>
      </c>
    </row>
    <row r="3017" spans="1:7" ht="10.5" hidden="1" customHeight="1" outlineLevel="3">
      <c r="A3017" s="228" t="s">
        <v>6054</v>
      </c>
      <c r="B3017" s="74" t="s">
        <v>2183</v>
      </c>
      <c r="C3017" s="75" t="s">
        <v>43491</v>
      </c>
      <c r="D3017" s="74" t="s">
        <v>147</v>
      </c>
      <c r="E3017" s="74" t="str">
        <f t="shared" si="94"/>
        <v>грн</v>
      </c>
      <c r="F3017" s="84">
        <v>1165.48</v>
      </c>
      <c r="G3017" s="277">
        <f t="shared" ref="G3017:G3080" si="95">IFERROR(IF(OR(E3017="грн",E3017="грн."),ROUND(F3017*(1-$G$2),2),ROUND(F3017*(1-$G$2),2)*$E$2),"")</f>
        <v>1165.48</v>
      </c>
    </row>
    <row r="3018" spans="1:7" ht="10.5" hidden="1" customHeight="1" outlineLevel="3">
      <c r="A3018" s="228" t="s">
        <v>6055</v>
      </c>
      <c r="B3018" s="74" t="s">
        <v>2184</v>
      </c>
      <c r="C3018" s="75" t="s">
        <v>43492</v>
      </c>
      <c r="D3018" s="74" t="s">
        <v>147</v>
      </c>
      <c r="E3018" s="74" t="str">
        <f t="shared" si="94"/>
        <v>грн</v>
      </c>
      <c r="F3018" s="84">
        <v>1198.21</v>
      </c>
      <c r="G3018" s="277">
        <f t="shared" si="95"/>
        <v>1198.21</v>
      </c>
    </row>
    <row r="3019" spans="1:7" ht="10.5" hidden="1" customHeight="1" outlineLevel="3">
      <c r="A3019" s="228" t="s">
        <v>6056</v>
      </c>
      <c r="B3019" s="74" t="s">
        <v>2185</v>
      </c>
      <c r="C3019" s="75" t="s">
        <v>43493</v>
      </c>
      <c r="D3019" s="74" t="s">
        <v>147</v>
      </c>
      <c r="E3019" s="74" t="str">
        <f t="shared" si="94"/>
        <v>грн</v>
      </c>
      <c r="F3019" s="84">
        <v>1224.72</v>
      </c>
      <c r="G3019" s="277">
        <f t="shared" si="95"/>
        <v>1224.72</v>
      </c>
    </row>
    <row r="3020" spans="1:7" ht="10.5" hidden="1" customHeight="1" outlineLevel="3">
      <c r="A3020" s="228" t="s">
        <v>6057</v>
      </c>
      <c r="B3020" s="74" t="s">
        <v>2186</v>
      </c>
      <c r="C3020" s="75" t="s">
        <v>43494</v>
      </c>
      <c r="D3020" s="74" t="s">
        <v>147</v>
      </c>
      <c r="E3020" s="74" t="str">
        <f t="shared" si="94"/>
        <v>грн</v>
      </c>
      <c r="F3020" s="84">
        <v>1406.68</v>
      </c>
      <c r="G3020" s="277">
        <f t="shared" si="95"/>
        <v>1406.68</v>
      </c>
    </row>
    <row r="3021" spans="1:7" ht="10.5" hidden="1" customHeight="1" outlineLevel="3">
      <c r="A3021" s="228" t="s">
        <v>6058</v>
      </c>
      <c r="B3021" s="74" t="s">
        <v>2187</v>
      </c>
      <c r="C3021" s="75" t="s">
        <v>43495</v>
      </c>
      <c r="D3021" s="74" t="s">
        <v>147</v>
      </c>
      <c r="E3021" s="74" t="str">
        <f t="shared" si="94"/>
        <v>грн</v>
      </c>
      <c r="F3021" s="84">
        <v>1698.28</v>
      </c>
      <c r="G3021" s="277">
        <f t="shared" si="95"/>
        <v>1698.28</v>
      </c>
    </row>
    <row r="3022" spans="1:7" ht="10.5" hidden="1" customHeight="1" outlineLevel="3">
      <c r="A3022" s="228" t="s">
        <v>6059</v>
      </c>
      <c r="B3022" s="74" t="s">
        <v>2188</v>
      </c>
      <c r="C3022" s="75" t="s">
        <v>43496</v>
      </c>
      <c r="D3022" s="74" t="s">
        <v>147</v>
      </c>
      <c r="E3022" s="74" t="str">
        <f t="shared" si="94"/>
        <v>грн</v>
      </c>
      <c r="F3022" s="84">
        <v>1770.59</v>
      </c>
      <c r="G3022" s="277">
        <f t="shared" si="95"/>
        <v>1770.59</v>
      </c>
    </row>
    <row r="3023" spans="1:7" ht="10.5" hidden="1" customHeight="1" outlineLevel="3">
      <c r="A3023" s="228" t="s">
        <v>6060</v>
      </c>
      <c r="B3023" s="74" t="s">
        <v>2189</v>
      </c>
      <c r="C3023" s="75" t="s">
        <v>43497</v>
      </c>
      <c r="D3023" s="74" t="s">
        <v>147</v>
      </c>
      <c r="E3023" s="74" t="str">
        <f t="shared" si="94"/>
        <v>грн</v>
      </c>
      <c r="F3023" s="84">
        <v>1917.55</v>
      </c>
      <c r="G3023" s="277">
        <f t="shared" si="95"/>
        <v>1917.55</v>
      </c>
    </row>
    <row r="3024" spans="1:7" ht="10.5" hidden="1" customHeight="1" outlineLevel="3">
      <c r="A3024" s="228" t="s">
        <v>6061</v>
      </c>
      <c r="B3024" s="74" t="s">
        <v>2190</v>
      </c>
      <c r="C3024" s="75" t="s">
        <v>43498</v>
      </c>
      <c r="D3024" s="74" t="s">
        <v>147</v>
      </c>
      <c r="E3024" s="74" t="str">
        <f t="shared" si="94"/>
        <v>грн</v>
      </c>
      <c r="F3024" s="84">
        <v>2789.9</v>
      </c>
      <c r="G3024" s="277">
        <f t="shared" si="95"/>
        <v>2789.9</v>
      </c>
    </row>
    <row r="3025" spans="1:7" ht="10.5" hidden="1" customHeight="1" outlineLevel="3">
      <c r="A3025" s="228" t="s">
        <v>6062</v>
      </c>
      <c r="B3025" s="74" t="s">
        <v>2191</v>
      </c>
      <c r="C3025" s="75" t="s">
        <v>43499</v>
      </c>
      <c r="D3025" s="74" t="s">
        <v>147</v>
      </c>
      <c r="E3025" s="74" t="str">
        <f t="shared" si="94"/>
        <v>грн</v>
      </c>
      <c r="F3025" s="84">
        <v>2863.38</v>
      </c>
      <c r="G3025" s="277">
        <f t="shared" si="95"/>
        <v>2863.38</v>
      </c>
    </row>
    <row r="3026" spans="1:7" ht="10.5" hidden="1" customHeight="1" outlineLevel="3">
      <c r="A3026" s="228" t="s">
        <v>6063</v>
      </c>
      <c r="B3026" s="74" t="s">
        <v>2192</v>
      </c>
      <c r="C3026" s="75" t="s">
        <v>43500</v>
      </c>
      <c r="D3026" s="74" t="s">
        <v>147</v>
      </c>
      <c r="E3026" s="74" t="str">
        <f t="shared" si="94"/>
        <v>грн</v>
      </c>
      <c r="F3026" s="84">
        <v>3040.04</v>
      </c>
      <c r="G3026" s="277">
        <f t="shared" si="95"/>
        <v>3040.04</v>
      </c>
    </row>
    <row r="3027" spans="1:7" ht="10.5" hidden="1" customHeight="1" outlineLevel="3">
      <c r="A3027" s="228" t="s">
        <v>6064</v>
      </c>
      <c r="B3027" s="74" t="s">
        <v>2193</v>
      </c>
      <c r="C3027" s="75" t="s">
        <v>43501</v>
      </c>
      <c r="D3027" s="74" t="s">
        <v>147</v>
      </c>
      <c r="E3027" s="74" t="str">
        <f t="shared" si="94"/>
        <v>грн</v>
      </c>
      <c r="F3027" s="84">
        <v>3664.36</v>
      </c>
      <c r="G3027" s="277">
        <f t="shared" si="95"/>
        <v>3664.36</v>
      </c>
    </row>
    <row r="3028" spans="1:7" ht="10.5" hidden="1" customHeight="1" outlineLevel="3">
      <c r="A3028" s="228" t="s">
        <v>6065</v>
      </c>
      <c r="B3028" s="74" t="s">
        <v>2194</v>
      </c>
      <c r="C3028" s="75" t="s">
        <v>43502</v>
      </c>
      <c r="D3028" s="74" t="s">
        <v>147</v>
      </c>
      <c r="E3028" s="74" t="str">
        <f t="shared" si="94"/>
        <v>грн</v>
      </c>
      <c r="F3028" s="84">
        <v>3871</v>
      </c>
      <c r="G3028" s="277">
        <f t="shared" si="95"/>
        <v>3871</v>
      </c>
    </row>
    <row r="3029" spans="1:7" ht="10.5" hidden="1" customHeight="1" outlineLevel="3">
      <c r="A3029" s="228" t="s">
        <v>6066</v>
      </c>
      <c r="B3029" s="74" t="s">
        <v>2195</v>
      </c>
      <c r="C3029" s="75" t="s">
        <v>43503</v>
      </c>
      <c r="D3029" s="74" t="s">
        <v>147</v>
      </c>
      <c r="E3029" s="74" t="str">
        <f t="shared" si="94"/>
        <v>грн</v>
      </c>
      <c r="F3029" s="84">
        <v>4354.5600000000004</v>
      </c>
      <c r="G3029" s="277">
        <f t="shared" si="95"/>
        <v>4354.5600000000004</v>
      </c>
    </row>
    <row r="3030" spans="1:7" ht="10.5" hidden="1" customHeight="1" outlineLevel="3">
      <c r="A3030" s="228" t="s">
        <v>6067</v>
      </c>
      <c r="B3030" s="74" t="s">
        <v>2196</v>
      </c>
      <c r="C3030" s="75" t="s">
        <v>43504</v>
      </c>
      <c r="D3030" s="74" t="s">
        <v>147</v>
      </c>
      <c r="E3030" s="74" t="str">
        <f t="shared" si="94"/>
        <v>грн</v>
      </c>
      <c r="F3030" s="84">
        <v>4844.8</v>
      </c>
      <c r="G3030" s="277">
        <f t="shared" si="95"/>
        <v>4844.8</v>
      </c>
    </row>
    <row r="3031" spans="1:7" ht="10.5" hidden="1" customHeight="1" outlineLevel="3">
      <c r="A3031" s="228" t="s">
        <v>6068</v>
      </c>
      <c r="B3031" s="74" t="s">
        <v>2197</v>
      </c>
      <c r="C3031" s="75" t="s">
        <v>43505</v>
      </c>
      <c r="D3031" s="74" t="s">
        <v>147</v>
      </c>
      <c r="E3031" s="74" t="str">
        <f t="shared" si="94"/>
        <v>грн</v>
      </c>
      <c r="F3031" s="84">
        <v>11143.78</v>
      </c>
      <c r="G3031" s="277">
        <f t="shared" si="95"/>
        <v>11143.78</v>
      </c>
    </row>
    <row r="3032" spans="1:7" ht="10.5" hidden="1" customHeight="1" outlineLevel="3">
      <c r="A3032" s="228" t="s">
        <v>23376</v>
      </c>
      <c r="B3032" s="74" t="s">
        <v>23377</v>
      </c>
      <c r="C3032" s="75" t="s">
        <v>43506</v>
      </c>
      <c r="D3032" s="74" t="s">
        <v>147</v>
      </c>
      <c r="E3032" s="74" t="str">
        <f t="shared" si="94"/>
        <v>грн</v>
      </c>
      <c r="F3032" s="84">
        <v>179.38</v>
      </c>
      <c r="G3032" s="277">
        <f t="shared" si="95"/>
        <v>179.38</v>
      </c>
    </row>
    <row r="3033" spans="1:7" ht="10.5" hidden="1" customHeight="1" outlineLevel="3">
      <c r="A3033" s="228" t="s">
        <v>23378</v>
      </c>
      <c r="B3033" s="74" t="s">
        <v>23379</v>
      </c>
      <c r="C3033" s="75" t="s">
        <v>43507</v>
      </c>
      <c r="D3033" s="74" t="s">
        <v>147</v>
      </c>
      <c r="E3033" s="74" t="str">
        <f t="shared" si="94"/>
        <v>грн</v>
      </c>
      <c r="F3033" s="84">
        <v>13.61</v>
      </c>
      <c r="G3033" s="277">
        <f t="shared" si="95"/>
        <v>13.61</v>
      </c>
    </row>
    <row r="3034" spans="1:7" ht="10.5" hidden="1" customHeight="1" outlineLevel="3">
      <c r="A3034" s="228" t="s">
        <v>23260</v>
      </c>
      <c r="B3034" s="74" t="s">
        <v>23261</v>
      </c>
      <c r="C3034" s="75" t="s">
        <v>43508</v>
      </c>
      <c r="D3034" s="74" t="s">
        <v>147</v>
      </c>
      <c r="E3034" s="74" t="str">
        <f t="shared" si="94"/>
        <v>грн</v>
      </c>
      <c r="F3034" s="84">
        <v>32.54</v>
      </c>
      <c r="G3034" s="277">
        <f t="shared" si="95"/>
        <v>32.54</v>
      </c>
    </row>
    <row r="3035" spans="1:7" ht="10.5" hidden="1" customHeight="1" outlineLevel="3">
      <c r="A3035" s="228" t="s">
        <v>23264</v>
      </c>
      <c r="B3035" s="74" t="s">
        <v>23265</v>
      </c>
      <c r="C3035" s="75" t="s">
        <v>43509</v>
      </c>
      <c r="D3035" s="74" t="s">
        <v>147</v>
      </c>
      <c r="E3035" s="74" t="str">
        <f t="shared" si="94"/>
        <v>грн</v>
      </c>
      <c r="F3035" s="84">
        <v>37.869999999999997</v>
      </c>
      <c r="G3035" s="277">
        <f t="shared" si="95"/>
        <v>37.869999999999997</v>
      </c>
    </row>
    <row r="3036" spans="1:7" ht="10.5" hidden="1" customHeight="1" outlineLevel="3">
      <c r="A3036" s="228" t="s">
        <v>23254</v>
      </c>
      <c r="B3036" s="74" t="s">
        <v>23255</v>
      </c>
      <c r="C3036" s="75" t="s">
        <v>43510</v>
      </c>
      <c r="D3036" s="74" t="s">
        <v>147</v>
      </c>
      <c r="E3036" s="74" t="str">
        <f t="shared" si="94"/>
        <v>грн</v>
      </c>
      <c r="F3036" s="84">
        <v>46.06</v>
      </c>
      <c r="G3036" s="277">
        <f t="shared" si="95"/>
        <v>46.06</v>
      </c>
    </row>
    <row r="3037" spans="1:7" ht="10.5" hidden="1" customHeight="1" outlineLevel="3">
      <c r="A3037" s="228" t="s">
        <v>23262</v>
      </c>
      <c r="B3037" s="74" t="s">
        <v>23263</v>
      </c>
      <c r="C3037" s="75" t="s">
        <v>43511</v>
      </c>
      <c r="D3037" s="74" t="s">
        <v>147</v>
      </c>
      <c r="E3037" s="74" t="str">
        <f t="shared" si="94"/>
        <v>грн</v>
      </c>
      <c r="F3037" s="84">
        <v>48.22</v>
      </c>
      <c r="G3037" s="277">
        <f t="shared" si="95"/>
        <v>48.22</v>
      </c>
    </row>
    <row r="3038" spans="1:7" ht="10.5" hidden="1" customHeight="1" outlineLevel="3">
      <c r="A3038" s="228" t="s">
        <v>23256</v>
      </c>
      <c r="B3038" s="74" t="s">
        <v>23257</v>
      </c>
      <c r="C3038" s="75" t="s">
        <v>43512</v>
      </c>
      <c r="D3038" s="74" t="s">
        <v>147</v>
      </c>
      <c r="E3038" s="74" t="str">
        <f t="shared" si="94"/>
        <v>грн</v>
      </c>
      <c r="F3038" s="84">
        <v>62.04</v>
      </c>
      <c r="G3038" s="277">
        <f t="shared" si="95"/>
        <v>62.04</v>
      </c>
    </row>
    <row r="3039" spans="1:7" ht="10.5" hidden="1" customHeight="1" outlineLevel="3">
      <c r="A3039" s="228" t="s">
        <v>23266</v>
      </c>
      <c r="B3039" s="74" t="s">
        <v>23267</v>
      </c>
      <c r="C3039" s="75" t="s">
        <v>43513</v>
      </c>
      <c r="D3039" s="74" t="s">
        <v>147</v>
      </c>
      <c r="E3039" s="74" t="str">
        <f t="shared" si="94"/>
        <v>грн</v>
      </c>
      <c r="F3039" s="84">
        <v>66.239999999999995</v>
      </c>
      <c r="G3039" s="277">
        <f t="shared" si="95"/>
        <v>66.239999999999995</v>
      </c>
    </row>
    <row r="3040" spans="1:7" ht="10.5" hidden="1" customHeight="1" outlineLevel="3">
      <c r="A3040" s="228" t="s">
        <v>23268</v>
      </c>
      <c r="B3040" s="74" t="s">
        <v>23269</v>
      </c>
      <c r="C3040" s="75" t="s">
        <v>43514</v>
      </c>
      <c r="D3040" s="74" t="s">
        <v>147</v>
      </c>
      <c r="E3040" s="74" t="str">
        <f t="shared" si="94"/>
        <v>грн</v>
      </c>
      <c r="F3040" s="84">
        <v>73.75</v>
      </c>
      <c r="G3040" s="277">
        <f t="shared" si="95"/>
        <v>73.75</v>
      </c>
    </row>
    <row r="3041" spans="1:7" ht="10.5" hidden="1" customHeight="1" outlineLevel="3">
      <c r="A3041" s="228" t="s">
        <v>23270</v>
      </c>
      <c r="B3041" s="74" t="s">
        <v>23271</v>
      </c>
      <c r="C3041" s="75" t="s">
        <v>43515</v>
      </c>
      <c r="D3041" s="74" t="s">
        <v>147</v>
      </c>
      <c r="E3041" s="74" t="str">
        <f t="shared" si="94"/>
        <v>грн</v>
      </c>
      <c r="F3041" s="84">
        <v>91.76</v>
      </c>
      <c r="G3041" s="277">
        <f t="shared" si="95"/>
        <v>91.76</v>
      </c>
    </row>
    <row r="3042" spans="1:7" ht="10.5" hidden="1" customHeight="1" outlineLevel="3">
      <c r="A3042" s="228" t="s">
        <v>23272</v>
      </c>
      <c r="B3042" s="74" t="s">
        <v>23273</v>
      </c>
      <c r="C3042" s="75" t="s">
        <v>43516</v>
      </c>
      <c r="D3042" s="74" t="s">
        <v>147</v>
      </c>
      <c r="E3042" s="74" t="str">
        <f t="shared" si="94"/>
        <v>грн</v>
      </c>
      <c r="F3042" s="84">
        <v>93.6</v>
      </c>
      <c r="G3042" s="277">
        <f t="shared" si="95"/>
        <v>93.6</v>
      </c>
    </row>
    <row r="3043" spans="1:7" ht="10.5" hidden="1" customHeight="1" outlineLevel="3">
      <c r="A3043" s="228" t="s">
        <v>23274</v>
      </c>
      <c r="B3043" s="74" t="s">
        <v>23275</v>
      </c>
      <c r="C3043" s="75" t="s">
        <v>43517</v>
      </c>
      <c r="D3043" s="74" t="s">
        <v>147</v>
      </c>
      <c r="E3043" s="74" t="str">
        <f t="shared" si="94"/>
        <v>грн</v>
      </c>
      <c r="F3043" s="84">
        <v>126.8</v>
      </c>
      <c r="G3043" s="277">
        <f t="shared" si="95"/>
        <v>126.8</v>
      </c>
    </row>
    <row r="3044" spans="1:7" ht="10.5" hidden="1" customHeight="1" outlineLevel="3">
      <c r="A3044" s="228" t="s">
        <v>23276</v>
      </c>
      <c r="B3044" s="74" t="s">
        <v>23277</v>
      </c>
      <c r="C3044" s="75" t="s">
        <v>43518</v>
      </c>
      <c r="D3044" s="74" t="s">
        <v>147</v>
      </c>
      <c r="E3044" s="74" t="str">
        <f t="shared" si="94"/>
        <v>грн</v>
      </c>
      <c r="F3044" s="84">
        <v>122.81</v>
      </c>
      <c r="G3044" s="277">
        <f t="shared" si="95"/>
        <v>122.81</v>
      </c>
    </row>
    <row r="3045" spans="1:7" ht="10.5" hidden="1" customHeight="1" outlineLevel="3">
      <c r="A3045" s="228" t="s">
        <v>23278</v>
      </c>
      <c r="B3045" s="74" t="s">
        <v>23279</v>
      </c>
      <c r="C3045" s="75" t="s">
        <v>43519</v>
      </c>
      <c r="D3045" s="74" t="s">
        <v>147</v>
      </c>
      <c r="E3045" s="74" t="str">
        <f t="shared" si="94"/>
        <v>грн</v>
      </c>
      <c r="F3045" s="84">
        <v>168.86</v>
      </c>
      <c r="G3045" s="277">
        <f t="shared" si="95"/>
        <v>168.86</v>
      </c>
    </row>
    <row r="3046" spans="1:7" ht="10.5" hidden="1" customHeight="1" outlineLevel="3">
      <c r="A3046" s="228" t="s">
        <v>23280</v>
      </c>
      <c r="B3046" s="74" t="s">
        <v>23281</v>
      </c>
      <c r="C3046" s="75" t="s">
        <v>43520</v>
      </c>
      <c r="D3046" s="74" t="s">
        <v>147</v>
      </c>
      <c r="E3046" s="74" t="str">
        <f t="shared" si="94"/>
        <v>грн</v>
      </c>
      <c r="F3046" s="84">
        <v>225.25</v>
      </c>
      <c r="G3046" s="277">
        <f t="shared" si="95"/>
        <v>225.25</v>
      </c>
    </row>
    <row r="3047" spans="1:7" ht="10.5" hidden="1" customHeight="1" outlineLevel="3">
      <c r="A3047" s="228" t="s">
        <v>23282</v>
      </c>
      <c r="B3047" s="74" t="s">
        <v>23283</v>
      </c>
      <c r="C3047" s="75" t="s">
        <v>43521</v>
      </c>
      <c r="D3047" s="74" t="s">
        <v>147</v>
      </c>
      <c r="E3047" s="74" t="str">
        <f t="shared" si="94"/>
        <v>грн</v>
      </c>
      <c r="F3047" s="84">
        <v>248.62</v>
      </c>
      <c r="G3047" s="277">
        <f t="shared" si="95"/>
        <v>248.62</v>
      </c>
    </row>
    <row r="3048" spans="1:7" ht="10.5" hidden="1" customHeight="1" outlineLevel="3">
      <c r="A3048" s="228" t="s">
        <v>23284</v>
      </c>
      <c r="B3048" s="74" t="s">
        <v>23285</v>
      </c>
      <c r="C3048" s="75" t="s">
        <v>43522</v>
      </c>
      <c r="D3048" s="74" t="s">
        <v>147</v>
      </c>
      <c r="E3048" s="74" t="str">
        <f t="shared" si="94"/>
        <v>грн</v>
      </c>
      <c r="F3048" s="84">
        <v>251.95</v>
      </c>
      <c r="G3048" s="277">
        <f t="shared" si="95"/>
        <v>251.95</v>
      </c>
    </row>
    <row r="3049" spans="1:7" ht="10.5" hidden="1" customHeight="1" outlineLevel="3">
      <c r="A3049" s="228" t="s">
        <v>23258</v>
      </c>
      <c r="B3049" s="74" t="s">
        <v>23259</v>
      </c>
      <c r="C3049" s="75" t="s">
        <v>43523</v>
      </c>
      <c r="D3049" s="74" t="s">
        <v>147</v>
      </c>
      <c r="E3049" s="74" t="str">
        <f t="shared" si="94"/>
        <v>грн</v>
      </c>
      <c r="F3049" s="84">
        <v>268.08999999999997</v>
      </c>
      <c r="G3049" s="277">
        <f t="shared" si="95"/>
        <v>268.08999999999997</v>
      </c>
    </row>
    <row r="3050" spans="1:7" ht="10.5" hidden="1" customHeight="1" outlineLevel="3">
      <c r="A3050" s="228" t="s">
        <v>23286</v>
      </c>
      <c r="B3050" s="74" t="s">
        <v>23287</v>
      </c>
      <c r="C3050" s="75" t="s">
        <v>43524</v>
      </c>
      <c r="D3050" s="74" t="s">
        <v>147</v>
      </c>
      <c r="E3050" s="74" t="str">
        <f t="shared" si="94"/>
        <v>грн</v>
      </c>
      <c r="F3050" s="84">
        <v>276.98</v>
      </c>
      <c r="G3050" s="277">
        <f t="shared" si="95"/>
        <v>276.98</v>
      </c>
    </row>
    <row r="3051" spans="1:7" ht="10.5" hidden="1" customHeight="1" outlineLevel="3">
      <c r="A3051" s="228" t="s">
        <v>23288</v>
      </c>
      <c r="B3051" s="74" t="s">
        <v>23289</v>
      </c>
      <c r="C3051" s="75" t="s">
        <v>43525</v>
      </c>
      <c r="D3051" s="74" t="s">
        <v>147</v>
      </c>
      <c r="E3051" s="74" t="str">
        <f t="shared" si="94"/>
        <v>грн</v>
      </c>
      <c r="F3051" s="84">
        <v>292</v>
      </c>
      <c r="G3051" s="277">
        <f t="shared" si="95"/>
        <v>292</v>
      </c>
    </row>
    <row r="3052" spans="1:7" ht="10.5" hidden="1" customHeight="1" outlineLevel="3">
      <c r="A3052" s="228" t="s">
        <v>23290</v>
      </c>
      <c r="B3052" s="74" t="s">
        <v>23291</v>
      </c>
      <c r="C3052" s="75" t="s">
        <v>43526</v>
      </c>
      <c r="D3052" s="74" t="s">
        <v>147</v>
      </c>
      <c r="E3052" s="74" t="str">
        <f t="shared" si="94"/>
        <v>грн</v>
      </c>
      <c r="F3052" s="84">
        <v>453.85</v>
      </c>
      <c r="G3052" s="277">
        <f t="shared" si="95"/>
        <v>453.85</v>
      </c>
    </row>
    <row r="3053" spans="1:7" ht="10.5" hidden="1" customHeight="1" outlineLevel="3">
      <c r="A3053" s="228" t="s">
        <v>23292</v>
      </c>
      <c r="B3053" s="74" t="s">
        <v>23293</v>
      </c>
      <c r="C3053" s="75" t="s">
        <v>43527</v>
      </c>
      <c r="D3053" s="74" t="s">
        <v>147</v>
      </c>
      <c r="E3053" s="74" t="str">
        <f t="shared" si="94"/>
        <v>грн</v>
      </c>
      <c r="F3053" s="84">
        <v>462.19</v>
      </c>
      <c r="G3053" s="277">
        <f t="shared" si="95"/>
        <v>462.19</v>
      </c>
    </row>
    <row r="3054" spans="1:7" ht="10.5" hidden="1" customHeight="1" outlineLevel="3">
      <c r="A3054" s="228" t="s">
        <v>23294</v>
      </c>
      <c r="B3054" s="74" t="s">
        <v>23295</v>
      </c>
      <c r="C3054" s="75" t="s">
        <v>43528</v>
      </c>
      <c r="D3054" s="74" t="s">
        <v>147</v>
      </c>
      <c r="E3054" s="74" t="str">
        <f t="shared" si="94"/>
        <v>грн</v>
      </c>
      <c r="F3054" s="84">
        <v>462.19</v>
      </c>
      <c r="G3054" s="277">
        <f t="shared" si="95"/>
        <v>462.19</v>
      </c>
    </row>
    <row r="3055" spans="1:7" ht="10.5" hidden="1" customHeight="1" outlineLevel="3">
      <c r="A3055" s="228" t="s">
        <v>23296</v>
      </c>
      <c r="B3055" s="74" t="s">
        <v>23297</v>
      </c>
      <c r="C3055" s="75" t="s">
        <v>43529</v>
      </c>
      <c r="D3055" s="74" t="s">
        <v>147</v>
      </c>
      <c r="E3055" s="74" t="str">
        <f t="shared" si="94"/>
        <v>грн</v>
      </c>
      <c r="F3055" s="84">
        <v>883.02</v>
      </c>
      <c r="G3055" s="277">
        <f t="shared" si="95"/>
        <v>883.02</v>
      </c>
    </row>
    <row r="3056" spans="1:7" ht="10.5" hidden="1" customHeight="1" outlineLevel="3">
      <c r="A3056" s="228" t="s">
        <v>23298</v>
      </c>
      <c r="B3056" s="74" t="s">
        <v>23299</v>
      </c>
      <c r="C3056" s="75" t="s">
        <v>43530</v>
      </c>
      <c r="D3056" s="74" t="s">
        <v>147</v>
      </c>
      <c r="E3056" s="74" t="str">
        <f t="shared" si="94"/>
        <v>грн</v>
      </c>
      <c r="F3056" s="84">
        <v>883.02</v>
      </c>
      <c r="G3056" s="277">
        <f t="shared" si="95"/>
        <v>883.02</v>
      </c>
    </row>
    <row r="3057" spans="1:7" ht="10.5" hidden="1" customHeight="1" outlineLevel="3">
      <c r="A3057" s="228" t="s">
        <v>23366</v>
      </c>
      <c r="B3057" s="74" t="s">
        <v>23367</v>
      </c>
      <c r="C3057" s="75" t="s">
        <v>43531</v>
      </c>
      <c r="D3057" s="74" t="s">
        <v>147</v>
      </c>
      <c r="E3057" s="74" t="str">
        <f t="shared" si="94"/>
        <v>грн</v>
      </c>
      <c r="F3057" s="84">
        <v>13.61</v>
      </c>
      <c r="G3057" s="277">
        <f t="shared" si="95"/>
        <v>13.61</v>
      </c>
    </row>
    <row r="3058" spans="1:7" ht="10.5" hidden="1" customHeight="1" outlineLevel="3">
      <c r="A3058" s="228" t="s">
        <v>23368</v>
      </c>
      <c r="B3058" s="74" t="s">
        <v>23369</v>
      </c>
      <c r="C3058" s="75" t="s">
        <v>43532</v>
      </c>
      <c r="D3058" s="74" t="s">
        <v>147</v>
      </c>
      <c r="E3058" s="74" t="str">
        <f t="shared" si="94"/>
        <v>грн</v>
      </c>
      <c r="F3058" s="84">
        <v>17.75</v>
      </c>
      <c r="G3058" s="277">
        <f t="shared" si="95"/>
        <v>17.75</v>
      </c>
    </row>
    <row r="3059" spans="1:7" ht="10.5" hidden="1" customHeight="1" outlineLevel="3">
      <c r="A3059" s="228" t="s">
        <v>23362</v>
      </c>
      <c r="B3059" s="74" t="s">
        <v>23363</v>
      </c>
      <c r="C3059" s="75" t="s">
        <v>43533</v>
      </c>
      <c r="D3059" s="74" t="s">
        <v>147</v>
      </c>
      <c r="E3059" s="74" t="str">
        <f t="shared" si="94"/>
        <v>грн</v>
      </c>
      <c r="F3059" s="84">
        <v>17.75</v>
      </c>
      <c r="G3059" s="277">
        <f t="shared" si="95"/>
        <v>17.75</v>
      </c>
    </row>
    <row r="3060" spans="1:7" ht="10.5" hidden="1" customHeight="1" outlineLevel="3">
      <c r="A3060" s="228" t="s">
        <v>23364</v>
      </c>
      <c r="B3060" s="74" t="s">
        <v>23365</v>
      </c>
      <c r="C3060" s="75" t="s">
        <v>43534</v>
      </c>
      <c r="D3060" s="74" t="s">
        <v>147</v>
      </c>
      <c r="E3060" s="74" t="str">
        <f t="shared" si="94"/>
        <v>грн</v>
      </c>
      <c r="F3060" s="84">
        <v>18.399999999999999</v>
      </c>
      <c r="G3060" s="277">
        <f t="shared" si="95"/>
        <v>18.399999999999999</v>
      </c>
    </row>
    <row r="3061" spans="1:7" ht="10.5" hidden="1" customHeight="1" outlineLevel="3">
      <c r="A3061" s="228" t="s">
        <v>23372</v>
      </c>
      <c r="B3061" s="74" t="s">
        <v>23373</v>
      </c>
      <c r="C3061" s="75" t="s">
        <v>43535</v>
      </c>
      <c r="D3061" s="74" t="s">
        <v>147</v>
      </c>
      <c r="E3061" s="74" t="str">
        <f t="shared" si="94"/>
        <v>грн</v>
      </c>
      <c r="F3061" s="84">
        <v>22.36</v>
      </c>
      <c r="G3061" s="277">
        <f t="shared" si="95"/>
        <v>22.36</v>
      </c>
    </row>
    <row r="3062" spans="1:7" ht="10.5" hidden="1" customHeight="1" outlineLevel="3">
      <c r="A3062" s="228" t="s">
        <v>23374</v>
      </c>
      <c r="B3062" s="74" t="s">
        <v>23375</v>
      </c>
      <c r="C3062" s="75" t="s">
        <v>43536</v>
      </c>
      <c r="D3062" s="74" t="s">
        <v>147</v>
      </c>
      <c r="E3062" s="74" t="str">
        <f t="shared" si="94"/>
        <v>грн</v>
      </c>
      <c r="F3062" s="84">
        <v>23.18</v>
      </c>
      <c r="G3062" s="277">
        <f t="shared" si="95"/>
        <v>23.18</v>
      </c>
    </row>
    <row r="3063" spans="1:7" ht="10.5" hidden="1" customHeight="1" outlineLevel="3">
      <c r="A3063" s="228" t="s">
        <v>23370</v>
      </c>
      <c r="B3063" s="74" t="s">
        <v>23371</v>
      </c>
      <c r="C3063" s="75" t="s">
        <v>43537</v>
      </c>
      <c r="D3063" s="74" t="s">
        <v>147</v>
      </c>
      <c r="E3063" s="74" t="str">
        <f t="shared" si="94"/>
        <v>грн</v>
      </c>
      <c r="F3063" s="84">
        <v>26.04</v>
      </c>
      <c r="G3063" s="277">
        <f t="shared" si="95"/>
        <v>26.04</v>
      </c>
    </row>
    <row r="3064" spans="1:7" ht="10.5" hidden="1" customHeight="1" outlineLevel="3">
      <c r="A3064" s="228" t="s">
        <v>23302</v>
      </c>
      <c r="B3064" s="74" t="s">
        <v>23303</v>
      </c>
      <c r="C3064" s="75" t="s">
        <v>43538</v>
      </c>
      <c r="D3064" s="74" t="s">
        <v>147</v>
      </c>
      <c r="E3064" s="74" t="str">
        <f t="shared" si="94"/>
        <v>грн</v>
      </c>
      <c r="F3064" s="84">
        <v>25.7</v>
      </c>
      <c r="G3064" s="277">
        <f t="shared" si="95"/>
        <v>25.7</v>
      </c>
    </row>
    <row r="3065" spans="1:7" ht="10.5" hidden="1" customHeight="1" outlineLevel="3">
      <c r="A3065" s="228" t="s">
        <v>23304</v>
      </c>
      <c r="B3065" s="74" t="s">
        <v>23305</v>
      </c>
      <c r="C3065" s="75" t="s">
        <v>43539</v>
      </c>
      <c r="D3065" s="74" t="s">
        <v>147</v>
      </c>
      <c r="E3065" s="74" t="str">
        <f t="shared" si="94"/>
        <v>грн</v>
      </c>
      <c r="F3065" s="84">
        <v>27.71</v>
      </c>
      <c r="G3065" s="277">
        <f t="shared" si="95"/>
        <v>27.71</v>
      </c>
    </row>
    <row r="3066" spans="1:7" ht="10.5" hidden="1" customHeight="1" outlineLevel="3">
      <c r="A3066" s="228" t="s">
        <v>23300</v>
      </c>
      <c r="B3066" s="74" t="s">
        <v>23301</v>
      </c>
      <c r="C3066" s="75" t="s">
        <v>43540</v>
      </c>
      <c r="D3066" s="74" t="s">
        <v>147</v>
      </c>
      <c r="E3066" s="74" t="str">
        <f t="shared" si="94"/>
        <v>грн</v>
      </c>
      <c r="F3066" s="84">
        <v>33.72</v>
      </c>
      <c r="G3066" s="277">
        <f t="shared" si="95"/>
        <v>33.72</v>
      </c>
    </row>
    <row r="3067" spans="1:7" ht="10.5" hidden="1" customHeight="1" outlineLevel="3">
      <c r="A3067" s="228" t="s">
        <v>23310</v>
      </c>
      <c r="B3067" s="74" t="s">
        <v>23311</v>
      </c>
      <c r="C3067" s="75" t="s">
        <v>43541</v>
      </c>
      <c r="D3067" s="74" t="s">
        <v>147</v>
      </c>
      <c r="E3067" s="74" t="str">
        <f t="shared" si="94"/>
        <v>грн</v>
      </c>
      <c r="F3067" s="84">
        <v>51.07</v>
      </c>
      <c r="G3067" s="277">
        <f t="shared" si="95"/>
        <v>51.07</v>
      </c>
    </row>
    <row r="3068" spans="1:7" ht="10.5" hidden="1" customHeight="1" outlineLevel="3">
      <c r="A3068" s="228" t="s">
        <v>23306</v>
      </c>
      <c r="B3068" s="74" t="s">
        <v>23307</v>
      </c>
      <c r="C3068" s="75" t="s">
        <v>43542</v>
      </c>
      <c r="D3068" s="74" t="s">
        <v>147</v>
      </c>
      <c r="E3068" s="74" t="str">
        <f t="shared" si="94"/>
        <v>грн</v>
      </c>
      <c r="F3068" s="84">
        <v>52.07</v>
      </c>
      <c r="G3068" s="277">
        <f t="shared" si="95"/>
        <v>52.07</v>
      </c>
    </row>
    <row r="3069" spans="1:7" ht="10.5" hidden="1" customHeight="1" outlineLevel="3">
      <c r="A3069" s="228" t="s">
        <v>23308</v>
      </c>
      <c r="B3069" s="74" t="s">
        <v>23309</v>
      </c>
      <c r="C3069" s="75" t="s">
        <v>43543</v>
      </c>
      <c r="D3069" s="74" t="s">
        <v>147</v>
      </c>
      <c r="E3069" s="74" t="str">
        <f t="shared" si="94"/>
        <v>грн</v>
      </c>
      <c r="F3069" s="84">
        <v>53.4</v>
      </c>
      <c r="G3069" s="277">
        <f t="shared" si="95"/>
        <v>53.4</v>
      </c>
    </row>
    <row r="3070" spans="1:7" ht="10.5" hidden="1" customHeight="1" outlineLevel="3">
      <c r="A3070" s="228" t="s">
        <v>23316</v>
      </c>
      <c r="B3070" s="74" t="s">
        <v>23317</v>
      </c>
      <c r="C3070" s="75" t="s">
        <v>43544</v>
      </c>
      <c r="D3070" s="74" t="s">
        <v>147</v>
      </c>
      <c r="E3070" s="74" t="str">
        <f t="shared" si="94"/>
        <v>грн</v>
      </c>
      <c r="F3070" s="84">
        <v>68.58</v>
      </c>
      <c r="G3070" s="277">
        <f t="shared" si="95"/>
        <v>68.58</v>
      </c>
    </row>
    <row r="3071" spans="1:7" ht="10.5" hidden="1" customHeight="1" outlineLevel="3">
      <c r="A3071" s="228" t="s">
        <v>23312</v>
      </c>
      <c r="B3071" s="74" t="s">
        <v>23313</v>
      </c>
      <c r="C3071" s="75" t="s">
        <v>43545</v>
      </c>
      <c r="D3071" s="74" t="s">
        <v>147</v>
      </c>
      <c r="E3071" s="74" t="str">
        <f t="shared" ref="E3071:E3134" si="96">IF(D3071="", "", "грн")</f>
        <v>грн</v>
      </c>
      <c r="F3071" s="84">
        <v>74.75</v>
      </c>
      <c r="G3071" s="277">
        <f t="shared" si="95"/>
        <v>74.75</v>
      </c>
    </row>
    <row r="3072" spans="1:7" ht="10.5" hidden="1" customHeight="1" outlineLevel="3">
      <c r="A3072" s="228" t="s">
        <v>23314</v>
      </c>
      <c r="B3072" s="74" t="s">
        <v>23315</v>
      </c>
      <c r="C3072" s="75" t="s">
        <v>43546</v>
      </c>
      <c r="D3072" s="74" t="s">
        <v>147</v>
      </c>
      <c r="E3072" s="74" t="str">
        <f t="shared" si="96"/>
        <v>грн</v>
      </c>
      <c r="F3072" s="84">
        <v>75.94</v>
      </c>
      <c r="G3072" s="277">
        <f t="shared" si="95"/>
        <v>75.94</v>
      </c>
    </row>
    <row r="3073" spans="1:7" ht="10.5" hidden="1" customHeight="1" outlineLevel="3">
      <c r="A3073" s="228" t="s">
        <v>23322</v>
      </c>
      <c r="B3073" s="74" t="s">
        <v>23323</v>
      </c>
      <c r="C3073" s="75" t="s">
        <v>43547</v>
      </c>
      <c r="D3073" s="74" t="s">
        <v>147</v>
      </c>
      <c r="E3073" s="74" t="str">
        <f t="shared" si="96"/>
        <v>грн</v>
      </c>
      <c r="F3073" s="84">
        <v>86.62</v>
      </c>
      <c r="G3073" s="277">
        <f t="shared" si="95"/>
        <v>86.62</v>
      </c>
    </row>
    <row r="3074" spans="1:7" ht="10.5" hidden="1" customHeight="1" outlineLevel="3">
      <c r="A3074" s="228" t="s">
        <v>23318</v>
      </c>
      <c r="B3074" s="74" t="s">
        <v>23319</v>
      </c>
      <c r="C3074" s="75" t="s">
        <v>43548</v>
      </c>
      <c r="D3074" s="74" t="s">
        <v>147</v>
      </c>
      <c r="E3074" s="74" t="str">
        <f t="shared" si="96"/>
        <v>грн</v>
      </c>
      <c r="F3074" s="84">
        <v>91.62</v>
      </c>
      <c r="G3074" s="277">
        <f t="shared" si="95"/>
        <v>91.62</v>
      </c>
    </row>
    <row r="3075" spans="1:7" ht="10.5" hidden="1" customHeight="1" outlineLevel="3">
      <c r="A3075" s="228" t="s">
        <v>23320</v>
      </c>
      <c r="B3075" s="74" t="s">
        <v>23321</v>
      </c>
      <c r="C3075" s="75" t="s">
        <v>43549</v>
      </c>
      <c r="D3075" s="74" t="s">
        <v>147</v>
      </c>
      <c r="E3075" s="74" t="str">
        <f t="shared" si="96"/>
        <v>грн</v>
      </c>
      <c r="F3075" s="84">
        <v>95.28</v>
      </c>
      <c r="G3075" s="277">
        <f t="shared" si="95"/>
        <v>95.28</v>
      </c>
    </row>
    <row r="3076" spans="1:7" ht="10.5" hidden="1" customHeight="1" outlineLevel="3">
      <c r="A3076" s="228" t="s">
        <v>23324</v>
      </c>
      <c r="B3076" s="74" t="s">
        <v>23325</v>
      </c>
      <c r="C3076" s="75" t="s">
        <v>43550</v>
      </c>
      <c r="D3076" s="74" t="s">
        <v>147</v>
      </c>
      <c r="E3076" s="74" t="str">
        <f t="shared" si="96"/>
        <v>грн</v>
      </c>
      <c r="F3076" s="84">
        <v>134.16</v>
      </c>
      <c r="G3076" s="277">
        <f t="shared" si="95"/>
        <v>134.16</v>
      </c>
    </row>
    <row r="3077" spans="1:7" ht="10.5" hidden="1" customHeight="1" outlineLevel="3">
      <c r="A3077" s="228" t="s">
        <v>23326</v>
      </c>
      <c r="B3077" s="74" t="s">
        <v>23327</v>
      </c>
      <c r="C3077" s="75" t="s">
        <v>43551</v>
      </c>
      <c r="D3077" s="74" t="s">
        <v>147</v>
      </c>
      <c r="E3077" s="74" t="str">
        <f t="shared" si="96"/>
        <v>грн</v>
      </c>
      <c r="F3077" s="84">
        <v>145.18</v>
      </c>
      <c r="G3077" s="277">
        <f t="shared" si="95"/>
        <v>145.18</v>
      </c>
    </row>
    <row r="3078" spans="1:7" ht="10.5" hidden="1" customHeight="1" outlineLevel="3">
      <c r="A3078" s="228" t="s">
        <v>23328</v>
      </c>
      <c r="B3078" s="74" t="s">
        <v>23329</v>
      </c>
      <c r="C3078" s="75" t="s">
        <v>43552</v>
      </c>
      <c r="D3078" s="74" t="s">
        <v>147</v>
      </c>
      <c r="E3078" s="74" t="str">
        <f t="shared" si="96"/>
        <v>грн</v>
      </c>
      <c r="F3078" s="84">
        <v>149.16999999999999</v>
      </c>
      <c r="G3078" s="277">
        <f t="shared" si="95"/>
        <v>149.16999999999999</v>
      </c>
    </row>
    <row r="3079" spans="1:7" ht="10.5" hidden="1" customHeight="1" outlineLevel="3">
      <c r="A3079" s="228" t="s">
        <v>23330</v>
      </c>
      <c r="B3079" s="74" t="s">
        <v>23331</v>
      </c>
      <c r="C3079" s="75" t="s">
        <v>43553</v>
      </c>
      <c r="D3079" s="74" t="s">
        <v>147</v>
      </c>
      <c r="E3079" s="74" t="str">
        <f t="shared" si="96"/>
        <v>грн</v>
      </c>
      <c r="F3079" s="84">
        <v>203.58</v>
      </c>
      <c r="G3079" s="277">
        <f t="shared" si="95"/>
        <v>203.58</v>
      </c>
    </row>
    <row r="3080" spans="1:7" ht="10.5" hidden="1" customHeight="1" outlineLevel="3">
      <c r="A3080" s="228" t="s">
        <v>23332</v>
      </c>
      <c r="B3080" s="74" t="s">
        <v>23333</v>
      </c>
      <c r="C3080" s="75" t="s">
        <v>43554</v>
      </c>
      <c r="D3080" s="74" t="s">
        <v>147</v>
      </c>
      <c r="E3080" s="74" t="str">
        <f t="shared" si="96"/>
        <v>грн</v>
      </c>
      <c r="F3080" s="84">
        <v>191.89</v>
      </c>
      <c r="G3080" s="277">
        <f t="shared" si="95"/>
        <v>191.89</v>
      </c>
    </row>
    <row r="3081" spans="1:7" ht="10.5" hidden="1" customHeight="1" outlineLevel="3">
      <c r="A3081" s="228" t="s">
        <v>23334</v>
      </c>
      <c r="B3081" s="74" t="s">
        <v>23335</v>
      </c>
      <c r="C3081" s="75" t="s">
        <v>43555</v>
      </c>
      <c r="D3081" s="74" t="s">
        <v>147</v>
      </c>
      <c r="E3081" s="74" t="str">
        <f t="shared" si="96"/>
        <v>грн</v>
      </c>
      <c r="F3081" s="84">
        <v>199.24</v>
      </c>
      <c r="G3081" s="277">
        <f t="shared" ref="G3081:G3144" si="97">IFERROR(IF(OR(E3081="грн",E3081="грн."),ROUND(F3081*(1-$G$2),2),ROUND(F3081*(1-$G$2),2)*$E$2),"")</f>
        <v>199.24</v>
      </c>
    </row>
    <row r="3082" spans="1:7" ht="10.5" hidden="1" customHeight="1" outlineLevel="3">
      <c r="A3082" s="228" t="s">
        <v>23336</v>
      </c>
      <c r="B3082" s="74" t="s">
        <v>23337</v>
      </c>
      <c r="C3082" s="75" t="s">
        <v>43556</v>
      </c>
      <c r="D3082" s="74" t="s">
        <v>147</v>
      </c>
      <c r="E3082" s="74" t="str">
        <f t="shared" si="96"/>
        <v>грн</v>
      </c>
      <c r="F3082" s="84">
        <v>233.6</v>
      </c>
      <c r="G3082" s="277">
        <f t="shared" si="97"/>
        <v>233.6</v>
      </c>
    </row>
    <row r="3083" spans="1:7" ht="10.5" hidden="1" customHeight="1" outlineLevel="3">
      <c r="A3083" s="228" t="s">
        <v>23338</v>
      </c>
      <c r="B3083" s="74" t="s">
        <v>23339</v>
      </c>
      <c r="C3083" s="75" t="s">
        <v>43557</v>
      </c>
      <c r="D3083" s="74" t="s">
        <v>147</v>
      </c>
      <c r="E3083" s="74" t="str">
        <f t="shared" si="96"/>
        <v>грн</v>
      </c>
      <c r="F3083" s="84">
        <v>232.98</v>
      </c>
      <c r="G3083" s="277">
        <f t="shared" si="97"/>
        <v>232.98</v>
      </c>
    </row>
    <row r="3084" spans="1:7" ht="10.5" hidden="1" customHeight="1" outlineLevel="3">
      <c r="A3084" s="228" t="s">
        <v>23340</v>
      </c>
      <c r="B3084" s="74" t="s">
        <v>23341</v>
      </c>
      <c r="C3084" s="75" t="s">
        <v>43558</v>
      </c>
      <c r="D3084" s="74" t="s">
        <v>147</v>
      </c>
      <c r="E3084" s="74" t="str">
        <f t="shared" si="96"/>
        <v>грн</v>
      </c>
      <c r="F3084" s="84">
        <v>243.62</v>
      </c>
      <c r="G3084" s="277">
        <f t="shared" si="97"/>
        <v>243.62</v>
      </c>
    </row>
    <row r="3085" spans="1:7" ht="10.5" hidden="1" customHeight="1" outlineLevel="3">
      <c r="A3085" s="228" t="s">
        <v>23342</v>
      </c>
      <c r="B3085" s="74" t="s">
        <v>23343</v>
      </c>
      <c r="C3085" s="75" t="s">
        <v>43559</v>
      </c>
      <c r="D3085" s="74" t="s">
        <v>147</v>
      </c>
      <c r="E3085" s="74" t="str">
        <f t="shared" si="96"/>
        <v>грн</v>
      </c>
      <c r="F3085" s="84">
        <v>355.42</v>
      </c>
      <c r="G3085" s="277">
        <f t="shared" si="97"/>
        <v>355.42</v>
      </c>
    </row>
    <row r="3086" spans="1:7" ht="10.5" hidden="1" customHeight="1" outlineLevel="3">
      <c r="A3086" s="228" t="s">
        <v>23344</v>
      </c>
      <c r="B3086" s="74" t="s">
        <v>23345</v>
      </c>
      <c r="C3086" s="75" t="s">
        <v>43560</v>
      </c>
      <c r="D3086" s="74" t="s">
        <v>147</v>
      </c>
      <c r="E3086" s="74" t="str">
        <f t="shared" si="96"/>
        <v>грн</v>
      </c>
      <c r="F3086" s="84">
        <v>360.42</v>
      </c>
      <c r="G3086" s="277">
        <f t="shared" si="97"/>
        <v>360.42</v>
      </c>
    </row>
    <row r="3087" spans="1:7" ht="10.5" hidden="1" customHeight="1" outlineLevel="3">
      <c r="A3087" s="228" t="s">
        <v>23346</v>
      </c>
      <c r="B3087" s="74" t="s">
        <v>23347</v>
      </c>
      <c r="C3087" s="75" t="s">
        <v>43561</v>
      </c>
      <c r="D3087" s="74" t="s">
        <v>147</v>
      </c>
      <c r="E3087" s="74" t="str">
        <f t="shared" si="96"/>
        <v>грн</v>
      </c>
      <c r="F3087" s="84">
        <v>368.77</v>
      </c>
      <c r="G3087" s="277">
        <f t="shared" si="97"/>
        <v>368.77</v>
      </c>
    </row>
    <row r="3088" spans="1:7" ht="10.5" hidden="1" customHeight="1" outlineLevel="3">
      <c r="A3088" s="228" t="s">
        <v>23348</v>
      </c>
      <c r="B3088" s="74" t="s">
        <v>23349</v>
      </c>
      <c r="C3088" s="75" t="s">
        <v>43562</v>
      </c>
      <c r="D3088" s="74" t="s">
        <v>147</v>
      </c>
      <c r="E3088" s="74" t="str">
        <f t="shared" si="96"/>
        <v>грн</v>
      </c>
      <c r="F3088" s="84">
        <v>643.46</v>
      </c>
      <c r="G3088" s="277">
        <f t="shared" si="97"/>
        <v>643.46</v>
      </c>
    </row>
    <row r="3089" spans="1:7" ht="10.5" hidden="1" customHeight="1" outlineLevel="3">
      <c r="A3089" s="228" t="s">
        <v>23350</v>
      </c>
      <c r="B3089" s="74" t="s">
        <v>23351</v>
      </c>
      <c r="C3089" s="75" t="s">
        <v>43563</v>
      </c>
      <c r="D3089" s="74" t="s">
        <v>147</v>
      </c>
      <c r="E3089" s="74" t="str">
        <f t="shared" si="96"/>
        <v>грн</v>
      </c>
      <c r="F3089" s="84">
        <v>659.9</v>
      </c>
      <c r="G3089" s="277">
        <f t="shared" si="97"/>
        <v>659.9</v>
      </c>
    </row>
    <row r="3090" spans="1:7" ht="10.5" hidden="1" customHeight="1" outlineLevel="3">
      <c r="A3090" s="228" t="s">
        <v>23352</v>
      </c>
      <c r="B3090" s="74" t="s">
        <v>23353</v>
      </c>
      <c r="C3090" s="75" t="s">
        <v>43564</v>
      </c>
      <c r="D3090" s="74" t="s">
        <v>147</v>
      </c>
      <c r="E3090" s="74" t="str">
        <f t="shared" si="96"/>
        <v>грн</v>
      </c>
      <c r="F3090" s="84">
        <v>659.9</v>
      </c>
      <c r="G3090" s="277">
        <f t="shared" si="97"/>
        <v>659.9</v>
      </c>
    </row>
    <row r="3091" spans="1:7" ht="10.5" hidden="1" customHeight="1" outlineLevel="3">
      <c r="A3091" s="228" t="s">
        <v>23354</v>
      </c>
      <c r="B3091" s="74" t="s">
        <v>23355</v>
      </c>
      <c r="C3091" s="75" t="s">
        <v>43565</v>
      </c>
      <c r="D3091" s="74" t="s">
        <v>147</v>
      </c>
      <c r="E3091" s="74" t="str">
        <f t="shared" si="96"/>
        <v>грн</v>
      </c>
      <c r="F3091" s="84">
        <v>962.84</v>
      </c>
      <c r="G3091" s="277">
        <f t="shared" si="97"/>
        <v>962.84</v>
      </c>
    </row>
    <row r="3092" spans="1:7" ht="10.5" hidden="1" customHeight="1" outlineLevel="3">
      <c r="A3092" s="228" t="s">
        <v>23356</v>
      </c>
      <c r="B3092" s="74" t="s">
        <v>23357</v>
      </c>
      <c r="C3092" s="75" t="s">
        <v>43566</v>
      </c>
      <c r="D3092" s="74" t="s">
        <v>147</v>
      </c>
      <c r="E3092" s="74" t="str">
        <f t="shared" si="96"/>
        <v>грн</v>
      </c>
      <c r="F3092" s="84">
        <v>962.84</v>
      </c>
      <c r="G3092" s="277">
        <f t="shared" si="97"/>
        <v>962.84</v>
      </c>
    </row>
    <row r="3093" spans="1:7" ht="10.5" hidden="1" customHeight="1" outlineLevel="3">
      <c r="A3093" s="228" t="s">
        <v>23358</v>
      </c>
      <c r="B3093" s="74" t="s">
        <v>23359</v>
      </c>
      <c r="C3093" s="75" t="s">
        <v>43567</v>
      </c>
      <c r="D3093" s="74" t="s">
        <v>147</v>
      </c>
      <c r="E3093" s="74" t="str">
        <f t="shared" si="96"/>
        <v>грн</v>
      </c>
      <c r="F3093" s="84">
        <v>1413.74</v>
      </c>
      <c r="G3093" s="277">
        <f t="shared" si="97"/>
        <v>1413.74</v>
      </c>
    </row>
    <row r="3094" spans="1:7" ht="10.5" hidden="1" customHeight="1" outlineLevel="3">
      <c r="A3094" s="228" t="s">
        <v>23360</v>
      </c>
      <c r="B3094" s="74" t="s">
        <v>23361</v>
      </c>
      <c r="C3094" s="75" t="s">
        <v>43568</v>
      </c>
      <c r="D3094" s="74" t="s">
        <v>147</v>
      </c>
      <c r="E3094" s="74" t="str">
        <f t="shared" si="96"/>
        <v>грн</v>
      </c>
      <c r="F3094" s="84">
        <v>1413.74</v>
      </c>
      <c r="G3094" s="277">
        <f t="shared" si="97"/>
        <v>1413.74</v>
      </c>
    </row>
    <row r="3095" spans="1:7" ht="10.5" hidden="1" customHeight="1" outlineLevel="3">
      <c r="A3095" s="228" t="s">
        <v>40732</v>
      </c>
      <c r="B3095" s="74" t="s">
        <v>40733</v>
      </c>
      <c r="C3095" s="75" t="s">
        <v>43569</v>
      </c>
      <c r="D3095" s="74" t="s">
        <v>147</v>
      </c>
      <c r="E3095" s="74" t="str">
        <f t="shared" si="96"/>
        <v>грн</v>
      </c>
      <c r="F3095" s="84">
        <v>13.61</v>
      </c>
      <c r="G3095" s="277">
        <f t="shared" si="97"/>
        <v>13.61</v>
      </c>
    </row>
    <row r="3096" spans="1:7" ht="10.5" hidden="1" customHeight="1" outlineLevel="3">
      <c r="A3096" s="228" t="s">
        <v>40734</v>
      </c>
      <c r="B3096" s="74" t="s">
        <v>40735</v>
      </c>
      <c r="C3096" s="75" t="s">
        <v>43570</v>
      </c>
      <c r="D3096" s="74" t="s">
        <v>147</v>
      </c>
      <c r="E3096" s="74" t="str">
        <f t="shared" si="96"/>
        <v>грн</v>
      </c>
      <c r="F3096" s="84">
        <v>22.36</v>
      </c>
      <c r="G3096" s="277">
        <f t="shared" si="97"/>
        <v>22.36</v>
      </c>
    </row>
    <row r="3097" spans="1:7" ht="10.5" hidden="1" customHeight="1" outlineLevel="3">
      <c r="A3097" s="228" t="s">
        <v>40736</v>
      </c>
      <c r="B3097" s="74" t="s">
        <v>40737</v>
      </c>
      <c r="C3097" s="75" t="s">
        <v>43571</v>
      </c>
      <c r="D3097" s="74" t="s">
        <v>147</v>
      </c>
      <c r="E3097" s="74" t="str">
        <f t="shared" si="96"/>
        <v>грн</v>
      </c>
      <c r="F3097" s="84">
        <v>46.07</v>
      </c>
      <c r="G3097" s="277">
        <f t="shared" si="97"/>
        <v>46.07</v>
      </c>
    </row>
    <row r="3098" spans="1:7" ht="10.5" hidden="1" customHeight="1" outlineLevel="3">
      <c r="A3098" s="228" t="s">
        <v>40738</v>
      </c>
      <c r="B3098" s="74" t="s">
        <v>40739</v>
      </c>
      <c r="C3098" s="75" t="s">
        <v>43572</v>
      </c>
      <c r="D3098" s="74" t="s">
        <v>147</v>
      </c>
      <c r="E3098" s="74" t="str">
        <f t="shared" si="96"/>
        <v>грн</v>
      </c>
      <c r="F3098" s="84">
        <v>95.28</v>
      </c>
      <c r="G3098" s="277">
        <f t="shared" si="97"/>
        <v>95.28</v>
      </c>
    </row>
    <row r="3099" spans="1:7" ht="10.5" hidden="1" customHeight="1" outlineLevel="3">
      <c r="A3099" s="228" t="s">
        <v>40740</v>
      </c>
      <c r="B3099" s="74" t="s">
        <v>40741</v>
      </c>
      <c r="C3099" s="75" t="s">
        <v>43573</v>
      </c>
      <c r="D3099" s="74" t="s">
        <v>147</v>
      </c>
      <c r="E3099" s="74" t="str">
        <f t="shared" si="96"/>
        <v>грн</v>
      </c>
      <c r="F3099" s="84">
        <v>664.61</v>
      </c>
      <c r="G3099" s="277">
        <f t="shared" si="97"/>
        <v>664.61</v>
      </c>
    </row>
    <row r="3100" spans="1:7" ht="13.35" hidden="1" customHeight="1" outlineLevel="2">
      <c r="A3100" s="228"/>
      <c r="B3100" s="799"/>
      <c r="C3100" s="217" t="s">
        <v>44315</v>
      </c>
      <c r="D3100" s="217"/>
      <c r="E3100" s="217" t="str">
        <f t="shared" si="96"/>
        <v/>
      </c>
      <c r="F3100" s="219"/>
      <c r="G3100" s="276">
        <f t="shared" si="97"/>
        <v>0</v>
      </c>
    </row>
    <row r="3101" spans="1:7" ht="10.5" hidden="1" customHeight="1" outlineLevel="3">
      <c r="A3101" s="228" t="s">
        <v>6069</v>
      </c>
      <c r="B3101" s="74" t="s">
        <v>2198</v>
      </c>
      <c r="C3101" s="75" t="s">
        <v>43574</v>
      </c>
      <c r="D3101" s="74" t="s">
        <v>147</v>
      </c>
      <c r="E3101" s="74" t="str">
        <f t="shared" si="96"/>
        <v>грн</v>
      </c>
      <c r="F3101" s="84">
        <v>29.23</v>
      </c>
      <c r="G3101" s="277">
        <f t="shared" si="97"/>
        <v>29.23</v>
      </c>
    </row>
    <row r="3102" spans="1:7" ht="10.5" hidden="1" customHeight="1" outlineLevel="3">
      <c r="A3102" s="228" t="s">
        <v>6070</v>
      </c>
      <c r="B3102" s="74" t="s">
        <v>2199</v>
      </c>
      <c r="C3102" s="75" t="s">
        <v>43575</v>
      </c>
      <c r="D3102" s="74" t="s">
        <v>147</v>
      </c>
      <c r="E3102" s="74" t="str">
        <f t="shared" si="96"/>
        <v>грн</v>
      </c>
      <c r="F3102" s="84">
        <v>41.11</v>
      </c>
      <c r="G3102" s="277">
        <f t="shared" si="97"/>
        <v>41.11</v>
      </c>
    </row>
    <row r="3103" spans="1:7" ht="10.5" hidden="1" customHeight="1" outlineLevel="3">
      <c r="A3103" s="228" t="s">
        <v>6071</v>
      </c>
      <c r="B3103" s="74" t="s">
        <v>2200</v>
      </c>
      <c r="C3103" s="75" t="s">
        <v>43576</v>
      </c>
      <c r="D3103" s="74" t="s">
        <v>147</v>
      </c>
      <c r="E3103" s="74" t="str">
        <f t="shared" si="96"/>
        <v>грн</v>
      </c>
      <c r="F3103" s="84">
        <v>64.38</v>
      </c>
      <c r="G3103" s="277">
        <f t="shared" si="97"/>
        <v>64.38</v>
      </c>
    </row>
    <row r="3104" spans="1:7" ht="10.5" hidden="1" customHeight="1" outlineLevel="3">
      <c r="A3104" s="228" t="s">
        <v>6072</v>
      </c>
      <c r="B3104" s="74" t="s">
        <v>2201</v>
      </c>
      <c r="C3104" s="75" t="s">
        <v>43577</v>
      </c>
      <c r="D3104" s="74" t="s">
        <v>147</v>
      </c>
      <c r="E3104" s="74" t="str">
        <f t="shared" si="96"/>
        <v>грн</v>
      </c>
      <c r="F3104" s="84">
        <v>82.55</v>
      </c>
      <c r="G3104" s="277">
        <f t="shared" si="97"/>
        <v>82.55</v>
      </c>
    </row>
    <row r="3105" spans="1:7" ht="10.5" hidden="1" customHeight="1" outlineLevel="3">
      <c r="A3105" s="228" t="s">
        <v>6073</v>
      </c>
      <c r="B3105" s="74" t="s">
        <v>2202</v>
      </c>
      <c r="C3105" s="75" t="s">
        <v>43578</v>
      </c>
      <c r="D3105" s="74" t="s">
        <v>147</v>
      </c>
      <c r="E3105" s="74" t="str">
        <f t="shared" si="96"/>
        <v>грн</v>
      </c>
      <c r="F3105" s="84">
        <v>204.86</v>
      </c>
      <c r="G3105" s="277">
        <f t="shared" si="97"/>
        <v>204.86</v>
      </c>
    </row>
    <row r="3106" spans="1:7" ht="10.5" hidden="1" customHeight="1" outlineLevel="3">
      <c r="A3106" s="228" t="s">
        <v>6074</v>
      </c>
      <c r="B3106" s="74" t="s">
        <v>2203</v>
      </c>
      <c r="C3106" s="75" t="s">
        <v>43579</v>
      </c>
      <c r="D3106" s="74" t="s">
        <v>147</v>
      </c>
      <c r="E3106" s="74" t="str">
        <f t="shared" si="96"/>
        <v>грн</v>
      </c>
      <c r="F3106" s="84">
        <v>262.87</v>
      </c>
      <c r="G3106" s="277">
        <f t="shared" si="97"/>
        <v>262.87</v>
      </c>
    </row>
    <row r="3107" spans="1:7" ht="10.5" hidden="1" customHeight="1" outlineLevel="3">
      <c r="A3107" s="228" t="s">
        <v>6075</v>
      </c>
      <c r="B3107" s="74" t="s">
        <v>2204</v>
      </c>
      <c r="C3107" s="75" t="s">
        <v>43580</v>
      </c>
      <c r="D3107" s="74" t="s">
        <v>147</v>
      </c>
      <c r="E3107" s="74" t="str">
        <f t="shared" si="96"/>
        <v>грн</v>
      </c>
      <c r="F3107" s="84">
        <v>316.74</v>
      </c>
      <c r="G3107" s="277">
        <f t="shared" si="97"/>
        <v>316.74</v>
      </c>
    </row>
    <row r="3108" spans="1:7" ht="10.5" hidden="1" customHeight="1" outlineLevel="3">
      <c r="A3108" s="228" t="s">
        <v>6076</v>
      </c>
      <c r="B3108" s="74" t="s">
        <v>2205</v>
      </c>
      <c r="C3108" s="75" t="s">
        <v>43581</v>
      </c>
      <c r="D3108" s="74" t="s">
        <v>147</v>
      </c>
      <c r="E3108" s="74" t="str">
        <f t="shared" si="96"/>
        <v>грн</v>
      </c>
      <c r="F3108" s="84">
        <v>4.42</v>
      </c>
      <c r="G3108" s="277">
        <f t="shared" si="97"/>
        <v>4.42</v>
      </c>
    </row>
    <row r="3109" spans="1:7" ht="10.5" hidden="1" customHeight="1" outlineLevel="3">
      <c r="A3109" s="228" t="s">
        <v>6077</v>
      </c>
      <c r="B3109" s="74" t="s">
        <v>2206</v>
      </c>
      <c r="C3109" s="75" t="s">
        <v>43582</v>
      </c>
      <c r="D3109" s="74" t="s">
        <v>147</v>
      </c>
      <c r="E3109" s="74" t="str">
        <f t="shared" si="96"/>
        <v>грн</v>
      </c>
      <c r="F3109" s="84">
        <v>5.0599999999999996</v>
      </c>
      <c r="G3109" s="277">
        <f t="shared" si="97"/>
        <v>5.0599999999999996</v>
      </c>
    </row>
    <row r="3110" spans="1:7" ht="10.5" hidden="1" customHeight="1" outlineLevel="3">
      <c r="A3110" s="228" t="s">
        <v>6078</v>
      </c>
      <c r="B3110" s="74" t="s">
        <v>2207</v>
      </c>
      <c r="C3110" s="75" t="s">
        <v>43583</v>
      </c>
      <c r="D3110" s="74" t="s">
        <v>147</v>
      </c>
      <c r="E3110" s="74" t="str">
        <f t="shared" si="96"/>
        <v>грн</v>
      </c>
      <c r="F3110" s="84">
        <v>5.1100000000000003</v>
      </c>
      <c r="G3110" s="277">
        <f t="shared" si="97"/>
        <v>5.1100000000000003</v>
      </c>
    </row>
    <row r="3111" spans="1:7" ht="10.5" hidden="1" customHeight="1" outlineLevel="3">
      <c r="A3111" s="228" t="s">
        <v>6079</v>
      </c>
      <c r="B3111" s="74" t="s">
        <v>2208</v>
      </c>
      <c r="C3111" s="75" t="s">
        <v>43584</v>
      </c>
      <c r="D3111" s="74" t="s">
        <v>147</v>
      </c>
      <c r="E3111" s="74" t="str">
        <f t="shared" si="96"/>
        <v>грн</v>
      </c>
      <c r="F3111" s="84">
        <v>9.67</v>
      </c>
      <c r="G3111" s="277">
        <f t="shared" si="97"/>
        <v>9.67</v>
      </c>
    </row>
    <row r="3112" spans="1:7" ht="13.35" hidden="1" customHeight="1" outlineLevel="2">
      <c r="A3112" s="228"/>
      <c r="B3112" s="799"/>
      <c r="C3112" s="217" t="s">
        <v>44316</v>
      </c>
      <c r="D3112" s="217"/>
      <c r="E3112" s="217" t="str">
        <f t="shared" si="96"/>
        <v/>
      </c>
      <c r="F3112" s="219"/>
      <c r="G3112" s="276">
        <f t="shared" si="97"/>
        <v>0</v>
      </c>
    </row>
    <row r="3113" spans="1:7" ht="10.5" hidden="1" customHeight="1" outlineLevel="3">
      <c r="A3113" s="228" t="s">
        <v>6080</v>
      </c>
      <c r="B3113" s="74" t="s">
        <v>2209</v>
      </c>
      <c r="C3113" s="75" t="s">
        <v>43585</v>
      </c>
      <c r="D3113" s="74" t="s">
        <v>147</v>
      </c>
      <c r="E3113" s="74" t="str">
        <f t="shared" si="96"/>
        <v>грн</v>
      </c>
      <c r="F3113" s="84">
        <v>4.42</v>
      </c>
      <c r="G3113" s="277">
        <f t="shared" si="97"/>
        <v>4.42</v>
      </c>
    </row>
    <row r="3114" spans="1:7" ht="10.5" hidden="1" customHeight="1" outlineLevel="3">
      <c r="A3114" s="228" t="s">
        <v>6081</v>
      </c>
      <c r="B3114" s="74" t="s">
        <v>2210</v>
      </c>
      <c r="C3114" s="75" t="s">
        <v>43586</v>
      </c>
      <c r="D3114" s="74" t="s">
        <v>147</v>
      </c>
      <c r="E3114" s="74" t="str">
        <f t="shared" si="96"/>
        <v>грн</v>
      </c>
      <c r="F3114" s="84">
        <v>7.57</v>
      </c>
      <c r="G3114" s="277">
        <f t="shared" si="97"/>
        <v>7.57</v>
      </c>
    </row>
    <row r="3115" spans="1:7" ht="10.5" hidden="1" customHeight="1" outlineLevel="3">
      <c r="A3115" s="228" t="s">
        <v>6082</v>
      </c>
      <c r="B3115" s="74" t="s">
        <v>2211</v>
      </c>
      <c r="C3115" s="75" t="s">
        <v>43587</v>
      </c>
      <c r="D3115" s="74" t="s">
        <v>147</v>
      </c>
      <c r="E3115" s="74" t="str">
        <f t="shared" si="96"/>
        <v>грн</v>
      </c>
      <c r="F3115" s="84">
        <v>5.32</v>
      </c>
      <c r="G3115" s="277">
        <f t="shared" si="97"/>
        <v>5.32</v>
      </c>
    </row>
    <row r="3116" spans="1:7" ht="10.5" hidden="1" customHeight="1" outlineLevel="3">
      <c r="A3116" s="228" t="s">
        <v>6083</v>
      </c>
      <c r="B3116" s="74" t="s">
        <v>2212</v>
      </c>
      <c r="C3116" s="75" t="s">
        <v>43588</v>
      </c>
      <c r="D3116" s="74" t="s">
        <v>147</v>
      </c>
      <c r="E3116" s="74" t="str">
        <f t="shared" si="96"/>
        <v>грн</v>
      </c>
      <c r="F3116" s="84">
        <v>6.96</v>
      </c>
      <c r="G3116" s="277">
        <f t="shared" si="97"/>
        <v>6.96</v>
      </c>
    </row>
    <row r="3117" spans="1:7" ht="10.5" hidden="1" customHeight="1" outlineLevel="3">
      <c r="A3117" s="228" t="s">
        <v>6084</v>
      </c>
      <c r="B3117" s="74" t="s">
        <v>2213</v>
      </c>
      <c r="C3117" s="75" t="s">
        <v>43589</v>
      </c>
      <c r="D3117" s="74" t="s">
        <v>147</v>
      </c>
      <c r="E3117" s="74" t="str">
        <f t="shared" si="96"/>
        <v>грн</v>
      </c>
      <c r="F3117" s="84">
        <v>10.91</v>
      </c>
      <c r="G3117" s="277">
        <f t="shared" si="97"/>
        <v>10.91</v>
      </c>
    </row>
    <row r="3118" spans="1:7" ht="10.5" hidden="1" customHeight="1" outlineLevel="3">
      <c r="A3118" s="228" t="s">
        <v>6085</v>
      </c>
      <c r="B3118" s="74" t="s">
        <v>2214</v>
      </c>
      <c r="C3118" s="75" t="s">
        <v>43590</v>
      </c>
      <c r="D3118" s="74" t="s">
        <v>147</v>
      </c>
      <c r="E3118" s="74" t="str">
        <f t="shared" si="96"/>
        <v>грн</v>
      </c>
      <c r="F3118" s="84">
        <v>10.1</v>
      </c>
      <c r="G3118" s="277">
        <f t="shared" si="97"/>
        <v>10.1</v>
      </c>
    </row>
    <row r="3119" spans="1:7" ht="13.35" hidden="1" customHeight="1" outlineLevel="2">
      <c r="A3119" s="228"/>
      <c r="B3119" s="799"/>
      <c r="C3119" s="217" t="s">
        <v>44317</v>
      </c>
      <c r="D3119" s="217"/>
      <c r="E3119" s="217" t="str">
        <f t="shared" si="96"/>
        <v/>
      </c>
      <c r="F3119" s="219"/>
      <c r="G3119" s="276">
        <f t="shared" si="97"/>
        <v>0</v>
      </c>
    </row>
    <row r="3120" spans="1:7" ht="10.5" hidden="1" customHeight="1" outlineLevel="3">
      <c r="A3120" s="228" t="s">
        <v>6086</v>
      </c>
      <c r="B3120" s="74" t="s">
        <v>2215</v>
      </c>
      <c r="C3120" s="75" t="s">
        <v>43591</v>
      </c>
      <c r="D3120" s="74" t="s">
        <v>147</v>
      </c>
      <c r="E3120" s="74" t="str">
        <f t="shared" si="96"/>
        <v>грн</v>
      </c>
      <c r="F3120" s="84">
        <v>9.26</v>
      </c>
      <c r="G3120" s="277">
        <f t="shared" si="97"/>
        <v>9.26</v>
      </c>
    </row>
    <row r="3121" spans="1:7" ht="10.5" hidden="1" customHeight="1" outlineLevel="3">
      <c r="A3121" s="228" t="s">
        <v>6087</v>
      </c>
      <c r="B3121" s="74" t="s">
        <v>2216</v>
      </c>
      <c r="C3121" s="75" t="s">
        <v>43592</v>
      </c>
      <c r="D3121" s="74" t="s">
        <v>147</v>
      </c>
      <c r="E3121" s="74" t="str">
        <f t="shared" si="96"/>
        <v>грн</v>
      </c>
      <c r="F3121" s="84">
        <v>11.42</v>
      </c>
      <c r="G3121" s="277">
        <f t="shared" si="97"/>
        <v>11.42</v>
      </c>
    </row>
    <row r="3122" spans="1:7" ht="10.5" hidden="1" customHeight="1" outlineLevel="3">
      <c r="A3122" s="228" t="s">
        <v>6088</v>
      </c>
      <c r="B3122" s="74" t="s">
        <v>2217</v>
      </c>
      <c r="C3122" s="75" t="s">
        <v>43593</v>
      </c>
      <c r="D3122" s="74" t="s">
        <v>147</v>
      </c>
      <c r="E3122" s="74" t="str">
        <f t="shared" si="96"/>
        <v>грн</v>
      </c>
      <c r="F3122" s="84">
        <v>18.34</v>
      </c>
      <c r="G3122" s="277">
        <f t="shared" si="97"/>
        <v>18.34</v>
      </c>
    </row>
    <row r="3123" spans="1:7" ht="10.5" hidden="1" customHeight="1" outlineLevel="3">
      <c r="A3123" s="228" t="s">
        <v>6089</v>
      </c>
      <c r="B3123" s="74" t="s">
        <v>2218</v>
      </c>
      <c r="C3123" s="75" t="s">
        <v>43594</v>
      </c>
      <c r="D3123" s="74" t="s">
        <v>147</v>
      </c>
      <c r="E3123" s="74" t="str">
        <f t="shared" si="96"/>
        <v>грн</v>
      </c>
      <c r="F3123" s="84">
        <v>32.58</v>
      </c>
      <c r="G3123" s="277">
        <f t="shared" si="97"/>
        <v>32.58</v>
      </c>
    </row>
    <row r="3124" spans="1:7" ht="10.5" hidden="1" customHeight="1" outlineLevel="3">
      <c r="A3124" s="228" t="s">
        <v>6090</v>
      </c>
      <c r="B3124" s="74" t="s">
        <v>2219</v>
      </c>
      <c r="C3124" s="75" t="s">
        <v>43595</v>
      </c>
      <c r="D3124" s="74" t="s">
        <v>147</v>
      </c>
      <c r="E3124" s="74" t="str">
        <f t="shared" si="96"/>
        <v>грн</v>
      </c>
      <c r="F3124" s="84">
        <v>37.21</v>
      </c>
      <c r="G3124" s="277">
        <f t="shared" si="97"/>
        <v>37.21</v>
      </c>
    </row>
    <row r="3125" spans="1:7" ht="10.5" hidden="1" customHeight="1" outlineLevel="3">
      <c r="A3125" s="228" t="s">
        <v>6091</v>
      </c>
      <c r="B3125" s="74" t="s">
        <v>2220</v>
      </c>
      <c r="C3125" s="75" t="s">
        <v>43596</v>
      </c>
      <c r="D3125" s="74" t="s">
        <v>147</v>
      </c>
      <c r="E3125" s="74" t="str">
        <f t="shared" si="96"/>
        <v>грн</v>
      </c>
      <c r="F3125" s="84">
        <v>45.05</v>
      </c>
      <c r="G3125" s="277">
        <f t="shared" si="97"/>
        <v>45.05</v>
      </c>
    </row>
    <row r="3126" spans="1:7" ht="10.5" hidden="1" customHeight="1" outlineLevel="3">
      <c r="A3126" s="228" t="s">
        <v>6092</v>
      </c>
      <c r="B3126" s="74" t="s">
        <v>2221</v>
      </c>
      <c r="C3126" s="75" t="s">
        <v>43597</v>
      </c>
      <c r="D3126" s="74" t="s">
        <v>147</v>
      </c>
      <c r="E3126" s="74" t="str">
        <f t="shared" si="96"/>
        <v>грн</v>
      </c>
      <c r="F3126" s="84">
        <v>77.11</v>
      </c>
      <c r="G3126" s="277">
        <f t="shared" si="97"/>
        <v>77.11</v>
      </c>
    </row>
    <row r="3127" spans="1:7" ht="10.5" hidden="1" customHeight="1" outlineLevel="3">
      <c r="A3127" s="228" t="s">
        <v>6093</v>
      </c>
      <c r="B3127" s="74" t="s">
        <v>2222</v>
      </c>
      <c r="C3127" s="75" t="s">
        <v>43598</v>
      </c>
      <c r="D3127" s="74" t="s">
        <v>147</v>
      </c>
      <c r="E3127" s="74" t="str">
        <f t="shared" si="96"/>
        <v>грн</v>
      </c>
      <c r="F3127" s="84">
        <v>96.36</v>
      </c>
      <c r="G3127" s="277">
        <f t="shared" si="97"/>
        <v>96.36</v>
      </c>
    </row>
    <row r="3128" spans="1:7" ht="10.5" hidden="1" customHeight="1" outlineLevel="3">
      <c r="A3128" s="228" t="s">
        <v>6094</v>
      </c>
      <c r="B3128" s="74" t="s">
        <v>2223</v>
      </c>
      <c r="C3128" s="75" t="s">
        <v>43599</v>
      </c>
      <c r="D3128" s="74" t="s">
        <v>147</v>
      </c>
      <c r="E3128" s="74" t="str">
        <f t="shared" si="96"/>
        <v>грн</v>
      </c>
      <c r="F3128" s="84">
        <v>123.34</v>
      </c>
      <c r="G3128" s="277">
        <f t="shared" si="97"/>
        <v>123.34</v>
      </c>
    </row>
    <row r="3129" spans="1:7" ht="10.5" hidden="1" customHeight="1" outlineLevel="3">
      <c r="A3129" s="228" t="s">
        <v>6095</v>
      </c>
      <c r="B3129" s="74" t="s">
        <v>2224</v>
      </c>
      <c r="C3129" s="75" t="s">
        <v>43600</v>
      </c>
      <c r="D3129" s="74" t="s">
        <v>147</v>
      </c>
      <c r="E3129" s="74" t="str">
        <f t="shared" si="96"/>
        <v>грн</v>
      </c>
      <c r="F3129" s="84">
        <v>193.87</v>
      </c>
      <c r="G3129" s="277">
        <f t="shared" si="97"/>
        <v>193.87</v>
      </c>
    </row>
    <row r="3130" spans="1:7" ht="10.5" hidden="1" customHeight="1" outlineLevel="3">
      <c r="A3130" s="228" t="s">
        <v>6096</v>
      </c>
      <c r="B3130" s="74" t="s">
        <v>2225</v>
      </c>
      <c r="C3130" s="75" t="s">
        <v>43601</v>
      </c>
      <c r="D3130" s="74" t="s">
        <v>147</v>
      </c>
      <c r="E3130" s="74" t="str">
        <f t="shared" si="96"/>
        <v>грн</v>
      </c>
      <c r="F3130" s="84">
        <v>295.8</v>
      </c>
      <c r="G3130" s="277">
        <f t="shared" si="97"/>
        <v>295.8</v>
      </c>
    </row>
    <row r="3131" spans="1:7" ht="10.5" hidden="1" customHeight="1" outlineLevel="3">
      <c r="A3131" s="228" t="s">
        <v>6097</v>
      </c>
      <c r="B3131" s="74" t="s">
        <v>2226</v>
      </c>
      <c r="C3131" s="75" t="s">
        <v>43602</v>
      </c>
      <c r="D3131" s="74" t="s">
        <v>147</v>
      </c>
      <c r="E3131" s="74" t="str">
        <f t="shared" si="96"/>
        <v>грн</v>
      </c>
      <c r="F3131" s="84">
        <v>384.13</v>
      </c>
      <c r="G3131" s="277">
        <f t="shared" si="97"/>
        <v>384.13</v>
      </c>
    </row>
    <row r="3132" spans="1:7" ht="10.5" hidden="1" customHeight="1" outlineLevel="3">
      <c r="A3132" s="228" t="s">
        <v>6098</v>
      </c>
      <c r="B3132" s="74" t="s">
        <v>2227</v>
      </c>
      <c r="C3132" s="75" t="s">
        <v>43603</v>
      </c>
      <c r="D3132" s="74" t="s">
        <v>147</v>
      </c>
      <c r="E3132" s="74" t="str">
        <f t="shared" si="96"/>
        <v>грн</v>
      </c>
      <c r="F3132" s="84">
        <v>519.37</v>
      </c>
      <c r="G3132" s="277">
        <f t="shared" si="97"/>
        <v>519.37</v>
      </c>
    </row>
    <row r="3133" spans="1:7" ht="10.5" hidden="1" customHeight="1" outlineLevel="3">
      <c r="A3133" s="228" t="s">
        <v>6099</v>
      </c>
      <c r="B3133" s="74" t="s">
        <v>2228</v>
      </c>
      <c r="C3133" s="75" t="s">
        <v>43604</v>
      </c>
      <c r="D3133" s="74" t="s">
        <v>147</v>
      </c>
      <c r="E3133" s="74" t="str">
        <f t="shared" si="96"/>
        <v>грн</v>
      </c>
      <c r="F3133" s="84">
        <v>772.75</v>
      </c>
      <c r="G3133" s="277">
        <f t="shared" si="97"/>
        <v>772.75</v>
      </c>
    </row>
    <row r="3134" spans="1:7" ht="10.5" hidden="1" customHeight="1" outlineLevel="3">
      <c r="A3134" s="228" t="s">
        <v>6100</v>
      </c>
      <c r="B3134" s="74" t="s">
        <v>2229</v>
      </c>
      <c r="C3134" s="75" t="s">
        <v>43605</v>
      </c>
      <c r="D3134" s="74" t="s">
        <v>147</v>
      </c>
      <c r="E3134" s="74" t="str">
        <f t="shared" si="96"/>
        <v>грн</v>
      </c>
      <c r="F3134" s="84">
        <v>1185.06</v>
      </c>
      <c r="G3134" s="277">
        <f t="shared" si="97"/>
        <v>1185.06</v>
      </c>
    </row>
    <row r="3135" spans="1:7" ht="10.5" hidden="1" customHeight="1" outlineLevel="3">
      <c r="A3135" s="228" t="s">
        <v>6101</v>
      </c>
      <c r="B3135" s="74" t="s">
        <v>2230</v>
      </c>
      <c r="C3135" s="75" t="s">
        <v>43606</v>
      </c>
      <c r="D3135" s="74" t="s">
        <v>147</v>
      </c>
      <c r="E3135" s="74" t="str">
        <f t="shared" ref="E3135:E3198" si="98">IF(D3135="", "", "грн")</f>
        <v>грн</v>
      </c>
      <c r="F3135" s="84">
        <v>1674.08</v>
      </c>
      <c r="G3135" s="277">
        <f t="shared" si="97"/>
        <v>1674.08</v>
      </c>
    </row>
    <row r="3136" spans="1:7" ht="10.5" hidden="1" customHeight="1" outlineLevel="3">
      <c r="A3136" s="228" t="s">
        <v>6102</v>
      </c>
      <c r="B3136" s="74" t="s">
        <v>2231</v>
      </c>
      <c r="C3136" s="75" t="s">
        <v>43607</v>
      </c>
      <c r="D3136" s="74" t="s">
        <v>147</v>
      </c>
      <c r="E3136" s="74" t="str">
        <f t="shared" si="98"/>
        <v>грн</v>
      </c>
      <c r="F3136" s="84">
        <v>2177.4699999999998</v>
      </c>
      <c r="G3136" s="277">
        <f t="shared" si="97"/>
        <v>2177.4699999999998</v>
      </c>
    </row>
    <row r="3137" spans="1:7" ht="10.5" hidden="1" customHeight="1" outlineLevel="3">
      <c r="A3137" s="228" t="s">
        <v>6103</v>
      </c>
      <c r="B3137" s="74" t="s">
        <v>2232</v>
      </c>
      <c r="C3137" s="75" t="s">
        <v>43608</v>
      </c>
      <c r="D3137" s="74" t="s">
        <v>147</v>
      </c>
      <c r="E3137" s="74" t="str">
        <f t="shared" si="98"/>
        <v>грн</v>
      </c>
      <c r="F3137" s="84">
        <v>3824.75</v>
      </c>
      <c r="G3137" s="277">
        <f t="shared" si="97"/>
        <v>3824.75</v>
      </c>
    </row>
    <row r="3138" spans="1:7" ht="10.5" hidden="1" customHeight="1" outlineLevel="3">
      <c r="A3138" s="228" t="s">
        <v>6104</v>
      </c>
      <c r="B3138" s="74" t="s">
        <v>2233</v>
      </c>
      <c r="C3138" s="75" t="s">
        <v>43609</v>
      </c>
      <c r="D3138" s="74" t="s">
        <v>147</v>
      </c>
      <c r="E3138" s="74" t="str">
        <f t="shared" si="98"/>
        <v>грн</v>
      </c>
      <c r="F3138" s="84">
        <v>5203.32</v>
      </c>
      <c r="G3138" s="277">
        <f t="shared" si="97"/>
        <v>5203.32</v>
      </c>
    </row>
    <row r="3139" spans="1:7" ht="10.5" hidden="1" customHeight="1" outlineLevel="3">
      <c r="A3139" s="228" t="s">
        <v>6105</v>
      </c>
      <c r="B3139" s="74" t="s">
        <v>2234</v>
      </c>
      <c r="C3139" s="75" t="s">
        <v>43610</v>
      </c>
      <c r="D3139" s="74" t="s">
        <v>147</v>
      </c>
      <c r="E3139" s="74" t="str">
        <f t="shared" si="98"/>
        <v>грн</v>
      </c>
      <c r="F3139" s="84">
        <v>6425.15</v>
      </c>
      <c r="G3139" s="277">
        <f t="shared" si="97"/>
        <v>6425.15</v>
      </c>
    </row>
    <row r="3140" spans="1:7" ht="10.5" hidden="1" customHeight="1" outlineLevel="3">
      <c r="A3140" s="228" t="s">
        <v>6106</v>
      </c>
      <c r="B3140" s="74" t="s">
        <v>2235</v>
      </c>
      <c r="C3140" s="75" t="s">
        <v>43611</v>
      </c>
      <c r="D3140" s="74" t="s">
        <v>147</v>
      </c>
      <c r="E3140" s="74" t="str">
        <f t="shared" si="98"/>
        <v>грн</v>
      </c>
      <c r="F3140" s="84">
        <v>8.9600000000000009</v>
      </c>
      <c r="G3140" s="277">
        <f t="shared" si="97"/>
        <v>8.9600000000000009</v>
      </c>
    </row>
    <row r="3141" spans="1:7" ht="10.5" hidden="1" customHeight="1" outlineLevel="3">
      <c r="A3141" s="228" t="s">
        <v>6107</v>
      </c>
      <c r="B3141" s="74" t="s">
        <v>2236</v>
      </c>
      <c r="C3141" s="75" t="s">
        <v>43612</v>
      </c>
      <c r="D3141" s="74" t="s">
        <v>147</v>
      </c>
      <c r="E3141" s="74" t="str">
        <f t="shared" si="98"/>
        <v>грн</v>
      </c>
      <c r="F3141" s="84">
        <v>10.08</v>
      </c>
      <c r="G3141" s="277">
        <f t="shared" si="97"/>
        <v>10.08</v>
      </c>
    </row>
    <row r="3142" spans="1:7" ht="10.5" hidden="1" customHeight="1" outlineLevel="3">
      <c r="A3142" s="228" t="s">
        <v>6108</v>
      </c>
      <c r="B3142" s="74" t="s">
        <v>2237</v>
      </c>
      <c r="C3142" s="75" t="s">
        <v>43613</v>
      </c>
      <c r="D3142" s="74" t="s">
        <v>147</v>
      </c>
      <c r="E3142" s="74" t="str">
        <f t="shared" si="98"/>
        <v>грн</v>
      </c>
      <c r="F3142" s="84">
        <v>16.82</v>
      </c>
      <c r="G3142" s="277">
        <f t="shared" si="97"/>
        <v>16.82</v>
      </c>
    </row>
    <row r="3143" spans="1:7" ht="10.5" hidden="1" customHeight="1" outlineLevel="3">
      <c r="A3143" s="228" t="s">
        <v>6109</v>
      </c>
      <c r="B3143" s="74" t="s">
        <v>2238</v>
      </c>
      <c r="C3143" s="75" t="s">
        <v>43614</v>
      </c>
      <c r="D3143" s="74" t="s">
        <v>147</v>
      </c>
      <c r="E3143" s="74" t="str">
        <f t="shared" si="98"/>
        <v>грн</v>
      </c>
      <c r="F3143" s="84">
        <v>9.41</v>
      </c>
      <c r="G3143" s="277">
        <f t="shared" si="97"/>
        <v>9.41</v>
      </c>
    </row>
    <row r="3144" spans="1:7" ht="10.5" hidden="1" customHeight="1" outlineLevel="3">
      <c r="A3144" s="228" t="s">
        <v>6110</v>
      </c>
      <c r="B3144" s="74" t="s">
        <v>2239</v>
      </c>
      <c r="C3144" s="75" t="s">
        <v>43615</v>
      </c>
      <c r="D3144" s="74" t="s">
        <v>147</v>
      </c>
      <c r="E3144" s="74" t="str">
        <f t="shared" si="98"/>
        <v>грн</v>
      </c>
      <c r="F3144" s="84">
        <v>8.7799999999999994</v>
      </c>
      <c r="G3144" s="277">
        <f t="shared" si="97"/>
        <v>8.7799999999999994</v>
      </c>
    </row>
    <row r="3145" spans="1:7" ht="10.5" hidden="1" customHeight="1" outlineLevel="3">
      <c r="A3145" s="228" t="s">
        <v>6111</v>
      </c>
      <c r="B3145" s="74" t="s">
        <v>2240</v>
      </c>
      <c r="C3145" s="75" t="s">
        <v>43616</v>
      </c>
      <c r="D3145" s="74" t="s">
        <v>147</v>
      </c>
      <c r="E3145" s="74" t="str">
        <f t="shared" si="98"/>
        <v>грн</v>
      </c>
      <c r="F3145" s="84">
        <v>13.07</v>
      </c>
      <c r="G3145" s="277">
        <f t="shared" ref="G3145:G3208" si="99">IFERROR(IF(OR(E3145="грн",E3145="грн."),ROUND(F3145*(1-$G$2),2),ROUND(F3145*(1-$G$2),2)*$E$2),"")</f>
        <v>13.07</v>
      </c>
    </row>
    <row r="3146" spans="1:7" ht="10.5" hidden="1" customHeight="1" outlineLevel="3">
      <c r="A3146" s="228" t="s">
        <v>6112</v>
      </c>
      <c r="B3146" s="74" t="s">
        <v>2241</v>
      </c>
      <c r="C3146" s="75" t="s">
        <v>43617</v>
      </c>
      <c r="D3146" s="74" t="s">
        <v>147</v>
      </c>
      <c r="E3146" s="74" t="str">
        <f t="shared" si="98"/>
        <v>грн</v>
      </c>
      <c r="F3146" s="84">
        <v>19.98</v>
      </c>
      <c r="G3146" s="277">
        <f t="shared" si="99"/>
        <v>19.98</v>
      </c>
    </row>
    <row r="3147" spans="1:7" ht="10.5" hidden="1" customHeight="1" outlineLevel="3">
      <c r="A3147" s="228" t="s">
        <v>6113</v>
      </c>
      <c r="B3147" s="74" t="s">
        <v>2242</v>
      </c>
      <c r="C3147" s="75" t="s">
        <v>43618</v>
      </c>
      <c r="D3147" s="74" t="s">
        <v>147</v>
      </c>
      <c r="E3147" s="74" t="str">
        <f t="shared" si="98"/>
        <v>грн</v>
      </c>
      <c r="F3147" s="84">
        <v>24.04</v>
      </c>
      <c r="G3147" s="277">
        <f t="shared" si="99"/>
        <v>24.04</v>
      </c>
    </row>
    <row r="3148" spans="1:7" ht="10.5" hidden="1" customHeight="1" outlineLevel="3">
      <c r="A3148" s="228" t="s">
        <v>6114</v>
      </c>
      <c r="B3148" s="74" t="s">
        <v>2243</v>
      </c>
      <c r="C3148" s="75" t="s">
        <v>43619</v>
      </c>
      <c r="D3148" s="74" t="s">
        <v>147</v>
      </c>
      <c r="E3148" s="74" t="str">
        <f t="shared" si="98"/>
        <v>грн</v>
      </c>
      <c r="F3148" s="84">
        <v>26.2</v>
      </c>
      <c r="G3148" s="277">
        <f t="shared" si="99"/>
        <v>26.2</v>
      </c>
    </row>
    <row r="3149" spans="1:7" ht="10.5" hidden="1" customHeight="1" outlineLevel="3">
      <c r="A3149" s="228" t="s">
        <v>6115</v>
      </c>
      <c r="B3149" s="74" t="s">
        <v>2244</v>
      </c>
      <c r="C3149" s="75" t="s">
        <v>43620</v>
      </c>
      <c r="D3149" s="74" t="s">
        <v>147</v>
      </c>
      <c r="E3149" s="74" t="str">
        <f t="shared" si="98"/>
        <v>грн</v>
      </c>
      <c r="F3149" s="84">
        <v>48.73</v>
      </c>
      <c r="G3149" s="277">
        <f t="shared" si="99"/>
        <v>48.73</v>
      </c>
    </row>
    <row r="3150" spans="1:7" ht="10.5" hidden="1" customHeight="1" outlineLevel="3">
      <c r="A3150" s="228" t="s">
        <v>6116</v>
      </c>
      <c r="B3150" s="74" t="s">
        <v>2245</v>
      </c>
      <c r="C3150" s="75" t="s">
        <v>43621</v>
      </c>
      <c r="D3150" s="74" t="s">
        <v>147</v>
      </c>
      <c r="E3150" s="74" t="str">
        <f t="shared" si="98"/>
        <v>грн</v>
      </c>
      <c r="F3150" s="84">
        <v>65.42</v>
      </c>
      <c r="G3150" s="277">
        <f t="shared" si="99"/>
        <v>65.42</v>
      </c>
    </row>
    <row r="3151" spans="1:7" ht="10.5" hidden="1" customHeight="1" outlineLevel="3">
      <c r="A3151" s="228" t="s">
        <v>6117</v>
      </c>
      <c r="B3151" s="74" t="s">
        <v>2246</v>
      </c>
      <c r="C3151" s="75" t="s">
        <v>43622</v>
      </c>
      <c r="D3151" s="74" t="s">
        <v>147</v>
      </c>
      <c r="E3151" s="74" t="str">
        <f t="shared" si="98"/>
        <v>грн</v>
      </c>
      <c r="F3151" s="84">
        <v>77.42</v>
      </c>
      <c r="G3151" s="277">
        <f t="shared" si="99"/>
        <v>77.42</v>
      </c>
    </row>
    <row r="3152" spans="1:7" ht="10.5" hidden="1" customHeight="1" outlineLevel="3">
      <c r="A3152" s="228" t="s">
        <v>6118</v>
      </c>
      <c r="B3152" s="74" t="s">
        <v>2247</v>
      </c>
      <c r="C3152" s="75" t="s">
        <v>43623</v>
      </c>
      <c r="D3152" s="74" t="s">
        <v>147</v>
      </c>
      <c r="E3152" s="74" t="str">
        <f t="shared" si="98"/>
        <v>грн</v>
      </c>
      <c r="F3152" s="84">
        <v>118.81</v>
      </c>
      <c r="G3152" s="277">
        <f t="shared" si="99"/>
        <v>118.81</v>
      </c>
    </row>
    <row r="3153" spans="1:7" ht="10.5" hidden="1" customHeight="1" outlineLevel="3">
      <c r="A3153" s="228" t="s">
        <v>6119</v>
      </c>
      <c r="B3153" s="74" t="s">
        <v>2248</v>
      </c>
      <c r="C3153" s="75" t="s">
        <v>43624</v>
      </c>
      <c r="D3153" s="74" t="s">
        <v>147</v>
      </c>
      <c r="E3153" s="74" t="str">
        <f t="shared" si="98"/>
        <v>грн</v>
      </c>
      <c r="F3153" s="84">
        <v>155.52000000000001</v>
      </c>
      <c r="G3153" s="277">
        <f t="shared" si="99"/>
        <v>155.52000000000001</v>
      </c>
    </row>
    <row r="3154" spans="1:7" ht="10.5" hidden="1" customHeight="1" outlineLevel="3">
      <c r="A3154" s="228" t="s">
        <v>6120</v>
      </c>
      <c r="B3154" s="74" t="s">
        <v>2249</v>
      </c>
      <c r="C3154" s="75" t="s">
        <v>43625</v>
      </c>
      <c r="D3154" s="74" t="s">
        <v>147</v>
      </c>
      <c r="E3154" s="74" t="str">
        <f t="shared" si="98"/>
        <v>грн</v>
      </c>
      <c r="F3154" s="84">
        <v>217.08</v>
      </c>
      <c r="G3154" s="277">
        <f t="shared" si="99"/>
        <v>217.08</v>
      </c>
    </row>
    <row r="3155" spans="1:7" ht="10.5" hidden="1" customHeight="1" outlineLevel="3">
      <c r="A3155" s="228" t="s">
        <v>6121</v>
      </c>
      <c r="B3155" s="74" t="s">
        <v>2250</v>
      </c>
      <c r="C3155" s="75" t="s">
        <v>43626</v>
      </c>
      <c r="D3155" s="74" t="s">
        <v>147</v>
      </c>
      <c r="E3155" s="74" t="str">
        <f t="shared" si="98"/>
        <v>грн</v>
      </c>
      <c r="F3155" s="84">
        <v>293.68</v>
      </c>
      <c r="G3155" s="277">
        <f t="shared" si="99"/>
        <v>293.68</v>
      </c>
    </row>
    <row r="3156" spans="1:7" ht="10.5" hidden="1" customHeight="1" outlineLevel="3">
      <c r="A3156" s="228" t="s">
        <v>6122</v>
      </c>
      <c r="B3156" s="74" t="s">
        <v>2251</v>
      </c>
      <c r="C3156" s="75" t="s">
        <v>43627</v>
      </c>
      <c r="D3156" s="74" t="s">
        <v>147</v>
      </c>
      <c r="E3156" s="74" t="str">
        <f t="shared" si="98"/>
        <v>грн</v>
      </c>
      <c r="F3156" s="84">
        <v>619.98</v>
      </c>
      <c r="G3156" s="277">
        <f t="shared" si="99"/>
        <v>619.98</v>
      </c>
    </row>
    <row r="3157" spans="1:7" ht="10.5" hidden="1" customHeight="1" outlineLevel="3">
      <c r="A3157" s="228" t="s">
        <v>6123</v>
      </c>
      <c r="B3157" s="74" t="s">
        <v>2252</v>
      </c>
      <c r="C3157" s="75" t="s">
        <v>43628</v>
      </c>
      <c r="D3157" s="74" t="s">
        <v>147</v>
      </c>
      <c r="E3157" s="74" t="str">
        <f t="shared" si="98"/>
        <v>грн</v>
      </c>
      <c r="F3157" s="84">
        <v>894.74</v>
      </c>
      <c r="G3157" s="277">
        <f t="shared" si="99"/>
        <v>894.74</v>
      </c>
    </row>
    <row r="3158" spans="1:7" ht="13.35" hidden="1" customHeight="1" outlineLevel="2">
      <c r="A3158" s="228"/>
      <c r="B3158" s="799"/>
      <c r="C3158" s="217" t="s">
        <v>44318</v>
      </c>
      <c r="D3158" s="217"/>
      <c r="E3158" s="217" t="str">
        <f t="shared" si="98"/>
        <v/>
      </c>
      <c r="F3158" s="219"/>
      <c r="G3158" s="276">
        <f t="shared" si="99"/>
        <v>0</v>
      </c>
    </row>
    <row r="3159" spans="1:7" ht="10.5" hidden="1" customHeight="1" outlineLevel="3">
      <c r="A3159" s="228" t="s">
        <v>6124</v>
      </c>
      <c r="B3159" s="74" t="s">
        <v>2253</v>
      </c>
      <c r="C3159" s="75" t="s">
        <v>43629</v>
      </c>
      <c r="D3159" s="74" t="s">
        <v>147</v>
      </c>
      <c r="E3159" s="74" t="str">
        <f t="shared" si="98"/>
        <v>грн</v>
      </c>
      <c r="F3159" s="84">
        <v>239.28</v>
      </c>
      <c r="G3159" s="277">
        <f t="shared" si="99"/>
        <v>239.28</v>
      </c>
    </row>
    <row r="3160" spans="1:7" ht="10.5" hidden="1" customHeight="1" outlineLevel="3">
      <c r="A3160" s="228" t="s">
        <v>6125</v>
      </c>
      <c r="B3160" s="74" t="s">
        <v>2254</v>
      </c>
      <c r="C3160" s="75" t="s">
        <v>43630</v>
      </c>
      <c r="D3160" s="74" t="s">
        <v>147</v>
      </c>
      <c r="E3160" s="74" t="str">
        <f t="shared" si="98"/>
        <v>грн</v>
      </c>
      <c r="F3160" s="84">
        <v>248.21</v>
      </c>
      <c r="G3160" s="277">
        <f t="shared" si="99"/>
        <v>248.21</v>
      </c>
    </row>
    <row r="3161" spans="1:7" ht="10.5" hidden="1" customHeight="1" outlineLevel="3">
      <c r="A3161" s="228" t="s">
        <v>6126</v>
      </c>
      <c r="B3161" s="74" t="s">
        <v>2255</v>
      </c>
      <c r="C3161" s="75" t="s">
        <v>43631</v>
      </c>
      <c r="D3161" s="74" t="s">
        <v>147</v>
      </c>
      <c r="E3161" s="74" t="str">
        <f t="shared" si="98"/>
        <v>грн</v>
      </c>
      <c r="F3161" s="84">
        <v>288.3</v>
      </c>
      <c r="G3161" s="277">
        <f t="shared" si="99"/>
        <v>288.3</v>
      </c>
    </row>
    <row r="3162" spans="1:7" ht="10.5" hidden="1" customHeight="1" outlineLevel="3">
      <c r="A3162" s="228" t="s">
        <v>6127</v>
      </c>
      <c r="B3162" s="74" t="s">
        <v>2256</v>
      </c>
      <c r="C3162" s="75" t="s">
        <v>43632</v>
      </c>
      <c r="D3162" s="74" t="s">
        <v>147</v>
      </c>
      <c r="E3162" s="74" t="str">
        <f t="shared" si="98"/>
        <v>грн</v>
      </c>
      <c r="F3162" s="84">
        <v>283.13</v>
      </c>
      <c r="G3162" s="277">
        <f t="shared" si="99"/>
        <v>283.13</v>
      </c>
    </row>
    <row r="3163" spans="1:7" ht="10.5" hidden="1" customHeight="1" outlineLevel="3">
      <c r="A3163" s="228" t="s">
        <v>6128</v>
      </c>
      <c r="B3163" s="74" t="s">
        <v>2257</v>
      </c>
      <c r="C3163" s="75" t="s">
        <v>43633</v>
      </c>
      <c r="D3163" s="74" t="s">
        <v>147</v>
      </c>
      <c r="E3163" s="74" t="str">
        <f t="shared" si="98"/>
        <v>грн</v>
      </c>
      <c r="F3163" s="84">
        <v>332.75</v>
      </c>
      <c r="G3163" s="277">
        <f t="shared" si="99"/>
        <v>332.75</v>
      </c>
    </row>
    <row r="3164" spans="1:7" ht="10.5" hidden="1" customHeight="1" outlineLevel="3">
      <c r="A3164" s="228" t="s">
        <v>6129</v>
      </c>
      <c r="B3164" s="74" t="s">
        <v>2258</v>
      </c>
      <c r="C3164" s="75" t="s">
        <v>43634</v>
      </c>
      <c r="D3164" s="74" t="s">
        <v>147</v>
      </c>
      <c r="E3164" s="74" t="str">
        <f t="shared" si="98"/>
        <v>грн</v>
      </c>
      <c r="F3164" s="84">
        <v>373.33</v>
      </c>
      <c r="G3164" s="277">
        <f t="shared" si="99"/>
        <v>373.33</v>
      </c>
    </row>
    <row r="3165" spans="1:7" ht="10.5" hidden="1" customHeight="1" outlineLevel="3">
      <c r="A3165" s="228" t="s">
        <v>6130</v>
      </c>
      <c r="B3165" s="74" t="s">
        <v>2259</v>
      </c>
      <c r="C3165" s="75" t="s">
        <v>43635</v>
      </c>
      <c r="D3165" s="74" t="s">
        <v>147</v>
      </c>
      <c r="E3165" s="74" t="str">
        <f t="shared" si="98"/>
        <v>грн</v>
      </c>
      <c r="F3165" s="84">
        <v>435.97</v>
      </c>
      <c r="G3165" s="277">
        <f t="shared" si="99"/>
        <v>435.97</v>
      </c>
    </row>
    <row r="3166" spans="1:7" ht="10.5" hidden="1" customHeight="1" outlineLevel="3">
      <c r="A3166" s="228" t="s">
        <v>6131</v>
      </c>
      <c r="B3166" s="74" t="s">
        <v>2260</v>
      </c>
      <c r="C3166" s="75" t="s">
        <v>43636</v>
      </c>
      <c r="D3166" s="74" t="s">
        <v>147</v>
      </c>
      <c r="E3166" s="74" t="str">
        <f t="shared" si="98"/>
        <v>грн</v>
      </c>
      <c r="F3166" s="84">
        <v>503.5</v>
      </c>
      <c r="G3166" s="277">
        <f t="shared" si="99"/>
        <v>503.5</v>
      </c>
    </row>
    <row r="3167" spans="1:7" ht="10.5" hidden="1" customHeight="1" outlineLevel="3">
      <c r="A3167" s="228" t="s">
        <v>6132</v>
      </c>
      <c r="B3167" s="74" t="s">
        <v>2261</v>
      </c>
      <c r="C3167" s="75" t="s">
        <v>43637</v>
      </c>
      <c r="D3167" s="74" t="s">
        <v>147</v>
      </c>
      <c r="E3167" s="74" t="str">
        <f t="shared" si="98"/>
        <v>грн</v>
      </c>
      <c r="F3167" s="84">
        <v>526.17999999999995</v>
      </c>
      <c r="G3167" s="277">
        <f t="shared" si="99"/>
        <v>526.17999999999995</v>
      </c>
    </row>
    <row r="3168" spans="1:7" ht="10.5" hidden="1" customHeight="1" outlineLevel="3">
      <c r="A3168" s="228" t="s">
        <v>6133</v>
      </c>
      <c r="B3168" s="74" t="s">
        <v>2262</v>
      </c>
      <c r="C3168" s="75" t="s">
        <v>43638</v>
      </c>
      <c r="D3168" s="74" t="s">
        <v>147</v>
      </c>
      <c r="E3168" s="74" t="str">
        <f t="shared" si="98"/>
        <v>грн</v>
      </c>
      <c r="F3168" s="84">
        <v>638.66</v>
      </c>
      <c r="G3168" s="277">
        <f t="shared" si="99"/>
        <v>638.66</v>
      </c>
    </row>
    <row r="3169" spans="1:7" ht="10.5" hidden="1" customHeight="1" outlineLevel="3">
      <c r="A3169" s="228" t="s">
        <v>6134</v>
      </c>
      <c r="B3169" s="74" t="s">
        <v>2263</v>
      </c>
      <c r="C3169" s="75" t="s">
        <v>43639</v>
      </c>
      <c r="D3169" s="74" t="s">
        <v>147</v>
      </c>
      <c r="E3169" s="74" t="str">
        <f t="shared" si="98"/>
        <v>грн</v>
      </c>
      <c r="F3169" s="84">
        <v>832.43</v>
      </c>
      <c r="G3169" s="277">
        <f t="shared" si="99"/>
        <v>832.43</v>
      </c>
    </row>
    <row r="3170" spans="1:7" ht="10.5" hidden="1" customHeight="1" outlineLevel="3">
      <c r="A3170" s="228" t="s">
        <v>6135</v>
      </c>
      <c r="B3170" s="74" t="s">
        <v>2264</v>
      </c>
      <c r="C3170" s="75" t="s">
        <v>43640</v>
      </c>
      <c r="D3170" s="74" t="s">
        <v>147</v>
      </c>
      <c r="E3170" s="74" t="str">
        <f t="shared" si="98"/>
        <v>грн</v>
      </c>
      <c r="F3170" s="84">
        <v>354.58</v>
      </c>
      <c r="G3170" s="277">
        <f t="shared" si="99"/>
        <v>354.58</v>
      </c>
    </row>
    <row r="3171" spans="1:7" ht="10.5" hidden="1" customHeight="1" outlineLevel="3">
      <c r="A3171" s="228" t="s">
        <v>6136</v>
      </c>
      <c r="B3171" s="74" t="s">
        <v>2265</v>
      </c>
      <c r="C3171" s="75" t="s">
        <v>43641</v>
      </c>
      <c r="D3171" s="74" t="s">
        <v>147</v>
      </c>
      <c r="E3171" s="74" t="str">
        <f t="shared" si="98"/>
        <v>грн</v>
      </c>
      <c r="F3171" s="84">
        <v>410.57</v>
      </c>
      <c r="G3171" s="277">
        <f t="shared" si="99"/>
        <v>410.57</v>
      </c>
    </row>
    <row r="3172" spans="1:7" ht="10.5" hidden="1" customHeight="1" outlineLevel="3">
      <c r="A3172" s="228" t="s">
        <v>6137</v>
      </c>
      <c r="B3172" s="74" t="s">
        <v>2266</v>
      </c>
      <c r="C3172" s="75" t="s">
        <v>43642</v>
      </c>
      <c r="D3172" s="74" t="s">
        <v>147</v>
      </c>
      <c r="E3172" s="74" t="str">
        <f t="shared" si="98"/>
        <v>грн</v>
      </c>
      <c r="F3172" s="84">
        <v>473.56</v>
      </c>
      <c r="G3172" s="277">
        <f t="shared" si="99"/>
        <v>473.56</v>
      </c>
    </row>
    <row r="3173" spans="1:7" ht="10.5" hidden="1" customHeight="1" outlineLevel="3">
      <c r="A3173" s="228" t="s">
        <v>6138</v>
      </c>
      <c r="B3173" s="74" t="s">
        <v>2267</v>
      </c>
      <c r="C3173" s="75" t="s">
        <v>43643</v>
      </c>
      <c r="D3173" s="74" t="s">
        <v>147</v>
      </c>
      <c r="E3173" s="74" t="str">
        <f t="shared" si="98"/>
        <v>грн</v>
      </c>
      <c r="F3173" s="84">
        <v>547.21</v>
      </c>
      <c r="G3173" s="277">
        <f t="shared" si="99"/>
        <v>547.21</v>
      </c>
    </row>
    <row r="3174" spans="1:7" ht="13.35" hidden="1" customHeight="1" outlineLevel="2">
      <c r="A3174" s="228"/>
      <c r="B3174" s="799"/>
      <c r="C3174" s="217" t="s">
        <v>44319</v>
      </c>
      <c r="D3174" s="217"/>
      <c r="E3174" s="217" t="str">
        <f t="shared" si="98"/>
        <v/>
      </c>
      <c r="F3174" s="219"/>
      <c r="G3174" s="276">
        <f t="shared" si="99"/>
        <v>0</v>
      </c>
    </row>
    <row r="3175" spans="1:7" ht="10.5" hidden="1" customHeight="1" outlineLevel="3">
      <c r="A3175" s="228" t="s">
        <v>6139</v>
      </c>
      <c r="B3175" s="74" t="s">
        <v>2268</v>
      </c>
      <c r="C3175" s="75" t="s">
        <v>43644</v>
      </c>
      <c r="D3175" s="74" t="s">
        <v>147</v>
      </c>
      <c r="E3175" s="74" t="str">
        <f t="shared" si="98"/>
        <v>грн</v>
      </c>
      <c r="F3175" s="84">
        <v>39.58</v>
      </c>
      <c r="G3175" s="277">
        <f t="shared" si="99"/>
        <v>39.58</v>
      </c>
    </row>
    <row r="3176" spans="1:7" ht="10.5" hidden="1" customHeight="1" outlineLevel="3">
      <c r="A3176" s="228" t="s">
        <v>6140</v>
      </c>
      <c r="B3176" s="74" t="s">
        <v>2269</v>
      </c>
      <c r="C3176" s="75" t="s">
        <v>43645</v>
      </c>
      <c r="D3176" s="74" t="s">
        <v>147</v>
      </c>
      <c r="E3176" s="74" t="str">
        <f t="shared" si="98"/>
        <v>грн</v>
      </c>
      <c r="F3176" s="84">
        <v>41.11</v>
      </c>
      <c r="G3176" s="277">
        <f t="shared" si="99"/>
        <v>41.11</v>
      </c>
    </row>
    <row r="3177" spans="1:7" ht="10.5" hidden="1" customHeight="1" outlineLevel="3">
      <c r="A3177" s="228" t="s">
        <v>6141</v>
      </c>
      <c r="B3177" s="74" t="s">
        <v>2270</v>
      </c>
      <c r="C3177" s="75" t="s">
        <v>43646</v>
      </c>
      <c r="D3177" s="74" t="s">
        <v>147</v>
      </c>
      <c r="E3177" s="74" t="str">
        <f t="shared" si="98"/>
        <v>грн</v>
      </c>
      <c r="F3177" s="84">
        <v>56.12</v>
      </c>
      <c r="G3177" s="277">
        <f t="shared" si="99"/>
        <v>56.12</v>
      </c>
    </row>
    <row r="3178" spans="1:7" ht="10.5" hidden="1" customHeight="1" outlineLevel="3">
      <c r="A3178" s="228" t="s">
        <v>6142</v>
      </c>
      <c r="B3178" s="74" t="s">
        <v>2271</v>
      </c>
      <c r="C3178" s="75" t="s">
        <v>43647</v>
      </c>
      <c r="D3178" s="74" t="s">
        <v>147</v>
      </c>
      <c r="E3178" s="74" t="str">
        <f t="shared" si="98"/>
        <v>грн</v>
      </c>
      <c r="F3178" s="84">
        <v>81.430000000000007</v>
      </c>
      <c r="G3178" s="277">
        <f t="shared" si="99"/>
        <v>81.430000000000007</v>
      </c>
    </row>
    <row r="3179" spans="1:7" ht="10.5" hidden="1" customHeight="1" outlineLevel="3">
      <c r="A3179" s="228" t="s">
        <v>6143</v>
      </c>
      <c r="B3179" s="74" t="s">
        <v>2272</v>
      </c>
      <c r="C3179" s="75" t="s">
        <v>43648</v>
      </c>
      <c r="D3179" s="74" t="s">
        <v>147</v>
      </c>
      <c r="E3179" s="74" t="str">
        <f t="shared" si="98"/>
        <v>грн</v>
      </c>
      <c r="F3179" s="84">
        <v>121.39</v>
      </c>
      <c r="G3179" s="277">
        <f t="shared" si="99"/>
        <v>121.39</v>
      </c>
    </row>
    <row r="3180" spans="1:7" ht="10.5" hidden="1" customHeight="1" outlineLevel="3">
      <c r="A3180" s="228" t="s">
        <v>6144</v>
      </c>
      <c r="B3180" s="74" t="s">
        <v>2273</v>
      </c>
      <c r="C3180" s="75" t="s">
        <v>43649</v>
      </c>
      <c r="D3180" s="74" t="s">
        <v>147</v>
      </c>
      <c r="E3180" s="74" t="str">
        <f t="shared" si="98"/>
        <v>грн</v>
      </c>
      <c r="F3180" s="84">
        <v>166.46</v>
      </c>
      <c r="G3180" s="277">
        <f t="shared" si="99"/>
        <v>166.46</v>
      </c>
    </row>
    <row r="3181" spans="1:7" ht="13.35" hidden="1" customHeight="1" outlineLevel="2">
      <c r="A3181" s="228"/>
      <c r="B3181" s="799"/>
      <c r="C3181" s="217" t="s">
        <v>44320</v>
      </c>
      <c r="D3181" s="217"/>
      <c r="E3181" s="217" t="str">
        <f t="shared" si="98"/>
        <v/>
      </c>
      <c r="F3181" s="219"/>
      <c r="G3181" s="276">
        <f t="shared" si="99"/>
        <v>0</v>
      </c>
    </row>
    <row r="3182" spans="1:7" ht="10.5" hidden="1" customHeight="1" outlineLevel="3">
      <c r="A3182" s="228" t="s">
        <v>6145</v>
      </c>
      <c r="B3182" s="74" t="s">
        <v>2274</v>
      </c>
      <c r="C3182" s="75" t="s">
        <v>43650</v>
      </c>
      <c r="D3182" s="74" t="s">
        <v>147</v>
      </c>
      <c r="E3182" s="74" t="str">
        <f t="shared" si="98"/>
        <v>грн</v>
      </c>
      <c r="F3182" s="84">
        <v>5.15</v>
      </c>
      <c r="G3182" s="277">
        <f t="shared" si="99"/>
        <v>5.15</v>
      </c>
    </row>
    <row r="3183" spans="1:7" ht="10.5" hidden="1" customHeight="1" outlineLevel="3">
      <c r="A3183" s="228" t="s">
        <v>6146</v>
      </c>
      <c r="B3183" s="74" t="s">
        <v>2275</v>
      </c>
      <c r="C3183" s="75" t="s">
        <v>43651</v>
      </c>
      <c r="D3183" s="74" t="s">
        <v>147</v>
      </c>
      <c r="E3183" s="74" t="str">
        <f t="shared" si="98"/>
        <v>грн</v>
      </c>
      <c r="F3183" s="84">
        <v>4.9800000000000004</v>
      </c>
      <c r="G3183" s="277">
        <f t="shared" si="99"/>
        <v>4.9800000000000004</v>
      </c>
    </row>
    <row r="3184" spans="1:7" ht="10.5" hidden="1" customHeight="1" outlineLevel="3">
      <c r="A3184" s="228" t="s">
        <v>6147</v>
      </c>
      <c r="B3184" s="74" t="s">
        <v>2276</v>
      </c>
      <c r="C3184" s="75" t="s">
        <v>43652</v>
      </c>
      <c r="D3184" s="74" t="s">
        <v>147</v>
      </c>
      <c r="E3184" s="74" t="str">
        <f t="shared" si="98"/>
        <v>грн</v>
      </c>
      <c r="F3184" s="84">
        <v>5.62</v>
      </c>
      <c r="G3184" s="277">
        <f t="shared" si="99"/>
        <v>5.62</v>
      </c>
    </row>
    <row r="3185" spans="1:7" ht="10.5" hidden="1" customHeight="1" outlineLevel="3">
      <c r="A3185" s="228" t="s">
        <v>6148</v>
      </c>
      <c r="B3185" s="74" t="s">
        <v>2277</v>
      </c>
      <c r="C3185" s="75" t="s">
        <v>43653</v>
      </c>
      <c r="D3185" s="74" t="s">
        <v>147</v>
      </c>
      <c r="E3185" s="74" t="str">
        <f t="shared" si="98"/>
        <v>грн</v>
      </c>
      <c r="F3185" s="84">
        <v>5.84</v>
      </c>
      <c r="G3185" s="277">
        <f t="shared" si="99"/>
        <v>5.84</v>
      </c>
    </row>
    <row r="3186" spans="1:7" ht="10.5" hidden="1" customHeight="1" outlineLevel="3">
      <c r="A3186" s="228" t="s">
        <v>6149</v>
      </c>
      <c r="B3186" s="74" t="s">
        <v>2278</v>
      </c>
      <c r="C3186" s="75" t="s">
        <v>43654</v>
      </c>
      <c r="D3186" s="74" t="s">
        <v>147</v>
      </c>
      <c r="E3186" s="74" t="str">
        <f t="shared" si="98"/>
        <v>грн</v>
      </c>
      <c r="F3186" s="84">
        <v>10.210000000000001</v>
      </c>
      <c r="G3186" s="277">
        <f t="shared" si="99"/>
        <v>10.210000000000001</v>
      </c>
    </row>
    <row r="3187" spans="1:7" ht="13.35" hidden="1" customHeight="1" outlineLevel="2">
      <c r="A3187" s="228"/>
      <c r="B3187" s="799"/>
      <c r="C3187" s="217" t="s">
        <v>44321</v>
      </c>
      <c r="D3187" s="217"/>
      <c r="E3187" s="217" t="str">
        <f t="shared" si="98"/>
        <v/>
      </c>
      <c r="F3187" s="219"/>
      <c r="G3187" s="276">
        <f t="shared" si="99"/>
        <v>0</v>
      </c>
    </row>
    <row r="3188" spans="1:7" ht="10.5" hidden="1" customHeight="1" outlineLevel="3">
      <c r="A3188" s="228" t="s">
        <v>6150</v>
      </c>
      <c r="B3188" s="74" t="s">
        <v>2279</v>
      </c>
      <c r="C3188" s="75" t="s">
        <v>43655</v>
      </c>
      <c r="D3188" s="74" t="s">
        <v>147</v>
      </c>
      <c r="E3188" s="74" t="str">
        <f t="shared" si="98"/>
        <v>грн</v>
      </c>
      <c r="F3188" s="84">
        <v>7.87</v>
      </c>
      <c r="G3188" s="277">
        <f t="shared" si="99"/>
        <v>7.87</v>
      </c>
    </row>
    <row r="3189" spans="1:7" ht="10.5" hidden="1" customHeight="1" outlineLevel="3">
      <c r="A3189" s="228" t="s">
        <v>6151</v>
      </c>
      <c r="B3189" s="74" t="s">
        <v>2280</v>
      </c>
      <c r="C3189" s="75" t="s">
        <v>43656</v>
      </c>
      <c r="D3189" s="74" t="s">
        <v>147</v>
      </c>
      <c r="E3189" s="74" t="str">
        <f t="shared" si="98"/>
        <v>грн</v>
      </c>
      <c r="F3189" s="84">
        <v>7.87</v>
      </c>
      <c r="G3189" s="277">
        <f t="shared" si="99"/>
        <v>7.87</v>
      </c>
    </row>
    <row r="3190" spans="1:7" ht="10.5" hidden="1" customHeight="1" outlineLevel="3">
      <c r="A3190" s="228" t="s">
        <v>6152</v>
      </c>
      <c r="B3190" s="74" t="s">
        <v>2281</v>
      </c>
      <c r="C3190" s="75" t="s">
        <v>43657</v>
      </c>
      <c r="D3190" s="74" t="s">
        <v>147</v>
      </c>
      <c r="E3190" s="74" t="str">
        <f t="shared" si="98"/>
        <v>грн</v>
      </c>
      <c r="F3190" s="84">
        <v>8.75</v>
      </c>
      <c r="G3190" s="277">
        <f t="shared" si="99"/>
        <v>8.75</v>
      </c>
    </row>
    <row r="3191" spans="1:7" ht="10.5" hidden="1" customHeight="1" outlineLevel="3">
      <c r="A3191" s="228" t="s">
        <v>6153</v>
      </c>
      <c r="B3191" s="74" t="s">
        <v>2282</v>
      </c>
      <c r="C3191" s="75" t="s">
        <v>43658</v>
      </c>
      <c r="D3191" s="74" t="s">
        <v>147</v>
      </c>
      <c r="E3191" s="74" t="str">
        <f t="shared" si="98"/>
        <v>грн</v>
      </c>
      <c r="F3191" s="84">
        <v>9.61</v>
      </c>
      <c r="G3191" s="277">
        <f t="shared" si="99"/>
        <v>9.61</v>
      </c>
    </row>
    <row r="3192" spans="1:7" ht="10.5" hidden="1" customHeight="1" outlineLevel="3">
      <c r="A3192" s="228" t="s">
        <v>6154</v>
      </c>
      <c r="B3192" s="74" t="s">
        <v>2283</v>
      </c>
      <c r="C3192" s="75" t="s">
        <v>43659</v>
      </c>
      <c r="D3192" s="74" t="s">
        <v>147</v>
      </c>
      <c r="E3192" s="74" t="str">
        <f t="shared" si="98"/>
        <v>грн</v>
      </c>
      <c r="F3192" s="84">
        <v>8.98</v>
      </c>
      <c r="G3192" s="277">
        <f t="shared" si="99"/>
        <v>8.98</v>
      </c>
    </row>
    <row r="3193" spans="1:7" ht="10.5" hidden="1" customHeight="1" outlineLevel="3">
      <c r="A3193" s="228" t="s">
        <v>6155</v>
      </c>
      <c r="B3193" s="74" t="s">
        <v>2284</v>
      </c>
      <c r="C3193" s="75" t="s">
        <v>43660</v>
      </c>
      <c r="D3193" s="74" t="s">
        <v>147</v>
      </c>
      <c r="E3193" s="74" t="str">
        <f t="shared" si="98"/>
        <v>грн</v>
      </c>
      <c r="F3193" s="84">
        <v>8.2799999999999994</v>
      </c>
      <c r="G3193" s="277">
        <f t="shared" si="99"/>
        <v>8.2799999999999994</v>
      </c>
    </row>
    <row r="3194" spans="1:7" ht="10.5" hidden="1" customHeight="1" outlineLevel="3">
      <c r="A3194" s="228" t="s">
        <v>6156</v>
      </c>
      <c r="B3194" s="74" t="s">
        <v>2285</v>
      </c>
      <c r="C3194" s="75" t="s">
        <v>43661</v>
      </c>
      <c r="D3194" s="74" t="s">
        <v>147</v>
      </c>
      <c r="E3194" s="74" t="str">
        <f t="shared" si="98"/>
        <v>грн</v>
      </c>
      <c r="F3194" s="84">
        <v>8.98</v>
      </c>
      <c r="G3194" s="277">
        <f t="shared" si="99"/>
        <v>8.98</v>
      </c>
    </row>
    <row r="3195" spans="1:7" ht="10.5" hidden="1" customHeight="1" outlineLevel="3">
      <c r="A3195" s="228" t="s">
        <v>6157</v>
      </c>
      <c r="B3195" s="74" t="s">
        <v>2286</v>
      </c>
      <c r="C3195" s="75" t="s">
        <v>43662</v>
      </c>
      <c r="D3195" s="74" t="s">
        <v>147</v>
      </c>
      <c r="E3195" s="74" t="str">
        <f t="shared" si="98"/>
        <v>грн</v>
      </c>
      <c r="F3195" s="84">
        <v>8.5</v>
      </c>
      <c r="G3195" s="277">
        <f t="shared" si="99"/>
        <v>8.5</v>
      </c>
    </row>
    <row r="3196" spans="1:7" ht="10.5" hidden="1" customHeight="1" outlineLevel="3">
      <c r="A3196" s="228" t="s">
        <v>6158</v>
      </c>
      <c r="B3196" s="74" t="s">
        <v>2287</v>
      </c>
      <c r="C3196" s="75" t="s">
        <v>43663</v>
      </c>
      <c r="D3196" s="74" t="s">
        <v>147</v>
      </c>
      <c r="E3196" s="74" t="str">
        <f t="shared" si="98"/>
        <v>грн</v>
      </c>
      <c r="F3196" s="84">
        <v>10.029999999999999</v>
      </c>
      <c r="G3196" s="277">
        <f t="shared" si="99"/>
        <v>10.029999999999999</v>
      </c>
    </row>
    <row r="3197" spans="1:7" ht="10.5" hidden="1" customHeight="1" outlineLevel="3">
      <c r="A3197" s="228" t="s">
        <v>6159</v>
      </c>
      <c r="B3197" s="74" t="s">
        <v>2288</v>
      </c>
      <c r="C3197" s="75" t="s">
        <v>43664</v>
      </c>
      <c r="D3197" s="74" t="s">
        <v>147</v>
      </c>
      <c r="E3197" s="74" t="str">
        <f t="shared" si="98"/>
        <v>грн</v>
      </c>
      <c r="F3197" s="84">
        <v>12.62</v>
      </c>
      <c r="G3197" s="277">
        <f t="shared" si="99"/>
        <v>12.62</v>
      </c>
    </row>
    <row r="3198" spans="1:7" ht="10.5" hidden="1" customHeight="1" outlineLevel="3">
      <c r="A3198" s="228" t="s">
        <v>6160</v>
      </c>
      <c r="B3198" s="74" t="s">
        <v>2289</v>
      </c>
      <c r="C3198" s="75" t="s">
        <v>43665</v>
      </c>
      <c r="D3198" s="74" t="s">
        <v>147</v>
      </c>
      <c r="E3198" s="74" t="str">
        <f t="shared" si="98"/>
        <v>грн</v>
      </c>
      <c r="F3198" s="84">
        <v>9.42</v>
      </c>
      <c r="G3198" s="277">
        <f t="shared" si="99"/>
        <v>9.42</v>
      </c>
    </row>
    <row r="3199" spans="1:7" ht="10.5" hidden="1" customHeight="1" outlineLevel="3">
      <c r="A3199" s="228" t="s">
        <v>6161</v>
      </c>
      <c r="B3199" s="74" t="s">
        <v>2290</v>
      </c>
      <c r="C3199" s="75" t="s">
        <v>43666</v>
      </c>
      <c r="D3199" s="74" t="s">
        <v>147</v>
      </c>
      <c r="E3199" s="74" t="str">
        <f t="shared" ref="E3199:E3262" si="100">IF(D3199="", "", "грн")</f>
        <v>грн</v>
      </c>
      <c r="F3199" s="84">
        <v>8.5399999999999991</v>
      </c>
      <c r="G3199" s="277">
        <f t="shared" si="99"/>
        <v>8.5399999999999991</v>
      </c>
    </row>
    <row r="3200" spans="1:7" ht="10.5" hidden="1" customHeight="1" outlineLevel="3">
      <c r="A3200" s="228" t="s">
        <v>6162</v>
      </c>
      <c r="B3200" s="74" t="s">
        <v>2291</v>
      </c>
      <c r="C3200" s="75" t="s">
        <v>43667</v>
      </c>
      <c r="D3200" s="74" t="s">
        <v>147</v>
      </c>
      <c r="E3200" s="74" t="str">
        <f t="shared" si="100"/>
        <v>грн</v>
      </c>
      <c r="F3200" s="84">
        <v>17.09</v>
      </c>
      <c r="G3200" s="277">
        <f t="shared" si="99"/>
        <v>17.09</v>
      </c>
    </row>
    <row r="3201" spans="1:7" ht="10.5" hidden="1" customHeight="1" outlineLevel="3">
      <c r="A3201" s="228" t="s">
        <v>6163</v>
      </c>
      <c r="B3201" s="74" t="s">
        <v>2292</v>
      </c>
      <c r="C3201" s="75" t="s">
        <v>43668</v>
      </c>
      <c r="D3201" s="74" t="s">
        <v>147</v>
      </c>
      <c r="E3201" s="74" t="str">
        <f t="shared" si="100"/>
        <v>грн</v>
      </c>
      <c r="F3201" s="84">
        <v>13.91</v>
      </c>
      <c r="G3201" s="277">
        <f t="shared" si="99"/>
        <v>13.91</v>
      </c>
    </row>
    <row r="3202" spans="1:7" ht="10.5" hidden="1" customHeight="1" outlineLevel="3">
      <c r="A3202" s="228" t="s">
        <v>6164</v>
      </c>
      <c r="B3202" s="74" t="s">
        <v>2293</v>
      </c>
      <c r="C3202" s="75" t="s">
        <v>43669</v>
      </c>
      <c r="D3202" s="74" t="s">
        <v>147</v>
      </c>
      <c r="E3202" s="74" t="str">
        <f t="shared" si="100"/>
        <v>грн</v>
      </c>
      <c r="F3202" s="84">
        <v>24.07</v>
      </c>
      <c r="G3202" s="277">
        <f t="shared" si="99"/>
        <v>24.07</v>
      </c>
    </row>
    <row r="3203" spans="1:7" ht="13.35" hidden="1" customHeight="1" outlineLevel="2">
      <c r="A3203" s="228"/>
      <c r="B3203" s="799"/>
      <c r="C3203" s="217" t="s">
        <v>44322</v>
      </c>
      <c r="D3203" s="217"/>
      <c r="E3203" s="217" t="str">
        <f t="shared" si="100"/>
        <v/>
      </c>
      <c r="F3203" s="219"/>
      <c r="G3203" s="276">
        <f t="shared" si="99"/>
        <v>0</v>
      </c>
    </row>
    <row r="3204" spans="1:7" ht="10.5" hidden="1" customHeight="1" outlineLevel="3">
      <c r="A3204" s="228" t="s">
        <v>6165</v>
      </c>
      <c r="B3204" s="74" t="s">
        <v>2294</v>
      </c>
      <c r="C3204" s="75" t="s">
        <v>43670</v>
      </c>
      <c r="D3204" s="74" t="s">
        <v>147</v>
      </c>
      <c r="E3204" s="74" t="str">
        <f t="shared" si="100"/>
        <v>грн</v>
      </c>
      <c r="F3204" s="84">
        <v>11.21</v>
      </c>
      <c r="G3204" s="277">
        <f t="shared" si="99"/>
        <v>11.21</v>
      </c>
    </row>
    <row r="3205" spans="1:7" ht="10.5" hidden="1" customHeight="1" outlineLevel="3">
      <c r="A3205" s="228" t="s">
        <v>6166</v>
      </c>
      <c r="B3205" s="74" t="s">
        <v>2295</v>
      </c>
      <c r="C3205" s="75" t="s">
        <v>43671</v>
      </c>
      <c r="D3205" s="74" t="s">
        <v>147</v>
      </c>
      <c r="E3205" s="74" t="str">
        <f t="shared" si="100"/>
        <v>грн</v>
      </c>
      <c r="F3205" s="84">
        <v>15.48</v>
      </c>
      <c r="G3205" s="277">
        <f t="shared" si="99"/>
        <v>15.48</v>
      </c>
    </row>
    <row r="3206" spans="1:7" ht="10.5" hidden="1" customHeight="1" outlineLevel="3">
      <c r="A3206" s="228" t="s">
        <v>6167</v>
      </c>
      <c r="B3206" s="74" t="s">
        <v>2296</v>
      </c>
      <c r="C3206" s="75" t="s">
        <v>43672</v>
      </c>
      <c r="D3206" s="74" t="s">
        <v>147</v>
      </c>
      <c r="E3206" s="74" t="str">
        <f t="shared" si="100"/>
        <v>грн</v>
      </c>
      <c r="F3206" s="84">
        <v>21.26</v>
      </c>
      <c r="G3206" s="277">
        <f t="shared" si="99"/>
        <v>21.26</v>
      </c>
    </row>
    <row r="3207" spans="1:7" ht="13.35" hidden="1" customHeight="1" outlineLevel="2">
      <c r="A3207" s="228"/>
      <c r="B3207" s="799"/>
      <c r="C3207" s="217" t="s">
        <v>44323</v>
      </c>
      <c r="D3207" s="217"/>
      <c r="E3207" s="217" t="str">
        <f t="shared" si="100"/>
        <v/>
      </c>
      <c r="F3207" s="219"/>
      <c r="G3207" s="276">
        <f t="shared" si="99"/>
        <v>0</v>
      </c>
    </row>
    <row r="3208" spans="1:7" ht="10.5" hidden="1" customHeight="1" outlineLevel="3">
      <c r="A3208" s="228" t="s">
        <v>6168</v>
      </c>
      <c r="B3208" s="74" t="s">
        <v>2297</v>
      </c>
      <c r="C3208" s="75" t="s">
        <v>43673</v>
      </c>
      <c r="D3208" s="74" t="s">
        <v>147</v>
      </c>
      <c r="E3208" s="74" t="str">
        <f t="shared" si="100"/>
        <v>грн</v>
      </c>
      <c r="F3208" s="84">
        <v>10.74</v>
      </c>
      <c r="G3208" s="277">
        <f t="shared" si="99"/>
        <v>10.74</v>
      </c>
    </row>
    <row r="3209" spans="1:7" ht="10.5" hidden="1" customHeight="1" outlineLevel="3">
      <c r="A3209" s="228" t="s">
        <v>6169</v>
      </c>
      <c r="B3209" s="74" t="s">
        <v>2298</v>
      </c>
      <c r="C3209" s="75" t="s">
        <v>43674</v>
      </c>
      <c r="D3209" s="74" t="s">
        <v>147</v>
      </c>
      <c r="E3209" s="74" t="str">
        <f t="shared" si="100"/>
        <v>грн</v>
      </c>
      <c r="F3209" s="84">
        <v>13.36</v>
      </c>
      <c r="G3209" s="277">
        <f t="shared" ref="G3209:G3272" si="101">IFERROR(IF(OR(E3209="грн",E3209="грн."),ROUND(F3209*(1-$G$2),2),ROUND(F3209*(1-$G$2),2)*$E$2),"")</f>
        <v>13.36</v>
      </c>
    </row>
    <row r="3210" spans="1:7" ht="10.5" hidden="1" customHeight="1" outlineLevel="3">
      <c r="A3210" s="228" t="s">
        <v>6170</v>
      </c>
      <c r="B3210" s="74" t="s">
        <v>2299</v>
      </c>
      <c r="C3210" s="75" t="s">
        <v>43675</v>
      </c>
      <c r="D3210" s="74" t="s">
        <v>147</v>
      </c>
      <c r="E3210" s="74" t="str">
        <f t="shared" si="100"/>
        <v>грн</v>
      </c>
      <c r="F3210" s="84">
        <v>18.190000000000001</v>
      </c>
      <c r="G3210" s="277">
        <f t="shared" si="101"/>
        <v>18.190000000000001</v>
      </c>
    </row>
    <row r="3211" spans="1:7" ht="13.35" hidden="1" customHeight="1" outlineLevel="2">
      <c r="A3211" s="228"/>
      <c r="B3211" s="799"/>
      <c r="C3211" s="217" t="s">
        <v>2300</v>
      </c>
      <c r="D3211" s="217"/>
      <c r="E3211" s="217" t="str">
        <f t="shared" si="100"/>
        <v/>
      </c>
      <c r="F3211" s="219"/>
      <c r="G3211" s="276">
        <f t="shared" si="101"/>
        <v>0</v>
      </c>
    </row>
    <row r="3212" spans="1:7" ht="10.5" hidden="1" customHeight="1" outlineLevel="3">
      <c r="A3212" s="228" t="s">
        <v>6171</v>
      </c>
      <c r="B3212" s="74" t="s">
        <v>2301</v>
      </c>
      <c r="C3212" s="75" t="s">
        <v>43676</v>
      </c>
      <c r="D3212" s="74" t="s">
        <v>147</v>
      </c>
      <c r="E3212" s="74" t="str">
        <f t="shared" si="100"/>
        <v>грн</v>
      </c>
      <c r="F3212" s="84">
        <v>8.94</v>
      </c>
      <c r="G3212" s="277">
        <f t="shared" si="101"/>
        <v>8.94</v>
      </c>
    </row>
    <row r="3213" spans="1:7" ht="10.5" hidden="1" customHeight="1" outlineLevel="3">
      <c r="A3213" s="228" t="s">
        <v>6172</v>
      </c>
      <c r="B3213" s="74" t="s">
        <v>2302</v>
      </c>
      <c r="C3213" s="75" t="s">
        <v>43677</v>
      </c>
      <c r="D3213" s="74" t="s">
        <v>147</v>
      </c>
      <c r="E3213" s="74" t="str">
        <f t="shared" si="100"/>
        <v>грн</v>
      </c>
      <c r="F3213" s="84">
        <v>10.85</v>
      </c>
      <c r="G3213" s="277">
        <f t="shared" si="101"/>
        <v>10.85</v>
      </c>
    </row>
    <row r="3214" spans="1:7" ht="10.5" hidden="1" customHeight="1" outlineLevel="3">
      <c r="A3214" s="228" t="s">
        <v>6173</v>
      </c>
      <c r="B3214" s="74" t="s">
        <v>2303</v>
      </c>
      <c r="C3214" s="75" t="s">
        <v>43678</v>
      </c>
      <c r="D3214" s="74" t="s">
        <v>147</v>
      </c>
      <c r="E3214" s="74" t="str">
        <f t="shared" si="100"/>
        <v>грн</v>
      </c>
      <c r="F3214" s="84">
        <v>14.81</v>
      </c>
      <c r="G3214" s="277">
        <f t="shared" si="101"/>
        <v>14.81</v>
      </c>
    </row>
    <row r="3215" spans="1:7" ht="13.35" hidden="1" customHeight="1" outlineLevel="2">
      <c r="A3215" s="228"/>
      <c r="B3215" s="799"/>
      <c r="C3215" s="217" t="s">
        <v>44324</v>
      </c>
      <c r="D3215" s="217"/>
      <c r="E3215" s="217" t="str">
        <f t="shared" si="100"/>
        <v/>
      </c>
      <c r="F3215" s="219"/>
      <c r="G3215" s="276">
        <f t="shared" si="101"/>
        <v>0</v>
      </c>
    </row>
    <row r="3216" spans="1:7" ht="10.5" hidden="1" customHeight="1" outlineLevel="3">
      <c r="A3216" s="228" t="s">
        <v>6174</v>
      </c>
      <c r="B3216" s="74" t="s">
        <v>2304</v>
      </c>
      <c r="C3216" s="75" t="s">
        <v>43679</v>
      </c>
      <c r="D3216" s="74" t="s">
        <v>147</v>
      </c>
      <c r="E3216" s="74" t="str">
        <f t="shared" si="100"/>
        <v>грн</v>
      </c>
      <c r="F3216" s="84">
        <v>15.26</v>
      </c>
      <c r="G3216" s="277">
        <f t="shared" si="101"/>
        <v>15.26</v>
      </c>
    </row>
    <row r="3217" spans="1:7" ht="10.5" hidden="1" customHeight="1" outlineLevel="3">
      <c r="A3217" s="228" t="s">
        <v>6175</v>
      </c>
      <c r="B3217" s="74" t="s">
        <v>2305</v>
      </c>
      <c r="C3217" s="75" t="s">
        <v>43680</v>
      </c>
      <c r="D3217" s="74" t="s">
        <v>147</v>
      </c>
      <c r="E3217" s="74" t="str">
        <f t="shared" si="100"/>
        <v>грн</v>
      </c>
      <c r="F3217" s="84">
        <v>16.02</v>
      </c>
      <c r="G3217" s="277">
        <f t="shared" si="101"/>
        <v>16.02</v>
      </c>
    </row>
    <row r="3218" spans="1:7" ht="10.5" hidden="1" customHeight="1" outlineLevel="3">
      <c r="A3218" s="228" t="s">
        <v>6176</v>
      </c>
      <c r="B3218" s="74" t="s">
        <v>2306</v>
      </c>
      <c r="C3218" s="75" t="s">
        <v>43681</v>
      </c>
      <c r="D3218" s="74" t="s">
        <v>147</v>
      </c>
      <c r="E3218" s="74" t="str">
        <f t="shared" si="100"/>
        <v>грн</v>
      </c>
      <c r="F3218" s="84">
        <v>24.22</v>
      </c>
      <c r="G3218" s="277">
        <f t="shared" si="101"/>
        <v>24.22</v>
      </c>
    </row>
    <row r="3219" spans="1:7" ht="13.35" hidden="1" customHeight="1" outlineLevel="2">
      <c r="A3219" s="228"/>
      <c r="B3219" s="799"/>
      <c r="C3219" s="217" t="s">
        <v>44325</v>
      </c>
      <c r="D3219" s="217"/>
      <c r="E3219" s="217" t="str">
        <f t="shared" si="100"/>
        <v/>
      </c>
      <c r="F3219" s="219"/>
      <c r="G3219" s="276">
        <f t="shared" si="101"/>
        <v>0</v>
      </c>
    </row>
    <row r="3220" spans="1:7" ht="10.5" hidden="1" customHeight="1" outlineLevel="3">
      <c r="A3220" s="228" t="s">
        <v>6177</v>
      </c>
      <c r="B3220" s="74" t="s">
        <v>2307</v>
      </c>
      <c r="C3220" s="75" t="s">
        <v>43682</v>
      </c>
      <c r="D3220" s="74" t="s">
        <v>147</v>
      </c>
      <c r="E3220" s="74" t="str">
        <f t="shared" si="100"/>
        <v>грн</v>
      </c>
      <c r="F3220" s="84">
        <v>6.35</v>
      </c>
      <c r="G3220" s="277">
        <f t="shared" si="101"/>
        <v>6.35</v>
      </c>
    </row>
    <row r="3221" spans="1:7" ht="10.5" hidden="1" customHeight="1" outlineLevel="3">
      <c r="A3221" s="228" t="s">
        <v>6178</v>
      </c>
      <c r="B3221" s="74" t="s">
        <v>2308</v>
      </c>
      <c r="C3221" s="75" t="s">
        <v>43683</v>
      </c>
      <c r="D3221" s="74" t="s">
        <v>147</v>
      </c>
      <c r="E3221" s="74" t="str">
        <f t="shared" si="100"/>
        <v>грн</v>
      </c>
      <c r="F3221" s="84">
        <v>5.56</v>
      </c>
      <c r="G3221" s="277">
        <f t="shared" si="101"/>
        <v>5.56</v>
      </c>
    </row>
    <row r="3222" spans="1:7" ht="10.5" hidden="1" customHeight="1" outlineLevel="3">
      <c r="A3222" s="228" t="s">
        <v>6179</v>
      </c>
      <c r="B3222" s="74" t="s">
        <v>2309</v>
      </c>
      <c r="C3222" s="75" t="s">
        <v>43684</v>
      </c>
      <c r="D3222" s="74" t="s">
        <v>147</v>
      </c>
      <c r="E3222" s="74" t="str">
        <f t="shared" si="100"/>
        <v>грн</v>
      </c>
      <c r="F3222" s="84">
        <v>7.07</v>
      </c>
      <c r="G3222" s="277">
        <f t="shared" si="101"/>
        <v>7.07</v>
      </c>
    </row>
    <row r="3223" spans="1:7" ht="10.5" hidden="1" customHeight="1" outlineLevel="3">
      <c r="A3223" s="228" t="s">
        <v>6180</v>
      </c>
      <c r="B3223" s="74" t="s">
        <v>2310</v>
      </c>
      <c r="C3223" s="75" t="s">
        <v>43685</v>
      </c>
      <c r="D3223" s="74" t="s">
        <v>147</v>
      </c>
      <c r="E3223" s="74" t="str">
        <f t="shared" si="100"/>
        <v>грн</v>
      </c>
      <c r="F3223" s="84">
        <v>8.09</v>
      </c>
      <c r="G3223" s="277">
        <f t="shared" si="101"/>
        <v>8.09</v>
      </c>
    </row>
    <row r="3224" spans="1:7" ht="10.5" hidden="1" customHeight="1" outlineLevel="3">
      <c r="A3224" s="228" t="s">
        <v>6181</v>
      </c>
      <c r="B3224" s="74" t="s">
        <v>2311</v>
      </c>
      <c r="C3224" s="75" t="s">
        <v>43686</v>
      </c>
      <c r="D3224" s="74" t="s">
        <v>147</v>
      </c>
      <c r="E3224" s="74" t="str">
        <f t="shared" si="100"/>
        <v>грн</v>
      </c>
      <c r="F3224" s="84">
        <v>9.9700000000000006</v>
      </c>
      <c r="G3224" s="277">
        <f t="shared" si="101"/>
        <v>9.9700000000000006</v>
      </c>
    </row>
    <row r="3225" spans="1:7" ht="13.35" hidden="1" customHeight="1" outlineLevel="2">
      <c r="A3225" s="228"/>
      <c r="B3225" s="799"/>
      <c r="C3225" s="217" t="s">
        <v>44326</v>
      </c>
      <c r="D3225" s="217"/>
      <c r="E3225" s="217" t="str">
        <f t="shared" si="100"/>
        <v/>
      </c>
      <c r="F3225" s="219"/>
      <c r="G3225" s="276">
        <f t="shared" si="101"/>
        <v>0</v>
      </c>
    </row>
    <row r="3226" spans="1:7" ht="10.5" hidden="1" customHeight="1" outlineLevel="3">
      <c r="A3226" s="228" t="s">
        <v>6182</v>
      </c>
      <c r="B3226" s="74" t="s">
        <v>2312</v>
      </c>
      <c r="C3226" s="75" t="s">
        <v>43687</v>
      </c>
      <c r="D3226" s="74" t="s">
        <v>147</v>
      </c>
      <c r="E3226" s="74" t="str">
        <f t="shared" si="100"/>
        <v>грн</v>
      </c>
      <c r="F3226" s="84">
        <v>5.64</v>
      </c>
      <c r="G3226" s="277">
        <f t="shared" si="101"/>
        <v>5.64</v>
      </c>
    </row>
    <row r="3227" spans="1:7" ht="10.5" hidden="1" customHeight="1" outlineLevel="3">
      <c r="A3227" s="228" t="s">
        <v>6183</v>
      </c>
      <c r="B3227" s="74" t="s">
        <v>2313</v>
      </c>
      <c r="C3227" s="75" t="s">
        <v>43688</v>
      </c>
      <c r="D3227" s="74" t="s">
        <v>147</v>
      </c>
      <c r="E3227" s="74" t="str">
        <f t="shared" si="100"/>
        <v>грн</v>
      </c>
      <c r="F3227" s="84">
        <v>5.64</v>
      </c>
      <c r="G3227" s="277">
        <f t="shared" si="101"/>
        <v>5.64</v>
      </c>
    </row>
    <row r="3228" spans="1:7" ht="10.5" hidden="1" customHeight="1" outlineLevel="3">
      <c r="A3228" s="228" t="s">
        <v>6184</v>
      </c>
      <c r="B3228" s="74" t="s">
        <v>2314</v>
      </c>
      <c r="C3228" s="75" t="s">
        <v>43689</v>
      </c>
      <c r="D3228" s="74" t="s">
        <v>147</v>
      </c>
      <c r="E3228" s="74" t="str">
        <f t="shared" si="100"/>
        <v>грн</v>
      </c>
      <c r="F3228" s="84">
        <v>6.62</v>
      </c>
      <c r="G3228" s="277">
        <f t="shared" si="101"/>
        <v>6.62</v>
      </c>
    </row>
    <row r="3229" spans="1:7" ht="10.5" hidden="1" customHeight="1" outlineLevel="3">
      <c r="A3229" s="228" t="s">
        <v>6185</v>
      </c>
      <c r="B3229" s="74" t="s">
        <v>2315</v>
      </c>
      <c r="C3229" s="75" t="s">
        <v>43690</v>
      </c>
      <c r="D3229" s="74" t="s">
        <v>147</v>
      </c>
      <c r="E3229" s="74" t="str">
        <f t="shared" si="100"/>
        <v>грн</v>
      </c>
      <c r="F3229" s="84">
        <v>6.59</v>
      </c>
      <c r="G3229" s="277">
        <f t="shared" si="101"/>
        <v>6.59</v>
      </c>
    </row>
    <row r="3230" spans="1:7" ht="10.5" hidden="1" customHeight="1" outlineLevel="3">
      <c r="A3230" s="228" t="s">
        <v>6186</v>
      </c>
      <c r="B3230" s="74" t="s">
        <v>2316</v>
      </c>
      <c r="C3230" s="75" t="s">
        <v>43691</v>
      </c>
      <c r="D3230" s="74" t="s">
        <v>147</v>
      </c>
      <c r="E3230" s="74" t="str">
        <f t="shared" si="100"/>
        <v>грн</v>
      </c>
      <c r="F3230" s="84">
        <v>9.2200000000000006</v>
      </c>
      <c r="G3230" s="277">
        <f t="shared" si="101"/>
        <v>9.2200000000000006</v>
      </c>
    </row>
    <row r="3231" spans="1:7" ht="13.35" hidden="1" customHeight="1" outlineLevel="2">
      <c r="A3231" s="228"/>
      <c r="B3231" s="799"/>
      <c r="C3231" s="217" t="s">
        <v>44327</v>
      </c>
      <c r="D3231" s="217"/>
      <c r="E3231" s="217" t="str">
        <f t="shared" si="100"/>
        <v/>
      </c>
      <c r="F3231" s="219"/>
      <c r="G3231" s="276">
        <f t="shared" si="101"/>
        <v>0</v>
      </c>
    </row>
    <row r="3232" spans="1:7" ht="10.5" hidden="1" customHeight="1" outlineLevel="3">
      <c r="A3232" s="228" t="s">
        <v>6187</v>
      </c>
      <c r="B3232" s="74" t="s">
        <v>2317</v>
      </c>
      <c r="C3232" s="75" t="s">
        <v>43692</v>
      </c>
      <c r="D3232" s="74" t="s">
        <v>147</v>
      </c>
      <c r="E3232" s="74" t="str">
        <f t="shared" si="100"/>
        <v>грн</v>
      </c>
      <c r="F3232" s="84">
        <v>5.56</v>
      </c>
      <c r="G3232" s="277">
        <f t="shared" si="101"/>
        <v>5.56</v>
      </c>
    </row>
    <row r="3233" spans="1:7" ht="10.5" hidden="1" customHeight="1" outlineLevel="3">
      <c r="A3233" s="228" t="s">
        <v>6188</v>
      </c>
      <c r="B3233" s="74" t="s">
        <v>2318</v>
      </c>
      <c r="C3233" s="75" t="s">
        <v>43693</v>
      </c>
      <c r="D3233" s="74" t="s">
        <v>147</v>
      </c>
      <c r="E3233" s="74" t="str">
        <f t="shared" si="100"/>
        <v>грн</v>
      </c>
      <c r="F3233" s="84">
        <v>5.56</v>
      </c>
      <c r="G3233" s="277">
        <f t="shared" si="101"/>
        <v>5.56</v>
      </c>
    </row>
    <row r="3234" spans="1:7" ht="10.5" hidden="1" customHeight="1" outlineLevel="3">
      <c r="A3234" s="228" t="s">
        <v>6189</v>
      </c>
      <c r="B3234" s="74" t="s">
        <v>2319</v>
      </c>
      <c r="C3234" s="75" t="s">
        <v>43694</v>
      </c>
      <c r="D3234" s="74" t="s">
        <v>147</v>
      </c>
      <c r="E3234" s="74" t="str">
        <f t="shared" si="100"/>
        <v>грн</v>
      </c>
      <c r="F3234" s="84">
        <v>7.87</v>
      </c>
      <c r="G3234" s="277">
        <f t="shared" si="101"/>
        <v>7.87</v>
      </c>
    </row>
    <row r="3235" spans="1:7" ht="10.5" hidden="1" customHeight="1" outlineLevel="3">
      <c r="A3235" s="228" t="s">
        <v>6190</v>
      </c>
      <c r="B3235" s="74" t="s">
        <v>2320</v>
      </c>
      <c r="C3235" s="75" t="s">
        <v>43695</v>
      </c>
      <c r="D3235" s="74" t="s">
        <v>147</v>
      </c>
      <c r="E3235" s="74" t="str">
        <f t="shared" si="100"/>
        <v>грн</v>
      </c>
      <c r="F3235" s="84">
        <v>6.52</v>
      </c>
      <c r="G3235" s="277">
        <f t="shared" si="101"/>
        <v>6.52</v>
      </c>
    </row>
    <row r="3236" spans="1:7" ht="10.5" hidden="1" customHeight="1" outlineLevel="3">
      <c r="A3236" s="228" t="s">
        <v>6191</v>
      </c>
      <c r="B3236" s="74" t="s">
        <v>2321</v>
      </c>
      <c r="C3236" s="75" t="s">
        <v>43696</v>
      </c>
      <c r="D3236" s="74" t="s">
        <v>147</v>
      </c>
      <c r="E3236" s="74" t="str">
        <f t="shared" si="100"/>
        <v>грн</v>
      </c>
      <c r="F3236" s="84">
        <v>7.39</v>
      </c>
      <c r="G3236" s="277">
        <f t="shared" si="101"/>
        <v>7.39</v>
      </c>
    </row>
    <row r="3237" spans="1:7" ht="10.5" hidden="1" customHeight="1" outlineLevel="3">
      <c r="A3237" s="228" t="s">
        <v>6192</v>
      </c>
      <c r="B3237" s="74" t="s">
        <v>2322</v>
      </c>
      <c r="C3237" s="75" t="s">
        <v>43697</v>
      </c>
      <c r="D3237" s="74" t="s">
        <v>147</v>
      </c>
      <c r="E3237" s="74" t="str">
        <f t="shared" si="100"/>
        <v>грн</v>
      </c>
      <c r="F3237" s="84">
        <v>11.92</v>
      </c>
      <c r="G3237" s="277">
        <f t="shared" si="101"/>
        <v>11.92</v>
      </c>
    </row>
    <row r="3238" spans="1:7" ht="10.5" hidden="1" customHeight="1" outlineLevel="3">
      <c r="A3238" s="228" t="s">
        <v>6193</v>
      </c>
      <c r="B3238" s="74" t="s">
        <v>2323</v>
      </c>
      <c r="C3238" s="75" t="s">
        <v>43698</v>
      </c>
      <c r="D3238" s="74" t="s">
        <v>147</v>
      </c>
      <c r="E3238" s="74" t="str">
        <f t="shared" si="100"/>
        <v>грн</v>
      </c>
      <c r="F3238" s="84">
        <v>12.62</v>
      </c>
      <c r="G3238" s="277">
        <f t="shared" si="101"/>
        <v>12.62</v>
      </c>
    </row>
    <row r="3239" spans="1:7" ht="13.35" hidden="1" customHeight="1" outlineLevel="1">
      <c r="A3239" s="228"/>
      <c r="B3239" s="223"/>
      <c r="C3239" s="223" t="s">
        <v>40742</v>
      </c>
      <c r="D3239" s="223"/>
      <c r="E3239" s="223" t="str">
        <f t="shared" si="100"/>
        <v/>
      </c>
      <c r="F3239" s="224"/>
      <c r="G3239" s="224">
        <f t="shared" si="101"/>
        <v>0</v>
      </c>
    </row>
    <row r="3240" spans="1:7" ht="10.5" hidden="1" customHeight="1" outlineLevel="3">
      <c r="A3240" s="228" t="s">
        <v>23722</v>
      </c>
      <c r="B3240" s="74" t="s">
        <v>40743</v>
      </c>
      <c r="C3240" s="75" t="s">
        <v>44328</v>
      </c>
      <c r="D3240" s="74" t="s">
        <v>61</v>
      </c>
      <c r="E3240" s="74" t="str">
        <f t="shared" si="100"/>
        <v>грн</v>
      </c>
      <c r="F3240" s="84">
        <v>10.02</v>
      </c>
      <c r="G3240" s="277">
        <f t="shared" si="101"/>
        <v>10.02</v>
      </c>
    </row>
    <row r="3241" spans="1:7" ht="10.5" hidden="1" customHeight="1" outlineLevel="3">
      <c r="A3241" s="228" t="s">
        <v>6194</v>
      </c>
      <c r="B3241" s="74" t="s">
        <v>40744</v>
      </c>
      <c r="C3241" s="75" t="s">
        <v>44329</v>
      </c>
      <c r="D3241" s="74" t="s">
        <v>61</v>
      </c>
      <c r="E3241" s="74" t="str">
        <f t="shared" si="100"/>
        <v>грн</v>
      </c>
      <c r="F3241" s="84">
        <v>13.18</v>
      </c>
      <c r="G3241" s="277">
        <f t="shared" si="101"/>
        <v>13.18</v>
      </c>
    </row>
    <row r="3242" spans="1:7" ht="10.5" hidden="1" customHeight="1" outlineLevel="3">
      <c r="A3242" s="228" t="s">
        <v>6195</v>
      </c>
      <c r="B3242" s="74" t="s">
        <v>40745</v>
      </c>
      <c r="C3242" s="75" t="s">
        <v>44330</v>
      </c>
      <c r="D3242" s="74" t="s">
        <v>61</v>
      </c>
      <c r="E3242" s="74" t="str">
        <f t="shared" si="100"/>
        <v>грн</v>
      </c>
      <c r="F3242" s="84">
        <v>18.53</v>
      </c>
      <c r="G3242" s="277">
        <f t="shared" si="101"/>
        <v>18.53</v>
      </c>
    </row>
    <row r="3243" spans="1:7" ht="10.5" hidden="1" customHeight="1" outlineLevel="3">
      <c r="A3243" s="228" t="s">
        <v>6196</v>
      </c>
      <c r="B3243" s="74" t="s">
        <v>40746</v>
      </c>
      <c r="C3243" s="75" t="s">
        <v>44331</v>
      </c>
      <c r="D3243" s="74" t="s">
        <v>61</v>
      </c>
      <c r="E3243" s="74" t="str">
        <f t="shared" si="100"/>
        <v>грн</v>
      </c>
      <c r="F3243" s="84">
        <v>25.01</v>
      </c>
      <c r="G3243" s="277">
        <f t="shared" si="101"/>
        <v>25.01</v>
      </c>
    </row>
    <row r="3244" spans="1:7" ht="10.5" hidden="1" customHeight="1" outlineLevel="3">
      <c r="A3244" s="228" t="s">
        <v>23723</v>
      </c>
      <c r="B3244" s="74" t="s">
        <v>40747</v>
      </c>
      <c r="C3244" s="75" t="s">
        <v>44332</v>
      </c>
      <c r="D3244" s="74" t="s">
        <v>61</v>
      </c>
      <c r="E3244" s="74" t="str">
        <f t="shared" si="100"/>
        <v>грн</v>
      </c>
      <c r="F3244" s="84">
        <v>15.04</v>
      </c>
      <c r="G3244" s="277">
        <f t="shared" si="101"/>
        <v>15.04</v>
      </c>
    </row>
    <row r="3245" spans="1:7" ht="10.5" hidden="1" customHeight="1" outlineLevel="3">
      <c r="A3245" s="228" t="s">
        <v>6197</v>
      </c>
      <c r="B3245" s="74" t="s">
        <v>40748</v>
      </c>
      <c r="C3245" s="75" t="s">
        <v>44333</v>
      </c>
      <c r="D3245" s="74" t="s">
        <v>61</v>
      </c>
      <c r="E3245" s="74" t="str">
        <f t="shared" si="100"/>
        <v>грн</v>
      </c>
      <c r="F3245" s="84">
        <v>23.41</v>
      </c>
      <c r="G3245" s="277">
        <f t="shared" si="101"/>
        <v>23.41</v>
      </c>
    </row>
    <row r="3246" spans="1:7" ht="10.5" hidden="1" customHeight="1" outlineLevel="3">
      <c r="A3246" s="228" t="s">
        <v>6198</v>
      </c>
      <c r="B3246" s="74" t="s">
        <v>40749</v>
      </c>
      <c r="C3246" s="75" t="s">
        <v>44334</v>
      </c>
      <c r="D3246" s="74" t="s">
        <v>61</v>
      </c>
      <c r="E3246" s="74" t="str">
        <f t="shared" si="100"/>
        <v>грн</v>
      </c>
      <c r="F3246" s="84">
        <v>46.82</v>
      </c>
      <c r="G3246" s="277">
        <f t="shared" si="101"/>
        <v>46.82</v>
      </c>
    </row>
    <row r="3247" spans="1:7" ht="10.5" hidden="1" customHeight="1" outlineLevel="3">
      <c r="A3247" s="228" t="s">
        <v>6199</v>
      </c>
      <c r="B3247" s="74" t="s">
        <v>2324</v>
      </c>
      <c r="C3247" s="75" t="s">
        <v>44335</v>
      </c>
      <c r="D3247" s="74" t="s">
        <v>61</v>
      </c>
      <c r="E3247" s="74" t="str">
        <f t="shared" si="100"/>
        <v>грн</v>
      </c>
      <c r="F3247" s="84">
        <v>13.97</v>
      </c>
      <c r="G3247" s="277">
        <f t="shared" si="101"/>
        <v>13.97</v>
      </c>
    </row>
    <row r="3248" spans="1:7" ht="10.5" hidden="1" customHeight="1" outlineLevel="3">
      <c r="A3248" s="228" t="s">
        <v>6200</v>
      </c>
      <c r="B3248" s="74" t="s">
        <v>2325</v>
      </c>
      <c r="C3248" s="75" t="s">
        <v>44336</v>
      </c>
      <c r="D3248" s="74" t="s">
        <v>61</v>
      </c>
      <c r="E3248" s="74" t="str">
        <f t="shared" si="100"/>
        <v>грн</v>
      </c>
      <c r="F3248" s="84">
        <v>14.04</v>
      </c>
      <c r="G3248" s="277">
        <f t="shared" si="101"/>
        <v>14.04</v>
      </c>
    </row>
    <row r="3249" spans="1:7" ht="10.5" hidden="1" customHeight="1" outlineLevel="3">
      <c r="A3249" s="228" t="s">
        <v>6201</v>
      </c>
      <c r="B3249" s="74" t="s">
        <v>2326</v>
      </c>
      <c r="C3249" s="75" t="s">
        <v>44337</v>
      </c>
      <c r="D3249" s="74" t="s">
        <v>61</v>
      </c>
      <c r="E3249" s="74" t="str">
        <f t="shared" si="100"/>
        <v>грн</v>
      </c>
      <c r="F3249" s="84">
        <v>22.32</v>
      </c>
      <c r="G3249" s="277">
        <f t="shared" si="101"/>
        <v>22.32</v>
      </c>
    </row>
    <row r="3250" spans="1:7" ht="10.5" hidden="1" customHeight="1" outlineLevel="3">
      <c r="A3250" s="228" t="s">
        <v>6202</v>
      </c>
      <c r="B3250" s="74" t="s">
        <v>2327</v>
      </c>
      <c r="C3250" s="75" t="s">
        <v>44338</v>
      </c>
      <c r="D3250" s="74" t="s">
        <v>61</v>
      </c>
      <c r="E3250" s="74" t="str">
        <f t="shared" si="100"/>
        <v>грн</v>
      </c>
      <c r="F3250" s="84">
        <v>79.959999999999994</v>
      </c>
      <c r="G3250" s="277">
        <f t="shared" si="101"/>
        <v>79.959999999999994</v>
      </c>
    </row>
    <row r="3251" spans="1:7" ht="10.5" hidden="1" customHeight="1" outlineLevel="3">
      <c r="A3251" s="228" t="s">
        <v>6203</v>
      </c>
      <c r="B3251" s="74" t="s">
        <v>2328</v>
      </c>
      <c r="C3251" s="75" t="s">
        <v>44339</v>
      </c>
      <c r="D3251" s="74" t="s">
        <v>61</v>
      </c>
      <c r="E3251" s="74" t="str">
        <f t="shared" si="100"/>
        <v>грн</v>
      </c>
      <c r="F3251" s="84">
        <v>13.51</v>
      </c>
      <c r="G3251" s="277">
        <f t="shared" si="101"/>
        <v>13.51</v>
      </c>
    </row>
    <row r="3252" spans="1:7" ht="10.5" hidden="1" customHeight="1" outlineLevel="3">
      <c r="A3252" s="228" t="s">
        <v>6204</v>
      </c>
      <c r="B3252" s="74" t="s">
        <v>2329</v>
      </c>
      <c r="C3252" s="75" t="s">
        <v>44340</v>
      </c>
      <c r="D3252" s="74" t="s">
        <v>61</v>
      </c>
      <c r="E3252" s="74" t="str">
        <f t="shared" si="100"/>
        <v>грн</v>
      </c>
      <c r="F3252" s="84">
        <v>15.79</v>
      </c>
      <c r="G3252" s="277">
        <f t="shared" si="101"/>
        <v>15.79</v>
      </c>
    </row>
    <row r="3253" spans="1:7" ht="10.5" hidden="1" customHeight="1" outlineLevel="3">
      <c r="A3253" s="228" t="s">
        <v>6205</v>
      </c>
      <c r="B3253" s="74" t="s">
        <v>2330</v>
      </c>
      <c r="C3253" s="75" t="s">
        <v>44341</v>
      </c>
      <c r="D3253" s="74" t="s">
        <v>61</v>
      </c>
      <c r="E3253" s="74" t="str">
        <f t="shared" si="100"/>
        <v>грн</v>
      </c>
      <c r="F3253" s="84">
        <v>19.03</v>
      </c>
      <c r="G3253" s="277">
        <f t="shared" si="101"/>
        <v>19.03</v>
      </c>
    </row>
    <row r="3254" spans="1:7" ht="10.5" hidden="1" customHeight="1" outlineLevel="3">
      <c r="A3254" s="228" t="s">
        <v>6206</v>
      </c>
      <c r="B3254" s="74" t="s">
        <v>2331</v>
      </c>
      <c r="C3254" s="75" t="s">
        <v>44342</v>
      </c>
      <c r="D3254" s="74" t="s">
        <v>61</v>
      </c>
      <c r="E3254" s="74" t="str">
        <f t="shared" si="100"/>
        <v>грн</v>
      </c>
      <c r="F3254" s="84">
        <v>21.73</v>
      </c>
      <c r="G3254" s="277">
        <f t="shared" si="101"/>
        <v>21.73</v>
      </c>
    </row>
    <row r="3255" spans="1:7" ht="10.5" hidden="1" customHeight="1" outlineLevel="3">
      <c r="A3255" s="228" t="s">
        <v>6207</v>
      </c>
      <c r="B3255" s="74" t="s">
        <v>2332</v>
      </c>
      <c r="C3255" s="75" t="s">
        <v>44343</v>
      </c>
      <c r="D3255" s="74" t="s">
        <v>61</v>
      </c>
      <c r="E3255" s="74" t="str">
        <f t="shared" si="100"/>
        <v>грн</v>
      </c>
      <c r="F3255" s="84">
        <v>27.3</v>
      </c>
      <c r="G3255" s="277">
        <f t="shared" si="101"/>
        <v>27.3</v>
      </c>
    </row>
    <row r="3256" spans="1:7" ht="10.5" hidden="1" customHeight="1" outlineLevel="3">
      <c r="A3256" s="228" t="s">
        <v>6208</v>
      </c>
      <c r="B3256" s="74" t="s">
        <v>2333</v>
      </c>
      <c r="C3256" s="75" t="s">
        <v>44344</v>
      </c>
      <c r="D3256" s="74" t="s">
        <v>61</v>
      </c>
      <c r="E3256" s="74" t="str">
        <f t="shared" si="100"/>
        <v>грн</v>
      </c>
      <c r="F3256" s="84">
        <v>28.91</v>
      </c>
      <c r="G3256" s="277">
        <f t="shared" si="101"/>
        <v>28.91</v>
      </c>
    </row>
    <row r="3257" spans="1:7" ht="10.5" hidden="1" customHeight="1" outlineLevel="3">
      <c r="A3257" s="228" t="s">
        <v>6209</v>
      </c>
      <c r="B3257" s="74" t="s">
        <v>2334</v>
      </c>
      <c r="C3257" s="75" t="s">
        <v>44345</v>
      </c>
      <c r="D3257" s="74" t="s">
        <v>61</v>
      </c>
      <c r="E3257" s="74" t="str">
        <f t="shared" si="100"/>
        <v>грн</v>
      </c>
      <c r="F3257" s="84">
        <v>39.200000000000003</v>
      </c>
      <c r="G3257" s="277">
        <f t="shared" si="101"/>
        <v>39.200000000000003</v>
      </c>
    </row>
    <row r="3258" spans="1:7" ht="10.5" hidden="1" customHeight="1" outlineLevel="3">
      <c r="A3258" s="228" t="s">
        <v>6210</v>
      </c>
      <c r="B3258" s="74" t="s">
        <v>2335</v>
      </c>
      <c r="C3258" s="75" t="s">
        <v>44346</v>
      </c>
      <c r="D3258" s="74" t="s">
        <v>61</v>
      </c>
      <c r="E3258" s="74" t="str">
        <f t="shared" si="100"/>
        <v>грн</v>
      </c>
      <c r="F3258" s="84">
        <v>49.63</v>
      </c>
      <c r="G3258" s="277">
        <f t="shared" si="101"/>
        <v>49.63</v>
      </c>
    </row>
    <row r="3259" spans="1:7" ht="10.5" hidden="1" customHeight="1" outlineLevel="3">
      <c r="A3259" s="228" t="s">
        <v>6211</v>
      </c>
      <c r="B3259" s="74" t="s">
        <v>2336</v>
      </c>
      <c r="C3259" s="75" t="s">
        <v>44347</v>
      </c>
      <c r="D3259" s="74" t="s">
        <v>61</v>
      </c>
      <c r="E3259" s="74" t="str">
        <f t="shared" si="100"/>
        <v>грн</v>
      </c>
      <c r="F3259" s="84">
        <v>52.22</v>
      </c>
      <c r="G3259" s="277">
        <f t="shared" si="101"/>
        <v>52.22</v>
      </c>
    </row>
    <row r="3260" spans="1:7" ht="10.5" hidden="1" customHeight="1" outlineLevel="3">
      <c r="A3260" s="228" t="s">
        <v>6212</v>
      </c>
      <c r="B3260" s="74" t="s">
        <v>2337</v>
      </c>
      <c r="C3260" s="75" t="s">
        <v>44348</v>
      </c>
      <c r="D3260" s="74" t="s">
        <v>61</v>
      </c>
      <c r="E3260" s="74" t="str">
        <f t="shared" si="100"/>
        <v>грн</v>
      </c>
      <c r="F3260" s="84">
        <v>68.34</v>
      </c>
      <c r="G3260" s="277">
        <f t="shared" si="101"/>
        <v>68.34</v>
      </c>
    </row>
    <row r="3261" spans="1:7" ht="10.5" hidden="1" customHeight="1" outlineLevel="3">
      <c r="A3261" s="228" t="s">
        <v>6213</v>
      </c>
      <c r="B3261" s="74" t="s">
        <v>2338</v>
      </c>
      <c r="C3261" s="75" t="s">
        <v>44349</v>
      </c>
      <c r="D3261" s="74" t="s">
        <v>61</v>
      </c>
      <c r="E3261" s="74" t="str">
        <f t="shared" si="100"/>
        <v>грн</v>
      </c>
      <c r="F3261" s="84">
        <v>83.77</v>
      </c>
      <c r="G3261" s="277">
        <f t="shared" si="101"/>
        <v>83.77</v>
      </c>
    </row>
    <row r="3262" spans="1:7" ht="10.5" hidden="1" customHeight="1" outlineLevel="3">
      <c r="A3262" s="228" t="s">
        <v>6214</v>
      </c>
      <c r="B3262" s="74" t="s">
        <v>2339</v>
      </c>
      <c r="C3262" s="75" t="s">
        <v>44350</v>
      </c>
      <c r="D3262" s="74" t="s">
        <v>61</v>
      </c>
      <c r="E3262" s="74" t="str">
        <f t="shared" si="100"/>
        <v>грн</v>
      </c>
      <c r="F3262" s="84">
        <v>116.14</v>
      </c>
      <c r="G3262" s="277">
        <f t="shared" si="101"/>
        <v>116.14</v>
      </c>
    </row>
    <row r="3263" spans="1:7" ht="10.5" hidden="1" customHeight="1" outlineLevel="3">
      <c r="A3263" s="228" t="s">
        <v>6215</v>
      </c>
      <c r="B3263" s="74" t="s">
        <v>2340</v>
      </c>
      <c r="C3263" s="75" t="s">
        <v>44351</v>
      </c>
      <c r="D3263" s="74" t="s">
        <v>61</v>
      </c>
      <c r="E3263" s="74" t="str">
        <f t="shared" ref="E3263:E3326" si="102">IF(D3263="", "", "грн")</f>
        <v>грн</v>
      </c>
      <c r="F3263" s="84">
        <v>153.68</v>
      </c>
      <c r="G3263" s="277">
        <f t="shared" si="101"/>
        <v>153.68</v>
      </c>
    </row>
    <row r="3264" spans="1:7" ht="10.5" hidden="1" customHeight="1" outlineLevel="3">
      <c r="A3264" s="228" t="s">
        <v>6216</v>
      </c>
      <c r="B3264" s="74" t="s">
        <v>2341</v>
      </c>
      <c r="C3264" s="75" t="s">
        <v>44352</v>
      </c>
      <c r="D3264" s="74" t="s">
        <v>61</v>
      </c>
      <c r="E3264" s="74" t="str">
        <f t="shared" si="102"/>
        <v>грн</v>
      </c>
      <c r="F3264" s="84">
        <v>19.559999999999999</v>
      </c>
      <c r="G3264" s="277">
        <f t="shared" si="101"/>
        <v>19.559999999999999</v>
      </c>
    </row>
    <row r="3265" spans="1:7" ht="10.5" hidden="1" customHeight="1" outlineLevel="3">
      <c r="A3265" s="228" t="s">
        <v>6217</v>
      </c>
      <c r="B3265" s="74" t="s">
        <v>2342</v>
      </c>
      <c r="C3265" s="75" t="s">
        <v>44353</v>
      </c>
      <c r="D3265" s="74" t="s">
        <v>61</v>
      </c>
      <c r="E3265" s="74" t="str">
        <f t="shared" si="102"/>
        <v>грн</v>
      </c>
      <c r="F3265" s="84">
        <v>25.58</v>
      </c>
      <c r="G3265" s="277">
        <f t="shared" si="101"/>
        <v>25.58</v>
      </c>
    </row>
    <row r="3266" spans="1:7" ht="10.5" hidden="1" customHeight="1" outlineLevel="3">
      <c r="A3266" s="228" t="s">
        <v>6218</v>
      </c>
      <c r="B3266" s="74" t="s">
        <v>2343</v>
      </c>
      <c r="C3266" s="75" t="s">
        <v>44354</v>
      </c>
      <c r="D3266" s="74" t="s">
        <v>61</v>
      </c>
      <c r="E3266" s="74" t="str">
        <f t="shared" si="102"/>
        <v>грн</v>
      </c>
      <c r="F3266" s="84">
        <v>26.6</v>
      </c>
      <c r="G3266" s="277">
        <f t="shared" si="101"/>
        <v>26.6</v>
      </c>
    </row>
    <row r="3267" spans="1:7" ht="10.5" hidden="1" customHeight="1" outlineLevel="3">
      <c r="A3267" s="228" t="s">
        <v>6219</v>
      </c>
      <c r="B3267" s="74" t="s">
        <v>2344</v>
      </c>
      <c r="C3267" s="75" t="s">
        <v>44355</v>
      </c>
      <c r="D3267" s="74" t="s">
        <v>61</v>
      </c>
      <c r="E3267" s="74" t="str">
        <f t="shared" si="102"/>
        <v>грн</v>
      </c>
      <c r="F3267" s="84">
        <v>34.119999999999997</v>
      </c>
      <c r="G3267" s="277">
        <f t="shared" si="101"/>
        <v>34.119999999999997</v>
      </c>
    </row>
    <row r="3268" spans="1:7" ht="10.5" hidden="1" customHeight="1" outlineLevel="3">
      <c r="A3268" s="228" t="s">
        <v>6220</v>
      </c>
      <c r="B3268" s="74" t="s">
        <v>2345</v>
      </c>
      <c r="C3268" s="75" t="s">
        <v>44356</v>
      </c>
      <c r="D3268" s="74" t="s">
        <v>61</v>
      </c>
      <c r="E3268" s="74" t="str">
        <f t="shared" si="102"/>
        <v>грн</v>
      </c>
      <c r="F3268" s="84">
        <v>39.619999999999997</v>
      </c>
      <c r="G3268" s="277">
        <f t="shared" si="101"/>
        <v>39.619999999999997</v>
      </c>
    </row>
    <row r="3269" spans="1:7" ht="10.5" hidden="1" customHeight="1" outlineLevel="3">
      <c r="A3269" s="228" t="s">
        <v>6221</v>
      </c>
      <c r="B3269" s="74" t="s">
        <v>2346</v>
      </c>
      <c r="C3269" s="75" t="s">
        <v>44357</v>
      </c>
      <c r="D3269" s="74" t="s">
        <v>61</v>
      </c>
      <c r="E3269" s="74" t="str">
        <f t="shared" si="102"/>
        <v>грн</v>
      </c>
      <c r="F3269" s="84">
        <v>44.14</v>
      </c>
      <c r="G3269" s="277">
        <f t="shared" si="101"/>
        <v>44.14</v>
      </c>
    </row>
    <row r="3270" spans="1:7" ht="10.5" hidden="1" customHeight="1" outlineLevel="3">
      <c r="A3270" s="228" t="s">
        <v>6222</v>
      </c>
      <c r="B3270" s="74" t="s">
        <v>2347</v>
      </c>
      <c r="C3270" s="75" t="s">
        <v>44358</v>
      </c>
      <c r="D3270" s="74" t="s">
        <v>61</v>
      </c>
      <c r="E3270" s="74" t="str">
        <f t="shared" si="102"/>
        <v>грн</v>
      </c>
      <c r="F3270" s="84">
        <v>61.7</v>
      </c>
      <c r="G3270" s="277">
        <f t="shared" si="101"/>
        <v>61.7</v>
      </c>
    </row>
    <row r="3271" spans="1:7" ht="10.5" hidden="1" customHeight="1" outlineLevel="3">
      <c r="A3271" s="228" t="s">
        <v>6223</v>
      </c>
      <c r="B3271" s="74" t="s">
        <v>2348</v>
      </c>
      <c r="C3271" s="75" t="s">
        <v>44359</v>
      </c>
      <c r="D3271" s="74" t="s">
        <v>61</v>
      </c>
      <c r="E3271" s="74" t="str">
        <f t="shared" si="102"/>
        <v>грн</v>
      </c>
      <c r="F3271" s="84">
        <v>74.239999999999995</v>
      </c>
      <c r="G3271" s="277">
        <f t="shared" si="101"/>
        <v>74.239999999999995</v>
      </c>
    </row>
    <row r="3272" spans="1:7" ht="10.5" hidden="1" customHeight="1" outlineLevel="3">
      <c r="A3272" s="228" t="s">
        <v>6224</v>
      </c>
      <c r="B3272" s="74" t="s">
        <v>2349</v>
      </c>
      <c r="C3272" s="75" t="s">
        <v>44360</v>
      </c>
      <c r="D3272" s="74" t="s">
        <v>61</v>
      </c>
      <c r="E3272" s="74" t="str">
        <f t="shared" si="102"/>
        <v>грн</v>
      </c>
      <c r="F3272" s="84">
        <v>105.36</v>
      </c>
      <c r="G3272" s="277">
        <f t="shared" si="101"/>
        <v>105.36</v>
      </c>
    </row>
    <row r="3273" spans="1:7" ht="10.5" hidden="1" customHeight="1" outlineLevel="3">
      <c r="A3273" s="228" t="s">
        <v>6225</v>
      </c>
      <c r="B3273" s="74" t="s">
        <v>2350</v>
      </c>
      <c r="C3273" s="75" t="s">
        <v>44361</v>
      </c>
      <c r="D3273" s="74" t="s">
        <v>61</v>
      </c>
      <c r="E3273" s="74" t="str">
        <f t="shared" si="102"/>
        <v>грн</v>
      </c>
      <c r="F3273" s="84">
        <v>116.89</v>
      </c>
      <c r="G3273" s="277">
        <f t="shared" ref="G3273:G3336" si="103">IFERROR(IF(OR(E3273="грн",E3273="грн."),ROUND(F3273*(1-$G$2),2),ROUND(F3273*(1-$G$2),2)*$E$2),"")</f>
        <v>116.89</v>
      </c>
    </row>
    <row r="3274" spans="1:7" ht="10.5" hidden="1" customHeight="1" outlineLevel="3">
      <c r="A3274" s="228" t="s">
        <v>6226</v>
      </c>
      <c r="B3274" s="74" t="s">
        <v>2351</v>
      </c>
      <c r="C3274" s="75" t="s">
        <v>44362</v>
      </c>
      <c r="D3274" s="74" t="s">
        <v>61</v>
      </c>
      <c r="E3274" s="74" t="str">
        <f t="shared" si="102"/>
        <v>грн</v>
      </c>
      <c r="F3274" s="84">
        <v>149.5</v>
      </c>
      <c r="G3274" s="277">
        <f t="shared" si="103"/>
        <v>149.5</v>
      </c>
    </row>
    <row r="3275" spans="1:7" ht="10.5" hidden="1" customHeight="1" outlineLevel="3">
      <c r="A3275" s="228" t="s">
        <v>6227</v>
      </c>
      <c r="B3275" s="74" t="s">
        <v>2352</v>
      </c>
      <c r="C3275" s="75" t="s">
        <v>44363</v>
      </c>
      <c r="D3275" s="74" t="s">
        <v>61</v>
      </c>
      <c r="E3275" s="74" t="str">
        <f t="shared" si="102"/>
        <v>грн</v>
      </c>
      <c r="F3275" s="84">
        <v>213.22</v>
      </c>
      <c r="G3275" s="277">
        <f t="shared" si="103"/>
        <v>213.22</v>
      </c>
    </row>
    <row r="3276" spans="1:7" ht="10.5" hidden="1" customHeight="1" outlineLevel="3">
      <c r="A3276" s="228" t="s">
        <v>6228</v>
      </c>
      <c r="B3276" s="74" t="s">
        <v>2353</v>
      </c>
      <c r="C3276" s="75" t="s">
        <v>44364</v>
      </c>
      <c r="D3276" s="74" t="s">
        <v>61</v>
      </c>
      <c r="E3276" s="74" t="str">
        <f t="shared" si="102"/>
        <v>грн</v>
      </c>
      <c r="F3276" s="84">
        <v>255.85</v>
      </c>
      <c r="G3276" s="277">
        <f t="shared" si="103"/>
        <v>255.85</v>
      </c>
    </row>
    <row r="3277" spans="1:7" ht="13.35" hidden="1" customHeight="1" outlineLevel="1">
      <c r="A3277" s="228"/>
      <c r="B3277" s="223"/>
      <c r="C3277" s="223" t="s">
        <v>40750</v>
      </c>
      <c r="D3277" s="223"/>
      <c r="E3277" s="223" t="str">
        <f t="shared" si="102"/>
        <v/>
      </c>
      <c r="F3277" s="224"/>
      <c r="G3277" s="224">
        <f t="shared" si="103"/>
        <v>0</v>
      </c>
    </row>
    <row r="3278" spans="1:7" ht="13.35" hidden="1" customHeight="1" outlineLevel="2">
      <c r="A3278" s="228"/>
      <c r="B3278" s="799"/>
      <c r="C3278" s="217" t="s">
        <v>44365</v>
      </c>
      <c r="D3278" s="217"/>
      <c r="E3278" s="217" t="str">
        <f t="shared" si="102"/>
        <v/>
      </c>
      <c r="F3278" s="219"/>
      <c r="G3278" s="276">
        <f t="shared" si="103"/>
        <v>0</v>
      </c>
    </row>
    <row r="3279" spans="1:7" ht="10.5" hidden="1" customHeight="1" outlineLevel="3">
      <c r="A3279" s="228" t="s">
        <v>6229</v>
      </c>
      <c r="B3279" s="74" t="s">
        <v>40751</v>
      </c>
      <c r="C3279" s="75" t="s">
        <v>43699</v>
      </c>
      <c r="D3279" s="74" t="s">
        <v>147</v>
      </c>
      <c r="E3279" s="74" t="str">
        <f t="shared" si="102"/>
        <v>грн</v>
      </c>
      <c r="F3279" s="84">
        <v>8049.83</v>
      </c>
      <c r="G3279" s="277">
        <f t="shared" si="103"/>
        <v>8049.83</v>
      </c>
    </row>
    <row r="3280" spans="1:7" ht="10.5" hidden="1" customHeight="1" outlineLevel="3">
      <c r="A3280" s="228" t="s">
        <v>6230</v>
      </c>
      <c r="B3280" s="74" t="s">
        <v>40752</v>
      </c>
      <c r="C3280" s="75" t="s">
        <v>43700</v>
      </c>
      <c r="D3280" s="74" t="s">
        <v>147</v>
      </c>
      <c r="E3280" s="74" t="str">
        <f t="shared" si="102"/>
        <v>грн</v>
      </c>
      <c r="F3280" s="84">
        <v>1362.23</v>
      </c>
      <c r="G3280" s="277">
        <f t="shared" si="103"/>
        <v>1362.23</v>
      </c>
    </row>
    <row r="3281" spans="1:7" ht="10.5" hidden="1" customHeight="1" outlineLevel="3">
      <c r="A3281" s="228" t="s">
        <v>6231</v>
      </c>
      <c r="B3281" s="74" t="s">
        <v>40753</v>
      </c>
      <c r="C3281" s="75" t="s">
        <v>43701</v>
      </c>
      <c r="D3281" s="74" t="s">
        <v>147</v>
      </c>
      <c r="E3281" s="74" t="str">
        <f t="shared" si="102"/>
        <v>грн</v>
      </c>
      <c r="F3281" s="84">
        <v>3073.58</v>
      </c>
      <c r="G3281" s="277">
        <f t="shared" si="103"/>
        <v>3073.58</v>
      </c>
    </row>
    <row r="3282" spans="1:7" ht="10.5" hidden="1" customHeight="1" outlineLevel="3">
      <c r="A3282" s="228" t="s">
        <v>6232</v>
      </c>
      <c r="B3282" s="74" t="s">
        <v>40754</v>
      </c>
      <c r="C3282" s="75" t="s">
        <v>43702</v>
      </c>
      <c r="D3282" s="74" t="s">
        <v>147</v>
      </c>
      <c r="E3282" s="74" t="str">
        <f t="shared" si="102"/>
        <v>грн</v>
      </c>
      <c r="F3282" s="84">
        <v>2252.2600000000002</v>
      </c>
      <c r="G3282" s="277">
        <f t="shared" si="103"/>
        <v>2252.2600000000002</v>
      </c>
    </row>
    <row r="3283" spans="1:7" ht="10.5" hidden="1" customHeight="1" outlineLevel="3">
      <c r="A3283" s="228" t="s">
        <v>6233</v>
      </c>
      <c r="B3283" s="74" t="s">
        <v>40755</v>
      </c>
      <c r="C3283" s="75" t="s">
        <v>43703</v>
      </c>
      <c r="D3283" s="74" t="s">
        <v>147</v>
      </c>
      <c r="E3283" s="74" t="str">
        <f t="shared" si="102"/>
        <v>грн</v>
      </c>
      <c r="F3283" s="84">
        <v>1344.2</v>
      </c>
      <c r="G3283" s="277">
        <f t="shared" si="103"/>
        <v>1344.2</v>
      </c>
    </row>
    <row r="3284" spans="1:7" ht="13.35" hidden="1" customHeight="1" outlineLevel="2">
      <c r="A3284" s="228"/>
      <c r="B3284" s="799"/>
      <c r="C3284" s="217" t="s">
        <v>44366</v>
      </c>
      <c r="D3284" s="217"/>
      <c r="E3284" s="217" t="str">
        <f t="shared" si="102"/>
        <v/>
      </c>
      <c r="F3284" s="219"/>
      <c r="G3284" s="276">
        <f t="shared" si="103"/>
        <v>0</v>
      </c>
    </row>
    <row r="3285" spans="1:7" ht="10.5" hidden="1" customHeight="1" outlineLevel="3">
      <c r="A3285" s="228" t="s">
        <v>6234</v>
      </c>
      <c r="B3285" s="74" t="s">
        <v>2354</v>
      </c>
      <c r="C3285" s="75" t="s">
        <v>43704</v>
      </c>
      <c r="D3285" s="74" t="s">
        <v>147</v>
      </c>
      <c r="E3285" s="74" t="str">
        <f t="shared" si="102"/>
        <v>грн</v>
      </c>
      <c r="F3285" s="84">
        <v>3443.88</v>
      </c>
      <c r="G3285" s="277">
        <f t="shared" si="103"/>
        <v>3443.88</v>
      </c>
    </row>
    <row r="3286" spans="1:7" ht="10.5" hidden="1" customHeight="1" outlineLevel="3">
      <c r="A3286" s="228" t="s">
        <v>6235</v>
      </c>
      <c r="B3286" s="74" t="s">
        <v>2355</v>
      </c>
      <c r="C3286" s="75" t="s">
        <v>43705</v>
      </c>
      <c r="D3286" s="74" t="s">
        <v>147</v>
      </c>
      <c r="E3286" s="74" t="str">
        <f t="shared" si="102"/>
        <v>грн</v>
      </c>
      <c r="F3286" s="84">
        <v>3515.22</v>
      </c>
      <c r="G3286" s="277">
        <f t="shared" si="103"/>
        <v>3515.22</v>
      </c>
    </row>
    <row r="3287" spans="1:7" ht="10.5" hidden="1" customHeight="1" outlineLevel="3">
      <c r="A3287" s="228" t="s">
        <v>6236</v>
      </c>
      <c r="B3287" s="74" t="s">
        <v>2356</v>
      </c>
      <c r="C3287" s="75" t="s">
        <v>43706</v>
      </c>
      <c r="D3287" s="74" t="s">
        <v>147</v>
      </c>
      <c r="E3287" s="74" t="str">
        <f t="shared" si="102"/>
        <v>грн</v>
      </c>
      <c r="F3287" s="84">
        <v>5701.61</v>
      </c>
      <c r="G3287" s="277">
        <f t="shared" si="103"/>
        <v>5701.61</v>
      </c>
    </row>
    <row r="3288" spans="1:7" ht="10.5" hidden="1" customHeight="1" outlineLevel="3">
      <c r="A3288" s="228" t="s">
        <v>6237</v>
      </c>
      <c r="B3288" s="74" t="s">
        <v>2357</v>
      </c>
      <c r="C3288" s="75" t="s">
        <v>43707</v>
      </c>
      <c r="D3288" s="74" t="s">
        <v>147</v>
      </c>
      <c r="E3288" s="74" t="str">
        <f t="shared" si="102"/>
        <v>грн</v>
      </c>
      <c r="F3288" s="84">
        <v>5701.61</v>
      </c>
      <c r="G3288" s="277">
        <f t="shared" si="103"/>
        <v>5701.61</v>
      </c>
    </row>
    <row r="3289" spans="1:7" ht="10.5" hidden="1" customHeight="1" outlineLevel="3">
      <c r="A3289" s="228" t="s">
        <v>6238</v>
      </c>
      <c r="B3289" s="74" t="s">
        <v>2358</v>
      </c>
      <c r="C3289" s="75" t="s">
        <v>43708</v>
      </c>
      <c r="D3289" s="74" t="s">
        <v>147</v>
      </c>
      <c r="E3289" s="74" t="str">
        <f t="shared" si="102"/>
        <v>грн</v>
      </c>
      <c r="F3289" s="84">
        <v>12124.93</v>
      </c>
      <c r="G3289" s="277">
        <f t="shared" si="103"/>
        <v>12124.93</v>
      </c>
    </row>
    <row r="3290" spans="1:7" ht="10.5" hidden="1" customHeight="1" outlineLevel="3">
      <c r="A3290" s="228" t="s">
        <v>6239</v>
      </c>
      <c r="B3290" s="74" t="s">
        <v>2359</v>
      </c>
      <c r="C3290" s="75" t="s">
        <v>43709</v>
      </c>
      <c r="D3290" s="74" t="s">
        <v>147</v>
      </c>
      <c r="E3290" s="74" t="str">
        <f t="shared" si="102"/>
        <v>грн</v>
      </c>
      <c r="F3290" s="84">
        <v>4890.3999999999996</v>
      </c>
      <c r="G3290" s="277">
        <f t="shared" si="103"/>
        <v>4890.3999999999996</v>
      </c>
    </row>
    <row r="3291" spans="1:7" ht="10.5" hidden="1" customHeight="1" outlineLevel="3">
      <c r="A3291" s="228" t="s">
        <v>6240</v>
      </c>
      <c r="B3291" s="74" t="s">
        <v>2360</v>
      </c>
      <c r="C3291" s="75" t="s">
        <v>43710</v>
      </c>
      <c r="D3291" s="74" t="s">
        <v>147</v>
      </c>
      <c r="E3291" s="74" t="str">
        <f t="shared" si="102"/>
        <v>грн</v>
      </c>
      <c r="F3291" s="84">
        <v>5103.0200000000004</v>
      </c>
      <c r="G3291" s="277">
        <f t="shared" si="103"/>
        <v>5103.0200000000004</v>
      </c>
    </row>
    <row r="3292" spans="1:7" ht="10.5" hidden="1" customHeight="1" outlineLevel="3">
      <c r="A3292" s="228" t="s">
        <v>6241</v>
      </c>
      <c r="B3292" s="74" t="s">
        <v>2361</v>
      </c>
      <c r="C3292" s="75" t="s">
        <v>43711</v>
      </c>
      <c r="D3292" s="74" t="s">
        <v>147</v>
      </c>
      <c r="E3292" s="74" t="str">
        <f t="shared" si="102"/>
        <v>грн</v>
      </c>
      <c r="F3292" s="84">
        <v>5173.93</v>
      </c>
      <c r="G3292" s="277">
        <f t="shared" si="103"/>
        <v>5173.93</v>
      </c>
    </row>
    <row r="3293" spans="1:7" ht="10.5" hidden="1" customHeight="1" outlineLevel="3">
      <c r="A3293" s="228" t="s">
        <v>6242</v>
      </c>
      <c r="B3293" s="74" t="s">
        <v>2362</v>
      </c>
      <c r="C3293" s="75" t="s">
        <v>43712</v>
      </c>
      <c r="D3293" s="74" t="s">
        <v>147</v>
      </c>
      <c r="E3293" s="74" t="str">
        <f t="shared" si="102"/>
        <v>грн</v>
      </c>
      <c r="F3293" s="84">
        <v>916.14</v>
      </c>
      <c r="G3293" s="277">
        <f t="shared" si="103"/>
        <v>916.14</v>
      </c>
    </row>
    <row r="3294" spans="1:7" ht="10.5" hidden="1" customHeight="1" outlineLevel="3">
      <c r="A3294" s="228" t="s">
        <v>6243</v>
      </c>
      <c r="B3294" s="74" t="s">
        <v>2363</v>
      </c>
      <c r="C3294" s="75" t="s">
        <v>43713</v>
      </c>
      <c r="D3294" s="74" t="s">
        <v>147</v>
      </c>
      <c r="E3294" s="74" t="str">
        <f t="shared" si="102"/>
        <v>грн</v>
      </c>
      <c r="F3294" s="84">
        <v>5103.0200000000004</v>
      </c>
      <c r="G3294" s="277">
        <f t="shared" si="103"/>
        <v>5103.0200000000004</v>
      </c>
    </row>
    <row r="3295" spans="1:7" ht="10.5" hidden="1" customHeight="1" outlineLevel="3">
      <c r="A3295" s="228" t="s">
        <v>6244</v>
      </c>
      <c r="B3295" s="74" t="s">
        <v>2364</v>
      </c>
      <c r="C3295" s="75" t="s">
        <v>43714</v>
      </c>
      <c r="D3295" s="74" t="s">
        <v>147</v>
      </c>
      <c r="E3295" s="74" t="str">
        <f t="shared" si="102"/>
        <v>грн</v>
      </c>
      <c r="F3295" s="84">
        <v>13209.96</v>
      </c>
      <c r="G3295" s="277">
        <f t="shared" si="103"/>
        <v>13209.96</v>
      </c>
    </row>
    <row r="3296" spans="1:7" ht="10.5" hidden="1" customHeight="1" outlineLevel="3">
      <c r="A3296" s="228" t="s">
        <v>6245</v>
      </c>
      <c r="B3296" s="74" t="s">
        <v>2365</v>
      </c>
      <c r="C3296" s="75" t="s">
        <v>43715</v>
      </c>
      <c r="D3296" s="74" t="s">
        <v>147</v>
      </c>
      <c r="E3296" s="74" t="str">
        <f t="shared" si="102"/>
        <v>грн</v>
      </c>
      <c r="F3296" s="84">
        <v>32184.31</v>
      </c>
      <c r="G3296" s="277">
        <f t="shared" si="103"/>
        <v>32184.31</v>
      </c>
    </row>
    <row r="3297" spans="1:7" ht="10.5" hidden="1" customHeight="1" outlineLevel="3">
      <c r="A3297" s="228" t="s">
        <v>6246</v>
      </c>
      <c r="B3297" s="74" t="s">
        <v>2366</v>
      </c>
      <c r="C3297" s="75" t="s">
        <v>43714</v>
      </c>
      <c r="D3297" s="74" t="s">
        <v>147</v>
      </c>
      <c r="E3297" s="74" t="str">
        <f t="shared" si="102"/>
        <v>грн</v>
      </c>
      <c r="F3297" s="84">
        <v>17357.57</v>
      </c>
      <c r="G3297" s="277">
        <f t="shared" si="103"/>
        <v>17357.57</v>
      </c>
    </row>
    <row r="3298" spans="1:7" ht="10.5" hidden="1" customHeight="1" outlineLevel="3">
      <c r="A3298" s="228" t="s">
        <v>6247</v>
      </c>
      <c r="B3298" s="74" t="s">
        <v>2367</v>
      </c>
      <c r="C3298" s="75" t="s">
        <v>43716</v>
      </c>
      <c r="D3298" s="74" t="s">
        <v>147</v>
      </c>
      <c r="E3298" s="74" t="str">
        <f t="shared" si="102"/>
        <v>грн</v>
      </c>
      <c r="F3298" s="84">
        <v>26114.32</v>
      </c>
      <c r="G3298" s="277">
        <f t="shared" si="103"/>
        <v>26114.32</v>
      </c>
    </row>
    <row r="3299" spans="1:7" ht="10.5" hidden="1" customHeight="1" outlineLevel="3">
      <c r="A3299" s="228" t="s">
        <v>6248</v>
      </c>
      <c r="B3299" s="74" t="s">
        <v>2368</v>
      </c>
      <c r="C3299" s="75" t="s">
        <v>43717</v>
      </c>
      <c r="D3299" s="74" t="s">
        <v>147</v>
      </c>
      <c r="E3299" s="74" t="str">
        <f t="shared" si="102"/>
        <v>грн</v>
      </c>
      <c r="F3299" s="84">
        <v>140431.54999999999</v>
      </c>
      <c r="G3299" s="277">
        <f t="shared" si="103"/>
        <v>140431.54999999999</v>
      </c>
    </row>
    <row r="3300" spans="1:7" ht="10.5" hidden="1" customHeight="1" outlineLevel="3">
      <c r="A3300" s="228" t="s">
        <v>6249</v>
      </c>
      <c r="B3300" s="74" t="s">
        <v>2369</v>
      </c>
      <c r="C3300" s="75" t="s">
        <v>43718</v>
      </c>
      <c r="D3300" s="74" t="s">
        <v>147</v>
      </c>
      <c r="E3300" s="74" t="str">
        <f t="shared" si="102"/>
        <v>грн</v>
      </c>
      <c r="F3300" s="84">
        <v>210384.08</v>
      </c>
      <c r="G3300" s="277">
        <f t="shared" si="103"/>
        <v>210384.08</v>
      </c>
    </row>
    <row r="3301" spans="1:7" ht="10.5" hidden="1" customHeight="1" outlineLevel="3">
      <c r="A3301" s="228" t="s">
        <v>40756</v>
      </c>
      <c r="B3301" s="74" t="s">
        <v>40757</v>
      </c>
      <c r="C3301" s="75" t="s">
        <v>43719</v>
      </c>
      <c r="D3301" s="74" t="s">
        <v>147</v>
      </c>
      <c r="E3301" s="74" t="str">
        <f t="shared" si="102"/>
        <v>грн</v>
      </c>
      <c r="F3301" s="84">
        <v>14549.66</v>
      </c>
      <c r="G3301" s="277">
        <f t="shared" si="103"/>
        <v>14549.66</v>
      </c>
    </row>
    <row r="3302" spans="1:7" ht="13.35" hidden="1" customHeight="1" outlineLevel="2">
      <c r="A3302" s="228"/>
      <c r="B3302" s="799"/>
      <c r="C3302" s="217" t="s">
        <v>44367</v>
      </c>
      <c r="D3302" s="217"/>
      <c r="E3302" s="217" t="str">
        <f t="shared" si="102"/>
        <v/>
      </c>
      <c r="F3302" s="219"/>
      <c r="G3302" s="276">
        <f t="shared" si="103"/>
        <v>0</v>
      </c>
    </row>
    <row r="3303" spans="1:7" ht="10.5" hidden="1" customHeight="1" outlineLevel="3">
      <c r="A3303" s="228" t="s">
        <v>6250</v>
      </c>
      <c r="B3303" s="74" t="s">
        <v>2370</v>
      </c>
      <c r="C3303" s="75" t="s">
        <v>43720</v>
      </c>
      <c r="D3303" s="74" t="s">
        <v>147</v>
      </c>
      <c r="E3303" s="74" t="str">
        <f t="shared" si="102"/>
        <v>грн</v>
      </c>
      <c r="F3303" s="84">
        <v>3507.04</v>
      </c>
      <c r="G3303" s="277">
        <f t="shared" si="103"/>
        <v>3507.04</v>
      </c>
    </row>
    <row r="3304" spans="1:7" ht="10.5" hidden="1" customHeight="1" outlineLevel="3">
      <c r="A3304" s="228" t="s">
        <v>6251</v>
      </c>
      <c r="B3304" s="74" t="s">
        <v>2371</v>
      </c>
      <c r="C3304" s="75" t="s">
        <v>43721</v>
      </c>
      <c r="D3304" s="74" t="s">
        <v>147</v>
      </c>
      <c r="E3304" s="74" t="str">
        <f t="shared" si="102"/>
        <v>грн</v>
      </c>
      <c r="F3304" s="84">
        <v>9955.7199999999993</v>
      </c>
      <c r="G3304" s="277">
        <f t="shared" si="103"/>
        <v>9955.7199999999993</v>
      </c>
    </row>
    <row r="3305" spans="1:7" ht="10.5" hidden="1" customHeight="1" outlineLevel="3">
      <c r="A3305" s="228" t="s">
        <v>6252</v>
      </c>
      <c r="B3305" s="74" t="s">
        <v>2372</v>
      </c>
      <c r="C3305" s="75" t="s">
        <v>43722</v>
      </c>
      <c r="D3305" s="74" t="s">
        <v>147</v>
      </c>
      <c r="E3305" s="74" t="str">
        <f t="shared" si="102"/>
        <v>грн</v>
      </c>
      <c r="F3305" s="84">
        <v>16749.650000000001</v>
      </c>
      <c r="G3305" s="277">
        <f t="shared" si="103"/>
        <v>16749.650000000001</v>
      </c>
    </row>
    <row r="3306" spans="1:7" ht="10.5" hidden="1" customHeight="1" outlineLevel="3">
      <c r="A3306" s="228" t="s">
        <v>6253</v>
      </c>
      <c r="B3306" s="74" t="s">
        <v>2373</v>
      </c>
      <c r="C3306" s="75" t="s">
        <v>43723</v>
      </c>
      <c r="D3306" s="74" t="s">
        <v>147</v>
      </c>
      <c r="E3306" s="74" t="str">
        <f t="shared" si="102"/>
        <v>грн</v>
      </c>
      <c r="F3306" s="84">
        <v>19201.64</v>
      </c>
      <c r="G3306" s="277">
        <f t="shared" si="103"/>
        <v>19201.64</v>
      </c>
    </row>
    <row r="3307" spans="1:7" ht="10.5" hidden="1" customHeight="1" outlineLevel="3">
      <c r="A3307" s="228" t="s">
        <v>6254</v>
      </c>
      <c r="B3307" s="74" t="s">
        <v>2374</v>
      </c>
      <c r="C3307" s="75" t="s">
        <v>43724</v>
      </c>
      <c r="D3307" s="74" t="s">
        <v>147</v>
      </c>
      <c r="E3307" s="74" t="str">
        <f t="shared" si="102"/>
        <v>грн</v>
      </c>
      <c r="F3307" s="84">
        <v>19354.03</v>
      </c>
      <c r="G3307" s="277">
        <f t="shared" si="103"/>
        <v>19354.03</v>
      </c>
    </row>
    <row r="3308" spans="1:7" ht="10.5" hidden="1" customHeight="1" outlineLevel="3">
      <c r="A3308" s="228" t="s">
        <v>6255</v>
      </c>
      <c r="B3308" s="74" t="s">
        <v>2375</v>
      </c>
      <c r="C3308" s="75" t="s">
        <v>43725</v>
      </c>
      <c r="D3308" s="74" t="s">
        <v>147</v>
      </c>
      <c r="E3308" s="74" t="str">
        <f t="shared" si="102"/>
        <v>грн</v>
      </c>
      <c r="F3308" s="84">
        <v>26114.32</v>
      </c>
      <c r="G3308" s="277">
        <f t="shared" si="103"/>
        <v>26114.32</v>
      </c>
    </row>
    <row r="3309" spans="1:7" ht="10.5" hidden="1" customHeight="1" outlineLevel="3">
      <c r="A3309" s="228" t="s">
        <v>6256</v>
      </c>
      <c r="B3309" s="74" t="s">
        <v>2376</v>
      </c>
      <c r="C3309" s="75" t="s">
        <v>43726</v>
      </c>
      <c r="D3309" s="74" t="s">
        <v>147</v>
      </c>
      <c r="E3309" s="74" t="str">
        <f t="shared" si="102"/>
        <v>грн</v>
      </c>
      <c r="F3309" s="84">
        <v>2930.44</v>
      </c>
      <c r="G3309" s="277">
        <f t="shared" si="103"/>
        <v>2930.44</v>
      </c>
    </row>
    <row r="3310" spans="1:7" ht="10.5" hidden="1" customHeight="1" outlineLevel="3">
      <c r="A3310" s="228" t="s">
        <v>6257</v>
      </c>
      <c r="B3310" s="74" t="s">
        <v>2377</v>
      </c>
      <c r="C3310" s="75" t="s">
        <v>43727</v>
      </c>
      <c r="D3310" s="74" t="s">
        <v>147</v>
      </c>
      <c r="E3310" s="74" t="str">
        <f t="shared" si="102"/>
        <v>грн</v>
      </c>
      <c r="F3310" s="84">
        <v>2987.23</v>
      </c>
      <c r="G3310" s="277">
        <f t="shared" si="103"/>
        <v>2987.23</v>
      </c>
    </row>
    <row r="3311" spans="1:7" ht="10.5" hidden="1" customHeight="1" outlineLevel="3">
      <c r="A3311" s="228" t="s">
        <v>6258</v>
      </c>
      <c r="B3311" s="74" t="s">
        <v>2378</v>
      </c>
      <c r="C3311" s="75" t="s">
        <v>43728</v>
      </c>
      <c r="D3311" s="74" t="s">
        <v>147</v>
      </c>
      <c r="E3311" s="74" t="str">
        <f t="shared" si="102"/>
        <v>грн</v>
      </c>
      <c r="F3311" s="84">
        <v>2787.18</v>
      </c>
      <c r="G3311" s="277">
        <f t="shared" si="103"/>
        <v>2787.18</v>
      </c>
    </row>
    <row r="3312" spans="1:7" ht="13.35" hidden="1" customHeight="1" outlineLevel="2">
      <c r="A3312" s="228"/>
      <c r="B3312" s="799"/>
      <c r="C3312" s="217" t="s">
        <v>44368</v>
      </c>
      <c r="D3312" s="217"/>
      <c r="E3312" s="217" t="str">
        <f t="shared" si="102"/>
        <v/>
      </c>
      <c r="F3312" s="219"/>
      <c r="G3312" s="276">
        <f t="shared" si="103"/>
        <v>0</v>
      </c>
    </row>
    <row r="3313" spans="1:7" ht="10.5" hidden="1" customHeight="1" outlineLevel="3">
      <c r="A3313" s="228" t="s">
        <v>6259</v>
      </c>
      <c r="B3313" s="74" t="s">
        <v>6260</v>
      </c>
      <c r="C3313" s="75" t="s">
        <v>43729</v>
      </c>
      <c r="D3313" s="74" t="s">
        <v>147</v>
      </c>
      <c r="E3313" s="74" t="str">
        <f t="shared" si="102"/>
        <v>грн</v>
      </c>
      <c r="F3313" s="84">
        <v>5260.81</v>
      </c>
      <c r="G3313" s="277">
        <f t="shared" si="103"/>
        <v>5260.81</v>
      </c>
    </row>
    <row r="3314" spans="1:7" ht="10.5" hidden="1" customHeight="1" outlineLevel="3">
      <c r="A3314" s="228" t="s">
        <v>6261</v>
      </c>
      <c r="B3314" s="74" t="s">
        <v>6262</v>
      </c>
      <c r="C3314" s="75" t="s">
        <v>43730</v>
      </c>
      <c r="D3314" s="74" t="s">
        <v>147</v>
      </c>
      <c r="E3314" s="74" t="str">
        <f t="shared" si="102"/>
        <v>грн</v>
      </c>
      <c r="F3314" s="84">
        <v>5260.81</v>
      </c>
      <c r="G3314" s="277">
        <f t="shared" si="103"/>
        <v>5260.81</v>
      </c>
    </row>
    <row r="3315" spans="1:7" ht="10.5" hidden="1" customHeight="1" outlineLevel="3">
      <c r="A3315" s="228" t="s">
        <v>6263</v>
      </c>
      <c r="B3315" s="74" t="s">
        <v>6264</v>
      </c>
      <c r="C3315" s="75" t="s">
        <v>43731</v>
      </c>
      <c r="D3315" s="74" t="s">
        <v>147</v>
      </c>
      <c r="E3315" s="74" t="str">
        <f t="shared" si="102"/>
        <v>грн</v>
      </c>
      <c r="F3315" s="84">
        <v>5260.81</v>
      </c>
      <c r="G3315" s="277">
        <f t="shared" si="103"/>
        <v>5260.81</v>
      </c>
    </row>
    <row r="3316" spans="1:7" ht="10.5" hidden="1" customHeight="1" outlineLevel="3">
      <c r="A3316" s="228" t="s">
        <v>6265</v>
      </c>
      <c r="B3316" s="74" t="s">
        <v>6266</v>
      </c>
      <c r="C3316" s="75" t="s">
        <v>43732</v>
      </c>
      <c r="D3316" s="74" t="s">
        <v>147</v>
      </c>
      <c r="E3316" s="74" t="str">
        <f t="shared" si="102"/>
        <v>грн</v>
      </c>
      <c r="F3316" s="84">
        <v>5260.81</v>
      </c>
      <c r="G3316" s="277">
        <f t="shared" si="103"/>
        <v>5260.81</v>
      </c>
    </row>
    <row r="3317" spans="1:7" ht="10.5" hidden="1" customHeight="1" outlineLevel="3">
      <c r="A3317" s="228" t="s">
        <v>6267</v>
      </c>
      <c r="B3317" s="74" t="s">
        <v>6268</v>
      </c>
      <c r="C3317" s="75" t="s">
        <v>43733</v>
      </c>
      <c r="D3317" s="74" t="s">
        <v>147</v>
      </c>
      <c r="E3317" s="74" t="str">
        <f t="shared" si="102"/>
        <v>грн</v>
      </c>
      <c r="F3317" s="84">
        <v>5260.81</v>
      </c>
      <c r="G3317" s="277">
        <f t="shared" si="103"/>
        <v>5260.81</v>
      </c>
    </row>
    <row r="3318" spans="1:7" ht="10.5" hidden="1" customHeight="1" outlineLevel="3">
      <c r="A3318" s="228" t="s">
        <v>6269</v>
      </c>
      <c r="B3318" s="74" t="s">
        <v>6270</v>
      </c>
      <c r="C3318" s="75" t="s">
        <v>43734</v>
      </c>
      <c r="D3318" s="74" t="s">
        <v>147</v>
      </c>
      <c r="E3318" s="74" t="str">
        <f t="shared" si="102"/>
        <v>грн</v>
      </c>
      <c r="F3318" s="84">
        <v>5260.81</v>
      </c>
      <c r="G3318" s="277">
        <f t="shared" si="103"/>
        <v>5260.81</v>
      </c>
    </row>
    <row r="3319" spans="1:7" ht="10.5" hidden="1" customHeight="1" outlineLevel="3">
      <c r="A3319" s="228" t="s">
        <v>6271</v>
      </c>
      <c r="B3319" s="74" t="s">
        <v>6272</v>
      </c>
      <c r="C3319" s="75" t="s">
        <v>43735</v>
      </c>
      <c r="D3319" s="74" t="s">
        <v>147</v>
      </c>
      <c r="E3319" s="74" t="str">
        <f t="shared" si="102"/>
        <v>грн</v>
      </c>
      <c r="F3319" s="84">
        <v>5260.81</v>
      </c>
      <c r="G3319" s="277">
        <f t="shared" si="103"/>
        <v>5260.81</v>
      </c>
    </row>
    <row r="3320" spans="1:7" ht="10.5" hidden="1" customHeight="1" outlineLevel="3">
      <c r="A3320" s="228" t="s">
        <v>6273</v>
      </c>
      <c r="B3320" s="74" t="s">
        <v>6274</v>
      </c>
      <c r="C3320" s="75" t="s">
        <v>43736</v>
      </c>
      <c r="D3320" s="74" t="s">
        <v>147</v>
      </c>
      <c r="E3320" s="74" t="str">
        <f t="shared" si="102"/>
        <v>грн</v>
      </c>
      <c r="F3320" s="84">
        <v>5260.81</v>
      </c>
      <c r="G3320" s="277">
        <f t="shared" si="103"/>
        <v>5260.81</v>
      </c>
    </row>
    <row r="3321" spans="1:7" ht="10.5" hidden="1" customHeight="1" outlineLevel="3">
      <c r="A3321" s="228" t="s">
        <v>6275</v>
      </c>
      <c r="B3321" s="74" t="s">
        <v>6276</v>
      </c>
      <c r="C3321" s="75" t="s">
        <v>43737</v>
      </c>
      <c r="D3321" s="74" t="s">
        <v>147</v>
      </c>
      <c r="E3321" s="74" t="str">
        <f t="shared" si="102"/>
        <v>грн</v>
      </c>
      <c r="F3321" s="84">
        <v>5260.81</v>
      </c>
      <c r="G3321" s="277">
        <f t="shared" si="103"/>
        <v>5260.81</v>
      </c>
    </row>
    <row r="3322" spans="1:7" ht="10.5" hidden="1" customHeight="1" outlineLevel="3">
      <c r="A3322" s="228" t="s">
        <v>6277</v>
      </c>
      <c r="B3322" s="74" t="s">
        <v>6278</v>
      </c>
      <c r="C3322" s="75" t="s">
        <v>43738</v>
      </c>
      <c r="D3322" s="74" t="s">
        <v>147</v>
      </c>
      <c r="E3322" s="74" t="str">
        <f t="shared" si="102"/>
        <v>грн</v>
      </c>
      <c r="F3322" s="84">
        <v>5260.81</v>
      </c>
      <c r="G3322" s="277">
        <f t="shared" si="103"/>
        <v>5260.81</v>
      </c>
    </row>
    <row r="3323" spans="1:7" ht="10.5" hidden="1" customHeight="1" outlineLevel="3">
      <c r="A3323" s="228" t="s">
        <v>6279</v>
      </c>
      <c r="B3323" s="74" t="s">
        <v>6280</v>
      </c>
      <c r="C3323" s="75" t="s">
        <v>43739</v>
      </c>
      <c r="D3323" s="74" t="s">
        <v>147</v>
      </c>
      <c r="E3323" s="74" t="str">
        <f t="shared" si="102"/>
        <v>грн</v>
      </c>
      <c r="F3323" s="84">
        <v>5260.81</v>
      </c>
      <c r="G3323" s="277">
        <f t="shared" si="103"/>
        <v>5260.81</v>
      </c>
    </row>
    <row r="3324" spans="1:7" ht="10.5" hidden="1" customHeight="1" outlineLevel="3">
      <c r="A3324" s="228" t="s">
        <v>6281</v>
      </c>
      <c r="B3324" s="74" t="s">
        <v>6282</v>
      </c>
      <c r="C3324" s="75" t="s">
        <v>43740</v>
      </c>
      <c r="D3324" s="74" t="s">
        <v>147</v>
      </c>
      <c r="E3324" s="74" t="str">
        <f t="shared" si="102"/>
        <v>грн</v>
      </c>
      <c r="F3324" s="84">
        <v>8983.4599999999991</v>
      </c>
      <c r="G3324" s="277">
        <f t="shared" si="103"/>
        <v>8983.4599999999991</v>
      </c>
    </row>
    <row r="3325" spans="1:7" ht="10.5" hidden="1" customHeight="1" outlineLevel="3">
      <c r="A3325" s="228" t="s">
        <v>6283</v>
      </c>
      <c r="B3325" s="74" t="s">
        <v>6284</v>
      </c>
      <c r="C3325" s="75" t="s">
        <v>43741</v>
      </c>
      <c r="D3325" s="74" t="s">
        <v>147</v>
      </c>
      <c r="E3325" s="74" t="str">
        <f t="shared" si="102"/>
        <v>грн</v>
      </c>
      <c r="F3325" s="84">
        <v>8983.4599999999991</v>
      </c>
      <c r="G3325" s="277">
        <f t="shared" si="103"/>
        <v>8983.4599999999991</v>
      </c>
    </row>
    <row r="3326" spans="1:7" ht="10.5" hidden="1" customHeight="1" outlineLevel="3">
      <c r="A3326" s="228" t="s">
        <v>6285</v>
      </c>
      <c r="B3326" s="74" t="s">
        <v>6286</v>
      </c>
      <c r="C3326" s="75" t="s">
        <v>43742</v>
      </c>
      <c r="D3326" s="74" t="s">
        <v>147</v>
      </c>
      <c r="E3326" s="74" t="str">
        <f t="shared" si="102"/>
        <v>грн</v>
      </c>
      <c r="F3326" s="84">
        <v>8983.4599999999991</v>
      </c>
      <c r="G3326" s="277">
        <f t="shared" si="103"/>
        <v>8983.4599999999991</v>
      </c>
    </row>
    <row r="3327" spans="1:7" ht="10.5" hidden="1" customHeight="1" outlineLevel="3">
      <c r="A3327" s="228" t="s">
        <v>6287</v>
      </c>
      <c r="B3327" s="74" t="s">
        <v>6288</v>
      </c>
      <c r="C3327" s="75" t="s">
        <v>43743</v>
      </c>
      <c r="D3327" s="74" t="s">
        <v>147</v>
      </c>
      <c r="E3327" s="74" t="str">
        <f t="shared" ref="E3327:E3390" si="104">IF(D3327="", "", "грн")</f>
        <v>грн</v>
      </c>
      <c r="F3327" s="84">
        <v>8983.4599999999991</v>
      </c>
      <c r="G3327" s="277">
        <f t="shared" si="103"/>
        <v>8983.4599999999991</v>
      </c>
    </row>
    <row r="3328" spans="1:7" ht="10.5" hidden="1" customHeight="1" outlineLevel="3">
      <c r="A3328" s="228" t="s">
        <v>6289</v>
      </c>
      <c r="B3328" s="74" t="s">
        <v>6290</v>
      </c>
      <c r="C3328" s="75" t="s">
        <v>43744</v>
      </c>
      <c r="D3328" s="74" t="s">
        <v>147</v>
      </c>
      <c r="E3328" s="74" t="str">
        <f t="shared" si="104"/>
        <v>грн</v>
      </c>
      <c r="F3328" s="84">
        <v>8983.4599999999991</v>
      </c>
      <c r="G3328" s="277">
        <f t="shared" si="103"/>
        <v>8983.4599999999991</v>
      </c>
    </row>
    <row r="3329" spans="1:7" ht="10.5" hidden="1" customHeight="1" outlineLevel="3">
      <c r="A3329" s="228" t="s">
        <v>6291</v>
      </c>
      <c r="B3329" s="74" t="s">
        <v>6292</v>
      </c>
      <c r="C3329" s="75" t="s">
        <v>43745</v>
      </c>
      <c r="D3329" s="74" t="s">
        <v>147</v>
      </c>
      <c r="E3329" s="74" t="str">
        <f t="shared" si="104"/>
        <v>грн</v>
      </c>
      <c r="F3329" s="84">
        <v>8983.4599999999991</v>
      </c>
      <c r="G3329" s="277">
        <f t="shared" si="103"/>
        <v>8983.4599999999991</v>
      </c>
    </row>
    <row r="3330" spans="1:7" ht="10.5" hidden="1" customHeight="1" outlineLevel="3">
      <c r="A3330" s="228" t="s">
        <v>6293</v>
      </c>
      <c r="B3330" s="74" t="s">
        <v>6294</v>
      </c>
      <c r="C3330" s="75" t="s">
        <v>43746</v>
      </c>
      <c r="D3330" s="74" t="s">
        <v>147</v>
      </c>
      <c r="E3330" s="74" t="str">
        <f t="shared" si="104"/>
        <v>грн</v>
      </c>
      <c r="F3330" s="84">
        <v>8983.4599999999991</v>
      </c>
      <c r="G3330" s="277">
        <f t="shared" si="103"/>
        <v>8983.4599999999991</v>
      </c>
    </row>
    <row r="3331" spans="1:7" ht="10.5" hidden="1" customHeight="1" outlineLevel="3">
      <c r="A3331" s="228" t="s">
        <v>6295</v>
      </c>
      <c r="B3331" s="74" t="s">
        <v>6296</v>
      </c>
      <c r="C3331" s="75" t="s">
        <v>43747</v>
      </c>
      <c r="D3331" s="74" t="s">
        <v>147</v>
      </c>
      <c r="E3331" s="74" t="str">
        <f t="shared" si="104"/>
        <v>грн</v>
      </c>
      <c r="F3331" s="84">
        <v>8983.4599999999991</v>
      </c>
      <c r="G3331" s="277">
        <f t="shared" si="103"/>
        <v>8983.4599999999991</v>
      </c>
    </row>
    <row r="3332" spans="1:7" ht="10.5" hidden="1" customHeight="1" outlineLevel="3">
      <c r="A3332" s="228" t="s">
        <v>6297</v>
      </c>
      <c r="B3332" s="74" t="s">
        <v>6298</v>
      </c>
      <c r="C3332" s="75" t="s">
        <v>43748</v>
      </c>
      <c r="D3332" s="74" t="s">
        <v>147</v>
      </c>
      <c r="E3332" s="74" t="str">
        <f t="shared" si="104"/>
        <v>грн</v>
      </c>
      <c r="F3332" s="84">
        <v>8829.6200000000008</v>
      </c>
      <c r="G3332" s="277">
        <f t="shared" si="103"/>
        <v>8829.6200000000008</v>
      </c>
    </row>
    <row r="3333" spans="1:7" ht="10.5" hidden="1" customHeight="1" outlineLevel="3">
      <c r="A3333" s="228" t="s">
        <v>6299</v>
      </c>
      <c r="B3333" s="74" t="s">
        <v>6300</v>
      </c>
      <c r="C3333" s="75" t="s">
        <v>43749</v>
      </c>
      <c r="D3333" s="74" t="s">
        <v>147</v>
      </c>
      <c r="E3333" s="74" t="str">
        <f t="shared" si="104"/>
        <v>грн</v>
      </c>
      <c r="F3333" s="84">
        <v>8829.6200000000008</v>
      </c>
      <c r="G3333" s="277">
        <f t="shared" si="103"/>
        <v>8829.6200000000008</v>
      </c>
    </row>
    <row r="3334" spans="1:7" ht="10.5" hidden="1" customHeight="1" outlineLevel="3">
      <c r="A3334" s="228" t="s">
        <v>6301</v>
      </c>
      <c r="B3334" s="74" t="s">
        <v>6302</v>
      </c>
      <c r="C3334" s="75" t="s">
        <v>43750</v>
      </c>
      <c r="D3334" s="74" t="s">
        <v>147</v>
      </c>
      <c r="E3334" s="74" t="str">
        <f t="shared" si="104"/>
        <v>грн</v>
      </c>
      <c r="F3334" s="84">
        <v>8829.6200000000008</v>
      </c>
      <c r="G3334" s="277">
        <f t="shared" si="103"/>
        <v>8829.6200000000008</v>
      </c>
    </row>
    <row r="3335" spans="1:7" ht="10.5" hidden="1" customHeight="1" outlineLevel="3">
      <c r="A3335" s="228" t="s">
        <v>6303</v>
      </c>
      <c r="B3335" s="74" t="s">
        <v>6304</v>
      </c>
      <c r="C3335" s="75" t="s">
        <v>43751</v>
      </c>
      <c r="D3335" s="74" t="s">
        <v>147</v>
      </c>
      <c r="E3335" s="74" t="str">
        <f t="shared" si="104"/>
        <v>грн</v>
      </c>
      <c r="F3335" s="84">
        <v>8829.6200000000008</v>
      </c>
      <c r="G3335" s="277">
        <f t="shared" si="103"/>
        <v>8829.6200000000008</v>
      </c>
    </row>
    <row r="3336" spans="1:7" ht="10.5" hidden="1" customHeight="1" outlineLevel="3">
      <c r="A3336" s="228" t="s">
        <v>6305</v>
      </c>
      <c r="B3336" s="74" t="s">
        <v>6306</v>
      </c>
      <c r="C3336" s="75" t="s">
        <v>43752</v>
      </c>
      <c r="D3336" s="74" t="s">
        <v>147</v>
      </c>
      <c r="E3336" s="74" t="str">
        <f t="shared" si="104"/>
        <v>грн</v>
      </c>
      <c r="F3336" s="84">
        <v>8829.6200000000008</v>
      </c>
      <c r="G3336" s="277">
        <f t="shared" si="103"/>
        <v>8829.6200000000008</v>
      </c>
    </row>
    <row r="3337" spans="1:7" ht="13.35" hidden="1" customHeight="1" outlineLevel="1">
      <c r="A3337" s="228"/>
      <c r="B3337" s="223"/>
      <c r="C3337" s="223" t="s">
        <v>40758</v>
      </c>
      <c r="D3337" s="223"/>
      <c r="E3337" s="223" t="str">
        <f t="shared" si="104"/>
        <v/>
      </c>
      <c r="F3337" s="224"/>
      <c r="G3337" s="224">
        <f t="shared" ref="G3337:G3400" si="105">IFERROR(IF(OR(E3337="грн",E3337="грн."),ROUND(F3337*(1-$G$2),2),ROUND(F3337*(1-$G$2),2)*$E$2),"")</f>
        <v>0</v>
      </c>
    </row>
    <row r="3338" spans="1:7" ht="10.5" hidden="1" customHeight="1" outlineLevel="3">
      <c r="A3338" s="228" t="s">
        <v>6307</v>
      </c>
      <c r="B3338" s="74" t="s">
        <v>2379</v>
      </c>
      <c r="C3338" s="75" t="s">
        <v>44369</v>
      </c>
      <c r="D3338" s="74" t="s">
        <v>147</v>
      </c>
      <c r="E3338" s="74" t="str">
        <f t="shared" si="104"/>
        <v>грн</v>
      </c>
      <c r="F3338" s="84">
        <v>44.51</v>
      </c>
      <c r="G3338" s="277">
        <f t="shared" si="105"/>
        <v>44.51</v>
      </c>
    </row>
    <row r="3339" spans="1:7" ht="10.5" hidden="1" customHeight="1" outlineLevel="3">
      <c r="A3339" s="228" t="s">
        <v>6308</v>
      </c>
      <c r="B3339" s="74" t="s">
        <v>2380</v>
      </c>
      <c r="C3339" s="75" t="s">
        <v>44370</v>
      </c>
      <c r="D3339" s="74" t="s">
        <v>147</v>
      </c>
      <c r="E3339" s="74" t="str">
        <f t="shared" si="104"/>
        <v>грн</v>
      </c>
      <c r="F3339" s="84">
        <v>44.18</v>
      </c>
      <c r="G3339" s="277">
        <f t="shared" si="105"/>
        <v>44.18</v>
      </c>
    </row>
    <row r="3340" spans="1:7" ht="10.5" hidden="1" customHeight="1" outlineLevel="3">
      <c r="A3340" s="228" t="s">
        <v>6309</v>
      </c>
      <c r="B3340" s="74" t="s">
        <v>2381</v>
      </c>
      <c r="C3340" s="75" t="s">
        <v>44371</v>
      </c>
      <c r="D3340" s="74" t="s">
        <v>147</v>
      </c>
      <c r="E3340" s="74" t="str">
        <f t="shared" si="104"/>
        <v>грн</v>
      </c>
      <c r="F3340" s="84">
        <v>44.18</v>
      </c>
      <c r="G3340" s="277">
        <f t="shared" si="105"/>
        <v>44.18</v>
      </c>
    </row>
    <row r="3341" spans="1:7" ht="10.5" hidden="1" customHeight="1" outlineLevel="3">
      <c r="A3341" s="228" t="s">
        <v>6310</v>
      </c>
      <c r="B3341" s="74" t="s">
        <v>2382</v>
      </c>
      <c r="C3341" s="75" t="s">
        <v>44372</v>
      </c>
      <c r="D3341" s="74" t="s">
        <v>147</v>
      </c>
      <c r="E3341" s="74" t="str">
        <f t="shared" si="104"/>
        <v>грн</v>
      </c>
      <c r="F3341" s="84">
        <v>38.42</v>
      </c>
      <c r="G3341" s="277">
        <f t="shared" si="105"/>
        <v>38.42</v>
      </c>
    </row>
    <row r="3342" spans="1:7" ht="10.5" hidden="1" customHeight="1" outlineLevel="3">
      <c r="A3342" s="228" t="s">
        <v>6311</v>
      </c>
      <c r="B3342" s="74" t="s">
        <v>2383</v>
      </c>
      <c r="C3342" s="75" t="s">
        <v>44373</v>
      </c>
      <c r="D3342" s="74" t="s">
        <v>147</v>
      </c>
      <c r="E3342" s="74" t="str">
        <f t="shared" si="104"/>
        <v>грн</v>
      </c>
      <c r="F3342" s="84">
        <v>44.18</v>
      </c>
      <c r="G3342" s="277">
        <f t="shared" si="105"/>
        <v>44.18</v>
      </c>
    </row>
    <row r="3343" spans="1:7" ht="10.5" hidden="1" customHeight="1" outlineLevel="3">
      <c r="A3343" s="228" t="s">
        <v>6312</v>
      </c>
      <c r="B3343" s="74" t="s">
        <v>2384</v>
      </c>
      <c r="C3343" s="75" t="s">
        <v>44374</v>
      </c>
      <c r="D3343" s="74" t="s">
        <v>147</v>
      </c>
      <c r="E3343" s="74" t="str">
        <f t="shared" si="104"/>
        <v>грн</v>
      </c>
      <c r="F3343" s="84">
        <v>44.18</v>
      </c>
      <c r="G3343" s="277">
        <f t="shared" si="105"/>
        <v>44.18</v>
      </c>
    </row>
    <row r="3344" spans="1:7" ht="10.5" hidden="1" customHeight="1" outlineLevel="3">
      <c r="A3344" s="228" t="s">
        <v>6313</v>
      </c>
      <c r="B3344" s="74" t="s">
        <v>2385</v>
      </c>
      <c r="C3344" s="75" t="s">
        <v>44375</v>
      </c>
      <c r="D3344" s="74" t="s">
        <v>147</v>
      </c>
      <c r="E3344" s="74" t="str">
        <f t="shared" si="104"/>
        <v>грн</v>
      </c>
      <c r="F3344" s="84">
        <v>38.42</v>
      </c>
      <c r="G3344" s="277">
        <f t="shared" si="105"/>
        <v>38.42</v>
      </c>
    </row>
    <row r="3345" spans="1:7" ht="10.5" hidden="1" customHeight="1" outlineLevel="3">
      <c r="A3345" s="228" t="s">
        <v>6314</v>
      </c>
      <c r="B3345" s="74" t="s">
        <v>2386</v>
      </c>
      <c r="C3345" s="75" t="s">
        <v>44376</v>
      </c>
      <c r="D3345" s="74" t="s">
        <v>147</v>
      </c>
      <c r="E3345" s="74" t="str">
        <f t="shared" si="104"/>
        <v>грн</v>
      </c>
      <c r="F3345" s="84">
        <v>146.6</v>
      </c>
      <c r="G3345" s="277">
        <f t="shared" si="105"/>
        <v>146.6</v>
      </c>
    </row>
    <row r="3346" spans="1:7" ht="10.5" hidden="1" customHeight="1" outlineLevel="3">
      <c r="A3346" s="228" t="s">
        <v>6315</v>
      </c>
      <c r="B3346" s="74" t="s">
        <v>2387</v>
      </c>
      <c r="C3346" s="75" t="s">
        <v>44377</v>
      </c>
      <c r="D3346" s="74" t="s">
        <v>147</v>
      </c>
      <c r="E3346" s="74" t="str">
        <f t="shared" si="104"/>
        <v>грн</v>
      </c>
      <c r="F3346" s="84">
        <v>142.30000000000001</v>
      </c>
      <c r="G3346" s="277">
        <f t="shared" si="105"/>
        <v>142.30000000000001</v>
      </c>
    </row>
    <row r="3347" spans="1:7" ht="10.5" hidden="1" customHeight="1" outlineLevel="3">
      <c r="A3347" s="228" t="s">
        <v>6316</v>
      </c>
      <c r="B3347" s="74" t="s">
        <v>2388</v>
      </c>
      <c r="C3347" s="75" t="s">
        <v>44378</v>
      </c>
      <c r="D3347" s="74" t="s">
        <v>147</v>
      </c>
      <c r="E3347" s="74" t="str">
        <f t="shared" si="104"/>
        <v>грн</v>
      </c>
      <c r="F3347" s="84">
        <v>142.30000000000001</v>
      </c>
      <c r="G3347" s="277">
        <f t="shared" si="105"/>
        <v>142.30000000000001</v>
      </c>
    </row>
    <row r="3348" spans="1:7" ht="10.5" hidden="1" customHeight="1" outlineLevel="3">
      <c r="A3348" s="228" t="s">
        <v>6317</v>
      </c>
      <c r="B3348" s="74" t="s">
        <v>2389</v>
      </c>
      <c r="C3348" s="75" t="s">
        <v>44379</v>
      </c>
      <c r="D3348" s="74" t="s">
        <v>147</v>
      </c>
      <c r="E3348" s="74" t="str">
        <f t="shared" si="104"/>
        <v>грн</v>
      </c>
      <c r="F3348" s="84">
        <v>142.30000000000001</v>
      </c>
      <c r="G3348" s="277">
        <f t="shared" si="105"/>
        <v>142.30000000000001</v>
      </c>
    </row>
    <row r="3349" spans="1:7" ht="10.5" hidden="1" customHeight="1" outlineLevel="3">
      <c r="A3349" s="228" t="s">
        <v>6318</v>
      </c>
      <c r="B3349" s="74" t="s">
        <v>2390</v>
      </c>
      <c r="C3349" s="75" t="s">
        <v>44380</v>
      </c>
      <c r="D3349" s="74" t="s">
        <v>147</v>
      </c>
      <c r="E3349" s="74" t="str">
        <f t="shared" si="104"/>
        <v>грн</v>
      </c>
      <c r="F3349" s="84">
        <v>142.30000000000001</v>
      </c>
      <c r="G3349" s="277">
        <f t="shared" si="105"/>
        <v>142.30000000000001</v>
      </c>
    </row>
    <row r="3350" spans="1:7" ht="10.5" hidden="1" customHeight="1" outlineLevel="3">
      <c r="A3350" s="228" t="s">
        <v>6319</v>
      </c>
      <c r="B3350" s="74" t="s">
        <v>2391</v>
      </c>
      <c r="C3350" s="75" t="s">
        <v>44381</v>
      </c>
      <c r="D3350" s="74" t="s">
        <v>147</v>
      </c>
      <c r="E3350" s="74" t="str">
        <f t="shared" si="104"/>
        <v>грн</v>
      </c>
      <c r="F3350" s="84">
        <v>142.30000000000001</v>
      </c>
      <c r="G3350" s="277">
        <f t="shared" si="105"/>
        <v>142.30000000000001</v>
      </c>
    </row>
    <row r="3351" spans="1:7" ht="10.5" hidden="1" customHeight="1" outlineLevel="3">
      <c r="A3351" s="228" t="s">
        <v>6320</v>
      </c>
      <c r="B3351" s="74" t="s">
        <v>2392</v>
      </c>
      <c r="C3351" s="75" t="s">
        <v>44382</v>
      </c>
      <c r="D3351" s="74" t="s">
        <v>147</v>
      </c>
      <c r="E3351" s="74" t="str">
        <f t="shared" si="104"/>
        <v>грн</v>
      </c>
      <c r="F3351" s="84">
        <v>142.30000000000001</v>
      </c>
      <c r="G3351" s="277">
        <f t="shared" si="105"/>
        <v>142.30000000000001</v>
      </c>
    </row>
    <row r="3352" spans="1:7" ht="10.5" hidden="1" customHeight="1" outlineLevel="3">
      <c r="A3352" s="228" t="s">
        <v>6321</v>
      </c>
      <c r="B3352" s="74" t="s">
        <v>2393</v>
      </c>
      <c r="C3352" s="75" t="s">
        <v>44383</v>
      </c>
      <c r="D3352" s="74" t="s">
        <v>147</v>
      </c>
      <c r="E3352" s="74" t="str">
        <f t="shared" si="104"/>
        <v>грн</v>
      </c>
      <c r="F3352" s="84">
        <v>383.4</v>
      </c>
      <c r="G3352" s="277">
        <f t="shared" si="105"/>
        <v>383.4</v>
      </c>
    </row>
    <row r="3353" spans="1:7" ht="13.35" hidden="1" customHeight="1" outlineLevel="1">
      <c r="A3353" s="228"/>
      <c r="B3353" s="223"/>
      <c r="C3353" s="223" t="s">
        <v>40759</v>
      </c>
      <c r="D3353" s="223"/>
      <c r="E3353" s="223" t="str">
        <f t="shared" si="104"/>
        <v/>
      </c>
      <c r="F3353" s="224"/>
      <c r="G3353" s="224">
        <f t="shared" si="105"/>
        <v>0</v>
      </c>
    </row>
    <row r="3354" spans="1:7" ht="13.35" hidden="1" customHeight="1" outlineLevel="2">
      <c r="A3354" s="228"/>
      <c r="B3354" s="799"/>
      <c r="C3354" s="217" t="s">
        <v>23551</v>
      </c>
      <c r="D3354" s="217"/>
      <c r="E3354" s="217" t="str">
        <f t="shared" si="104"/>
        <v/>
      </c>
      <c r="F3354" s="219"/>
      <c r="G3354" s="276">
        <f t="shared" si="105"/>
        <v>0</v>
      </c>
    </row>
    <row r="3355" spans="1:7" ht="10.5" hidden="1" customHeight="1" outlineLevel="3">
      <c r="A3355" s="228" t="s">
        <v>6322</v>
      </c>
      <c r="B3355" s="74" t="s">
        <v>2394</v>
      </c>
      <c r="C3355" s="75" t="s">
        <v>43753</v>
      </c>
      <c r="D3355" s="74" t="s">
        <v>61</v>
      </c>
      <c r="E3355" s="74" t="str">
        <f t="shared" si="104"/>
        <v>грн</v>
      </c>
      <c r="F3355" s="84">
        <v>7.55</v>
      </c>
      <c r="G3355" s="277">
        <f t="shared" si="105"/>
        <v>7.55</v>
      </c>
    </row>
    <row r="3356" spans="1:7" ht="10.5" hidden="1" customHeight="1" outlineLevel="3">
      <c r="A3356" s="228" t="s">
        <v>6323</v>
      </c>
      <c r="B3356" s="74" t="s">
        <v>2395</v>
      </c>
      <c r="C3356" s="75" t="s">
        <v>43754</v>
      </c>
      <c r="D3356" s="74" t="s">
        <v>61</v>
      </c>
      <c r="E3356" s="74" t="str">
        <f t="shared" si="104"/>
        <v>грн</v>
      </c>
      <c r="F3356" s="84">
        <v>8.15</v>
      </c>
      <c r="G3356" s="277">
        <f t="shared" si="105"/>
        <v>8.15</v>
      </c>
    </row>
    <row r="3357" spans="1:7" ht="10.5" hidden="1" customHeight="1" outlineLevel="3">
      <c r="A3357" s="228" t="s">
        <v>6324</v>
      </c>
      <c r="B3357" s="74" t="s">
        <v>2396</v>
      </c>
      <c r="C3357" s="75" t="s">
        <v>43755</v>
      </c>
      <c r="D3357" s="74" t="s">
        <v>61</v>
      </c>
      <c r="E3357" s="74" t="str">
        <f t="shared" si="104"/>
        <v>грн</v>
      </c>
      <c r="F3357" s="84">
        <v>8.15</v>
      </c>
      <c r="G3357" s="277">
        <f t="shared" si="105"/>
        <v>8.15</v>
      </c>
    </row>
    <row r="3358" spans="1:7" ht="10.5" hidden="1" customHeight="1" outlineLevel="3">
      <c r="A3358" s="228" t="s">
        <v>6325</v>
      </c>
      <c r="B3358" s="74" t="s">
        <v>2397</v>
      </c>
      <c r="C3358" s="75" t="s">
        <v>43756</v>
      </c>
      <c r="D3358" s="74" t="s">
        <v>61</v>
      </c>
      <c r="E3358" s="74" t="str">
        <f t="shared" si="104"/>
        <v>грн</v>
      </c>
      <c r="F3358" s="84">
        <v>7.55</v>
      </c>
      <c r="G3358" s="277">
        <f t="shared" si="105"/>
        <v>7.55</v>
      </c>
    </row>
    <row r="3359" spans="1:7" ht="10.5" hidden="1" customHeight="1" outlineLevel="3">
      <c r="A3359" s="228" t="s">
        <v>6326</v>
      </c>
      <c r="B3359" s="74" t="s">
        <v>2398</v>
      </c>
      <c r="C3359" s="75" t="s">
        <v>43757</v>
      </c>
      <c r="D3359" s="74" t="s">
        <v>61</v>
      </c>
      <c r="E3359" s="74" t="str">
        <f t="shared" si="104"/>
        <v>грн</v>
      </c>
      <c r="F3359" s="84">
        <v>7.55</v>
      </c>
      <c r="G3359" s="277">
        <f t="shared" si="105"/>
        <v>7.55</v>
      </c>
    </row>
    <row r="3360" spans="1:7" ht="10.5" hidden="1" customHeight="1" outlineLevel="3">
      <c r="A3360" s="228" t="s">
        <v>6327</v>
      </c>
      <c r="B3360" s="74" t="s">
        <v>2399</v>
      </c>
      <c r="C3360" s="75" t="s">
        <v>43758</v>
      </c>
      <c r="D3360" s="74" t="s">
        <v>61</v>
      </c>
      <c r="E3360" s="74" t="str">
        <f t="shared" si="104"/>
        <v>грн</v>
      </c>
      <c r="F3360" s="84">
        <v>9.5</v>
      </c>
      <c r="G3360" s="277">
        <f t="shared" si="105"/>
        <v>9.5</v>
      </c>
    </row>
    <row r="3361" spans="1:7" ht="10.5" hidden="1" customHeight="1" outlineLevel="3">
      <c r="A3361" s="228" t="s">
        <v>6328</v>
      </c>
      <c r="B3361" s="74" t="s">
        <v>2400</v>
      </c>
      <c r="C3361" s="75" t="s">
        <v>43759</v>
      </c>
      <c r="D3361" s="74" t="s">
        <v>61</v>
      </c>
      <c r="E3361" s="74" t="str">
        <f t="shared" si="104"/>
        <v>грн</v>
      </c>
      <c r="F3361" s="84">
        <v>9.5399999999999991</v>
      </c>
      <c r="G3361" s="277">
        <f t="shared" si="105"/>
        <v>9.5399999999999991</v>
      </c>
    </row>
    <row r="3362" spans="1:7" ht="10.5" hidden="1" customHeight="1" outlineLevel="3">
      <c r="A3362" s="228" t="s">
        <v>6329</v>
      </c>
      <c r="B3362" s="74" t="s">
        <v>2401</v>
      </c>
      <c r="C3362" s="75" t="s">
        <v>43760</v>
      </c>
      <c r="D3362" s="74" t="s">
        <v>61</v>
      </c>
      <c r="E3362" s="74" t="str">
        <f t="shared" si="104"/>
        <v>грн</v>
      </c>
      <c r="F3362" s="84">
        <v>9.5399999999999991</v>
      </c>
      <c r="G3362" s="277">
        <f t="shared" si="105"/>
        <v>9.5399999999999991</v>
      </c>
    </row>
    <row r="3363" spans="1:7" ht="10.5" hidden="1" customHeight="1" outlineLevel="3">
      <c r="A3363" s="228" t="s">
        <v>6330</v>
      </c>
      <c r="B3363" s="74" t="s">
        <v>2402</v>
      </c>
      <c r="C3363" s="75" t="s">
        <v>43761</v>
      </c>
      <c r="D3363" s="74" t="s">
        <v>61</v>
      </c>
      <c r="E3363" s="74" t="str">
        <f t="shared" si="104"/>
        <v>грн</v>
      </c>
      <c r="F3363" s="84">
        <v>11.89</v>
      </c>
      <c r="G3363" s="277">
        <f t="shared" si="105"/>
        <v>11.89</v>
      </c>
    </row>
    <row r="3364" spans="1:7" ht="10.5" hidden="1" customHeight="1" outlineLevel="3">
      <c r="A3364" s="228" t="s">
        <v>6331</v>
      </c>
      <c r="B3364" s="74" t="s">
        <v>2403</v>
      </c>
      <c r="C3364" s="75" t="s">
        <v>43762</v>
      </c>
      <c r="D3364" s="74" t="s">
        <v>61</v>
      </c>
      <c r="E3364" s="74" t="str">
        <f t="shared" si="104"/>
        <v>грн</v>
      </c>
      <c r="F3364" s="84">
        <v>9.5399999999999991</v>
      </c>
      <c r="G3364" s="277">
        <f t="shared" si="105"/>
        <v>9.5399999999999991</v>
      </c>
    </row>
    <row r="3365" spans="1:7" ht="10.5" hidden="1" customHeight="1" outlineLevel="3">
      <c r="A3365" s="228" t="s">
        <v>6332</v>
      </c>
      <c r="B3365" s="74" t="s">
        <v>2404</v>
      </c>
      <c r="C3365" s="75" t="s">
        <v>43763</v>
      </c>
      <c r="D3365" s="74" t="s">
        <v>61</v>
      </c>
      <c r="E3365" s="74" t="str">
        <f t="shared" si="104"/>
        <v>грн</v>
      </c>
      <c r="F3365" s="84">
        <v>9.5399999999999991</v>
      </c>
      <c r="G3365" s="277">
        <f t="shared" si="105"/>
        <v>9.5399999999999991</v>
      </c>
    </row>
    <row r="3366" spans="1:7" ht="10.5" hidden="1" customHeight="1" outlineLevel="3">
      <c r="A3366" s="228" t="s">
        <v>6333</v>
      </c>
      <c r="B3366" s="74" t="s">
        <v>2405</v>
      </c>
      <c r="C3366" s="75" t="s">
        <v>43764</v>
      </c>
      <c r="D3366" s="74" t="s">
        <v>61</v>
      </c>
      <c r="E3366" s="74" t="str">
        <f t="shared" si="104"/>
        <v>грн</v>
      </c>
      <c r="F3366" s="84">
        <v>10.44</v>
      </c>
      <c r="G3366" s="277">
        <f t="shared" si="105"/>
        <v>10.44</v>
      </c>
    </row>
    <row r="3367" spans="1:7" ht="10.5" hidden="1" customHeight="1" outlineLevel="3">
      <c r="A3367" s="228" t="s">
        <v>6334</v>
      </c>
      <c r="B3367" s="74" t="s">
        <v>2406</v>
      </c>
      <c r="C3367" s="75" t="s">
        <v>43765</v>
      </c>
      <c r="D3367" s="74" t="s">
        <v>61</v>
      </c>
      <c r="E3367" s="74" t="str">
        <f t="shared" si="104"/>
        <v>грн</v>
      </c>
      <c r="F3367" s="84">
        <v>10.44</v>
      </c>
      <c r="G3367" s="277">
        <f t="shared" si="105"/>
        <v>10.44</v>
      </c>
    </row>
    <row r="3368" spans="1:7" ht="10.5" hidden="1" customHeight="1" outlineLevel="3">
      <c r="A3368" s="228" t="s">
        <v>6335</v>
      </c>
      <c r="B3368" s="74" t="s">
        <v>2407</v>
      </c>
      <c r="C3368" s="75" t="s">
        <v>43766</v>
      </c>
      <c r="D3368" s="74" t="s">
        <v>61</v>
      </c>
      <c r="E3368" s="74" t="str">
        <f t="shared" si="104"/>
        <v>грн</v>
      </c>
      <c r="F3368" s="84">
        <v>10.44</v>
      </c>
      <c r="G3368" s="277">
        <f t="shared" si="105"/>
        <v>10.44</v>
      </c>
    </row>
    <row r="3369" spans="1:7" ht="10.5" hidden="1" customHeight="1" outlineLevel="3">
      <c r="A3369" s="228" t="s">
        <v>6336</v>
      </c>
      <c r="B3369" s="74" t="s">
        <v>2408</v>
      </c>
      <c r="C3369" s="75" t="s">
        <v>43767</v>
      </c>
      <c r="D3369" s="74" t="s">
        <v>61</v>
      </c>
      <c r="E3369" s="74" t="str">
        <f t="shared" si="104"/>
        <v>грн</v>
      </c>
      <c r="F3369" s="84">
        <v>12.98</v>
      </c>
      <c r="G3369" s="277">
        <f t="shared" si="105"/>
        <v>12.98</v>
      </c>
    </row>
    <row r="3370" spans="1:7" ht="10.5" hidden="1" customHeight="1" outlineLevel="3">
      <c r="A3370" s="228" t="s">
        <v>6337</v>
      </c>
      <c r="B3370" s="74" t="s">
        <v>2409</v>
      </c>
      <c r="C3370" s="75" t="s">
        <v>43768</v>
      </c>
      <c r="D3370" s="74" t="s">
        <v>61</v>
      </c>
      <c r="E3370" s="74" t="str">
        <f t="shared" si="104"/>
        <v>грн</v>
      </c>
      <c r="F3370" s="84">
        <v>10.44</v>
      </c>
      <c r="G3370" s="277">
        <f t="shared" si="105"/>
        <v>10.44</v>
      </c>
    </row>
    <row r="3371" spans="1:7" ht="10.5" hidden="1" customHeight="1" outlineLevel="3">
      <c r="A3371" s="228" t="s">
        <v>6338</v>
      </c>
      <c r="B3371" s="74" t="s">
        <v>2410</v>
      </c>
      <c r="C3371" s="75" t="s">
        <v>43769</v>
      </c>
      <c r="D3371" s="74" t="s">
        <v>61</v>
      </c>
      <c r="E3371" s="74" t="str">
        <f t="shared" si="104"/>
        <v>грн</v>
      </c>
      <c r="F3371" s="84">
        <v>10.44</v>
      </c>
      <c r="G3371" s="277">
        <f t="shared" si="105"/>
        <v>10.44</v>
      </c>
    </row>
    <row r="3372" spans="1:7" ht="10.5" hidden="1" customHeight="1" outlineLevel="3">
      <c r="A3372" s="228" t="s">
        <v>6339</v>
      </c>
      <c r="B3372" s="74" t="s">
        <v>2411</v>
      </c>
      <c r="C3372" s="75" t="s">
        <v>43770</v>
      </c>
      <c r="D3372" s="74" t="s">
        <v>61</v>
      </c>
      <c r="E3372" s="74" t="str">
        <f t="shared" si="104"/>
        <v>грн</v>
      </c>
      <c r="F3372" s="84">
        <v>13.3</v>
      </c>
      <c r="G3372" s="277">
        <f t="shared" si="105"/>
        <v>13.3</v>
      </c>
    </row>
    <row r="3373" spans="1:7" ht="10.5" hidden="1" customHeight="1" outlineLevel="3">
      <c r="A3373" s="228" t="s">
        <v>6340</v>
      </c>
      <c r="B3373" s="74" t="s">
        <v>2412</v>
      </c>
      <c r="C3373" s="75" t="s">
        <v>43771</v>
      </c>
      <c r="D3373" s="74" t="s">
        <v>61</v>
      </c>
      <c r="E3373" s="74" t="str">
        <f t="shared" si="104"/>
        <v>грн</v>
      </c>
      <c r="F3373" s="84">
        <v>13.3</v>
      </c>
      <c r="G3373" s="277">
        <f t="shared" si="105"/>
        <v>13.3</v>
      </c>
    </row>
    <row r="3374" spans="1:7" ht="10.5" hidden="1" customHeight="1" outlineLevel="3">
      <c r="A3374" s="228" t="s">
        <v>6341</v>
      </c>
      <c r="B3374" s="74" t="s">
        <v>2413</v>
      </c>
      <c r="C3374" s="75" t="s">
        <v>43772</v>
      </c>
      <c r="D3374" s="74" t="s">
        <v>61</v>
      </c>
      <c r="E3374" s="74" t="str">
        <f t="shared" si="104"/>
        <v>грн</v>
      </c>
      <c r="F3374" s="84">
        <v>13.3</v>
      </c>
      <c r="G3374" s="277">
        <f t="shared" si="105"/>
        <v>13.3</v>
      </c>
    </row>
    <row r="3375" spans="1:7" ht="10.5" hidden="1" customHeight="1" outlineLevel="3">
      <c r="A3375" s="228" t="s">
        <v>6342</v>
      </c>
      <c r="B3375" s="74" t="s">
        <v>2414</v>
      </c>
      <c r="C3375" s="75" t="s">
        <v>43773</v>
      </c>
      <c r="D3375" s="74" t="s">
        <v>61</v>
      </c>
      <c r="E3375" s="74" t="str">
        <f t="shared" si="104"/>
        <v>грн</v>
      </c>
      <c r="F3375" s="84">
        <v>13.3</v>
      </c>
      <c r="G3375" s="277">
        <f t="shared" si="105"/>
        <v>13.3</v>
      </c>
    </row>
    <row r="3376" spans="1:7" ht="10.5" hidden="1" customHeight="1" outlineLevel="3">
      <c r="A3376" s="228" t="s">
        <v>6343</v>
      </c>
      <c r="B3376" s="74" t="s">
        <v>2415</v>
      </c>
      <c r="C3376" s="75" t="s">
        <v>43774</v>
      </c>
      <c r="D3376" s="74" t="s">
        <v>61</v>
      </c>
      <c r="E3376" s="74" t="str">
        <f t="shared" si="104"/>
        <v>грн</v>
      </c>
      <c r="F3376" s="84">
        <v>16.64</v>
      </c>
      <c r="G3376" s="277">
        <f t="shared" si="105"/>
        <v>16.64</v>
      </c>
    </row>
    <row r="3377" spans="1:7" ht="10.5" hidden="1" customHeight="1" outlineLevel="3">
      <c r="A3377" s="228" t="s">
        <v>6344</v>
      </c>
      <c r="B3377" s="74" t="s">
        <v>2416</v>
      </c>
      <c r="C3377" s="75" t="s">
        <v>43775</v>
      </c>
      <c r="D3377" s="74" t="s">
        <v>61</v>
      </c>
      <c r="E3377" s="74" t="str">
        <f t="shared" si="104"/>
        <v>грн</v>
      </c>
      <c r="F3377" s="84">
        <v>14.29</v>
      </c>
      <c r="G3377" s="277">
        <f t="shared" si="105"/>
        <v>14.29</v>
      </c>
    </row>
    <row r="3378" spans="1:7" ht="10.5" hidden="1" customHeight="1" outlineLevel="3">
      <c r="A3378" s="228" t="s">
        <v>6345</v>
      </c>
      <c r="B3378" s="74" t="s">
        <v>2417</v>
      </c>
      <c r="C3378" s="75" t="s">
        <v>43776</v>
      </c>
      <c r="D3378" s="74" t="s">
        <v>61</v>
      </c>
      <c r="E3378" s="74" t="str">
        <f t="shared" si="104"/>
        <v>грн</v>
      </c>
      <c r="F3378" s="84">
        <v>14.29</v>
      </c>
      <c r="G3378" s="277">
        <f t="shared" si="105"/>
        <v>14.29</v>
      </c>
    </row>
    <row r="3379" spans="1:7" ht="10.5" hidden="1" customHeight="1" outlineLevel="3">
      <c r="A3379" s="228" t="s">
        <v>6346</v>
      </c>
      <c r="B3379" s="74" t="s">
        <v>2418</v>
      </c>
      <c r="C3379" s="75" t="s">
        <v>43777</v>
      </c>
      <c r="D3379" s="74" t="s">
        <v>61</v>
      </c>
      <c r="E3379" s="74" t="str">
        <f t="shared" si="104"/>
        <v>грн</v>
      </c>
      <c r="F3379" s="84">
        <v>17.87</v>
      </c>
      <c r="G3379" s="277">
        <f t="shared" si="105"/>
        <v>17.87</v>
      </c>
    </row>
    <row r="3380" spans="1:7" ht="10.5" hidden="1" customHeight="1" outlineLevel="3">
      <c r="A3380" s="228" t="s">
        <v>6347</v>
      </c>
      <c r="B3380" s="74" t="s">
        <v>2419</v>
      </c>
      <c r="C3380" s="75" t="s">
        <v>43778</v>
      </c>
      <c r="D3380" s="74" t="s">
        <v>61</v>
      </c>
      <c r="E3380" s="74" t="str">
        <f t="shared" si="104"/>
        <v>грн</v>
      </c>
      <c r="F3380" s="84">
        <v>14.29</v>
      </c>
      <c r="G3380" s="277">
        <f t="shared" si="105"/>
        <v>14.29</v>
      </c>
    </row>
    <row r="3381" spans="1:7" ht="10.5" hidden="1" customHeight="1" outlineLevel="3">
      <c r="A3381" s="228" t="s">
        <v>6348</v>
      </c>
      <c r="B3381" s="74" t="s">
        <v>2420</v>
      </c>
      <c r="C3381" s="75" t="s">
        <v>43779</v>
      </c>
      <c r="D3381" s="74" t="s">
        <v>61</v>
      </c>
      <c r="E3381" s="74" t="str">
        <f t="shared" si="104"/>
        <v>грн</v>
      </c>
      <c r="F3381" s="84">
        <v>14.29</v>
      </c>
      <c r="G3381" s="277">
        <f t="shared" si="105"/>
        <v>14.29</v>
      </c>
    </row>
    <row r="3382" spans="1:7" ht="10.5" hidden="1" customHeight="1" outlineLevel="3">
      <c r="A3382" s="228" t="s">
        <v>6349</v>
      </c>
      <c r="B3382" s="74" t="s">
        <v>2421</v>
      </c>
      <c r="C3382" s="75" t="s">
        <v>43780</v>
      </c>
      <c r="D3382" s="74" t="s">
        <v>61</v>
      </c>
      <c r="E3382" s="74" t="str">
        <f t="shared" si="104"/>
        <v>грн</v>
      </c>
      <c r="F3382" s="84">
        <v>18.29</v>
      </c>
      <c r="G3382" s="277">
        <f t="shared" si="105"/>
        <v>18.29</v>
      </c>
    </row>
    <row r="3383" spans="1:7" ht="10.5" hidden="1" customHeight="1" outlineLevel="3">
      <c r="A3383" s="228" t="s">
        <v>6350</v>
      </c>
      <c r="B3383" s="74" t="s">
        <v>2422</v>
      </c>
      <c r="C3383" s="75" t="s">
        <v>43781</v>
      </c>
      <c r="D3383" s="74" t="s">
        <v>61</v>
      </c>
      <c r="E3383" s="74" t="str">
        <f t="shared" si="104"/>
        <v>грн</v>
      </c>
      <c r="F3383" s="84">
        <v>18.29</v>
      </c>
      <c r="G3383" s="277">
        <f t="shared" si="105"/>
        <v>18.29</v>
      </c>
    </row>
    <row r="3384" spans="1:7" ht="10.5" hidden="1" customHeight="1" outlineLevel="3">
      <c r="A3384" s="228" t="s">
        <v>6351</v>
      </c>
      <c r="B3384" s="74" t="s">
        <v>2423</v>
      </c>
      <c r="C3384" s="75" t="s">
        <v>43782</v>
      </c>
      <c r="D3384" s="74" t="s">
        <v>61</v>
      </c>
      <c r="E3384" s="74" t="str">
        <f t="shared" si="104"/>
        <v>грн</v>
      </c>
      <c r="F3384" s="84">
        <v>22.52</v>
      </c>
      <c r="G3384" s="277">
        <f t="shared" si="105"/>
        <v>22.52</v>
      </c>
    </row>
    <row r="3385" spans="1:7" ht="10.5" hidden="1" customHeight="1" outlineLevel="3">
      <c r="A3385" s="228" t="s">
        <v>6352</v>
      </c>
      <c r="B3385" s="74" t="s">
        <v>2424</v>
      </c>
      <c r="C3385" s="75" t="s">
        <v>43783</v>
      </c>
      <c r="D3385" s="74" t="s">
        <v>61</v>
      </c>
      <c r="E3385" s="74" t="str">
        <f t="shared" si="104"/>
        <v>грн</v>
      </c>
      <c r="F3385" s="84">
        <v>18.29</v>
      </c>
      <c r="G3385" s="277">
        <f t="shared" si="105"/>
        <v>18.29</v>
      </c>
    </row>
    <row r="3386" spans="1:7" ht="10.5" hidden="1" customHeight="1" outlineLevel="3">
      <c r="A3386" s="228" t="s">
        <v>6353</v>
      </c>
      <c r="B3386" s="74" t="s">
        <v>2425</v>
      </c>
      <c r="C3386" s="75" t="s">
        <v>43784</v>
      </c>
      <c r="D3386" s="74" t="s">
        <v>61</v>
      </c>
      <c r="E3386" s="74" t="str">
        <f t="shared" si="104"/>
        <v>грн</v>
      </c>
      <c r="F3386" s="84">
        <v>18.29</v>
      </c>
      <c r="G3386" s="277">
        <f t="shared" si="105"/>
        <v>18.29</v>
      </c>
    </row>
    <row r="3387" spans="1:7" ht="10.5" hidden="1" customHeight="1" outlineLevel="3">
      <c r="A3387" s="228" t="s">
        <v>6354</v>
      </c>
      <c r="B3387" s="74" t="s">
        <v>2426</v>
      </c>
      <c r="C3387" s="75" t="s">
        <v>43785</v>
      </c>
      <c r="D3387" s="74" t="s">
        <v>61</v>
      </c>
      <c r="E3387" s="74" t="str">
        <f t="shared" si="104"/>
        <v>грн</v>
      </c>
      <c r="F3387" s="84">
        <v>39.43</v>
      </c>
      <c r="G3387" s="277">
        <f t="shared" si="105"/>
        <v>39.43</v>
      </c>
    </row>
    <row r="3388" spans="1:7" ht="10.5" hidden="1" customHeight="1" outlineLevel="3">
      <c r="A3388" s="228" t="s">
        <v>6355</v>
      </c>
      <c r="B3388" s="74" t="s">
        <v>2427</v>
      </c>
      <c r="C3388" s="75" t="s">
        <v>43786</v>
      </c>
      <c r="D3388" s="74" t="s">
        <v>61</v>
      </c>
      <c r="E3388" s="74" t="str">
        <f t="shared" si="104"/>
        <v>грн</v>
      </c>
      <c r="F3388" s="84">
        <v>21.68</v>
      </c>
      <c r="G3388" s="277">
        <f t="shared" si="105"/>
        <v>21.68</v>
      </c>
    </row>
    <row r="3389" spans="1:7" ht="10.5" hidden="1" customHeight="1" outlineLevel="3">
      <c r="A3389" s="228" t="s">
        <v>6356</v>
      </c>
      <c r="B3389" s="74" t="s">
        <v>2428</v>
      </c>
      <c r="C3389" s="75" t="s">
        <v>43787</v>
      </c>
      <c r="D3389" s="74" t="s">
        <v>61</v>
      </c>
      <c r="E3389" s="74" t="str">
        <f t="shared" si="104"/>
        <v>грн</v>
      </c>
      <c r="F3389" s="84">
        <v>23.34</v>
      </c>
      <c r="G3389" s="277">
        <f t="shared" si="105"/>
        <v>23.34</v>
      </c>
    </row>
    <row r="3390" spans="1:7" ht="10.5" hidden="1" customHeight="1" outlineLevel="3">
      <c r="A3390" s="228" t="s">
        <v>6357</v>
      </c>
      <c r="B3390" s="74" t="s">
        <v>2429</v>
      </c>
      <c r="C3390" s="75" t="s">
        <v>43788</v>
      </c>
      <c r="D3390" s="74" t="s">
        <v>61</v>
      </c>
      <c r="E3390" s="74" t="str">
        <f t="shared" si="104"/>
        <v>грн</v>
      </c>
      <c r="F3390" s="84">
        <v>27.12</v>
      </c>
      <c r="G3390" s="277">
        <f t="shared" si="105"/>
        <v>27.12</v>
      </c>
    </row>
    <row r="3391" spans="1:7" ht="10.5" hidden="1" customHeight="1" outlineLevel="3">
      <c r="A3391" s="228" t="s">
        <v>6358</v>
      </c>
      <c r="B3391" s="74" t="s">
        <v>2430</v>
      </c>
      <c r="C3391" s="75" t="s">
        <v>43789</v>
      </c>
      <c r="D3391" s="74" t="s">
        <v>61</v>
      </c>
      <c r="E3391" s="74" t="str">
        <f t="shared" ref="E3391:E3454" si="106">IF(D3391="", "", "грн")</f>
        <v>грн</v>
      </c>
      <c r="F3391" s="84">
        <v>21.68</v>
      </c>
      <c r="G3391" s="277">
        <f t="shared" si="105"/>
        <v>21.68</v>
      </c>
    </row>
    <row r="3392" spans="1:7" ht="10.5" hidden="1" customHeight="1" outlineLevel="3">
      <c r="A3392" s="228" t="s">
        <v>6359</v>
      </c>
      <c r="B3392" s="74" t="s">
        <v>2431</v>
      </c>
      <c r="C3392" s="75" t="s">
        <v>43790</v>
      </c>
      <c r="D3392" s="74" t="s">
        <v>61</v>
      </c>
      <c r="E3392" s="74" t="str">
        <f t="shared" si="106"/>
        <v>грн</v>
      </c>
      <c r="F3392" s="84">
        <v>21.68</v>
      </c>
      <c r="G3392" s="277">
        <f t="shared" si="105"/>
        <v>21.68</v>
      </c>
    </row>
    <row r="3393" spans="1:7" ht="10.5" hidden="1" customHeight="1" outlineLevel="3">
      <c r="A3393" s="228" t="s">
        <v>6360</v>
      </c>
      <c r="B3393" s="74" t="s">
        <v>2432</v>
      </c>
      <c r="C3393" s="75" t="s">
        <v>43791</v>
      </c>
      <c r="D3393" s="74" t="s">
        <v>61</v>
      </c>
      <c r="E3393" s="74" t="str">
        <f t="shared" si="106"/>
        <v>грн</v>
      </c>
      <c r="F3393" s="84">
        <v>31.73</v>
      </c>
      <c r="G3393" s="277">
        <f t="shared" si="105"/>
        <v>31.73</v>
      </c>
    </row>
    <row r="3394" spans="1:7" ht="10.5" hidden="1" customHeight="1" outlineLevel="3">
      <c r="A3394" s="228" t="s">
        <v>6361</v>
      </c>
      <c r="B3394" s="74" t="s">
        <v>2433</v>
      </c>
      <c r="C3394" s="75" t="s">
        <v>43792</v>
      </c>
      <c r="D3394" s="74" t="s">
        <v>61</v>
      </c>
      <c r="E3394" s="74" t="str">
        <f t="shared" si="106"/>
        <v>грн</v>
      </c>
      <c r="F3394" s="84">
        <v>31.73</v>
      </c>
      <c r="G3394" s="277">
        <f t="shared" si="105"/>
        <v>31.73</v>
      </c>
    </row>
    <row r="3395" spans="1:7" ht="10.5" hidden="1" customHeight="1" outlineLevel="3">
      <c r="A3395" s="228" t="s">
        <v>6362</v>
      </c>
      <c r="B3395" s="74" t="s">
        <v>2434</v>
      </c>
      <c r="C3395" s="75" t="s">
        <v>43793</v>
      </c>
      <c r="D3395" s="74" t="s">
        <v>61</v>
      </c>
      <c r="E3395" s="74" t="str">
        <f t="shared" si="106"/>
        <v>грн</v>
      </c>
      <c r="F3395" s="84">
        <v>34.119999999999997</v>
      </c>
      <c r="G3395" s="277">
        <f t="shared" si="105"/>
        <v>34.119999999999997</v>
      </c>
    </row>
    <row r="3396" spans="1:7" ht="10.5" hidden="1" customHeight="1" outlineLevel="3">
      <c r="A3396" s="228" t="s">
        <v>6363</v>
      </c>
      <c r="B3396" s="74" t="s">
        <v>2435</v>
      </c>
      <c r="C3396" s="75" t="s">
        <v>43794</v>
      </c>
      <c r="D3396" s="74" t="s">
        <v>61</v>
      </c>
      <c r="E3396" s="74" t="str">
        <f t="shared" si="106"/>
        <v>грн</v>
      </c>
      <c r="F3396" s="84">
        <v>31.73</v>
      </c>
      <c r="G3396" s="277">
        <f t="shared" si="105"/>
        <v>31.73</v>
      </c>
    </row>
    <row r="3397" spans="1:7" ht="10.5" hidden="1" customHeight="1" outlineLevel="3">
      <c r="A3397" s="228" t="s">
        <v>6364</v>
      </c>
      <c r="B3397" s="74" t="s">
        <v>2436</v>
      </c>
      <c r="C3397" s="75" t="s">
        <v>43795</v>
      </c>
      <c r="D3397" s="74" t="s">
        <v>61</v>
      </c>
      <c r="E3397" s="74" t="str">
        <f t="shared" si="106"/>
        <v>грн</v>
      </c>
      <c r="F3397" s="84">
        <v>31.73</v>
      </c>
      <c r="G3397" s="277">
        <f t="shared" si="105"/>
        <v>31.73</v>
      </c>
    </row>
    <row r="3398" spans="1:7" ht="10.5" hidden="1" customHeight="1" outlineLevel="3">
      <c r="A3398" s="228" t="s">
        <v>6365</v>
      </c>
      <c r="B3398" s="74" t="s">
        <v>2437</v>
      </c>
      <c r="C3398" s="75" t="s">
        <v>43796</v>
      </c>
      <c r="D3398" s="74" t="s">
        <v>61</v>
      </c>
      <c r="E3398" s="74" t="str">
        <f t="shared" si="106"/>
        <v>грн</v>
      </c>
      <c r="F3398" s="84">
        <v>39.58</v>
      </c>
      <c r="G3398" s="277">
        <f t="shared" si="105"/>
        <v>39.58</v>
      </c>
    </row>
    <row r="3399" spans="1:7" ht="10.5" hidden="1" customHeight="1" outlineLevel="3">
      <c r="A3399" s="228" t="s">
        <v>6366</v>
      </c>
      <c r="B3399" s="74" t="s">
        <v>2438</v>
      </c>
      <c r="C3399" s="75" t="s">
        <v>43797</v>
      </c>
      <c r="D3399" s="74" t="s">
        <v>61</v>
      </c>
      <c r="E3399" s="74" t="str">
        <f t="shared" si="106"/>
        <v>грн</v>
      </c>
      <c r="F3399" s="84">
        <v>49.69</v>
      </c>
      <c r="G3399" s="277">
        <f t="shared" si="105"/>
        <v>49.69</v>
      </c>
    </row>
    <row r="3400" spans="1:7" ht="10.5" hidden="1" customHeight="1" outlineLevel="3">
      <c r="A3400" s="228" t="s">
        <v>6367</v>
      </c>
      <c r="B3400" s="74" t="s">
        <v>2439</v>
      </c>
      <c r="C3400" s="75" t="s">
        <v>43798</v>
      </c>
      <c r="D3400" s="74" t="s">
        <v>61</v>
      </c>
      <c r="E3400" s="74" t="str">
        <f t="shared" si="106"/>
        <v>грн</v>
      </c>
      <c r="F3400" s="84">
        <v>49.69</v>
      </c>
      <c r="G3400" s="277">
        <f t="shared" si="105"/>
        <v>49.69</v>
      </c>
    </row>
    <row r="3401" spans="1:7" ht="10.5" hidden="1" customHeight="1" outlineLevel="3">
      <c r="A3401" s="228" t="s">
        <v>6368</v>
      </c>
      <c r="B3401" s="74" t="s">
        <v>2440</v>
      </c>
      <c r="C3401" s="75" t="s">
        <v>43799</v>
      </c>
      <c r="D3401" s="74" t="s">
        <v>61</v>
      </c>
      <c r="E3401" s="74" t="str">
        <f t="shared" si="106"/>
        <v>грн</v>
      </c>
      <c r="F3401" s="84">
        <v>53.47</v>
      </c>
      <c r="G3401" s="277">
        <f t="shared" ref="G3401:G3464" si="107">IFERROR(IF(OR(E3401="грн",E3401="грн."),ROUND(F3401*(1-$G$2),2),ROUND(F3401*(1-$G$2),2)*$E$2),"")</f>
        <v>53.47</v>
      </c>
    </row>
    <row r="3402" spans="1:7" ht="10.5" hidden="1" customHeight="1" outlineLevel="3">
      <c r="A3402" s="228" t="s">
        <v>6369</v>
      </c>
      <c r="B3402" s="74" t="s">
        <v>2441</v>
      </c>
      <c r="C3402" s="75" t="s">
        <v>43800</v>
      </c>
      <c r="D3402" s="74" t="s">
        <v>61</v>
      </c>
      <c r="E3402" s="74" t="str">
        <f t="shared" si="106"/>
        <v>грн</v>
      </c>
      <c r="F3402" s="84">
        <v>62.05</v>
      </c>
      <c r="G3402" s="277">
        <f t="shared" si="107"/>
        <v>62.05</v>
      </c>
    </row>
    <row r="3403" spans="1:7" ht="10.5" hidden="1" customHeight="1" outlineLevel="3">
      <c r="A3403" s="228" t="s">
        <v>6370</v>
      </c>
      <c r="B3403" s="74" t="s">
        <v>2442</v>
      </c>
      <c r="C3403" s="75" t="s">
        <v>43801</v>
      </c>
      <c r="D3403" s="74" t="s">
        <v>61</v>
      </c>
      <c r="E3403" s="74" t="str">
        <f t="shared" si="106"/>
        <v>грн</v>
      </c>
      <c r="F3403" s="84">
        <v>49.69</v>
      </c>
      <c r="G3403" s="277">
        <f t="shared" si="107"/>
        <v>49.69</v>
      </c>
    </row>
    <row r="3404" spans="1:7" ht="10.5" hidden="1" customHeight="1" outlineLevel="3">
      <c r="A3404" s="228" t="s">
        <v>6371</v>
      </c>
      <c r="B3404" s="74" t="s">
        <v>2443</v>
      </c>
      <c r="C3404" s="75" t="s">
        <v>43802</v>
      </c>
      <c r="D3404" s="74" t="s">
        <v>61</v>
      </c>
      <c r="E3404" s="74" t="str">
        <f t="shared" si="106"/>
        <v>грн</v>
      </c>
      <c r="F3404" s="84">
        <v>49.69</v>
      </c>
      <c r="G3404" s="277">
        <f t="shared" si="107"/>
        <v>49.69</v>
      </c>
    </row>
    <row r="3405" spans="1:7" ht="10.5" hidden="1" customHeight="1" outlineLevel="3">
      <c r="A3405" s="228" t="s">
        <v>6372</v>
      </c>
      <c r="B3405" s="74" t="s">
        <v>2444</v>
      </c>
      <c r="C3405" s="75" t="s">
        <v>43803</v>
      </c>
      <c r="D3405" s="74" t="s">
        <v>61</v>
      </c>
      <c r="E3405" s="74" t="str">
        <f t="shared" si="106"/>
        <v>грн</v>
      </c>
      <c r="F3405" s="84">
        <v>70.25</v>
      </c>
      <c r="G3405" s="277">
        <f t="shared" si="107"/>
        <v>70.25</v>
      </c>
    </row>
    <row r="3406" spans="1:7" ht="10.5" hidden="1" customHeight="1" outlineLevel="3">
      <c r="A3406" s="228" t="s">
        <v>6373</v>
      </c>
      <c r="B3406" s="74" t="s">
        <v>2445</v>
      </c>
      <c r="C3406" s="75" t="s">
        <v>43804</v>
      </c>
      <c r="D3406" s="74" t="s">
        <v>61</v>
      </c>
      <c r="E3406" s="74" t="str">
        <f t="shared" si="106"/>
        <v>грн</v>
      </c>
      <c r="F3406" s="84">
        <v>70.25</v>
      </c>
      <c r="G3406" s="277">
        <f t="shared" si="107"/>
        <v>70.25</v>
      </c>
    </row>
    <row r="3407" spans="1:7" ht="10.5" hidden="1" customHeight="1" outlineLevel="3">
      <c r="A3407" s="228" t="s">
        <v>6374</v>
      </c>
      <c r="B3407" s="74" t="s">
        <v>2446</v>
      </c>
      <c r="C3407" s="75" t="s">
        <v>43805</v>
      </c>
      <c r="D3407" s="74" t="s">
        <v>61</v>
      </c>
      <c r="E3407" s="74" t="str">
        <f t="shared" si="106"/>
        <v>грн</v>
      </c>
      <c r="F3407" s="84">
        <v>87.8</v>
      </c>
      <c r="G3407" s="277">
        <f t="shared" si="107"/>
        <v>87.8</v>
      </c>
    </row>
    <row r="3408" spans="1:7" ht="10.5" hidden="1" customHeight="1" outlineLevel="3">
      <c r="A3408" s="228" t="s">
        <v>6375</v>
      </c>
      <c r="B3408" s="74" t="s">
        <v>2447</v>
      </c>
      <c r="C3408" s="75" t="s">
        <v>43806</v>
      </c>
      <c r="D3408" s="74" t="s">
        <v>61</v>
      </c>
      <c r="E3408" s="74" t="str">
        <f t="shared" si="106"/>
        <v>грн</v>
      </c>
      <c r="F3408" s="84">
        <v>70.25</v>
      </c>
      <c r="G3408" s="277">
        <f t="shared" si="107"/>
        <v>70.25</v>
      </c>
    </row>
    <row r="3409" spans="1:7" ht="10.5" hidden="1" customHeight="1" outlineLevel="3">
      <c r="A3409" s="228" t="s">
        <v>6376</v>
      </c>
      <c r="B3409" s="74" t="s">
        <v>2448</v>
      </c>
      <c r="C3409" s="75" t="s">
        <v>43807</v>
      </c>
      <c r="D3409" s="74" t="s">
        <v>61</v>
      </c>
      <c r="E3409" s="74" t="str">
        <f t="shared" si="106"/>
        <v>грн</v>
      </c>
      <c r="F3409" s="84">
        <v>70.25</v>
      </c>
      <c r="G3409" s="277">
        <f t="shared" si="107"/>
        <v>70.25</v>
      </c>
    </row>
    <row r="3410" spans="1:7" ht="10.5" hidden="1" customHeight="1" outlineLevel="3">
      <c r="A3410" s="228" t="s">
        <v>6377</v>
      </c>
      <c r="B3410" s="74" t="s">
        <v>2449</v>
      </c>
      <c r="C3410" s="75" t="s">
        <v>43808</v>
      </c>
      <c r="D3410" s="74" t="s">
        <v>61</v>
      </c>
      <c r="E3410" s="74" t="str">
        <f t="shared" si="106"/>
        <v>грн</v>
      </c>
      <c r="F3410" s="84">
        <v>112.36</v>
      </c>
      <c r="G3410" s="277">
        <f t="shared" si="107"/>
        <v>112.36</v>
      </c>
    </row>
    <row r="3411" spans="1:7" ht="10.5" hidden="1" customHeight="1" outlineLevel="3">
      <c r="A3411" s="228" t="s">
        <v>6378</v>
      </c>
      <c r="B3411" s="74" t="s">
        <v>2450</v>
      </c>
      <c r="C3411" s="75" t="s">
        <v>43809</v>
      </c>
      <c r="D3411" s="74" t="s">
        <v>61</v>
      </c>
      <c r="E3411" s="74" t="str">
        <f t="shared" si="106"/>
        <v>грн</v>
      </c>
      <c r="F3411" s="84">
        <v>112.36</v>
      </c>
      <c r="G3411" s="277">
        <f t="shared" si="107"/>
        <v>112.36</v>
      </c>
    </row>
    <row r="3412" spans="1:7" ht="10.5" hidden="1" customHeight="1" outlineLevel="3">
      <c r="A3412" s="228" t="s">
        <v>6379</v>
      </c>
      <c r="B3412" s="74" t="s">
        <v>2451</v>
      </c>
      <c r="C3412" s="75" t="s">
        <v>43810</v>
      </c>
      <c r="D3412" s="74" t="s">
        <v>61</v>
      </c>
      <c r="E3412" s="74" t="str">
        <f t="shared" si="106"/>
        <v>грн</v>
      </c>
      <c r="F3412" s="84">
        <v>112.36</v>
      </c>
      <c r="G3412" s="277">
        <f t="shared" si="107"/>
        <v>112.36</v>
      </c>
    </row>
    <row r="3413" spans="1:7" ht="10.5" hidden="1" customHeight="1" outlineLevel="3">
      <c r="A3413" s="228" t="s">
        <v>6380</v>
      </c>
      <c r="B3413" s="74" t="s">
        <v>2452</v>
      </c>
      <c r="C3413" s="75" t="s">
        <v>43811</v>
      </c>
      <c r="D3413" s="74" t="s">
        <v>61</v>
      </c>
      <c r="E3413" s="74" t="str">
        <f t="shared" si="106"/>
        <v>грн</v>
      </c>
      <c r="F3413" s="84">
        <v>112.36</v>
      </c>
      <c r="G3413" s="277">
        <f t="shared" si="107"/>
        <v>112.36</v>
      </c>
    </row>
    <row r="3414" spans="1:7" ht="10.5" hidden="1" customHeight="1" outlineLevel="3">
      <c r="A3414" s="228" t="s">
        <v>6381</v>
      </c>
      <c r="B3414" s="74" t="s">
        <v>2453</v>
      </c>
      <c r="C3414" s="75" t="s">
        <v>43812</v>
      </c>
      <c r="D3414" s="74" t="s">
        <v>61</v>
      </c>
      <c r="E3414" s="74" t="str">
        <f t="shared" si="106"/>
        <v>грн</v>
      </c>
      <c r="F3414" s="84">
        <v>140.29</v>
      </c>
      <c r="G3414" s="277">
        <f t="shared" si="107"/>
        <v>140.29</v>
      </c>
    </row>
    <row r="3415" spans="1:7" ht="10.5" hidden="1" customHeight="1" outlineLevel="3">
      <c r="A3415" s="228" t="s">
        <v>6382</v>
      </c>
      <c r="B3415" s="74" t="s">
        <v>2454</v>
      </c>
      <c r="C3415" s="75" t="s">
        <v>43813</v>
      </c>
      <c r="D3415" s="74" t="s">
        <v>61</v>
      </c>
      <c r="E3415" s="74" t="str">
        <f t="shared" si="106"/>
        <v>грн</v>
      </c>
      <c r="F3415" s="84">
        <v>188.59</v>
      </c>
      <c r="G3415" s="277">
        <f t="shared" si="107"/>
        <v>188.59</v>
      </c>
    </row>
    <row r="3416" spans="1:7" ht="10.5" hidden="1" customHeight="1" outlineLevel="3">
      <c r="A3416" s="228" t="s">
        <v>6383</v>
      </c>
      <c r="B3416" s="74" t="s">
        <v>2455</v>
      </c>
      <c r="C3416" s="75" t="s">
        <v>43814</v>
      </c>
      <c r="D3416" s="74" t="s">
        <v>61</v>
      </c>
      <c r="E3416" s="74" t="str">
        <f t="shared" si="106"/>
        <v>грн</v>
      </c>
      <c r="F3416" s="84">
        <v>188.59</v>
      </c>
      <c r="G3416" s="277">
        <f t="shared" si="107"/>
        <v>188.59</v>
      </c>
    </row>
    <row r="3417" spans="1:7" ht="10.5" hidden="1" customHeight="1" outlineLevel="3">
      <c r="A3417" s="228" t="s">
        <v>6384</v>
      </c>
      <c r="B3417" s="74" t="s">
        <v>2456</v>
      </c>
      <c r="C3417" s="75" t="s">
        <v>43815</v>
      </c>
      <c r="D3417" s="74" t="s">
        <v>61</v>
      </c>
      <c r="E3417" s="74" t="str">
        <f t="shared" si="106"/>
        <v>грн</v>
      </c>
      <c r="F3417" s="84">
        <v>235.69</v>
      </c>
      <c r="G3417" s="277">
        <f t="shared" si="107"/>
        <v>235.69</v>
      </c>
    </row>
    <row r="3418" spans="1:7" ht="10.5" hidden="1" customHeight="1" outlineLevel="3">
      <c r="A3418" s="228" t="s">
        <v>6385</v>
      </c>
      <c r="B3418" s="74" t="s">
        <v>2457</v>
      </c>
      <c r="C3418" s="75" t="s">
        <v>43816</v>
      </c>
      <c r="D3418" s="74" t="s">
        <v>61</v>
      </c>
      <c r="E3418" s="74" t="str">
        <f t="shared" si="106"/>
        <v>грн</v>
      </c>
      <c r="F3418" s="84">
        <v>188.59</v>
      </c>
      <c r="G3418" s="277">
        <f t="shared" si="107"/>
        <v>188.59</v>
      </c>
    </row>
    <row r="3419" spans="1:7" ht="10.5" hidden="1" customHeight="1" outlineLevel="3">
      <c r="A3419" s="228" t="s">
        <v>6386</v>
      </c>
      <c r="B3419" s="74" t="s">
        <v>2458</v>
      </c>
      <c r="C3419" s="75" t="s">
        <v>43817</v>
      </c>
      <c r="D3419" s="74" t="s">
        <v>61</v>
      </c>
      <c r="E3419" s="74" t="str">
        <f t="shared" si="106"/>
        <v>грн</v>
      </c>
      <c r="F3419" s="84">
        <v>188.59</v>
      </c>
      <c r="G3419" s="277">
        <f t="shared" si="107"/>
        <v>188.59</v>
      </c>
    </row>
    <row r="3420" spans="1:7" ht="13.35" hidden="1" customHeight="1" outlineLevel="2">
      <c r="A3420" s="228"/>
      <c r="B3420" s="799"/>
      <c r="C3420" s="217" t="s">
        <v>23406</v>
      </c>
      <c r="D3420" s="217"/>
      <c r="E3420" s="217" t="str">
        <f t="shared" si="106"/>
        <v/>
      </c>
      <c r="F3420" s="219"/>
      <c r="G3420" s="276">
        <f t="shared" si="107"/>
        <v>0</v>
      </c>
    </row>
    <row r="3421" spans="1:7" ht="10.5" hidden="1" customHeight="1" outlineLevel="3">
      <c r="A3421" s="228" t="s">
        <v>23417</v>
      </c>
      <c r="B3421" s="74" t="s">
        <v>23418</v>
      </c>
      <c r="C3421" s="75" t="s">
        <v>43818</v>
      </c>
      <c r="D3421" s="74" t="s">
        <v>61</v>
      </c>
      <c r="E3421" s="74" t="str">
        <f t="shared" si="106"/>
        <v>грн</v>
      </c>
      <c r="F3421" s="84">
        <v>9.48</v>
      </c>
      <c r="G3421" s="277">
        <f t="shared" si="107"/>
        <v>9.48</v>
      </c>
    </row>
    <row r="3422" spans="1:7" ht="10.5" hidden="1" customHeight="1" outlineLevel="3">
      <c r="A3422" s="228" t="s">
        <v>23413</v>
      </c>
      <c r="B3422" s="74" t="s">
        <v>23414</v>
      </c>
      <c r="C3422" s="75" t="s">
        <v>43819</v>
      </c>
      <c r="D3422" s="74" t="s">
        <v>61</v>
      </c>
      <c r="E3422" s="74" t="str">
        <f t="shared" si="106"/>
        <v>грн</v>
      </c>
      <c r="F3422" s="84">
        <v>9.48</v>
      </c>
      <c r="G3422" s="277">
        <f t="shared" si="107"/>
        <v>9.48</v>
      </c>
    </row>
    <row r="3423" spans="1:7" ht="10.5" hidden="1" customHeight="1" outlineLevel="3">
      <c r="A3423" s="228" t="s">
        <v>23411</v>
      </c>
      <c r="B3423" s="74" t="s">
        <v>23412</v>
      </c>
      <c r="C3423" s="75" t="s">
        <v>43820</v>
      </c>
      <c r="D3423" s="74" t="s">
        <v>61</v>
      </c>
      <c r="E3423" s="74" t="str">
        <f t="shared" si="106"/>
        <v>грн</v>
      </c>
      <c r="F3423" s="84">
        <v>10.210000000000001</v>
      </c>
      <c r="G3423" s="277">
        <f t="shared" si="107"/>
        <v>10.210000000000001</v>
      </c>
    </row>
    <row r="3424" spans="1:7" ht="10.5" hidden="1" customHeight="1" outlineLevel="3">
      <c r="A3424" s="228" t="s">
        <v>23409</v>
      </c>
      <c r="B3424" s="74" t="s">
        <v>23410</v>
      </c>
      <c r="C3424" s="75" t="s">
        <v>43821</v>
      </c>
      <c r="D3424" s="74" t="s">
        <v>61</v>
      </c>
      <c r="E3424" s="74" t="str">
        <f t="shared" si="106"/>
        <v>грн</v>
      </c>
      <c r="F3424" s="84">
        <v>10.210000000000001</v>
      </c>
      <c r="G3424" s="277">
        <f t="shared" si="107"/>
        <v>10.210000000000001</v>
      </c>
    </row>
    <row r="3425" spans="1:7" ht="10.5" hidden="1" customHeight="1" outlineLevel="3">
      <c r="A3425" s="228" t="s">
        <v>23415</v>
      </c>
      <c r="B3425" s="74" t="s">
        <v>23416</v>
      </c>
      <c r="C3425" s="75" t="s">
        <v>43822</v>
      </c>
      <c r="D3425" s="74" t="s">
        <v>61</v>
      </c>
      <c r="E3425" s="74" t="str">
        <f t="shared" si="106"/>
        <v>грн</v>
      </c>
      <c r="F3425" s="84">
        <v>9.48</v>
      </c>
      <c r="G3425" s="277">
        <f t="shared" si="107"/>
        <v>9.48</v>
      </c>
    </row>
    <row r="3426" spans="1:7" ht="10.5" hidden="1" customHeight="1" outlineLevel="3">
      <c r="A3426" s="228" t="s">
        <v>23407</v>
      </c>
      <c r="B3426" s="74" t="s">
        <v>23408</v>
      </c>
      <c r="C3426" s="75" t="s">
        <v>43823</v>
      </c>
      <c r="D3426" s="74" t="s">
        <v>61</v>
      </c>
      <c r="E3426" s="74" t="str">
        <f t="shared" si="106"/>
        <v>грн</v>
      </c>
      <c r="F3426" s="84">
        <v>9.48</v>
      </c>
      <c r="G3426" s="277">
        <f t="shared" si="107"/>
        <v>9.48</v>
      </c>
    </row>
    <row r="3427" spans="1:7" ht="10.5" hidden="1" customHeight="1" outlineLevel="3">
      <c r="A3427" s="228" t="s">
        <v>23429</v>
      </c>
      <c r="B3427" s="74" t="s">
        <v>23430</v>
      </c>
      <c r="C3427" s="75" t="s">
        <v>43824</v>
      </c>
      <c r="D3427" s="74" t="s">
        <v>61</v>
      </c>
      <c r="E3427" s="74" t="str">
        <f t="shared" si="106"/>
        <v>грн</v>
      </c>
      <c r="F3427" s="84">
        <v>9.5299999999999994</v>
      </c>
      <c r="G3427" s="277">
        <f t="shared" si="107"/>
        <v>9.5299999999999994</v>
      </c>
    </row>
    <row r="3428" spans="1:7" ht="10.5" hidden="1" customHeight="1" outlineLevel="3">
      <c r="A3428" s="228" t="s">
        <v>23425</v>
      </c>
      <c r="B3428" s="74" t="s">
        <v>23426</v>
      </c>
      <c r="C3428" s="75" t="s">
        <v>43825</v>
      </c>
      <c r="D3428" s="74" t="s">
        <v>61</v>
      </c>
      <c r="E3428" s="74" t="str">
        <f t="shared" si="106"/>
        <v>грн</v>
      </c>
      <c r="F3428" s="84">
        <v>9.5299999999999994</v>
      </c>
      <c r="G3428" s="277">
        <f t="shared" si="107"/>
        <v>9.5299999999999994</v>
      </c>
    </row>
    <row r="3429" spans="1:7" ht="10.5" hidden="1" customHeight="1" outlineLevel="3">
      <c r="A3429" s="228" t="s">
        <v>23423</v>
      </c>
      <c r="B3429" s="74" t="s">
        <v>23424</v>
      </c>
      <c r="C3429" s="75" t="s">
        <v>43826</v>
      </c>
      <c r="D3429" s="74" t="s">
        <v>61</v>
      </c>
      <c r="E3429" s="74" t="str">
        <f t="shared" si="106"/>
        <v>грн</v>
      </c>
      <c r="F3429" s="84">
        <v>9.5399999999999991</v>
      </c>
      <c r="G3429" s="277">
        <f t="shared" si="107"/>
        <v>9.5399999999999991</v>
      </c>
    </row>
    <row r="3430" spans="1:7" ht="10.5" hidden="1" customHeight="1" outlineLevel="3">
      <c r="A3430" s="228" t="s">
        <v>23421</v>
      </c>
      <c r="B3430" s="74" t="s">
        <v>23422</v>
      </c>
      <c r="C3430" s="75" t="s">
        <v>43827</v>
      </c>
      <c r="D3430" s="74" t="s">
        <v>61</v>
      </c>
      <c r="E3430" s="74" t="str">
        <f t="shared" si="106"/>
        <v>грн</v>
      </c>
      <c r="F3430" s="84">
        <v>11.88</v>
      </c>
      <c r="G3430" s="277">
        <f t="shared" si="107"/>
        <v>11.88</v>
      </c>
    </row>
    <row r="3431" spans="1:7" ht="10.5" hidden="1" customHeight="1" outlineLevel="3">
      <c r="A3431" s="228" t="s">
        <v>23427</v>
      </c>
      <c r="B3431" s="74" t="s">
        <v>23428</v>
      </c>
      <c r="C3431" s="75" t="s">
        <v>43828</v>
      </c>
      <c r="D3431" s="74" t="s">
        <v>61</v>
      </c>
      <c r="E3431" s="74" t="str">
        <f t="shared" si="106"/>
        <v>грн</v>
      </c>
      <c r="F3431" s="84">
        <v>9.5299999999999994</v>
      </c>
      <c r="G3431" s="277">
        <f t="shared" si="107"/>
        <v>9.5299999999999994</v>
      </c>
    </row>
    <row r="3432" spans="1:7" ht="10.5" hidden="1" customHeight="1" outlineLevel="3">
      <c r="A3432" s="228" t="s">
        <v>23419</v>
      </c>
      <c r="B3432" s="74" t="s">
        <v>23420</v>
      </c>
      <c r="C3432" s="75" t="s">
        <v>43829</v>
      </c>
      <c r="D3432" s="74" t="s">
        <v>61</v>
      </c>
      <c r="E3432" s="74" t="str">
        <f t="shared" si="106"/>
        <v>грн</v>
      </c>
      <c r="F3432" s="84">
        <v>9.5299999999999994</v>
      </c>
      <c r="G3432" s="277">
        <f t="shared" si="107"/>
        <v>9.5299999999999994</v>
      </c>
    </row>
    <row r="3433" spans="1:7" ht="10.5" hidden="1" customHeight="1" outlineLevel="3">
      <c r="A3433" s="228" t="s">
        <v>23465</v>
      </c>
      <c r="B3433" s="74" t="s">
        <v>23466</v>
      </c>
      <c r="C3433" s="75" t="s">
        <v>43830</v>
      </c>
      <c r="D3433" s="74" t="s">
        <v>61</v>
      </c>
      <c r="E3433" s="74" t="str">
        <f t="shared" si="106"/>
        <v>грн</v>
      </c>
      <c r="F3433" s="84">
        <v>10.4</v>
      </c>
      <c r="G3433" s="277">
        <f t="shared" si="107"/>
        <v>10.4</v>
      </c>
    </row>
    <row r="3434" spans="1:7" ht="10.5" hidden="1" customHeight="1" outlineLevel="3">
      <c r="A3434" s="228" t="s">
        <v>23461</v>
      </c>
      <c r="B3434" s="74" t="s">
        <v>23462</v>
      </c>
      <c r="C3434" s="75" t="s">
        <v>43831</v>
      </c>
      <c r="D3434" s="74" t="s">
        <v>61</v>
      </c>
      <c r="E3434" s="74" t="str">
        <f t="shared" si="106"/>
        <v>грн</v>
      </c>
      <c r="F3434" s="84">
        <v>10.4</v>
      </c>
      <c r="G3434" s="277">
        <f t="shared" si="107"/>
        <v>10.4</v>
      </c>
    </row>
    <row r="3435" spans="1:7" ht="10.5" hidden="1" customHeight="1" outlineLevel="3">
      <c r="A3435" s="228" t="s">
        <v>23459</v>
      </c>
      <c r="B3435" s="74" t="s">
        <v>23460</v>
      </c>
      <c r="C3435" s="75" t="s">
        <v>43832</v>
      </c>
      <c r="D3435" s="74" t="s">
        <v>61</v>
      </c>
      <c r="E3435" s="74" t="str">
        <f t="shared" si="106"/>
        <v>грн</v>
      </c>
      <c r="F3435" s="84">
        <v>8.09</v>
      </c>
      <c r="G3435" s="277">
        <f t="shared" si="107"/>
        <v>8.09</v>
      </c>
    </row>
    <row r="3436" spans="1:7" ht="10.5" hidden="1" customHeight="1" outlineLevel="3">
      <c r="A3436" s="228" t="s">
        <v>23457</v>
      </c>
      <c r="B3436" s="74" t="s">
        <v>23458</v>
      </c>
      <c r="C3436" s="75" t="s">
        <v>43833</v>
      </c>
      <c r="D3436" s="74" t="s">
        <v>61</v>
      </c>
      <c r="E3436" s="74" t="str">
        <f t="shared" si="106"/>
        <v>грн</v>
      </c>
      <c r="F3436" s="84">
        <v>10.4</v>
      </c>
      <c r="G3436" s="277">
        <f t="shared" si="107"/>
        <v>10.4</v>
      </c>
    </row>
    <row r="3437" spans="1:7" ht="10.5" hidden="1" customHeight="1" outlineLevel="3">
      <c r="A3437" s="228" t="s">
        <v>23463</v>
      </c>
      <c r="B3437" s="74" t="s">
        <v>23464</v>
      </c>
      <c r="C3437" s="75" t="s">
        <v>43834</v>
      </c>
      <c r="D3437" s="74" t="s">
        <v>61</v>
      </c>
      <c r="E3437" s="74" t="str">
        <f t="shared" si="106"/>
        <v>грн</v>
      </c>
      <c r="F3437" s="84">
        <v>10.4</v>
      </c>
      <c r="G3437" s="277">
        <f t="shared" si="107"/>
        <v>10.4</v>
      </c>
    </row>
    <row r="3438" spans="1:7" ht="10.5" hidden="1" customHeight="1" outlineLevel="3">
      <c r="A3438" s="228" t="s">
        <v>23455</v>
      </c>
      <c r="B3438" s="74" t="s">
        <v>23456</v>
      </c>
      <c r="C3438" s="75" t="s">
        <v>43835</v>
      </c>
      <c r="D3438" s="74" t="s">
        <v>61</v>
      </c>
      <c r="E3438" s="74" t="str">
        <f t="shared" si="106"/>
        <v>грн</v>
      </c>
      <c r="F3438" s="84">
        <v>10.4</v>
      </c>
      <c r="G3438" s="277">
        <f t="shared" si="107"/>
        <v>10.4</v>
      </c>
    </row>
    <row r="3439" spans="1:7" ht="10.5" hidden="1" customHeight="1" outlineLevel="3">
      <c r="A3439" s="228" t="s">
        <v>23489</v>
      </c>
      <c r="B3439" s="74" t="s">
        <v>23490</v>
      </c>
      <c r="C3439" s="75" t="s">
        <v>43836</v>
      </c>
      <c r="D3439" s="74" t="s">
        <v>61</v>
      </c>
      <c r="E3439" s="74" t="str">
        <f t="shared" si="106"/>
        <v>грн</v>
      </c>
      <c r="F3439" s="84">
        <v>10.31</v>
      </c>
      <c r="G3439" s="277">
        <f t="shared" si="107"/>
        <v>10.31</v>
      </c>
    </row>
    <row r="3440" spans="1:7" ht="10.5" hidden="1" customHeight="1" outlineLevel="3">
      <c r="A3440" s="228" t="s">
        <v>23485</v>
      </c>
      <c r="B3440" s="74" t="s">
        <v>23486</v>
      </c>
      <c r="C3440" s="75" t="s">
        <v>43837</v>
      </c>
      <c r="D3440" s="74" t="s">
        <v>61</v>
      </c>
      <c r="E3440" s="74" t="str">
        <f t="shared" si="106"/>
        <v>грн</v>
      </c>
      <c r="F3440" s="84">
        <v>13.27</v>
      </c>
      <c r="G3440" s="277">
        <f t="shared" si="107"/>
        <v>13.27</v>
      </c>
    </row>
    <row r="3441" spans="1:7" ht="10.5" hidden="1" customHeight="1" outlineLevel="3">
      <c r="A3441" s="228" t="s">
        <v>23483</v>
      </c>
      <c r="B3441" s="74" t="s">
        <v>23484</v>
      </c>
      <c r="C3441" s="75" t="s">
        <v>43838</v>
      </c>
      <c r="D3441" s="74" t="s">
        <v>61</v>
      </c>
      <c r="E3441" s="74" t="str">
        <f t="shared" si="106"/>
        <v>грн</v>
      </c>
      <c r="F3441" s="84">
        <v>12.89</v>
      </c>
      <c r="G3441" s="277">
        <f t="shared" si="107"/>
        <v>12.89</v>
      </c>
    </row>
    <row r="3442" spans="1:7" ht="10.5" hidden="1" customHeight="1" outlineLevel="3">
      <c r="A3442" s="228" t="s">
        <v>23481</v>
      </c>
      <c r="B3442" s="74" t="s">
        <v>23482</v>
      </c>
      <c r="C3442" s="75" t="s">
        <v>43839</v>
      </c>
      <c r="D3442" s="74" t="s">
        <v>61</v>
      </c>
      <c r="E3442" s="74" t="str">
        <f t="shared" si="106"/>
        <v>грн</v>
      </c>
      <c r="F3442" s="84">
        <v>16.600000000000001</v>
      </c>
      <c r="G3442" s="277">
        <f t="shared" si="107"/>
        <v>16.600000000000001</v>
      </c>
    </row>
    <row r="3443" spans="1:7" ht="10.5" hidden="1" customHeight="1" outlineLevel="3">
      <c r="A3443" s="228" t="s">
        <v>23487</v>
      </c>
      <c r="B3443" s="74" t="s">
        <v>23488</v>
      </c>
      <c r="C3443" s="75" t="s">
        <v>43840</v>
      </c>
      <c r="D3443" s="74" t="s">
        <v>61</v>
      </c>
      <c r="E3443" s="74" t="str">
        <f t="shared" si="106"/>
        <v>грн</v>
      </c>
      <c r="F3443" s="84">
        <v>13.27</v>
      </c>
      <c r="G3443" s="277">
        <f t="shared" si="107"/>
        <v>13.27</v>
      </c>
    </row>
    <row r="3444" spans="1:7" ht="10.5" hidden="1" customHeight="1" outlineLevel="3">
      <c r="A3444" s="228" t="s">
        <v>23479</v>
      </c>
      <c r="B3444" s="74" t="s">
        <v>23480</v>
      </c>
      <c r="C3444" s="75" t="s">
        <v>43841</v>
      </c>
      <c r="D3444" s="74" t="s">
        <v>61</v>
      </c>
      <c r="E3444" s="74" t="str">
        <f t="shared" si="106"/>
        <v>грн</v>
      </c>
      <c r="F3444" s="84">
        <v>13.27</v>
      </c>
      <c r="G3444" s="277">
        <f t="shared" si="107"/>
        <v>13.27</v>
      </c>
    </row>
    <row r="3445" spans="1:7" ht="10.5" hidden="1" customHeight="1" outlineLevel="3">
      <c r="A3445" s="228" t="s">
        <v>23513</v>
      </c>
      <c r="B3445" s="74" t="s">
        <v>23514</v>
      </c>
      <c r="C3445" s="75" t="s">
        <v>43842</v>
      </c>
      <c r="D3445" s="74" t="s">
        <v>61</v>
      </c>
      <c r="E3445" s="74" t="str">
        <f t="shared" si="106"/>
        <v>грн</v>
      </c>
      <c r="F3445" s="84">
        <v>11.08</v>
      </c>
      <c r="G3445" s="277">
        <f t="shared" si="107"/>
        <v>11.08</v>
      </c>
    </row>
    <row r="3446" spans="1:7" ht="10.5" hidden="1" customHeight="1" outlineLevel="3">
      <c r="A3446" s="228" t="s">
        <v>23509</v>
      </c>
      <c r="B3446" s="74" t="s">
        <v>23510</v>
      </c>
      <c r="C3446" s="75" t="s">
        <v>43843</v>
      </c>
      <c r="D3446" s="74" t="s">
        <v>61</v>
      </c>
      <c r="E3446" s="74" t="str">
        <f t="shared" si="106"/>
        <v>грн</v>
      </c>
      <c r="F3446" s="84">
        <v>14.27</v>
      </c>
      <c r="G3446" s="277">
        <f t="shared" si="107"/>
        <v>14.27</v>
      </c>
    </row>
    <row r="3447" spans="1:7" ht="10.5" hidden="1" customHeight="1" outlineLevel="3">
      <c r="A3447" s="228" t="s">
        <v>23507</v>
      </c>
      <c r="B3447" s="74" t="s">
        <v>23508</v>
      </c>
      <c r="C3447" s="75" t="s">
        <v>43844</v>
      </c>
      <c r="D3447" s="74" t="s">
        <v>61</v>
      </c>
      <c r="E3447" s="74" t="str">
        <f t="shared" si="106"/>
        <v>грн</v>
      </c>
      <c r="F3447" s="84">
        <v>11.92</v>
      </c>
      <c r="G3447" s="277">
        <f t="shared" si="107"/>
        <v>11.92</v>
      </c>
    </row>
    <row r="3448" spans="1:7" ht="10.5" hidden="1" customHeight="1" outlineLevel="3">
      <c r="A3448" s="228" t="s">
        <v>23505</v>
      </c>
      <c r="B3448" s="74" t="s">
        <v>23506</v>
      </c>
      <c r="C3448" s="75" t="s">
        <v>43845</v>
      </c>
      <c r="D3448" s="74" t="s">
        <v>61</v>
      </c>
      <c r="E3448" s="74" t="str">
        <f t="shared" si="106"/>
        <v>грн</v>
      </c>
      <c r="F3448" s="84">
        <v>17.86</v>
      </c>
      <c r="G3448" s="277">
        <f t="shared" si="107"/>
        <v>17.86</v>
      </c>
    </row>
    <row r="3449" spans="1:7" ht="10.5" hidden="1" customHeight="1" outlineLevel="3">
      <c r="A3449" s="228" t="s">
        <v>23511</v>
      </c>
      <c r="B3449" s="74" t="s">
        <v>23512</v>
      </c>
      <c r="C3449" s="75" t="s">
        <v>43846</v>
      </c>
      <c r="D3449" s="74" t="s">
        <v>61</v>
      </c>
      <c r="E3449" s="74" t="str">
        <f t="shared" si="106"/>
        <v>грн</v>
      </c>
      <c r="F3449" s="84">
        <v>14.27</v>
      </c>
      <c r="G3449" s="277">
        <f t="shared" si="107"/>
        <v>14.27</v>
      </c>
    </row>
    <row r="3450" spans="1:7" ht="10.5" hidden="1" customHeight="1" outlineLevel="3">
      <c r="A3450" s="228" t="s">
        <v>23503</v>
      </c>
      <c r="B3450" s="74" t="s">
        <v>23504</v>
      </c>
      <c r="C3450" s="75" t="s">
        <v>43847</v>
      </c>
      <c r="D3450" s="74" t="s">
        <v>61</v>
      </c>
      <c r="E3450" s="74" t="str">
        <f t="shared" si="106"/>
        <v>грн</v>
      </c>
      <c r="F3450" s="84">
        <v>14.27</v>
      </c>
      <c r="G3450" s="277">
        <f t="shared" si="107"/>
        <v>14.27</v>
      </c>
    </row>
    <row r="3451" spans="1:7" ht="10.5" hidden="1" customHeight="1" outlineLevel="3">
      <c r="A3451" s="228" t="s">
        <v>23537</v>
      </c>
      <c r="B3451" s="74" t="s">
        <v>23538</v>
      </c>
      <c r="C3451" s="75" t="s">
        <v>43848</v>
      </c>
      <c r="D3451" s="74" t="s">
        <v>61</v>
      </c>
      <c r="E3451" s="74" t="str">
        <f t="shared" si="106"/>
        <v>грн</v>
      </c>
      <c r="F3451" s="84">
        <v>14.17</v>
      </c>
      <c r="G3451" s="277">
        <f t="shared" si="107"/>
        <v>14.17</v>
      </c>
    </row>
    <row r="3452" spans="1:7" ht="10.5" hidden="1" customHeight="1" outlineLevel="3">
      <c r="A3452" s="228" t="s">
        <v>23533</v>
      </c>
      <c r="B3452" s="74" t="s">
        <v>23534</v>
      </c>
      <c r="C3452" s="75" t="s">
        <v>43849</v>
      </c>
      <c r="D3452" s="74" t="s">
        <v>61</v>
      </c>
      <c r="E3452" s="74" t="str">
        <f t="shared" si="106"/>
        <v>грн</v>
      </c>
      <c r="F3452" s="84">
        <v>18.260000000000002</v>
      </c>
      <c r="G3452" s="277">
        <f t="shared" si="107"/>
        <v>18.260000000000002</v>
      </c>
    </row>
    <row r="3453" spans="1:7" ht="10.5" hidden="1" customHeight="1" outlineLevel="3">
      <c r="A3453" s="228" t="s">
        <v>23531</v>
      </c>
      <c r="B3453" s="74" t="s">
        <v>23532</v>
      </c>
      <c r="C3453" s="75" t="s">
        <v>43850</v>
      </c>
      <c r="D3453" s="74" t="s">
        <v>61</v>
      </c>
      <c r="E3453" s="74" t="str">
        <f t="shared" si="106"/>
        <v>грн</v>
      </c>
      <c r="F3453" s="84">
        <v>15.25</v>
      </c>
      <c r="G3453" s="277">
        <f t="shared" si="107"/>
        <v>15.25</v>
      </c>
    </row>
    <row r="3454" spans="1:7" ht="10.5" hidden="1" customHeight="1" outlineLevel="3">
      <c r="A3454" s="228" t="s">
        <v>23529</v>
      </c>
      <c r="B3454" s="74" t="s">
        <v>23530</v>
      </c>
      <c r="C3454" s="75" t="s">
        <v>43851</v>
      </c>
      <c r="D3454" s="74" t="s">
        <v>61</v>
      </c>
      <c r="E3454" s="74" t="str">
        <f t="shared" si="106"/>
        <v>грн</v>
      </c>
      <c r="F3454" s="84">
        <v>22.91</v>
      </c>
      <c r="G3454" s="277">
        <f t="shared" si="107"/>
        <v>22.91</v>
      </c>
    </row>
    <row r="3455" spans="1:7" ht="10.5" hidden="1" customHeight="1" outlineLevel="3">
      <c r="A3455" s="228" t="s">
        <v>23535</v>
      </c>
      <c r="B3455" s="74" t="s">
        <v>23536</v>
      </c>
      <c r="C3455" s="75" t="s">
        <v>43852</v>
      </c>
      <c r="D3455" s="74" t="s">
        <v>61</v>
      </c>
      <c r="E3455" s="74" t="str">
        <f t="shared" ref="E3455:E3518" si="108">IF(D3455="", "", "грн")</f>
        <v>грн</v>
      </c>
      <c r="F3455" s="84">
        <v>18.260000000000002</v>
      </c>
      <c r="G3455" s="277">
        <f t="shared" si="107"/>
        <v>18.260000000000002</v>
      </c>
    </row>
    <row r="3456" spans="1:7" ht="10.5" hidden="1" customHeight="1" outlineLevel="3">
      <c r="A3456" s="228" t="s">
        <v>23527</v>
      </c>
      <c r="B3456" s="74" t="s">
        <v>23528</v>
      </c>
      <c r="C3456" s="75" t="s">
        <v>43853</v>
      </c>
      <c r="D3456" s="74" t="s">
        <v>61</v>
      </c>
      <c r="E3456" s="74" t="str">
        <f t="shared" si="108"/>
        <v>грн</v>
      </c>
      <c r="F3456" s="84">
        <v>18.260000000000002</v>
      </c>
      <c r="G3456" s="277">
        <f t="shared" si="107"/>
        <v>18.260000000000002</v>
      </c>
    </row>
    <row r="3457" spans="1:7" ht="10.5" hidden="1" customHeight="1" outlineLevel="3">
      <c r="A3457" s="228" t="s">
        <v>23549</v>
      </c>
      <c r="B3457" s="74" t="s">
        <v>23550</v>
      </c>
      <c r="C3457" s="75" t="s">
        <v>43854</v>
      </c>
      <c r="D3457" s="74" t="s">
        <v>61</v>
      </c>
      <c r="E3457" s="74" t="str">
        <f t="shared" si="108"/>
        <v>грн</v>
      </c>
      <c r="F3457" s="84">
        <v>21.65</v>
      </c>
      <c r="G3457" s="277">
        <f t="shared" si="107"/>
        <v>21.65</v>
      </c>
    </row>
    <row r="3458" spans="1:7" ht="10.5" hidden="1" customHeight="1" outlineLevel="3">
      <c r="A3458" s="228" t="s">
        <v>23545</v>
      </c>
      <c r="B3458" s="74" t="s">
        <v>23546</v>
      </c>
      <c r="C3458" s="75" t="s">
        <v>43855</v>
      </c>
      <c r="D3458" s="74" t="s">
        <v>61</v>
      </c>
      <c r="E3458" s="74" t="str">
        <f t="shared" si="108"/>
        <v>грн</v>
      </c>
      <c r="F3458" s="84">
        <v>21.65</v>
      </c>
      <c r="G3458" s="277">
        <f t="shared" si="107"/>
        <v>21.65</v>
      </c>
    </row>
    <row r="3459" spans="1:7" ht="10.5" hidden="1" customHeight="1" outlineLevel="3">
      <c r="A3459" s="228" t="s">
        <v>23543</v>
      </c>
      <c r="B3459" s="74" t="s">
        <v>23544</v>
      </c>
      <c r="C3459" s="75" t="s">
        <v>43856</v>
      </c>
      <c r="D3459" s="74" t="s">
        <v>61</v>
      </c>
      <c r="E3459" s="74" t="str">
        <f t="shared" si="108"/>
        <v>грн</v>
      </c>
      <c r="F3459" s="84">
        <v>23.23</v>
      </c>
      <c r="G3459" s="277">
        <f t="shared" si="107"/>
        <v>23.23</v>
      </c>
    </row>
    <row r="3460" spans="1:7" ht="10.5" hidden="1" customHeight="1" outlineLevel="3">
      <c r="A3460" s="228" t="s">
        <v>23541</v>
      </c>
      <c r="B3460" s="74" t="s">
        <v>23542</v>
      </c>
      <c r="C3460" s="75" t="s">
        <v>43857</v>
      </c>
      <c r="D3460" s="74" t="s">
        <v>61</v>
      </c>
      <c r="E3460" s="74" t="str">
        <f t="shared" si="108"/>
        <v>грн</v>
      </c>
      <c r="F3460" s="84">
        <v>26.96</v>
      </c>
      <c r="G3460" s="277">
        <f t="shared" si="107"/>
        <v>26.96</v>
      </c>
    </row>
    <row r="3461" spans="1:7" ht="10.5" hidden="1" customHeight="1" outlineLevel="3">
      <c r="A3461" s="228" t="s">
        <v>23547</v>
      </c>
      <c r="B3461" s="74" t="s">
        <v>23548</v>
      </c>
      <c r="C3461" s="75" t="s">
        <v>43858</v>
      </c>
      <c r="D3461" s="74" t="s">
        <v>61</v>
      </c>
      <c r="E3461" s="74" t="str">
        <f t="shared" si="108"/>
        <v>грн</v>
      </c>
      <c r="F3461" s="84">
        <v>21.65</v>
      </c>
      <c r="G3461" s="277">
        <f t="shared" si="107"/>
        <v>21.65</v>
      </c>
    </row>
    <row r="3462" spans="1:7" ht="10.5" hidden="1" customHeight="1" outlineLevel="3">
      <c r="A3462" s="228" t="s">
        <v>23539</v>
      </c>
      <c r="B3462" s="74" t="s">
        <v>23540</v>
      </c>
      <c r="C3462" s="75" t="s">
        <v>43859</v>
      </c>
      <c r="D3462" s="74" t="s">
        <v>61</v>
      </c>
      <c r="E3462" s="74" t="str">
        <f t="shared" si="108"/>
        <v>грн</v>
      </c>
      <c r="F3462" s="84">
        <v>21.62</v>
      </c>
      <c r="G3462" s="277">
        <f t="shared" si="107"/>
        <v>21.62</v>
      </c>
    </row>
    <row r="3463" spans="1:7" ht="10.5" hidden="1" customHeight="1" outlineLevel="3">
      <c r="A3463" s="228" t="s">
        <v>23441</v>
      </c>
      <c r="B3463" s="74" t="s">
        <v>23442</v>
      </c>
      <c r="C3463" s="75" t="s">
        <v>43860</v>
      </c>
      <c r="D3463" s="74" t="s">
        <v>61</v>
      </c>
      <c r="E3463" s="74" t="str">
        <f t="shared" si="108"/>
        <v>грн</v>
      </c>
      <c r="F3463" s="84">
        <v>24.62</v>
      </c>
      <c r="G3463" s="277">
        <f t="shared" si="107"/>
        <v>24.62</v>
      </c>
    </row>
    <row r="3464" spans="1:7" ht="10.5" hidden="1" customHeight="1" outlineLevel="3">
      <c r="A3464" s="228" t="s">
        <v>23437</v>
      </c>
      <c r="B3464" s="74" t="s">
        <v>23438</v>
      </c>
      <c r="C3464" s="75" t="s">
        <v>43861</v>
      </c>
      <c r="D3464" s="74" t="s">
        <v>61</v>
      </c>
      <c r="E3464" s="74" t="str">
        <f t="shared" si="108"/>
        <v>грн</v>
      </c>
      <c r="F3464" s="84">
        <v>31.74</v>
      </c>
      <c r="G3464" s="277">
        <f t="shared" si="107"/>
        <v>31.74</v>
      </c>
    </row>
    <row r="3465" spans="1:7" ht="10.5" hidden="1" customHeight="1" outlineLevel="3">
      <c r="A3465" s="228" t="s">
        <v>23435</v>
      </c>
      <c r="B3465" s="74" t="s">
        <v>23436</v>
      </c>
      <c r="C3465" s="75" t="s">
        <v>43862</v>
      </c>
      <c r="D3465" s="74" t="s">
        <v>61</v>
      </c>
      <c r="E3465" s="74" t="str">
        <f t="shared" si="108"/>
        <v>грн</v>
      </c>
      <c r="F3465" s="84">
        <v>34.020000000000003</v>
      </c>
      <c r="G3465" s="277">
        <f t="shared" ref="G3465:G3528" si="109">IFERROR(IF(OR(E3465="грн",E3465="грн."),ROUND(F3465*(1-$G$2),2),ROUND(F3465*(1-$G$2),2)*$E$2),"")</f>
        <v>34.020000000000003</v>
      </c>
    </row>
    <row r="3466" spans="1:7" ht="10.5" hidden="1" customHeight="1" outlineLevel="3">
      <c r="A3466" s="228" t="s">
        <v>23433</v>
      </c>
      <c r="B3466" s="74" t="s">
        <v>23434</v>
      </c>
      <c r="C3466" s="75" t="s">
        <v>43863</v>
      </c>
      <c r="D3466" s="74" t="s">
        <v>61</v>
      </c>
      <c r="E3466" s="74" t="str">
        <f t="shared" si="108"/>
        <v>грн</v>
      </c>
      <c r="F3466" s="84">
        <v>39.58</v>
      </c>
      <c r="G3466" s="277">
        <f t="shared" si="109"/>
        <v>39.58</v>
      </c>
    </row>
    <row r="3467" spans="1:7" ht="10.5" hidden="1" customHeight="1" outlineLevel="3">
      <c r="A3467" s="228" t="s">
        <v>23439</v>
      </c>
      <c r="B3467" s="74" t="s">
        <v>23440</v>
      </c>
      <c r="C3467" s="75" t="s">
        <v>43864</v>
      </c>
      <c r="D3467" s="74" t="s">
        <v>61</v>
      </c>
      <c r="E3467" s="74" t="str">
        <f t="shared" si="108"/>
        <v>грн</v>
      </c>
      <c r="F3467" s="84">
        <v>31.74</v>
      </c>
      <c r="G3467" s="277">
        <f t="shared" si="109"/>
        <v>31.74</v>
      </c>
    </row>
    <row r="3468" spans="1:7" ht="10.5" hidden="1" customHeight="1" outlineLevel="3">
      <c r="A3468" s="228" t="s">
        <v>23431</v>
      </c>
      <c r="B3468" s="74" t="s">
        <v>23432</v>
      </c>
      <c r="C3468" s="75" t="s">
        <v>43865</v>
      </c>
      <c r="D3468" s="74" t="s">
        <v>61</v>
      </c>
      <c r="E3468" s="74" t="str">
        <f t="shared" si="108"/>
        <v>грн</v>
      </c>
      <c r="F3468" s="84">
        <v>31.74</v>
      </c>
      <c r="G3468" s="277">
        <f t="shared" si="109"/>
        <v>31.74</v>
      </c>
    </row>
    <row r="3469" spans="1:7" ht="10.5" hidden="1" customHeight="1" outlineLevel="3">
      <c r="A3469" s="228" t="s">
        <v>23453</v>
      </c>
      <c r="B3469" s="74" t="s">
        <v>23454</v>
      </c>
      <c r="C3469" s="75" t="s">
        <v>43866</v>
      </c>
      <c r="D3469" s="74" t="s">
        <v>61</v>
      </c>
      <c r="E3469" s="74" t="str">
        <f t="shared" si="108"/>
        <v>грн</v>
      </c>
      <c r="F3469" s="84">
        <v>49.52</v>
      </c>
      <c r="G3469" s="277">
        <f t="shared" si="109"/>
        <v>49.52</v>
      </c>
    </row>
    <row r="3470" spans="1:7" ht="10.5" hidden="1" customHeight="1" outlineLevel="3">
      <c r="A3470" s="228" t="s">
        <v>23449</v>
      </c>
      <c r="B3470" s="74" t="s">
        <v>23450</v>
      </c>
      <c r="C3470" s="75" t="s">
        <v>43867</v>
      </c>
      <c r="D3470" s="74" t="s">
        <v>61</v>
      </c>
      <c r="E3470" s="74" t="str">
        <f t="shared" si="108"/>
        <v>грн</v>
      </c>
      <c r="F3470" s="84">
        <v>49.52</v>
      </c>
      <c r="G3470" s="277">
        <f t="shared" si="109"/>
        <v>49.52</v>
      </c>
    </row>
    <row r="3471" spans="1:7" ht="10.5" hidden="1" customHeight="1" outlineLevel="3">
      <c r="A3471" s="228" t="s">
        <v>23447</v>
      </c>
      <c r="B3471" s="74" t="s">
        <v>23448</v>
      </c>
      <c r="C3471" s="75" t="s">
        <v>43868</v>
      </c>
      <c r="D3471" s="74" t="s">
        <v>61</v>
      </c>
      <c r="E3471" s="74" t="str">
        <f t="shared" si="108"/>
        <v>грн</v>
      </c>
      <c r="F3471" s="84">
        <v>53.35</v>
      </c>
      <c r="G3471" s="277">
        <f t="shared" si="109"/>
        <v>53.35</v>
      </c>
    </row>
    <row r="3472" spans="1:7" ht="10.5" hidden="1" customHeight="1" outlineLevel="3">
      <c r="A3472" s="228" t="s">
        <v>23445</v>
      </c>
      <c r="B3472" s="74" t="s">
        <v>23446</v>
      </c>
      <c r="C3472" s="75" t="s">
        <v>43869</v>
      </c>
      <c r="D3472" s="74" t="s">
        <v>61</v>
      </c>
      <c r="E3472" s="74" t="str">
        <f t="shared" si="108"/>
        <v>грн</v>
      </c>
      <c r="F3472" s="84">
        <v>61.96</v>
      </c>
      <c r="G3472" s="277">
        <f t="shared" si="109"/>
        <v>61.96</v>
      </c>
    </row>
    <row r="3473" spans="1:7" ht="10.5" hidden="1" customHeight="1" outlineLevel="3">
      <c r="A3473" s="228" t="s">
        <v>23451</v>
      </c>
      <c r="B3473" s="74" t="s">
        <v>23452</v>
      </c>
      <c r="C3473" s="75" t="s">
        <v>43870</v>
      </c>
      <c r="D3473" s="74" t="s">
        <v>61</v>
      </c>
      <c r="E3473" s="74" t="str">
        <f t="shared" si="108"/>
        <v>грн</v>
      </c>
      <c r="F3473" s="84">
        <v>49.52</v>
      </c>
      <c r="G3473" s="277">
        <f t="shared" si="109"/>
        <v>49.52</v>
      </c>
    </row>
    <row r="3474" spans="1:7" ht="10.5" hidden="1" customHeight="1" outlineLevel="3">
      <c r="A3474" s="228" t="s">
        <v>23443</v>
      </c>
      <c r="B3474" s="74" t="s">
        <v>23444</v>
      </c>
      <c r="C3474" s="75" t="s">
        <v>43871</v>
      </c>
      <c r="D3474" s="74" t="s">
        <v>61</v>
      </c>
      <c r="E3474" s="74" t="str">
        <f t="shared" si="108"/>
        <v>грн</v>
      </c>
      <c r="F3474" s="84">
        <v>49.52</v>
      </c>
      <c r="G3474" s="277">
        <f t="shared" si="109"/>
        <v>49.52</v>
      </c>
    </row>
    <row r="3475" spans="1:7" ht="10.5" hidden="1" customHeight="1" outlineLevel="3">
      <c r="A3475" s="228" t="s">
        <v>23477</v>
      </c>
      <c r="B3475" s="74" t="s">
        <v>23478</v>
      </c>
      <c r="C3475" s="75" t="s">
        <v>43872</v>
      </c>
      <c r="D3475" s="74" t="s">
        <v>61</v>
      </c>
      <c r="E3475" s="74" t="str">
        <f t="shared" si="108"/>
        <v>грн</v>
      </c>
      <c r="F3475" s="84">
        <v>70.19</v>
      </c>
      <c r="G3475" s="277">
        <f t="shared" si="109"/>
        <v>70.19</v>
      </c>
    </row>
    <row r="3476" spans="1:7" ht="10.5" hidden="1" customHeight="1" outlineLevel="3">
      <c r="A3476" s="228" t="s">
        <v>23473</v>
      </c>
      <c r="B3476" s="74" t="s">
        <v>23474</v>
      </c>
      <c r="C3476" s="75" t="s">
        <v>43873</v>
      </c>
      <c r="D3476" s="74" t="s">
        <v>61</v>
      </c>
      <c r="E3476" s="74" t="str">
        <f t="shared" si="108"/>
        <v>грн</v>
      </c>
      <c r="F3476" s="84">
        <v>70.19</v>
      </c>
      <c r="G3476" s="277">
        <f t="shared" si="109"/>
        <v>70.19</v>
      </c>
    </row>
    <row r="3477" spans="1:7" ht="10.5" hidden="1" customHeight="1" outlineLevel="3">
      <c r="A3477" s="228" t="s">
        <v>23471</v>
      </c>
      <c r="B3477" s="74" t="s">
        <v>23472</v>
      </c>
      <c r="C3477" s="75" t="s">
        <v>43874</v>
      </c>
      <c r="D3477" s="74" t="s">
        <v>61</v>
      </c>
      <c r="E3477" s="74" t="str">
        <f t="shared" si="108"/>
        <v>грн</v>
      </c>
      <c r="F3477" s="84">
        <v>58.44</v>
      </c>
      <c r="G3477" s="277">
        <f t="shared" si="109"/>
        <v>58.44</v>
      </c>
    </row>
    <row r="3478" spans="1:7" ht="10.5" hidden="1" customHeight="1" outlineLevel="3">
      <c r="A3478" s="228" t="s">
        <v>23469</v>
      </c>
      <c r="B3478" s="74" t="s">
        <v>23470</v>
      </c>
      <c r="C3478" s="75" t="s">
        <v>43875</v>
      </c>
      <c r="D3478" s="74" t="s">
        <v>61</v>
      </c>
      <c r="E3478" s="74" t="str">
        <f t="shared" si="108"/>
        <v>грн</v>
      </c>
      <c r="F3478" s="84">
        <v>87.59</v>
      </c>
      <c r="G3478" s="277">
        <f t="shared" si="109"/>
        <v>87.59</v>
      </c>
    </row>
    <row r="3479" spans="1:7" ht="10.5" hidden="1" customHeight="1" outlineLevel="3">
      <c r="A3479" s="228" t="s">
        <v>23475</v>
      </c>
      <c r="B3479" s="74" t="s">
        <v>23476</v>
      </c>
      <c r="C3479" s="75" t="s">
        <v>43876</v>
      </c>
      <c r="D3479" s="74" t="s">
        <v>61</v>
      </c>
      <c r="E3479" s="74" t="str">
        <f t="shared" si="108"/>
        <v>грн</v>
      </c>
      <c r="F3479" s="84">
        <v>70.19</v>
      </c>
      <c r="G3479" s="277">
        <f t="shared" si="109"/>
        <v>70.19</v>
      </c>
    </row>
    <row r="3480" spans="1:7" ht="10.5" hidden="1" customHeight="1" outlineLevel="3">
      <c r="A3480" s="228" t="s">
        <v>23467</v>
      </c>
      <c r="B3480" s="74" t="s">
        <v>23468</v>
      </c>
      <c r="C3480" s="75" t="s">
        <v>43877</v>
      </c>
      <c r="D3480" s="74" t="s">
        <v>61</v>
      </c>
      <c r="E3480" s="74" t="str">
        <f t="shared" si="108"/>
        <v>грн</v>
      </c>
      <c r="F3480" s="84">
        <v>70.19</v>
      </c>
      <c r="G3480" s="277">
        <f t="shared" si="109"/>
        <v>70.19</v>
      </c>
    </row>
    <row r="3481" spans="1:7" ht="10.5" hidden="1" customHeight="1" outlineLevel="3">
      <c r="A3481" s="228" t="s">
        <v>23501</v>
      </c>
      <c r="B3481" s="74" t="s">
        <v>23502</v>
      </c>
      <c r="C3481" s="75" t="s">
        <v>43878</v>
      </c>
      <c r="D3481" s="74" t="s">
        <v>61</v>
      </c>
      <c r="E3481" s="74" t="str">
        <f t="shared" si="108"/>
        <v>грн</v>
      </c>
      <c r="F3481" s="84">
        <v>112.08</v>
      </c>
      <c r="G3481" s="277">
        <f t="shared" si="109"/>
        <v>112.08</v>
      </c>
    </row>
    <row r="3482" spans="1:7" ht="10.5" hidden="1" customHeight="1" outlineLevel="3">
      <c r="A3482" s="228" t="s">
        <v>23497</v>
      </c>
      <c r="B3482" s="74" t="s">
        <v>23498</v>
      </c>
      <c r="C3482" s="75" t="s">
        <v>43879</v>
      </c>
      <c r="D3482" s="74" t="s">
        <v>61</v>
      </c>
      <c r="E3482" s="74" t="str">
        <f t="shared" si="108"/>
        <v>грн</v>
      </c>
      <c r="F3482" s="84">
        <v>112.08</v>
      </c>
      <c r="G3482" s="277">
        <f t="shared" si="109"/>
        <v>112.08</v>
      </c>
    </row>
    <row r="3483" spans="1:7" ht="10.5" hidden="1" customHeight="1" outlineLevel="3">
      <c r="A3483" s="228" t="s">
        <v>23495</v>
      </c>
      <c r="B3483" s="74" t="s">
        <v>23496</v>
      </c>
      <c r="C3483" s="75" t="s">
        <v>43880</v>
      </c>
      <c r="D3483" s="74" t="s">
        <v>61</v>
      </c>
      <c r="E3483" s="74" t="str">
        <f t="shared" si="108"/>
        <v>грн</v>
      </c>
      <c r="F3483" s="84">
        <v>120.48</v>
      </c>
      <c r="G3483" s="277">
        <f t="shared" si="109"/>
        <v>120.48</v>
      </c>
    </row>
    <row r="3484" spans="1:7" ht="10.5" hidden="1" customHeight="1" outlineLevel="3">
      <c r="A3484" s="228" t="s">
        <v>23493</v>
      </c>
      <c r="B3484" s="74" t="s">
        <v>23494</v>
      </c>
      <c r="C3484" s="75" t="s">
        <v>43881</v>
      </c>
      <c r="D3484" s="74" t="s">
        <v>61</v>
      </c>
      <c r="E3484" s="74" t="str">
        <f t="shared" si="108"/>
        <v>грн</v>
      </c>
      <c r="F3484" s="84">
        <v>140</v>
      </c>
      <c r="G3484" s="277">
        <f t="shared" si="109"/>
        <v>140</v>
      </c>
    </row>
    <row r="3485" spans="1:7" ht="10.5" hidden="1" customHeight="1" outlineLevel="3">
      <c r="A3485" s="228" t="s">
        <v>23499</v>
      </c>
      <c r="B3485" s="74" t="s">
        <v>23500</v>
      </c>
      <c r="C3485" s="75" t="s">
        <v>43882</v>
      </c>
      <c r="D3485" s="74" t="s">
        <v>61</v>
      </c>
      <c r="E3485" s="74" t="str">
        <f t="shared" si="108"/>
        <v>грн</v>
      </c>
      <c r="F3485" s="84">
        <v>112.08</v>
      </c>
      <c r="G3485" s="277">
        <f t="shared" si="109"/>
        <v>112.08</v>
      </c>
    </row>
    <row r="3486" spans="1:7" ht="10.5" hidden="1" customHeight="1" outlineLevel="3">
      <c r="A3486" s="228" t="s">
        <v>23491</v>
      </c>
      <c r="B3486" s="74" t="s">
        <v>23492</v>
      </c>
      <c r="C3486" s="75" t="s">
        <v>43883</v>
      </c>
      <c r="D3486" s="74" t="s">
        <v>61</v>
      </c>
      <c r="E3486" s="74" t="str">
        <f t="shared" si="108"/>
        <v>грн</v>
      </c>
      <c r="F3486" s="84">
        <v>112.08</v>
      </c>
      <c r="G3486" s="277">
        <f t="shared" si="109"/>
        <v>112.08</v>
      </c>
    </row>
    <row r="3487" spans="1:7" ht="10.5" hidden="1" customHeight="1" outlineLevel="3">
      <c r="A3487" s="228" t="s">
        <v>23525</v>
      </c>
      <c r="B3487" s="74" t="s">
        <v>23526</v>
      </c>
      <c r="C3487" s="75" t="s">
        <v>43884</v>
      </c>
      <c r="D3487" s="74" t="s">
        <v>61</v>
      </c>
      <c r="E3487" s="74" t="str">
        <f t="shared" si="108"/>
        <v>грн</v>
      </c>
      <c r="F3487" s="84">
        <v>188.18</v>
      </c>
      <c r="G3487" s="277">
        <f t="shared" si="109"/>
        <v>188.18</v>
      </c>
    </row>
    <row r="3488" spans="1:7" ht="10.5" hidden="1" customHeight="1" outlineLevel="3">
      <c r="A3488" s="228" t="s">
        <v>23521</v>
      </c>
      <c r="B3488" s="74" t="s">
        <v>23522</v>
      </c>
      <c r="C3488" s="75" t="s">
        <v>43885</v>
      </c>
      <c r="D3488" s="74" t="s">
        <v>61</v>
      </c>
      <c r="E3488" s="74" t="str">
        <f t="shared" si="108"/>
        <v>грн</v>
      </c>
      <c r="F3488" s="84">
        <v>188.18</v>
      </c>
      <c r="G3488" s="277">
        <f t="shared" si="109"/>
        <v>188.18</v>
      </c>
    </row>
    <row r="3489" spans="1:7" ht="10.5" hidden="1" customHeight="1" outlineLevel="3">
      <c r="A3489" s="228" t="s">
        <v>23519</v>
      </c>
      <c r="B3489" s="74" t="s">
        <v>23520</v>
      </c>
      <c r="C3489" s="75" t="s">
        <v>43886</v>
      </c>
      <c r="D3489" s="74" t="s">
        <v>61</v>
      </c>
      <c r="E3489" s="74" t="str">
        <f t="shared" si="108"/>
        <v>грн</v>
      </c>
      <c r="F3489" s="84">
        <v>156.91999999999999</v>
      </c>
      <c r="G3489" s="277">
        <f t="shared" si="109"/>
        <v>156.91999999999999</v>
      </c>
    </row>
    <row r="3490" spans="1:7" ht="10.5" hidden="1" customHeight="1" outlineLevel="3">
      <c r="A3490" s="228" t="s">
        <v>23517</v>
      </c>
      <c r="B3490" s="74" t="s">
        <v>23518</v>
      </c>
      <c r="C3490" s="75" t="s">
        <v>43887</v>
      </c>
      <c r="D3490" s="74" t="s">
        <v>61</v>
      </c>
      <c r="E3490" s="74" t="str">
        <f t="shared" si="108"/>
        <v>грн</v>
      </c>
      <c r="F3490" s="84">
        <v>235.25</v>
      </c>
      <c r="G3490" s="277">
        <f t="shared" si="109"/>
        <v>235.25</v>
      </c>
    </row>
    <row r="3491" spans="1:7" ht="10.5" hidden="1" customHeight="1" outlineLevel="3">
      <c r="A3491" s="228" t="s">
        <v>23523</v>
      </c>
      <c r="B3491" s="74" t="s">
        <v>23524</v>
      </c>
      <c r="C3491" s="75" t="s">
        <v>43888</v>
      </c>
      <c r="D3491" s="74" t="s">
        <v>61</v>
      </c>
      <c r="E3491" s="74" t="str">
        <f t="shared" si="108"/>
        <v>грн</v>
      </c>
      <c r="F3491" s="84">
        <v>188.18</v>
      </c>
      <c r="G3491" s="277">
        <f t="shared" si="109"/>
        <v>188.18</v>
      </c>
    </row>
    <row r="3492" spans="1:7" ht="10.5" hidden="1" customHeight="1" outlineLevel="3">
      <c r="A3492" s="228" t="s">
        <v>23515</v>
      </c>
      <c r="B3492" s="74" t="s">
        <v>23516</v>
      </c>
      <c r="C3492" s="75" t="s">
        <v>43889</v>
      </c>
      <c r="D3492" s="74" t="s">
        <v>61</v>
      </c>
      <c r="E3492" s="74" t="str">
        <f t="shared" si="108"/>
        <v>грн</v>
      </c>
      <c r="F3492" s="84">
        <v>188.18</v>
      </c>
      <c r="G3492" s="277">
        <f t="shared" si="109"/>
        <v>188.18</v>
      </c>
    </row>
    <row r="3493" spans="1:7" ht="13.35" hidden="1" customHeight="1" outlineLevel="2">
      <c r="A3493" s="228"/>
      <c r="B3493" s="799"/>
      <c r="C3493" s="217" t="s">
        <v>23552</v>
      </c>
      <c r="D3493" s="217"/>
      <c r="E3493" s="217" t="str">
        <f t="shared" si="108"/>
        <v/>
      </c>
      <c r="F3493" s="219"/>
      <c r="G3493" s="276">
        <f t="shared" si="109"/>
        <v>0</v>
      </c>
    </row>
    <row r="3494" spans="1:7" ht="10.5" hidden="1" customHeight="1" outlineLevel="3">
      <c r="A3494" s="228" t="s">
        <v>6410</v>
      </c>
      <c r="B3494" s="74" t="s">
        <v>2482</v>
      </c>
      <c r="C3494" s="75" t="s">
        <v>43890</v>
      </c>
      <c r="D3494" s="74" t="s">
        <v>61</v>
      </c>
      <c r="E3494" s="74" t="str">
        <f t="shared" si="108"/>
        <v>грн</v>
      </c>
      <c r="F3494" s="84">
        <v>10.98</v>
      </c>
      <c r="G3494" s="277">
        <f t="shared" si="109"/>
        <v>10.98</v>
      </c>
    </row>
    <row r="3495" spans="1:7" ht="10.5" hidden="1" customHeight="1" outlineLevel="3">
      <c r="A3495" s="228" t="s">
        <v>6411</v>
      </c>
      <c r="B3495" s="74" t="s">
        <v>2483</v>
      </c>
      <c r="C3495" s="75" t="s">
        <v>43891</v>
      </c>
      <c r="D3495" s="74" t="s">
        <v>61</v>
      </c>
      <c r="E3495" s="74" t="str">
        <f t="shared" si="108"/>
        <v>грн</v>
      </c>
      <c r="F3495" s="84">
        <v>14.93</v>
      </c>
      <c r="G3495" s="277">
        <f t="shared" si="109"/>
        <v>14.93</v>
      </c>
    </row>
    <row r="3496" spans="1:7" ht="10.5" hidden="1" customHeight="1" outlineLevel="3">
      <c r="A3496" s="228" t="s">
        <v>6412</v>
      </c>
      <c r="B3496" s="74" t="s">
        <v>2484</v>
      </c>
      <c r="C3496" s="75" t="s">
        <v>43892</v>
      </c>
      <c r="D3496" s="74" t="s">
        <v>61</v>
      </c>
      <c r="E3496" s="74" t="str">
        <f t="shared" si="108"/>
        <v>грн</v>
      </c>
      <c r="F3496" s="84">
        <v>18.96</v>
      </c>
      <c r="G3496" s="277">
        <f t="shared" si="109"/>
        <v>18.96</v>
      </c>
    </row>
    <row r="3497" spans="1:7" ht="10.5" hidden="1" customHeight="1" outlineLevel="3">
      <c r="A3497" s="228" t="s">
        <v>6413</v>
      </c>
      <c r="B3497" s="74" t="s">
        <v>2485</v>
      </c>
      <c r="C3497" s="75" t="s">
        <v>43893</v>
      </c>
      <c r="D3497" s="74" t="s">
        <v>61</v>
      </c>
      <c r="E3497" s="74" t="str">
        <f t="shared" si="108"/>
        <v>грн</v>
      </c>
      <c r="F3497" s="84">
        <v>13.54</v>
      </c>
      <c r="G3497" s="277">
        <f t="shared" si="109"/>
        <v>13.54</v>
      </c>
    </row>
    <row r="3498" spans="1:7" ht="10.5" hidden="1" customHeight="1" outlineLevel="3">
      <c r="A3498" s="228" t="s">
        <v>6414</v>
      </c>
      <c r="B3498" s="74" t="s">
        <v>2486</v>
      </c>
      <c r="C3498" s="75" t="s">
        <v>43894</v>
      </c>
      <c r="D3498" s="74" t="s">
        <v>61</v>
      </c>
      <c r="E3498" s="74" t="str">
        <f t="shared" si="108"/>
        <v>грн</v>
      </c>
      <c r="F3498" s="84">
        <v>13.54</v>
      </c>
      <c r="G3498" s="277">
        <f t="shared" si="109"/>
        <v>13.54</v>
      </c>
    </row>
    <row r="3499" spans="1:7" ht="10.5" hidden="1" customHeight="1" outlineLevel="3">
      <c r="A3499" s="228" t="s">
        <v>6415</v>
      </c>
      <c r="B3499" s="74" t="s">
        <v>2487</v>
      </c>
      <c r="C3499" s="75" t="s">
        <v>43895</v>
      </c>
      <c r="D3499" s="74" t="s">
        <v>61</v>
      </c>
      <c r="E3499" s="74" t="str">
        <f t="shared" si="108"/>
        <v>грн</v>
      </c>
      <c r="F3499" s="84">
        <v>13.54</v>
      </c>
      <c r="G3499" s="277">
        <f t="shared" si="109"/>
        <v>13.54</v>
      </c>
    </row>
    <row r="3500" spans="1:7" ht="10.5" hidden="1" customHeight="1" outlineLevel="3">
      <c r="A3500" s="228" t="s">
        <v>6416</v>
      </c>
      <c r="B3500" s="74" t="s">
        <v>2488</v>
      </c>
      <c r="C3500" s="75" t="s">
        <v>43896</v>
      </c>
      <c r="D3500" s="74" t="s">
        <v>61</v>
      </c>
      <c r="E3500" s="74" t="str">
        <f t="shared" si="108"/>
        <v>грн</v>
      </c>
      <c r="F3500" s="84">
        <v>13.54</v>
      </c>
      <c r="G3500" s="277">
        <f t="shared" si="109"/>
        <v>13.54</v>
      </c>
    </row>
    <row r="3501" spans="1:7" ht="10.5" hidden="1" customHeight="1" outlineLevel="3">
      <c r="A3501" s="228" t="s">
        <v>6417</v>
      </c>
      <c r="B3501" s="74" t="s">
        <v>2489</v>
      </c>
      <c r="C3501" s="75" t="s">
        <v>43897</v>
      </c>
      <c r="D3501" s="74" t="s">
        <v>61</v>
      </c>
      <c r="E3501" s="74" t="str">
        <f t="shared" si="108"/>
        <v>грн</v>
      </c>
      <c r="F3501" s="84">
        <v>13.54</v>
      </c>
      <c r="G3501" s="277">
        <f t="shared" si="109"/>
        <v>13.54</v>
      </c>
    </row>
    <row r="3502" spans="1:7" ht="10.5" hidden="1" customHeight="1" outlineLevel="3">
      <c r="A3502" s="228" t="s">
        <v>6418</v>
      </c>
      <c r="B3502" s="74" t="s">
        <v>2490</v>
      </c>
      <c r="C3502" s="75" t="s">
        <v>43898</v>
      </c>
      <c r="D3502" s="74" t="s">
        <v>61</v>
      </c>
      <c r="E3502" s="74" t="str">
        <f t="shared" si="108"/>
        <v>грн</v>
      </c>
      <c r="F3502" s="84">
        <v>18.96</v>
      </c>
      <c r="G3502" s="277">
        <f t="shared" si="109"/>
        <v>18.96</v>
      </c>
    </row>
    <row r="3503" spans="1:7" ht="10.5" hidden="1" customHeight="1" outlineLevel="3">
      <c r="A3503" s="228" t="s">
        <v>6419</v>
      </c>
      <c r="B3503" s="74" t="s">
        <v>2491</v>
      </c>
      <c r="C3503" s="75" t="s">
        <v>43899</v>
      </c>
      <c r="D3503" s="74" t="s">
        <v>61</v>
      </c>
      <c r="E3503" s="74" t="str">
        <f t="shared" si="108"/>
        <v>грн</v>
      </c>
      <c r="F3503" s="84">
        <v>13.54</v>
      </c>
      <c r="G3503" s="277">
        <f t="shared" si="109"/>
        <v>13.54</v>
      </c>
    </row>
    <row r="3504" spans="1:7" ht="10.5" hidden="1" customHeight="1" outlineLevel="3">
      <c r="A3504" s="228" t="s">
        <v>6420</v>
      </c>
      <c r="B3504" s="74" t="s">
        <v>2492</v>
      </c>
      <c r="C3504" s="75" t="s">
        <v>43900</v>
      </c>
      <c r="D3504" s="74" t="s">
        <v>61</v>
      </c>
      <c r="E3504" s="74" t="str">
        <f t="shared" si="108"/>
        <v>грн</v>
      </c>
      <c r="F3504" s="84">
        <v>13.54</v>
      </c>
      <c r="G3504" s="277">
        <f t="shared" si="109"/>
        <v>13.54</v>
      </c>
    </row>
    <row r="3505" spans="1:7" ht="10.5" hidden="1" customHeight="1" outlineLevel="3">
      <c r="A3505" s="228" t="s">
        <v>6421</v>
      </c>
      <c r="B3505" s="74" t="s">
        <v>2493</v>
      </c>
      <c r="C3505" s="75" t="s">
        <v>43901</v>
      </c>
      <c r="D3505" s="74" t="s">
        <v>61</v>
      </c>
      <c r="E3505" s="74" t="str">
        <f t="shared" si="108"/>
        <v>грн</v>
      </c>
      <c r="F3505" s="84">
        <v>14.84</v>
      </c>
      <c r="G3505" s="277">
        <f t="shared" si="109"/>
        <v>14.84</v>
      </c>
    </row>
    <row r="3506" spans="1:7" ht="10.5" hidden="1" customHeight="1" outlineLevel="3">
      <c r="A3506" s="228" t="s">
        <v>6422</v>
      </c>
      <c r="B3506" s="74" t="s">
        <v>2494</v>
      </c>
      <c r="C3506" s="75" t="s">
        <v>43902</v>
      </c>
      <c r="D3506" s="74" t="s">
        <v>61</v>
      </c>
      <c r="E3506" s="74" t="str">
        <f t="shared" si="108"/>
        <v>грн</v>
      </c>
      <c r="F3506" s="84">
        <v>14.84</v>
      </c>
      <c r="G3506" s="277">
        <f t="shared" si="109"/>
        <v>14.84</v>
      </c>
    </row>
    <row r="3507" spans="1:7" ht="10.5" hidden="1" customHeight="1" outlineLevel="3">
      <c r="A3507" s="228" t="s">
        <v>6423</v>
      </c>
      <c r="B3507" s="74" t="s">
        <v>2495</v>
      </c>
      <c r="C3507" s="75" t="s">
        <v>43903</v>
      </c>
      <c r="D3507" s="74" t="s">
        <v>61</v>
      </c>
      <c r="E3507" s="74" t="str">
        <f t="shared" si="108"/>
        <v>грн</v>
      </c>
      <c r="F3507" s="84">
        <v>20.83</v>
      </c>
      <c r="G3507" s="277">
        <f t="shared" si="109"/>
        <v>20.83</v>
      </c>
    </row>
    <row r="3508" spans="1:7" ht="10.5" hidden="1" customHeight="1" outlineLevel="3">
      <c r="A3508" s="228" t="s">
        <v>6424</v>
      </c>
      <c r="B3508" s="74" t="s">
        <v>2496</v>
      </c>
      <c r="C3508" s="75" t="s">
        <v>43904</v>
      </c>
      <c r="D3508" s="74" t="s">
        <v>61</v>
      </c>
      <c r="E3508" s="74" t="str">
        <f t="shared" si="108"/>
        <v>грн</v>
      </c>
      <c r="F3508" s="84">
        <v>14.84</v>
      </c>
      <c r="G3508" s="277">
        <f t="shared" si="109"/>
        <v>14.84</v>
      </c>
    </row>
    <row r="3509" spans="1:7" ht="10.5" hidden="1" customHeight="1" outlineLevel="3">
      <c r="A3509" s="228" t="s">
        <v>6425</v>
      </c>
      <c r="B3509" s="74" t="s">
        <v>2497</v>
      </c>
      <c r="C3509" s="75" t="s">
        <v>43905</v>
      </c>
      <c r="D3509" s="74" t="s">
        <v>61</v>
      </c>
      <c r="E3509" s="74" t="str">
        <f t="shared" si="108"/>
        <v>грн</v>
      </c>
      <c r="F3509" s="84">
        <v>14.84</v>
      </c>
      <c r="G3509" s="277">
        <f t="shared" si="109"/>
        <v>14.84</v>
      </c>
    </row>
    <row r="3510" spans="1:7" ht="10.5" hidden="1" customHeight="1" outlineLevel="3">
      <c r="A3510" s="228" t="s">
        <v>6426</v>
      </c>
      <c r="B3510" s="74" t="s">
        <v>2498</v>
      </c>
      <c r="C3510" s="75" t="s">
        <v>43906</v>
      </c>
      <c r="D3510" s="74" t="s">
        <v>61</v>
      </c>
      <c r="E3510" s="74" t="str">
        <f t="shared" si="108"/>
        <v>грн</v>
      </c>
      <c r="F3510" s="84">
        <v>12.77</v>
      </c>
      <c r="G3510" s="277">
        <f t="shared" si="109"/>
        <v>12.77</v>
      </c>
    </row>
    <row r="3511" spans="1:7" ht="10.5" hidden="1" customHeight="1" outlineLevel="3">
      <c r="A3511" s="228" t="s">
        <v>6427</v>
      </c>
      <c r="B3511" s="74" t="s">
        <v>2499</v>
      </c>
      <c r="C3511" s="75" t="s">
        <v>43907</v>
      </c>
      <c r="D3511" s="74" t="s">
        <v>61</v>
      </c>
      <c r="E3511" s="74" t="str">
        <f t="shared" si="108"/>
        <v>грн</v>
      </c>
      <c r="F3511" s="84">
        <v>15.76</v>
      </c>
      <c r="G3511" s="277">
        <f t="shared" si="109"/>
        <v>15.76</v>
      </c>
    </row>
    <row r="3512" spans="1:7" ht="10.5" hidden="1" customHeight="1" outlineLevel="3">
      <c r="A3512" s="228" t="s">
        <v>6428</v>
      </c>
      <c r="B3512" s="74" t="s">
        <v>2500</v>
      </c>
      <c r="C3512" s="75" t="s">
        <v>43908</v>
      </c>
      <c r="D3512" s="74" t="s">
        <v>61</v>
      </c>
      <c r="E3512" s="74" t="str">
        <f t="shared" si="108"/>
        <v>грн</v>
      </c>
      <c r="F3512" s="84">
        <v>15.76</v>
      </c>
      <c r="G3512" s="277">
        <f t="shared" si="109"/>
        <v>15.76</v>
      </c>
    </row>
    <row r="3513" spans="1:7" ht="10.5" hidden="1" customHeight="1" outlineLevel="3">
      <c r="A3513" s="228" t="s">
        <v>6429</v>
      </c>
      <c r="B3513" s="74" t="s">
        <v>2501</v>
      </c>
      <c r="C3513" s="75" t="s">
        <v>43909</v>
      </c>
      <c r="D3513" s="74" t="s">
        <v>61</v>
      </c>
      <c r="E3513" s="74" t="str">
        <f t="shared" si="108"/>
        <v>грн</v>
      </c>
      <c r="F3513" s="84">
        <v>15.76</v>
      </c>
      <c r="G3513" s="277">
        <f t="shared" si="109"/>
        <v>15.76</v>
      </c>
    </row>
    <row r="3514" spans="1:7" ht="10.5" hidden="1" customHeight="1" outlineLevel="3">
      <c r="A3514" s="228" t="s">
        <v>6430</v>
      </c>
      <c r="B3514" s="74" t="s">
        <v>2502</v>
      </c>
      <c r="C3514" s="75" t="s">
        <v>43910</v>
      </c>
      <c r="D3514" s="74" t="s">
        <v>61</v>
      </c>
      <c r="E3514" s="74" t="str">
        <f t="shared" si="108"/>
        <v>грн</v>
      </c>
      <c r="F3514" s="84">
        <v>22.04</v>
      </c>
      <c r="G3514" s="277">
        <f t="shared" si="109"/>
        <v>22.04</v>
      </c>
    </row>
    <row r="3515" spans="1:7" ht="10.5" hidden="1" customHeight="1" outlineLevel="3">
      <c r="A3515" s="228" t="s">
        <v>6431</v>
      </c>
      <c r="B3515" s="74" t="s">
        <v>2503</v>
      </c>
      <c r="C3515" s="75" t="s">
        <v>43911</v>
      </c>
      <c r="D3515" s="74" t="s">
        <v>61</v>
      </c>
      <c r="E3515" s="74" t="str">
        <f t="shared" si="108"/>
        <v>грн</v>
      </c>
      <c r="F3515" s="84">
        <v>19.5</v>
      </c>
      <c r="G3515" s="277">
        <f t="shared" si="109"/>
        <v>19.5</v>
      </c>
    </row>
    <row r="3516" spans="1:7" ht="10.5" hidden="1" customHeight="1" outlineLevel="3">
      <c r="A3516" s="228" t="s">
        <v>6432</v>
      </c>
      <c r="B3516" s="74" t="s">
        <v>2504</v>
      </c>
      <c r="C3516" s="75" t="s">
        <v>43912</v>
      </c>
      <c r="D3516" s="74" t="s">
        <v>61</v>
      </c>
      <c r="E3516" s="74" t="str">
        <f t="shared" si="108"/>
        <v>грн</v>
      </c>
      <c r="F3516" s="84">
        <v>24.07</v>
      </c>
      <c r="G3516" s="277">
        <f t="shared" si="109"/>
        <v>24.07</v>
      </c>
    </row>
    <row r="3517" spans="1:7" ht="10.5" hidden="1" customHeight="1" outlineLevel="3">
      <c r="A3517" s="228" t="s">
        <v>6433</v>
      </c>
      <c r="B3517" s="74" t="s">
        <v>2505</v>
      </c>
      <c r="C3517" s="75" t="s">
        <v>43913</v>
      </c>
      <c r="D3517" s="74" t="s">
        <v>61</v>
      </c>
      <c r="E3517" s="74" t="str">
        <f t="shared" si="108"/>
        <v>грн</v>
      </c>
      <c r="F3517" s="84">
        <v>33.700000000000003</v>
      </c>
      <c r="G3517" s="277">
        <f t="shared" si="109"/>
        <v>33.700000000000003</v>
      </c>
    </row>
    <row r="3518" spans="1:7" ht="10.5" hidden="1" customHeight="1" outlineLevel="3">
      <c r="A3518" s="228" t="s">
        <v>6434</v>
      </c>
      <c r="B3518" s="74" t="s">
        <v>2506</v>
      </c>
      <c r="C3518" s="75" t="s">
        <v>43914</v>
      </c>
      <c r="D3518" s="74" t="s">
        <v>61</v>
      </c>
      <c r="E3518" s="74" t="str">
        <f t="shared" si="108"/>
        <v>грн</v>
      </c>
      <c r="F3518" s="84">
        <v>24.07</v>
      </c>
      <c r="G3518" s="277">
        <f t="shared" si="109"/>
        <v>24.07</v>
      </c>
    </row>
    <row r="3519" spans="1:7" ht="10.5" hidden="1" customHeight="1" outlineLevel="3">
      <c r="A3519" s="228" t="s">
        <v>6435</v>
      </c>
      <c r="B3519" s="74" t="s">
        <v>2507</v>
      </c>
      <c r="C3519" s="75" t="s">
        <v>43915</v>
      </c>
      <c r="D3519" s="74" t="s">
        <v>61</v>
      </c>
      <c r="E3519" s="74" t="str">
        <f t="shared" ref="E3519:E3582" si="110">IF(D3519="", "", "грн")</f>
        <v>грн</v>
      </c>
      <c r="F3519" s="84">
        <v>24.07</v>
      </c>
      <c r="G3519" s="277">
        <f t="shared" si="109"/>
        <v>24.07</v>
      </c>
    </row>
    <row r="3520" spans="1:7" ht="10.5" hidden="1" customHeight="1" outlineLevel="3">
      <c r="A3520" s="228" t="s">
        <v>6436</v>
      </c>
      <c r="B3520" s="74" t="s">
        <v>2508</v>
      </c>
      <c r="C3520" s="75" t="s">
        <v>43916</v>
      </c>
      <c r="D3520" s="74" t="s">
        <v>61</v>
      </c>
      <c r="E3520" s="74" t="str">
        <f t="shared" si="110"/>
        <v>грн</v>
      </c>
      <c r="F3520" s="84">
        <v>28.52</v>
      </c>
      <c r="G3520" s="277">
        <f t="shared" si="109"/>
        <v>28.52</v>
      </c>
    </row>
    <row r="3521" spans="1:7" ht="10.5" hidden="1" customHeight="1" outlineLevel="3">
      <c r="A3521" s="228" t="s">
        <v>6437</v>
      </c>
      <c r="B3521" s="74" t="s">
        <v>2509</v>
      </c>
      <c r="C3521" s="75" t="s">
        <v>43917</v>
      </c>
      <c r="D3521" s="74" t="s">
        <v>61</v>
      </c>
      <c r="E3521" s="74" t="str">
        <f t="shared" si="110"/>
        <v>грн</v>
      </c>
      <c r="F3521" s="84">
        <v>28.52</v>
      </c>
      <c r="G3521" s="277">
        <f t="shared" si="109"/>
        <v>28.52</v>
      </c>
    </row>
    <row r="3522" spans="1:7" ht="10.5" hidden="1" customHeight="1" outlineLevel="3">
      <c r="A3522" s="228" t="s">
        <v>6438</v>
      </c>
      <c r="B3522" s="74" t="s">
        <v>2510</v>
      </c>
      <c r="C3522" s="75" t="s">
        <v>43918</v>
      </c>
      <c r="D3522" s="74" t="s">
        <v>61</v>
      </c>
      <c r="E3522" s="74" t="str">
        <f t="shared" si="110"/>
        <v>грн</v>
      </c>
      <c r="F3522" s="84">
        <v>39.71</v>
      </c>
      <c r="G3522" s="277">
        <f t="shared" si="109"/>
        <v>39.71</v>
      </c>
    </row>
    <row r="3523" spans="1:7" ht="10.5" hidden="1" customHeight="1" outlineLevel="3">
      <c r="A3523" s="228" t="s">
        <v>6439</v>
      </c>
      <c r="B3523" s="74" t="s">
        <v>2511</v>
      </c>
      <c r="C3523" s="75" t="s">
        <v>43919</v>
      </c>
      <c r="D3523" s="74" t="s">
        <v>61</v>
      </c>
      <c r="E3523" s="74" t="str">
        <f t="shared" si="110"/>
        <v>грн</v>
      </c>
      <c r="F3523" s="84">
        <v>28.52</v>
      </c>
      <c r="G3523" s="277">
        <f t="shared" si="109"/>
        <v>28.52</v>
      </c>
    </row>
    <row r="3524" spans="1:7" ht="10.5" hidden="1" customHeight="1" outlineLevel="3">
      <c r="A3524" s="228" t="s">
        <v>6440</v>
      </c>
      <c r="B3524" s="74" t="s">
        <v>2512</v>
      </c>
      <c r="C3524" s="75" t="s">
        <v>43920</v>
      </c>
      <c r="D3524" s="74" t="s">
        <v>61</v>
      </c>
      <c r="E3524" s="74" t="str">
        <f t="shared" si="110"/>
        <v>грн</v>
      </c>
      <c r="F3524" s="84">
        <v>28.52</v>
      </c>
      <c r="G3524" s="277">
        <f t="shared" si="109"/>
        <v>28.52</v>
      </c>
    </row>
    <row r="3525" spans="1:7" ht="10.5" hidden="1" customHeight="1" outlineLevel="3">
      <c r="A3525" s="228" t="s">
        <v>6441</v>
      </c>
      <c r="B3525" s="74" t="s">
        <v>2513</v>
      </c>
      <c r="C3525" s="75" t="s">
        <v>43921</v>
      </c>
      <c r="D3525" s="74" t="s">
        <v>61</v>
      </c>
      <c r="E3525" s="74" t="str">
        <f t="shared" si="110"/>
        <v>грн</v>
      </c>
      <c r="F3525" s="84">
        <v>31.86</v>
      </c>
      <c r="G3525" s="277">
        <f t="shared" si="109"/>
        <v>31.86</v>
      </c>
    </row>
    <row r="3526" spans="1:7" ht="10.5" hidden="1" customHeight="1" outlineLevel="3">
      <c r="A3526" s="228" t="s">
        <v>6442</v>
      </c>
      <c r="B3526" s="74" t="s">
        <v>2514</v>
      </c>
      <c r="C3526" s="75" t="s">
        <v>43922</v>
      </c>
      <c r="D3526" s="74" t="s">
        <v>61</v>
      </c>
      <c r="E3526" s="74" t="str">
        <f t="shared" si="110"/>
        <v>грн</v>
      </c>
      <c r="F3526" s="84">
        <v>39.299999999999997</v>
      </c>
      <c r="G3526" s="277">
        <f t="shared" si="109"/>
        <v>39.299999999999997</v>
      </c>
    </row>
    <row r="3527" spans="1:7" ht="10.5" hidden="1" customHeight="1" outlineLevel="3">
      <c r="A3527" s="228" t="s">
        <v>6443</v>
      </c>
      <c r="B3527" s="74" t="s">
        <v>2515</v>
      </c>
      <c r="C3527" s="75" t="s">
        <v>43923</v>
      </c>
      <c r="D3527" s="74" t="s">
        <v>61</v>
      </c>
      <c r="E3527" s="74" t="str">
        <f t="shared" si="110"/>
        <v>грн</v>
      </c>
      <c r="F3527" s="84">
        <v>55.07</v>
      </c>
      <c r="G3527" s="277">
        <f t="shared" si="109"/>
        <v>55.07</v>
      </c>
    </row>
    <row r="3528" spans="1:7" ht="10.5" hidden="1" customHeight="1" outlineLevel="3">
      <c r="A3528" s="228" t="s">
        <v>6444</v>
      </c>
      <c r="B3528" s="74" t="s">
        <v>2516</v>
      </c>
      <c r="C3528" s="75" t="s">
        <v>43924</v>
      </c>
      <c r="D3528" s="74" t="s">
        <v>61</v>
      </c>
      <c r="E3528" s="74" t="str">
        <f t="shared" si="110"/>
        <v>грн</v>
      </c>
      <c r="F3528" s="84">
        <v>39.299999999999997</v>
      </c>
      <c r="G3528" s="277">
        <f t="shared" si="109"/>
        <v>39.299999999999997</v>
      </c>
    </row>
    <row r="3529" spans="1:7" ht="10.5" hidden="1" customHeight="1" outlineLevel="3">
      <c r="A3529" s="228" t="s">
        <v>6445</v>
      </c>
      <c r="B3529" s="74" t="s">
        <v>2517</v>
      </c>
      <c r="C3529" s="75" t="s">
        <v>43925</v>
      </c>
      <c r="D3529" s="74" t="s">
        <v>61</v>
      </c>
      <c r="E3529" s="74" t="str">
        <f t="shared" si="110"/>
        <v>грн</v>
      </c>
      <c r="F3529" s="84">
        <v>39.299999999999997</v>
      </c>
      <c r="G3529" s="277">
        <f t="shared" ref="G3529:G3592" si="111">IFERROR(IF(OR(E3529="грн",E3529="грн."),ROUND(F3529*(1-$G$2),2),ROUND(F3529*(1-$G$2),2)*$E$2),"")</f>
        <v>39.299999999999997</v>
      </c>
    </row>
    <row r="3530" spans="1:7" ht="10.5" hidden="1" customHeight="1" outlineLevel="3">
      <c r="A3530" s="228" t="s">
        <v>6446</v>
      </c>
      <c r="B3530" s="74" t="s">
        <v>2518</v>
      </c>
      <c r="C3530" s="75" t="s">
        <v>43926</v>
      </c>
      <c r="D3530" s="74" t="s">
        <v>61</v>
      </c>
      <c r="E3530" s="74" t="str">
        <f t="shared" si="110"/>
        <v>грн</v>
      </c>
      <c r="F3530" s="84">
        <v>54.28</v>
      </c>
      <c r="G3530" s="277">
        <f t="shared" si="111"/>
        <v>54.28</v>
      </c>
    </row>
    <row r="3531" spans="1:7" ht="10.5" hidden="1" customHeight="1" outlineLevel="3">
      <c r="A3531" s="228" t="s">
        <v>6447</v>
      </c>
      <c r="B3531" s="74" t="s">
        <v>2519</v>
      </c>
      <c r="C3531" s="75" t="s">
        <v>43927</v>
      </c>
      <c r="D3531" s="74" t="s">
        <v>61</v>
      </c>
      <c r="E3531" s="74" t="str">
        <f t="shared" si="110"/>
        <v>грн</v>
      </c>
      <c r="F3531" s="84">
        <v>54.28</v>
      </c>
      <c r="G3531" s="277">
        <f t="shared" si="111"/>
        <v>54.28</v>
      </c>
    </row>
    <row r="3532" spans="1:7" ht="10.5" hidden="1" customHeight="1" outlineLevel="3">
      <c r="A3532" s="228" t="s">
        <v>6448</v>
      </c>
      <c r="B3532" s="74" t="s">
        <v>2520</v>
      </c>
      <c r="C3532" s="75" t="s">
        <v>43928</v>
      </c>
      <c r="D3532" s="74" t="s">
        <v>61</v>
      </c>
      <c r="E3532" s="74" t="str">
        <f t="shared" si="110"/>
        <v>грн</v>
      </c>
      <c r="F3532" s="84">
        <v>54.28</v>
      </c>
      <c r="G3532" s="277">
        <f t="shared" si="111"/>
        <v>54.28</v>
      </c>
    </row>
    <row r="3533" spans="1:7" ht="10.5" hidden="1" customHeight="1" outlineLevel="3">
      <c r="A3533" s="228" t="s">
        <v>6449</v>
      </c>
      <c r="B3533" s="74" t="s">
        <v>2521</v>
      </c>
      <c r="C3533" s="75" t="s">
        <v>43929</v>
      </c>
      <c r="D3533" s="74" t="s">
        <v>61</v>
      </c>
      <c r="E3533" s="74" t="str">
        <f t="shared" si="110"/>
        <v>грн</v>
      </c>
      <c r="F3533" s="84">
        <v>54.28</v>
      </c>
      <c r="G3533" s="277">
        <f t="shared" si="111"/>
        <v>54.28</v>
      </c>
    </row>
    <row r="3534" spans="1:7" ht="10.5" hidden="1" customHeight="1" outlineLevel="3">
      <c r="A3534" s="228" t="s">
        <v>6450</v>
      </c>
      <c r="B3534" s="74" t="s">
        <v>2522</v>
      </c>
      <c r="C3534" s="75" t="s">
        <v>43930</v>
      </c>
      <c r="D3534" s="74" t="s">
        <v>61</v>
      </c>
      <c r="E3534" s="74" t="str">
        <f t="shared" si="110"/>
        <v>грн</v>
      </c>
      <c r="F3534" s="84">
        <v>61.46</v>
      </c>
      <c r="G3534" s="277">
        <f t="shared" si="111"/>
        <v>61.46</v>
      </c>
    </row>
    <row r="3535" spans="1:7" ht="10.5" hidden="1" customHeight="1" outlineLevel="3">
      <c r="A3535" s="228" t="s">
        <v>6451</v>
      </c>
      <c r="B3535" s="74" t="s">
        <v>2523</v>
      </c>
      <c r="C3535" s="75" t="s">
        <v>43931</v>
      </c>
      <c r="D3535" s="74" t="s">
        <v>61</v>
      </c>
      <c r="E3535" s="74" t="str">
        <f t="shared" si="110"/>
        <v>грн</v>
      </c>
      <c r="F3535" s="84">
        <v>105.77</v>
      </c>
      <c r="G3535" s="277">
        <f t="shared" si="111"/>
        <v>105.77</v>
      </c>
    </row>
    <row r="3536" spans="1:7" ht="10.5" hidden="1" customHeight="1" outlineLevel="3">
      <c r="A3536" s="228" t="s">
        <v>6452</v>
      </c>
      <c r="B3536" s="74" t="s">
        <v>2524</v>
      </c>
      <c r="C3536" s="75" t="s">
        <v>43932</v>
      </c>
      <c r="D3536" s="74" t="s">
        <v>61</v>
      </c>
      <c r="E3536" s="74" t="str">
        <f t="shared" si="110"/>
        <v>грн</v>
      </c>
      <c r="F3536" s="84">
        <v>85.74</v>
      </c>
      <c r="G3536" s="277">
        <f t="shared" si="111"/>
        <v>85.74</v>
      </c>
    </row>
    <row r="3537" spans="1:7" ht="10.5" hidden="1" customHeight="1" outlineLevel="3">
      <c r="A3537" s="228" t="s">
        <v>6453</v>
      </c>
      <c r="B3537" s="74" t="s">
        <v>2525</v>
      </c>
      <c r="C3537" s="75" t="s">
        <v>43933</v>
      </c>
      <c r="D3537" s="74" t="s">
        <v>61</v>
      </c>
      <c r="E3537" s="74" t="str">
        <f t="shared" si="110"/>
        <v>грн</v>
      </c>
      <c r="F3537" s="84">
        <v>120.04</v>
      </c>
      <c r="G3537" s="277">
        <f t="shared" si="111"/>
        <v>120.04</v>
      </c>
    </row>
    <row r="3538" spans="1:7" ht="10.5" hidden="1" customHeight="1" outlineLevel="3">
      <c r="A3538" s="228" t="s">
        <v>6454</v>
      </c>
      <c r="B3538" s="74" t="s">
        <v>2526</v>
      </c>
      <c r="C3538" s="75" t="s">
        <v>43934</v>
      </c>
      <c r="D3538" s="74" t="s">
        <v>61</v>
      </c>
      <c r="E3538" s="74" t="str">
        <f t="shared" si="110"/>
        <v>грн</v>
      </c>
      <c r="F3538" s="84">
        <v>85.74</v>
      </c>
      <c r="G3538" s="277">
        <f t="shared" si="111"/>
        <v>85.74</v>
      </c>
    </row>
    <row r="3539" spans="1:7" ht="10.5" hidden="1" customHeight="1" outlineLevel="3">
      <c r="A3539" s="228" t="s">
        <v>6455</v>
      </c>
      <c r="B3539" s="74" t="s">
        <v>2527</v>
      </c>
      <c r="C3539" s="75" t="s">
        <v>43935</v>
      </c>
      <c r="D3539" s="74" t="s">
        <v>61</v>
      </c>
      <c r="E3539" s="74" t="str">
        <f t="shared" si="110"/>
        <v>грн</v>
      </c>
      <c r="F3539" s="84">
        <v>105.77</v>
      </c>
      <c r="G3539" s="277">
        <f t="shared" si="111"/>
        <v>105.77</v>
      </c>
    </row>
    <row r="3540" spans="1:7" ht="10.5" hidden="1" customHeight="1" outlineLevel="3">
      <c r="A3540" s="228" t="s">
        <v>6456</v>
      </c>
      <c r="B3540" s="74" t="s">
        <v>2528</v>
      </c>
      <c r="C3540" s="75" t="s">
        <v>43936</v>
      </c>
      <c r="D3540" s="74" t="s">
        <v>61</v>
      </c>
      <c r="E3540" s="74" t="str">
        <f t="shared" si="110"/>
        <v>грн</v>
      </c>
      <c r="F3540" s="84">
        <v>135.11000000000001</v>
      </c>
      <c r="G3540" s="277">
        <f t="shared" si="111"/>
        <v>135.11000000000001</v>
      </c>
    </row>
    <row r="3541" spans="1:7" ht="10.5" hidden="1" customHeight="1" outlineLevel="3">
      <c r="A3541" s="228" t="s">
        <v>6457</v>
      </c>
      <c r="B3541" s="74" t="s">
        <v>2529</v>
      </c>
      <c r="C3541" s="75" t="s">
        <v>43937</v>
      </c>
      <c r="D3541" s="74" t="s">
        <v>61</v>
      </c>
      <c r="E3541" s="74" t="str">
        <f t="shared" si="110"/>
        <v>грн</v>
      </c>
      <c r="F3541" s="84">
        <v>189.19</v>
      </c>
      <c r="G3541" s="277">
        <f t="shared" si="111"/>
        <v>189.19</v>
      </c>
    </row>
    <row r="3542" spans="1:7" ht="10.5" hidden="1" customHeight="1" outlineLevel="3">
      <c r="A3542" s="228" t="s">
        <v>6458</v>
      </c>
      <c r="B3542" s="74" t="s">
        <v>2530</v>
      </c>
      <c r="C3542" s="75" t="s">
        <v>43938</v>
      </c>
      <c r="D3542" s="74" t="s">
        <v>61</v>
      </c>
      <c r="E3542" s="74" t="str">
        <f t="shared" si="110"/>
        <v>грн</v>
      </c>
      <c r="F3542" s="84">
        <v>135.11000000000001</v>
      </c>
      <c r="G3542" s="277">
        <f t="shared" si="111"/>
        <v>135.11000000000001</v>
      </c>
    </row>
    <row r="3543" spans="1:7" ht="10.5" hidden="1" customHeight="1" outlineLevel="3">
      <c r="A3543" s="228" t="s">
        <v>6459</v>
      </c>
      <c r="B3543" s="74" t="s">
        <v>2531</v>
      </c>
      <c r="C3543" s="75" t="s">
        <v>43939</v>
      </c>
      <c r="D3543" s="74" t="s">
        <v>61</v>
      </c>
      <c r="E3543" s="74" t="str">
        <f t="shared" si="110"/>
        <v>грн</v>
      </c>
      <c r="F3543" s="84">
        <v>286.58</v>
      </c>
      <c r="G3543" s="277">
        <f t="shared" si="111"/>
        <v>286.58</v>
      </c>
    </row>
    <row r="3544" spans="1:7" ht="10.5" hidden="1" customHeight="1" outlineLevel="3">
      <c r="A3544" s="228" t="s">
        <v>6460</v>
      </c>
      <c r="B3544" s="74" t="s">
        <v>2532</v>
      </c>
      <c r="C3544" s="75" t="s">
        <v>43940</v>
      </c>
      <c r="D3544" s="74" t="s">
        <v>61</v>
      </c>
      <c r="E3544" s="74" t="str">
        <f t="shared" si="110"/>
        <v>грн</v>
      </c>
      <c r="F3544" s="84">
        <v>337.28</v>
      </c>
      <c r="G3544" s="277">
        <f t="shared" si="111"/>
        <v>337.28</v>
      </c>
    </row>
    <row r="3545" spans="1:7" ht="10.5" hidden="1" customHeight="1" outlineLevel="3">
      <c r="A3545" s="228" t="s">
        <v>6461</v>
      </c>
      <c r="B3545" s="74" t="s">
        <v>2533</v>
      </c>
      <c r="C3545" s="75" t="s">
        <v>43941</v>
      </c>
      <c r="D3545" s="74" t="s">
        <v>61</v>
      </c>
      <c r="E3545" s="74" t="str">
        <f t="shared" si="110"/>
        <v>грн</v>
      </c>
      <c r="F3545" s="84">
        <v>278.27</v>
      </c>
      <c r="G3545" s="277">
        <f t="shared" si="111"/>
        <v>278.27</v>
      </c>
    </row>
    <row r="3546" spans="1:7" ht="10.5" hidden="1" customHeight="1" outlineLevel="3">
      <c r="A3546" s="228" t="s">
        <v>6462</v>
      </c>
      <c r="B3546" s="74" t="s">
        <v>2534</v>
      </c>
      <c r="C3546" s="75" t="s">
        <v>43942</v>
      </c>
      <c r="D3546" s="74" t="s">
        <v>61</v>
      </c>
      <c r="E3546" s="74" t="str">
        <f t="shared" si="110"/>
        <v>грн</v>
      </c>
      <c r="F3546" s="84">
        <v>482.99</v>
      </c>
      <c r="G3546" s="277">
        <f t="shared" si="111"/>
        <v>482.99</v>
      </c>
    </row>
    <row r="3547" spans="1:7" ht="10.5" hidden="1" customHeight="1" outlineLevel="3">
      <c r="A3547" s="228" t="s">
        <v>6463</v>
      </c>
      <c r="B3547" s="74" t="s">
        <v>2535</v>
      </c>
      <c r="C3547" s="75" t="s">
        <v>43943</v>
      </c>
      <c r="D3547" s="74" t="s">
        <v>61</v>
      </c>
      <c r="E3547" s="74" t="str">
        <f t="shared" si="110"/>
        <v>грн</v>
      </c>
      <c r="F3547" s="84">
        <v>278.27</v>
      </c>
      <c r="G3547" s="277">
        <f t="shared" si="111"/>
        <v>278.27</v>
      </c>
    </row>
    <row r="3548" spans="1:7" ht="10.5" hidden="1" customHeight="1" outlineLevel="3">
      <c r="A3548" s="228" t="s">
        <v>6464</v>
      </c>
      <c r="B3548" s="74" t="s">
        <v>2536</v>
      </c>
      <c r="C3548" s="75" t="s">
        <v>43944</v>
      </c>
      <c r="D3548" s="74" t="s">
        <v>61</v>
      </c>
      <c r="E3548" s="74" t="str">
        <f t="shared" si="110"/>
        <v>грн</v>
      </c>
      <c r="F3548" s="84">
        <v>278.27</v>
      </c>
      <c r="G3548" s="277">
        <f t="shared" si="111"/>
        <v>278.27</v>
      </c>
    </row>
    <row r="3549" spans="1:7" ht="10.5" hidden="1" customHeight="1" outlineLevel="3">
      <c r="A3549" s="228" t="s">
        <v>23597</v>
      </c>
      <c r="B3549" s="74" t="s">
        <v>23598</v>
      </c>
      <c r="C3549" s="75" t="s">
        <v>43945</v>
      </c>
      <c r="D3549" s="74" t="s">
        <v>61</v>
      </c>
      <c r="E3549" s="74" t="str">
        <f t="shared" si="110"/>
        <v>грн</v>
      </c>
      <c r="F3549" s="84">
        <v>24.19</v>
      </c>
      <c r="G3549" s="277">
        <f t="shared" si="111"/>
        <v>24.19</v>
      </c>
    </row>
    <row r="3550" spans="1:7" ht="10.5" hidden="1" customHeight="1" outlineLevel="3">
      <c r="A3550" s="228" t="s">
        <v>23611</v>
      </c>
      <c r="B3550" s="74" t="s">
        <v>23612</v>
      </c>
      <c r="C3550" s="75" t="s">
        <v>43946</v>
      </c>
      <c r="D3550" s="74" t="s">
        <v>61</v>
      </c>
      <c r="E3550" s="74" t="str">
        <f t="shared" si="110"/>
        <v>грн</v>
      </c>
      <c r="F3550" s="84">
        <v>43.31</v>
      </c>
      <c r="G3550" s="277">
        <f t="shared" si="111"/>
        <v>43.31</v>
      </c>
    </row>
    <row r="3551" spans="1:7" ht="10.5" hidden="1" customHeight="1" outlineLevel="3">
      <c r="A3551" s="228" t="s">
        <v>23559</v>
      </c>
      <c r="B3551" s="74" t="s">
        <v>23560</v>
      </c>
      <c r="C3551" s="75" t="s">
        <v>43947</v>
      </c>
      <c r="D3551" s="74" t="s">
        <v>61</v>
      </c>
      <c r="E3551" s="74" t="str">
        <f t="shared" si="110"/>
        <v>грн</v>
      </c>
      <c r="F3551" s="84">
        <v>48.36</v>
      </c>
      <c r="G3551" s="277">
        <f t="shared" si="111"/>
        <v>48.36</v>
      </c>
    </row>
    <row r="3552" spans="1:7" ht="10.5" hidden="1" customHeight="1" outlineLevel="3">
      <c r="A3552" s="228" t="s">
        <v>23571</v>
      </c>
      <c r="B3552" s="74" t="s">
        <v>23572</v>
      </c>
      <c r="C3552" s="75" t="s">
        <v>43948</v>
      </c>
      <c r="D3552" s="74" t="s">
        <v>61</v>
      </c>
      <c r="E3552" s="74" t="str">
        <f t="shared" si="110"/>
        <v>грн</v>
      </c>
      <c r="F3552" s="84">
        <v>67.62</v>
      </c>
      <c r="G3552" s="277">
        <f t="shared" si="111"/>
        <v>67.62</v>
      </c>
    </row>
    <row r="3553" spans="1:7" ht="10.5" hidden="1" customHeight="1" outlineLevel="3">
      <c r="A3553" s="228" t="s">
        <v>23567</v>
      </c>
      <c r="B3553" s="74" t="s">
        <v>23568</v>
      </c>
      <c r="C3553" s="75" t="s">
        <v>43949</v>
      </c>
      <c r="D3553" s="74" t="s">
        <v>61</v>
      </c>
      <c r="E3553" s="74" t="str">
        <f t="shared" si="110"/>
        <v>грн</v>
      </c>
      <c r="F3553" s="84">
        <v>67.62</v>
      </c>
      <c r="G3553" s="277">
        <f t="shared" si="111"/>
        <v>67.62</v>
      </c>
    </row>
    <row r="3554" spans="1:7" ht="10.5" hidden="1" customHeight="1" outlineLevel="3">
      <c r="A3554" s="228" t="s">
        <v>23563</v>
      </c>
      <c r="B3554" s="74" t="s">
        <v>23564</v>
      </c>
      <c r="C3554" s="75" t="s">
        <v>43950</v>
      </c>
      <c r="D3554" s="74" t="s">
        <v>61</v>
      </c>
      <c r="E3554" s="74" t="str">
        <f t="shared" si="110"/>
        <v>грн</v>
      </c>
      <c r="F3554" s="84">
        <v>116.75</v>
      </c>
      <c r="G3554" s="277">
        <f t="shared" si="111"/>
        <v>116.75</v>
      </c>
    </row>
    <row r="3555" spans="1:7" ht="10.5" hidden="1" customHeight="1" outlineLevel="3">
      <c r="A3555" s="228" t="s">
        <v>23569</v>
      </c>
      <c r="B3555" s="74" t="s">
        <v>23570</v>
      </c>
      <c r="C3555" s="75" t="s">
        <v>43951</v>
      </c>
      <c r="D3555" s="74" t="s">
        <v>61</v>
      </c>
      <c r="E3555" s="74" t="str">
        <f t="shared" si="110"/>
        <v>грн</v>
      </c>
      <c r="F3555" s="84">
        <v>67.62</v>
      </c>
      <c r="G3555" s="277">
        <f t="shared" si="111"/>
        <v>67.62</v>
      </c>
    </row>
    <row r="3556" spans="1:7" ht="10.5" hidden="1" customHeight="1" outlineLevel="3">
      <c r="A3556" s="228" t="s">
        <v>23557</v>
      </c>
      <c r="B3556" s="74" t="s">
        <v>23558</v>
      </c>
      <c r="C3556" s="75" t="s">
        <v>43929</v>
      </c>
      <c r="D3556" s="74" t="s">
        <v>61</v>
      </c>
      <c r="E3556" s="74" t="str">
        <f t="shared" si="110"/>
        <v>грн</v>
      </c>
      <c r="F3556" s="84">
        <v>67.62</v>
      </c>
      <c r="G3556" s="277">
        <f t="shared" si="111"/>
        <v>67.62</v>
      </c>
    </row>
    <row r="3557" spans="1:7" ht="10.5" hidden="1" customHeight="1" outlineLevel="3">
      <c r="A3557" s="228" t="s">
        <v>23565</v>
      </c>
      <c r="B3557" s="74" t="s">
        <v>23566</v>
      </c>
      <c r="C3557" s="75" t="s">
        <v>43952</v>
      </c>
      <c r="D3557" s="74" t="s">
        <v>61</v>
      </c>
      <c r="E3557" s="74" t="str">
        <f t="shared" si="110"/>
        <v>грн</v>
      </c>
      <c r="F3557" s="84">
        <v>74.41</v>
      </c>
      <c r="G3557" s="277">
        <f t="shared" si="111"/>
        <v>74.41</v>
      </c>
    </row>
    <row r="3558" spans="1:7" ht="10.5" hidden="1" customHeight="1" outlineLevel="3">
      <c r="A3558" s="228" t="s">
        <v>23577</v>
      </c>
      <c r="B3558" s="74" t="s">
        <v>23578</v>
      </c>
      <c r="C3558" s="75" t="s">
        <v>43953</v>
      </c>
      <c r="D3558" s="74" t="s">
        <v>61</v>
      </c>
      <c r="E3558" s="74" t="str">
        <f t="shared" si="110"/>
        <v>грн</v>
      </c>
      <c r="F3558" s="84">
        <v>94.32</v>
      </c>
      <c r="G3558" s="277">
        <f t="shared" si="111"/>
        <v>94.32</v>
      </c>
    </row>
    <row r="3559" spans="1:7" ht="10.5" hidden="1" customHeight="1" outlineLevel="3">
      <c r="A3559" s="228" t="s">
        <v>23585</v>
      </c>
      <c r="B3559" s="74" t="s">
        <v>23586</v>
      </c>
      <c r="C3559" s="75" t="s">
        <v>43954</v>
      </c>
      <c r="D3559" s="74" t="s">
        <v>61</v>
      </c>
      <c r="E3559" s="74" t="str">
        <f t="shared" si="110"/>
        <v>грн</v>
      </c>
      <c r="F3559" s="84">
        <v>120.53</v>
      </c>
      <c r="G3559" s="277">
        <f t="shared" si="111"/>
        <v>120.53</v>
      </c>
    </row>
    <row r="3560" spans="1:7" ht="10.5" hidden="1" customHeight="1" outlineLevel="3">
      <c r="A3560" s="228" t="s">
        <v>23575</v>
      </c>
      <c r="B3560" s="74" t="s">
        <v>23576</v>
      </c>
      <c r="C3560" s="75" t="s">
        <v>43955</v>
      </c>
      <c r="D3560" s="74" t="s">
        <v>61</v>
      </c>
      <c r="E3560" s="74" t="str">
        <f t="shared" si="110"/>
        <v>грн</v>
      </c>
      <c r="F3560" s="84">
        <v>94.32</v>
      </c>
      <c r="G3560" s="277">
        <f t="shared" si="111"/>
        <v>94.32</v>
      </c>
    </row>
    <row r="3561" spans="1:7" ht="10.5" hidden="1" customHeight="1" outlineLevel="3">
      <c r="A3561" s="228" t="s">
        <v>23583</v>
      </c>
      <c r="B3561" s="74" t="s">
        <v>23584</v>
      </c>
      <c r="C3561" s="75" t="s">
        <v>43956</v>
      </c>
      <c r="D3561" s="74" t="s">
        <v>61</v>
      </c>
      <c r="E3561" s="74" t="str">
        <f t="shared" si="110"/>
        <v>грн</v>
      </c>
      <c r="F3561" s="84">
        <v>114.79</v>
      </c>
      <c r="G3561" s="277">
        <f t="shared" si="111"/>
        <v>114.79</v>
      </c>
    </row>
    <row r="3562" spans="1:7" ht="10.5" hidden="1" customHeight="1" outlineLevel="3">
      <c r="A3562" s="228" t="s">
        <v>23589</v>
      </c>
      <c r="B3562" s="74" t="s">
        <v>23590</v>
      </c>
      <c r="C3562" s="75" t="s">
        <v>43957</v>
      </c>
      <c r="D3562" s="74" t="s">
        <v>61</v>
      </c>
      <c r="E3562" s="74" t="str">
        <f t="shared" si="110"/>
        <v>грн</v>
      </c>
      <c r="F3562" s="84">
        <v>236.2</v>
      </c>
      <c r="G3562" s="277">
        <f t="shared" si="111"/>
        <v>236.2</v>
      </c>
    </row>
    <row r="3563" spans="1:7" ht="10.5" hidden="1" customHeight="1" outlineLevel="3">
      <c r="A3563" s="228" t="s">
        <v>23593</v>
      </c>
      <c r="B3563" s="74" t="s">
        <v>23594</v>
      </c>
      <c r="C3563" s="75" t="s">
        <v>43958</v>
      </c>
      <c r="D3563" s="74" t="s">
        <v>61</v>
      </c>
      <c r="E3563" s="74" t="str">
        <f t="shared" si="110"/>
        <v>грн</v>
      </c>
      <c r="F3563" s="84">
        <v>289.67</v>
      </c>
      <c r="G3563" s="277">
        <f t="shared" si="111"/>
        <v>289.67</v>
      </c>
    </row>
    <row r="3564" spans="1:7" ht="10.5" hidden="1" customHeight="1" outlineLevel="3">
      <c r="A3564" s="228" t="s">
        <v>23605</v>
      </c>
      <c r="B3564" s="74" t="s">
        <v>23606</v>
      </c>
      <c r="C3564" s="75" t="s">
        <v>43959</v>
      </c>
      <c r="D3564" s="74" t="s">
        <v>61</v>
      </c>
      <c r="E3564" s="74" t="str">
        <f t="shared" si="110"/>
        <v>грн</v>
      </c>
      <c r="F3564" s="84">
        <v>477.25</v>
      </c>
      <c r="G3564" s="277">
        <f t="shared" si="111"/>
        <v>477.25</v>
      </c>
    </row>
    <row r="3565" spans="1:7" ht="10.5" hidden="1" customHeight="1" outlineLevel="3">
      <c r="A3565" s="228" t="s">
        <v>23603</v>
      </c>
      <c r="B3565" s="74" t="s">
        <v>23604</v>
      </c>
      <c r="C3565" s="75" t="s">
        <v>43960</v>
      </c>
      <c r="D3565" s="74" t="s">
        <v>61</v>
      </c>
      <c r="E3565" s="74" t="str">
        <f t="shared" si="110"/>
        <v>грн</v>
      </c>
      <c r="F3565" s="84">
        <v>525.79</v>
      </c>
      <c r="G3565" s="277">
        <f t="shared" si="111"/>
        <v>525.79</v>
      </c>
    </row>
    <row r="3566" spans="1:7" ht="10.5" hidden="1" customHeight="1" outlineLevel="3">
      <c r="A3566" s="228" t="s">
        <v>23601</v>
      </c>
      <c r="B3566" s="74" t="s">
        <v>23602</v>
      </c>
      <c r="C3566" s="75" t="s">
        <v>43961</v>
      </c>
      <c r="D3566" s="74" t="s">
        <v>61</v>
      </c>
      <c r="E3566" s="74" t="str">
        <f t="shared" si="110"/>
        <v>грн</v>
      </c>
      <c r="F3566" s="84">
        <v>668.16</v>
      </c>
      <c r="G3566" s="277">
        <f t="shared" si="111"/>
        <v>668.16</v>
      </c>
    </row>
    <row r="3567" spans="1:7" ht="10.5" hidden="1" customHeight="1" outlineLevel="3">
      <c r="A3567" s="228" t="s">
        <v>23607</v>
      </c>
      <c r="B3567" s="74" t="s">
        <v>23608</v>
      </c>
      <c r="C3567" s="75" t="s">
        <v>43962</v>
      </c>
      <c r="D3567" s="74" t="s">
        <v>61</v>
      </c>
      <c r="E3567" s="74" t="str">
        <f t="shared" si="110"/>
        <v>грн</v>
      </c>
      <c r="F3567" s="84">
        <v>477.25</v>
      </c>
      <c r="G3567" s="277">
        <f t="shared" si="111"/>
        <v>477.25</v>
      </c>
    </row>
    <row r="3568" spans="1:7" ht="10.5" hidden="1" customHeight="1" outlineLevel="3">
      <c r="A3568" s="228" t="s">
        <v>23599</v>
      </c>
      <c r="B3568" s="74" t="s">
        <v>23600</v>
      </c>
      <c r="C3568" s="75" t="s">
        <v>43963</v>
      </c>
      <c r="D3568" s="74" t="s">
        <v>61</v>
      </c>
      <c r="E3568" s="74" t="str">
        <f t="shared" si="110"/>
        <v>грн</v>
      </c>
      <c r="F3568" s="84">
        <v>477.25</v>
      </c>
      <c r="G3568" s="277">
        <f t="shared" si="111"/>
        <v>477.25</v>
      </c>
    </row>
    <row r="3569" spans="1:7" ht="10.5" hidden="1" customHeight="1" outlineLevel="3">
      <c r="A3569" s="228" t="s">
        <v>23553</v>
      </c>
      <c r="B3569" s="74" t="s">
        <v>23554</v>
      </c>
      <c r="C3569" s="75" t="s">
        <v>43964</v>
      </c>
      <c r="D3569" s="74" t="s">
        <v>61</v>
      </c>
      <c r="E3569" s="74" t="str">
        <f t="shared" si="110"/>
        <v>грн</v>
      </c>
      <c r="F3569" s="84">
        <v>724.48</v>
      </c>
      <c r="G3569" s="277">
        <f t="shared" si="111"/>
        <v>724.48</v>
      </c>
    </row>
    <row r="3570" spans="1:7" ht="10.5" hidden="1" customHeight="1" outlineLevel="3">
      <c r="A3570" s="228" t="s">
        <v>23579</v>
      </c>
      <c r="B3570" s="74" t="s">
        <v>23580</v>
      </c>
      <c r="C3570" s="75" t="s">
        <v>43965</v>
      </c>
      <c r="D3570" s="74" t="s">
        <v>147</v>
      </c>
      <c r="E3570" s="74" t="str">
        <f t="shared" si="110"/>
        <v>грн</v>
      </c>
      <c r="F3570" s="84">
        <v>14.84</v>
      </c>
      <c r="G3570" s="277">
        <f t="shared" si="111"/>
        <v>14.84</v>
      </c>
    </row>
    <row r="3571" spans="1:7" ht="10.5" hidden="1" customHeight="1" outlineLevel="3">
      <c r="A3571" s="228" t="s">
        <v>23587</v>
      </c>
      <c r="B3571" s="74" t="s">
        <v>23588</v>
      </c>
      <c r="C3571" s="75" t="s">
        <v>43966</v>
      </c>
      <c r="D3571" s="74" t="s">
        <v>147</v>
      </c>
      <c r="E3571" s="74" t="str">
        <f t="shared" si="110"/>
        <v>грн</v>
      </c>
      <c r="F3571" s="84">
        <v>15.76</v>
      </c>
      <c r="G3571" s="277">
        <f t="shared" si="111"/>
        <v>15.76</v>
      </c>
    </row>
    <row r="3572" spans="1:7" ht="10.5" hidden="1" customHeight="1" outlineLevel="3">
      <c r="A3572" s="228" t="s">
        <v>23591</v>
      </c>
      <c r="B3572" s="74" t="s">
        <v>23592</v>
      </c>
      <c r="C3572" s="75" t="s">
        <v>43967</v>
      </c>
      <c r="D3572" s="74" t="s">
        <v>147</v>
      </c>
      <c r="E3572" s="74" t="str">
        <f t="shared" si="110"/>
        <v>грн</v>
      </c>
      <c r="F3572" s="84">
        <v>24.07</v>
      </c>
      <c r="G3572" s="277">
        <f t="shared" si="111"/>
        <v>24.07</v>
      </c>
    </row>
    <row r="3573" spans="1:7" ht="10.5" hidden="1" customHeight="1" outlineLevel="3">
      <c r="A3573" s="228" t="s">
        <v>23595</v>
      </c>
      <c r="B3573" s="74" t="s">
        <v>23596</v>
      </c>
      <c r="C3573" s="75" t="s">
        <v>43968</v>
      </c>
      <c r="D3573" s="74" t="s">
        <v>147</v>
      </c>
      <c r="E3573" s="74" t="str">
        <f t="shared" si="110"/>
        <v>грн</v>
      </c>
      <c r="F3573" s="84">
        <v>28.52</v>
      </c>
      <c r="G3573" s="277">
        <f t="shared" si="111"/>
        <v>28.52</v>
      </c>
    </row>
    <row r="3574" spans="1:7" ht="10.5" hidden="1" customHeight="1" outlineLevel="3">
      <c r="A3574" s="228" t="s">
        <v>23609</v>
      </c>
      <c r="B3574" s="74" t="s">
        <v>23610</v>
      </c>
      <c r="C3574" s="75" t="s">
        <v>43969</v>
      </c>
      <c r="D3574" s="74" t="s">
        <v>147</v>
      </c>
      <c r="E3574" s="74" t="str">
        <f t="shared" si="110"/>
        <v>грн</v>
      </c>
      <c r="F3574" s="84">
        <v>39.299999999999997</v>
      </c>
      <c r="G3574" s="277">
        <f t="shared" si="111"/>
        <v>39.299999999999997</v>
      </c>
    </row>
    <row r="3575" spans="1:7" ht="10.5" hidden="1" customHeight="1" outlineLevel="3">
      <c r="A3575" s="228" t="s">
        <v>23555</v>
      </c>
      <c r="B3575" s="74" t="s">
        <v>23556</v>
      </c>
      <c r="C3575" s="75" t="s">
        <v>43970</v>
      </c>
      <c r="D3575" s="74" t="s">
        <v>147</v>
      </c>
      <c r="E3575" s="74" t="str">
        <f t="shared" si="110"/>
        <v>грн</v>
      </c>
      <c r="F3575" s="84">
        <v>43.99</v>
      </c>
      <c r="G3575" s="277">
        <f t="shared" si="111"/>
        <v>43.99</v>
      </c>
    </row>
    <row r="3576" spans="1:7" ht="10.5" hidden="1" customHeight="1" outlineLevel="3">
      <c r="A3576" s="228" t="s">
        <v>23561</v>
      </c>
      <c r="B3576" s="74" t="s">
        <v>23562</v>
      </c>
      <c r="C3576" s="75" t="s">
        <v>43971</v>
      </c>
      <c r="D3576" s="74" t="s">
        <v>147</v>
      </c>
      <c r="E3576" s="74" t="str">
        <f t="shared" si="110"/>
        <v>грн</v>
      </c>
      <c r="F3576" s="84">
        <v>67.62</v>
      </c>
      <c r="G3576" s="277">
        <f t="shared" si="111"/>
        <v>67.62</v>
      </c>
    </row>
    <row r="3577" spans="1:7" ht="10.5" hidden="1" customHeight="1" outlineLevel="3">
      <c r="A3577" s="228" t="s">
        <v>23573</v>
      </c>
      <c r="B3577" s="74" t="s">
        <v>23574</v>
      </c>
      <c r="C3577" s="75" t="s">
        <v>43972</v>
      </c>
      <c r="D3577" s="74" t="s">
        <v>147</v>
      </c>
      <c r="E3577" s="74" t="str">
        <f t="shared" si="110"/>
        <v>грн</v>
      </c>
      <c r="F3577" s="84">
        <v>85.74</v>
      </c>
      <c r="G3577" s="277">
        <f t="shared" si="111"/>
        <v>85.74</v>
      </c>
    </row>
    <row r="3578" spans="1:7" ht="10.5" hidden="1" customHeight="1" outlineLevel="3">
      <c r="A3578" s="228" t="s">
        <v>23581</v>
      </c>
      <c r="B3578" s="74" t="s">
        <v>23582</v>
      </c>
      <c r="C3578" s="75" t="s">
        <v>43973</v>
      </c>
      <c r="D3578" s="74" t="s">
        <v>147</v>
      </c>
      <c r="E3578" s="74" t="str">
        <f t="shared" si="110"/>
        <v>грн</v>
      </c>
      <c r="F3578" s="84">
        <v>109.52</v>
      </c>
      <c r="G3578" s="277">
        <f t="shared" si="111"/>
        <v>109.52</v>
      </c>
    </row>
    <row r="3579" spans="1:7" ht="13.35" hidden="1" customHeight="1" outlineLevel="2">
      <c r="A3579" s="228"/>
      <c r="B3579" s="799"/>
      <c r="C3579" s="217" t="s">
        <v>23613</v>
      </c>
      <c r="D3579" s="217"/>
      <c r="E3579" s="217" t="str">
        <f t="shared" si="110"/>
        <v/>
      </c>
      <c r="F3579" s="219"/>
      <c r="G3579" s="276">
        <f t="shared" si="111"/>
        <v>0</v>
      </c>
    </row>
    <row r="3580" spans="1:7" ht="10.5" hidden="1" customHeight="1" outlineLevel="3">
      <c r="A3580" s="228" t="s">
        <v>23624</v>
      </c>
      <c r="B3580" s="74" t="s">
        <v>23625</v>
      </c>
      <c r="C3580" s="75" t="s">
        <v>43974</v>
      </c>
      <c r="D3580" s="74" t="s">
        <v>61</v>
      </c>
      <c r="E3580" s="74" t="str">
        <f t="shared" si="110"/>
        <v>грн</v>
      </c>
      <c r="F3580" s="84">
        <v>17.18</v>
      </c>
      <c r="G3580" s="277">
        <f t="shared" si="111"/>
        <v>17.18</v>
      </c>
    </row>
    <row r="3581" spans="1:7" ht="10.5" hidden="1" customHeight="1" outlineLevel="3">
      <c r="A3581" s="228" t="s">
        <v>23620</v>
      </c>
      <c r="B3581" s="74" t="s">
        <v>23621</v>
      </c>
      <c r="C3581" s="75" t="s">
        <v>43975</v>
      </c>
      <c r="D3581" s="74" t="s">
        <v>61</v>
      </c>
      <c r="E3581" s="74" t="str">
        <f t="shared" si="110"/>
        <v>грн</v>
      </c>
      <c r="F3581" s="84">
        <v>17.18</v>
      </c>
      <c r="G3581" s="277">
        <f t="shared" si="111"/>
        <v>17.18</v>
      </c>
    </row>
    <row r="3582" spans="1:7" ht="10.5" hidden="1" customHeight="1" outlineLevel="3">
      <c r="A3582" s="228" t="s">
        <v>23618</v>
      </c>
      <c r="B3582" s="74" t="s">
        <v>23619</v>
      </c>
      <c r="C3582" s="75" t="s">
        <v>43976</v>
      </c>
      <c r="D3582" s="74" t="s">
        <v>61</v>
      </c>
      <c r="E3582" s="74" t="str">
        <f t="shared" si="110"/>
        <v>грн</v>
      </c>
      <c r="F3582" s="84">
        <v>18.89</v>
      </c>
      <c r="G3582" s="277">
        <f t="shared" si="111"/>
        <v>18.89</v>
      </c>
    </row>
    <row r="3583" spans="1:7" ht="10.5" hidden="1" customHeight="1" outlineLevel="3">
      <c r="A3583" s="228" t="s">
        <v>23616</v>
      </c>
      <c r="B3583" s="74" t="s">
        <v>23617</v>
      </c>
      <c r="C3583" s="75" t="s">
        <v>43977</v>
      </c>
      <c r="D3583" s="74" t="s">
        <v>61</v>
      </c>
      <c r="E3583" s="74" t="str">
        <f t="shared" ref="E3583:E3646" si="112">IF(D3583="", "", "грн")</f>
        <v>грн</v>
      </c>
      <c r="F3583" s="84">
        <v>24.02</v>
      </c>
      <c r="G3583" s="277">
        <f t="shared" si="111"/>
        <v>24.02</v>
      </c>
    </row>
    <row r="3584" spans="1:7" ht="10.5" hidden="1" customHeight="1" outlineLevel="3">
      <c r="A3584" s="228" t="s">
        <v>23622</v>
      </c>
      <c r="B3584" s="74" t="s">
        <v>23623</v>
      </c>
      <c r="C3584" s="75" t="s">
        <v>43978</v>
      </c>
      <c r="D3584" s="74" t="s">
        <v>61</v>
      </c>
      <c r="E3584" s="74" t="str">
        <f t="shared" si="112"/>
        <v>грн</v>
      </c>
      <c r="F3584" s="84">
        <v>17.18</v>
      </c>
      <c r="G3584" s="277">
        <f t="shared" si="111"/>
        <v>17.18</v>
      </c>
    </row>
    <row r="3585" spans="1:7" ht="10.5" hidden="1" customHeight="1" outlineLevel="3">
      <c r="A3585" s="228" t="s">
        <v>23614</v>
      </c>
      <c r="B3585" s="74" t="s">
        <v>23615</v>
      </c>
      <c r="C3585" s="75" t="s">
        <v>43979</v>
      </c>
      <c r="D3585" s="74" t="s">
        <v>61</v>
      </c>
      <c r="E3585" s="74" t="str">
        <f t="shared" si="112"/>
        <v>грн</v>
      </c>
      <c r="F3585" s="84">
        <v>17.18</v>
      </c>
      <c r="G3585" s="277">
        <f t="shared" si="111"/>
        <v>17.18</v>
      </c>
    </row>
    <row r="3586" spans="1:7" ht="10.5" hidden="1" customHeight="1" outlineLevel="3">
      <c r="A3586" s="228" t="s">
        <v>23672</v>
      </c>
      <c r="B3586" s="74" t="s">
        <v>23673</v>
      </c>
      <c r="C3586" s="75" t="s">
        <v>43980</v>
      </c>
      <c r="D3586" s="74" t="s">
        <v>61</v>
      </c>
      <c r="E3586" s="74" t="str">
        <f t="shared" si="112"/>
        <v>грн</v>
      </c>
      <c r="F3586" s="84">
        <v>18.399999999999999</v>
      </c>
      <c r="G3586" s="277">
        <f t="shared" si="111"/>
        <v>18.399999999999999</v>
      </c>
    </row>
    <row r="3587" spans="1:7" ht="10.5" hidden="1" customHeight="1" outlineLevel="3">
      <c r="A3587" s="228" t="s">
        <v>23668</v>
      </c>
      <c r="B3587" s="74" t="s">
        <v>23669</v>
      </c>
      <c r="C3587" s="75" t="s">
        <v>43981</v>
      </c>
      <c r="D3587" s="74" t="s">
        <v>61</v>
      </c>
      <c r="E3587" s="74" t="str">
        <f t="shared" si="112"/>
        <v>грн</v>
      </c>
      <c r="F3587" s="84">
        <v>18.399999999999999</v>
      </c>
      <c r="G3587" s="277">
        <f t="shared" si="111"/>
        <v>18.399999999999999</v>
      </c>
    </row>
    <row r="3588" spans="1:7" ht="10.5" hidden="1" customHeight="1" outlineLevel="3">
      <c r="A3588" s="228" t="s">
        <v>23666</v>
      </c>
      <c r="B3588" s="74" t="s">
        <v>23667</v>
      </c>
      <c r="C3588" s="75" t="s">
        <v>43982</v>
      </c>
      <c r="D3588" s="74" t="s">
        <v>61</v>
      </c>
      <c r="E3588" s="74" t="str">
        <f t="shared" si="112"/>
        <v>грн</v>
      </c>
      <c r="F3588" s="84">
        <v>20.22</v>
      </c>
      <c r="G3588" s="277">
        <f t="shared" si="111"/>
        <v>20.22</v>
      </c>
    </row>
    <row r="3589" spans="1:7" ht="10.5" hidden="1" customHeight="1" outlineLevel="3">
      <c r="A3589" s="228" t="s">
        <v>23664</v>
      </c>
      <c r="B3589" s="74" t="s">
        <v>23665</v>
      </c>
      <c r="C3589" s="75" t="s">
        <v>43983</v>
      </c>
      <c r="D3589" s="74" t="s">
        <v>61</v>
      </c>
      <c r="E3589" s="74" t="str">
        <f t="shared" si="112"/>
        <v>грн</v>
      </c>
      <c r="F3589" s="84">
        <v>25.81</v>
      </c>
      <c r="G3589" s="277">
        <f t="shared" si="111"/>
        <v>25.81</v>
      </c>
    </row>
    <row r="3590" spans="1:7" ht="10.5" hidden="1" customHeight="1" outlineLevel="3">
      <c r="A3590" s="228" t="s">
        <v>23670</v>
      </c>
      <c r="B3590" s="74" t="s">
        <v>23671</v>
      </c>
      <c r="C3590" s="75" t="s">
        <v>43984</v>
      </c>
      <c r="D3590" s="74" t="s">
        <v>61</v>
      </c>
      <c r="E3590" s="74" t="str">
        <f t="shared" si="112"/>
        <v>грн</v>
      </c>
      <c r="F3590" s="84">
        <v>18.399999999999999</v>
      </c>
      <c r="G3590" s="277">
        <f t="shared" si="111"/>
        <v>18.399999999999999</v>
      </c>
    </row>
    <row r="3591" spans="1:7" ht="10.5" hidden="1" customHeight="1" outlineLevel="3">
      <c r="A3591" s="228" t="s">
        <v>23662</v>
      </c>
      <c r="B3591" s="74" t="s">
        <v>23663</v>
      </c>
      <c r="C3591" s="75" t="s">
        <v>43985</v>
      </c>
      <c r="D3591" s="74" t="s">
        <v>61</v>
      </c>
      <c r="E3591" s="74" t="str">
        <f t="shared" si="112"/>
        <v>грн</v>
      </c>
      <c r="F3591" s="84">
        <v>18.399999999999999</v>
      </c>
      <c r="G3591" s="277">
        <f t="shared" si="111"/>
        <v>18.399999999999999</v>
      </c>
    </row>
    <row r="3592" spans="1:7" ht="10.5" hidden="1" customHeight="1" outlineLevel="3">
      <c r="A3592" s="228" t="s">
        <v>23696</v>
      </c>
      <c r="B3592" s="74" t="s">
        <v>23697</v>
      </c>
      <c r="C3592" s="75" t="s">
        <v>43986</v>
      </c>
      <c r="D3592" s="74" t="s">
        <v>61</v>
      </c>
      <c r="E3592" s="74" t="str">
        <f t="shared" si="112"/>
        <v>грн</v>
      </c>
      <c r="F3592" s="84">
        <v>28.78</v>
      </c>
      <c r="G3592" s="277">
        <f t="shared" si="111"/>
        <v>28.78</v>
      </c>
    </row>
    <row r="3593" spans="1:7" ht="10.5" hidden="1" customHeight="1" outlineLevel="3">
      <c r="A3593" s="228" t="s">
        <v>23692</v>
      </c>
      <c r="B3593" s="74" t="s">
        <v>23693</v>
      </c>
      <c r="C3593" s="75" t="s">
        <v>43987</v>
      </c>
      <c r="D3593" s="74" t="s">
        <v>61</v>
      </c>
      <c r="E3593" s="74" t="str">
        <f t="shared" si="112"/>
        <v>грн</v>
      </c>
      <c r="F3593" s="84">
        <v>28.78</v>
      </c>
      <c r="G3593" s="277">
        <f t="shared" ref="G3593:G3656" si="113">IFERROR(IF(OR(E3593="грн",E3593="грн."),ROUND(F3593*(1-$G$2),2),ROUND(F3593*(1-$G$2),2)*$E$2),"")</f>
        <v>28.78</v>
      </c>
    </row>
    <row r="3594" spans="1:7" ht="10.5" hidden="1" customHeight="1" outlineLevel="3">
      <c r="A3594" s="228" t="s">
        <v>23690</v>
      </c>
      <c r="B3594" s="74" t="s">
        <v>23691</v>
      </c>
      <c r="C3594" s="75" t="s">
        <v>43988</v>
      </c>
      <c r="D3594" s="74" t="s">
        <v>61</v>
      </c>
      <c r="E3594" s="74" t="str">
        <f t="shared" si="112"/>
        <v>грн</v>
      </c>
      <c r="F3594" s="84">
        <v>31.6</v>
      </c>
      <c r="G3594" s="277">
        <f t="shared" si="113"/>
        <v>31.6</v>
      </c>
    </row>
    <row r="3595" spans="1:7" ht="10.5" hidden="1" customHeight="1" outlineLevel="3">
      <c r="A3595" s="228" t="s">
        <v>23688</v>
      </c>
      <c r="B3595" s="74" t="s">
        <v>23689</v>
      </c>
      <c r="C3595" s="75" t="s">
        <v>43989</v>
      </c>
      <c r="D3595" s="74" t="s">
        <v>61</v>
      </c>
      <c r="E3595" s="74" t="str">
        <f t="shared" si="112"/>
        <v>грн</v>
      </c>
      <c r="F3595" s="84">
        <v>40.340000000000003</v>
      </c>
      <c r="G3595" s="277">
        <f t="shared" si="113"/>
        <v>40.340000000000003</v>
      </c>
    </row>
    <row r="3596" spans="1:7" ht="10.5" hidden="1" customHeight="1" outlineLevel="3">
      <c r="A3596" s="228" t="s">
        <v>23694</v>
      </c>
      <c r="B3596" s="74" t="s">
        <v>23695</v>
      </c>
      <c r="C3596" s="75" t="s">
        <v>43990</v>
      </c>
      <c r="D3596" s="74" t="s">
        <v>61</v>
      </c>
      <c r="E3596" s="74" t="str">
        <f t="shared" si="112"/>
        <v>грн</v>
      </c>
      <c r="F3596" s="84">
        <v>28.78</v>
      </c>
      <c r="G3596" s="277">
        <f t="shared" si="113"/>
        <v>28.78</v>
      </c>
    </row>
    <row r="3597" spans="1:7" ht="10.5" hidden="1" customHeight="1" outlineLevel="3">
      <c r="A3597" s="228" t="s">
        <v>23686</v>
      </c>
      <c r="B3597" s="74" t="s">
        <v>23687</v>
      </c>
      <c r="C3597" s="75" t="s">
        <v>43991</v>
      </c>
      <c r="D3597" s="74" t="s">
        <v>61</v>
      </c>
      <c r="E3597" s="74" t="str">
        <f t="shared" si="112"/>
        <v>грн</v>
      </c>
      <c r="F3597" s="84">
        <v>28.78</v>
      </c>
      <c r="G3597" s="277">
        <f t="shared" si="113"/>
        <v>28.78</v>
      </c>
    </row>
    <row r="3598" spans="1:7" ht="10.5" hidden="1" customHeight="1" outlineLevel="3">
      <c r="A3598" s="228" t="s">
        <v>23708</v>
      </c>
      <c r="B3598" s="74" t="s">
        <v>23709</v>
      </c>
      <c r="C3598" s="75" t="s">
        <v>43992</v>
      </c>
      <c r="D3598" s="74" t="s">
        <v>61</v>
      </c>
      <c r="E3598" s="74" t="str">
        <f t="shared" si="112"/>
        <v>грн</v>
      </c>
      <c r="F3598" s="84">
        <v>35.75</v>
      </c>
      <c r="G3598" s="277">
        <f t="shared" si="113"/>
        <v>35.75</v>
      </c>
    </row>
    <row r="3599" spans="1:7" ht="10.5" hidden="1" customHeight="1" outlineLevel="3">
      <c r="A3599" s="228" t="s">
        <v>23704</v>
      </c>
      <c r="B3599" s="74" t="s">
        <v>23705</v>
      </c>
      <c r="C3599" s="75" t="s">
        <v>43993</v>
      </c>
      <c r="D3599" s="74" t="s">
        <v>61</v>
      </c>
      <c r="E3599" s="74" t="str">
        <f t="shared" si="112"/>
        <v>грн</v>
      </c>
      <c r="F3599" s="84">
        <v>35.75</v>
      </c>
      <c r="G3599" s="277">
        <f t="shared" si="113"/>
        <v>35.75</v>
      </c>
    </row>
    <row r="3600" spans="1:7" ht="10.5" hidden="1" customHeight="1" outlineLevel="3">
      <c r="A3600" s="228" t="s">
        <v>23702</v>
      </c>
      <c r="B3600" s="74" t="s">
        <v>23703</v>
      </c>
      <c r="C3600" s="75" t="s">
        <v>43994</v>
      </c>
      <c r="D3600" s="74" t="s">
        <v>61</v>
      </c>
      <c r="E3600" s="74" t="str">
        <f t="shared" si="112"/>
        <v>грн</v>
      </c>
      <c r="F3600" s="84">
        <v>39.299999999999997</v>
      </c>
      <c r="G3600" s="277">
        <f t="shared" si="113"/>
        <v>39.299999999999997</v>
      </c>
    </row>
    <row r="3601" spans="1:7" ht="10.5" hidden="1" customHeight="1" outlineLevel="3">
      <c r="A3601" s="228" t="s">
        <v>23700</v>
      </c>
      <c r="B3601" s="74" t="s">
        <v>23701</v>
      </c>
      <c r="C3601" s="75" t="s">
        <v>43995</v>
      </c>
      <c r="D3601" s="74" t="s">
        <v>61</v>
      </c>
      <c r="E3601" s="74" t="str">
        <f t="shared" si="112"/>
        <v>грн</v>
      </c>
      <c r="F3601" s="84">
        <v>49.98</v>
      </c>
      <c r="G3601" s="277">
        <f t="shared" si="113"/>
        <v>49.98</v>
      </c>
    </row>
    <row r="3602" spans="1:7" ht="10.5" hidden="1" customHeight="1" outlineLevel="3">
      <c r="A3602" s="228" t="s">
        <v>23706</v>
      </c>
      <c r="B3602" s="74" t="s">
        <v>23707</v>
      </c>
      <c r="C3602" s="75" t="s">
        <v>43996</v>
      </c>
      <c r="D3602" s="74" t="s">
        <v>61</v>
      </c>
      <c r="E3602" s="74" t="str">
        <f t="shared" si="112"/>
        <v>грн</v>
      </c>
      <c r="F3602" s="84">
        <v>35.75</v>
      </c>
      <c r="G3602" s="277">
        <f t="shared" si="113"/>
        <v>35.75</v>
      </c>
    </row>
    <row r="3603" spans="1:7" ht="10.5" hidden="1" customHeight="1" outlineLevel="3">
      <c r="A3603" s="228" t="s">
        <v>23698</v>
      </c>
      <c r="B3603" s="74" t="s">
        <v>23699</v>
      </c>
      <c r="C3603" s="75" t="s">
        <v>43997</v>
      </c>
      <c r="D3603" s="74" t="s">
        <v>61</v>
      </c>
      <c r="E3603" s="74" t="str">
        <f t="shared" si="112"/>
        <v>грн</v>
      </c>
      <c r="F3603" s="84">
        <v>35.75</v>
      </c>
      <c r="G3603" s="277">
        <f t="shared" si="113"/>
        <v>35.75</v>
      </c>
    </row>
    <row r="3604" spans="1:7" ht="10.5" hidden="1" customHeight="1" outlineLevel="3">
      <c r="A3604" s="228" t="s">
        <v>23720</v>
      </c>
      <c r="B3604" s="74" t="s">
        <v>23721</v>
      </c>
      <c r="C3604" s="75" t="s">
        <v>43998</v>
      </c>
      <c r="D3604" s="74" t="s">
        <v>61</v>
      </c>
      <c r="E3604" s="74" t="str">
        <f t="shared" si="112"/>
        <v>грн</v>
      </c>
      <c r="F3604" s="84">
        <v>55.18</v>
      </c>
      <c r="G3604" s="277">
        <f t="shared" si="113"/>
        <v>55.18</v>
      </c>
    </row>
    <row r="3605" spans="1:7" ht="10.5" hidden="1" customHeight="1" outlineLevel="3">
      <c r="A3605" s="228" t="s">
        <v>23716</v>
      </c>
      <c r="B3605" s="74" t="s">
        <v>23717</v>
      </c>
      <c r="C3605" s="75" t="s">
        <v>43999</v>
      </c>
      <c r="D3605" s="74" t="s">
        <v>61</v>
      </c>
      <c r="E3605" s="74" t="str">
        <f t="shared" si="112"/>
        <v>грн</v>
      </c>
      <c r="F3605" s="84">
        <v>55.18</v>
      </c>
      <c r="G3605" s="277">
        <f t="shared" si="113"/>
        <v>55.18</v>
      </c>
    </row>
    <row r="3606" spans="1:7" ht="10.5" hidden="1" customHeight="1" outlineLevel="3">
      <c r="A3606" s="228" t="s">
        <v>23714</v>
      </c>
      <c r="B3606" s="74" t="s">
        <v>23715</v>
      </c>
      <c r="C3606" s="75" t="s">
        <v>44000</v>
      </c>
      <c r="D3606" s="74" t="s">
        <v>61</v>
      </c>
      <c r="E3606" s="74" t="str">
        <f t="shared" si="112"/>
        <v>грн</v>
      </c>
      <c r="F3606" s="84">
        <v>60.66</v>
      </c>
      <c r="G3606" s="277">
        <f t="shared" si="113"/>
        <v>60.66</v>
      </c>
    </row>
    <row r="3607" spans="1:7" ht="10.5" hidden="1" customHeight="1" outlineLevel="3">
      <c r="A3607" s="228" t="s">
        <v>23712</v>
      </c>
      <c r="B3607" s="74" t="s">
        <v>23713</v>
      </c>
      <c r="C3607" s="75" t="s">
        <v>44001</v>
      </c>
      <c r="D3607" s="74" t="s">
        <v>61</v>
      </c>
      <c r="E3607" s="74" t="str">
        <f t="shared" si="112"/>
        <v>грн</v>
      </c>
      <c r="F3607" s="84">
        <v>77.28</v>
      </c>
      <c r="G3607" s="277">
        <f t="shared" si="113"/>
        <v>77.28</v>
      </c>
    </row>
    <row r="3608" spans="1:7" ht="10.5" hidden="1" customHeight="1" outlineLevel="3">
      <c r="A3608" s="228" t="s">
        <v>23718</v>
      </c>
      <c r="B3608" s="74" t="s">
        <v>23719</v>
      </c>
      <c r="C3608" s="75" t="s">
        <v>44002</v>
      </c>
      <c r="D3608" s="74" t="s">
        <v>61</v>
      </c>
      <c r="E3608" s="74" t="str">
        <f t="shared" si="112"/>
        <v>грн</v>
      </c>
      <c r="F3608" s="84">
        <v>55.18</v>
      </c>
      <c r="G3608" s="277">
        <f t="shared" si="113"/>
        <v>55.18</v>
      </c>
    </row>
    <row r="3609" spans="1:7" ht="10.5" hidden="1" customHeight="1" outlineLevel="3">
      <c r="A3609" s="228" t="s">
        <v>23710</v>
      </c>
      <c r="B3609" s="74" t="s">
        <v>23711</v>
      </c>
      <c r="C3609" s="75" t="s">
        <v>44003</v>
      </c>
      <c r="D3609" s="74" t="s">
        <v>61</v>
      </c>
      <c r="E3609" s="74" t="str">
        <f t="shared" si="112"/>
        <v>грн</v>
      </c>
      <c r="F3609" s="84">
        <v>55.18</v>
      </c>
      <c r="G3609" s="277">
        <f t="shared" si="113"/>
        <v>55.18</v>
      </c>
    </row>
    <row r="3610" spans="1:7" ht="10.5" hidden="1" customHeight="1" outlineLevel="3">
      <c r="A3610" s="228" t="s">
        <v>23636</v>
      </c>
      <c r="B3610" s="74" t="s">
        <v>23637</v>
      </c>
      <c r="C3610" s="75" t="s">
        <v>44004</v>
      </c>
      <c r="D3610" s="74" t="s">
        <v>61</v>
      </c>
      <c r="E3610" s="74" t="str">
        <f t="shared" si="112"/>
        <v>грн</v>
      </c>
      <c r="F3610" s="84">
        <v>67.63</v>
      </c>
      <c r="G3610" s="277">
        <f t="shared" si="113"/>
        <v>67.63</v>
      </c>
    </row>
    <row r="3611" spans="1:7" ht="10.5" hidden="1" customHeight="1" outlineLevel="3">
      <c r="A3611" s="228" t="s">
        <v>23632</v>
      </c>
      <c r="B3611" s="74" t="s">
        <v>23633</v>
      </c>
      <c r="C3611" s="75" t="s">
        <v>44005</v>
      </c>
      <c r="D3611" s="74" t="s">
        <v>61</v>
      </c>
      <c r="E3611" s="74" t="str">
        <f t="shared" si="112"/>
        <v>грн</v>
      </c>
      <c r="F3611" s="84">
        <v>67.63</v>
      </c>
      <c r="G3611" s="277">
        <f t="shared" si="113"/>
        <v>67.63</v>
      </c>
    </row>
    <row r="3612" spans="1:7" ht="10.5" hidden="1" customHeight="1" outlineLevel="3">
      <c r="A3612" s="228" t="s">
        <v>23630</v>
      </c>
      <c r="B3612" s="74" t="s">
        <v>23631</v>
      </c>
      <c r="C3612" s="75" t="s">
        <v>44006</v>
      </c>
      <c r="D3612" s="74" t="s">
        <v>61</v>
      </c>
      <c r="E3612" s="74" t="str">
        <f t="shared" si="112"/>
        <v>грн</v>
      </c>
      <c r="F3612" s="84">
        <v>74.459999999999994</v>
      </c>
      <c r="G3612" s="277">
        <f t="shared" si="113"/>
        <v>74.459999999999994</v>
      </c>
    </row>
    <row r="3613" spans="1:7" ht="10.5" hidden="1" customHeight="1" outlineLevel="3">
      <c r="A3613" s="228" t="s">
        <v>23628</v>
      </c>
      <c r="B3613" s="74" t="s">
        <v>23629</v>
      </c>
      <c r="C3613" s="75" t="s">
        <v>44007</v>
      </c>
      <c r="D3613" s="74" t="s">
        <v>61</v>
      </c>
      <c r="E3613" s="74" t="str">
        <f t="shared" si="112"/>
        <v>грн</v>
      </c>
      <c r="F3613" s="84">
        <v>94.63</v>
      </c>
      <c r="G3613" s="277">
        <f t="shared" si="113"/>
        <v>94.63</v>
      </c>
    </row>
    <row r="3614" spans="1:7" ht="10.5" hidden="1" customHeight="1" outlineLevel="3">
      <c r="A3614" s="228" t="s">
        <v>23634</v>
      </c>
      <c r="B3614" s="74" t="s">
        <v>23635</v>
      </c>
      <c r="C3614" s="75" t="s">
        <v>44008</v>
      </c>
      <c r="D3614" s="74" t="s">
        <v>61</v>
      </c>
      <c r="E3614" s="74" t="str">
        <f t="shared" si="112"/>
        <v>грн</v>
      </c>
      <c r="F3614" s="84">
        <v>67.63</v>
      </c>
      <c r="G3614" s="277">
        <f t="shared" si="113"/>
        <v>67.63</v>
      </c>
    </row>
    <row r="3615" spans="1:7" ht="10.5" hidden="1" customHeight="1" outlineLevel="3">
      <c r="A3615" s="228" t="s">
        <v>23626</v>
      </c>
      <c r="B3615" s="74" t="s">
        <v>23627</v>
      </c>
      <c r="C3615" s="75" t="s">
        <v>44009</v>
      </c>
      <c r="D3615" s="74" t="s">
        <v>61</v>
      </c>
      <c r="E3615" s="74" t="str">
        <f t="shared" si="112"/>
        <v>грн</v>
      </c>
      <c r="F3615" s="84">
        <v>67.63</v>
      </c>
      <c r="G3615" s="277">
        <f t="shared" si="113"/>
        <v>67.63</v>
      </c>
    </row>
    <row r="3616" spans="1:7" ht="10.5" hidden="1" customHeight="1" outlineLevel="3">
      <c r="A3616" s="228" t="s">
        <v>23648</v>
      </c>
      <c r="B3616" s="74" t="s">
        <v>23649</v>
      </c>
      <c r="C3616" s="75" t="s">
        <v>44010</v>
      </c>
      <c r="D3616" s="74" t="s">
        <v>61</v>
      </c>
      <c r="E3616" s="74" t="str">
        <f t="shared" si="112"/>
        <v>грн</v>
      </c>
      <c r="F3616" s="84">
        <v>135.86000000000001</v>
      </c>
      <c r="G3616" s="277">
        <f t="shared" si="113"/>
        <v>135.86000000000001</v>
      </c>
    </row>
    <row r="3617" spans="1:7" ht="10.5" hidden="1" customHeight="1" outlineLevel="3">
      <c r="A3617" s="228" t="s">
        <v>23644</v>
      </c>
      <c r="B3617" s="74" t="s">
        <v>23645</v>
      </c>
      <c r="C3617" s="75" t="s">
        <v>44011</v>
      </c>
      <c r="D3617" s="74" t="s">
        <v>61</v>
      </c>
      <c r="E3617" s="74" t="str">
        <f t="shared" si="112"/>
        <v>грн</v>
      </c>
      <c r="F3617" s="84">
        <v>135.86000000000001</v>
      </c>
      <c r="G3617" s="277">
        <f t="shared" si="113"/>
        <v>135.86000000000001</v>
      </c>
    </row>
    <row r="3618" spans="1:7" ht="10.5" hidden="1" customHeight="1" outlineLevel="3">
      <c r="A3618" s="228" t="s">
        <v>23642</v>
      </c>
      <c r="B3618" s="74" t="s">
        <v>23643</v>
      </c>
      <c r="C3618" s="75" t="s">
        <v>44012</v>
      </c>
      <c r="D3618" s="74" t="s">
        <v>61</v>
      </c>
      <c r="E3618" s="74" t="str">
        <f t="shared" si="112"/>
        <v>грн</v>
      </c>
      <c r="F3618" s="84">
        <v>149.36000000000001</v>
      </c>
      <c r="G3618" s="277">
        <f t="shared" si="113"/>
        <v>149.36000000000001</v>
      </c>
    </row>
    <row r="3619" spans="1:7" ht="10.5" hidden="1" customHeight="1" outlineLevel="3">
      <c r="A3619" s="228" t="s">
        <v>23640</v>
      </c>
      <c r="B3619" s="74" t="s">
        <v>23641</v>
      </c>
      <c r="C3619" s="75" t="s">
        <v>44013</v>
      </c>
      <c r="D3619" s="74" t="s">
        <v>61</v>
      </c>
      <c r="E3619" s="74" t="str">
        <f t="shared" si="112"/>
        <v>грн</v>
      </c>
      <c r="F3619" s="84">
        <v>190.15</v>
      </c>
      <c r="G3619" s="277">
        <f t="shared" si="113"/>
        <v>190.15</v>
      </c>
    </row>
    <row r="3620" spans="1:7" ht="10.5" hidden="1" customHeight="1" outlineLevel="3">
      <c r="A3620" s="228" t="s">
        <v>23646</v>
      </c>
      <c r="B3620" s="74" t="s">
        <v>23647</v>
      </c>
      <c r="C3620" s="75" t="s">
        <v>44014</v>
      </c>
      <c r="D3620" s="74" t="s">
        <v>61</v>
      </c>
      <c r="E3620" s="74" t="str">
        <f t="shared" si="112"/>
        <v>грн</v>
      </c>
      <c r="F3620" s="84">
        <v>135.86000000000001</v>
      </c>
      <c r="G3620" s="277">
        <f t="shared" si="113"/>
        <v>135.86000000000001</v>
      </c>
    </row>
    <row r="3621" spans="1:7" ht="10.5" hidden="1" customHeight="1" outlineLevel="3">
      <c r="A3621" s="228" t="s">
        <v>23638</v>
      </c>
      <c r="B3621" s="74" t="s">
        <v>23639</v>
      </c>
      <c r="C3621" s="75" t="s">
        <v>44015</v>
      </c>
      <c r="D3621" s="74" t="s">
        <v>61</v>
      </c>
      <c r="E3621" s="74" t="str">
        <f t="shared" si="112"/>
        <v>грн</v>
      </c>
      <c r="F3621" s="84">
        <v>135.86000000000001</v>
      </c>
      <c r="G3621" s="277">
        <f t="shared" si="113"/>
        <v>135.86000000000001</v>
      </c>
    </row>
    <row r="3622" spans="1:7" ht="10.5" hidden="1" customHeight="1" outlineLevel="3">
      <c r="A3622" s="228" t="s">
        <v>23660</v>
      </c>
      <c r="B3622" s="74" t="s">
        <v>23661</v>
      </c>
      <c r="C3622" s="75" t="s">
        <v>44016</v>
      </c>
      <c r="D3622" s="74" t="s">
        <v>61</v>
      </c>
      <c r="E3622" s="74" t="str">
        <f t="shared" si="112"/>
        <v>грн</v>
      </c>
      <c r="F3622" s="84">
        <v>259.92</v>
      </c>
      <c r="G3622" s="277">
        <f t="shared" si="113"/>
        <v>259.92</v>
      </c>
    </row>
    <row r="3623" spans="1:7" ht="10.5" hidden="1" customHeight="1" outlineLevel="3">
      <c r="A3623" s="228" t="s">
        <v>23656</v>
      </c>
      <c r="B3623" s="74" t="s">
        <v>23657</v>
      </c>
      <c r="C3623" s="75" t="s">
        <v>44017</v>
      </c>
      <c r="D3623" s="74" t="s">
        <v>61</v>
      </c>
      <c r="E3623" s="74" t="str">
        <f t="shared" si="112"/>
        <v>грн</v>
      </c>
      <c r="F3623" s="84">
        <v>201.72</v>
      </c>
      <c r="G3623" s="277">
        <f t="shared" si="113"/>
        <v>201.72</v>
      </c>
    </row>
    <row r="3624" spans="1:7" ht="10.5" hidden="1" customHeight="1" outlineLevel="3">
      <c r="A3624" s="228" t="s">
        <v>23654</v>
      </c>
      <c r="B3624" s="74" t="s">
        <v>23655</v>
      </c>
      <c r="C3624" s="75" t="s">
        <v>44018</v>
      </c>
      <c r="D3624" s="74" t="s">
        <v>61</v>
      </c>
      <c r="E3624" s="74" t="str">
        <f t="shared" si="112"/>
        <v>грн</v>
      </c>
      <c r="F3624" s="84">
        <v>221.89</v>
      </c>
      <c r="G3624" s="277">
        <f t="shared" si="113"/>
        <v>221.89</v>
      </c>
    </row>
    <row r="3625" spans="1:7" ht="10.5" hidden="1" customHeight="1" outlineLevel="3">
      <c r="A3625" s="228" t="s">
        <v>23652</v>
      </c>
      <c r="B3625" s="74" t="s">
        <v>23653</v>
      </c>
      <c r="C3625" s="75" t="s">
        <v>44019</v>
      </c>
      <c r="D3625" s="74" t="s">
        <v>61</v>
      </c>
      <c r="E3625" s="74" t="str">
        <f t="shared" si="112"/>
        <v>грн</v>
      </c>
      <c r="F3625" s="84">
        <v>295.89999999999998</v>
      </c>
      <c r="G3625" s="277">
        <f t="shared" si="113"/>
        <v>295.89999999999998</v>
      </c>
    </row>
    <row r="3626" spans="1:7" ht="10.5" hidden="1" customHeight="1" outlineLevel="3">
      <c r="A3626" s="228" t="s">
        <v>23658</v>
      </c>
      <c r="B3626" s="74" t="s">
        <v>23659</v>
      </c>
      <c r="C3626" s="75" t="s">
        <v>44020</v>
      </c>
      <c r="D3626" s="74" t="s">
        <v>61</v>
      </c>
      <c r="E3626" s="74" t="str">
        <f t="shared" si="112"/>
        <v>грн</v>
      </c>
      <c r="F3626" s="84">
        <v>259.92</v>
      </c>
      <c r="G3626" s="277">
        <f t="shared" si="113"/>
        <v>259.92</v>
      </c>
    </row>
    <row r="3627" spans="1:7" ht="10.5" hidden="1" customHeight="1" outlineLevel="3">
      <c r="A3627" s="228" t="s">
        <v>23650</v>
      </c>
      <c r="B3627" s="74" t="s">
        <v>23651</v>
      </c>
      <c r="C3627" s="75" t="s">
        <v>44021</v>
      </c>
      <c r="D3627" s="74" t="s">
        <v>61</v>
      </c>
      <c r="E3627" s="74" t="str">
        <f t="shared" si="112"/>
        <v>грн</v>
      </c>
      <c r="F3627" s="84">
        <v>259.92</v>
      </c>
      <c r="G3627" s="277">
        <f t="shared" si="113"/>
        <v>259.92</v>
      </c>
    </row>
    <row r="3628" spans="1:7" ht="10.5" hidden="1" customHeight="1" outlineLevel="3">
      <c r="A3628" s="228" t="s">
        <v>23684</v>
      </c>
      <c r="B3628" s="74" t="s">
        <v>23685</v>
      </c>
      <c r="C3628" s="75" t="s">
        <v>44022</v>
      </c>
      <c r="D3628" s="74" t="s">
        <v>61</v>
      </c>
      <c r="E3628" s="74" t="str">
        <f t="shared" si="112"/>
        <v>грн</v>
      </c>
      <c r="F3628" s="84">
        <v>439.91</v>
      </c>
      <c r="G3628" s="277">
        <f t="shared" si="113"/>
        <v>439.91</v>
      </c>
    </row>
    <row r="3629" spans="1:7" ht="10.5" hidden="1" customHeight="1" outlineLevel="3">
      <c r="A3629" s="228" t="s">
        <v>23680</v>
      </c>
      <c r="B3629" s="74" t="s">
        <v>23681</v>
      </c>
      <c r="C3629" s="75" t="s">
        <v>44023</v>
      </c>
      <c r="D3629" s="74" t="s">
        <v>61</v>
      </c>
      <c r="E3629" s="74" t="str">
        <f t="shared" si="112"/>
        <v>грн</v>
      </c>
      <c r="F3629" s="84">
        <v>341.14</v>
      </c>
      <c r="G3629" s="277">
        <f t="shared" si="113"/>
        <v>341.14</v>
      </c>
    </row>
    <row r="3630" spans="1:7" ht="10.5" hidden="1" customHeight="1" outlineLevel="3">
      <c r="A3630" s="228" t="s">
        <v>23678</v>
      </c>
      <c r="B3630" s="74" t="s">
        <v>23679</v>
      </c>
      <c r="C3630" s="75" t="s">
        <v>44024</v>
      </c>
      <c r="D3630" s="74" t="s">
        <v>61</v>
      </c>
      <c r="E3630" s="74" t="str">
        <f t="shared" si="112"/>
        <v>грн</v>
      </c>
      <c r="F3630" s="84">
        <v>375.25</v>
      </c>
      <c r="G3630" s="277">
        <f t="shared" si="113"/>
        <v>375.25</v>
      </c>
    </row>
    <row r="3631" spans="1:7" ht="10.5" hidden="1" customHeight="1" outlineLevel="3">
      <c r="A3631" s="228" t="s">
        <v>23676</v>
      </c>
      <c r="B3631" s="74" t="s">
        <v>23677</v>
      </c>
      <c r="C3631" s="75" t="s">
        <v>44025</v>
      </c>
      <c r="D3631" s="74" t="s">
        <v>61</v>
      </c>
      <c r="E3631" s="74" t="str">
        <f t="shared" si="112"/>
        <v>грн</v>
      </c>
      <c r="F3631" s="84">
        <v>477.59</v>
      </c>
      <c r="G3631" s="277">
        <f t="shared" si="113"/>
        <v>477.59</v>
      </c>
    </row>
    <row r="3632" spans="1:7" ht="10.5" hidden="1" customHeight="1" outlineLevel="3">
      <c r="A3632" s="228" t="s">
        <v>23682</v>
      </c>
      <c r="B3632" s="74" t="s">
        <v>23683</v>
      </c>
      <c r="C3632" s="75" t="s">
        <v>44026</v>
      </c>
      <c r="D3632" s="74" t="s">
        <v>61</v>
      </c>
      <c r="E3632" s="74" t="str">
        <f t="shared" si="112"/>
        <v>грн</v>
      </c>
      <c r="F3632" s="84">
        <v>439.91</v>
      </c>
      <c r="G3632" s="277">
        <f t="shared" si="113"/>
        <v>439.91</v>
      </c>
    </row>
    <row r="3633" spans="1:7" ht="10.5" hidden="1" customHeight="1" outlineLevel="3">
      <c r="A3633" s="228" t="s">
        <v>23674</v>
      </c>
      <c r="B3633" s="74" t="s">
        <v>23675</v>
      </c>
      <c r="C3633" s="75" t="s">
        <v>44027</v>
      </c>
      <c r="D3633" s="74" t="s">
        <v>61</v>
      </c>
      <c r="E3633" s="74" t="str">
        <f t="shared" si="112"/>
        <v>грн</v>
      </c>
      <c r="F3633" s="84">
        <v>439.91</v>
      </c>
      <c r="G3633" s="277">
        <f t="shared" si="113"/>
        <v>439.91</v>
      </c>
    </row>
    <row r="3634" spans="1:7" ht="13.35" hidden="1" customHeight="1" outlineLevel="2">
      <c r="A3634" s="228"/>
      <c r="B3634" s="799"/>
      <c r="C3634" s="217" t="s">
        <v>23383</v>
      </c>
      <c r="D3634" s="217"/>
      <c r="E3634" s="217" t="str">
        <f t="shared" si="112"/>
        <v/>
      </c>
      <c r="F3634" s="219"/>
      <c r="G3634" s="276">
        <f t="shared" si="113"/>
        <v>0</v>
      </c>
    </row>
    <row r="3635" spans="1:7" ht="10.5" hidden="1" customHeight="1" outlineLevel="3">
      <c r="A3635" s="228" t="s">
        <v>6387</v>
      </c>
      <c r="B3635" s="74" t="s">
        <v>2459</v>
      </c>
      <c r="C3635" s="75" t="s">
        <v>44028</v>
      </c>
      <c r="D3635" s="74" t="s">
        <v>61</v>
      </c>
      <c r="E3635" s="74" t="str">
        <f t="shared" si="112"/>
        <v>грн</v>
      </c>
      <c r="F3635" s="84">
        <v>175.43</v>
      </c>
      <c r="G3635" s="277">
        <f t="shared" si="113"/>
        <v>175.43</v>
      </c>
    </row>
    <row r="3636" spans="1:7" ht="10.5" hidden="1" customHeight="1" outlineLevel="3">
      <c r="A3636" s="228" t="s">
        <v>6388</v>
      </c>
      <c r="B3636" s="74" t="s">
        <v>2460</v>
      </c>
      <c r="C3636" s="75" t="s">
        <v>44029</v>
      </c>
      <c r="D3636" s="74" t="s">
        <v>61</v>
      </c>
      <c r="E3636" s="74" t="str">
        <f t="shared" si="112"/>
        <v>грн</v>
      </c>
      <c r="F3636" s="84">
        <v>266.83</v>
      </c>
      <c r="G3636" s="277">
        <f t="shared" si="113"/>
        <v>266.83</v>
      </c>
    </row>
    <row r="3637" spans="1:7" ht="10.5" hidden="1" customHeight="1" outlineLevel="3">
      <c r="A3637" s="228" t="s">
        <v>6389</v>
      </c>
      <c r="B3637" s="74" t="s">
        <v>2461</v>
      </c>
      <c r="C3637" s="75" t="s">
        <v>44030</v>
      </c>
      <c r="D3637" s="74" t="s">
        <v>61</v>
      </c>
      <c r="E3637" s="74" t="str">
        <f t="shared" si="112"/>
        <v>грн</v>
      </c>
      <c r="F3637" s="84">
        <v>365.22</v>
      </c>
      <c r="G3637" s="277">
        <f t="shared" si="113"/>
        <v>365.22</v>
      </c>
    </row>
    <row r="3638" spans="1:7" ht="10.5" hidden="1" customHeight="1" outlineLevel="3">
      <c r="A3638" s="228" t="s">
        <v>6390</v>
      </c>
      <c r="B3638" s="74" t="s">
        <v>2462</v>
      </c>
      <c r="C3638" s="75" t="s">
        <v>44031</v>
      </c>
      <c r="D3638" s="74" t="s">
        <v>61</v>
      </c>
      <c r="E3638" s="74" t="str">
        <f t="shared" si="112"/>
        <v>грн</v>
      </c>
      <c r="F3638" s="84">
        <v>417.12</v>
      </c>
      <c r="G3638" s="277">
        <f t="shared" si="113"/>
        <v>417.12</v>
      </c>
    </row>
    <row r="3639" spans="1:7" ht="10.5" hidden="1" customHeight="1" outlineLevel="3">
      <c r="A3639" s="228" t="s">
        <v>6391</v>
      </c>
      <c r="B3639" s="74" t="s">
        <v>2463</v>
      </c>
      <c r="C3639" s="75" t="s">
        <v>44032</v>
      </c>
      <c r="D3639" s="74" t="s">
        <v>61</v>
      </c>
      <c r="E3639" s="74" t="str">
        <f t="shared" si="112"/>
        <v>грн</v>
      </c>
      <c r="F3639" s="84">
        <v>500.95</v>
      </c>
      <c r="G3639" s="277">
        <f t="shared" si="113"/>
        <v>500.95</v>
      </c>
    </row>
    <row r="3640" spans="1:7" ht="10.5" hidden="1" customHeight="1" outlineLevel="3">
      <c r="A3640" s="228" t="s">
        <v>6392</v>
      </c>
      <c r="B3640" s="74" t="s">
        <v>2464</v>
      </c>
      <c r="C3640" s="75" t="s">
        <v>44033</v>
      </c>
      <c r="D3640" s="74" t="s">
        <v>61</v>
      </c>
      <c r="E3640" s="74" t="str">
        <f t="shared" si="112"/>
        <v>грн</v>
      </c>
      <c r="F3640" s="84">
        <v>730.46</v>
      </c>
      <c r="G3640" s="277">
        <f t="shared" si="113"/>
        <v>730.46</v>
      </c>
    </row>
    <row r="3641" spans="1:7" ht="10.5" hidden="1" customHeight="1" outlineLevel="3">
      <c r="A3641" s="228" t="s">
        <v>6393</v>
      </c>
      <c r="B3641" s="74" t="s">
        <v>2465</v>
      </c>
      <c r="C3641" s="75" t="s">
        <v>44034</v>
      </c>
      <c r="D3641" s="74" t="s">
        <v>61</v>
      </c>
      <c r="E3641" s="74" t="str">
        <f t="shared" si="112"/>
        <v>грн</v>
      </c>
      <c r="F3641" s="84">
        <v>965.98</v>
      </c>
      <c r="G3641" s="277">
        <f t="shared" si="113"/>
        <v>965.98</v>
      </c>
    </row>
    <row r="3642" spans="1:7" ht="10.5" hidden="1" customHeight="1" outlineLevel="3">
      <c r="A3642" s="228" t="s">
        <v>6394</v>
      </c>
      <c r="B3642" s="74" t="s">
        <v>2466</v>
      </c>
      <c r="C3642" s="75" t="s">
        <v>44035</v>
      </c>
      <c r="D3642" s="74" t="s">
        <v>61</v>
      </c>
      <c r="E3642" s="74" t="str">
        <f t="shared" si="112"/>
        <v>грн</v>
      </c>
      <c r="F3642" s="84">
        <v>1425.01</v>
      </c>
      <c r="G3642" s="277">
        <f t="shared" si="113"/>
        <v>1425.01</v>
      </c>
    </row>
    <row r="3643" spans="1:7" ht="10.5" hidden="1" customHeight="1" outlineLevel="3">
      <c r="A3643" s="228" t="s">
        <v>6395</v>
      </c>
      <c r="B3643" s="74" t="s">
        <v>2467</v>
      </c>
      <c r="C3643" s="75" t="s">
        <v>44036</v>
      </c>
      <c r="D3643" s="74" t="s">
        <v>61</v>
      </c>
      <c r="E3643" s="74" t="str">
        <f t="shared" si="112"/>
        <v>грн</v>
      </c>
      <c r="F3643" s="84">
        <v>1570.72</v>
      </c>
      <c r="G3643" s="277">
        <f t="shared" si="113"/>
        <v>1570.72</v>
      </c>
    </row>
    <row r="3644" spans="1:7" ht="10.5" hidden="1" customHeight="1" outlineLevel="3">
      <c r="A3644" s="228" t="s">
        <v>6396</v>
      </c>
      <c r="B3644" s="74" t="s">
        <v>2468</v>
      </c>
      <c r="C3644" s="75" t="s">
        <v>44037</v>
      </c>
      <c r="D3644" s="74" t="s">
        <v>61</v>
      </c>
      <c r="E3644" s="74" t="str">
        <f t="shared" si="112"/>
        <v>грн</v>
      </c>
      <c r="F3644" s="84">
        <v>1680.49</v>
      </c>
      <c r="G3644" s="277">
        <f t="shared" si="113"/>
        <v>1680.49</v>
      </c>
    </row>
    <row r="3645" spans="1:7" ht="13.35" hidden="1" customHeight="1" outlineLevel="2">
      <c r="A3645" s="228"/>
      <c r="B3645" s="799"/>
      <c r="C3645" s="217" t="s">
        <v>23384</v>
      </c>
      <c r="D3645" s="217"/>
      <c r="E3645" s="217" t="str">
        <f t="shared" si="112"/>
        <v/>
      </c>
      <c r="F3645" s="219"/>
      <c r="G3645" s="276">
        <f t="shared" si="113"/>
        <v>0</v>
      </c>
    </row>
    <row r="3646" spans="1:7" ht="10.5" hidden="1" customHeight="1" outlineLevel="3">
      <c r="A3646" s="228" t="s">
        <v>6397</v>
      </c>
      <c r="B3646" s="74" t="s">
        <v>2469</v>
      </c>
      <c r="C3646" s="75" t="s">
        <v>44038</v>
      </c>
      <c r="D3646" s="74" t="s">
        <v>61</v>
      </c>
      <c r="E3646" s="74" t="str">
        <f t="shared" si="112"/>
        <v>грн</v>
      </c>
      <c r="F3646" s="84">
        <v>193.58</v>
      </c>
      <c r="G3646" s="277">
        <f t="shared" si="113"/>
        <v>193.58</v>
      </c>
    </row>
    <row r="3647" spans="1:7" ht="10.5" hidden="1" customHeight="1" outlineLevel="3">
      <c r="A3647" s="228" t="s">
        <v>6398</v>
      </c>
      <c r="B3647" s="74" t="s">
        <v>2470</v>
      </c>
      <c r="C3647" s="75" t="s">
        <v>44039</v>
      </c>
      <c r="D3647" s="74" t="s">
        <v>61</v>
      </c>
      <c r="E3647" s="74" t="str">
        <f t="shared" ref="E3647:E3689" si="114">IF(D3647="", "", "грн")</f>
        <v>грн</v>
      </c>
      <c r="F3647" s="84">
        <v>295.37</v>
      </c>
      <c r="G3647" s="277">
        <f t="shared" si="113"/>
        <v>295.37</v>
      </c>
    </row>
    <row r="3648" spans="1:7" ht="10.5" hidden="1" customHeight="1" outlineLevel="3">
      <c r="A3648" s="228" t="s">
        <v>6399</v>
      </c>
      <c r="B3648" s="74" t="s">
        <v>2471</v>
      </c>
      <c r="C3648" s="75" t="s">
        <v>44040</v>
      </c>
      <c r="D3648" s="74" t="s">
        <v>61</v>
      </c>
      <c r="E3648" s="74" t="str">
        <f t="shared" si="114"/>
        <v>грн</v>
      </c>
      <c r="F3648" s="84">
        <v>427.09</v>
      </c>
      <c r="G3648" s="277">
        <f t="shared" si="113"/>
        <v>427.09</v>
      </c>
    </row>
    <row r="3649" spans="1:7" ht="10.5" hidden="1" customHeight="1" outlineLevel="3">
      <c r="A3649" s="228" t="s">
        <v>6400</v>
      </c>
      <c r="B3649" s="74" t="s">
        <v>2472</v>
      </c>
      <c r="C3649" s="75" t="s">
        <v>44041</v>
      </c>
      <c r="D3649" s="74" t="s">
        <v>61</v>
      </c>
      <c r="E3649" s="74" t="str">
        <f t="shared" si="114"/>
        <v>грн</v>
      </c>
      <c r="F3649" s="84">
        <v>508.93</v>
      </c>
      <c r="G3649" s="277">
        <f t="shared" si="113"/>
        <v>508.93</v>
      </c>
    </row>
    <row r="3650" spans="1:7" ht="10.5" hidden="1" customHeight="1" outlineLevel="3">
      <c r="A3650" s="228" t="s">
        <v>6401</v>
      </c>
      <c r="B3650" s="74" t="s">
        <v>2473</v>
      </c>
      <c r="C3650" s="75" t="s">
        <v>44042</v>
      </c>
      <c r="D3650" s="74" t="s">
        <v>61</v>
      </c>
      <c r="E3650" s="74" t="str">
        <f t="shared" si="114"/>
        <v>грн</v>
      </c>
      <c r="F3650" s="84">
        <v>620.70000000000005</v>
      </c>
      <c r="G3650" s="277">
        <f t="shared" si="113"/>
        <v>620.70000000000005</v>
      </c>
    </row>
    <row r="3651" spans="1:7" ht="10.5" hidden="1" customHeight="1" outlineLevel="3">
      <c r="A3651" s="228" t="s">
        <v>6402</v>
      </c>
      <c r="B3651" s="74" t="s">
        <v>2474</v>
      </c>
      <c r="C3651" s="75" t="s">
        <v>44043</v>
      </c>
      <c r="D3651" s="74" t="s">
        <v>61</v>
      </c>
      <c r="E3651" s="74" t="str">
        <f t="shared" si="114"/>
        <v>грн</v>
      </c>
      <c r="F3651" s="84">
        <v>906.1</v>
      </c>
      <c r="G3651" s="277">
        <f t="shared" si="113"/>
        <v>906.1</v>
      </c>
    </row>
    <row r="3652" spans="1:7" ht="10.5" hidden="1" customHeight="1" outlineLevel="3">
      <c r="A3652" s="228" t="s">
        <v>6403</v>
      </c>
      <c r="B3652" s="74" t="s">
        <v>2475</v>
      </c>
      <c r="C3652" s="75" t="s">
        <v>44044</v>
      </c>
      <c r="D3652" s="74" t="s">
        <v>61</v>
      </c>
      <c r="E3652" s="74" t="str">
        <f t="shared" si="114"/>
        <v>грн</v>
      </c>
      <c r="F3652" s="84">
        <v>1217.46</v>
      </c>
      <c r="G3652" s="277">
        <f t="shared" si="113"/>
        <v>1217.46</v>
      </c>
    </row>
    <row r="3653" spans="1:7" ht="10.5" hidden="1" customHeight="1" outlineLevel="3">
      <c r="A3653" s="228" t="s">
        <v>6404</v>
      </c>
      <c r="B3653" s="74" t="s">
        <v>2476</v>
      </c>
      <c r="C3653" s="75" t="s">
        <v>44045</v>
      </c>
      <c r="D3653" s="74" t="s">
        <v>61</v>
      </c>
      <c r="E3653" s="74" t="str">
        <f t="shared" si="114"/>
        <v>грн</v>
      </c>
      <c r="F3653" s="84">
        <v>1706.44</v>
      </c>
      <c r="G3653" s="277">
        <f t="shared" si="113"/>
        <v>1706.44</v>
      </c>
    </row>
    <row r="3654" spans="1:7" ht="10.5" hidden="1" customHeight="1" outlineLevel="3">
      <c r="A3654" s="228" t="s">
        <v>6405</v>
      </c>
      <c r="B3654" s="74" t="s">
        <v>2477</v>
      </c>
      <c r="C3654" s="75" t="s">
        <v>44046</v>
      </c>
      <c r="D3654" s="74" t="s">
        <v>61</v>
      </c>
      <c r="E3654" s="74" t="str">
        <f t="shared" si="114"/>
        <v>грн</v>
      </c>
      <c r="F3654" s="84">
        <v>2127.5500000000002</v>
      </c>
      <c r="G3654" s="277">
        <f t="shared" si="113"/>
        <v>2127.5500000000002</v>
      </c>
    </row>
    <row r="3655" spans="1:7" ht="10.5" hidden="1" customHeight="1" outlineLevel="3">
      <c r="A3655" s="228" t="s">
        <v>6406</v>
      </c>
      <c r="B3655" s="74" t="s">
        <v>2478</v>
      </c>
      <c r="C3655" s="75" t="s">
        <v>44047</v>
      </c>
      <c r="D3655" s="74" t="s">
        <v>61</v>
      </c>
      <c r="E3655" s="74" t="str">
        <f t="shared" si="114"/>
        <v>грн</v>
      </c>
      <c r="F3655" s="84">
        <v>2740.27</v>
      </c>
      <c r="G3655" s="277">
        <f t="shared" si="113"/>
        <v>2740.27</v>
      </c>
    </row>
    <row r="3656" spans="1:7" ht="10.5" hidden="1" customHeight="1" outlineLevel="3">
      <c r="A3656" s="228" t="s">
        <v>6407</v>
      </c>
      <c r="B3656" s="74" t="s">
        <v>2479</v>
      </c>
      <c r="C3656" s="75" t="s">
        <v>44048</v>
      </c>
      <c r="D3656" s="74" t="s">
        <v>61</v>
      </c>
      <c r="E3656" s="74" t="str">
        <f t="shared" si="114"/>
        <v>грн</v>
      </c>
      <c r="F3656" s="84">
        <v>3544.61</v>
      </c>
      <c r="G3656" s="277">
        <f t="shared" si="113"/>
        <v>3544.61</v>
      </c>
    </row>
    <row r="3657" spans="1:7" ht="10.5" hidden="1" customHeight="1" outlineLevel="3">
      <c r="A3657" s="228" t="s">
        <v>6408</v>
      </c>
      <c r="B3657" s="74" t="s">
        <v>2480</v>
      </c>
      <c r="C3657" s="75" t="s">
        <v>44049</v>
      </c>
      <c r="D3657" s="74" t="s">
        <v>61</v>
      </c>
      <c r="E3657" s="74" t="str">
        <f t="shared" si="114"/>
        <v>грн</v>
      </c>
      <c r="F3657" s="84">
        <v>4512.59</v>
      </c>
      <c r="G3657" s="277">
        <f t="shared" ref="G3657:G3718" si="115">IFERROR(IF(OR(E3657="грн",E3657="грн."),ROUND(F3657*(1-$G$2),2),ROUND(F3657*(1-$G$2),2)*$E$2),"")</f>
        <v>4512.59</v>
      </c>
    </row>
    <row r="3658" spans="1:7" ht="10.5" hidden="1" customHeight="1" outlineLevel="3">
      <c r="A3658" s="228" t="s">
        <v>6409</v>
      </c>
      <c r="B3658" s="74" t="s">
        <v>2481</v>
      </c>
      <c r="C3658" s="75" t="s">
        <v>44050</v>
      </c>
      <c r="D3658" s="74" t="s">
        <v>61</v>
      </c>
      <c r="E3658" s="74" t="str">
        <f t="shared" si="114"/>
        <v>грн</v>
      </c>
      <c r="F3658" s="84">
        <v>6460.52</v>
      </c>
      <c r="G3658" s="277">
        <f t="shared" si="115"/>
        <v>6460.52</v>
      </c>
    </row>
    <row r="3659" spans="1:7" ht="13.35" hidden="1" customHeight="1" outlineLevel="2">
      <c r="A3659" s="228"/>
      <c r="B3659" s="799"/>
      <c r="C3659" s="217" t="s">
        <v>23385</v>
      </c>
      <c r="D3659" s="217"/>
      <c r="E3659" s="217" t="str">
        <f t="shared" si="114"/>
        <v/>
      </c>
      <c r="F3659" s="219"/>
      <c r="G3659" s="276">
        <f t="shared" si="115"/>
        <v>0</v>
      </c>
    </row>
    <row r="3660" spans="1:7" ht="10.5" hidden="1" customHeight="1" outlineLevel="3">
      <c r="A3660" s="228" t="s">
        <v>23386</v>
      </c>
      <c r="B3660" s="74" t="s">
        <v>23387</v>
      </c>
      <c r="C3660" s="75" t="s">
        <v>44051</v>
      </c>
      <c r="D3660" s="74" t="s">
        <v>61</v>
      </c>
      <c r="E3660" s="74" t="str">
        <f t="shared" si="114"/>
        <v>грн</v>
      </c>
      <c r="F3660" s="84">
        <v>315.32</v>
      </c>
      <c r="G3660" s="277">
        <f t="shared" si="115"/>
        <v>315.32</v>
      </c>
    </row>
    <row r="3661" spans="1:7" ht="10.5" hidden="1" customHeight="1" outlineLevel="3">
      <c r="A3661" s="228" t="s">
        <v>23388</v>
      </c>
      <c r="B3661" s="74" t="s">
        <v>23389</v>
      </c>
      <c r="C3661" s="75" t="s">
        <v>44052</v>
      </c>
      <c r="D3661" s="74" t="s">
        <v>61</v>
      </c>
      <c r="E3661" s="74" t="str">
        <f t="shared" si="114"/>
        <v>грн</v>
      </c>
      <c r="F3661" s="84">
        <v>478.99</v>
      </c>
      <c r="G3661" s="277">
        <f t="shared" si="115"/>
        <v>478.99</v>
      </c>
    </row>
    <row r="3662" spans="1:7" ht="10.5" hidden="1" customHeight="1" outlineLevel="3">
      <c r="A3662" s="228" t="s">
        <v>23390</v>
      </c>
      <c r="B3662" s="74" t="s">
        <v>23391</v>
      </c>
      <c r="C3662" s="75" t="s">
        <v>44053</v>
      </c>
      <c r="D3662" s="74" t="s">
        <v>61</v>
      </c>
      <c r="E3662" s="74" t="str">
        <f t="shared" si="114"/>
        <v>грн</v>
      </c>
      <c r="F3662" s="84">
        <v>886.14</v>
      </c>
      <c r="G3662" s="277">
        <f t="shared" si="115"/>
        <v>886.14</v>
      </c>
    </row>
    <row r="3663" spans="1:7" ht="10.5" hidden="1" customHeight="1" outlineLevel="3">
      <c r="A3663" s="228" t="s">
        <v>23392</v>
      </c>
      <c r="B3663" s="74" t="s">
        <v>23393</v>
      </c>
      <c r="C3663" s="75" t="s">
        <v>44054</v>
      </c>
      <c r="D3663" s="74" t="s">
        <v>61</v>
      </c>
      <c r="E3663" s="74" t="str">
        <f t="shared" si="114"/>
        <v>грн</v>
      </c>
      <c r="F3663" s="84">
        <v>1103.69</v>
      </c>
      <c r="G3663" s="277">
        <f t="shared" si="115"/>
        <v>1103.69</v>
      </c>
    </row>
    <row r="3664" spans="1:7" ht="10.5" hidden="1" customHeight="1" outlineLevel="3">
      <c r="A3664" s="228" t="s">
        <v>23394</v>
      </c>
      <c r="B3664" s="74" t="s">
        <v>23395</v>
      </c>
      <c r="C3664" s="75" t="s">
        <v>44055</v>
      </c>
      <c r="D3664" s="74" t="s">
        <v>61</v>
      </c>
      <c r="E3664" s="74" t="str">
        <f t="shared" si="114"/>
        <v>грн</v>
      </c>
      <c r="F3664" s="84">
        <v>1419.04</v>
      </c>
      <c r="G3664" s="277">
        <f t="shared" si="115"/>
        <v>1419.04</v>
      </c>
    </row>
    <row r="3665" spans="1:7" ht="10.5" hidden="1" customHeight="1" outlineLevel="3">
      <c r="A3665" s="228" t="s">
        <v>23396</v>
      </c>
      <c r="B3665" s="74" t="s">
        <v>23397</v>
      </c>
      <c r="C3665" s="75" t="s">
        <v>44056</v>
      </c>
      <c r="D3665" s="74" t="s">
        <v>61</v>
      </c>
      <c r="E3665" s="74" t="str">
        <f t="shared" si="114"/>
        <v>грн</v>
      </c>
      <c r="F3665" s="84">
        <v>1955.92</v>
      </c>
      <c r="G3665" s="277">
        <f t="shared" si="115"/>
        <v>1955.92</v>
      </c>
    </row>
    <row r="3666" spans="1:7" ht="10.5" hidden="1" customHeight="1" outlineLevel="3">
      <c r="A3666" s="228" t="s">
        <v>23398</v>
      </c>
      <c r="B3666" s="74" t="s">
        <v>23399</v>
      </c>
      <c r="C3666" s="75" t="s">
        <v>44057</v>
      </c>
      <c r="D3666" s="74" t="s">
        <v>61</v>
      </c>
      <c r="E3666" s="74" t="str">
        <f t="shared" si="114"/>
        <v>грн</v>
      </c>
      <c r="F3666" s="84">
        <v>1625.54</v>
      </c>
      <c r="G3666" s="277">
        <f t="shared" si="115"/>
        <v>1625.54</v>
      </c>
    </row>
    <row r="3667" spans="1:7" ht="10.5" hidden="1" customHeight="1" outlineLevel="3">
      <c r="A3667" s="228" t="s">
        <v>23400</v>
      </c>
      <c r="B3667" s="74" t="s">
        <v>23401</v>
      </c>
      <c r="C3667" s="75" t="s">
        <v>44058</v>
      </c>
      <c r="D3667" s="74" t="s">
        <v>61</v>
      </c>
      <c r="E3667" s="74" t="str">
        <f t="shared" si="114"/>
        <v>грн</v>
      </c>
      <c r="F3667" s="84">
        <v>2351.2600000000002</v>
      </c>
      <c r="G3667" s="277">
        <f t="shared" si="115"/>
        <v>2351.2600000000002</v>
      </c>
    </row>
    <row r="3668" spans="1:7" ht="10.5" hidden="1" customHeight="1" outlineLevel="3">
      <c r="A3668" s="228" t="s">
        <v>23402</v>
      </c>
      <c r="B3668" s="74" t="s">
        <v>23403</v>
      </c>
      <c r="C3668" s="75" t="s">
        <v>44059</v>
      </c>
      <c r="D3668" s="74" t="s">
        <v>61</v>
      </c>
      <c r="E3668" s="74" t="str">
        <f t="shared" si="114"/>
        <v>грн</v>
      </c>
      <c r="F3668" s="84">
        <v>2929.06</v>
      </c>
      <c r="G3668" s="277">
        <f t="shared" si="115"/>
        <v>2929.06</v>
      </c>
    </row>
    <row r="3669" spans="1:7" ht="10.5" hidden="1" customHeight="1" outlineLevel="3">
      <c r="A3669" s="228" t="s">
        <v>23404</v>
      </c>
      <c r="B3669" s="74" t="s">
        <v>23405</v>
      </c>
      <c r="C3669" s="75" t="s">
        <v>44060</v>
      </c>
      <c r="D3669" s="74" t="s">
        <v>61</v>
      </c>
      <c r="E3669" s="74" t="str">
        <f t="shared" si="114"/>
        <v>грн</v>
      </c>
      <c r="F3669" s="84">
        <v>4490.6400000000003</v>
      </c>
      <c r="G3669" s="277">
        <f t="shared" si="115"/>
        <v>4490.6400000000003</v>
      </c>
    </row>
    <row r="3670" spans="1:7" s="195" customFormat="1" ht="13.35" customHeight="1">
      <c r="B3670" s="802"/>
      <c r="C3670" s="802" t="s">
        <v>40760</v>
      </c>
      <c r="D3670" s="802"/>
      <c r="E3670" s="802" t="str">
        <f t="shared" si="114"/>
        <v/>
      </c>
      <c r="F3670" s="227"/>
      <c r="G3670" s="275">
        <f t="shared" si="115"/>
        <v>0</v>
      </c>
    </row>
    <row r="3671" spans="1:7" ht="13.35" customHeight="1" outlineLevel="1">
      <c r="A3671" s="228"/>
      <c r="B3671" s="223"/>
      <c r="C3671" s="223" t="s">
        <v>40761</v>
      </c>
      <c r="D3671" s="223"/>
      <c r="E3671" s="223" t="str">
        <f t="shared" si="114"/>
        <v/>
      </c>
      <c r="F3671" s="224"/>
      <c r="G3671" s="224">
        <f t="shared" si="115"/>
        <v>0</v>
      </c>
    </row>
    <row r="3672" spans="1:7" ht="13.35" customHeight="1" outlineLevel="2">
      <c r="A3672" s="228"/>
      <c r="B3672" s="799"/>
      <c r="C3672" s="217" t="s">
        <v>44384</v>
      </c>
      <c r="D3672" s="217"/>
      <c r="E3672" s="217" t="str">
        <f t="shared" si="114"/>
        <v/>
      </c>
      <c r="F3672" s="219"/>
      <c r="G3672" s="276">
        <f t="shared" si="115"/>
        <v>0</v>
      </c>
    </row>
    <row r="3673" spans="1:7" ht="10.5" customHeight="1" outlineLevel="3">
      <c r="A3673" s="228" t="s">
        <v>23861</v>
      </c>
      <c r="B3673" s="74" t="s">
        <v>23862</v>
      </c>
      <c r="C3673" s="75" t="s">
        <v>44061</v>
      </c>
      <c r="D3673" s="74" t="s">
        <v>147</v>
      </c>
      <c r="E3673" s="74" t="str">
        <f t="shared" si="114"/>
        <v>грн</v>
      </c>
      <c r="F3673" s="84">
        <v>106.54</v>
      </c>
      <c r="G3673" s="277">
        <f t="shared" si="115"/>
        <v>106.54</v>
      </c>
    </row>
    <row r="3674" spans="1:7" ht="10.5" customHeight="1" outlineLevel="3">
      <c r="A3674" s="228" t="s">
        <v>23855</v>
      </c>
      <c r="B3674" s="74" t="s">
        <v>23856</v>
      </c>
      <c r="C3674" s="75" t="s">
        <v>44062</v>
      </c>
      <c r="D3674" s="74" t="s">
        <v>147</v>
      </c>
      <c r="E3674" s="74" t="str">
        <f t="shared" si="114"/>
        <v>грн</v>
      </c>
      <c r="F3674" s="84">
        <v>112.07</v>
      </c>
      <c r="G3674" s="277">
        <f t="shared" si="115"/>
        <v>112.07</v>
      </c>
    </row>
    <row r="3675" spans="1:7" ht="10.5" customHeight="1" outlineLevel="3">
      <c r="A3675" s="228" t="s">
        <v>23857</v>
      </c>
      <c r="B3675" s="74" t="s">
        <v>23858</v>
      </c>
      <c r="C3675" s="75" t="s">
        <v>44063</v>
      </c>
      <c r="D3675" s="74" t="s">
        <v>147</v>
      </c>
      <c r="E3675" s="74" t="str">
        <f t="shared" si="114"/>
        <v>грн</v>
      </c>
      <c r="F3675" s="84">
        <v>118.98</v>
      </c>
      <c r="G3675" s="277">
        <f t="shared" si="115"/>
        <v>118.98</v>
      </c>
    </row>
    <row r="3676" spans="1:7" ht="10.5" customHeight="1" outlineLevel="3">
      <c r="A3676" s="228" t="s">
        <v>23859</v>
      </c>
      <c r="B3676" s="74" t="s">
        <v>23860</v>
      </c>
      <c r="C3676" s="75" t="s">
        <v>44064</v>
      </c>
      <c r="D3676" s="74" t="s">
        <v>147</v>
      </c>
      <c r="E3676" s="74" t="str">
        <f t="shared" si="114"/>
        <v>грн</v>
      </c>
      <c r="F3676" s="84">
        <v>130.08000000000001</v>
      </c>
      <c r="G3676" s="277">
        <f t="shared" si="115"/>
        <v>130.08000000000001</v>
      </c>
    </row>
    <row r="3677" spans="1:7" ht="10.5" customHeight="1" outlineLevel="3">
      <c r="A3677" s="228" t="s">
        <v>23863</v>
      </c>
      <c r="B3677" s="74" t="s">
        <v>23864</v>
      </c>
      <c r="C3677" s="75" t="s">
        <v>44065</v>
      </c>
      <c r="D3677" s="74" t="s">
        <v>147</v>
      </c>
      <c r="E3677" s="74" t="str">
        <f t="shared" si="114"/>
        <v>грн</v>
      </c>
      <c r="F3677" s="84">
        <v>184.9</v>
      </c>
      <c r="G3677" s="277">
        <f t="shared" si="115"/>
        <v>184.9</v>
      </c>
    </row>
    <row r="3678" spans="1:7" ht="13.35" customHeight="1" outlineLevel="2">
      <c r="A3678" s="228"/>
      <c r="B3678" s="799"/>
      <c r="C3678" s="217" t="s">
        <v>44385</v>
      </c>
      <c r="D3678" s="217"/>
      <c r="E3678" s="217" t="str">
        <f t="shared" si="114"/>
        <v/>
      </c>
      <c r="F3678" s="219"/>
      <c r="G3678" s="276">
        <f t="shared" si="115"/>
        <v>0</v>
      </c>
    </row>
    <row r="3679" spans="1:7" ht="10.5" customHeight="1" outlineLevel="3">
      <c r="A3679" s="228" t="s">
        <v>4907</v>
      </c>
      <c r="B3679" s="74" t="s">
        <v>40762</v>
      </c>
      <c r="C3679" s="75" t="s">
        <v>44066</v>
      </c>
      <c r="D3679" s="74" t="s">
        <v>147</v>
      </c>
      <c r="E3679" s="74" t="str">
        <f t="shared" si="114"/>
        <v>грн</v>
      </c>
      <c r="F3679" s="84">
        <v>62.21</v>
      </c>
      <c r="G3679" s="277">
        <f t="shared" si="115"/>
        <v>62.21</v>
      </c>
    </row>
    <row r="3680" spans="1:7" ht="10.5" customHeight="1" outlineLevel="3">
      <c r="A3680" s="228" t="s">
        <v>4908</v>
      </c>
      <c r="B3680" s="74" t="s">
        <v>40763</v>
      </c>
      <c r="C3680" s="75" t="s">
        <v>44067</v>
      </c>
      <c r="D3680" s="74" t="s">
        <v>147</v>
      </c>
      <c r="E3680" s="74" t="str">
        <f t="shared" si="114"/>
        <v>грн</v>
      </c>
      <c r="F3680" s="84">
        <v>63.22</v>
      </c>
      <c r="G3680" s="277">
        <f t="shared" si="115"/>
        <v>63.22</v>
      </c>
    </row>
    <row r="3681" spans="1:9" ht="10.5" customHeight="1" outlineLevel="3">
      <c r="A3681" s="228" t="s">
        <v>4909</v>
      </c>
      <c r="B3681" s="74" t="s">
        <v>40764</v>
      </c>
      <c r="C3681" s="75" t="s">
        <v>44068</v>
      </c>
      <c r="D3681" s="74" t="s">
        <v>147</v>
      </c>
      <c r="E3681" s="74" t="str">
        <f t="shared" si="114"/>
        <v>грн</v>
      </c>
      <c r="F3681" s="84">
        <v>70.739999999999995</v>
      </c>
      <c r="G3681" s="277">
        <f t="shared" si="115"/>
        <v>70.739999999999995</v>
      </c>
    </row>
    <row r="3682" spans="1:9" ht="10.5" customHeight="1" outlineLevel="3">
      <c r="A3682" s="228" t="s">
        <v>4910</v>
      </c>
      <c r="B3682" s="74" t="s">
        <v>40765</v>
      </c>
      <c r="C3682" s="75" t="s">
        <v>44069</v>
      </c>
      <c r="D3682" s="74" t="s">
        <v>147</v>
      </c>
      <c r="E3682" s="74" t="str">
        <f t="shared" si="114"/>
        <v>грн</v>
      </c>
      <c r="F3682" s="84">
        <v>82.78</v>
      </c>
      <c r="G3682" s="277">
        <f t="shared" si="115"/>
        <v>82.78</v>
      </c>
    </row>
    <row r="3683" spans="1:9" ht="10.5" customHeight="1" outlineLevel="3">
      <c r="A3683" s="228" t="s">
        <v>4911</v>
      </c>
      <c r="B3683" s="74" t="s">
        <v>40766</v>
      </c>
      <c r="C3683" s="75" t="s">
        <v>44070</v>
      </c>
      <c r="D3683" s="74" t="s">
        <v>147</v>
      </c>
      <c r="E3683" s="74" t="str">
        <f t="shared" si="114"/>
        <v>грн</v>
      </c>
      <c r="F3683" s="84">
        <v>91.31</v>
      </c>
      <c r="G3683" s="277">
        <f t="shared" si="115"/>
        <v>91.31</v>
      </c>
    </row>
    <row r="3684" spans="1:9" ht="10.5" customHeight="1" outlineLevel="3">
      <c r="A3684" s="228" t="s">
        <v>4912</v>
      </c>
      <c r="B3684" s="74" t="s">
        <v>40767</v>
      </c>
      <c r="C3684" s="75" t="s">
        <v>44071</v>
      </c>
      <c r="D3684" s="74" t="s">
        <v>147</v>
      </c>
      <c r="E3684" s="74" t="str">
        <f t="shared" si="114"/>
        <v>грн</v>
      </c>
      <c r="F3684" s="84">
        <v>92.81</v>
      </c>
      <c r="G3684" s="277">
        <f t="shared" si="115"/>
        <v>92.81</v>
      </c>
    </row>
    <row r="3685" spans="1:9" ht="13.35" customHeight="1" outlineLevel="1">
      <c r="A3685" s="228"/>
      <c r="B3685" s="223"/>
      <c r="C3685" s="223" t="s">
        <v>40768</v>
      </c>
      <c r="D3685" s="223"/>
      <c r="E3685" s="223" t="str">
        <f t="shared" si="114"/>
        <v/>
      </c>
      <c r="F3685" s="224"/>
      <c r="G3685" s="224">
        <f t="shared" si="115"/>
        <v>0</v>
      </c>
    </row>
    <row r="3686" spans="1:9" ht="13.35" customHeight="1" outlineLevel="2">
      <c r="A3686" s="228"/>
      <c r="B3686" s="799"/>
      <c r="C3686" s="217" t="s">
        <v>44386</v>
      </c>
      <c r="D3686" s="217"/>
      <c r="E3686" s="217" t="str">
        <f t="shared" si="114"/>
        <v/>
      </c>
      <c r="F3686" s="219"/>
      <c r="G3686" s="276">
        <f t="shared" si="115"/>
        <v>0</v>
      </c>
    </row>
    <row r="3687" spans="1:9" s="117" customFormat="1" ht="12.9" customHeight="1" outlineLevel="3">
      <c r="A3687" s="228"/>
      <c r="B3687" s="118"/>
      <c r="C3687" s="229" t="s">
        <v>44072</v>
      </c>
      <c r="D3687" s="118"/>
      <c r="E3687" s="118" t="str">
        <f t="shared" si="114"/>
        <v/>
      </c>
      <c r="F3687" s="119"/>
      <c r="G3687" s="278">
        <f t="shared" si="115"/>
        <v>0</v>
      </c>
      <c r="I3687"/>
    </row>
    <row r="3688" spans="1:9" s="117" customFormat="1" ht="12.9" customHeight="1" outlineLevel="3">
      <c r="A3688" s="228"/>
      <c r="B3688" s="118"/>
      <c r="C3688" s="229" t="s">
        <v>41507</v>
      </c>
      <c r="D3688" s="118"/>
      <c r="E3688" s="118" t="str">
        <f t="shared" si="114"/>
        <v/>
      </c>
      <c r="F3688" s="119"/>
      <c r="G3688" s="278">
        <f t="shared" si="115"/>
        <v>0</v>
      </c>
      <c r="I3688"/>
    </row>
    <row r="3689" spans="1:9" ht="10.5" customHeight="1" outlineLevel="3">
      <c r="A3689" s="228" t="s">
        <v>4913</v>
      </c>
      <c r="B3689" s="74" t="s">
        <v>1595</v>
      </c>
      <c r="C3689" s="75" t="s">
        <v>41508</v>
      </c>
      <c r="D3689" s="74" t="s">
        <v>147</v>
      </c>
      <c r="E3689" s="74" t="str">
        <f t="shared" si="114"/>
        <v>грн</v>
      </c>
      <c r="F3689" s="84">
        <v>126.64</v>
      </c>
      <c r="G3689" s="277">
        <f t="shared" si="115"/>
        <v>126.64</v>
      </c>
    </row>
    <row r="3690" spans="1:9" ht="10.5" customHeight="1" outlineLevel="3">
      <c r="A3690" s="228" t="s">
        <v>23880</v>
      </c>
      <c r="B3690" s="74" t="s">
        <v>23881</v>
      </c>
      <c r="C3690" s="75" t="s">
        <v>41509</v>
      </c>
      <c r="D3690" s="74" t="s">
        <v>147</v>
      </c>
      <c r="E3690" s="74" t="str">
        <f t="shared" ref="E3690:E3717" si="116">IF(D3690="", "", "грн")</f>
        <v>грн</v>
      </c>
      <c r="F3690" s="84">
        <v>79.73</v>
      </c>
      <c r="G3690" s="277">
        <f t="shared" si="115"/>
        <v>79.73</v>
      </c>
    </row>
    <row r="3691" spans="1:9" ht="10.5" customHeight="1" outlineLevel="3">
      <c r="A3691" s="228" t="s">
        <v>23878</v>
      </c>
      <c r="B3691" s="74" t="s">
        <v>23879</v>
      </c>
      <c r="C3691" s="75" t="s">
        <v>41510</v>
      </c>
      <c r="D3691" s="74" t="s">
        <v>147</v>
      </c>
      <c r="E3691" s="74" t="str">
        <f t="shared" si="116"/>
        <v>грн</v>
      </c>
      <c r="F3691" s="84">
        <v>38.619999999999997</v>
      </c>
      <c r="G3691" s="277">
        <f t="shared" si="115"/>
        <v>38.619999999999997</v>
      </c>
    </row>
    <row r="3692" spans="1:9" ht="10.5" customHeight="1" outlineLevel="3">
      <c r="A3692" s="228" t="s">
        <v>23874</v>
      </c>
      <c r="B3692" s="74" t="s">
        <v>23875</v>
      </c>
      <c r="C3692" s="75" t="s">
        <v>41511</v>
      </c>
      <c r="D3692" s="74" t="s">
        <v>147</v>
      </c>
      <c r="E3692" s="74" t="str">
        <f t="shared" si="116"/>
        <v>грн</v>
      </c>
      <c r="F3692" s="84">
        <v>230.7</v>
      </c>
      <c r="G3692" s="277">
        <f t="shared" si="115"/>
        <v>230.7</v>
      </c>
    </row>
    <row r="3693" spans="1:9" ht="10.5" customHeight="1" outlineLevel="3">
      <c r="A3693" s="228" t="s">
        <v>23876</v>
      </c>
      <c r="B3693" s="74" t="s">
        <v>23877</v>
      </c>
      <c r="C3693" s="75" t="s">
        <v>41512</v>
      </c>
      <c r="D3693" s="74" t="s">
        <v>147</v>
      </c>
      <c r="E3693" s="74" t="str">
        <f t="shared" si="116"/>
        <v>грн</v>
      </c>
      <c r="F3693" s="84">
        <v>328.66</v>
      </c>
      <c r="G3693" s="277">
        <f t="shared" si="115"/>
        <v>328.66</v>
      </c>
    </row>
    <row r="3694" spans="1:9" s="117" customFormat="1" ht="12.9" customHeight="1" outlineLevel="3">
      <c r="A3694" s="228"/>
      <c r="B3694" s="118"/>
      <c r="C3694" s="229" t="s">
        <v>41513</v>
      </c>
      <c r="D3694" s="118"/>
      <c r="E3694" s="118" t="str">
        <f t="shared" si="116"/>
        <v/>
      </c>
      <c r="F3694" s="119"/>
      <c r="G3694" s="278">
        <f t="shared" si="115"/>
        <v>0</v>
      </c>
      <c r="I3694"/>
    </row>
    <row r="3695" spans="1:9" ht="10.5" customHeight="1" outlineLevel="3">
      <c r="A3695" s="228" t="s">
        <v>4914</v>
      </c>
      <c r="B3695" s="74" t="s">
        <v>1596</v>
      </c>
      <c r="C3695" s="75" t="s">
        <v>41514</v>
      </c>
      <c r="D3695" s="74" t="s">
        <v>147</v>
      </c>
      <c r="E3695" s="74" t="str">
        <f t="shared" si="116"/>
        <v>грн</v>
      </c>
      <c r="F3695" s="84">
        <v>123</v>
      </c>
      <c r="G3695" s="277">
        <f t="shared" si="115"/>
        <v>123</v>
      </c>
    </row>
    <row r="3696" spans="1:9" ht="10.5" customHeight="1" outlineLevel="3">
      <c r="A3696" s="228" t="s">
        <v>4915</v>
      </c>
      <c r="B3696" s="74" t="s">
        <v>1597</v>
      </c>
      <c r="C3696" s="75" t="s">
        <v>41515</v>
      </c>
      <c r="D3696" s="74" t="s">
        <v>147</v>
      </c>
      <c r="E3696" s="74" t="str">
        <f t="shared" si="116"/>
        <v>грн</v>
      </c>
      <c r="F3696" s="84">
        <v>73.5</v>
      </c>
      <c r="G3696" s="277">
        <f t="shared" si="115"/>
        <v>73.5</v>
      </c>
    </row>
    <row r="3697" spans="1:9" ht="10.5" customHeight="1" outlineLevel="3">
      <c r="A3697" s="228" t="s">
        <v>4916</v>
      </c>
      <c r="B3697" s="74" t="s">
        <v>1598</v>
      </c>
      <c r="C3697" s="75" t="s">
        <v>41516</v>
      </c>
      <c r="D3697" s="74" t="s">
        <v>147</v>
      </c>
      <c r="E3697" s="74" t="str">
        <f t="shared" si="116"/>
        <v>грн</v>
      </c>
      <c r="F3697" s="84">
        <v>37.369999999999997</v>
      </c>
      <c r="G3697" s="277">
        <f t="shared" si="115"/>
        <v>37.369999999999997</v>
      </c>
    </row>
    <row r="3698" spans="1:9" ht="10.5" customHeight="1" outlineLevel="3">
      <c r="A3698" s="228"/>
      <c r="B3698" s="74"/>
      <c r="C3698" s="75" t="s">
        <v>41517</v>
      </c>
      <c r="D3698" s="74"/>
      <c r="E3698" s="74" t="str">
        <f t="shared" si="116"/>
        <v/>
      </c>
      <c r="F3698" s="84"/>
      <c r="G3698" s="277">
        <f t="shared" si="115"/>
        <v>0</v>
      </c>
    </row>
    <row r="3699" spans="1:9" ht="10.5" customHeight="1" outlineLevel="3">
      <c r="A3699" s="228" t="s">
        <v>4917</v>
      </c>
      <c r="B3699" s="74" t="s">
        <v>1599</v>
      </c>
      <c r="C3699" s="75" t="s">
        <v>41518</v>
      </c>
      <c r="D3699" s="74" t="s">
        <v>147</v>
      </c>
      <c r="E3699" s="74" t="str">
        <f t="shared" si="116"/>
        <v>грн</v>
      </c>
      <c r="F3699" s="84">
        <v>124.8</v>
      </c>
      <c r="G3699" s="277">
        <f t="shared" si="115"/>
        <v>124.8</v>
      </c>
    </row>
    <row r="3700" spans="1:9" s="117" customFormat="1" ht="12.9" customHeight="1" outlineLevel="3">
      <c r="A3700" s="228"/>
      <c r="B3700" s="118"/>
      <c r="C3700" s="229" t="s">
        <v>44073</v>
      </c>
      <c r="D3700" s="118"/>
      <c r="E3700" s="118" t="str">
        <f t="shared" si="116"/>
        <v/>
      </c>
      <c r="F3700" s="119"/>
      <c r="G3700" s="278">
        <f t="shared" si="115"/>
        <v>0</v>
      </c>
      <c r="I3700"/>
    </row>
    <row r="3701" spans="1:9" s="117" customFormat="1" ht="12.9" customHeight="1" outlineLevel="3">
      <c r="A3701" s="228"/>
      <c r="B3701" s="118"/>
      <c r="C3701" s="229" t="s">
        <v>41519</v>
      </c>
      <c r="D3701" s="118"/>
      <c r="E3701" s="118" t="str">
        <f t="shared" si="116"/>
        <v/>
      </c>
      <c r="F3701" s="119"/>
      <c r="G3701" s="278">
        <f t="shared" si="115"/>
        <v>0</v>
      </c>
      <c r="I3701"/>
    </row>
    <row r="3702" spans="1:9" ht="10.5" customHeight="1" outlineLevel="3">
      <c r="A3702" s="228" t="s">
        <v>23865</v>
      </c>
      <c r="B3702" s="74" t="s">
        <v>23866</v>
      </c>
      <c r="C3702" s="75" t="s">
        <v>41520</v>
      </c>
      <c r="D3702" s="74" t="s">
        <v>147</v>
      </c>
      <c r="E3702" s="74" t="str">
        <f t="shared" si="116"/>
        <v>грн</v>
      </c>
      <c r="F3702" s="84">
        <v>123.32</v>
      </c>
      <c r="G3702" s="277">
        <f t="shared" si="115"/>
        <v>123.32</v>
      </c>
    </row>
    <row r="3703" spans="1:9" ht="10.5" customHeight="1" outlineLevel="3">
      <c r="A3703" s="228" t="s">
        <v>23867</v>
      </c>
      <c r="B3703" s="74" t="s">
        <v>23868</v>
      </c>
      <c r="C3703" s="75" t="s">
        <v>41521</v>
      </c>
      <c r="D3703" s="74" t="s">
        <v>147</v>
      </c>
      <c r="E3703" s="74" t="str">
        <f t="shared" si="116"/>
        <v>грн</v>
      </c>
      <c r="F3703" s="84">
        <v>134.06</v>
      </c>
      <c r="G3703" s="277">
        <f t="shared" si="115"/>
        <v>134.06</v>
      </c>
    </row>
    <row r="3704" spans="1:9" s="117" customFormat="1" ht="12.9" customHeight="1" outlineLevel="3">
      <c r="A3704" s="228"/>
      <c r="B3704" s="118"/>
      <c r="C3704" s="229" t="s">
        <v>23869</v>
      </c>
      <c r="D3704" s="118"/>
      <c r="E3704" s="118" t="str">
        <f t="shared" si="116"/>
        <v/>
      </c>
      <c r="F3704" s="119"/>
      <c r="G3704" s="278">
        <f t="shared" si="115"/>
        <v>0</v>
      </c>
      <c r="I3704"/>
    </row>
    <row r="3705" spans="1:9" s="117" customFormat="1" ht="12.9" customHeight="1" outlineLevel="3">
      <c r="A3705" s="228"/>
      <c r="B3705" s="118"/>
      <c r="C3705" s="229" t="s">
        <v>41522</v>
      </c>
      <c r="D3705" s="118"/>
      <c r="E3705" s="118" t="str">
        <f t="shared" si="116"/>
        <v/>
      </c>
      <c r="F3705" s="119"/>
      <c r="G3705" s="278">
        <f t="shared" si="115"/>
        <v>0</v>
      </c>
      <c r="I3705"/>
    </row>
    <row r="3706" spans="1:9" ht="10.5" customHeight="1" outlineLevel="3">
      <c r="A3706" s="228" t="s">
        <v>23870</v>
      </c>
      <c r="B3706" s="74" t="s">
        <v>23871</v>
      </c>
      <c r="C3706" s="75" t="s">
        <v>41523</v>
      </c>
      <c r="D3706" s="74" t="s">
        <v>147</v>
      </c>
      <c r="E3706" s="74" t="str">
        <f t="shared" si="116"/>
        <v>грн</v>
      </c>
      <c r="F3706" s="84">
        <v>134.06</v>
      </c>
      <c r="G3706" s="277">
        <f t="shared" si="115"/>
        <v>134.06</v>
      </c>
    </row>
    <row r="3707" spans="1:9" s="117" customFormat="1" ht="12.9" customHeight="1" outlineLevel="3">
      <c r="A3707" s="228"/>
      <c r="B3707" s="118"/>
      <c r="C3707" s="229" t="s">
        <v>41524</v>
      </c>
      <c r="D3707" s="118"/>
      <c r="E3707" s="118" t="str">
        <f t="shared" si="116"/>
        <v/>
      </c>
      <c r="F3707" s="119"/>
      <c r="G3707" s="278">
        <f t="shared" si="115"/>
        <v>0</v>
      </c>
      <c r="I3707"/>
    </row>
    <row r="3708" spans="1:9" ht="10.5" customHeight="1" outlineLevel="3">
      <c r="A3708" s="228" t="s">
        <v>23872</v>
      </c>
      <c r="B3708" s="74" t="s">
        <v>23873</v>
      </c>
      <c r="C3708" s="75" t="s">
        <v>41525</v>
      </c>
      <c r="D3708" s="74" t="s">
        <v>147</v>
      </c>
      <c r="E3708" s="74" t="str">
        <f t="shared" si="116"/>
        <v>грн</v>
      </c>
      <c r="F3708" s="84">
        <v>142.01</v>
      </c>
      <c r="G3708" s="277">
        <f t="shared" si="115"/>
        <v>142.01</v>
      </c>
    </row>
    <row r="3709" spans="1:9" ht="13.35" customHeight="1" outlineLevel="2">
      <c r="A3709" s="228"/>
      <c r="B3709" s="799"/>
      <c r="C3709" s="217" t="s">
        <v>44387</v>
      </c>
      <c r="D3709" s="217"/>
      <c r="E3709" s="217" t="str">
        <f t="shared" si="116"/>
        <v/>
      </c>
      <c r="F3709" s="219"/>
      <c r="G3709" s="276">
        <f t="shared" si="115"/>
        <v>0</v>
      </c>
    </row>
    <row r="3710" spans="1:9" ht="10.5" customHeight="1" outlineLevel="3">
      <c r="A3710" s="228" t="s">
        <v>40769</v>
      </c>
      <c r="B3710" s="74" t="s">
        <v>40770</v>
      </c>
      <c r="C3710" s="75" t="s">
        <v>44074</v>
      </c>
      <c r="D3710" s="74" t="s">
        <v>147</v>
      </c>
      <c r="E3710" s="74" t="str">
        <f t="shared" si="116"/>
        <v>грн</v>
      </c>
      <c r="F3710" s="84">
        <v>172.45</v>
      </c>
      <c r="G3710" s="277">
        <f t="shared" si="115"/>
        <v>172.45</v>
      </c>
    </row>
    <row r="3711" spans="1:9" ht="10.5" customHeight="1" outlineLevel="3">
      <c r="A3711" s="228" t="s">
        <v>40771</v>
      </c>
      <c r="B3711" s="74" t="s">
        <v>40772</v>
      </c>
      <c r="C3711" s="75" t="s">
        <v>44075</v>
      </c>
      <c r="D3711" s="74" t="s">
        <v>147</v>
      </c>
      <c r="E3711" s="74" t="str">
        <f t="shared" si="116"/>
        <v>грн</v>
      </c>
      <c r="F3711" s="84">
        <v>172.45</v>
      </c>
      <c r="G3711" s="277">
        <f t="shared" si="115"/>
        <v>172.45</v>
      </c>
    </row>
    <row r="3712" spans="1:9" ht="10.5" customHeight="1" outlineLevel="3">
      <c r="A3712" s="228" t="s">
        <v>40773</v>
      </c>
      <c r="B3712" s="74" t="s">
        <v>40774</v>
      </c>
      <c r="C3712" s="75" t="s">
        <v>44074</v>
      </c>
      <c r="D3712" s="74" t="s">
        <v>147</v>
      </c>
      <c r="E3712" s="74" t="str">
        <f t="shared" si="116"/>
        <v>грн</v>
      </c>
      <c r="F3712" s="84">
        <v>182.86</v>
      </c>
      <c r="G3712" s="277">
        <f t="shared" si="115"/>
        <v>182.86</v>
      </c>
    </row>
    <row r="3713" spans="1:7" ht="10.5" customHeight="1" outlineLevel="3">
      <c r="A3713" s="228" t="s">
        <v>40775</v>
      </c>
      <c r="B3713" s="74" t="s">
        <v>40776</v>
      </c>
      <c r="C3713" s="75" t="s">
        <v>44076</v>
      </c>
      <c r="D3713" s="74" t="s">
        <v>147</v>
      </c>
      <c r="E3713" s="74" t="str">
        <f t="shared" si="116"/>
        <v>грн</v>
      </c>
      <c r="F3713" s="84">
        <v>91.43</v>
      </c>
      <c r="G3713" s="277">
        <f t="shared" si="115"/>
        <v>91.43</v>
      </c>
    </row>
    <row r="3714" spans="1:7" ht="10.5" customHeight="1" outlineLevel="3">
      <c r="A3714" s="228" t="s">
        <v>40777</v>
      </c>
      <c r="B3714" s="74" t="s">
        <v>40778</v>
      </c>
      <c r="C3714" s="75" t="s">
        <v>44077</v>
      </c>
      <c r="D3714" s="74" t="s">
        <v>147</v>
      </c>
      <c r="E3714" s="74" t="str">
        <f t="shared" si="116"/>
        <v>грн</v>
      </c>
      <c r="F3714" s="84">
        <v>317.22000000000003</v>
      </c>
      <c r="G3714" s="277">
        <f t="shared" si="115"/>
        <v>317.22000000000003</v>
      </c>
    </row>
    <row r="3715" spans="1:7" ht="10.5" customHeight="1" outlineLevel="3">
      <c r="A3715" s="228" t="s">
        <v>40779</v>
      </c>
      <c r="B3715" s="74" t="s">
        <v>40780</v>
      </c>
      <c r="C3715" s="75" t="s">
        <v>44078</v>
      </c>
      <c r="D3715" s="74" t="s">
        <v>147</v>
      </c>
      <c r="E3715" s="74" t="str">
        <f t="shared" si="116"/>
        <v>грн</v>
      </c>
      <c r="F3715" s="84">
        <v>103.62</v>
      </c>
      <c r="G3715" s="277">
        <f t="shared" si="115"/>
        <v>103.62</v>
      </c>
    </row>
    <row r="3716" spans="1:7" ht="10.5" customHeight="1" outlineLevel="3">
      <c r="A3716" s="228" t="s">
        <v>40781</v>
      </c>
      <c r="B3716" s="74" t="s">
        <v>40782</v>
      </c>
      <c r="C3716" s="75" t="s">
        <v>44079</v>
      </c>
      <c r="D3716" s="74" t="s">
        <v>147</v>
      </c>
      <c r="E3716" s="74" t="str">
        <f t="shared" si="116"/>
        <v>грн</v>
      </c>
      <c r="F3716" s="84">
        <v>176.35</v>
      </c>
      <c r="G3716" s="277">
        <f t="shared" si="115"/>
        <v>176.35</v>
      </c>
    </row>
    <row r="3717" spans="1:7" ht="10.5" customHeight="1" outlineLevel="3">
      <c r="A3717" s="228" t="s">
        <v>40783</v>
      </c>
      <c r="B3717" s="74" t="s">
        <v>40784</v>
      </c>
      <c r="C3717" s="75" t="s">
        <v>44080</v>
      </c>
      <c r="D3717" s="74" t="s">
        <v>147</v>
      </c>
      <c r="E3717" s="74" t="str">
        <f t="shared" si="116"/>
        <v>грн</v>
      </c>
      <c r="F3717" s="84">
        <v>171.5</v>
      </c>
      <c r="G3717" s="277">
        <f t="shared" si="115"/>
        <v>171.5</v>
      </c>
    </row>
    <row r="3718" spans="1:7" ht="10.5" customHeight="1" outlineLevel="3">
      <c r="A3718" s="228" t="s">
        <v>40785</v>
      </c>
      <c r="B3718" s="74" t="s">
        <v>40786</v>
      </c>
      <c r="C3718" s="75" t="s">
        <v>44081</v>
      </c>
      <c r="D3718" s="74" t="s">
        <v>147</v>
      </c>
      <c r="E3718" s="74" t="str">
        <f t="shared" ref="E3718" si="117">IF(D3718="", "", "грн")</f>
        <v>грн</v>
      </c>
      <c r="F3718" s="84">
        <v>222.72</v>
      </c>
      <c r="G3718" s="277">
        <f t="shared" si="115"/>
        <v>222.72</v>
      </c>
    </row>
  </sheetData>
  <mergeCells count="1">
    <mergeCell ref="B1:B2"/>
  </mergeCells>
  <conditionalFormatting sqref="B6:G6">
    <cfRule type="containsText" dxfId="310" priority="171" stopIfTrue="1" operator="containsText" text="62,5/125">
      <formula>NOT(ISERROR(SEARCH("62,5/125",B6)))</formula>
    </cfRule>
  </conditionalFormatting>
  <conditionalFormatting sqref="B467:G467">
    <cfRule type="containsText" dxfId="309" priority="170" stopIfTrue="1" operator="containsText" text="62,5/125">
      <formula>NOT(ISERROR(SEARCH("62,5/125",B467)))</formula>
    </cfRule>
  </conditionalFormatting>
  <conditionalFormatting sqref="B646:G646">
    <cfRule type="containsText" dxfId="308" priority="169" stopIfTrue="1" operator="containsText" text="62,5/125">
      <formula>NOT(ISERROR(SEARCH("62,5/125",B646)))</formula>
    </cfRule>
  </conditionalFormatting>
  <conditionalFormatting sqref="B708:G708">
    <cfRule type="containsText" dxfId="307" priority="168" stopIfTrue="1" operator="containsText" text="62,5/125">
      <formula>NOT(ISERROR(SEARCH("62,5/125",B708)))</formula>
    </cfRule>
  </conditionalFormatting>
  <conditionalFormatting sqref="B725:G725">
    <cfRule type="containsText" dxfId="306" priority="167" stopIfTrue="1" operator="containsText" text="62,5/125">
      <formula>NOT(ISERROR(SEARCH("62,5/125",B725)))</formula>
    </cfRule>
  </conditionalFormatting>
  <conditionalFormatting sqref="B1337:G1337">
    <cfRule type="containsText" dxfId="305" priority="166" stopIfTrue="1" operator="containsText" text="62,5/125">
      <formula>NOT(ISERROR(SEARCH("62,5/125",B1337)))</formula>
    </cfRule>
  </conditionalFormatting>
  <conditionalFormatting sqref="B1343:G1343">
    <cfRule type="containsText" dxfId="304" priority="165" stopIfTrue="1" operator="containsText" text="62,5/125">
      <formula>NOT(ISERROR(SEARCH("62,5/125",B1343)))</formula>
    </cfRule>
  </conditionalFormatting>
  <conditionalFormatting sqref="B1598:G1598">
    <cfRule type="containsText" dxfId="303" priority="164" stopIfTrue="1" operator="containsText" text="62,5/125">
      <formula>NOT(ISERROR(SEARCH("62,5/125",B1598)))</formula>
    </cfRule>
  </conditionalFormatting>
  <conditionalFormatting sqref="B1660:G1660">
    <cfRule type="containsText" dxfId="302" priority="163" stopIfTrue="1" operator="containsText" text="62,5/125">
      <formula>NOT(ISERROR(SEARCH("62,5/125",B1660)))</formula>
    </cfRule>
  </conditionalFormatting>
  <conditionalFormatting sqref="B1675:G1675">
    <cfRule type="containsText" dxfId="301" priority="162" stopIfTrue="1" operator="containsText" text="62,5/125">
      <formula>NOT(ISERROR(SEARCH("62,5/125",B1675)))</formula>
    </cfRule>
  </conditionalFormatting>
  <conditionalFormatting sqref="B1731:G1731">
    <cfRule type="containsText" dxfId="300" priority="161" stopIfTrue="1" operator="containsText" text="62,5/125">
      <formula>NOT(ISERROR(SEARCH("62,5/125",B1731)))</formula>
    </cfRule>
  </conditionalFormatting>
  <conditionalFormatting sqref="B1732:G1732">
    <cfRule type="containsText" dxfId="299" priority="79" stopIfTrue="1" operator="containsText" text="62,5/125">
      <formula>NOT(ISERROR(SEARCH("62,5/125",B1732)))</formula>
    </cfRule>
  </conditionalFormatting>
  <conditionalFormatting sqref="B1927:G1927">
    <cfRule type="containsText" dxfId="298" priority="159" stopIfTrue="1" operator="containsText" text="62,5/125">
      <formula>NOT(ISERROR(SEARCH("62,5/125",B1927)))</formula>
    </cfRule>
  </conditionalFormatting>
  <conditionalFormatting sqref="B1975:G1975">
    <cfRule type="containsText" dxfId="297" priority="158" stopIfTrue="1" operator="containsText" text="62,5/125">
      <formula>NOT(ISERROR(SEARCH("62,5/125",B1975)))</formula>
    </cfRule>
  </conditionalFormatting>
  <conditionalFormatting sqref="B2001:G2001">
    <cfRule type="containsText" dxfId="296" priority="157" stopIfTrue="1" operator="containsText" text="62,5/125">
      <formula>NOT(ISERROR(SEARCH("62,5/125",B2001)))</formula>
    </cfRule>
  </conditionalFormatting>
  <conditionalFormatting sqref="B2344:G2344">
    <cfRule type="containsText" dxfId="295" priority="156" stopIfTrue="1" operator="containsText" text="62,5/125">
      <formula>NOT(ISERROR(SEARCH("62,5/125",B2344)))</formula>
    </cfRule>
  </conditionalFormatting>
  <conditionalFormatting sqref="B2471:G2471">
    <cfRule type="containsText" dxfId="294" priority="155" stopIfTrue="1" operator="containsText" text="62,5/125">
      <formula>NOT(ISERROR(SEARCH("62,5/125",B2471)))</formula>
    </cfRule>
  </conditionalFormatting>
  <conditionalFormatting sqref="B2559:G2559">
    <cfRule type="containsText" dxfId="293" priority="154" stopIfTrue="1" operator="containsText" text="62,5/125">
      <formula>NOT(ISERROR(SEARCH("62,5/125",B2559)))</formula>
    </cfRule>
  </conditionalFormatting>
  <conditionalFormatting sqref="B2653:G2653">
    <cfRule type="containsText" dxfId="292" priority="153" stopIfTrue="1" operator="containsText" text="62,5/125">
      <formula>NOT(ISERROR(SEARCH("62,5/125",B2653)))</formula>
    </cfRule>
  </conditionalFormatting>
  <conditionalFormatting sqref="B2743:G2743">
    <cfRule type="containsText" dxfId="291" priority="152" stopIfTrue="1" operator="containsText" text="62,5/125">
      <formula>NOT(ISERROR(SEARCH("62,5/125",B2743)))</formula>
    </cfRule>
  </conditionalFormatting>
  <conditionalFormatting sqref="B3239:G3239">
    <cfRule type="containsText" dxfId="290" priority="151" stopIfTrue="1" operator="containsText" text="62,5/125">
      <formula>NOT(ISERROR(SEARCH("62,5/125",B3239)))</formula>
    </cfRule>
  </conditionalFormatting>
  <conditionalFormatting sqref="B3277:G3277">
    <cfRule type="containsText" dxfId="289" priority="150" stopIfTrue="1" operator="containsText" text="62,5/125">
      <formula>NOT(ISERROR(SEARCH("62,5/125",B3277)))</formula>
    </cfRule>
  </conditionalFormatting>
  <conditionalFormatting sqref="B3337:G3337">
    <cfRule type="containsText" dxfId="288" priority="149" stopIfTrue="1" operator="containsText" text="62,5/125">
      <formula>NOT(ISERROR(SEARCH("62,5/125",B3337)))</formula>
    </cfRule>
  </conditionalFormatting>
  <conditionalFormatting sqref="B3353:G3353">
    <cfRule type="containsText" dxfId="287" priority="148" stopIfTrue="1" operator="containsText" text="62,5/125">
      <formula>NOT(ISERROR(SEARCH("62,5/125",B3353)))</formula>
    </cfRule>
  </conditionalFormatting>
  <conditionalFormatting sqref="B3671:G3671">
    <cfRule type="containsText" dxfId="286" priority="147" stopIfTrue="1" operator="containsText" text="62,5/125">
      <formula>NOT(ISERROR(SEARCH("62,5/125",B3671)))</formula>
    </cfRule>
  </conditionalFormatting>
  <conditionalFormatting sqref="B3685:G3685">
    <cfRule type="containsText" dxfId="285" priority="146" stopIfTrue="1" operator="containsText" text="62,5/125">
      <formula>NOT(ISERROR(SEARCH("62,5/125",B3685)))</formula>
    </cfRule>
  </conditionalFormatting>
  <conditionalFormatting sqref="B7:G7">
    <cfRule type="containsText" dxfId="284" priority="144" stopIfTrue="1" operator="containsText" text="62,5/125">
      <formula>NOT(ISERROR(SEARCH("62,5/125",B7)))</formula>
    </cfRule>
  </conditionalFormatting>
  <conditionalFormatting sqref="B75:G75">
    <cfRule type="containsText" dxfId="283" priority="143" stopIfTrue="1" operator="containsText" text="62,5/125">
      <formula>NOT(ISERROR(SEARCH("62,5/125",B75)))</formula>
    </cfRule>
  </conditionalFormatting>
  <conditionalFormatting sqref="B151:G151">
    <cfRule type="containsText" dxfId="282" priority="142" stopIfTrue="1" operator="containsText" text="62,5/125">
      <formula>NOT(ISERROR(SEARCH("62,5/125",B151)))</formula>
    </cfRule>
  </conditionalFormatting>
  <conditionalFormatting sqref="B468:G468">
    <cfRule type="containsText" dxfId="281" priority="141" stopIfTrue="1" operator="containsText" text="62,5/125">
      <formula>NOT(ISERROR(SEARCH("62,5/125",B468)))</formula>
    </cfRule>
  </conditionalFormatting>
  <conditionalFormatting sqref="B525:G525">
    <cfRule type="containsText" dxfId="280" priority="140" stopIfTrue="1" operator="containsText" text="62,5/125">
      <formula>NOT(ISERROR(SEARCH("62,5/125",B525)))</formula>
    </cfRule>
  </conditionalFormatting>
  <conditionalFormatting sqref="B585:G585">
    <cfRule type="containsText" dxfId="279" priority="139" stopIfTrue="1" operator="containsText" text="62,5/125">
      <formula>NOT(ISERROR(SEARCH("62,5/125",B585)))</formula>
    </cfRule>
  </conditionalFormatting>
  <conditionalFormatting sqref="B597:G597">
    <cfRule type="containsText" dxfId="278" priority="138" stopIfTrue="1" operator="containsText" text="62,5/125">
      <formula>NOT(ISERROR(SEARCH("62,5/125",B597)))</formula>
    </cfRule>
  </conditionalFormatting>
  <conditionalFormatting sqref="B598:G598">
    <cfRule type="containsText" dxfId="277" priority="137" stopIfTrue="1" operator="containsText" text="62,5/125">
      <formula>NOT(ISERROR(SEARCH("62,5/125",B598)))</formula>
    </cfRule>
  </conditionalFormatting>
  <conditionalFormatting sqref="B618:G618">
    <cfRule type="containsText" dxfId="276" priority="136" stopIfTrue="1" operator="containsText" text="62,5/125">
      <formula>NOT(ISERROR(SEARCH("62,5/125",B618)))</formula>
    </cfRule>
  </conditionalFormatting>
  <conditionalFormatting sqref="B647:G647">
    <cfRule type="containsText" dxfId="275" priority="135" stopIfTrue="1" operator="containsText" text="62,5/125">
      <formula>NOT(ISERROR(SEARCH("62,5/125",B647)))</formula>
    </cfRule>
  </conditionalFormatting>
  <conditionalFormatting sqref="B665:G665">
    <cfRule type="containsText" dxfId="274" priority="134" stopIfTrue="1" operator="containsText" text="62,5/125">
      <formula>NOT(ISERROR(SEARCH("62,5/125",B665)))</formula>
    </cfRule>
  </conditionalFormatting>
  <conditionalFormatting sqref="B680:G680">
    <cfRule type="containsText" dxfId="273" priority="133" stopIfTrue="1" operator="containsText" text="62,5/125">
      <formula>NOT(ISERROR(SEARCH("62,5/125",B680)))</formula>
    </cfRule>
  </conditionalFormatting>
  <conditionalFormatting sqref="B709:G709">
    <cfRule type="containsText" dxfId="272" priority="132" stopIfTrue="1" operator="containsText" text="62,5/125">
      <formula>NOT(ISERROR(SEARCH("62,5/125",B709)))</formula>
    </cfRule>
  </conditionalFormatting>
  <conditionalFormatting sqref="B715:G715">
    <cfRule type="containsText" dxfId="271" priority="131" stopIfTrue="1" operator="containsText" text="62,5/125">
      <formula>NOT(ISERROR(SEARCH("62,5/125",B715)))</formula>
    </cfRule>
  </conditionalFormatting>
  <conditionalFormatting sqref="B719:G719">
    <cfRule type="containsText" dxfId="270" priority="130" stopIfTrue="1" operator="containsText" text="62,5/125">
      <formula>NOT(ISERROR(SEARCH("62,5/125",B719)))</formula>
    </cfRule>
  </conditionalFormatting>
  <conditionalFormatting sqref="B726:G726">
    <cfRule type="containsText" dxfId="269" priority="129" stopIfTrue="1" operator="containsText" text="62,5/125">
      <formula>NOT(ISERROR(SEARCH("62,5/125",B726)))</formula>
    </cfRule>
  </conditionalFormatting>
  <conditionalFormatting sqref="B806:G806">
    <cfRule type="containsText" dxfId="268" priority="128" stopIfTrue="1" operator="containsText" text="62,5/125">
      <formula>NOT(ISERROR(SEARCH("62,5/125",B806)))</formula>
    </cfRule>
  </conditionalFormatting>
  <conditionalFormatting sqref="B842:G842">
    <cfRule type="containsText" dxfId="267" priority="127" stopIfTrue="1" operator="containsText" text="62,5/125">
      <formula>NOT(ISERROR(SEARCH("62,5/125",B842)))</formula>
    </cfRule>
  </conditionalFormatting>
  <conditionalFormatting sqref="B850:G850">
    <cfRule type="containsText" dxfId="266" priority="126" stopIfTrue="1" operator="containsText" text="62,5/125">
      <formula>NOT(ISERROR(SEARCH("62,5/125",B850)))</formula>
    </cfRule>
  </conditionalFormatting>
  <conditionalFormatting sqref="B1029:G1029">
    <cfRule type="containsText" dxfId="265" priority="125" stopIfTrue="1" operator="containsText" text="62,5/125">
      <formula>NOT(ISERROR(SEARCH("62,5/125",B1029)))</formula>
    </cfRule>
  </conditionalFormatting>
  <conditionalFormatting sqref="B1035:G1035">
    <cfRule type="containsText" dxfId="264" priority="124" stopIfTrue="1" operator="containsText" text="62,5/125">
      <formula>NOT(ISERROR(SEARCH("62,5/125",B1035)))</formula>
    </cfRule>
  </conditionalFormatting>
  <conditionalFormatting sqref="B1089:G1089">
    <cfRule type="containsText" dxfId="263" priority="123" stopIfTrue="1" operator="containsText" text="62,5/125">
      <formula>NOT(ISERROR(SEARCH("62,5/125",B1089)))</formula>
    </cfRule>
  </conditionalFormatting>
  <conditionalFormatting sqref="B1099:G1099">
    <cfRule type="containsText" dxfId="262" priority="122" stopIfTrue="1" operator="containsText" text="62,5/125">
      <formula>NOT(ISERROR(SEARCH("62,5/125",B1099)))</formula>
    </cfRule>
  </conditionalFormatting>
  <conditionalFormatting sqref="B1132:G1132">
    <cfRule type="containsText" dxfId="261" priority="121" stopIfTrue="1" operator="containsText" text="62,5/125">
      <formula>NOT(ISERROR(SEARCH("62,5/125",B1132)))</formula>
    </cfRule>
  </conditionalFormatting>
  <conditionalFormatting sqref="B1145:G1145">
    <cfRule type="containsText" dxfId="260" priority="120" stopIfTrue="1" operator="containsText" text="62,5/125">
      <formula>NOT(ISERROR(SEARCH("62,5/125",B1145)))</formula>
    </cfRule>
  </conditionalFormatting>
  <conditionalFormatting sqref="B1182:G1182">
    <cfRule type="containsText" dxfId="259" priority="119" stopIfTrue="1" operator="containsText" text="62,5/125">
      <formula>NOT(ISERROR(SEARCH("62,5/125",B1182)))</formula>
    </cfRule>
  </conditionalFormatting>
  <conditionalFormatting sqref="B1203:G1203">
    <cfRule type="containsText" dxfId="258" priority="118" stopIfTrue="1" operator="containsText" text="62,5/125">
      <formula>NOT(ISERROR(SEARCH("62,5/125",B1203)))</formula>
    </cfRule>
  </conditionalFormatting>
  <conditionalFormatting sqref="B1219:G1219">
    <cfRule type="containsText" dxfId="257" priority="116" stopIfTrue="1" operator="containsText" text="62,5/125">
      <formula>NOT(ISERROR(SEARCH("62,5/125",B1219)))</formula>
    </cfRule>
  </conditionalFormatting>
  <conditionalFormatting sqref="B1254:G1254">
    <cfRule type="containsText" dxfId="256" priority="115" stopIfTrue="1" operator="containsText" text="62,5/125">
      <formula>NOT(ISERROR(SEARCH("62,5/125",B1254)))</formula>
    </cfRule>
  </conditionalFormatting>
  <conditionalFormatting sqref="B1274:G1274">
    <cfRule type="containsText" dxfId="255" priority="114" stopIfTrue="1" operator="containsText" text="62,5/125">
      <formula>NOT(ISERROR(SEARCH("62,5/125",B1274)))</formula>
    </cfRule>
  </conditionalFormatting>
  <conditionalFormatting sqref="B1278:G1278">
    <cfRule type="containsText" dxfId="254" priority="113" stopIfTrue="1" operator="containsText" text="62,5/125">
      <formula>NOT(ISERROR(SEARCH("62,5/125",B1278)))</formula>
    </cfRule>
  </conditionalFormatting>
  <conditionalFormatting sqref="B1338:G1338">
    <cfRule type="containsText" dxfId="253" priority="112" stopIfTrue="1" operator="containsText" text="62,5/125">
      <formula>NOT(ISERROR(SEARCH("62,5/125",B1338)))</formula>
    </cfRule>
  </conditionalFormatting>
  <conditionalFormatting sqref="B1344:G1344">
    <cfRule type="containsText" dxfId="252" priority="111" stopIfTrue="1" operator="containsText" text="62,5/125">
      <formula>NOT(ISERROR(SEARCH("62,5/125",B1344)))</formula>
    </cfRule>
  </conditionalFormatting>
  <conditionalFormatting sqref="B1352:G1352">
    <cfRule type="containsText" dxfId="251" priority="110" stopIfTrue="1" operator="containsText" text="62,5/125">
      <formula>NOT(ISERROR(SEARCH("62,5/125",B1352)))</formula>
    </cfRule>
  </conditionalFormatting>
  <conditionalFormatting sqref="B1360:G1360">
    <cfRule type="containsText" dxfId="250" priority="109" stopIfTrue="1" operator="containsText" text="62,5/125">
      <formula>NOT(ISERROR(SEARCH("62,5/125",B1360)))</formula>
    </cfRule>
  </conditionalFormatting>
  <conditionalFormatting sqref="B1368:G1368">
    <cfRule type="containsText" dxfId="249" priority="108" stopIfTrue="1" operator="containsText" text="62,5/125">
      <formula>NOT(ISERROR(SEARCH("62,5/125",B1368)))</formula>
    </cfRule>
  </conditionalFormatting>
  <conditionalFormatting sqref="B1375:G1375">
    <cfRule type="containsText" dxfId="248" priority="107" stopIfTrue="1" operator="containsText" text="62,5/125">
      <formula>NOT(ISERROR(SEARCH("62,5/125",B1375)))</formula>
    </cfRule>
  </conditionalFormatting>
  <conditionalFormatting sqref="B1382:G1382">
    <cfRule type="containsText" dxfId="247" priority="106" stopIfTrue="1" operator="containsText" text="62,5/125">
      <formula>NOT(ISERROR(SEARCH("62,5/125",B1382)))</formula>
    </cfRule>
  </conditionalFormatting>
  <conditionalFormatting sqref="B1389:G1389">
    <cfRule type="containsText" dxfId="246" priority="105" stopIfTrue="1" operator="containsText" text="62,5/125">
      <formula>NOT(ISERROR(SEARCH("62,5/125",B1389)))</formula>
    </cfRule>
  </conditionalFormatting>
  <conditionalFormatting sqref="B1396:G1396">
    <cfRule type="containsText" dxfId="245" priority="104" stopIfTrue="1" operator="containsText" text="62,5/125">
      <formula>NOT(ISERROR(SEARCH("62,5/125",B1396)))</formula>
    </cfRule>
  </conditionalFormatting>
  <conditionalFormatting sqref="B1403:G1403">
    <cfRule type="containsText" dxfId="244" priority="103" stopIfTrue="1" operator="containsText" text="62,5/125">
      <formula>NOT(ISERROR(SEARCH("62,5/125",B1403)))</formula>
    </cfRule>
  </conditionalFormatting>
  <conditionalFormatting sqref="B1410:G1410">
    <cfRule type="containsText" dxfId="243" priority="102" stopIfTrue="1" operator="containsText" text="62,5/125">
      <formula>NOT(ISERROR(SEARCH("62,5/125",B1410)))</formula>
    </cfRule>
  </conditionalFormatting>
  <conditionalFormatting sqref="B1418:G1418">
    <cfRule type="containsText" dxfId="242" priority="101" stopIfTrue="1" operator="containsText" text="62,5/125">
      <formula>NOT(ISERROR(SEARCH("62,5/125",B1418)))</formula>
    </cfRule>
  </conditionalFormatting>
  <conditionalFormatting sqref="B1426:G1426">
    <cfRule type="containsText" dxfId="241" priority="100" stopIfTrue="1" operator="containsText" text="62,5/125">
      <formula>NOT(ISERROR(SEARCH("62,5/125",B1426)))</formula>
    </cfRule>
  </conditionalFormatting>
  <conditionalFormatting sqref="B1434:G1434">
    <cfRule type="containsText" dxfId="240" priority="99" stopIfTrue="1" operator="containsText" text="62,5/125">
      <formula>NOT(ISERROR(SEARCH("62,5/125",B1434)))</formula>
    </cfRule>
  </conditionalFormatting>
  <conditionalFormatting sqref="B1441:G1441">
    <cfRule type="containsText" dxfId="239" priority="98" stopIfTrue="1" operator="containsText" text="62,5/125">
      <formula>NOT(ISERROR(SEARCH("62,5/125",B1441)))</formula>
    </cfRule>
  </conditionalFormatting>
  <conditionalFormatting sqref="B1448:G1448">
    <cfRule type="containsText" dxfId="238" priority="97" stopIfTrue="1" operator="containsText" text="62,5/125">
      <formula>NOT(ISERROR(SEARCH("62,5/125",B1448)))</formula>
    </cfRule>
  </conditionalFormatting>
  <conditionalFormatting sqref="B1455:G1455">
    <cfRule type="containsText" dxfId="237" priority="96" stopIfTrue="1" operator="containsText" text="62,5/125">
      <formula>NOT(ISERROR(SEARCH("62,5/125",B1455)))</formula>
    </cfRule>
  </conditionalFormatting>
  <conditionalFormatting sqref="B1462:G1462">
    <cfRule type="containsText" dxfId="236" priority="95" stopIfTrue="1" operator="containsText" text="62,5/125">
      <formula>NOT(ISERROR(SEARCH("62,5/125",B1462)))</formula>
    </cfRule>
  </conditionalFormatting>
  <conditionalFormatting sqref="B1566:G1566">
    <cfRule type="containsText" dxfId="235" priority="94" stopIfTrue="1" operator="containsText" text="62,5/125">
      <formula>NOT(ISERROR(SEARCH("62,5/125",B1566)))</formula>
    </cfRule>
  </conditionalFormatting>
  <conditionalFormatting sqref="B1570:G1570">
    <cfRule type="containsText" dxfId="234" priority="93" stopIfTrue="1" operator="containsText" text="62,5/125">
      <formula>NOT(ISERROR(SEARCH("62,5/125",B1570)))</formula>
    </cfRule>
  </conditionalFormatting>
  <conditionalFormatting sqref="B1578:G1578">
    <cfRule type="containsText" dxfId="233" priority="92" stopIfTrue="1" operator="containsText" text="62,5/125">
      <formula>NOT(ISERROR(SEARCH("62,5/125",B1578)))</formula>
    </cfRule>
  </conditionalFormatting>
  <conditionalFormatting sqref="B1574:G1574">
    <cfRule type="containsText" dxfId="232" priority="91" stopIfTrue="1" operator="containsText" text="62,5/125">
      <formula>NOT(ISERROR(SEARCH("62,5/125",B1574)))</formula>
    </cfRule>
  </conditionalFormatting>
  <conditionalFormatting sqref="B1588:G1588">
    <cfRule type="containsText" dxfId="231" priority="90" stopIfTrue="1" operator="containsText" text="62,5/125">
      <formula>NOT(ISERROR(SEARCH("62,5/125",B1588)))</formula>
    </cfRule>
  </conditionalFormatting>
  <conditionalFormatting sqref="B1599:G1599">
    <cfRule type="containsText" dxfId="230" priority="89" stopIfTrue="1" operator="containsText" text="62,5/125">
      <formula>NOT(ISERROR(SEARCH("62,5/125",B1599)))</formula>
    </cfRule>
  </conditionalFormatting>
  <conditionalFormatting sqref="B1604:G1604">
    <cfRule type="containsText" dxfId="229" priority="88" stopIfTrue="1" operator="containsText" text="62,5/125">
      <formula>NOT(ISERROR(SEARCH("62,5/125",B1604)))</formula>
    </cfRule>
  </conditionalFormatting>
  <conditionalFormatting sqref="B1611:G1611">
    <cfRule type="containsText" dxfId="228" priority="87" stopIfTrue="1" operator="containsText" text="62,5/125">
      <formula>NOT(ISERROR(SEARCH("62,5/125",B1611)))</formula>
    </cfRule>
  </conditionalFormatting>
  <conditionalFormatting sqref="B1620:G1620">
    <cfRule type="containsText" dxfId="227" priority="86" stopIfTrue="1" operator="containsText" text="62,5/125">
      <formula>NOT(ISERROR(SEARCH("62,5/125",B1620)))</formula>
    </cfRule>
  </conditionalFormatting>
  <conditionalFormatting sqref="B1634:G1634">
    <cfRule type="containsText" dxfId="226" priority="85" stopIfTrue="1" operator="containsText" text="62,5/125">
      <formula>NOT(ISERROR(SEARCH("62,5/125",B1634)))</formula>
    </cfRule>
  </conditionalFormatting>
  <conditionalFormatting sqref="B1645:G1645">
    <cfRule type="containsText" dxfId="225" priority="84" stopIfTrue="1" operator="containsText" text="62,5/125">
      <formula>NOT(ISERROR(SEARCH("62,5/125",B1645)))</formula>
    </cfRule>
  </conditionalFormatting>
  <conditionalFormatting sqref="B1656:G1656">
    <cfRule type="containsText" dxfId="224" priority="83" stopIfTrue="1" operator="containsText" text="62,5/125">
      <formula>NOT(ISERROR(SEARCH("62,5/125",B1656)))</formula>
    </cfRule>
  </conditionalFormatting>
  <conditionalFormatting sqref="B1661:G1661">
    <cfRule type="containsText" dxfId="223" priority="82" stopIfTrue="1" operator="containsText" text="62,5/125">
      <formula>NOT(ISERROR(SEARCH("62,5/125",B1661)))</formula>
    </cfRule>
  </conditionalFormatting>
  <conditionalFormatting sqref="B1667:G1667">
    <cfRule type="containsText" dxfId="222" priority="81" stopIfTrue="1" operator="containsText" text="62,5/125">
      <formula>NOT(ISERROR(SEARCH("62,5/125",B1667)))</formula>
    </cfRule>
  </conditionalFormatting>
  <conditionalFormatting sqref="B1720:G1720">
    <cfRule type="containsText" dxfId="221" priority="80" stopIfTrue="1" operator="containsText" text="62,5/125">
      <formula>NOT(ISERROR(SEARCH("62,5/125",B1720)))</formula>
    </cfRule>
  </conditionalFormatting>
  <conditionalFormatting sqref="B1754:G1754">
    <cfRule type="containsText" dxfId="220" priority="78" stopIfTrue="1" operator="containsText" text="62,5/125">
      <formula>NOT(ISERROR(SEARCH("62,5/125",B1754)))</formula>
    </cfRule>
  </conditionalFormatting>
  <conditionalFormatting sqref="B1767:G1767">
    <cfRule type="containsText" dxfId="219" priority="77" stopIfTrue="1" operator="containsText" text="62,5/125">
      <formula>NOT(ISERROR(SEARCH("62,5/125",B1767)))</formula>
    </cfRule>
  </conditionalFormatting>
  <conditionalFormatting sqref="B1840:G1840">
    <cfRule type="containsText" dxfId="218" priority="76" stopIfTrue="1" operator="containsText" text="62,5/125">
      <formula>NOT(ISERROR(SEARCH("62,5/125",B1840)))</formula>
    </cfRule>
  </conditionalFormatting>
  <conditionalFormatting sqref="B1863:G1863">
    <cfRule type="containsText" dxfId="217" priority="75" stopIfTrue="1" operator="containsText" text="62,5/125">
      <formula>NOT(ISERROR(SEARCH("62,5/125",B1863)))</formula>
    </cfRule>
  </conditionalFormatting>
  <conditionalFormatting sqref="B1928:G1928">
    <cfRule type="containsText" dxfId="216" priority="74" stopIfTrue="1" operator="containsText" text="62,5/125">
      <formula>NOT(ISERROR(SEARCH("62,5/125",B1928)))</formula>
    </cfRule>
  </conditionalFormatting>
  <conditionalFormatting sqref="B2002:G2002">
    <cfRule type="containsText" dxfId="215" priority="73" stopIfTrue="1" operator="containsText" text="62,5/125">
      <formula>NOT(ISERROR(SEARCH("62,5/125",B2002)))</formula>
    </cfRule>
  </conditionalFormatting>
  <conditionalFormatting sqref="B2063:G2063">
    <cfRule type="containsText" dxfId="214" priority="72" stopIfTrue="1" operator="containsText" text="62,5/125">
      <formula>NOT(ISERROR(SEARCH("62,5/125",B2063)))</formula>
    </cfRule>
  </conditionalFormatting>
  <conditionalFormatting sqref="B2117:G2117">
    <cfRule type="containsText" dxfId="213" priority="71" stopIfTrue="1" operator="containsText" text="62,5/125">
      <formula>NOT(ISERROR(SEARCH("62,5/125",B2117)))</formula>
    </cfRule>
  </conditionalFormatting>
  <conditionalFormatting sqref="B2126:G2126">
    <cfRule type="containsText" dxfId="212" priority="70" stopIfTrue="1" operator="containsText" text="62,5/125">
      <formula>NOT(ISERROR(SEARCH("62,5/125",B2126)))</formula>
    </cfRule>
  </conditionalFormatting>
  <conditionalFormatting sqref="B2143:G2143">
    <cfRule type="containsText" dxfId="211" priority="69" stopIfTrue="1" operator="containsText" text="62,5/125">
      <formula>NOT(ISERROR(SEARCH("62,5/125",B2143)))</formula>
    </cfRule>
  </conditionalFormatting>
  <conditionalFormatting sqref="B2275:G2275">
    <cfRule type="containsText" dxfId="210" priority="68" stopIfTrue="1" operator="containsText" text="62,5/125">
      <formula>NOT(ISERROR(SEARCH("62,5/125",B2275)))</formula>
    </cfRule>
  </conditionalFormatting>
  <conditionalFormatting sqref="B2345:G2345">
    <cfRule type="containsText" dxfId="209" priority="67" stopIfTrue="1" operator="containsText" text="62,5/125">
      <formula>NOT(ISERROR(SEARCH("62,5/125",B2345)))</formula>
    </cfRule>
  </conditionalFormatting>
  <conditionalFormatting sqref="B2389:G2389">
    <cfRule type="containsText" dxfId="208" priority="66" stopIfTrue="1" operator="containsText" text="62,5/125">
      <formula>NOT(ISERROR(SEARCH("62,5/125",B2389)))</formula>
    </cfRule>
  </conditionalFormatting>
  <conditionalFormatting sqref="B2433:G2433">
    <cfRule type="containsText" dxfId="207" priority="65" stopIfTrue="1" operator="containsText" text="62,5/125">
      <formula>NOT(ISERROR(SEARCH("62,5/125",B2433)))</formula>
    </cfRule>
  </conditionalFormatting>
  <conditionalFormatting sqref="B1213:G1213">
    <cfRule type="containsText" dxfId="206" priority="64" stopIfTrue="1" operator="containsText" text="62,5/125">
      <formula>NOT(ISERROR(SEARCH("62,5/125",B1213)))</formula>
    </cfRule>
  </conditionalFormatting>
  <conditionalFormatting sqref="B2440:G2440">
    <cfRule type="containsText" dxfId="205" priority="63" stopIfTrue="1" operator="containsText" text="62,5/125">
      <formula>NOT(ISERROR(SEARCH("62,5/125",B2440)))</formula>
    </cfRule>
  </conditionalFormatting>
  <conditionalFormatting sqref="B2447:G2447">
    <cfRule type="containsText" dxfId="204" priority="62" stopIfTrue="1" operator="containsText" text="62,5/125">
      <formula>NOT(ISERROR(SEARCH("62,5/125",B2447)))</formula>
    </cfRule>
  </conditionalFormatting>
  <conditionalFormatting sqref="B2465:G2465">
    <cfRule type="containsText" dxfId="203" priority="61" stopIfTrue="1" operator="containsText" text="62,5/125">
      <formula>NOT(ISERROR(SEARCH("62,5/125",B2465)))</formula>
    </cfRule>
  </conditionalFormatting>
  <conditionalFormatting sqref="B2455:G2455">
    <cfRule type="containsText" dxfId="202" priority="60" stopIfTrue="1" operator="containsText" text="62,5/125">
      <formula>NOT(ISERROR(SEARCH("62,5/125",B2455)))</formula>
    </cfRule>
  </conditionalFormatting>
  <conditionalFormatting sqref="B2472:G2472">
    <cfRule type="containsText" dxfId="201" priority="59" stopIfTrue="1" operator="containsText" text="62,5/125">
      <formula>NOT(ISERROR(SEARCH("62,5/125",B2472)))</formula>
    </cfRule>
  </conditionalFormatting>
  <conditionalFormatting sqref="B2475:G2475">
    <cfRule type="containsText" dxfId="200" priority="58" stopIfTrue="1" operator="containsText" text="62,5/125">
      <formula>NOT(ISERROR(SEARCH("62,5/125",B2475)))</formula>
    </cfRule>
  </conditionalFormatting>
  <conditionalFormatting sqref="B2505:G2505">
    <cfRule type="containsText" dxfId="199" priority="57" stopIfTrue="1" operator="containsText" text="62,5/125">
      <formula>NOT(ISERROR(SEARCH("62,5/125",B2505)))</formula>
    </cfRule>
  </conditionalFormatting>
  <conditionalFormatting sqref="B2524:G2524">
    <cfRule type="containsText" dxfId="198" priority="56" stopIfTrue="1" operator="containsText" text="62,5/125">
      <formula>NOT(ISERROR(SEARCH("62,5/125",B2524)))</formula>
    </cfRule>
  </conditionalFormatting>
  <conditionalFormatting sqref="B2535:G2535">
    <cfRule type="containsText" dxfId="197" priority="55" stopIfTrue="1" operator="containsText" text="62,5/125">
      <formula>NOT(ISERROR(SEARCH("62,5/125",B2535)))</formula>
    </cfRule>
  </conditionalFormatting>
  <conditionalFormatting sqref="B2543:G2543">
    <cfRule type="containsText" dxfId="196" priority="54" stopIfTrue="1" operator="containsText" text="62,5/125">
      <formula>NOT(ISERROR(SEARCH("62,5/125",B2543)))</formula>
    </cfRule>
  </conditionalFormatting>
  <conditionalFormatting sqref="B2560:G2560">
    <cfRule type="containsText" dxfId="195" priority="53" stopIfTrue="1" operator="containsText" text="62,5/125">
      <formula>NOT(ISERROR(SEARCH("62,5/125",B2560)))</formula>
    </cfRule>
  </conditionalFormatting>
  <conditionalFormatting sqref="B2572:G2572">
    <cfRule type="containsText" dxfId="194" priority="52" stopIfTrue="1" operator="containsText" text="62,5/125">
      <formula>NOT(ISERROR(SEARCH("62,5/125",B2572)))</formula>
    </cfRule>
  </conditionalFormatting>
  <conditionalFormatting sqref="B2582:G2582">
    <cfRule type="containsText" dxfId="193" priority="51" stopIfTrue="1" operator="containsText" text="62,5/125">
      <formula>NOT(ISERROR(SEARCH("62,5/125",B2582)))</formula>
    </cfRule>
  </conditionalFormatting>
  <conditionalFormatting sqref="B2593:G2593">
    <cfRule type="containsText" dxfId="192" priority="50" stopIfTrue="1" operator="containsText" text="62,5/125">
      <formula>NOT(ISERROR(SEARCH("62,5/125",B2593)))</formula>
    </cfRule>
  </conditionalFormatting>
  <conditionalFormatting sqref="B2597:G2597">
    <cfRule type="containsText" dxfId="191" priority="49" stopIfTrue="1" operator="containsText" text="62,5/125">
      <formula>NOT(ISERROR(SEARCH("62,5/125",B2597)))</formula>
    </cfRule>
  </conditionalFormatting>
  <conditionalFormatting sqref="B2615:G2615">
    <cfRule type="containsText" dxfId="190" priority="48" stopIfTrue="1" operator="containsText" text="62,5/125">
      <formula>NOT(ISERROR(SEARCH("62,5/125",B2615)))</formula>
    </cfRule>
  </conditionalFormatting>
  <conditionalFormatting sqref="B2635:G2635">
    <cfRule type="containsText" dxfId="189" priority="47" stopIfTrue="1" operator="containsText" text="62,5/125">
      <formula>NOT(ISERROR(SEARCH("62,5/125",B2635)))</formula>
    </cfRule>
  </conditionalFormatting>
  <conditionalFormatting sqref="B2637:G2637">
    <cfRule type="containsText" dxfId="188" priority="46" stopIfTrue="1" operator="containsText" text="62,5/125">
      <formula>NOT(ISERROR(SEARCH("62,5/125",B2637)))</formula>
    </cfRule>
  </conditionalFormatting>
  <conditionalFormatting sqref="B2640:G2640">
    <cfRule type="containsText" dxfId="187" priority="45" stopIfTrue="1" operator="containsText" text="62,5/125">
      <formula>NOT(ISERROR(SEARCH("62,5/125",B2640)))</formula>
    </cfRule>
  </conditionalFormatting>
  <conditionalFormatting sqref="B2644:G2644">
    <cfRule type="containsText" dxfId="186" priority="44" stopIfTrue="1" operator="containsText" text="62,5/125">
      <formula>NOT(ISERROR(SEARCH("62,5/125",B2644)))</formula>
    </cfRule>
  </conditionalFormatting>
  <conditionalFormatting sqref="B2649:G2649">
    <cfRule type="containsText" dxfId="185" priority="43" stopIfTrue="1" operator="containsText" text="62,5/125">
      <formula>NOT(ISERROR(SEARCH("62,5/125",B2649)))</formula>
    </cfRule>
  </conditionalFormatting>
  <conditionalFormatting sqref="B2654:G2654">
    <cfRule type="containsText" dxfId="184" priority="42" stopIfTrue="1" operator="containsText" text="62,5/125">
      <formula>NOT(ISERROR(SEARCH("62,5/125",B2654)))</formula>
    </cfRule>
  </conditionalFormatting>
  <conditionalFormatting sqref="B2667:G2667">
    <cfRule type="containsText" dxfId="183" priority="41" stopIfTrue="1" operator="containsText" text="62,5/125">
      <formula>NOT(ISERROR(SEARCH("62,5/125",B2667)))</formula>
    </cfRule>
  </conditionalFormatting>
  <conditionalFormatting sqref="B2720:G2720">
    <cfRule type="containsText" dxfId="182" priority="40" stopIfTrue="1" operator="containsText" text="62,5/125">
      <formula>NOT(ISERROR(SEARCH("62,5/125",B2720)))</formula>
    </cfRule>
  </conditionalFormatting>
  <conditionalFormatting sqref="B2744:G2744">
    <cfRule type="containsText" dxfId="181" priority="39" stopIfTrue="1" operator="containsText" text="62,5/125">
      <formula>NOT(ISERROR(SEARCH("62,5/125",B2744)))</formula>
    </cfRule>
  </conditionalFormatting>
  <conditionalFormatting sqref="B2764:G2764">
    <cfRule type="containsText" dxfId="180" priority="38" stopIfTrue="1" operator="containsText" text="62,5/125">
      <formula>NOT(ISERROR(SEARCH("62,5/125",B2764)))</formula>
    </cfRule>
  </conditionalFormatting>
  <conditionalFormatting sqref="B2784:G2784">
    <cfRule type="containsText" dxfId="179" priority="37" stopIfTrue="1" operator="containsText" text="62,5/125">
      <formula>NOT(ISERROR(SEARCH("62,5/125",B2784)))</formula>
    </cfRule>
  </conditionalFormatting>
  <conditionalFormatting sqref="B2803:G2803">
    <cfRule type="containsText" dxfId="178" priority="36" stopIfTrue="1" operator="containsText" text="62,5/125">
      <formula>NOT(ISERROR(SEARCH("62,5/125",B2803)))</formula>
    </cfRule>
  </conditionalFormatting>
  <conditionalFormatting sqref="B2824:G2824">
    <cfRule type="containsText" dxfId="177" priority="35" stopIfTrue="1" operator="containsText" text="62,5/125">
      <formula>NOT(ISERROR(SEARCH("62,5/125",B2824)))</formula>
    </cfRule>
  </conditionalFormatting>
  <conditionalFormatting sqref="B2834:G2834">
    <cfRule type="containsText" dxfId="176" priority="34" stopIfTrue="1" operator="containsText" text="62,5/125">
      <formula>NOT(ISERROR(SEARCH("62,5/125",B2834)))</formula>
    </cfRule>
  </conditionalFormatting>
  <conditionalFormatting sqref="B2837:G2837">
    <cfRule type="containsText" dxfId="175" priority="33" stopIfTrue="1" operator="containsText" text="62,5/125">
      <formula>NOT(ISERROR(SEARCH("62,5/125",B2837)))</formula>
    </cfRule>
  </conditionalFormatting>
  <conditionalFormatting sqref="B2856:G2856">
    <cfRule type="containsText" dxfId="174" priority="32" stopIfTrue="1" operator="containsText" text="62,5/125">
      <formula>NOT(ISERROR(SEARCH("62,5/125",B2856)))</formula>
    </cfRule>
  </conditionalFormatting>
  <conditionalFormatting sqref="B2860:G2860">
    <cfRule type="containsText" dxfId="173" priority="31" stopIfTrue="1" operator="containsText" text="62,5/125">
      <formula>NOT(ISERROR(SEARCH("62,5/125",B2860)))</formula>
    </cfRule>
  </conditionalFormatting>
  <conditionalFormatting sqref="B2886:G2886">
    <cfRule type="containsText" dxfId="172" priority="30" stopIfTrue="1" operator="containsText" text="62,5/125">
      <formula>NOT(ISERROR(SEARCH("62,5/125",B2886)))</formula>
    </cfRule>
  </conditionalFormatting>
  <conditionalFormatting sqref="B3100:G3100">
    <cfRule type="containsText" dxfId="171" priority="29" stopIfTrue="1" operator="containsText" text="62,5/125">
      <formula>NOT(ISERROR(SEARCH("62,5/125",B3100)))</formula>
    </cfRule>
  </conditionalFormatting>
  <conditionalFormatting sqref="B3112:G3112">
    <cfRule type="containsText" dxfId="170" priority="28" stopIfTrue="1" operator="containsText" text="62,5/125">
      <formula>NOT(ISERROR(SEARCH("62,5/125",B3112)))</formula>
    </cfRule>
  </conditionalFormatting>
  <conditionalFormatting sqref="B3119:G3119">
    <cfRule type="containsText" dxfId="169" priority="27" stopIfTrue="1" operator="containsText" text="62,5/125">
      <formula>NOT(ISERROR(SEARCH("62,5/125",B3119)))</formula>
    </cfRule>
  </conditionalFormatting>
  <conditionalFormatting sqref="B3158:G3158">
    <cfRule type="containsText" dxfId="168" priority="26" stopIfTrue="1" operator="containsText" text="62,5/125">
      <formula>NOT(ISERROR(SEARCH("62,5/125",B3158)))</formula>
    </cfRule>
  </conditionalFormatting>
  <conditionalFormatting sqref="B3174:G3174">
    <cfRule type="containsText" dxfId="167" priority="25" stopIfTrue="1" operator="containsText" text="62,5/125">
      <formula>NOT(ISERROR(SEARCH("62,5/125",B3174)))</formula>
    </cfRule>
  </conditionalFormatting>
  <conditionalFormatting sqref="B3181:G3181">
    <cfRule type="containsText" dxfId="166" priority="24" stopIfTrue="1" operator="containsText" text="62,5/125">
      <formula>NOT(ISERROR(SEARCH("62,5/125",B3181)))</formula>
    </cfRule>
  </conditionalFormatting>
  <conditionalFormatting sqref="B3187:G3187">
    <cfRule type="containsText" dxfId="165" priority="23" stopIfTrue="1" operator="containsText" text="62,5/125">
      <formula>NOT(ISERROR(SEARCH("62,5/125",B3187)))</formula>
    </cfRule>
  </conditionalFormatting>
  <conditionalFormatting sqref="B3203:G3203">
    <cfRule type="containsText" dxfId="164" priority="22" stopIfTrue="1" operator="containsText" text="62,5/125">
      <formula>NOT(ISERROR(SEARCH("62,5/125",B3203)))</formula>
    </cfRule>
  </conditionalFormatting>
  <conditionalFormatting sqref="B3207:G3207">
    <cfRule type="containsText" dxfId="163" priority="21" stopIfTrue="1" operator="containsText" text="62,5/125">
      <formula>NOT(ISERROR(SEARCH("62,5/125",B3207)))</formula>
    </cfRule>
  </conditionalFormatting>
  <conditionalFormatting sqref="B3211:G3211">
    <cfRule type="containsText" dxfId="162" priority="20" stopIfTrue="1" operator="containsText" text="62,5/125">
      <formula>NOT(ISERROR(SEARCH("62,5/125",B3211)))</formula>
    </cfRule>
  </conditionalFormatting>
  <conditionalFormatting sqref="B3215:G3215">
    <cfRule type="containsText" dxfId="161" priority="19" stopIfTrue="1" operator="containsText" text="62,5/125">
      <formula>NOT(ISERROR(SEARCH("62,5/125",B3215)))</formula>
    </cfRule>
  </conditionalFormatting>
  <conditionalFormatting sqref="B3219:G3219">
    <cfRule type="containsText" dxfId="160" priority="18" stopIfTrue="1" operator="containsText" text="62,5/125">
      <formula>NOT(ISERROR(SEARCH("62,5/125",B3219)))</formula>
    </cfRule>
  </conditionalFormatting>
  <conditionalFormatting sqref="B3225:G3225">
    <cfRule type="containsText" dxfId="159" priority="17" stopIfTrue="1" operator="containsText" text="62,5/125">
      <formula>NOT(ISERROR(SEARCH("62,5/125",B3225)))</formula>
    </cfRule>
  </conditionalFormatting>
  <conditionalFormatting sqref="B3231:G3231">
    <cfRule type="containsText" dxfId="158" priority="16" stopIfTrue="1" operator="containsText" text="62,5/125">
      <formula>NOT(ISERROR(SEARCH("62,5/125",B3231)))</formula>
    </cfRule>
  </conditionalFormatting>
  <conditionalFormatting sqref="B3278:G3278">
    <cfRule type="containsText" dxfId="157" priority="15" stopIfTrue="1" operator="containsText" text="62,5/125">
      <formula>NOT(ISERROR(SEARCH("62,5/125",B3278)))</formula>
    </cfRule>
  </conditionalFormatting>
  <conditionalFormatting sqref="B3284:G3284">
    <cfRule type="containsText" dxfId="156" priority="14" stopIfTrue="1" operator="containsText" text="62,5/125">
      <formula>NOT(ISERROR(SEARCH("62,5/125",B3284)))</formula>
    </cfRule>
  </conditionalFormatting>
  <conditionalFormatting sqref="B3302:G3302">
    <cfRule type="containsText" dxfId="155" priority="13" stopIfTrue="1" operator="containsText" text="62,5/125">
      <formula>NOT(ISERROR(SEARCH("62,5/125",B3302)))</formula>
    </cfRule>
  </conditionalFormatting>
  <conditionalFormatting sqref="B3312:G3312">
    <cfRule type="containsText" dxfId="154" priority="12" stopIfTrue="1" operator="containsText" text="62,5/125">
      <formula>NOT(ISERROR(SEARCH("62,5/125",B3312)))</formula>
    </cfRule>
  </conditionalFormatting>
  <conditionalFormatting sqref="B3354:G3354">
    <cfRule type="containsText" dxfId="153" priority="11" stopIfTrue="1" operator="containsText" text="62,5/125">
      <formula>NOT(ISERROR(SEARCH("62,5/125",B3354)))</formula>
    </cfRule>
  </conditionalFormatting>
  <conditionalFormatting sqref="B3420:G3420">
    <cfRule type="containsText" dxfId="152" priority="10" stopIfTrue="1" operator="containsText" text="62,5/125">
      <formula>NOT(ISERROR(SEARCH("62,5/125",B3420)))</formula>
    </cfRule>
  </conditionalFormatting>
  <conditionalFormatting sqref="B3493:G3493">
    <cfRule type="containsText" dxfId="151" priority="9" stopIfTrue="1" operator="containsText" text="62,5/125">
      <formula>NOT(ISERROR(SEARCH("62,5/125",B3493)))</formula>
    </cfRule>
  </conditionalFormatting>
  <conditionalFormatting sqref="B3579:G3579">
    <cfRule type="containsText" dxfId="150" priority="8" stopIfTrue="1" operator="containsText" text="62,5/125">
      <formula>NOT(ISERROR(SEARCH("62,5/125",B3579)))</formula>
    </cfRule>
  </conditionalFormatting>
  <conditionalFormatting sqref="B3634:G3634">
    <cfRule type="containsText" dxfId="149" priority="7" stopIfTrue="1" operator="containsText" text="62,5/125">
      <formula>NOT(ISERROR(SEARCH("62,5/125",B3634)))</formula>
    </cfRule>
  </conditionalFormatting>
  <conditionalFormatting sqref="B3645:G3645">
    <cfRule type="containsText" dxfId="148" priority="6" stopIfTrue="1" operator="containsText" text="62,5/125">
      <formula>NOT(ISERROR(SEARCH("62,5/125",B3645)))</formula>
    </cfRule>
  </conditionalFormatting>
  <conditionalFormatting sqref="B3659:G3659">
    <cfRule type="containsText" dxfId="147" priority="5" stopIfTrue="1" operator="containsText" text="62,5/125">
      <formula>NOT(ISERROR(SEARCH("62,5/125",B3659)))</formula>
    </cfRule>
  </conditionalFormatting>
  <conditionalFormatting sqref="B3672:G3672">
    <cfRule type="containsText" dxfId="146" priority="4" stopIfTrue="1" operator="containsText" text="62,5/125">
      <formula>NOT(ISERROR(SEARCH("62,5/125",B3672)))</formula>
    </cfRule>
  </conditionalFormatting>
  <conditionalFormatting sqref="B3678:G3678">
    <cfRule type="containsText" dxfId="145" priority="3" stopIfTrue="1" operator="containsText" text="62,5/125">
      <formula>NOT(ISERROR(SEARCH("62,5/125",B3678)))</formula>
    </cfRule>
  </conditionalFormatting>
  <conditionalFormatting sqref="B3686:G3686">
    <cfRule type="containsText" dxfId="144" priority="2" stopIfTrue="1" operator="containsText" text="62,5/125">
      <formula>NOT(ISERROR(SEARCH("62,5/125",B3686)))</formula>
    </cfRule>
  </conditionalFormatting>
  <conditionalFormatting sqref="B3709:G3709">
    <cfRule type="containsText" dxfId="143" priority="1" stopIfTrue="1" operator="containsText" text="62,5/125">
      <formula>NOT(ISERROR(SEARCH("62,5/125",B3709)))</formula>
    </cfRule>
  </conditionalFormatting>
  <hyperlinks>
    <hyperlink ref="B1" location="Скидка_3" display="Скидка_3" xr:uid="{00000000-0004-0000-0A00-000000000000}"/>
    <hyperlink ref="B1:B2" location="Содержание!A1" display="Содержание" xr:uid="{00000000-0004-0000-0A00-000001000000}"/>
    <hyperlink ref="C2" r:id="rId1" xr:uid="{00000000-0004-0000-0A00-000002000000}"/>
  </hyperlinks>
  <pageMargins left="0.7" right="0.7" top="0.75" bottom="0.75" header="0.3" footer="0.3"/>
  <pageSetup paperSize="9" orientation="portrait" r:id="rId2"/>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0">
    <outlinePr summaryBelow="0" summaryRight="0"/>
  </sheetPr>
  <dimension ref="A1:I4771"/>
  <sheetViews>
    <sheetView showGridLines="0" topLeftCell="B1" workbookViewId="0">
      <pane ySplit="4" topLeftCell="A5" activePane="bottomLeft" state="frozen"/>
      <selection activeCell="H4" sqref="H4:I83"/>
      <selection pane="bottomLeft" activeCell="E1" sqref="E1:E1048576"/>
    </sheetView>
  </sheetViews>
  <sheetFormatPr defaultColWidth="9.109375" defaultRowHeight="13.2" outlineLevelRow="3"/>
  <cols>
    <col min="1" max="1" width="12.88671875" hidden="1" customWidth="1"/>
    <col min="2" max="2" width="18.6640625" style="21" customWidth="1"/>
    <col min="3" max="3" width="72.6640625" style="21" customWidth="1"/>
    <col min="4" max="5" width="9.6640625" style="21" customWidth="1"/>
    <col min="6" max="7" width="12.6640625" style="21" customWidth="1"/>
    <col min="240" max="240" width="9.6640625" customWidth="1"/>
    <col min="241" max="241" width="74.33203125" customWidth="1"/>
    <col min="242" max="242" width="12.33203125" customWidth="1"/>
    <col min="243" max="243" width="9.33203125" customWidth="1"/>
    <col min="244" max="245" width="11.6640625" customWidth="1"/>
    <col min="496" max="496" width="9.6640625" customWidth="1"/>
    <col min="497" max="497" width="74.33203125" customWidth="1"/>
    <col min="498" max="498" width="12.33203125" customWidth="1"/>
    <col min="499" max="499" width="9.33203125" customWidth="1"/>
    <col min="500" max="501" width="11.6640625" customWidth="1"/>
    <col min="752" max="752" width="9.6640625" customWidth="1"/>
    <col min="753" max="753" width="74.33203125" customWidth="1"/>
    <col min="754" max="754" width="12.33203125" customWidth="1"/>
    <col min="755" max="755" width="9.33203125" customWidth="1"/>
    <col min="756" max="757" width="11.6640625" customWidth="1"/>
    <col min="1008" max="1008" width="9.6640625" customWidth="1"/>
    <col min="1009" max="1009" width="74.33203125" customWidth="1"/>
    <col min="1010" max="1010" width="12.33203125" customWidth="1"/>
    <col min="1011" max="1011" width="9.33203125" customWidth="1"/>
    <col min="1012" max="1013" width="11.6640625" customWidth="1"/>
    <col min="1264" max="1264" width="9.6640625" customWidth="1"/>
    <col min="1265" max="1265" width="74.33203125" customWidth="1"/>
    <col min="1266" max="1266" width="12.33203125" customWidth="1"/>
    <col min="1267" max="1267" width="9.33203125" customWidth="1"/>
    <col min="1268" max="1269" width="11.6640625" customWidth="1"/>
    <col min="1520" max="1520" width="9.6640625" customWidth="1"/>
    <col min="1521" max="1521" width="74.33203125" customWidth="1"/>
    <col min="1522" max="1522" width="12.33203125" customWidth="1"/>
    <col min="1523" max="1523" width="9.33203125" customWidth="1"/>
    <col min="1524" max="1525" width="11.6640625" customWidth="1"/>
    <col min="1776" max="1776" width="9.6640625" customWidth="1"/>
    <col min="1777" max="1777" width="74.33203125" customWidth="1"/>
    <col min="1778" max="1778" width="12.33203125" customWidth="1"/>
    <col min="1779" max="1779" width="9.33203125" customWidth="1"/>
    <col min="1780" max="1781" width="11.6640625" customWidth="1"/>
    <col min="2032" max="2032" width="9.6640625" customWidth="1"/>
    <col min="2033" max="2033" width="74.33203125" customWidth="1"/>
    <col min="2034" max="2034" width="12.33203125" customWidth="1"/>
    <col min="2035" max="2035" width="9.33203125" customWidth="1"/>
    <col min="2036" max="2037" width="11.6640625" customWidth="1"/>
    <col min="2288" max="2288" width="9.6640625" customWidth="1"/>
    <col min="2289" max="2289" width="74.33203125" customWidth="1"/>
    <col min="2290" max="2290" width="12.33203125" customWidth="1"/>
    <col min="2291" max="2291" width="9.33203125" customWidth="1"/>
    <col min="2292" max="2293" width="11.6640625" customWidth="1"/>
    <col min="2544" max="2544" width="9.6640625" customWidth="1"/>
    <col min="2545" max="2545" width="74.33203125" customWidth="1"/>
    <col min="2546" max="2546" width="12.33203125" customWidth="1"/>
    <col min="2547" max="2547" width="9.33203125" customWidth="1"/>
    <col min="2548" max="2549" width="11.6640625" customWidth="1"/>
    <col min="2800" max="2800" width="9.6640625" customWidth="1"/>
    <col min="2801" max="2801" width="74.33203125" customWidth="1"/>
    <col min="2802" max="2802" width="12.33203125" customWidth="1"/>
    <col min="2803" max="2803" width="9.33203125" customWidth="1"/>
    <col min="2804" max="2805" width="11.6640625" customWidth="1"/>
    <col min="3056" max="3056" width="9.6640625" customWidth="1"/>
    <col min="3057" max="3057" width="74.33203125" customWidth="1"/>
    <col min="3058" max="3058" width="12.33203125" customWidth="1"/>
    <col min="3059" max="3059" width="9.33203125" customWidth="1"/>
    <col min="3060" max="3061" width="11.6640625" customWidth="1"/>
    <col min="3312" max="3312" width="9.6640625" customWidth="1"/>
    <col min="3313" max="3313" width="74.33203125" customWidth="1"/>
    <col min="3314" max="3314" width="12.33203125" customWidth="1"/>
    <col min="3315" max="3315" width="9.33203125" customWidth="1"/>
    <col min="3316" max="3317" width="11.6640625" customWidth="1"/>
    <col min="3568" max="3568" width="9.6640625" customWidth="1"/>
    <col min="3569" max="3569" width="74.33203125" customWidth="1"/>
    <col min="3570" max="3570" width="12.33203125" customWidth="1"/>
    <col min="3571" max="3571" width="9.33203125" customWidth="1"/>
    <col min="3572" max="3573" width="11.6640625" customWidth="1"/>
    <col min="3824" max="3824" width="9.6640625" customWidth="1"/>
    <col min="3825" max="3825" width="74.33203125" customWidth="1"/>
    <col min="3826" max="3826" width="12.33203125" customWidth="1"/>
    <col min="3827" max="3827" width="9.33203125" customWidth="1"/>
    <col min="3828" max="3829" width="11.6640625" customWidth="1"/>
    <col min="4080" max="4080" width="9.6640625" customWidth="1"/>
    <col min="4081" max="4081" width="74.33203125" customWidth="1"/>
    <col min="4082" max="4082" width="12.33203125" customWidth="1"/>
    <col min="4083" max="4083" width="9.33203125" customWidth="1"/>
    <col min="4084" max="4085" width="11.6640625" customWidth="1"/>
    <col min="4336" max="4336" width="9.6640625" customWidth="1"/>
    <col min="4337" max="4337" width="74.33203125" customWidth="1"/>
    <col min="4338" max="4338" width="12.33203125" customWidth="1"/>
    <col min="4339" max="4339" width="9.33203125" customWidth="1"/>
    <col min="4340" max="4341" width="11.6640625" customWidth="1"/>
    <col min="4592" max="4592" width="9.6640625" customWidth="1"/>
    <col min="4593" max="4593" width="74.33203125" customWidth="1"/>
    <col min="4594" max="4594" width="12.33203125" customWidth="1"/>
    <col min="4595" max="4595" width="9.33203125" customWidth="1"/>
    <col min="4596" max="4597" width="11.6640625" customWidth="1"/>
    <col min="4848" max="4848" width="9.6640625" customWidth="1"/>
    <col min="4849" max="4849" width="74.33203125" customWidth="1"/>
    <col min="4850" max="4850" width="12.33203125" customWidth="1"/>
    <col min="4851" max="4851" width="9.33203125" customWidth="1"/>
    <col min="4852" max="4853" width="11.6640625" customWidth="1"/>
    <col min="5104" max="5104" width="9.6640625" customWidth="1"/>
    <col min="5105" max="5105" width="74.33203125" customWidth="1"/>
    <col min="5106" max="5106" width="12.33203125" customWidth="1"/>
    <col min="5107" max="5107" width="9.33203125" customWidth="1"/>
    <col min="5108" max="5109" width="11.6640625" customWidth="1"/>
    <col min="5360" max="5360" width="9.6640625" customWidth="1"/>
    <col min="5361" max="5361" width="74.33203125" customWidth="1"/>
    <col min="5362" max="5362" width="12.33203125" customWidth="1"/>
    <col min="5363" max="5363" width="9.33203125" customWidth="1"/>
    <col min="5364" max="5365" width="11.6640625" customWidth="1"/>
    <col min="5616" max="5616" width="9.6640625" customWidth="1"/>
    <col min="5617" max="5617" width="74.33203125" customWidth="1"/>
    <col min="5618" max="5618" width="12.33203125" customWidth="1"/>
    <col min="5619" max="5619" width="9.33203125" customWidth="1"/>
    <col min="5620" max="5621" width="11.6640625" customWidth="1"/>
    <col min="5872" max="5872" width="9.6640625" customWidth="1"/>
    <col min="5873" max="5873" width="74.33203125" customWidth="1"/>
    <col min="5874" max="5874" width="12.33203125" customWidth="1"/>
    <col min="5875" max="5875" width="9.33203125" customWidth="1"/>
    <col min="5876" max="5877" width="11.6640625" customWidth="1"/>
    <col min="6128" max="6128" width="9.6640625" customWidth="1"/>
    <col min="6129" max="6129" width="74.33203125" customWidth="1"/>
    <col min="6130" max="6130" width="12.33203125" customWidth="1"/>
    <col min="6131" max="6131" width="9.33203125" customWidth="1"/>
    <col min="6132" max="6133" width="11.6640625" customWidth="1"/>
    <col min="6384" max="6384" width="9.6640625" customWidth="1"/>
    <col min="6385" max="6385" width="74.33203125" customWidth="1"/>
    <col min="6386" max="6386" width="12.33203125" customWidth="1"/>
    <col min="6387" max="6387" width="9.33203125" customWidth="1"/>
    <col min="6388" max="6389" width="11.6640625" customWidth="1"/>
    <col min="6640" max="6640" width="9.6640625" customWidth="1"/>
    <col min="6641" max="6641" width="74.33203125" customWidth="1"/>
    <col min="6642" max="6642" width="12.33203125" customWidth="1"/>
    <col min="6643" max="6643" width="9.33203125" customWidth="1"/>
    <col min="6644" max="6645" width="11.6640625" customWidth="1"/>
    <col min="6896" max="6896" width="9.6640625" customWidth="1"/>
    <col min="6897" max="6897" width="74.33203125" customWidth="1"/>
    <col min="6898" max="6898" width="12.33203125" customWidth="1"/>
    <col min="6899" max="6899" width="9.33203125" customWidth="1"/>
    <col min="6900" max="6901" width="11.6640625" customWidth="1"/>
    <col min="7152" max="7152" width="9.6640625" customWidth="1"/>
    <col min="7153" max="7153" width="74.33203125" customWidth="1"/>
    <col min="7154" max="7154" width="12.33203125" customWidth="1"/>
    <col min="7155" max="7155" width="9.33203125" customWidth="1"/>
    <col min="7156" max="7157" width="11.6640625" customWidth="1"/>
    <col min="7408" max="7408" width="9.6640625" customWidth="1"/>
    <col min="7409" max="7409" width="74.33203125" customWidth="1"/>
    <col min="7410" max="7410" width="12.33203125" customWidth="1"/>
    <col min="7411" max="7411" width="9.33203125" customWidth="1"/>
    <col min="7412" max="7413" width="11.6640625" customWidth="1"/>
    <col min="7664" max="7664" width="9.6640625" customWidth="1"/>
    <col min="7665" max="7665" width="74.33203125" customWidth="1"/>
    <col min="7666" max="7666" width="12.33203125" customWidth="1"/>
    <col min="7667" max="7667" width="9.33203125" customWidth="1"/>
    <col min="7668" max="7669" width="11.6640625" customWidth="1"/>
    <col min="7920" max="7920" width="9.6640625" customWidth="1"/>
    <col min="7921" max="7921" width="74.33203125" customWidth="1"/>
    <col min="7922" max="7922" width="12.33203125" customWidth="1"/>
    <col min="7923" max="7923" width="9.33203125" customWidth="1"/>
    <col min="7924" max="7925" width="11.6640625" customWidth="1"/>
    <col min="8176" max="8176" width="9.6640625" customWidth="1"/>
    <col min="8177" max="8177" width="74.33203125" customWidth="1"/>
    <col min="8178" max="8178" width="12.33203125" customWidth="1"/>
    <col min="8179" max="8179" width="9.33203125" customWidth="1"/>
    <col min="8180" max="8181" width="11.6640625" customWidth="1"/>
    <col min="8432" max="8432" width="9.6640625" customWidth="1"/>
    <col min="8433" max="8433" width="74.33203125" customWidth="1"/>
    <col min="8434" max="8434" width="12.33203125" customWidth="1"/>
    <col min="8435" max="8435" width="9.33203125" customWidth="1"/>
    <col min="8436" max="8437" width="11.6640625" customWidth="1"/>
    <col min="8688" max="8688" width="9.6640625" customWidth="1"/>
    <col min="8689" max="8689" width="74.33203125" customWidth="1"/>
    <col min="8690" max="8690" width="12.33203125" customWidth="1"/>
    <col min="8691" max="8691" width="9.33203125" customWidth="1"/>
    <col min="8692" max="8693" width="11.6640625" customWidth="1"/>
    <col min="8944" max="8944" width="9.6640625" customWidth="1"/>
    <col min="8945" max="8945" width="74.33203125" customWidth="1"/>
    <col min="8946" max="8946" width="12.33203125" customWidth="1"/>
    <col min="8947" max="8947" width="9.33203125" customWidth="1"/>
    <col min="8948" max="8949" width="11.6640625" customWidth="1"/>
    <col min="9200" max="9200" width="9.6640625" customWidth="1"/>
    <col min="9201" max="9201" width="74.33203125" customWidth="1"/>
    <col min="9202" max="9202" width="12.33203125" customWidth="1"/>
    <col min="9203" max="9203" width="9.33203125" customWidth="1"/>
    <col min="9204" max="9205" width="11.6640625" customWidth="1"/>
    <col min="9456" max="9456" width="9.6640625" customWidth="1"/>
    <col min="9457" max="9457" width="74.33203125" customWidth="1"/>
    <col min="9458" max="9458" width="12.33203125" customWidth="1"/>
    <col min="9459" max="9459" width="9.33203125" customWidth="1"/>
    <col min="9460" max="9461" width="11.6640625" customWidth="1"/>
    <col min="9712" max="9712" width="9.6640625" customWidth="1"/>
    <col min="9713" max="9713" width="74.33203125" customWidth="1"/>
    <col min="9714" max="9714" width="12.33203125" customWidth="1"/>
    <col min="9715" max="9715" width="9.33203125" customWidth="1"/>
    <col min="9716" max="9717" width="11.6640625" customWidth="1"/>
    <col min="9968" max="9968" width="9.6640625" customWidth="1"/>
    <col min="9969" max="9969" width="74.33203125" customWidth="1"/>
    <col min="9970" max="9970" width="12.33203125" customWidth="1"/>
    <col min="9971" max="9971" width="9.33203125" customWidth="1"/>
    <col min="9972" max="9973" width="11.6640625" customWidth="1"/>
    <col min="10224" max="10224" width="9.6640625" customWidth="1"/>
    <col min="10225" max="10225" width="74.33203125" customWidth="1"/>
    <col min="10226" max="10226" width="12.33203125" customWidth="1"/>
    <col min="10227" max="10227" width="9.33203125" customWidth="1"/>
    <col min="10228" max="10229" width="11.6640625" customWidth="1"/>
    <col min="10480" max="10480" width="9.6640625" customWidth="1"/>
    <col min="10481" max="10481" width="74.33203125" customWidth="1"/>
    <col min="10482" max="10482" width="12.33203125" customWidth="1"/>
    <col min="10483" max="10483" width="9.33203125" customWidth="1"/>
    <col min="10484" max="10485" width="11.6640625" customWidth="1"/>
    <col min="10736" max="10736" width="9.6640625" customWidth="1"/>
    <col min="10737" max="10737" width="74.33203125" customWidth="1"/>
    <col min="10738" max="10738" width="12.33203125" customWidth="1"/>
    <col min="10739" max="10739" width="9.33203125" customWidth="1"/>
    <col min="10740" max="10741" width="11.6640625" customWidth="1"/>
    <col min="10992" max="10992" width="9.6640625" customWidth="1"/>
    <col min="10993" max="10993" width="74.33203125" customWidth="1"/>
    <col min="10994" max="10994" width="12.33203125" customWidth="1"/>
    <col min="10995" max="10995" width="9.33203125" customWidth="1"/>
    <col min="10996" max="10997" width="11.6640625" customWidth="1"/>
    <col min="11248" max="11248" width="9.6640625" customWidth="1"/>
    <col min="11249" max="11249" width="74.33203125" customWidth="1"/>
    <col min="11250" max="11250" width="12.33203125" customWidth="1"/>
    <col min="11251" max="11251" width="9.33203125" customWidth="1"/>
    <col min="11252" max="11253" width="11.6640625" customWidth="1"/>
    <col min="11504" max="11504" width="9.6640625" customWidth="1"/>
    <col min="11505" max="11505" width="74.33203125" customWidth="1"/>
    <col min="11506" max="11506" width="12.33203125" customWidth="1"/>
    <col min="11507" max="11507" width="9.33203125" customWidth="1"/>
    <col min="11508" max="11509" width="11.6640625" customWidth="1"/>
    <col min="11760" max="11760" width="9.6640625" customWidth="1"/>
    <col min="11761" max="11761" width="74.33203125" customWidth="1"/>
    <col min="11762" max="11762" width="12.33203125" customWidth="1"/>
    <col min="11763" max="11763" width="9.33203125" customWidth="1"/>
    <col min="11764" max="11765" width="11.6640625" customWidth="1"/>
    <col min="12016" max="12016" width="9.6640625" customWidth="1"/>
    <col min="12017" max="12017" width="74.33203125" customWidth="1"/>
    <col min="12018" max="12018" width="12.33203125" customWidth="1"/>
    <col min="12019" max="12019" width="9.33203125" customWidth="1"/>
    <col min="12020" max="12021" width="11.6640625" customWidth="1"/>
    <col min="12272" max="12272" width="9.6640625" customWidth="1"/>
    <col min="12273" max="12273" width="74.33203125" customWidth="1"/>
    <col min="12274" max="12274" width="12.33203125" customWidth="1"/>
    <col min="12275" max="12275" width="9.33203125" customWidth="1"/>
    <col min="12276" max="12277" width="11.6640625" customWidth="1"/>
    <col min="12528" max="12528" width="9.6640625" customWidth="1"/>
    <col min="12529" max="12529" width="74.33203125" customWidth="1"/>
    <col min="12530" max="12530" width="12.33203125" customWidth="1"/>
    <col min="12531" max="12531" width="9.33203125" customWidth="1"/>
    <col min="12532" max="12533" width="11.6640625" customWidth="1"/>
    <col min="12784" max="12784" width="9.6640625" customWidth="1"/>
    <col min="12785" max="12785" width="74.33203125" customWidth="1"/>
    <col min="12786" max="12786" width="12.33203125" customWidth="1"/>
    <col min="12787" max="12787" width="9.33203125" customWidth="1"/>
    <col min="12788" max="12789" width="11.6640625" customWidth="1"/>
    <col min="13040" max="13040" width="9.6640625" customWidth="1"/>
    <col min="13041" max="13041" width="74.33203125" customWidth="1"/>
    <col min="13042" max="13042" width="12.33203125" customWidth="1"/>
    <col min="13043" max="13043" width="9.33203125" customWidth="1"/>
    <col min="13044" max="13045" width="11.6640625" customWidth="1"/>
    <col min="13296" max="13296" width="9.6640625" customWidth="1"/>
    <col min="13297" max="13297" width="74.33203125" customWidth="1"/>
    <col min="13298" max="13298" width="12.33203125" customWidth="1"/>
    <col min="13299" max="13299" width="9.33203125" customWidth="1"/>
    <col min="13300" max="13301" width="11.6640625" customWidth="1"/>
    <col min="13552" max="13552" width="9.6640625" customWidth="1"/>
    <col min="13553" max="13553" width="74.33203125" customWidth="1"/>
    <col min="13554" max="13554" width="12.33203125" customWidth="1"/>
    <col min="13555" max="13555" width="9.33203125" customWidth="1"/>
    <col min="13556" max="13557" width="11.6640625" customWidth="1"/>
    <col min="13808" max="13808" width="9.6640625" customWidth="1"/>
    <col min="13809" max="13809" width="74.33203125" customWidth="1"/>
    <col min="13810" max="13810" width="12.33203125" customWidth="1"/>
    <col min="13811" max="13811" width="9.33203125" customWidth="1"/>
    <col min="13812" max="13813" width="11.6640625" customWidth="1"/>
    <col min="14064" max="14064" width="9.6640625" customWidth="1"/>
    <col min="14065" max="14065" width="74.33203125" customWidth="1"/>
    <col min="14066" max="14066" width="12.33203125" customWidth="1"/>
    <col min="14067" max="14067" width="9.33203125" customWidth="1"/>
    <col min="14068" max="14069" width="11.6640625" customWidth="1"/>
    <col min="14320" max="14320" width="9.6640625" customWidth="1"/>
    <col min="14321" max="14321" width="74.33203125" customWidth="1"/>
    <col min="14322" max="14322" width="12.33203125" customWidth="1"/>
    <col min="14323" max="14323" width="9.33203125" customWidth="1"/>
    <col min="14324" max="14325" width="11.6640625" customWidth="1"/>
    <col min="14576" max="14576" width="9.6640625" customWidth="1"/>
    <col min="14577" max="14577" width="74.33203125" customWidth="1"/>
    <col min="14578" max="14578" width="12.33203125" customWidth="1"/>
    <col min="14579" max="14579" width="9.33203125" customWidth="1"/>
    <col min="14580" max="14581" width="11.6640625" customWidth="1"/>
    <col min="14832" max="14832" width="9.6640625" customWidth="1"/>
    <col min="14833" max="14833" width="74.33203125" customWidth="1"/>
    <col min="14834" max="14834" width="12.33203125" customWidth="1"/>
    <col min="14835" max="14835" width="9.33203125" customWidth="1"/>
    <col min="14836" max="14837" width="11.6640625" customWidth="1"/>
    <col min="15088" max="15088" width="9.6640625" customWidth="1"/>
    <col min="15089" max="15089" width="74.33203125" customWidth="1"/>
    <col min="15090" max="15090" width="12.33203125" customWidth="1"/>
    <col min="15091" max="15091" width="9.33203125" customWidth="1"/>
    <col min="15092" max="15093" width="11.6640625" customWidth="1"/>
    <col min="15344" max="15344" width="9.6640625" customWidth="1"/>
    <col min="15345" max="15345" width="74.33203125" customWidth="1"/>
    <col min="15346" max="15346" width="12.33203125" customWidth="1"/>
    <col min="15347" max="15347" width="9.33203125" customWidth="1"/>
    <col min="15348" max="15349" width="11.6640625" customWidth="1"/>
    <col min="15600" max="15600" width="9.6640625" customWidth="1"/>
    <col min="15601" max="15601" width="74.33203125" customWidth="1"/>
    <col min="15602" max="15602" width="12.33203125" customWidth="1"/>
    <col min="15603" max="15603" width="9.33203125" customWidth="1"/>
    <col min="15604" max="15605" width="11.6640625" customWidth="1"/>
    <col min="15856" max="15856" width="9.6640625" customWidth="1"/>
    <col min="15857" max="15857" width="74.33203125" customWidth="1"/>
    <col min="15858" max="15858" width="12.33203125" customWidth="1"/>
    <col min="15859" max="15859" width="9.33203125" customWidth="1"/>
    <col min="15860" max="15861" width="11.6640625" customWidth="1"/>
    <col min="16112" max="16112" width="9.6640625" customWidth="1"/>
    <col min="16113" max="16113" width="74.33203125" customWidth="1"/>
    <col min="16114" max="16114" width="12.33203125" customWidth="1"/>
    <col min="16115" max="16115" width="9.33203125" customWidth="1"/>
    <col min="16116" max="16117" width="11.6640625" customWidth="1"/>
  </cols>
  <sheetData>
    <row r="1" spans="1:9">
      <c r="B1" s="807" t="s">
        <v>20071</v>
      </c>
      <c r="C1" s="80" t="s">
        <v>30723</v>
      </c>
      <c r="G1" s="83"/>
    </row>
    <row r="2" spans="1:9">
      <c r="B2" s="807"/>
      <c r="D2" s="80" t="s">
        <v>907</v>
      </c>
      <c r="E2" s="82"/>
      <c r="F2" s="80" t="s">
        <v>7903</v>
      </c>
      <c r="G2" s="81">
        <f>скидка_Легранд</f>
        <v>0</v>
      </c>
    </row>
    <row r="3" spans="1:9">
      <c r="A3" s="154"/>
      <c r="B3" s="185"/>
      <c r="F3" s="77"/>
      <c r="G3" s="83"/>
    </row>
    <row r="4" spans="1:9" ht="25.35" customHeight="1">
      <c r="B4" s="79" t="s">
        <v>42</v>
      </c>
      <c r="C4" s="76" t="s">
        <v>21416</v>
      </c>
      <c r="D4" s="222" t="s">
        <v>22055</v>
      </c>
      <c r="E4" s="222" t="s">
        <v>896</v>
      </c>
      <c r="F4" s="88" t="s">
        <v>22056</v>
      </c>
      <c r="G4" s="274" t="s">
        <v>22057</v>
      </c>
    </row>
    <row r="5" spans="1:9" s="195" customFormat="1" ht="13.35" customHeight="1" collapsed="1">
      <c r="B5" s="803"/>
      <c r="C5" s="803" t="s">
        <v>30865</v>
      </c>
      <c r="D5" s="803"/>
      <c r="E5" s="803" t="s">
        <v>334</v>
      </c>
      <c r="F5" s="227"/>
      <c r="G5" s="275">
        <f t="shared" ref="G5:G68" si="0">IFERROR(IF(E5="грн",ROUND(F5*(1-$G$2),2),ROUND(F5*(1-$G$2),2)*$E$2),"")</f>
        <v>0</v>
      </c>
    </row>
    <row r="6" spans="1:9" ht="13.35" hidden="1" customHeight="1" outlineLevel="1">
      <c r="A6" s="228"/>
      <c r="B6" s="223"/>
      <c r="C6" s="223" t="s">
        <v>30866</v>
      </c>
      <c r="D6" s="223"/>
      <c r="E6" s="223" t="s">
        <v>334</v>
      </c>
      <c r="F6" s="224"/>
      <c r="G6" s="224">
        <f t="shared" si="0"/>
        <v>0</v>
      </c>
    </row>
    <row r="7" spans="1:9" ht="11.85" hidden="1" customHeight="1" outlineLevel="3">
      <c r="A7" s="228" t="s">
        <v>30867</v>
      </c>
      <c r="B7" s="74" t="s">
        <v>30868</v>
      </c>
      <c r="C7" s="75" t="s">
        <v>30869</v>
      </c>
      <c r="D7" s="74" t="s">
        <v>24170</v>
      </c>
      <c r="E7" s="74" t="s">
        <v>897</v>
      </c>
      <c r="F7" s="84">
        <v>571.45000000000005</v>
      </c>
      <c r="G7" s="277">
        <f t="shared" si="0"/>
        <v>571.45000000000005</v>
      </c>
    </row>
    <row r="8" spans="1:9" ht="11.85" hidden="1" customHeight="1" outlineLevel="3">
      <c r="A8" s="228" t="s">
        <v>16302</v>
      </c>
      <c r="B8" s="74" t="s">
        <v>2543</v>
      </c>
      <c r="C8" s="75" t="s">
        <v>30870</v>
      </c>
      <c r="D8" s="74" t="s">
        <v>147</v>
      </c>
      <c r="E8" s="74" t="s">
        <v>897</v>
      </c>
      <c r="F8" s="84">
        <v>4144.38</v>
      </c>
      <c r="G8" s="277">
        <f t="shared" si="0"/>
        <v>4144.38</v>
      </c>
    </row>
    <row r="9" spans="1:9" ht="11.85" hidden="1" customHeight="1" outlineLevel="3">
      <c r="A9" s="228" t="s">
        <v>16303</v>
      </c>
      <c r="B9" s="74" t="s">
        <v>2544</v>
      </c>
      <c r="C9" s="75" t="s">
        <v>30871</v>
      </c>
      <c r="D9" s="74" t="s">
        <v>147</v>
      </c>
      <c r="E9" s="74" t="s">
        <v>897</v>
      </c>
      <c r="F9" s="84">
        <v>5085.05</v>
      </c>
      <c r="G9" s="277">
        <f t="shared" si="0"/>
        <v>5085.05</v>
      </c>
    </row>
    <row r="10" spans="1:9" ht="11.85" hidden="1" customHeight="1" outlineLevel="3">
      <c r="A10" s="228" t="s">
        <v>16304</v>
      </c>
      <c r="B10" s="74" t="s">
        <v>2545</v>
      </c>
      <c r="C10" s="75" t="s">
        <v>30872</v>
      </c>
      <c r="D10" s="74" t="s">
        <v>147</v>
      </c>
      <c r="E10" s="74" t="s">
        <v>897</v>
      </c>
      <c r="F10" s="84">
        <v>5446.46</v>
      </c>
      <c r="G10" s="277">
        <f t="shared" si="0"/>
        <v>5446.46</v>
      </c>
    </row>
    <row r="11" spans="1:9" ht="11.85" hidden="1" customHeight="1" outlineLevel="3">
      <c r="A11" s="228" t="s">
        <v>16305</v>
      </c>
      <c r="B11" s="74" t="s">
        <v>2546</v>
      </c>
      <c r="C11" s="75" t="s">
        <v>30873</v>
      </c>
      <c r="D11" s="74" t="s">
        <v>147</v>
      </c>
      <c r="E11" s="74" t="s">
        <v>897</v>
      </c>
      <c r="F11" s="84">
        <v>1948.46</v>
      </c>
      <c r="G11" s="277">
        <f t="shared" si="0"/>
        <v>1948.46</v>
      </c>
    </row>
    <row r="12" spans="1:9" ht="13.35" hidden="1" customHeight="1" outlineLevel="1">
      <c r="A12" s="228"/>
      <c r="B12" s="223"/>
      <c r="C12" s="223" t="s">
        <v>30874</v>
      </c>
      <c r="D12" s="223"/>
      <c r="E12" s="223" t="s">
        <v>334</v>
      </c>
      <c r="F12" s="224"/>
      <c r="G12" s="224">
        <f t="shared" si="0"/>
        <v>0</v>
      </c>
    </row>
    <row r="13" spans="1:9" ht="13.35" hidden="1" customHeight="1" outlineLevel="2">
      <c r="A13" s="228"/>
      <c r="B13" s="799"/>
      <c r="C13" s="217" t="s">
        <v>30875</v>
      </c>
      <c r="D13" s="217"/>
      <c r="E13" s="217" t="s">
        <v>334</v>
      </c>
      <c r="F13" s="219"/>
      <c r="G13" s="276">
        <f t="shared" si="0"/>
        <v>0</v>
      </c>
    </row>
    <row r="14" spans="1:9" s="117" customFormat="1" ht="12.9" hidden="1" customHeight="1" outlineLevel="3">
      <c r="A14" s="228"/>
      <c r="B14" s="118"/>
      <c r="C14" s="229" t="s">
        <v>30876</v>
      </c>
      <c r="D14" s="118"/>
      <c r="E14" s="118" t="s">
        <v>334</v>
      </c>
      <c r="F14" s="119"/>
      <c r="G14" s="278">
        <f t="shared" si="0"/>
        <v>0</v>
      </c>
      <c r="I14"/>
    </row>
    <row r="15" spans="1:9" ht="11.85" hidden="1" customHeight="1" outlineLevel="3">
      <c r="A15" s="228" t="s">
        <v>16297</v>
      </c>
      <c r="B15" s="74" t="s">
        <v>2538</v>
      </c>
      <c r="C15" s="75" t="s">
        <v>30877</v>
      </c>
      <c r="D15" s="74" t="s">
        <v>61</v>
      </c>
      <c r="E15" s="74" t="s">
        <v>897</v>
      </c>
      <c r="F15" s="84">
        <v>62.15</v>
      </c>
      <c r="G15" s="277">
        <f t="shared" si="0"/>
        <v>62.15</v>
      </c>
    </row>
    <row r="16" spans="1:9" ht="11.85" hidden="1" customHeight="1" outlineLevel="3">
      <c r="A16" s="228" t="s">
        <v>16296</v>
      </c>
      <c r="B16" s="74" t="s">
        <v>2537</v>
      </c>
      <c r="C16" s="75" t="s">
        <v>30878</v>
      </c>
      <c r="D16" s="74" t="s">
        <v>61</v>
      </c>
      <c r="E16" s="74" t="s">
        <v>897</v>
      </c>
      <c r="F16" s="84">
        <v>44.56</v>
      </c>
      <c r="G16" s="277">
        <f t="shared" si="0"/>
        <v>44.56</v>
      </c>
    </row>
    <row r="17" spans="1:9" ht="11.85" hidden="1" customHeight="1" outlineLevel="3">
      <c r="A17" s="228" t="s">
        <v>30879</v>
      </c>
      <c r="B17" s="74" t="s">
        <v>30880</v>
      </c>
      <c r="C17" s="75" t="s">
        <v>30881</v>
      </c>
      <c r="D17" s="74" t="s">
        <v>61</v>
      </c>
      <c r="E17" s="74" t="s">
        <v>897</v>
      </c>
      <c r="F17" s="84">
        <v>87.06</v>
      </c>
      <c r="G17" s="277">
        <f t="shared" si="0"/>
        <v>87.06</v>
      </c>
    </row>
    <row r="18" spans="1:9" s="117" customFormat="1" ht="12.9" hidden="1" customHeight="1" outlineLevel="3">
      <c r="A18" s="228"/>
      <c r="B18" s="118"/>
      <c r="C18" s="229" t="s">
        <v>30882</v>
      </c>
      <c r="D18" s="118"/>
      <c r="E18" s="118" t="s">
        <v>334</v>
      </c>
      <c r="F18" s="119"/>
      <c r="G18" s="278">
        <f t="shared" si="0"/>
        <v>0</v>
      </c>
      <c r="I18"/>
    </row>
    <row r="19" spans="1:9" ht="11.85" hidden="1" customHeight="1" outlineLevel="3">
      <c r="A19" s="228" t="s">
        <v>30883</v>
      </c>
      <c r="B19" s="74" t="s">
        <v>30884</v>
      </c>
      <c r="C19" s="75" t="s">
        <v>30885</v>
      </c>
      <c r="D19" s="74" t="s">
        <v>61</v>
      </c>
      <c r="E19" s="74" t="s">
        <v>897</v>
      </c>
      <c r="F19" s="84">
        <v>117.49</v>
      </c>
      <c r="G19" s="277">
        <f t="shared" si="0"/>
        <v>117.49</v>
      </c>
    </row>
    <row r="20" spans="1:9" ht="11.85" hidden="1" customHeight="1" outlineLevel="3">
      <c r="A20" s="228" t="s">
        <v>30886</v>
      </c>
      <c r="B20" s="74" t="s">
        <v>30887</v>
      </c>
      <c r="C20" s="75" t="s">
        <v>30888</v>
      </c>
      <c r="D20" s="74" t="s">
        <v>61</v>
      </c>
      <c r="E20" s="74" t="s">
        <v>897</v>
      </c>
      <c r="F20" s="84">
        <v>235.69</v>
      </c>
      <c r="G20" s="277">
        <f t="shared" si="0"/>
        <v>235.69</v>
      </c>
    </row>
    <row r="21" spans="1:9" ht="11.85" hidden="1" customHeight="1" outlineLevel="3">
      <c r="A21" s="228" t="s">
        <v>30889</v>
      </c>
      <c r="B21" s="74" t="s">
        <v>30890</v>
      </c>
      <c r="C21" s="75" t="s">
        <v>30891</v>
      </c>
      <c r="D21" s="74" t="s">
        <v>61</v>
      </c>
      <c r="E21" s="74" t="s">
        <v>897</v>
      </c>
      <c r="F21" s="84">
        <v>114</v>
      </c>
      <c r="G21" s="277">
        <f t="shared" si="0"/>
        <v>114</v>
      </c>
    </row>
    <row r="22" spans="1:9" ht="11.85" hidden="1" customHeight="1" outlineLevel="3">
      <c r="A22" s="228" t="s">
        <v>16298</v>
      </c>
      <c r="B22" s="74" t="s">
        <v>2539</v>
      </c>
      <c r="C22" s="75" t="s">
        <v>30892</v>
      </c>
      <c r="D22" s="74" t="s">
        <v>61</v>
      </c>
      <c r="E22" s="74" t="s">
        <v>897</v>
      </c>
      <c r="F22" s="84">
        <v>78.89</v>
      </c>
      <c r="G22" s="277">
        <f t="shared" si="0"/>
        <v>78.89</v>
      </c>
    </row>
    <row r="23" spans="1:9" ht="11.85" hidden="1" customHeight="1" outlineLevel="3">
      <c r="A23" s="228" t="s">
        <v>16300</v>
      </c>
      <c r="B23" s="74" t="s">
        <v>2541</v>
      </c>
      <c r="C23" s="75" t="s">
        <v>30893</v>
      </c>
      <c r="D23" s="74" t="s">
        <v>61</v>
      </c>
      <c r="E23" s="74" t="s">
        <v>897</v>
      </c>
      <c r="F23" s="84">
        <v>89.98</v>
      </c>
      <c r="G23" s="277">
        <f t="shared" si="0"/>
        <v>89.98</v>
      </c>
    </row>
    <row r="24" spans="1:9" ht="11.85" hidden="1" customHeight="1" outlineLevel="3">
      <c r="A24" s="228" t="s">
        <v>16299</v>
      </c>
      <c r="B24" s="74" t="s">
        <v>2540</v>
      </c>
      <c r="C24" s="75" t="s">
        <v>30894</v>
      </c>
      <c r="D24" s="74" t="s">
        <v>61</v>
      </c>
      <c r="E24" s="74" t="s">
        <v>897</v>
      </c>
      <c r="F24" s="84">
        <v>119.44</v>
      </c>
      <c r="G24" s="277">
        <f t="shared" si="0"/>
        <v>119.44</v>
      </c>
    </row>
    <row r="25" spans="1:9" ht="11.85" hidden="1" customHeight="1" outlineLevel="3">
      <c r="A25" s="228" t="s">
        <v>30895</v>
      </c>
      <c r="B25" s="74" t="s">
        <v>30896</v>
      </c>
      <c r="C25" s="75" t="s">
        <v>30897</v>
      </c>
      <c r="D25" s="74" t="s">
        <v>61</v>
      </c>
      <c r="E25" s="74" t="s">
        <v>897</v>
      </c>
      <c r="F25" s="84">
        <v>145.47999999999999</v>
      </c>
      <c r="G25" s="277">
        <f t="shared" si="0"/>
        <v>145.47999999999999</v>
      </c>
    </row>
    <row r="26" spans="1:9" ht="11.85" hidden="1" customHeight="1" outlineLevel="3">
      <c r="A26" s="228" t="s">
        <v>16301</v>
      </c>
      <c r="B26" s="74" t="s">
        <v>2542</v>
      </c>
      <c r="C26" s="75" t="s">
        <v>30898</v>
      </c>
      <c r="D26" s="74" t="s">
        <v>61</v>
      </c>
      <c r="E26" s="74" t="s">
        <v>897</v>
      </c>
      <c r="F26" s="84">
        <v>127.81</v>
      </c>
      <c r="G26" s="277">
        <f t="shared" si="0"/>
        <v>127.81</v>
      </c>
    </row>
    <row r="27" spans="1:9" ht="11.85" hidden="1" customHeight="1" outlineLevel="3">
      <c r="A27" s="228" t="s">
        <v>30899</v>
      </c>
      <c r="B27" s="74" t="s">
        <v>30900</v>
      </c>
      <c r="C27" s="75" t="s">
        <v>30901</v>
      </c>
      <c r="D27" s="74" t="s">
        <v>61</v>
      </c>
      <c r="E27" s="74" t="s">
        <v>897</v>
      </c>
      <c r="F27" s="84">
        <v>67.459999999999994</v>
      </c>
      <c r="G27" s="277">
        <f t="shared" si="0"/>
        <v>67.459999999999994</v>
      </c>
    </row>
    <row r="28" spans="1:9" ht="11.85" hidden="1" customHeight="1" outlineLevel="3">
      <c r="A28" s="228" t="s">
        <v>30902</v>
      </c>
      <c r="B28" s="74" t="s">
        <v>30903</v>
      </c>
      <c r="C28" s="75" t="s">
        <v>30904</v>
      </c>
      <c r="D28" s="74" t="s">
        <v>61</v>
      </c>
      <c r="E28" s="74" t="s">
        <v>897</v>
      </c>
      <c r="F28" s="84">
        <v>109.21</v>
      </c>
      <c r="G28" s="277">
        <f t="shared" si="0"/>
        <v>109.21</v>
      </c>
    </row>
    <row r="29" spans="1:9" ht="11.85" hidden="1" customHeight="1" outlineLevel="3">
      <c r="A29" s="228" t="s">
        <v>30905</v>
      </c>
      <c r="B29" s="74" t="s">
        <v>30906</v>
      </c>
      <c r="C29" s="75" t="s">
        <v>30907</v>
      </c>
      <c r="D29" s="74" t="s">
        <v>61</v>
      </c>
      <c r="E29" s="74" t="s">
        <v>897</v>
      </c>
      <c r="F29" s="84">
        <v>85.9</v>
      </c>
      <c r="G29" s="277">
        <f t="shared" si="0"/>
        <v>85.9</v>
      </c>
    </row>
    <row r="30" spans="1:9" ht="13.35" hidden="1" customHeight="1" outlineLevel="2">
      <c r="A30" s="228"/>
      <c r="B30" s="799"/>
      <c r="C30" s="217" t="s">
        <v>30908</v>
      </c>
      <c r="D30" s="217"/>
      <c r="E30" s="217" t="s">
        <v>334</v>
      </c>
      <c r="F30" s="219"/>
      <c r="G30" s="276">
        <f t="shared" si="0"/>
        <v>0</v>
      </c>
    </row>
    <row r="31" spans="1:9" s="117" customFormat="1" ht="12.9" hidden="1" customHeight="1" outlineLevel="3">
      <c r="A31" s="228"/>
      <c r="B31" s="118"/>
      <c r="C31" s="229" t="s">
        <v>30909</v>
      </c>
      <c r="D31" s="118"/>
      <c r="E31" s="118" t="s">
        <v>334</v>
      </c>
      <c r="F31" s="119"/>
      <c r="G31" s="278">
        <f t="shared" si="0"/>
        <v>0</v>
      </c>
      <c r="I31"/>
    </row>
    <row r="32" spans="1:9" ht="11.85" hidden="1" customHeight="1" outlineLevel="3">
      <c r="A32" s="228" t="s">
        <v>16308</v>
      </c>
      <c r="B32" s="74" t="s">
        <v>2549</v>
      </c>
      <c r="C32" s="75" t="s">
        <v>30910</v>
      </c>
      <c r="D32" s="74" t="s">
        <v>147</v>
      </c>
      <c r="E32" s="74" t="s">
        <v>897</v>
      </c>
      <c r="F32" s="84">
        <v>2501.2199999999998</v>
      </c>
      <c r="G32" s="277">
        <f t="shared" si="0"/>
        <v>2501.2199999999998</v>
      </c>
    </row>
    <row r="33" spans="1:9" ht="11.85" hidden="1" customHeight="1" outlineLevel="3">
      <c r="A33" s="228" t="s">
        <v>30911</v>
      </c>
      <c r="B33" s="74" t="s">
        <v>30912</v>
      </c>
      <c r="C33" s="75" t="s">
        <v>30913</v>
      </c>
      <c r="D33" s="74" t="s">
        <v>147</v>
      </c>
      <c r="E33" s="74" t="s">
        <v>897</v>
      </c>
      <c r="F33" s="84">
        <v>500.46</v>
      </c>
      <c r="G33" s="277">
        <f t="shared" si="0"/>
        <v>500.46</v>
      </c>
    </row>
    <row r="34" spans="1:9" ht="11.85" hidden="1" customHeight="1" outlineLevel="3">
      <c r="A34" s="228" t="s">
        <v>30914</v>
      </c>
      <c r="B34" s="74" t="s">
        <v>30915</v>
      </c>
      <c r="C34" s="75" t="s">
        <v>30916</v>
      </c>
      <c r="D34" s="74" t="s">
        <v>147</v>
      </c>
      <c r="E34" s="74" t="s">
        <v>897</v>
      </c>
      <c r="F34" s="84">
        <v>637.70000000000005</v>
      </c>
      <c r="G34" s="277">
        <f t="shared" si="0"/>
        <v>637.70000000000005</v>
      </c>
    </row>
    <row r="35" spans="1:9" ht="11.85" hidden="1" customHeight="1" outlineLevel="3">
      <c r="A35" s="228" t="s">
        <v>30917</v>
      </c>
      <c r="B35" s="74" t="s">
        <v>30918</v>
      </c>
      <c r="C35" s="75" t="s">
        <v>30919</v>
      </c>
      <c r="D35" s="74" t="s">
        <v>147</v>
      </c>
      <c r="E35" s="74" t="s">
        <v>897</v>
      </c>
      <c r="F35" s="84">
        <v>701</v>
      </c>
      <c r="G35" s="277">
        <f t="shared" si="0"/>
        <v>701</v>
      </c>
    </row>
    <row r="36" spans="1:9" ht="11.85" hidden="1" customHeight="1" outlineLevel="3">
      <c r="A36" s="228" t="s">
        <v>16307</v>
      </c>
      <c r="B36" s="74" t="s">
        <v>2548</v>
      </c>
      <c r="C36" s="75" t="s">
        <v>30920</v>
      </c>
      <c r="D36" s="74" t="s">
        <v>147</v>
      </c>
      <c r="E36" s="74" t="s">
        <v>897</v>
      </c>
      <c r="F36" s="84">
        <v>798.44</v>
      </c>
      <c r="G36" s="277">
        <f t="shared" si="0"/>
        <v>798.44</v>
      </c>
    </row>
    <row r="37" spans="1:9" ht="11.85" hidden="1" customHeight="1" outlineLevel="3">
      <c r="A37" s="228" t="s">
        <v>30921</v>
      </c>
      <c r="B37" s="74" t="s">
        <v>30922</v>
      </c>
      <c r="C37" s="75" t="s">
        <v>30923</v>
      </c>
      <c r="D37" s="74" t="s">
        <v>147</v>
      </c>
      <c r="E37" s="74" t="s">
        <v>897</v>
      </c>
      <c r="F37" s="84">
        <v>1305.6600000000001</v>
      </c>
      <c r="G37" s="277">
        <f t="shared" si="0"/>
        <v>1305.6600000000001</v>
      </c>
    </row>
    <row r="38" spans="1:9" ht="11.85" hidden="1" customHeight="1" outlineLevel="3">
      <c r="A38" s="228" t="s">
        <v>30924</v>
      </c>
      <c r="B38" s="74" t="s">
        <v>30925</v>
      </c>
      <c r="C38" s="75" t="s">
        <v>30926</v>
      </c>
      <c r="D38" s="74" t="s">
        <v>147</v>
      </c>
      <c r="E38" s="74" t="s">
        <v>897</v>
      </c>
      <c r="F38" s="84">
        <v>209.59</v>
      </c>
      <c r="G38" s="277">
        <f t="shared" si="0"/>
        <v>209.59</v>
      </c>
    </row>
    <row r="39" spans="1:9" ht="11.85" hidden="1" customHeight="1" outlineLevel="3">
      <c r="A39" s="228" t="s">
        <v>16306</v>
      </c>
      <c r="B39" s="74" t="s">
        <v>2547</v>
      </c>
      <c r="C39" s="75" t="s">
        <v>30927</v>
      </c>
      <c r="D39" s="74" t="s">
        <v>147</v>
      </c>
      <c r="E39" s="74" t="s">
        <v>897</v>
      </c>
      <c r="F39" s="84">
        <v>304.33</v>
      </c>
      <c r="G39" s="277">
        <f t="shared" si="0"/>
        <v>304.33</v>
      </c>
    </row>
    <row r="40" spans="1:9" ht="11.85" hidden="1" customHeight="1" outlineLevel="3">
      <c r="A40" s="228" t="s">
        <v>30928</v>
      </c>
      <c r="B40" s="74" t="s">
        <v>30929</v>
      </c>
      <c r="C40" s="75" t="s">
        <v>30930</v>
      </c>
      <c r="D40" s="74" t="s">
        <v>147</v>
      </c>
      <c r="E40" s="74" t="s">
        <v>897</v>
      </c>
      <c r="F40" s="84">
        <v>368.1</v>
      </c>
      <c r="G40" s="277">
        <f t="shared" si="0"/>
        <v>368.1</v>
      </c>
    </row>
    <row r="41" spans="1:9" ht="11.85" hidden="1" customHeight="1" outlineLevel="3">
      <c r="A41" s="228" t="s">
        <v>30931</v>
      </c>
      <c r="B41" s="74" t="s">
        <v>30932</v>
      </c>
      <c r="C41" s="75" t="s">
        <v>30933</v>
      </c>
      <c r="D41" s="74" t="s">
        <v>147</v>
      </c>
      <c r="E41" s="74" t="s">
        <v>897</v>
      </c>
      <c r="F41" s="84">
        <v>544</v>
      </c>
      <c r="G41" s="277">
        <f t="shared" si="0"/>
        <v>544</v>
      </c>
    </row>
    <row r="42" spans="1:9" ht="11.85" hidden="1" customHeight="1" outlineLevel="3">
      <c r="A42" s="228" t="s">
        <v>30934</v>
      </c>
      <c r="B42" s="74" t="s">
        <v>30935</v>
      </c>
      <c r="C42" s="75" t="s">
        <v>30936</v>
      </c>
      <c r="D42" s="74" t="s">
        <v>147</v>
      </c>
      <c r="E42" s="74" t="s">
        <v>897</v>
      </c>
      <c r="F42" s="84">
        <v>679.93</v>
      </c>
      <c r="G42" s="277">
        <f t="shared" si="0"/>
        <v>679.93</v>
      </c>
    </row>
    <row r="43" spans="1:9" ht="11.85" hidden="1" customHeight="1" outlineLevel="3">
      <c r="A43" s="228" t="s">
        <v>30937</v>
      </c>
      <c r="B43" s="74" t="s">
        <v>30938</v>
      </c>
      <c r="C43" s="75" t="s">
        <v>30939</v>
      </c>
      <c r="D43" s="74" t="s">
        <v>147</v>
      </c>
      <c r="E43" s="74" t="s">
        <v>897</v>
      </c>
      <c r="F43" s="84">
        <v>1693.26</v>
      </c>
      <c r="G43" s="277">
        <f t="shared" si="0"/>
        <v>1693.26</v>
      </c>
    </row>
    <row r="44" spans="1:9" s="117" customFormat="1" ht="12.9" hidden="1" customHeight="1" outlineLevel="3">
      <c r="A44" s="228"/>
      <c r="B44" s="118"/>
      <c r="C44" s="229" t="s">
        <v>30940</v>
      </c>
      <c r="D44" s="118"/>
      <c r="E44" s="118" t="s">
        <v>334</v>
      </c>
      <c r="F44" s="119"/>
      <c r="G44" s="278">
        <f t="shared" si="0"/>
        <v>0</v>
      </c>
      <c r="I44"/>
    </row>
    <row r="45" spans="1:9" ht="11.85" hidden="1" customHeight="1" outlineLevel="3">
      <c r="A45" s="228" t="s">
        <v>30941</v>
      </c>
      <c r="B45" s="74" t="s">
        <v>30942</v>
      </c>
      <c r="C45" s="75" t="s">
        <v>30943</v>
      </c>
      <c r="D45" s="74" t="s">
        <v>147</v>
      </c>
      <c r="E45" s="74" t="s">
        <v>897</v>
      </c>
      <c r="F45" s="84">
        <v>627.64</v>
      </c>
      <c r="G45" s="277">
        <f t="shared" si="0"/>
        <v>627.64</v>
      </c>
    </row>
    <row r="46" spans="1:9" ht="11.85" hidden="1" customHeight="1" outlineLevel="3">
      <c r="A46" s="228" t="s">
        <v>30944</v>
      </c>
      <c r="B46" s="74" t="s">
        <v>30945</v>
      </c>
      <c r="C46" s="75" t="s">
        <v>30946</v>
      </c>
      <c r="D46" s="74" t="s">
        <v>147</v>
      </c>
      <c r="E46" s="74" t="s">
        <v>897</v>
      </c>
      <c r="F46" s="84">
        <v>627.64</v>
      </c>
      <c r="G46" s="277">
        <f t="shared" si="0"/>
        <v>627.64</v>
      </c>
    </row>
    <row r="47" spans="1:9" ht="11.85" hidden="1" customHeight="1" outlineLevel="3">
      <c r="A47" s="228" t="s">
        <v>30947</v>
      </c>
      <c r="B47" s="74" t="s">
        <v>30948</v>
      </c>
      <c r="C47" s="75" t="s">
        <v>30949</v>
      </c>
      <c r="D47" s="74" t="s">
        <v>147</v>
      </c>
      <c r="E47" s="74" t="s">
        <v>897</v>
      </c>
      <c r="F47" s="84">
        <v>868.04</v>
      </c>
      <c r="G47" s="277">
        <f t="shared" si="0"/>
        <v>868.04</v>
      </c>
    </row>
    <row r="48" spans="1:9" ht="11.85" hidden="1" customHeight="1" outlineLevel="3">
      <c r="A48" s="228" t="s">
        <v>30950</v>
      </c>
      <c r="B48" s="74" t="s">
        <v>30951</v>
      </c>
      <c r="C48" s="75" t="s">
        <v>30952</v>
      </c>
      <c r="D48" s="74" t="s">
        <v>147</v>
      </c>
      <c r="E48" s="74" t="s">
        <v>897</v>
      </c>
      <c r="F48" s="84">
        <v>868.04</v>
      </c>
      <c r="G48" s="277">
        <f t="shared" si="0"/>
        <v>868.04</v>
      </c>
    </row>
    <row r="49" spans="1:7" ht="11.85" hidden="1" customHeight="1" outlineLevel="3">
      <c r="A49" s="228" t="s">
        <v>30953</v>
      </c>
      <c r="B49" s="74" t="s">
        <v>30954</v>
      </c>
      <c r="C49" s="75" t="s">
        <v>30955</v>
      </c>
      <c r="D49" s="74" t="s">
        <v>147</v>
      </c>
      <c r="E49" s="74" t="s">
        <v>897</v>
      </c>
      <c r="F49" s="84">
        <v>1132.46</v>
      </c>
      <c r="G49" s="277">
        <f t="shared" si="0"/>
        <v>1132.46</v>
      </c>
    </row>
    <row r="50" spans="1:7" ht="11.85" hidden="1" customHeight="1" outlineLevel="3">
      <c r="A50" s="228" t="s">
        <v>30956</v>
      </c>
      <c r="B50" s="74" t="s">
        <v>30957</v>
      </c>
      <c r="C50" s="75" t="s">
        <v>30958</v>
      </c>
      <c r="D50" s="74" t="s">
        <v>147</v>
      </c>
      <c r="E50" s="74" t="s">
        <v>897</v>
      </c>
      <c r="F50" s="84">
        <v>1132.46</v>
      </c>
      <c r="G50" s="277">
        <f t="shared" si="0"/>
        <v>1132.46</v>
      </c>
    </row>
    <row r="51" spans="1:7" ht="11.85" hidden="1" customHeight="1" outlineLevel="3">
      <c r="A51" s="228" t="s">
        <v>30959</v>
      </c>
      <c r="B51" s="74" t="s">
        <v>30960</v>
      </c>
      <c r="C51" s="75" t="s">
        <v>30961</v>
      </c>
      <c r="D51" s="74" t="s">
        <v>147</v>
      </c>
      <c r="E51" s="74" t="s">
        <v>897</v>
      </c>
      <c r="F51" s="84">
        <v>1912.51</v>
      </c>
      <c r="G51" s="277">
        <f t="shared" si="0"/>
        <v>1912.51</v>
      </c>
    </row>
    <row r="52" spans="1:7" ht="11.85" hidden="1" customHeight="1" outlineLevel="3">
      <c r="A52" s="228" t="s">
        <v>16310</v>
      </c>
      <c r="B52" s="74" t="s">
        <v>2551</v>
      </c>
      <c r="C52" s="75" t="s">
        <v>45760</v>
      </c>
      <c r="D52" s="74" t="s">
        <v>147</v>
      </c>
      <c r="E52" s="74" t="s">
        <v>897</v>
      </c>
      <c r="F52" s="84">
        <v>589.88</v>
      </c>
      <c r="G52" s="277">
        <f t="shared" si="0"/>
        <v>589.88</v>
      </c>
    </row>
    <row r="53" spans="1:7" ht="11.85" hidden="1" customHeight="1" outlineLevel="3">
      <c r="A53" s="228" t="s">
        <v>16311</v>
      </c>
      <c r="B53" s="74" t="s">
        <v>2552</v>
      </c>
      <c r="C53" s="75" t="s">
        <v>45761</v>
      </c>
      <c r="D53" s="74" t="s">
        <v>147</v>
      </c>
      <c r="E53" s="74" t="s">
        <v>897</v>
      </c>
      <c r="F53" s="84">
        <v>832.22</v>
      </c>
      <c r="G53" s="277">
        <f t="shared" si="0"/>
        <v>832.22</v>
      </c>
    </row>
    <row r="54" spans="1:7" ht="11.85" hidden="1" customHeight="1" outlineLevel="3">
      <c r="A54" s="228" t="s">
        <v>16312</v>
      </c>
      <c r="B54" s="74" t="s">
        <v>2553</v>
      </c>
      <c r="C54" s="75" t="s">
        <v>30962</v>
      </c>
      <c r="D54" s="74" t="s">
        <v>147</v>
      </c>
      <c r="E54" s="74" t="s">
        <v>897</v>
      </c>
      <c r="F54" s="84">
        <v>1064.45</v>
      </c>
      <c r="G54" s="277">
        <f t="shared" si="0"/>
        <v>1064.45</v>
      </c>
    </row>
    <row r="55" spans="1:7" ht="11.85" hidden="1" customHeight="1" outlineLevel="3">
      <c r="A55" s="228" t="s">
        <v>16313</v>
      </c>
      <c r="B55" s="74" t="s">
        <v>2554</v>
      </c>
      <c r="C55" s="75" t="s">
        <v>30963</v>
      </c>
      <c r="D55" s="74" t="s">
        <v>147</v>
      </c>
      <c r="E55" s="74" t="s">
        <v>897</v>
      </c>
      <c r="F55" s="84">
        <v>1395.96</v>
      </c>
      <c r="G55" s="277">
        <f t="shared" si="0"/>
        <v>1395.96</v>
      </c>
    </row>
    <row r="56" spans="1:7" ht="11.85" hidden="1" customHeight="1" outlineLevel="3">
      <c r="A56" s="228" t="s">
        <v>16314</v>
      </c>
      <c r="B56" s="74" t="s">
        <v>2555</v>
      </c>
      <c r="C56" s="75" t="s">
        <v>30964</v>
      </c>
      <c r="D56" s="74" t="s">
        <v>147</v>
      </c>
      <c r="E56" s="74" t="s">
        <v>897</v>
      </c>
      <c r="F56" s="84">
        <v>1235.6300000000001</v>
      </c>
      <c r="G56" s="277">
        <f t="shared" si="0"/>
        <v>1235.6300000000001</v>
      </c>
    </row>
    <row r="57" spans="1:7" ht="11.85" hidden="1" customHeight="1" outlineLevel="3">
      <c r="A57" s="228" t="s">
        <v>16315</v>
      </c>
      <c r="B57" s="74" t="s">
        <v>2556</v>
      </c>
      <c r="C57" s="75" t="s">
        <v>30965</v>
      </c>
      <c r="D57" s="74" t="s">
        <v>147</v>
      </c>
      <c r="E57" s="74" t="s">
        <v>897</v>
      </c>
      <c r="F57" s="84">
        <v>1832.98</v>
      </c>
      <c r="G57" s="277">
        <f t="shared" si="0"/>
        <v>1832.98</v>
      </c>
    </row>
    <row r="58" spans="1:7" ht="11.85" hidden="1" customHeight="1" outlineLevel="3">
      <c r="A58" s="228" t="s">
        <v>16316</v>
      </c>
      <c r="B58" s="74" t="s">
        <v>2557</v>
      </c>
      <c r="C58" s="75" t="s">
        <v>30966</v>
      </c>
      <c r="D58" s="74" t="s">
        <v>147</v>
      </c>
      <c r="E58" s="74" t="s">
        <v>897</v>
      </c>
      <c r="F58" s="84">
        <v>2392.19</v>
      </c>
      <c r="G58" s="277">
        <f t="shared" si="0"/>
        <v>2392.19</v>
      </c>
    </row>
    <row r="59" spans="1:7" ht="11.85" hidden="1" customHeight="1" outlineLevel="3">
      <c r="A59" s="228" t="s">
        <v>16317</v>
      </c>
      <c r="B59" s="74" t="s">
        <v>2558</v>
      </c>
      <c r="C59" s="75" t="s">
        <v>30967</v>
      </c>
      <c r="D59" s="74" t="s">
        <v>147</v>
      </c>
      <c r="E59" s="74" t="s">
        <v>897</v>
      </c>
      <c r="F59" s="84">
        <v>3052.13</v>
      </c>
      <c r="G59" s="277">
        <f t="shared" si="0"/>
        <v>3052.13</v>
      </c>
    </row>
    <row r="60" spans="1:7" ht="11.85" hidden="1" customHeight="1" outlineLevel="3">
      <c r="A60" s="228" t="s">
        <v>30968</v>
      </c>
      <c r="B60" s="74" t="s">
        <v>30969</v>
      </c>
      <c r="C60" s="75" t="s">
        <v>30970</v>
      </c>
      <c r="D60" s="74" t="s">
        <v>147</v>
      </c>
      <c r="E60" s="74" t="s">
        <v>897</v>
      </c>
      <c r="F60" s="84">
        <v>337.63</v>
      </c>
      <c r="G60" s="277">
        <f t="shared" si="0"/>
        <v>337.63</v>
      </c>
    </row>
    <row r="61" spans="1:7" ht="11.85" hidden="1" customHeight="1" outlineLevel="3">
      <c r="A61" s="228" t="s">
        <v>30971</v>
      </c>
      <c r="B61" s="74" t="s">
        <v>30972</v>
      </c>
      <c r="C61" s="75" t="s">
        <v>30973</v>
      </c>
      <c r="D61" s="74" t="s">
        <v>147</v>
      </c>
      <c r="E61" s="74" t="s">
        <v>897</v>
      </c>
      <c r="F61" s="84">
        <v>456.14</v>
      </c>
      <c r="G61" s="277">
        <f t="shared" si="0"/>
        <v>456.14</v>
      </c>
    </row>
    <row r="62" spans="1:7" ht="11.85" hidden="1" customHeight="1" outlineLevel="3">
      <c r="A62" s="228" t="s">
        <v>30974</v>
      </c>
      <c r="B62" s="74" t="s">
        <v>30975</v>
      </c>
      <c r="C62" s="75" t="s">
        <v>30976</v>
      </c>
      <c r="D62" s="74" t="s">
        <v>61</v>
      </c>
      <c r="E62" s="74" t="s">
        <v>897</v>
      </c>
      <c r="F62" s="84">
        <v>504.82</v>
      </c>
      <c r="G62" s="277">
        <f t="shared" si="0"/>
        <v>504.82</v>
      </c>
    </row>
    <row r="63" spans="1:7" ht="11.85" hidden="1" customHeight="1" outlineLevel="3">
      <c r="A63" s="228" t="s">
        <v>30977</v>
      </c>
      <c r="B63" s="74" t="s">
        <v>30978</v>
      </c>
      <c r="C63" s="75" t="s">
        <v>30979</v>
      </c>
      <c r="D63" s="74" t="s">
        <v>147</v>
      </c>
      <c r="E63" s="74" t="s">
        <v>897</v>
      </c>
      <c r="F63" s="84">
        <v>601</v>
      </c>
      <c r="G63" s="277">
        <f t="shared" si="0"/>
        <v>601</v>
      </c>
    </row>
    <row r="64" spans="1:7" ht="11.85" hidden="1" customHeight="1" outlineLevel="3">
      <c r="A64" s="228" t="s">
        <v>16309</v>
      </c>
      <c r="B64" s="74" t="s">
        <v>2550</v>
      </c>
      <c r="C64" s="75" t="s">
        <v>30980</v>
      </c>
      <c r="D64" s="74" t="s">
        <v>147</v>
      </c>
      <c r="E64" s="74" t="s">
        <v>897</v>
      </c>
      <c r="F64" s="84">
        <v>946.67</v>
      </c>
      <c r="G64" s="277">
        <f t="shared" si="0"/>
        <v>946.67</v>
      </c>
    </row>
    <row r="65" spans="1:9" ht="11.85" hidden="1" customHeight="1" outlineLevel="3">
      <c r="A65" s="228" t="s">
        <v>30981</v>
      </c>
      <c r="B65" s="74" t="s">
        <v>30982</v>
      </c>
      <c r="C65" s="75" t="s">
        <v>30983</v>
      </c>
      <c r="D65" s="74" t="s">
        <v>147</v>
      </c>
      <c r="E65" s="74" t="s">
        <v>897</v>
      </c>
      <c r="F65" s="84">
        <v>945.95</v>
      </c>
      <c r="G65" s="277">
        <f t="shared" si="0"/>
        <v>945.95</v>
      </c>
    </row>
    <row r="66" spans="1:9" ht="11.85" hidden="1" customHeight="1" outlineLevel="3">
      <c r="A66" s="228" t="s">
        <v>30984</v>
      </c>
      <c r="B66" s="74" t="s">
        <v>30985</v>
      </c>
      <c r="C66" s="75" t="s">
        <v>30986</v>
      </c>
      <c r="D66" s="74" t="s">
        <v>147</v>
      </c>
      <c r="E66" s="74" t="s">
        <v>897</v>
      </c>
      <c r="F66" s="84">
        <v>546.04999999999995</v>
      </c>
      <c r="G66" s="277">
        <f t="shared" si="0"/>
        <v>546.04999999999995</v>
      </c>
    </row>
    <row r="67" spans="1:9" ht="11.85" hidden="1" customHeight="1" outlineLevel="3">
      <c r="A67" s="228" t="s">
        <v>30987</v>
      </c>
      <c r="B67" s="74" t="s">
        <v>30988</v>
      </c>
      <c r="C67" s="75" t="s">
        <v>30989</v>
      </c>
      <c r="D67" s="74" t="s">
        <v>147</v>
      </c>
      <c r="E67" s="74" t="s">
        <v>897</v>
      </c>
      <c r="F67" s="84">
        <v>550.66</v>
      </c>
      <c r="G67" s="277">
        <f t="shared" si="0"/>
        <v>550.66</v>
      </c>
    </row>
    <row r="68" spans="1:9" ht="11.85" hidden="1" customHeight="1" outlineLevel="3">
      <c r="A68" s="228" t="s">
        <v>30990</v>
      </c>
      <c r="B68" s="74" t="s">
        <v>30991</v>
      </c>
      <c r="C68" s="75" t="s">
        <v>30992</v>
      </c>
      <c r="D68" s="74" t="s">
        <v>147</v>
      </c>
      <c r="E68" s="74" t="s">
        <v>897</v>
      </c>
      <c r="F68" s="84">
        <v>4058.17</v>
      </c>
      <c r="G68" s="277">
        <f t="shared" si="0"/>
        <v>4058.17</v>
      </c>
    </row>
    <row r="69" spans="1:9" ht="11.85" hidden="1" customHeight="1" outlineLevel="3">
      <c r="A69" s="228" t="s">
        <v>30993</v>
      </c>
      <c r="B69" s="74" t="s">
        <v>30994</v>
      </c>
      <c r="C69" s="75" t="s">
        <v>30995</v>
      </c>
      <c r="D69" s="74" t="s">
        <v>147</v>
      </c>
      <c r="E69" s="74" t="s">
        <v>897</v>
      </c>
      <c r="F69" s="84">
        <v>604.38</v>
      </c>
      <c r="G69" s="277">
        <f t="shared" ref="G69:G132" si="1">IFERROR(IF(E69="грн",ROUND(F69*(1-$G$2),2),ROUND(F69*(1-$G$2),2)*$E$2),"")</f>
        <v>604.38</v>
      </c>
    </row>
    <row r="70" spans="1:9" ht="11.85" hidden="1" customHeight="1" outlineLevel="3">
      <c r="A70" s="228" t="s">
        <v>30996</v>
      </c>
      <c r="B70" s="74" t="s">
        <v>30997</v>
      </c>
      <c r="C70" s="75" t="s">
        <v>30998</v>
      </c>
      <c r="D70" s="74" t="s">
        <v>147</v>
      </c>
      <c r="E70" s="74" t="s">
        <v>897</v>
      </c>
      <c r="F70" s="84">
        <v>682.54</v>
      </c>
      <c r="G70" s="277">
        <f t="shared" si="1"/>
        <v>682.54</v>
      </c>
    </row>
    <row r="71" spans="1:9" ht="11.85" hidden="1" customHeight="1" outlineLevel="3">
      <c r="A71" s="228" t="s">
        <v>30999</v>
      </c>
      <c r="B71" s="74" t="s">
        <v>31000</v>
      </c>
      <c r="C71" s="75" t="s">
        <v>31001</v>
      </c>
      <c r="D71" s="74" t="s">
        <v>147</v>
      </c>
      <c r="E71" s="74" t="s">
        <v>897</v>
      </c>
      <c r="F71" s="84">
        <v>719.42</v>
      </c>
      <c r="G71" s="277">
        <f t="shared" si="1"/>
        <v>719.42</v>
      </c>
    </row>
    <row r="72" spans="1:9" ht="11.85" hidden="1" customHeight="1" outlineLevel="3">
      <c r="A72" s="228" t="s">
        <v>31002</v>
      </c>
      <c r="B72" s="74" t="s">
        <v>31003</v>
      </c>
      <c r="C72" s="75" t="s">
        <v>31004</v>
      </c>
      <c r="D72" s="74" t="s">
        <v>147</v>
      </c>
      <c r="E72" s="74" t="s">
        <v>897</v>
      </c>
      <c r="F72" s="84">
        <v>812.46</v>
      </c>
      <c r="G72" s="277">
        <f t="shared" si="1"/>
        <v>812.46</v>
      </c>
    </row>
    <row r="73" spans="1:9" ht="11.85" hidden="1" customHeight="1" outlineLevel="3">
      <c r="A73" s="228" t="s">
        <v>31005</v>
      </c>
      <c r="B73" s="74" t="s">
        <v>31006</v>
      </c>
      <c r="C73" s="75" t="s">
        <v>31007</v>
      </c>
      <c r="D73" s="74" t="s">
        <v>147</v>
      </c>
      <c r="E73" s="74" t="s">
        <v>897</v>
      </c>
      <c r="F73" s="84">
        <v>1279.82</v>
      </c>
      <c r="G73" s="277">
        <f t="shared" si="1"/>
        <v>1279.82</v>
      </c>
    </row>
    <row r="74" spans="1:9" ht="11.85" hidden="1" customHeight="1" outlineLevel="3">
      <c r="A74" s="228" t="s">
        <v>31008</v>
      </c>
      <c r="B74" s="74" t="s">
        <v>31009</v>
      </c>
      <c r="C74" s="75" t="s">
        <v>31010</v>
      </c>
      <c r="D74" s="74" t="s">
        <v>147</v>
      </c>
      <c r="E74" s="74" t="s">
        <v>897</v>
      </c>
      <c r="F74" s="84">
        <v>1279.82</v>
      </c>
      <c r="G74" s="277">
        <f t="shared" si="1"/>
        <v>1279.82</v>
      </c>
    </row>
    <row r="75" spans="1:9" ht="11.85" hidden="1" customHeight="1" outlineLevel="3">
      <c r="A75" s="228" t="s">
        <v>31011</v>
      </c>
      <c r="B75" s="74" t="s">
        <v>31012</v>
      </c>
      <c r="C75" s="75" t="s">
        <v>31013</v>
      </c>
      <c r="D75" s="74" t="s">
        <v>147</v>
      </c>
      <c r="E75" s="74" t="s">
        <v>897</v>
      </c>
      <c r="F75" s="84">
        <v>3079.66</v>
      </c>
      <c r="G75" s="277">
        <f t="shared" si="1"/>
        <v>3079.66</v>
      </c>
    </row>
    <row r="76" spans="1:9" s="117" customFormat="1" ht="12.9" hidden="1" customHeight="1" outlineLevel="3">
      <c r="A76" s="228"/>
      <c r="B76" s="118"/>
      <c r="C76" s="229" t="s">
        <v>31014</v>
      </c>
      <c r="D76" s="118"/>
      <c r="E76" s="118" t="s">
        <v>334</v>
      </c>
      <c r="F76" s="119"/>
      <c r="G76" s="278">
        <f t="shared" si="1"/>
        <v>0</v>
      </c>
      <c r="I76"/>
    </row>
    <row r="77" spans="1:9" ht="11.85" hidden="1" customHeight="1" outlineLevel="3">
      <c r="A77" s="228" t="s">
        <v>31015</v>
      </c>
      <c r="B77" s="74" t="s">
        <v>31016</v>
      </c>
      <c r="C77" s="75" t="s">
        <v>31017</v>
      </c>
      <c r="D77" s="74" t="s">
        <v>147</v>
      </c>
      <c r="E77" s="74" t="s">
        <v>897</v>
      </c>
      <c r="F77" s="84">
        <v>603.59</v>
      </c>
      <c r="G77" s="277">
        <f t="shared" si="1"/>
        <v>603.59</v>
      </c>
    </row>
    <row r="78" spans="1:9" ht="11.85" hidden="1" customHeight="1" outlineLevel="3">
      <c r="A78" s="228" t="s">
        <v>31018</v>
      </c>
      <c r="B78" s="74" t="s">
        <v>31019</v>
      </c>
      <c r="C78" s="75" t="s">
        <v>31020</v>
      </c>
      <c r="D78" s="74" t="s">
        <v>147</v>
      </c>
      <c r="E78" s="74" t="s">
        <v>897</v>
      </c>
      <c r="F78" s="84">
        <v>769.09</v>
      </c>
      <c r="G78" s="277">
        <f t="shared" si="1"/>
        <v>769.09</v>
      </c>
    </row>
    <row r="79" spans="1:9" ht="11.85" hidden="1" customHeight="1" outlineLevel="3">
      <c r="A79" s="228" t="s">
        <v>31021</v>
      </c>
      <c r="B79" s="74" t="s">
        <v>31022</v>
      </c>
      <c r="C79" s="75" t="s">
        <v>31023</v>
      </c>
      <c r="D79" s="74" t="s">
        <v>147</v>
      </c>
      <c r="E79" s="74" t="s">
        <v>897</v>
      </c>
      <c r="F79" s="84">
        <v>945.95</v>
      </c>
      <c r="G79" s="277">
        <f t="shared" si="1"/>
        <v>945.95</v>
      </c>
    </row>
    <row r="80" spans="1:9" ht="11.85" hidden="1" customHeight="1" outlineLevel="3">
      <c r="A80" s="228" t="s">
        <v>31024</v>
      </c>
      <c r="B80" s="74" t="s">
        <v>31025</v>
      </c>
      <c r="C80" s="75" t="s">
        <v>31026</v>
      </c>
      <c r="D80" s="74" t="s">
        <v>147</v>
      </c>
      <c r="E80" s="74" t="s">
        <v>897</v>
      </c>
      <c r="F80" s="84">
        <v>1181.2</v>
      </c>
      <c r="G80" s="277">
        <f t="shared" si="1"/>
        <v>1181.2</v>
      </c>
    </row>
    <row r="81" spans="1:7" ht="11.85" hidden="1" customHeight="1" outlineLevel="3">
      <c r="A81" s="228" t="s">
        <v>31027</v>
      </c>
      <c r="B81" s="74" t="s">
        <v>31028</v>
      </c>
      <c r="C81" s="75" t="s">
        <v>31029</v>
      </c>
      <c r="D81" s="74" t="s">
        <v>147</v>
      </c>
      <c r="E81" s="74" t="s">
        <v>897</v>
      </c>
      <c r="F81" s="84">
        <v>1499.22</v>
      </c>
      <c r="G81" s="277">
        <f t="shared" si="1"/>
        <v>1499.22</v>
      </c>
    </row>
    <row r="82" spans="1:7" ht="11.85" hidden="1" customHeight="1" outlineLevel="3">
      <c r="A82" s="228" t="s">
        <v>31030</v>
      </c>
      <c r="B82" s="74" t="s">
        <v>31031</v>
      </c>
      <c r="C82" s="75" t="s">
        <v>31032</v>
      </c>
      <c r="D82" s="74" t="s">
        <v>147</v>
      </c>
      <c r="E82" s="74" t="s">
        <v>897</v>
      </c>
      <c r="F82" s="84">
        <v>942.1</v>
      </c>
      <c r="G82" s="277">
        <f t="shared" si="1"/>
        <v>942.1</v>
      </c>
    </row>
    <row r="83" spans="1:7" ht="11.85" hidden="1" customHeight="1" outlineLevel="3">
      <c r="A83" s="228" t="s">
        <v>31033</v>
      </c>
      <c r="B83" s="74" t="s">
        <v>31034</v>
      </c>
      <c r="C83" s="75" t="s">
        <v>31035</v>
      </c>
      <c r="D83" s="74" t="s">
        <v>147</v>
      </c>
      <c r="E83" s="74" t="s">
        <v>897</v>
      </c>
      <c r="F83" s="84">
        <v>850.21</v>
      </c>
      <c r="G83" s="277">
        <f t="shared" si="1"/>
        <v>850.21</v>
      </c>
    </row>
    <row r="84" spans="1:7" ht="11.85" hidden="1" customHeight="1" outlineLevel="3">
      <c r="A84" s="228" t="s">
        <v>31036</v>
      </c>
      <c r="B84" s="74" t="s">
        <v>31037</v>
      </c>
      <c r="C84" s="75" t="s">
        <v>31038</v>
      </c>
      <c r="D84" s="74" t="s">
        <v>147</v>
      </c>
      <c r="E84" s="74" t="s">
        <v>897</v>
      </c>
      <c r="F84" s="84">
        <v>788.54</v>
      </c>
      <c r="G84" s="277">
        <f t="shared" si="1"/>
        <v>788.54</v>
      </c>
    </row>
    <row r="85" spans="1:7" ht="11.85" hidden="1" customHeight="1" outlineLevel="3">
      <c r="A85" s="228" t="s">
        <v>31039</v>
      </c>
      <c r="B85" s="74" t="s">
        <v>31040</v>
      </c>
      <c r="C85" s="75" t="s">
        <v>31041</v>
      </c>
      <c r="D85" s="74" t="s">
        <v>147</v>
      </c>
      <c r="E85" s="74" t="s">
        <v>897</v>
      </c>
      <c r="F85" s="84">
        <v>769.09</v>
      </c>
      <c r="G85" s="277">
        <f t="shared" si="1"/>
        <v>769.09</v>
      </c>
    </row>
    <row r="86" spans="1:7" ht="11.85" hidden="1" customHeight="1" outlineLevel="3">
      <c r="A86" s="228" t="s">
        <v>31042</v>
      </c>
      <c r="B86" s="74" t="s">
        <v>31043</v>
      </c>
      <c r="C86" s="75" t="s">
        <v>31044</v>
      </c>
      <c r="D86" s="74" t="s">
        <v>147</v>
      </c>
      <c r="E86" s="74" t="s">
        <v>897</v>
      </c>
      <c r="F86" s="84">
        <v>988.14</v>
      </c>
      <c r="G86" s="277">
        <f t="shared" si="1"/>
        <v>988.14</v>
      </c>
    </row>
    <row r="87" spans="1:7" ht="11.85" hidden="1" customHeight="1" outlineLevel="3">
      <c r="A87" s="228" t="s">
        <v>31045</v>
      </c>
      <c r="B87" s="74" t="s">
        <v>31046</v>
      </c>
      <c r="C87" s="75" t="s">
        <v>31047</v>
      </c>
      <c r="D87" s="74" t="s">
        <v>147</v>
      </c>
      <c r="E87" s="74" t="s">
        <v>897</v>
      </c>
      <c r="F87" s="84">
        <v>14000.56</v>
      </c>
      <c r="G87" s="277">
        <f t="shared" si="1"/>
        <v>14000.56</v>
      </c>
    </row>
    <row r="88" spans="1:7" ht="11.85" hidden="1" customHeight="1" outlineLevel="3">
      <c r="A88" s="228" t="s">
        <v>31048</v>
      </c>
      <c r="B88" s="74" t="s">
        <v>31049</v>
      </c>
      <c r="C88" s="75" t="s">
        <v>31050</v>
      </c>
      <c r="D88" s="74" t="s">
        <v>147</v>
      </c>
      <c r="E88" s="74" t="s">
        <v>897</v>
      </c>
      <c r="F88" s="84">
        <v>1181.4100000000001</v>
      </c>
      <c r="G88" s="277">
        <f t="shared" si="1"/>
        <v>1181.4100000000001</v>
      </c>
    </row>
    <row r="89" spans="1:7" ht="11.85" hidden="1" customHeight="1" outlineLevel="3">
      <c r="A89" s="228" t="s">
        <v>31051</v>
      </c>
      <c r="B89" s="74" t="s">
        <v>31052</v>
      </c>
      <c r="C89" s="75" t="s">
        <v>31053</v>
      </c>
      <c r="D89" s="74" t="s">
        <v>147</v>
      </c>
      <c r="E89" s="74" t="s">
        <v>897</v>
      </c>
      <c r="F89" s="84">
        <v>2412.85</v>
      </c>
      <c r="G89" s="277">
        <f t="shared" si="1"/>
        <v>2412.85</v>
      </c>
    </row>
    <row r="90" spans="1:7" ht="11.85" hidden="1" customHeight="1" outlineLevel="3">
      <c r="A90" s="228" t="s">
        <v>31054</v>
      </c>
      <c r="B90" s="74" t="s">
        <v>31055</v>
      </c>
      <c r="C90" s="75" t="s">
        <v>31056</v>
      </c>
      <c r="D90" s="74" t="s">
        <v>147</v>
      </c>
      <c r="E90" s="74" t="s">
        <v>897</v>
      </c>
      <c r="F90" s="84">
        <v>1599.8</v>
      </c>
      <c r="G90" s="277">
        <f t="shared" si="1"/>
        <v>1599.8</v>
      </c>
    </row>
    <row r="91" spans="1:7" ht="11.85" hidden="1" customHeight="1" outlineLevel="3">
      <c r="A91" s="228" t="s">
        <v>31057</v>
      </c>
      <c r="B91" s="74" t="s">
        <v>31058</v>
      </c>
      <c r="C91" s="75" t="s">
        <v>31059</v>
      </c>
      <c r="D91" s="74" t="s">
        <v>147</v>
      </c>
      <c r="E91" s="74" t="s">
        <v>897</v>
      </c>
      <c r="F91" s="84">
        <v>3625.69</v>
      </c>
      <c r="G91" s="277">
        <f t="shared" si="1"/>
        <v>3625.69</v>
      </c>
    </row>
    <row r="92" spans="1:7" ht="11.85" hidden="1" customHeight="1" outlineLevel="3">
      <c r="A92" s="228" t="s">
        <v>31060</v>
      </c>
      <c r="B92" s="74" t="s">
        <v>31061</v>
      </c>
      <c r="C92" s="75" t="s">
        <v>31062</v>
      </c>
      <c r="D92" s="74" t="s">
        <v>147</v>
      </c>
      <c r="E92" s="74" t="s">
        <v>897</v>
      </c>
      <c r="F92" s="84">
        <v>990.73</v>
      </c>
      <c r="G92" s="277">
        <f t="shared" si="1"/>
        <v>990.73</v>
      </c>
    </row>
    <row r="93" spans="1:7" ht="11.85" hidden="1" customHeight="1" outlineLevel="3">
      <c r="A93" s="228" t="s">
        <v>31063</v>
      </c>
      <c r="B93" s="74" t="s">
        <v>31064</v>
      </c>
      <c r="C93" s="75" t="s">
        <v>31065</v>
      </c>
      <c r="D93" s="74" t="s">
        <v>147</v>
      </c>
      <c r="E93" s="74" t="s">
        <v>897</v>
      </c>
      <c r="F93" s="84">
        <v>990.73</v>
      </c>
      <c r="G93" s="277">
        <f t="shared" si="1"/>
        <v>990.73</v>
      </c>
    </row>
    <row r="94" spans="1:7" ht="11.85" hidden="1" customHeight="1" outlineLevel="3">
      <c r="A94" s="228" t="s">
        <v>31066</v>
      </c>
      <c r="B94" s="74" t="s">
        <v>31067</v>
      </c>
      <c r="C94" s="75" t="s">
        <v>31068</v>
      </c>
      <c r="D94" s="74" t="s">
        <v>147</v>
      </c>
      <c r="E94" s="74" t="s">
        <v>897</v>
      </c>
      <c r="F94" s="84">
        <v>1323.36</v>
      </c>
      <c r="G94" s="277">
        <f t="shared" si="1"/>
        <v>1323.36</v>
      </c>
    </row>
    <row r="95" spans="1:7" ht="11.85" hidden="1" customHeight="1" outlineLevel="3">
      <c r="A95" s="228" t="s">
        <v>31069</v>
      </c>
      <c r="B95" s="74" t="s">
        <v>31070</v>
      </c>
      <c r="C95" s="75" t="s">
        <v>31071</v>
      </c>
      <c r="D95" s="74" t="s">
        <v>147</v>
      </c>
      <c r="E95" s="74" t="s">
        <v>897</v>
      </c>
      <c r="F95" s="84">
        <v>1323.36</v>
      </c>
      <c r="G95" s="277">
        <f t="shared" si="1"/>
        <v>1323.36</v>
      </c>
    </row>
    <row r="96" spans="1:7" ht="11.85" hidden="1" customHeight="1" outlineLevel="3">
      <c r="A96" s="228" t="s">
        <v>31072</v>
      </c>
      <c r="B96" s="74" t="s">
        <v>31073</v>
      </c>
      <c r="C96" s="75" t="s">
        <v>31074</v>
      </c>
      <c r="D96" s="74" t="s">
        <v>147</v>
      </c>
      <c r="E96" s="74" t="s">
        <v>897</v>
      </c>
      <c r="F96" s="84">
        <v>1647.48</v>
      </c>
      <c r="G96" s="277">
        <f t="shared" si="1"/>
        <v>1647.48</v>
      </c>
    </row>
    <row r="97" spans="1:9" ht="11.85" hidden="1" customHeight="1" outlineLevel="3">
      <c r="A97" s="228" t="s">
        <v>31075</v>
      </c>
      <c r="B97" s="74" t="s">
        <v>31076</v>
      </c>
      <c r="C97" s="75" t="s">
        <v>31077</v>
      </c>
      <c r="D97" s="74" t="s">
        <v>147</v>
      </c>
      <c r="E97" s="74" t="s">
        <v>897</v>
      </c>
      <c r="F97" s="84">
        <v>1647.48</v>
      </c>
      <c r="G97" s="277">
        <f t="shared" si="1"/>
        <v>1647.48</v>
      </c>
    </row>
    <row r="98" spans="1:9" ht="11.85" hidden="1" customHeight="1" outlineLevel="3">
      <c r="A98" s="228" t="s">
        <v>31078</v>
      </c>
      <c r="B98" s="74" t="s">
        <v>31079</v>
      </c>
      <c r="C98" s="75" t="s">
        <v>31080</v>
      </c>
      <c r="D98" s="74" t="s">
        <v>147</v>
      </c>
      <c r="E98" s="74" t="s">
        <v>897</v>
      </c>
      <c r="F98" s="84">
        <v>2292.94</v>
      </c>
      <c r="G98" s="277">
        <f t="shared" si="1"/>
        <v>2292.94</v>
      </c>
    </row>
    <row r="99" spans="1:9" ht="11.85" hidden="1" customHeight="1" outlineLevel="3">
      <c r="A99" s="228" t="s">
        <v>31081</v>
      </c>
      <c r="B99" s="74" t="s">
        <v>31082</v>
      </c>
      <c r="C99" s="75" t="s">
        <v>31083</v>
      </c>
      <c r="D99" s="74" t="s">
        <v>147</v>
      </c>
      <c r="E99" s="74" t="s">
        <v>897</v>
      </c>
      <c r="F99" s="84">
        <v>2292.94</v>
      </c>
      <c r="G99" s="277">
        <f t="shared" si="1"/>
        <v>2292.94</v>
      </c>
    </row>
    <row r="100" spans="1:9" ht="13.35" hidden="1" customHeight="1" outlineLevel="2">
      <c r="A100" s="228"/>
      <c r="B100" s="799"/>
      <c r="C100" s="217" t="s">
        <v>31084</v>
      </c>
      <c r="D100" s="217"/>
      <c r="E100" s="217" t="s">
        <v>334</v>
      </c>
      <c r="F100" s="219"/>
      <c r="G100" s="276">
        <f t="shared" si="1"/>
        <v>0</v>
      </c>
    </row>
    <row r="101" spans="1:9" s="117" customFormat="1" ht="12.9" hidden="1" customHeight="1" outlineLevel="3">
      <c r="A101" s="228"/>
      <c r="B101" s="118"/>
      <c r="C101" s="229" t="s">
        <v>31085</v>
      </c>
      <c r="D101" s="118"/>
      <c r="E101" s="118" t="s">
        <v>334</v>
      </c>
      <c r="F101" s="119"/>
      <c r="G101" s="278">
        <f t="shared" si="1"/>
        <v>0</v>
      </c>
      <c r="I101"/>
    </row>
    <row r="102" spans="1:9" ht="11.85" hidden="1" customHeight="1" outlineLevel="3">
      <c r="A102" s="228" t="s">
        <v>31086</v>
      </c>
      <c r="B102" s="74" t="s">
        <v>31087</v>
      </c>
      <c r="C102" s="75" t="s">
        <v>31088</v>
      </c>
      <c r="D102" s="74" t="s">
        <v>147</v>
      </c>
      <c r="E102" s="74" t="s">
        <v>897</v>
      </c>
      <c r="F102" s="84">
        <v>14496.18</v>
      </c>
      <c r="G102" s="277">
        <f t="shared" si="1"/>
        <v>14496.18</v>
      </c>
    </row>
    <row r="103" spans="1:9" ht="11.85" hidden="1" customHeight="1" outlineLevel="3">
      <c r="A103" s="228" t="s">
        <v>31089</v>
      </c>
      <c r="B103" s="74" t="s">
        <v>31090</v>
      </c>
      <c r="C103" s="75" t="s">
        <v>31091</v>
      </c>
      <c r="D103" s="74" t="s">
        <v>147</v>
      </c>
      <c r="E103" s="74" t="s">
        <v>897</v>
      </c>
      <c r="F103" s="84">
        <v>15304.57</v>
      </c>
      <c r="G103" s="277">
        <f t="shared" si="1"/>
        <v>15304.57</v>
      </c>
    </row>
    <row r="104" spans="1:9" ht="11.85" hidden="1" customHeight="1" outlineLevel="3">
      <c r="A104" s="228" t="s">
        <v>31092</v>
      </c>
      <c r="B104" s="74" t="s">
        <v>31093</v>
      </c>
      <c r="C104" s="75" t="s">
        <v>31094</v>
      </c>
      <c r="D104" s="74" t="s">
        <v>147</v>
      </c>
      <c r="E104" s="74" t="s">
        <v>897</v>
      </c>
      <c r="F104" s="84">
        <v>20304.52</v>
      </c>
      <c r="G104" s="277">
        <f t="shared" si="1"/>
        <v>20304.52</v>
      </c>
    </row>
    <row r="105" spans="1:9" ht="11.85" hidden="1" customHeight="1" outlineLevel="3">
      <c r="A105" s="228" t="s">
        <v>31095</v>
      </c>
      <c r="B105" s="74" t="s">
        <v>31096</v>
      </c>
      <c r="C105" s="75" t="s">
        <v>31097</v>
      </c>
      <c r="D105" s="74" t="s">
        <v>147</v>
      </c>
      <c r="E105" s="74" t="s">
        <v>897</v>
      </c>
      <c r="F105" s="84">
        <v>25828.22</v>
      </c>
      <c r="G105" s="277">
        <f t="shared" si="1"/>
        <v>25828.22</v>
      </c>
    </row>
    <row r="106" spans="1:9" ht="11.85" hidden="1" customHeight="1" outlineLevel="3">
      <c r="A106" s="228" t="s">
        <v>19549</v>
      </c>
      <c r="B106" s="74" t="s">
        <v>19548</v>
      </c>
      <c r="C106" s="75" t="s">
        <v>31098</v>
      </c>
      <c r="D106" s="74" t="s">
        <v>147</v>
      </c>
      <c r="E106" s="74" t="s">
        <v>897</v>
      </c>
      <c r="F106" s="84">
        <v>12366.5</v>
      </c>
      <c r="G106" s="277">
        <f t="shared" si="1"/>
        <v>12366.5</v>
      </c>
    </row>
    <row r="107" spans="1:9" ht="11.85" hidden="1" customHeight="1" outlineLevel="3">
      <c r="A107" s="228" t="s">
        <v>31099</v>
      </c>
      <c r="B107" s="74" t="s">
        <v>31100</v>
      </c>
      <c r="C107" s="75" t="s">
        <v>31101</v>
      </c>
      <c r="D107" s="74" t="s">
        <v>147</v>
      </c>
      <c r="E107" s="74" t="s">
        <v>897</v>
      </c>
      <c r="F107" s="84">
        <v>14199.48</v>
      </c>
      <c r="G107" s="277">
        <f t="shared" si="1"/>
        <v>14199.48</v>
      </c>
    </row>
    <row r="108" spans="1:9" ht="11.85" hidden="1" customHeight="1" outlineLevel="3">
      <c r="A108" s="228" t="s">
        <v>31102</v>
      </c>
      <c r="B108" s="74" t="s">
        <v>31103</v>
      </c>
      <c r="C108" s="75" t="s">
        <v>31104</v>
      </c>
      <c r="D108" s="74" t="s">
        <v>147</v>
      </c>
      <c r="E108" s="74" t="s">
        <v>897</v>
      </c>
      <c r="F108" s="84">
        <v>25521.84</v>
      </c>
      <c r="G108" s="277">
        <f t="shared" si="1"/>
        <v>25521.84</v>
      </c>
    </row>
    <row r="109" spans="1:9" s="117" customFormat="1" ht="12.9" hidden="1" customHeight="1" outlineLevel="3">
      <c r="A109" s="228"/>
      <c r="B109" s="118"/>
      <c r="C109" s="229" t="s">
        <v>31105</v>
      </c>
      <c r="D109" s="118"/>
      <c r="E109" s="118" t="s">
        <v>334</v>
      </c>
      <c r="F109" s="119"/>
      <c r="G109" s="278">
        <f t="shared" si="1"/>
        <v>0</v>
      </c>
      <c r="I109"/>
    </row>
    <row r="110" spans="1:9" ht="11.85" hidden="1" customHeight="1" outlineLevel="3">
      <c r="A110" s="228" t="s">
        <v>31106</v>
      </c>
      <c r="B110" s="74" t="s">
        <v>31107</v>
      </c>
      <c r="C110" s="75" t="s">
        <v>31108</v>
      </c>
      <c r="D110" s="74" t="s">
        <v>147</v>
      </c>
      <c r="E110" s="74" t="s">
        <v>897</v>
      </c>
      <c r="F110" s="84">
        <v>737.17</v>
      </c>
      <c r="G110" s="277">
        <f t="shared" si="1"/>
        <v>737.17</v>
      </c>
    </row>
    <row r="111" spans="1:9" ht="11.85" hidden="1" customHeight="1" outlineLevel="3">
      <c r="A111" s="228" t="s">
        <v>31109</v>
      </c>
      <c r="B111" s="74" t="s">
        <v>31110</v>
      </c>
      <c r="C111" s="75" t="s">
        <v>31111</v>
      </c>
      <c r="D111" s="74" t="s">
        <v>147</v>
      </c>
      <c r="E111" s="74" t="s">
        <v>897</v>
      </c>
      <c r="F111" s="84">
        <v>674.44</v>
      </c>
      <c r="G111" s="277">
        <f t="shared" si="1"/>
        <v>674.44</v>
      </c>
    </row>
    <row r="112" spans="1:9" ht="11.85" hidden="1" customHeight="1" outlineLevel="3">
      <c r="A112" s="228" t="s">
        <v>31112</v>
      </c>
      <c r="B112" s="74" t="s">
        <v>31113</v>
      </c>
      <c r="C112" s="75" t="s">
        <v>31114</v>
      </c>
      <c r="D112" s="74" t="s">
        <v>24170</v>
      </c>
      <c r="E112" s="74" t="s">
        <v>897</v>
      </c>
      <c r="F112" s="84">
        <v>2546.88</v>
      </c>
      <c r="G112" s="277">
        <f t="shared" si="1"/>
        <v>2546.88</v>
      </c>
    </row>
    <row r="113" spans="1:7" ht="11.85" hidden="1" customHeight="1" outlineLevel="3">
      <c r="A113" s="228" t="s">
        <v>31115</v>
      </c>
      <c r="B113" s="74" t="s">
        <v>31116</v>
      </c>
      <c r="C113" s="75" t="s">
        <v>31117</v>
      </c>
      <c r="D113" s="74" t="s">
        <v>24170</v>
      </c>
      <c r="E113" s="74" t="s">
        <v>897</v>
      </c>
      <c r="F113" s="84">
        <v>2292.71</v>
      </c>
      <c r="G113" s="277">
        <f t="shared" si="1"/>
        <v>2292.71</v>
      </c>
    </row>
    <row r="114" spans="1:7" ht="11.85" hidden="1" customHeight="1" outlineLevel="3">
      <c r="A114" s="228" t="s">
        <v>31118</v>
      </c>
      <c r="B114" s="74" t="s">
        <v>31119</v>
      </c>
      <c r="C114" s="75" t="s">
        <v>31120</v>
      </c>
      <c r="D114" s="74" t="s">
        <v>24170</v>
      </c>
      <c r="E114" s="74" t="s">
        <v>897</v>
      </c>
      <c r="F114" s="84">
        <v>2979.65</v>
      </c>
      <c r="G114" s="277">
        <f t="shared" si="1"/>
        <v>2979.65</v>
      </c>
    </row>
    <row r="115" spans="1:7" ht="11.85" hidden="1" customHeight="1" outlineLevel="3">
      <c r="A115" s="228" t="s">
        <v>31121</v>
      </c>
      <c r="B115" s="74" t="s">
        <v>31122</v>
      </c>
      <c r="C115" s="75" t="s">
        <v>31123</v>
      </c>
      <c r="D115" s="74" t="s">
        <v>24170</v>
      </c>
      <c r="E115" s="74" t="s">
        <v>897</v>
      </c>
      <c r="F115" s="84">
        <v>4428.38</v>
      </c>
      <c r="G115" s="277">
        <f t="shared" si="1"/>
        <v>4428.38</v>
      </c>
    </row>
    <row r="116" spans="1:7" ht="11.85" hidden="1" customHeight="1" outlineLevel="3">
      <c r="A116" s="228" t="s">
        <v>31124</v>
      </c>
      <c r="B116" s="74" t="s">
        <v>31125</v>
      </c>
      <c r="C116" s="75" t="s">
        <v>31126</v>
      </c>
      <c r="D116" s="74" t="s">
        <v>147</v>
      </c>
      <c r="E116" s="74" t="s">
        <v>897</v>
      </c>
      <c r="F116" s="84">
        <v>1864.8</v>
      </c>
      <c r="G116" s="277">
        <f t="shared" si="1"/>
        <v>1864.8</v>
      </c>
    </row>
    <row r="117" spans="1:7" ht="11.85" hidden="1" customHeight="1" outlineLevel="3">
      <c r="A117" s="228" t="s">
        <v>31127</v>
      </c>
      <c r="B117" s="74" t="s">
        <v>31128</v>
      </c>
      <c r="C117" s="75" t="s">
        <v>31129</v>
      </c>
      <c r="D117" s="74" t="s">
        <v>24170</v>
      </c>
      <c r="E117" s="74" t="s">
        <v>897</v>
      </c>
      <c r="F117" s="84">
        <v>2135.6999999999998</v>
      </c>
      <c r="G117" s="277">
        <f t="shared" si="1"/>
        <v>2135.6999999999998</v>
      </c>
    </row>
    <row r="118" spans="1:7" ht="11.85" hidden="1" customHeight="1" outlineLevel="3">
      <c r="A118" s="228" t="s">
        <v>31130</v>
      </c>
      <c r="B118" s="74" t="s">
        <v>31131</v>
      </c>
      <c r="C118" s="75" t="s">
        <v>31132</v>
      </c>
      <c r="D118" s="74" t="s">
        <v>24170</v>
      </c>
      <c r="E118" s="74" t="s">
        <v>897</v>
      </c>
      <c r="F118" s="84">
        <v>3286.5</v>
      </c>
      <c r="G118" s="277">
        <f t="shared" si="1"/>
        <v>3286.5</v>
      </c>
    </row>
    <row r="119" spans="1:7" ht="11.85" hidden="1" customHeight="1" outlineLevel="3">
      <c r="A119" s="228" t="s">
        <v>31133</v>
      </c>
      <c r="B119" s="74" t="s">
        <v>31134</v>
      </c>
      <c r="C119" s="75" t="s">
        <v>31135</v>
      </c>
      <c r="D119" s="74" t="s">
        <v>147</v>
      </c>
      <c r="E119" s="74" t="s">
        <v>897</v>
      </c>
      <c r="F119" s="84">
        <v>2715.58</v>
      </c>
      <c r="G119" s="277">
        <f t="shared" si="1"/>
        <v>2715.58</v>
      </c>
    </row>
    <row r="120" spans="1:7" ht="11.85" hidden="1" customHeight="1" outlineLevel="3">
      <c r="A120" s="228" t="s">
        <v>31136</v>
      </c>
      <c r="B120" s="74" t="s">
        <v>31137</v>
      </c>
      <c r="C120" s="75" t="s">
        <v>31138</v>
      </c>
      <c r="D120" s="74" t="s">
        <v>147</v>
      </c>
      <c r="E120" s="74" t="s">
        <v>897</v>
      </c>
      <c r="F120" s="84">
        <v>4753.25</v>
      </c>
      <c r="G120" s="277">
        <f t="shared" si="1"/>
        <v>4753.25</v>
      </c>
    </row>
    <row r="121" spans="1:7" ht="11.85" hidden="1" customHeight="1" outlineLevel="3">
      <c r="A121" s="228" t="s">
        <v>31139</v>
      </c>
      <c r="B121" s="74" t="s">
        <v>31140</v>
      </c>
      <c r="C121" s="75" t="s">
        <v>31141</v>
      </c>
      <c r="D121" s="74" t="s">
        <v>147</v>
      </c>
      <c r="E121" s="74" t="s">
        <v>897</v>
      </c>
      <c r="F121" s="84">
        <v>5077.93</v>
      </c>
      <c r="G121" s="277">
        <f t="shared" si="1"/>
        <v>5077.93</v>
      </c>
    </row>
    <row r="122" spans="1:7" ht="11.85" hidden="1" customHeight="1" outlineLevel="3">
      <c r="A122" s="228" t="s">
        <v>31142</v>
      </c>
      <c r="B122" s="74" t="s">
        <v>31143</v>
      </c>
      <c r="C122" s="75" t="s">
        <v>31144</v>
      </c>
      <c r="D122" s="74" t="s">
        <v>147</v>
      </c>
      <c r="E122" s="74" t="s">
        <v>897</v>
      </c>
      <c r="F122" s="84">
        <v>4986.16</v>
      </c>
      <c r="G122" s="277">
        <f t="shared" si="1"/>
        <v>4986.16</v>
      </c>
    </row>
    <row r="123" spans="1:7" ht="11.85" hidden="1" customHeight="1" outlineLevel="3">
      <c r="A123" s="228" t="s">
        <v>31145</v>
      </c>
      <c r="B123" s="74" t="s">
        <v>31146</v>
      </c>
      <c r="C123" s="75" t="s">
        <v>31147</v>
      </c>
      <c r="D123" s="74" t="s">
        <v>147</v>
      </c>
      <c r="E123" s="74" t="s">
        <v>897</v>
      </c>
      <c r="F123" s="84">
        <v>4229.2299999999996</v>
      </c>
      <c r="G123" s="277">
        <f t="shared" si="1"/>
        <v>4229.2299999999996</v>
      </c>
    </row>
    <row r="124" spans="1:7" ht="11.85" hidden="1" customHeight="1" outlineLevel="3">
      <c r="A124" s="228" t="s">
        <v>31148</v>
      </c>
      <c r="B124" s="74" t="s">
        <v>31149</v>
      </c>
      <c r="C124" s="75" t="s">
        <v>31150</v>
      </c>
      <c r="D124" s="74" t="s">
        <v>147</v>
      </c>
      <c r="E124" s="74" t="s">
        <v>897</v>
      </c>
      <c r="F124" s="84">
        <v>4789.43</v>
      </c>
      <c r="G124" s="277">
        <f t="shared" si="1"/>
        <v>4789.43</v>
      </c>
    </row>
    <row r="125" spans="1:7" ht="11.85" hidden="1" customHeight="1" outlineLevel="3">
      <c r="A125" s="228" t="s">
        <v>31151</v>
      </c>
      <c r="B125" s="74" t="s">
        <v>31152</v>
      </c>
      <c r="C125" s="75" t="s">
        <v>31153</v>
      </c>
      <c r="D125" s="74" t="s">
        <v>147</v>
      </c>
      <c r="E125" s="74" t="s">
        <v>897</v>
      </c>
      <c r="F125" s="84">
        <v>103.48</v>
      </c>
      <c r="G125" s="277">
        <f t="shared" si="1"/>
        <v>103.48</v>
      </c>
    </row>
    <row r="126" spans="1:7" ht="13.35" hidden="1" customHeight="1" outlineLevel="1">
      <c r="A126" s="228"/>
      <c r="B126" s="223"/>
      <c r="C126" s="223" t="s">
        <v>31154</v>
      </c>
      <c r="D126" s="223"/>
      <c r="E126" s="223" t="s">
        <v>334</v>
      </c>
      <c r="F126" s="224"/>
      <c r="G126" s="224">
        <f t="shared" si="1"/>
        <v>0</v>
      </c>
    </row>
    <row r="127" spans="1:7" ht="13.35" hidden="1" customHeight="1" outlineLevel="2">
      <c r="A127" s="228"/>
      <c r="B127" s="799"/>
      <c r="C127" s="217" t="s">
        <v>31155</v>
      </c>
      <c r="D127" s="217"/>
      <c r="E127" s="217" t="s">
        <v>334</v>
      </c>
      <c r="F127" s="219"/>
      <c r="G127" s="276">
        <f t="shared" si="1"/>
        <v>0</v>
      </c>
    </row>
    <row r="128" spans="1:7" ht="11.85" hidden="1" customHeight="1" outlineLevel="3">
      <c r="A128" s="228" t="s">
        <v>31156</v>
      </c>
      <c r="B128" s="74" t="s">
        <v>31157</v>
      </c>
      <c r="C128" s="75" t="s">
        <v>31158</v>
      </c>
      <c r="D128" s="74" t="s">
        <v>147</v>
      </c>
      <c r="E128" s="74" t="s">
        <v>897</v>
      </c>
      <c r="F128" s="84">
        <v>9840.91</v>
      </c>
      <c r="G128" s="277">
        <f t="shared" si="1"/>
        <v>9840.91</v>
      </c>
    </row>
    <row r="129" spans="1:7" ht="11.85" hidden="1" customHeight="1" outlineLevel="3">
      <c r="A129" s="228" t="s">
        <v>31159</v>
      </c>
      <c r="B129" s="74" t="s">
        <v>31160</v>
      </c>
      <c r="C129" s="75" t="s">
        <v>31161</v>
      </c>
      <c r="D129" s="74" t="s">
        <v>147</v>
      </c>
      <c r="E129" s="74" t="s">
        <v>897</v>
      </c>
      <c r="F129" s="84">
        <v>9610.5499999999993</v>
      </c>
      <c r="G129" s="277">
        <f t="shared" si="1"/>
        <v>9610.5499999999993</v>
      </c>
    </row>
    <row r="130" spans="1:7" ht="11.85" hidden="1" customHeight="1" outlineLevel="3">
      <c r="A130" s="228" t="s">
        <v>31162</v>
      </c>
      <c r="B130" s="74" t="s">
        <v>31163</v>
      </c>
      <c r="C130" s="75" t="s">
        <v>31164</v>
      </c>
      <c r="D130" s="74" t="s">
        <v>147</v>
      </c>
      <c r="E130" s="74" t="s">
        <v>897</v>
      </c>
      <c r="F130" s="84">
        <v>1216.07</v>
      </c>
      <c r="G130" s="277">
        <f t="shared" si="1"/>
        <v>1216.07</v>
      </c>
    </row>
    <row r="131" spans="1:7" ht="11.85" hidden="1" customHeight="1" outlineLevel="3">
      <c r="A131" s="228" t="s">
        <v>31165</v>
      </c>
      <c r="B131" s="74" t="s">
        <v>31166</v>
      </c>
      <c r="C131" s="75" t="s">
        <v>31167</v>
      </c>
      <c r="D131" s="74" t="s">
        <v>147</v>
      </c>
      <c r="E131" s="74" t="s">
        <v>897</v>
      </c>
      <c r="F131" s="84">
        <v>3472.33</v>
      </c>
      <c r="G131" s="277">
        <f t="shared" si="1"/>
        <v>3472.33</v>
      </c>
    </row>
    <row r="132" spans="1:7" ht="11.85" hidden="1" customHeight="1" outlineLevel="3">
      <c r="A132" s="228" t="s">
        <v>31168</v>
      </c>
      <c r="B132" s="74" t="s">
        <v>31169</v>
      </c>
      <c r="C132" s="75" t="s">
        <v>31170</v>
      </c>
      <c r="D132" s="74" t="s">
        <v>147</v>
      </c>
      <c r="E132" s="74" t="s">
        <v>897</v>
      </c>
      <c r="F132" s="84">
        <v>3250.74</v>
      </c>
      <c r="G132" s="277">
        <f t="shared" si="1"/>
        <v>3250.74</v>
      </c>
    </row>
    <row r="133" spans="1:7" ht="11.85" hidden="1" customHeight="1" outlineLevel="3">
      <c r="A133" s="228" t="s">
        <v>31171</v>
      </c>
      <c r="B133" s="74" t="s">
        <v>31172</v>
      </c>
      <c r="C133" s="75" t="s">
        <v>31173</v>
      </c>
      <c r="D133" s="74" t="s">
        <v>147</v>
      </c>
      <c r="E133" s="74" t="s">
        <v>897</v>
      </c>
      <c r="F133" s="84">
        <v>1905.79</v>
      </c>
      <c r="G133" s="277">
        <f t="shared" ref="G133:G196" si="2">IFERROR(IF(E133="грн",ROUND(F133*(1-$G$2),2),ROUND(F133*(1-$G$2),2)*$E$2),"")</f>
        <v>1905.79</v>
      </c>
    </row>
    <row r="134" spans="1:7" ht="11.85" hidden="1" customHeight="1" outlineLevel="3">
      <c r="A134" s="228" t="s">
        <v>31174</v>
      </c>
      <c r="B134" s="74" t="s">
        <v>31175</v>
      </c>
      <c r="C134" s="75" t="s">
        <v>31176</v>
      </c>
      <c r="D134" s="74" t="s">
        <v>147</v>
      </c>
      <c r="E134" s="74" t="s">
        <v>897</v>
      </c>
      <c r="F134" s="84">
        <v>1874.96</v>
      </c>
      <c r="G134" s="277">
        <f t="shared" si="2"/>
        <v>1874.96</v>
      </c>
    </row>
    <row r="135" spans="1:7" ht="11.85" hidden="1" customHeight="1" outlineLevel="3">
      <c r="A135" s="228" t="s">
        <v>31177</v>
      </c>
      <c r="B135" s="74" t="s">
        <v>31178</v>
      </c>
      <c r="C135" s="75" t="s">
        <v>31179</v>
      </c>
      <c r="D135" s="74" t="s">
        <v>147</v>
      </c>
      <c r="E135" s="74" t="s">
        <v>897</v>
      </c>
      <c r="F135" s="84">
        <v>1320.29</v>
      </c>
      <c r="G135" s="277">
        <f t="shared" si="2"/>
        <v>1320.29</v>
      </c>
    </row>
    <row r="136" spans="1:7" ht="11.85" hidden="1" customHeight="1" outlineLevel="3">
      <c r="A136" s="228" t="s">
        <v>31180</v>
      </c>
      <c r="B136" s="74" t="s">
        <v>31181</v>
      </c>
      <c r="C136" s="75" t="s">
        <v>31182</v>
      </c>
      <c r="D136" s="74" t="s">
        <v>147</v>
      </c>
      <c r="E136" s="74" t="s">
        <v>897</v>
      </c>
      <c r="F136" s="84">
        <v>1320.29</v>
      </c>
      <c r="G136" s="277">
        <f t="shared" si="2"/>
        <v>1320.29</v>
      </c>
    </row>
    <row r="137" spans="1:7" ht="11.85" hidden="1" customHeight="1" outlineLevel="3">
      <c r="A137" s="228" t="s">
        <v>31183</v>
      </c>
      <c r="B137" s="74" t="s">
        <v>31184</v>
      </c>
      <c r="C137" s="75" t="s">
        <v>31185</v>
      </c>
      <c r="D137" s="74" t="s">
        <v>147</v>
      </c>
      <c r="E137" s="74" t="s">
        <v>897</v>
      </c>
      <c r="F137" s="84">
        <v>1157.1199999999999</v>
      </c>
      <c r="G137" s="277">
        <f t="shared" si="2"/>
        <v>1157.1199999999999</v>
      </c>
    </row>
    <row r="138" spans="1:7" ht="11.85" hidden="1" customHeight="1" outlineLevel="3">
      <c r="A138" s="228" t="s">
        <v>31186</v>
      </c>
      <c r="B138" s="74" t="s">
        <v>31187</v>
      </c>
      <c r="C138" s="75" t="s">
        <v>31188</v>
      </c>
      <c r="D138" s="74" t="s">
        <v>147</v>
      </c>
      <c r="E138" s="74" t="s">
        <v>897</v>
      </c>
      <c r="F138" s="84">
        <v>1965.9</v>
      </c>
      <c r="G138" s="277">
        <f t="shared" si="2"/>
        <v>1965.9</v>
      </c>
    </row>
    <row r="139" spans="1:7" ht="11.85" hidden="1" customHeight="1" outlineLevel="3">
      <c r="A139" s="228" t="s">
        <v>31189</v>
      </c>
      <c r="B139" s="74" t="s">
        <v>31190</v>
      </c>
      <c r="C139" s="75" t="s">
        <v>31191</v>
      </c>
      <c r="D139" s="74" t="s">
        <v>147</v>
      </c>
      <c r="E139" s="74" t="s">
        <v>897</v>
      </c>
      <c r="F139" s="84">
        <v>1965.9</v>
      </c>
      <c r="G139" s="277">
        <f t="shared" si="2"/>
        <v>1965.9</v>
      </c>
    </row>
    <row r="140" spans="1:7" ht="11.85" hidden="1" customHeight="1" outlineLevel="3">
      <c r="A140" s="228" t="s">
        <v>31192</v>
      </c>
      <c r="B140" s="74" t="s">
        <v>31193</v>
      </c>
      <c r="C140" s="75" t="s">
        <v>31194</v>
      </c>
      <c r="D140" s="74" t="s">
        <v>147</v>
      </c>
      <c r="E140" s="74" t="s">
        <v>897</v>
      </c>
      <c r="F140" s="84">
        <v>1256.32</v>
      </c>
      <c r="G140" s="277">
        <f t="shared" si="2"/>
        <v>1256.32</v>
      </c>
    </row>
    <row r="141" spans="1:7" ht="11.85" hidden="1" customHeight="1" outlineLevel="3">
      <c r="A141" s="228" t="s">
        <v>31195</v>
      </c>
      <c r="B141" s="74" t="s">
        <v>31196</v>
      </c>
      <c r="C141" s="75" t="s">
        <v>31197</v>
      </c>
      <c r="D141" s="74" t="s">
        <v>147</v>
      </c>
      <c r="E141" s="74" t="s">
        <v>897</v>
      </c>
      <c r="F141" s="84">
        <v>1176.1400000000001</v>
      </c>
      <c r="G141" s="277">
        <f t="shared" si="2"/>
        <v>1176.1400000000001</v>
      </c>
    </row>
    <row r="142" spans="1:7" ht="11.85" hidden="1" customHeight="1" outlineLevel="3">
      <c r="A142" s="228" t="s">
        <v>31198</v>
      </c>
      <c r="B142" s="74" t="s">
        <v>31199</v>
      </c>
      <c r="C142" s="75" t="s">
        <v>31200</v>
      </c>
      <c r="D142" s="74" t="s">
        <v>147</v>
      </c>
      <c r="E142" s="74" t="s">
        <v>897</v>
      </c>
      <c r="F142" s="84">
        <v>2784.06</v>
      </c>
      <c r="G142" s="277">
        <f t="shared" si="2"/>
        <v>2784.06</v>
      </c>
    </row>
    <row r="143" spans="1:7" ht="11.85" hidden="1" customHeight="1" outlineLevel="3">
      <c r="A143" s="228" t="s">
        <v>31201</v>
      </c>
      <c r="B143" s="74" t="s">
        <v>31202</v>
      </c>
      <c r="C143" s="75" t="s">
        <v>31203</v>
      </c>
      <c r="D143" s="74" t="s">
        <v>147</v>
      </c>
      <c r="E143" s="74" t="s">
        <v>897</v>
      </c>
      <c r="F143" s="84">
        <v>2784.06</v>
      </c>
      <c r="G143" s="277">
        <f t="shared" si="2"/>
        <v>2784.06</v>
      </c>
    </row>
    <row r="144" spans="1:7" ht="11.85" hidden="1" customHeight="1" outlineLevel="3">
      <c r="A144" s="228" t="s">
        <v>31204</v>
      </c>
      <c r="B144" s="74" t="s">
        <v>31205</v>
      </c>
      <c r="C144" s="75" t="s">
        <v>31206</v>
      </c>
      <c r="D144" s="74" t="s">
        <v>147</v>
      </c>
      <c r="E144" s="74" t="s">
        <v>897</v>
      </c>
      <c r="F144" s="84">
        <v>1007.34</v>
      </c>
      <c r="G144" s="277">
        <f t="shared" si="2"/>
        <v>1007.34</v>
      </c>
    </row>
    <row r="145" spans="1:7" ht="11.85" hidden="1" customHeight="1" outlineLevel="3">
      <c r="A145" s="228" t="s">
        <v>31207</v>
      </c>
      <c r="B145" s="74" t="s">
        <v>31208</v>
      </c>
      <c r="C145" s="75" t="s">
        <v>31209</v>
      </c>
      <c r="D145" s="74" t="s">
        <v>147</v>
      </c>
      <c r="E145" s="74" t="s">
        <v>897</v>
      </c>
      <c r="F145" s="84">
        <v>312.13</v>
      </c>
      <c r="G145" s="277">
        <f t="shared" si="2"/>
        <v>312.13</v>
      </c>
    </row>
    <row r="146" spans="1:7" ht="11.85" hidden="1" customHeight="1" outlineLevel="3">
      <c r="A146" s="228" t="s">
        <v>31210</v>
      </c>
      <c r="B146" s="74" t="s">
        <v>31211</v>
      </c>
      <c r="C146" s="75" t="s">
        <v>31212</v>
      </c>
      <c r="D146" s="74" t="s">
        <v>147</v>
      </c>
      <c r="E146" s="74" t="s">
        <v>897</v>
      </c>
      <c r="F146" s="84">
        <v>814.7</v>
      </c>
      <c r="G146" s="277">
        <f t="shared" si="2"/>
        <v>814.7</v>
      </c>
    </row>
    <row r="147" spans="1:7" ht="11.85" hidden="1" customHeight="1" outlineLevel="3">
      <c r="A147" s="228" t="s">
        <v>31213</v>
      </c>
      <c r="B147" s="74" t="s">
        <v>31214</v>
      </c>
      <c r="C147" s="75" t="s">
        <v>31215</v>
      </c>
      <c r="D147" s="74" t="s">
        <v>147</v>
      </c>
      <c r="E147" s="74" t="s">
        <v>897</v>
      </c>
      <c r="F147" s="84">
        <v>1428.98</v>
      </c>
      <c r="G147" s="277">
        <f t="shared" si="2"/>
        <v>1428.98</v>
      </c>
    </row>
    <row r="148" spans="1:7" ht="11.85" hidden="1" customHeight="1" outlineLevel="3">
      <c r="A148" s="228" t="s">
        <v>31216</v>
      </c>
      <c r="B148" s="74" t="s">
        <v>31217</v>
      </c>
      <c r="C148" s="75" t="s">
        <v>31218</v>
      </c>
      <c r="D148" s="74" t="s">
        <v>147</v>
      </c>
      <c r="E148" s="74" t="s">
        <v>897</v>
      </c>
      <c r="F148" s="84">
        <v>18653.78</v>
      </c>
      <c r="G148" s="277">
        <f t="shared" si="2"/>
        <v>18653.78</v>
      </c>
    </row>
    <row r="149" spans="1:7" ht="11.85" hidden="1" customHeight="1" outlineLevel="3">
      <c r="A149" s="228" t="s">
        <v>31219</v>
      </c>
      <c r="B149" s="74" t="s">
        <v>31220</v>
      </c>
      <c r="C149" s="75" t="s">
        <v>31221</v>
      </c>
      <c r="D149" s="74" t="s">
        <v>147</v>
      </c>
      <c r="E149" s="74" t="s">
        <v>897</v>
      </c>
      <c r="F149" s="84">
        <v>22307.919999999998</v>
      </c>
      <c r="G149" s="277">
        <f t="shared" si="2"/>
        <v>22307.919999999998</v>
      </c>
    </row>
    <row r="150" spans="1:7" ht="11.85" hidden="1" customHeight="1" outlineLevel="3">
      <c r="A150" s="228" t="s">
        <v>31222</v>
      </c>
      <c r="B150" s="74" t="s">
        <v>31223</v>
      </c>
      <c r="C150" s="75" t="s">
        <v>31224</v>
      </c>
      <c r="D150" s="74" t="s">
        <v>147</v>
      </c>
      <c r="E150" s="74" t="s">
        <v>897</v>
      </c>
      <c r="F150" s="84">
        <v>40183.57</v>
      </c>
      <c r="G150" s="277">
        <f t="shared" si="2"/>
        <v>40183.57</v>
      </c>
    </row>
    <row r="151" spans="1:7" ht="11.85" hidden="1" customHeight="1" outlineLevel="3">
      <c r="A151" s="228" t="s">
        <v>31225</v>
      </c>
      <c r="B151" s="74" t="s">
        <v>31226</v>
      </c>
      <c r="C151" s="75" t="s">
        <v>31227</v>
      </c>
      <c r="D151" s="74" t="s">
        <v>147</v>
      </c>
      <c r="E151" s="74" t="s">
        <v>897</v>
      </c>
      <c r="F151" s="84">
        <v>1234.49</v>
      </c>
      <c r="G151" s="277">
        <f t="shared" si="2"/>
        <v>1234.49</v>
      </c>
    </row>
    <row r="152" spans="1:7" ht="11.85" hidden="1" customHeight="1" outlineLevel="3">
      <c r="A152" s="228" t="s">
        <v>31228</v>
      </c>
      <c r="B152" s="74" t="s">
        <v>31229</v>
      </c>
      <c r="C152" s="75" t="s">
        <v>31230</v>
      </c>
      <c r="D152" s="74" t="s">
        <v>147</v>
      </c>
      <c r="E152" s="74" t="s">
        <v>897</v>
      </c>
      <c r="F152" s="84">
        <v>1327.44</v>
      </c>
      <c r="G152" s="277">
        <f t="shared" si="2"/>
        <v>1327.44</v>
      </c>
    </row>
    <row r="153" spans="1:7" ht="11.85" hidden="1" customHeight="1" outlineLevel="3">
      <c r="A153" s="228" t="s">
        <v>31231</v>
      </c>
      <c r="B153" s="74" t="s">
        <v>31232</v>
      </c>
      <c r="C153" s="75" t="s">
        <v>31233</v>
      </c>
      <c r="D153" s="74" t="s">
        <v>147</v>
      </c>
      <c r="E153" s="74" t="s">
        <v>897</v>
      </c>
      <c r="F153" s="84">
        <v>36853.15</v>
      </c>
      <c r="G153" s="277">
        <f t="shared" si="2"/>
        <v>36853.15</v>
      </c>
    </row>
    <row r="154" spans="1:7" ht="11.85" hidden="1" customHeight="1" outlineLevel="3">
      <c r="A154" s="228" t="s">
        <v>31234</v>
      </c>
      <c r="B154" s="74" t="s">
        <v>31235</v>
      </c>
      <c r="C154" s="75" t="s">
        <v>31236</v>
      </c>
      <c r="D154" s="74" t="s">
        <v>147</v>
      </c>
      <c r="E154" s="74" t="s">
        <v>897</v>
      </c>
      <c r="F154" s="84">
        <v>150.35</v>
      </c>
      <c r="G154" s="277">
        <f t="shared" si="2"/>
        <v>150.35</v>
      </c>
    </row>
    <row r="155" spans="1:7" ht="11.85" hidden="1" customHeight="1" outlineLevel="3">
      <c r="A155" s="228" t="s">
        <v>31237</v>
      </c>
      <c r="B155" s="74" t="s">
        <v>31238</v>
      </c>
      <c r="C155" s="75" t="s">
        <v>31239</v>
      </c>
      <c r="D155" s="74" t="s">
        <v>147</v>
      </c>
      <c r="E155" s="74" t="s">
        <v>897</v>
      </c>
      <c r="F155" s="84">
        <v>9231.98</v>
      </c>
      <c r="G155" s="277">
        <f t="shared" si="2"/>
        <v>9231.98</v>
      </c>
    </row>
    <row r="156" spans="1:7" ht="11.85" hidden="1" customHeight="1" outlineLevel="3">
      <c r="A156" s="228" t="s">
        <v>31240</v>
      </c>
      <c r="B156" s="74" t="s">
        <v>31241</v>
      </c>
      <c r="C156" s="75" t="s">
        <v>31242</v>
      </c>
      <c r="D156" s="74" t="s">
        <v>147</v>
      </c>
      <c r="E156" s="74" t="s">
        <v>897</v>
      </c>
      <c r="F156" s="84">
        <v>1880.18</v>
      </c>
      <c r="G156" s="277">
        <f t="shared" si="2"/>
        <v>1880.18</v>
      </c>
    </row>
    <row r="157" spans="1:7" ht="13.35" hidden="1" customHeight="1" outlineLevel="2">
      <c r="A157" s="228"/>
      <c r="B157" s="799"/>
      <c r="C157" s="217" t="s">
        <v>31243</v>
      </c>
      <c r="D157" s="217"/>
      <c r="E157" s="217" t="s">
        <v>334</v>
      </c>
      <c r="F157" s="219"/>
      <c r="G157" s="276">
        <f t="shared" si="2"/>
        <v>0</v>
      </c>
    </row>
    <row r="158" spans="1:7" ht="11.85" hidden="1" customHeight="1" outlineLevel="3">
      <c r="A158" s="228" t="s">
        <v>31244</v>
      </c>
      <c r="B158" s="74" t="s">
        <v>31245</v>
      </c>
      <c r="C158" s="75" t="s">
        <v>31246</v>
      </c>
      <c r="D158" s="74" t="s">
        <v>147</v>
      </c>
      <c r="E158" s="74" t="s">
        <v>897</v>
      </c>
      <c r="F158" s="84">
        <v>15741.8</v>
      </c>
      <c r="G158" s="277">
        <f t="shared" si="2"/>
        <v>15741.8</v>
      </c>
    </row>
    <row r="159" spans="1:7" ht="11.85" hidden="1" customHeight="1" outlineLevel="3">
      <c r="A159" s="228" t="s">
        <v>31247</v>
      </c>
      <c r="B159" s="74" t="s">
        <v>31248</v>
      </c>
      <c r="C159" s="75" t="s">
        <v>31249</v>
      </c>
      <c r="D159" s="74" t="s">
        <v>147</v>
      </c>
      <c r="E159" s="74" t="s">
        <v>897</v>
      </c>
      <c r="F159" s="84">
        <v>15741.8</v>
      </c>
      <c r="G159" s="277">
        <f t="shared" si="2"/>
        <v>15741.8</v>
      </c>
    </row>
    <row r="160" spans="1:7" ht="11.85" hidden="1" customHeight="1" outlineLevel="3">
      <c r="A160" s="228" t="s">
        <v>31250</v>
      </c>
      <c r="B160" s="74" t="s">
        <v>31251</v>
      </c>
      <c r="C160" s="75" t="s">
        <v>31252</v>
      </c>
      <c r="D160" s="74" t="s">
        <v>147</v>
      </c>
      <c r="E160" s="74" t="s">
        <v>897</v>
      </c>
      <c r="F160" s="84">
        <v>18360.18</v>
      </c>
      <c r="G160" s="277">
        <f t="shared" si="2"/>
        <v>18360.18</v>
      </c>
    </row>
    <row r="161" spans="1:7" ht="11.85" hidden="1" customHeight="1" outlineLevel="3">
      <c r="A161" s="228" t="s">
        <v>31253</v>
      </c>
      <c r="B161" s="74" t="s">
        <v>31254</v>
      </c>
      <c r="C161" s="75" t="s">
        <v>31255</v>
      </c>
      <c r="D161" s="74" t="s">
        <v>147</v>
      </c>
      <c r="E161" s="74" t="s">
        <v>897</v>
      </c>
      <c r="F161" s="84">
        <v>6269.47</v>
      </c>
      <c r="G161" s="277">
        <f t="shared" si="2"/>
        <v>6269.47</v>
      </c>
    </row>
    <row r="162" spans="1:7" ht="11.85" hidden="1" customHeight="1" outlineLevel="3">
      <c r="A162" s="228" t="s">
        <v>31256</v>
      </c>
      <c r="B162" s="74" t="s">
        <v>31257</v>
      </c>
      <c r="C162" s="75" t="s">
        <v>31258</v>
      </c>
      <c r="D162" s="74" t="s">
        <v>147</v>
      </c>
      <c r="E162" s="74" t="s">
        <v>897</v>
      </c>
      <c r="F162" s="84">
        <v>6189.96</v>
      </c>
      <c r="G162" s="277">
        <f t="shared" si="2"/>
        <v>6189.96</v>
      </c>
    </row>
    <row r="163" spans="1:7" ht="11.85" hidden="1" customHeight="1" outlineLevel="3">
      <c r="A163" s="228" t="s">
        <v>31259</v>
      </c>
      <c r="B163" s="74" t="s">
        <v>31260</v>
      </c>
      <c r="C163" s="75" t="s">
        <v>31261</v>
      </c>
      <c r="D163" s="74" t="s">
        <v>147</v>
      </c>
      <c r="E163" s="74" t="s">
        <v>897</v>
      </c>
      <c r="F163" s="84">
        <v>6189.96</v>
      </c>
      <c r="G163" s="277">
        <f t="shared" si="2"/>
        <v>6189.96</v>
      </c>
    </row>
    <row r="164" spans="1:7" ht="11.85" hidden="1" customHeight="1" outlineLevel="3">
      <c r="A164" s="228" t="s">
        <v>31262</v>
      </c>
      <c r="B164" s="74" t="s">
        <v>31263</v>
      </c>
      <c r="C164" s="75" t="s">
        <v>31264</v>
      </c>
      <c r="D164" s="74" t="s">
        <v>147</v>
      </c>
      <c r="E164" s="74" t="s">
        <v>897</v>
      </c>
      <c r="F164" s="84">
        <v>7982.69</v>
      </c>
      <c r="G164" s="277">
        <f t="shared" si="2"/>
        <v>7982.69</v>
      </c>
    </row>
    <row r="165" spans="1:7" ht="11.85" hidden="1" customHeight="1" outlineLevel="3">
      <c r="A165" s="228" t="s">
        <v>31265</v>
      </c>
      <c r="B165" s="74" t="s">
        <v>31266</v>
      </c>
      <c r="C165" s="75" t="s">
        <v>31267</v>
      </c>
      <c r="D165" s="74" t="s">
        <v>147</v>
      </c>
      <c r="E165" s="74" t="s">
        <v>897</v>
      </c>
      <c r="F165" s="84">
        <v>7903.2</v>
      </c>
      <c r="G165" s="277">
        <f t="shared" si="2"/>
        <v>7903.2</v>
      </c>
    </row>
    <row r="166" spans="1:7" ht="11.85" hidden="1" customHeight="1" outlineLevel="3">
      <c r="A166" s="228" t="s">
        <v>31268</v>
      </c>
      <c r="B166" s="74" t="s">
        <v>31269</v>
      </c>
      <c r="C166" s="75" t="s">
        <v>31270</v>
      </c>
      <c r="D166" s="74" t="s">
        <v>147</v>
      </c>
      <c r="E166" s="74" t="s">
        <v>897</v>
      </c>
      <c r="F166" s="84">
        <v>7903.2</v>
      </c>
      <c r="G166" s="277">
        <f t="shared" si="2"/>
        <v>7903.2</v>
      </c>
    </row>
    <row r="167" spans="1:7" ht="11.85" hidden="1" customHeight="1" outlineLevel="3">
      <c r="A167" s="228" t="s">
        <v>31271</v>
      </c>
      <c r="B167" s="74" t="s">
        <v>31272</v>
      </c>
      <c r="C167" s="75" t="s">
        <v>31273</v>
      </c>
      <c r="D167" s="74" t="s">
        <v>147</v>
      </c>
      <c r="E167" s="74" t="s">
        <v>897</v>
      </c>
      <c r="F167" s="84">
        <v>6501.96</v>
      </c>
      <c r="G167" s="277">
        <f t="shared" si="2"/>
        <v>6501.96</v>
      </c>
    </row>
    <row r="168" spans="1:7" ht="11.85" hidden="1" customHeight="1" outlineLevel="3">
      <c r="A168" s="228" t="s">
        <v>31274</v>
      </c>
      <c r="B168" s="74" t="s">
        <v>31275</v>
      </c>
      <c r="C168" s="75" t="s">
        <v>31276</v>
      </c>
      <c r="D168" s="74" t="s">
        <v>147</v>
      </c>
      <c r="E168" s="74" t="s">
        <v>897</v>
      </c>
      <c r="F168" s="84">
        <v>11891.8</v>
      </c>
      <c r="G168" s="277">
        <f t="shared" si="2"/>
        <v>11891.8</v>
      </c>
    </row>
    <row r="169" spans="1:7" ht="11.85" hidden="1" customHeight="1" outlineLevel="3">
      <c r="A169" s="228" t="s">
        <v>31277</v>
      </c>
      <c r="B169" s="74" t="s">
        <v>31278</v>
      </c>
      <c r="C169" s="75" t="s">
        <v>31279</v>
      </c>
      <c r="D169" s="74" t="s">
        <v>147</v>
      </c>
      <c r="E169" s="74" t="s">
        <v>897</v>
      </c>
      <c r="F169" s="84">
        <v>11891.8</v>
      </c>
      <c r="G169" s="277">
        <f t="shared" si="2"/>
        <v>11891.8</v>
      </c>
    </row>
    <row r="170" spans="1:7" ht="11.85" hidden="1" customHeight="1" outlineLevel="3">
      <c r="A170" s="228" t="s">
        <v>31280</v>
      </c>
      <c r="B170" s="74" t="s">
        <v>31281</v>
      </c>
      <c r="C170" s="75" t="s">
        <v>31282</v>
      </c>
      <c r="D170" s="74" t="s">
        <v>147</v>
      </c>
      <c r="E170" s="74" t="s">
        <v>897</v>
      </c>
      <c r="F170" s="84">
        <v>15202.84</v>
      </c>
      <c r="G170" s="277">
        <f t="shared" si="2"/>
        <v>15202.84</v>
      </c>
    </row>
    <row r="171" spans="1:7" ht="11.85" hidden="1" customHeight="1" outlineLevel="3">
      <c r="A171" s="228" t="s">
        <v>31283</v>
      </c>
      <c r="B171" s="74" t="s">
        <v>31284</v>
      </c>
      <c r="C171" s="75" t="s">
        <v>31285</v>
      </c>
      <c r="D171" s="74" t="s">
        <v>147</v>
      </c>
      <c r="E171" s="74" t="s">
        <v>897</v>
      </c>
      <c r="F171" s="84">
        <v>15202.84</v>
      </c>
      <c r="G171" s="277">
        <f t="shared" si="2"/>
        <v>15202.84</v>
      </c>
    </row>
    <row r="172" spans="1:7" ht="13.35" hidden="1" customHeight="1" outlineLevel="2">
      <c r="A172" s="228"/>
      <c r="B172" s="799"/>
      <c r="C172" s="217" t="s">
        <v>31286</v>
      </c>
      <c r="D172" s="217"/>
      <c r="E172" s="217" t="s">
        <v>334</v>
      </c>
      <c r="F172" s="219"/>
      <c r="G172" s="276">
        <f t="shared" si="2"/>
        <v>0</v>
      </c>
    </row>
    <row r="173" spans="1:7" ht="11.85" hidden="1" customHeight="1" outlineLevel="3">
      <c r="A173" s="228" t="s">
        <v>31287</v>
      </c>
      <c r="B173" s="74" t="s">
        <v>31288</v>
      </c>
      <c r="C173" s="75" t="s">
        <v>31289</v>
      </c>
      <c r="D173" s="74" t="s">
        <v>147</v>
      </c>
      <c r="E173" s="74" t="s">
        <v>897</v>
      </c>
      <c r="F173" s="84">
        <v>4179.78</v>
      </c>
      <c r="G173" s="277">
        <f t="shared" si="2"/>
        <v>4179.78</v>
      </c>
    </row>
    <row r="174" spans="1:7" ht="11.85" hidden="1" customHeight="1" outlineLevel="3">
      <c r="A174" s="228" t="s">
        <v>31290</v>
      </c>
      <c r="B174" s="74" t="s">
        <v>31291</v>
      </c>
      <c r="C174" s="75" t="s">
        <v>31292</v>
      </c>
      <c r="D174" s="74" t="s">
        <v>147</v>
      </c>
      <c r="E174" s="74" t="s">
        <v>897</v>
      </c>
      <c r="F174" s="84">
        <v>2409.77</v>
      </c>
      <c r="G174" s="277">
        <f t="shared" si="2"/>
        <v>2409.77</v>
      </c>
    </row>
    <row r="175" spans="1:7" ht="11.85" hidden="1" customHeight="1" outlineLevel="3">
      <c r="A175" s="228" t="s">
        <v>31293</v>
      </c>
      <c r="B175" s="74" t="s">
        <v>31294</v>
      </c>
      <c r="C175" s="75" t="s">
        <v>31295</v>
      </c>
      <c r="D175" s="74" t="s">
        <v>147</v>
      </c>
      <c r="E175" s="74" t="s">
        <v>897</v>
      </c>
      <c r="F175" s="84">
        <v>2512.0300000000002</v>
      </c>
      <c r="G175" s="277">
        <f t="shared" si="2"/>
        <v>2512.0300000000002</v>
      </c>
    </row>
    <row r="176" spans="1:7" ht="11.85" hidden="1" customHeight="1" outlineLevel="3">
      <c r="A176" s="228" t="s">
        <v>31296</v>
      </c>
      <c r="B176" s="74" t="s">
        <v>31297</v>
      </c>
      <c r="C176" s="75" t="s">
        <v>31298</v>
      </c>
      <c r="D176" s="74" t="s">
        <v>147</v>
      </c>
      <c r="E176" s="74" t="s">
        <v>897</v>
      </c>
      <c r="F176" s="84">
        <v>2865.49</v>
      </c>
      <c r="G176" s="277">
        <f t="shared" si="2"/>
        <v>2865.49</v>
      </c>
    </row>
    <row r="177" spans="1:7" ht="11.85" hidden="1" customHeight="1" outlineLevel="3">
      <c r="A177" s="228" t="s">
        <v>31299</v>
      </c>
      <c r="B177" s="74" t="s">
        <v>31300</v>
      </c>
      <c r="C177" s="75" t="s">
        <v>31301</v>
      </c>
      <c r="D177" s="74" t="s">
        <v>147</v>
      </c>
      <c r="E177" s="74" t="s">
        <v>897</v>
      </c>
      <c r="F177" s="84">
        <v>3238.03</v>
      </c>
      <c r="G177" s="277">
        <f t="shared" si="2"/>
        <v>3238.03</v>
      </c>
    </row>
    <row r="178" spans="1:7" ht="11.85" hidden="1" customHeight="1" outlineLevel="3">
      <c r="A178" s="228" t="s">
        <v>31302</v>
      </c>
      <c r="B178" s="74" t="s">
        <v>31303</v>
      </c>
      <c r="C178" s="75" t="s">
        <v>31304</v>
      </c>
      <c r="D178" s="74" t="s">
        <v>147</v>
      </c>
      <c r="E178" s="74" t="s">
        <v>897</v>
      </c>
      <c r="F178" s="84">
        <v>3820.85</v>
      </c>
      <c r="G178" s="277">
        <f t="shared" si="2"/>
        <v>3820.85</v>
      </c>
    </row>
    <row r="179" spans="1:7" ht="11.85" hidden="1" customHeight="1" outlineLevel="3">
      <c r="A179" s="228" t="s">
        <v>31305</v>
      </c>
      <c r="B179" s="74" t="s">
        <v>31306</v>
      </c>
      <c r="C179" s="75" t="s">
        <v>31307</v>
      </c>
      <c r="D179" s="74" t="s">
        <v>147</v>
      </c>
      <c r="E179" s="74" t="s">
        <v>897</v>
      </c>
      <c r="F179" s="84">
        <v>4317.5600000000004</v>
      </c>
      <c r="G179" s="277">
        <f t="shared" si="2"/>
        <v>4317.5600000000004</v>
      </c>
    </row>
    <row r="180" spans="1:7" ht="11.85" hidden="1" customHeight="1" outlineLevel="3">
      <c r="A180" s="228" t="s">
        <v>31308</v>
      </c>
      <c r="B180" s="74" t="s">
        <v>31309</v>
      </c>
      <c r="C180" s="75" t="s">
        <v>31310</v>
      </c>
      <c r="D180" s="74" t="s">
        <v>147</v>
      </c>
      <c r="E180" s="74" t="s">
        <v>897</v>
      </c>
      <c r="F180" s="84">
        <v>5396.93</v>
      </c>
      <c r="G180" s="277">
        <f t="shared" si="2"/>
        <v>5396.93</v>
      </c>
    </row>
    <row r="181" spans="1:7" ht="11.85" hidden="1" customHeight="1" outlineLevel="3">
      <c r="A181" s="228" t="s">
        <v>31311</v>
      </c>
      <c r="B181" s="74" t="s">
        <v>31312</v>
      </c>
      <c r="C181" s="75" t="s">
        <v>31313</v>
      </c>
      <c r="D181" s="74" t="s">
        <v>147</v>
      </c>
      <c r="E181" s="74" t="s">
        <v>897</v>
      </c>
      <c r="F181" s="84">
        <v>2893.22</v>
      </c>
      <c r="G181" s="277">
        <f t="shared" si="2"/>
        <v>2893.22</v>
      </c>
    </row>
    <row r="182" spans="1:7" ht="11.85" hidden="1" customHeight="1" outlineLevel="3">
      <c r="A182" s="228" t="s">
        <v>31314</v>
      </c>
      <c r="B182" s="74" t="s">
        <v>31315</v>
      </c>
      <c r="C182" s="75" t="s">
        <v>31316</v>
      </c>
      <c r="D182" s="74" t="s">
        <v>147</v>
      </c>
      <c r="E182" s="74" t="s">
        <v>897</v>
      </c>
      <c r="F182" s="84">
        <v>3414.01</v>
      </c>
      <c r="G182" s="277">
        <f t="shared" si="2"/>
        <v>3414.01</v>
      </c>
    </row>
    <row r="183" spans="1:7" ht="11.85" hidden="1" customHeight="1" outlineLevel="3">
      <c r="A183" s="228" t="s">
        <v>31317</v>
      </c>
      <c r="B183" s="74" t="s">
        <v>31318</v>
      </c>
      <c r="C183" s="75" t="s">
        <v>31319</v>
      </c>
      <c r="D183" s="74" t="s">
        <v>147</v>
      </c>
      <c r="E183" s="74" t="s">
        <v>897</v>
      </c>
      <c r="F183" s="84">
        <v>3857.82</v>
      </c>
      <c r="G183" s="277">
        <f t="shared" si="2"/>
        <v>3857.82</v>
      </c>
    </row>
    <row r="184" spans="1:7" ht="13.35" hidden="1" customHeight="1" outlineLevel="2">
      <c r="A184" s="228"/>
      <c r="B184" s="799"/>
      <c r="C184" s="217" t="s">
        <v>31320</v>
      </c>
      <c r="D184" s="217"/>
      <c r="E184" s="217" t="s">
        <v>334</v>
      </c>
      <c r="F184" s="219"/>
      <c r="G184" s="276">
        <f t="shared" si="2"/>
        <v>0</v>
      </c>
    </row>
    <row r="185" spans="1:7" ht="11.85" hidden="1" customHeight="1" outlineLevel="3">
      <c r="A185" s="228" t="s">
        <v>31321</v>
      </c>
      <c r="B185" s="74" t="s">
        <v>31322</v>
      </c>
      <c r="C185" s="75" t="s">
        <v>31323</v>
      </c>
      <c r="D185" s="74" t="s">
        <v>147</v>
      </c>
      <c r="E185" s="74" t="s">
        <v>897</v>
      </c>
      <c r="F185" s="84">
        <v>438.07</v>
      </c>
      <c r="G185" s="277">
        <f t="shared" si="2"/>
        <v>438.07</v>
      </c>
    </row>
    <row r="186" spans="1:7" ht="11.85" hidden="1" customHeight="1" outlineLevel="3">
      <c r="A186" s="228" t="s">
        <v>31324</v>
      </c>
      <c r="B186" s="74" t="s">
        <v>31325</v>
      </c>
      <c r="C186" s="75" t="s">
        <v>31326</v>
      </c>
      <c r="D186" s="74" t="s">
        <v>147</v>
      </c>
      <c r="E186" s="74" t="s">
        <v>897</v>
      </c>
      <c r="F186" s="84">
        <v>463.67</v>
      </c>
      <c r="G186" s="277">
        <f t="shared" si="2"/>
        <v>463.67</v>
      </c>
    </row>
    <row r="187" spans="1:7" ht="11.85" hidden="1" customHeight="1" outlineLevel="3">
      <c r="A187" s="228" t="s">
        <v>31327</v>
      </c>
      <c r="B187" s="74" t="s">
        <v>31328</v>
      </c>
      <c r="C187" s="75" t="s">
        <v>31329</v>
      </c>
      <c r="D187" s="74" t="s">
        <v>147</v>
      </c>
      <c r="E187" s="74" t="s">
        <v>897</v>
      </c>
      <c r="F187" s="84">
        <v>513.47</v>
      </c>
      <c r="G187" s="277">
        <f t="shared" si="2"/>
        <v>513.47</v>
      </c>
    </row>
    <row r="188" spans="1:7" ht="11.85" hidden="1" customHeight="1" outlineLevel="3">
      <c r="A188" s="228" t="s">
        <v>31330</v>
      </c>
      <c r="B188" s="74" t="s">
        <v>31331</v>
      </c>
      <c r="C188" s="75" t="s">
        <v>31332</v>
      </c>
      <c r="D188" s="74" t="s">
        <v>147</v>
      </c>
      <c r="E188" s="74" t="s">
        <v>897</v>
      </c>
      <c r="F188" s="84">
        <v>615.13</v>
      </c>
      <c r="G188" s="277">
        <f t="shared" si="2"/>
        <v>615.13</v>
      </c>
    </row>
    <row r="189" spans="1:7" ht="11.85" hidden="1" customHeight="1" outlineLevel="3">
      <c r="A189" s="228" t="s">
        <v>31333</v>
      </c>
      <c r="B189" s="74" t="s">
        <v>31334</v>
      </c>
      <c r="C189" s="75" t="s">
        <v>31335</v>
      </c>
      <c r="D189" s="74" t="s">
        <v>147</v>
      </c>
      <c r="E189" s="74" t="s">
        <v>897</v>
      </c>
      <c r="F189" s="84">
        <v>505.94</v>
      </c>
      <c r="G189" s="277">
        <f t="shared" si="2"/>
        <v>505.94</v>
      </c>
    </row>
    <row r="190" spans="1:7" ht="11.85" hidden="1" customHeight="1" outlineLevel="3">
      <c r="A190" s="228" t="s">
        <v>31336</v>
      </c>
      <c r="B190" s="74" t="s">
        <v>31337</v>
      </c>
      <c r="C190" s="75" t="s">
        <v>31338</v>
      </c>
      <c r="D190" s="74" t="s">
        <v>147</v>
      </c>
      <c r="E190" s="74" t="s">
        <v>897</v>
      </c>
      <c r="F190" s="84">
        <v>413.9</v>
      </c>
      <c r="G190" s="277">
        <f t="shared" si="2"/>
        <v>413.9</v>
      </c>
    </row>
    <row r="191" spans="1:7" ht="11.85" hidden="1" customHeight="1" outlineLevel="3">
      <c r="A191" s="228" t="s">
        <v>31339</v>
      </c>
      <c r="B191" s="74" t="s">
        <v>31340</v>
      </c>
      <c r="C191" s="75" t="s">
        <v>31341</v>
      </c>
      <c r="D191" s="74" t="s">
        <v>147</v>
      </c>
      <c r="E191" s="74" t="s">
        <v>897</v>
      </c>
      <c r="F191" s="84">
        <v>484.79</v>
      </c>
      <c r="G191" s="277">
        <f t="shared" si="2"/>
        <v>484.79</v>
      </c>
    </row>
    <row r="192" spans="1:7" ht="11.85" hidden="1" customHeight="1" outlineLevel="3">
      <c r="A192" s="228" t="s">
        <v>31342</v>
      </c>
      <c r="B192" s="74" t="s">
        <v>31343</v>
      </c>
      <c r="C192" s="75" t="s">
        <v>31344</v>
      </c>
      <c r="D192" s="74" t="s">
        <v>147</v>
      </c>
      <c r="E192" s="74" t="s">
        <v>897</v>
      </c>
      <c r="F192" s="84">
        <v>565.39</v>
      </c>
      <c r="G192" s="277">
        <f t="shared" si="2"/>
        <v>565.39</v>
      </c>
    </row>
    <row r="193" spans="1:7" ht="11.85" hidden="1" customHeight="1" outlineLevel="3">
      <c r="A193" s="228" t="s">
        <v>31345</v>
      </c>
      <c r="B193" s="74" t="s">
        <v>31346</v>
      </c>
      <c r="C193" s="75" t="s">
        <v>31347</v>
      </c>
      <c r="D193" s="74" t="s">
        <v>147</v>
      </c>
      <c r="E193" s="74" t="s">
        <v>897</v>
      </c>
      <c r="F193" s="84">
        <v>636.28</v>
      </c>
      <c r="G193" s="277">
        <f t="shared" si="2"/>
        <v>636.28</v>
      </c>
    </row>
    <row r="194" spans="1:7" ht="11.85" hidden="1" customHeight="1" outlineLevel="3">
      <c r="A194" s="228" t="s">
        <v>31348</v>
      </c>
      <c r="B194" s="74" t="s">
        <v>31349</v>
      </c>
      <c r="C194" s="75" t="s">
        <v>31350</v>
      </c>
      <c r="D194" s="74" t="s">
        <v>147</v>
      </c>
      <c r="E194" s="74" t="s">
        <v>897</v>
      </c>
      <c r="F194" s="84">
        <v>517.39</v>
      </c>
      <c r="G194" s="277">
        <f t="shared" si="2"/>
        <v>517.39</v>
      </c>
    </row>
    <row r="195" spans="1:7" ht="11.85" hidden="1" customHeight="1" outlineLevel="3">
      <c r="A195" s="228" t="s">
        <v>31351</v>
      </c>
      <c r="B195" s="74" t="s">
        <v>31352</v>
      </c>
      <c r="C195" s="75" t="s">
        <v>31353</v>
      </c>
      <c r="D195" s="74" t="s">
        <v>147</v>
      </c>
      <c r="E195" s="74" t="s">
        <v>897</v>
      </c>
      <c r="F195" s="84">
        <v>359.64</v>
      </c>
      <c r="G195" s="277">
        <f t="shared" si="2"/>
        <v>359.64</v>
      </c>
    </row>
    <row r="196" spans="1:7" ht="11.85" hidden="1" customHeight="1" outlineLevel="3">
      <c r="A196" s="228" t="s">
        <v>31354</v>
      </c>
      <c r="B196" s="74" t="s">
        <v>31355</v>
      </c>
      <c r="C196" s="75" t="s">
        <v>31356</v>
      </c>
      <c r="D196" s="74" t="s">
        <v>147</v>
      </c>
      <c r="E196" s="74" t="s">
        <v>897</v>
      </c>
      <c r="F196" s="84">
        <v>465.92</v>
      </c>
      <c r="G196" s="277">
        <f t="shared" si="2"/>
        <v>465.92</v>
      </c>
    </row>
    <row r="197" spans="1:7" ht="11.85" hidden="1" customHeight="1" outlineLevel="3">
      <c r="A197" s="228" t="s">
        <v>31357</v>
      </c>
      <c r="B197" s="74" t="s">
        <v>31358</v>
      </c>
      <c r="C197" s="75" t="s">
        <v>31359</v>
      </c>
      <c r="D197" s="74" t="s">
        <v>147</v>
      </c>
      <c r="E197" s="74" t="s">
        <v>897</v>
      </c>
      <c r="F197" s="84">
        <v>516.04</v>
      </c>
      <c r="G197" s="277">
        <f t="shared" ref="G197:G260" si="3">IFERROR(IF(E197="грн",ROUND(F197*(1-$G$2),2),ROUND(F197*(1-$G$2),2)*$E$2),"")</f>
        <v>516.04</v>
      </c>
    </row>
    <row r="198" spans="1:7" ht="11.85" hidden="1" customHeight="1" outlineLevel="3">
      <c r="A198" s="228" t="s">
        <v>31360</v>
      </c>
      <c r="B198" s="74" t="s">
        <v>31361</v>
      </c>
      <c r="C198" s="75" t="s">
        <v>31362</v>
      </c>
      <c r="D198" s="74" t="s">
        <v>147</v>
      </c>
      <c r="E198" s="74" t="s">
        <v>897</v>
      </c>
      <c r="F198" s="84">
        <v>412.2</v>
      </c>
      <c r="G198" s="277">
        <f t="shared" si="3"/>
        <v>412.2</v>
      </c>
    </row>
    <row r="199" spans="1:7" ht="11.85" hidden="1" customHeight="1" outlineLevel="3">
      <c r="A199" s="228" t="s">
        <v>31363</v>
      </c>
      <c r="B199" s="74" t="s">
        <v>31364</v>
      </c>
      <c r="C199" s="75" t="s">
        <v>31365</v>
      </c>
      <c r="D199" s="74" t="s">
        <v>147</v>
      </c>
      <c r="E199" s="74" t="s">
        <v>897</v>
      </c>
      <c r="F199" s="84">
        <v>416.93</v>
      </c>
      <c r="G199" s="277">
        <f t="shared" si="3"/>
        <v>416.93</v>
      </c>
    </row>
    <row r="200" spans="1:7" ht="11.85" hidden="1" customHeight="1" outlineLevel="3">
      <c r="A200" s="228" t="s">
        <v>31366</v>
      </c>
      <c r="B200" s="74" t="s">
        <v>31367</v>
      </c>
      <c r="C200" s="75" t="s">
        <v>31368</v>
      </c>
      <c r="D200" s="74" t="s">
        <v>147</v>
      </c>
      <c r="E200" s="74" t="s">
        <v>897</v>
      </c>
      <c r="F200" s="84">
        <v>604.28</v>
      </c>
      <c r="G200" s="277">
        <f t="shared" si="3"/>
        <v>604.28</v>
      </c>
    </row>
    <row r="201" spans="1:7" ht="11.85" hidden="1" customHeight="1" outlineLevel="3">
      <c r="A201" s="228" t="s">
        <v>31369</v>
      </c>
      <c r="B201" s="74" t="s">
        <v>31370</v>
      </c>
      <c r="C201" s="75" t="s">
        <v>31371</v>
      </c>
      <c r="D201" s="74" t="s">
        <v>147</v>
      </c>
      <c r="E201" s="74" t="s">
        <v>897</v>
      </c>
      <c r="F201" s="84">
        <v>438.44</v>
      </c>
      <c r="G201" s="277">
        <f t="shared" si="3"/>
        <v>438.44</v>
      </c>
    </row>
    <row r="202" spans="1:7" ht="11.85" hidden="1" customHeight="1" outlineLevel="3">
      <c r="A202" s="228" t="s">
        <v>31372</v>
      </c>
      <c r="B202" s="74" t="s">
        <v>31373</v>
      </c>
      <c r="C202" s="75" t="s">
        <v>31374</v>
      </c>
      <c r="D202" s="74" t="s">
        <v>147</v>
      </c>
      <c r="E202" s="74" t="s">
        <v>897</v>
      </c>
      <c r="F202" s="84">
        <v>563.67999999999995</v>
      </c>
      <c r="G202" s="277">
        <f t="shared" si="3"/>
        <v>563.67999999999995</v>
      </c>
    </row>
    <row r="203" spans="1:7" ht="11.85" hidden="1" customHeight="1" outlineLevel="3">
      <c r="A203" s="228" t="s">
        <v>31375</v>
      </c>
      <c r="B203" s="74" t="s">
        <v>31376</v>
      </c>
      <c r="C203" s="75" t="s">
        <v>31377</v>
      </c>
      <c r="D203" s="74" t="s">
        <v>147</v>
      </c>
      <c r="E203" s="74" t="s">
        <v>897</v>
      </c>
      <c r="F203" s="84">
        <v>515.67999999999995</v>
      </c>
      <c r="G203" s="277">
        <f t="shared" si="3"/>
        <v>515.67999999999995</v>
      </c>
    </row>
    <row r="204" spans="1:7" s="195" customFormat="1" ht="13.35" customHeight="1" collapsed="1">
      <c r="B204" s="803"/>
      <c r="C204" s="803" t="s">
        <v>45762</v>
      </c>
      <c r="D204" s="803"/>
      <c r="E204" s="803" t="s">
        <v>334</v>
      </c>
      <c r="F204" s="227"/>
      <c r="G204" s="275">
        <f t="shared" si="3"/>
        <v>0</v>
      </c>
    </row>
    <row r="205" spans="1:7" ht="13.35" hidden="1" customHeight="1" outlineLevel="1">
      <c r="A205" s="228"/>
      <c r="B205" s="223"/>
      <c r="C205" s="223" t="s">
        <v>30725</v>
      </c>
      <c r="D205" s="223"/>
      <c r="E205" s="223" t="s">
        <v>334</v>
      </c>
      <c r="F205" s="224"/>
      <c r="G205" s="224">
        <f t="shared" si="3"/>
        <v>0</v>
      </c>
    </row>
    <row r="206" spans="1:7" ht="13.35" hidden="1" customHeight="1" outlineLevel="2">
      <c r="A206" s="228"/>
      <c r="B206" s="799"/>
      <c r="C206" s="217" t="s">
        <v>30726</v>
      </c>
      <c r="D206" s="217"/>
      <c r="E206" s="217" t="s">
        <v>334</v>
      </c>
      <c r="F206" s="219"/>
      <c r="G206" s="276">
        <f t="shared" si="3"/>
        <v>0</v>
      </c>
    </row>
    <row r="207" spans="1:7" ht="11.85" hidden="1" customHeight="1" outlineLevel="3">
      <c r="A207" s="228" t="s">
        <v>30727</v>
      </c>
      <c r="B207" s="74" t="s">
        <v>30728</v>
      </c>
      <c r="C207" s="75" t="s">
        <v>30729</v>
      </c>
      <c r="D207" s="74" t="s">
        <v>61</v>
      </c>
      <c r="E207" s="74" t="s">
        <v>897</v>
      </c>
      <c r="F207" s="84">
        <v>356.8</v>
      </c>
      <c r="G207" s="277">
        <f t="shared" si="3"/>
        <v>356.8</v>
      </c>
    </row>
    <row r="208" spans="1:7" ht="11.85" hidden="1" customHeight="1" outlineLevel="3">
      <c r="A208" s="228" t="s">
        <v>30730</v>
      </c>
      <c r="B208" s="74" t="s">
        <v>30731</v>
      </c>
      <c r="C208" s="75" t="s">
        <v>30732</v>
      </c>
      <c r="D208" s="74" t="s">
        <v>61</v>
      </c>
      <c r="E208" s="74" t="s">
        <v>897</v>
      </c>
      <c r="F208" s="84">
        <v>696.74</v>
      </c>
      <c r="G208" s="277">
        <f t="shared" si="3"/>
        <v>696.74</v>
      </c>
    </row>
    <row r="209" spans="1:7" ht="11.85" hidden="1" customHeight="1" outlineLevel="3">
      <c r="A209" s="228" t="s">
        <v>30733</v>
      </c>
      <c r="B209" s="74" t="s">
        <v>30734</v>
      </c>
      <c r="C209" s="75" t="s">
        <v>30735</v>
      </c>
      <c r="D209" s="74" t="s">
        <v>61</v>
      </c>
      <c r="E209" s="74" t="s">
        <v>897</v>
      </c>
      <c r="F209" s="84">
        <v>655.94</v>
      </c>
      <c r="G209" s="277">
        <f t="shared" si="3"/>
        <v>655.94</v>
      </c>
    </row>
    <row r="210" spans="1:7" ht="11.85" hidden="1" customHeight="1" outlineLevel="3">
      <c r="A210" s="228" t="s">
        <v>30736</v>
      </c>
      <c r="B210" s="74" t="s">
        <v>30737</v>
      </c>
      <c r="C210" s="75" t="s">
        <v>30738</v>
      </c>
      <c r="D210" s="74" t="s">
        <v>61</v>
      </c>
      <c r="E210" s="74" t="s">
        <v>897</v>
      </c>
      <c r="F210" s="84">
        <v>203.45</v>
      </c>
      <c r="G210" s="277">
        <f t="shared" si="3"/>
        <v>203.45</v>
      </c>
    </row>
    <row r="211" spans="1:7" ht="11.85" hidden="1" customHeight="1" outlineLevel="3">
      <c r="A211" s="228" t="s">
        <v>30739</v>
      </c>
      <c r="B211" s="74" t="s">
        <v>30740</v>
      </c>
      <c r="C211" s="75" t="s">
        <v>30741</v>
      </c>
      <c r="D211" s="74" t="s">
        <v>61</v>
      </c>
      <c r="E211" s="74" t="s">
        <v>897</v>
      </c>
      <c r="F211" s="84">
        <v>266.41000000000003</v>
      </c>
      <c r="G211" s="277">
        <f t="shared" si="3"/>
        <v>266.41000000000003</v>
      </c>
    </row>
    <row r="212" spans="1:7" ht="11.85" hidden="1" customHeight="1" outlineLevel="3">
      <c r="A212" s="228" t="s">
        <v>30742</v>
      </c>
      <c r="B212" s="74" t="s">
        <v>30743</v>
      </c>
      <c r="C212" s="75" t="s">
        <v>30744</v>
      </c>
      <c r="D212" s="74" t="s">
        <v>61</v>
      </c>
      <c r="E212" s="74" t="s">
        <v>897</v>
      </c>
      <c r="F212" s="84">
        <v>425.27</v>
      </c>
      <c r="G212" s="277">
        <f t="shared" si="3"/>
        <v>425.27</v>
      </c>
    </row>
    <row r="213" spans="1:7" ht="11.85" hidden="1" customHeight="1" outlineLevel="3">
      <c r="A213" s="228" t="s">
        <v>30745</v>
      </c>
      <c r="B213" s="74" t="s">
        <v>30746</v>
      </c>
      <c r="C213" s="75" t="s">
        <v>30747</v>
      </c>
      <c r="D213" s="74" t="s">
        <v>61</v>
      </c>
      <c r="E213" s="74" t="s">
        <v>897</v>
      </c>
      <c r="F213" s="84">
        <v>724.63</v>
      </c>
      <c r="G213" s="277">
        <f t="shared" si="3"/>
        <v>724.63</v>
      </c>
    </row>
    <row r="214" spans="1:7" ht="11.85" hidden="1" customHeight="1" outlineLevel="3">
      <c r="A214" s="228" t="s">
        <v>30748</v>
      </c>
      <c r="B214" s="74" t="s">
        <v>30749</v>
      </c>
      <c r="C214" s="75" t="s">
        <v>30750</v>
      </c>
      <c r="D214" s="74" t="s">
        <v>61</v>
      </c>
      <c r="E214" s="74" t="s">
        <v>897</v>
      </c>
      <c r="F214" s="84">
        <v>325.52</v>
      </c>
      <c r="G214" s="277">
        <f t="shared" si="3"/>
        <v>325.52</v>
      </c>
    </row>
    <row r="215" spans="1:7" ht="11.85" hidden="1" customHeight="1" outlineLevel="3">
      <c r="A215" s="228" t="s">
        <v>30751</v>
      </c>
      <c r="B215" s="74" t="s">
        <v>30752</v>
      </c>
      <c r="C215" s="75" t="s">
        <v>30753</v>
      </c>
      <c r="D215" s="74" t="s">
        <v>61</v>
      </c>
      <c r="E215" s="74" t="s">
        <v>897</v>
      </c>
      <c r="F215" s="84">
        <v>364.62</v>
      </c>
      <c r="G215" s="277">
        <f t="shared" si="3"/>
        <v>364.62</v>
      </c>
    </row>
    <row r="216" spans="1:7" ht="11.85" hidden="1" customHeight="1" outlineLevel="3">
      <c r="A216" s="228" t="s">
        <v>30754</v>
      </c>
      <c r="B216" s="74" t="s">
        <v>30755</v>
      </c>
      <c r="C216" s="75" t="s">
        <v>30756</v>
      </c>
      <c r="D216" s="74" t="s">
        <v>61</v>
      </c>
      <c r="E216" s="74" t="s">
        <v>897</v>
      </c>
      <c r="F216" s="84">
        <v>168.64</v>
      </c>
      <c r="G216" s="277">
        <f t="shared" si="3"/>
        <v>168.64</v>
      </c>
    </row>
    <row r="217" spans="1:7" ht="13.35" hidden="1" customHeight="1" outlineLevel="2">
      <c r="A217" s="228"/>
      <c r="B217" s="799"/>
      <c r="C217" s="217" t="s">
        <v>30757</v>
      </c>
      <c r="D217" s="217"/>
      <c r="E217" s="217" t="s">
        <v>334</v>
      </c>
      <c r="F217" s="219"/>
      <c r="G217" s="276">
        <f t="shared" si="3"/>
        <v>0</v>
      </c>
    </row>
    <row r="218" spans="1:7" ht="11.85" hidden="1" customHeight="1" outlineLevel="3">
      <c r="A218" s="228" t="s">
        <v>30758</v>
      </c>
      <c r="B218" s="74" t="s">
        <v>30759</v>
      </c>
      <c r="C218" s="75" t="s">
        <v>30760</v>
      </c>
      <c r="D218" s="74" t="s">
        <v>61</v>
      </c>
      <c r="E218" s="74" t="s">
        <v>897</v>
      </c>
      <c r="F218" s="84">
        <v>707.35</v>
      </c>
      <c r="G218" s="277">
        <f t="shared" si="3"/>
        <v>707.35</v>
      </c>
    </row>
    <row r="219" spans="1:7" ht="11.85" hidden="1" customHeight="1" outlineLevel="3">
      <c r="A219" s="228" t="s">
        <v>30761</v>
      </c>
      <c r="B219" s="74" t="s">
        <v>30762</v>
      </c>
      <c r="C219" s="75" t="s">
        <v>30763</v>
      </c>
      <c r="D219" s="74" t="s">
        <v>61</v>
      </c>
      <c r="E219" s="74" t="s">
        <v>897</v>
      </c>
      <c r="F219" s="84">
        <v>1313.17</v>
      </c>
      <c r="G219" s="277">
        <f t="shared" si="3"/>
        <v>1313.17</v>
      </c>
    </row>
    <row r="220" spans="1:7" ht="11.85" hidden="1" customHeight="1" outlineLevel="3">
      <c r="A220" s="228" t="s">
        <v>30764</v>
      </c>
      <c r="B220" s="74" t="s">
        <v>30765</v>
      </c>
      <c r="C220" s="75" t="s">
        <v>30766</v>
      </c>
      <c r="D220" s="74" t="s">
        <v>61</v>
      </c>
      <c r="E220" s="74" t="s">
        <v>897</v>
      </c>
      <c r="F220" s="84">
        <v>388.19</v>
      </c>
      <c r="G220" s="277">
        <f t="shared" si="3"/>
        <v>388.19</v>
      </c>
    </row>
    <row r="221" spans="1:7" ht="11.85" hidden="1" customHeight="1" outlineLevel="3">
      <c r="A221" s="228" t="s">
        <v>30767</v>
      </c>
      <c r="B221" s="74" t="s">
        <v>30768</v>
      </c>
      <c r="C221" s="75" t="s">
        <v>30769</v>
      </c>
      <c r="D221" s="74" t="s">
        <v>61</v>
      </c>
      <c r="E221" s="74" t="s">
        <v>897</v>
      </c>
      <c r="F221" s="84">
        <v>698.41</v>
      </c>
      <c r="G221" s="277">
        <f t="shared" si="3"/>
        <v>698.41</v>
      </c>
    </row>
    <row r="222" spans="1:7" ht="11.85" hidden="1" customHeight="1" outlineLevel="3">
      <c r="A222" s="228" t="s">
        <v>30770</v>
      </c>
      <c r="B222" s="74" t="s">
        <v>30771</v>
      </c>
      <c r="C222" s="75" t="s">
        <v>30772</v>
      </c>
      <c r="D222" s="74" t="s">
        <v>61</v>
      </c>
      <c r="E222" s="74" t="s">
        <v>897</v>
      </c>
      <c r="F222" s="84">
        <v>318.76</v>
      </c>
      <c r="G222" s="277">
        <f t="shared" si="3"/>
        <v>318.76</v>
      </c>
    </row>
    <row r="223" spans="1:7" ht="11.85" hidden="1" customHeight="1" outlineLevel="3">
      <c r="A223" s="228" t="s">
        <v>30773</v>
      </c>
      <c r="B223" s="74" t="s">
        <v>30774</v>
      </c>
      <c r="C223" s="75" t="s">
        <v>30775</v>
      </c>
      <c r="D223" s="74" t="s">
        <v>61</v>
      </c>
      <c r="E223" s="74" t="s">
        <v>897</v>
      </c>
      <c r="F223" s="84">
        <v>508.7</v>
      </c>
      <c r="G223" s="277">
        <f t="shared" si="3"/>
        <v>508.7</v>
      </c>
    </row>
    <row r="224" spans="1:7" ht="11.85" hidden="1" customHeight="1" outlineLevel="3">
      <c r="A224" s="228" t="s">
        <v>30776</v>
      </c>
      <c r="B224" s="74" t="s">
        <v>30777</v>
      </c>
      <c r="C224" s="75" t="s">
        <v>30778</v>
      </c>
      <c r="D224" s="74" t="s">
        <v>61</v>
      </c>
      <c r="E224" s="74" t="s">
        <v>897</v>
      </c>
      <c r="F224" s="84">
        <v>636.02</v>
      </c>
      <c r="G224" s="277">
        <f t="shared" si="3"/>
        <v>636.02</v>
      </c>
    </row>
    <row r="225" spans="1:7" ht="11.85" hidden="1" customHeight="1" outlineLevel="3">
      <c r="A225" s="228" t="s">
        <v>30779</v>
      </c>
      <c r="B225" s="74" t="s">
        <v>30780</v>
      </c>
      <c r="C225" s="75" t="s">
        <v>30781</v>
      </c>
      <c r="D225" s="74" t="s">
        <v>61</v>
      </c>
      <c r="E225" s="74" t="s">
        <v>897</v>
      </c>
      <c r="F225" s="84">
        <v>258.10000000000002</v>
      </c>
      <c r="G225" s="277">
        <f t="shared" si="3"/>
        <v>258.10000000000002</v>
      </c>
    </row>
    <row r="226" spans="1:7" ht="11.85" hidden="1" customHeight="1" outlineLevel="3">
      <c r="A226" s="228" t="s">
        <v>30782</v>
      </c>
      <c r="B226" s="74" t="s">
        <v>30783</v>
      </c>
      <c r="C226" s="75" t="s">
        <v>30784</v>
      </c>
      <c r="D226" s="74" t="s">
        <v>61</v>
      </c>
      <c r="E226" s="74" t="s">
        <v>897</v>
      </c>
      <c r="F226" s="84">
        <v>447.05</v>
      </c>
      <c r="G226" s="277">
        <f t="shared" si="3"/>
        <v>447.05</v>
      </c>
    </row>
    <row r="227" spans="1:7" ht="11.85" hidden="1" customHeight="1" outlineLevel="3">
      <c r="A227" s="228" t="s">
        <v>30785</v>
      </c>
      <c r="B227" s="74" t="s">
        <v>30786</v>
      </c>
      <c r="C227" s="75" t="s">
        <v>30787</v>
      </c>
      <c r="D227" s="74" t="s">
        <v>61</v>
      </c>
      <c r="E227" s="74" t="s">
        <v>897</v>
      </c>
      <c r="F227" s="84">
        <v>388.19</v>
      </c>
      <c r="G227" s="277">
        <f t="shared" si="3"/>
        <v>388.19</v>
      </c>
    </row>
    <row r="228" spans="1:7" ht="13.35" hidden="1" customHeight="1" outlineLevel="2">
      <c r="A228" s="228"/>
      <c r="B228" s="799"/>
      <c r="C228" s="217" t="s">
        <v>30788</v>
      </c>
      <c r="D228" s="217"/>
      <c r="E228" s="217" t="s">
        <v>334</v>
      </c>
      <c r="F228" s="219"/>
      <c r="G228" s="276">
        <f t="shared" si="3"/>
        <v>0</v>
      </c>
    </row>
    <row r="229" spans="1:7" ht="11.85" hidden="1" customHeight="1" outlineLevel="3">
      <c r="A229" s="228" t="s">
        <v>30789</v>
      </c>
      <c r="B229" s="74" t="s">
        <v>30790</v>
      </c>
      <c r="C229" s="75" t="s">
        <v>30791</v>
      </c>
      <c r="D229" s="74" t="s">
        <v>61</v>
      </c>
      <c r="E229" s="74" t="s">
        <v>897</v>
      </c>
      <c r="F229" s="84">
        <v>195.72</v>
      </c>
      <c r="G229" s="277">
        <f t="shared" si="3"/>
        <v>195.72</v>
      </c>
    </row>
    <row r="230" spans="1:7" ht="11.85" hidden="1" customHeight="1" outlineLevel="3">
      <c r="A230" s="228" t="s">
        <v>30792</v>
      </c>
      <c r="B230" s="74" t="s">
        <v>30793</v>
      </c>
      <c r="C230" s="75" t="s">
        <v>30794</v>
      </c>
      <c r="D230" s="74" t="s">
        <v>61</v>
      </c>
      <c r="E230" s="74" t="s">
        <v>897</v>
      </c>
      <c r="F230" s="84">
        <v>169.18</v>
      </c>
      <c r="G230" s="277">
        <f t="shared" si="3"/>
        <v>169.18</v>
      </c>
    </row>
    <row r="231" spans="1:7" ht="11.85" hidden="1" customHeight="1" outlineLevel="3">
      <c r="A231" s="228" t="s">
        <v>30795</v>
      </c>
      <c r="B231" s="74" t="s">
        <v>30796</v>
      </c>
      <c r="C231" s="75" t="s">
        <v>30797</v>
      </c>
      <c r="D231" s="74" t="s">
        <v>61</v>
      </c>
      <c r="E231" s="74" t="s">
        <v>897</v>
      </c>
      <c r="F231" s="84">
        <v>129.94</v>
      </c>
      <c r="G231" s="277">
        <f t="shared" si="3"/>
        <v>129.94</v>
      </c>
    </row>
    <row r="232" spans="1:7" ht="11.85" hidden="1" customHeight="1" outlineLevel="3">
      <c r="A232" s="228" t="s">
        <v>30798</v>
      </c>
      <c r="B232" s="74" t="s">
        <v>30799</v>
      </c>
      <c r="C232" s="75" t="s">
        <v>30800</v>
      </c>
      <c r="D232" s="74" t="s">
        <v>61</v>
      </c>
      <c r="E232" s="74" t="s">
        <v>897</v>
      </c>
      <c r="F232" s="84">
        <v>200.4</v>
      </c>
      <c r="G232" s="277">
        <f t="shared" si="3"/>
        <v>200.4</v>
      </c>
    </row>
    <row r="233" spans="1:7" ht="11.85" hidden="1" customHeight="1" outlineLevel="3">
      <c r="A233" s="228" t="s">
        <v>30801</v>
      </c>
      <c r="B233" s="74" t="s">
        <v>30802</v>
      </c>
      <c r="C233" s="75" t="s">
        <v>30803</v>
      </c>
      <c r="D233" s="74" t="s">
        <v>61</v>
      </c>
      <c r="E233" s="74" t="s">
        <v>897</v>
      </c>
      <c r="F233" s="84">
        <v>137.80000000000001</v>
      </c>
      <c r="G233" s="277">
        <f t="shared" si="3"/>
        <v>137.80000000000001</v>
      </c>
    </row>
    <row r="234" spans="1:7" ht="11.85" hidden="1" customHeight="1" outlineLevel="3">
      <c r="A234" s="228" t="s">
        <v>30804</v>
      </c>
      <c r="B234" s="74" t="s">
        <v>30805</v>
      </c>
      <c r="C234" s="75" t="s">
        <v>30806</v>
      </c>
      <c r="D234" s="74" t="s">
        <v>61</v>
      </c>
      <c r="E234" s="74" t="s">
        <v>897</v>
      </c>
      <c r="F234" s="84">
        <v>84.26</v>
      </c>
      <c r="G234" s="277">
        <f t="shared" si="3"/>
        <v>84.26</v>
      </c>
    </row>
    <row r="235" spans="1:7" ht="11.85" hidden="1" customHeight="1" outlineLevel="3">
      <c r="A235" s="228" t="s">
        <v>30807</v>
      </c>
      <c r="B235" s="74" t="s">
        <v>30808</v>
      </c>
      <c r="C235" s="75" t="s">
        <v>30809</v>
      </c>
      <c r="D235" s="74" t="s">
        <v>61</v>
      </c>
      <c r="E235" s="74" t="s">
        <v>897</v>
      </c>
      <c r="F235" s="84">
        <v>170</v>
      </c>
      <c r="G235" s="277">
        <f t="shared" si="3"/>
        <v>170</v>
      </c>
    </row>
    <row r="236" spans="1:7" ht="11.85" hidden="1" customHeight="1" outlineLevel="3">
      <c r="A236" s="228" t="s">
        <v>30810</v>
      </c>
      <c r="B236" s="74" t="s">
        <v>30811</v>
      </c>
      <c r="C236" s="75" t="s">
        <v>30812</v>
      </c>
      <c r="D236" s="74" t="s">
        <v>61</v>
      </c>
      <c r="E236" s="74" t="s">
        <v>897</v>
      </c>
      <c r="F236" s="84">
        <v>304.55</v>
      </c>
      <c r="G236" s="277">
        <f t="shared" si="3"/>
        <v>304.55</v>
      </c>
    </row>
    <row r="237" spans="1:7" ht="11.85" hidden="1" customHeight="1" outlineLevel="3">
      <c r="A237" s="228" t="s">
        <v>30813</v>
      </c>
      <c r="B237" s="74" t="s">
        <v>30814</v>
      </c>
      <c r="C237" s="75" t="s">
        <v>30815</v>
      </c>
      <c r="D237" s="74" t="s">
        <v>61</v>
      </c>
      <c r="E237" s="74" t="s">
        <v>897</v>
      </c>
      <c r="F237" s="84">
        <v>150.76</v>
      </c>
      <c r="G237" s="277">
        <f t="shared" si="3"/>
        <v>150.76</v>
      </c>
    </row>
    <row r="238" spans="1:7" ht="11.85" hidden="1" customHeight="1" outlineLevel="3">
      <c r="A238" s="228" t="s">
        <v>30816</v>
      </c>
      <c r="B238" s="74" t="s">
        <v>30817</v>
      </c>
      <c r="C238" s="75" t="s">
        <v>30818</v>
      </c>
      <c r="D238" s="74" t="s">
        <v>61</v>
      </c>
      <c r="E238" s="74" t="s">
        <v>897</v>
      </c>
      <c r="F238" s="84">
        <v>93.16</v>
      </c>
      <c r="G238" s="277">
        <f t="shared" si="3"/>
        <v>93.16</v>
      </c>
    </row>
    <row r="239" spans="1:7" ht="11.85" hidden="1" customHeight="1" outlineLevel="3">
      <c r="A239" s="228" t="s">
        <v>30819</v>
      </c>
      <c r="B239" s="74" t="s">
        <v>30820</v>
      </c>
      <c r="C239" s="75" t="s">
        <v>30821</v>
      </c>
      <c r="D239" s="74" t="s">
        <v>61</v>
      </c>
      <c r="E239" s="74" t="s">
        <v>897</v>
      </c>
      <c r="F239" s="84">
        <v>111.76</v>
      </c>
      <c r="G239" s="277">
        <f t="shared" si="3"/>
        <v>111.76</v>
      </c>
    </row>
    <row r="240" spans="1:7" ht="13.35" hidden="1" customHeight="1" outlineLevel="1">
      <c r="A240" s="228"/>
      <c r="B240" s="223"/>
      <c r="C240" s="223" t="s">
        <v>30822</v>
      </c>
      <c r="D240" s="223"/>
      <c r="E240" s="223" t="s">
        <v>334</v>
      </c>
      <c r="F240" s="224"/>
      <c r="G240" s="224">
        <f t="shared" si="3"/>
        <v>0</v>
      </c>
    </row>
    <row r="241" spans="1:7" ht="11.85" hidden="1" customHeight="1" outlineLevel="3">
      <c r="A241" s="228" t="s">
        <v>30823</v>
      </c>
      <c r="B241" s="74" t="s">
        <v>30824</v>
      </c>
      <c r="C241" s="75" t="s">
        <v>30825</v>
      </c>
      <c r="D241" s="74" t="s">
        <v>147</v>
      </c>
      <c r="E241" s="74" t="s">
        <v>897</v>
      </c>
      <c r="F241" s="84">
        <v>1952.3</v>
      </c>
      <c r="G241" s="277">
        <f t="shared" si="3"/>
        <v>1952.3</v>
      </c>
    </row>
    <row r="242" spans="1:7" ht="11.85" hidden="1" customHeight="1" outlineLevel="3">
      <c r="A242" s="228" t="s">
        <v>30826</v>
      </c>
      <c r="B242" s="74" t="s">
        <v>30827</v>
      </c>
      <c r="C242" s="75" t="s">
        <v>30828</v>
      </c>
      <c r="D242" s="74" t="s">
        <v>147</v>
      </c>
      <c r="E242" s="74" t="s">
        <v>897</v>
      </c>
      <c r="F242" s="84">
        <v>1540.51</v>
      </c>
      <c r="G242" s="277">
        <f t="shared" si="3"/>
        <v>1540.51</v>
      </c>
    </row>
    <row r="243" spans="1:7" ht="11.85" hidden="1" customHeight="1" outlineLevel="3">
      <c r="A243" s="228" t="s">
        <v>30829</v>
      </c>
      <c r="B243" s="74" t="s">
        <v>30830</v>
      </c>
      <c r="C243" s="75" t="s">
        <v>30831</v>
      </c>
      <c r="D243" s="74" t="s">
        <v>147</v>
      </c>
      <c r="E243" s="74" t="s">
        <v>897</v>
      </c>
      <c r="F243" s="84">
        <v>2209.79</v>
      </c>
      <c r="G243" s="277">
        <f t="shared" si="3"/>
        <v>2209.79</v>
      </c>
    </row>
    <row r="244" spans="1:7" ht="13.35" hidden="1" customHeight="1" outlineLevel="1">
      <c r="A244" s="228"/>
      <c r="B244" s="223"/>
      <c r="C244" s="223" t="s">
        <v>30832</v>
      </c>
      <c r="D244" s="223"/>
      <c r="E244" s="223" t="s">
        <v>334</v>
      </c>
      <c r="F244" s="224"/>
      <c r="G244" s="224">
        <f t="shared" si="3"/>
        <v>0</v>
      </c>
    </row>
    <row r="245" spans="1:7" ht="11.85" hidden="1" customHeight="1" outlineLevel="3">
      <c r="A245" s="228" t="s">
        <v>16375</v>
      </c>
      <c r="B245" s="74" t="s">
        <v>2618</v>
      </c>
      <c r="C245" s="75" t="s">
        <v>30833</v>
      </c>
      <c r="D245" s="74" t="s">
        <v>147</v>
      </c>
      <c r="E245" s="74" t="s">
        <v>897</v>
      </c>
      <c r="F245" s="84">
        <v>2493.35</v>
      </c>
      <c r="G245" s="277">
        <f t="shared" si="3"/>
        <v>2493.35</v>
      </c>
    </row>
    <row r="246" spans="1:7" ht="11.85" hidden="1" customHeight="1" outlineLevel="3">
      <c r="A246" s="228" t="s">
        <v>16376</v>
      </c>
      <c r="B246" s="74" t="s">
        <v>2619</v>
      </c>
      <c r="C246" s="75" t="s">
        <v>30834</v>
      </c>
      <c r="D246" s="74" t="s">
        <v>147</v>
      </c>
      <c r="E246" s="74" t="s">
        <v>897</v>
      </c>
      <c r="F246" s="84">
        <v>2942.15</v>
      </c>
      <c r="G246" s="277">
        <f t="shared" si="3"/>
        <v>2942.15</v>
      </c>
    </row>
    <row r="247" spans="1:7" ht="11.85" hidden="1" customHeight="1" outlineLevel="3">
      <c r="A247" s="228" t="s">
        <v>16377</v>
      </c>
      <c r="B247" s="74" t="s">
        <v>2620</v>
      </c>
      <c r="C247" s="75" t="s">
        <v>30835</v>
      </c>
      <c r="D247" s="74" t="s">
        <v>147</v>
      </c>
      <c r="E247" s="74" t="s">
        <v>897</v>
      </c>
      <c r="F247" s="84">
        <v>3324.64</v>
      </c>
      <c r="G247" s="277">
        <f t="shared" si="3"/>
        <v>3324.64</v>
      </c>
    </row>
    <row r="248" spans="1:7" ht="11.85" hidden="1" customHeight="1" outlineLevel="3">
      <c r="A248" s="228" t="s">
        <v>16367</v>
      </c>
      <c r="B248" s="74" t="s">
        <v>2610</v>
      </c>
      <c r="C248" s="75" t="s">
        <v>30836</v>
      </c>
      <c r="D248" s="74" t="s">
        <v>147</v>
      </c>
      <c r="E248" s="74" t="s">
        <v>897</v>
      </c>
      <c r="F248" s="84">
        <v>2419.48</v>
      </c>
      <c r="G248" s="277">
        <f t="shared" si="3"/>
        <v>2419.48</v>
      </c>
    </row>
    <row r="249" spans="1:7" ht="11.85" hidden="1" customHeight="1" outlineLevel="3">
      <c r="A249" s="228" t="s">
        <v>16369</v>
      </c>
      <c r="B249" s="74" t="s">
        <v>2612</v>
      </c>
      <c r="C249" s="75" t="s">
        <v>30837</v>
      </c>
      <c r="D249" s="74" t="s">
        <v>147</v>
      </c>
      <c r="E249" s="74" t="s">
        <v>897</v>
      </c>
      <c r="F249" s="84">
        <v>3226.12</v>
      </c>
      <c r="G249" s="277">
        <f t="shared" si="3"/>
        <v>3226.12</v>
      </c>
    </row>
    <row r="250" spans="1:7" ht="11.85" hidden="1" customHeight="1" outlineLevel="3">
      <c r="A250" s="228" t="s">
        <v>16368</v>
      </c>
      <c r="B250" s="74" t="s">
        <v>2611</v>
      </c>
      <c r="C250" s="75" t="s">
        <v>30838</v>
      </c>
      <c r="D250" s="74" t="s">
        <v>147</v>
      </c>
      <c r="E250" s="74" t="s">
        <v>897</v>
      </c>
      <c r="F250" s="84">
        <v>2854.98</v>
      </c>
      <c r="G250" s="277">
        <f t="shared" si="3"/>
        <v>2854.98</v>
      </c>
    </row>
    <row r="251" spans="1:7" ht="11.85" hidden="1" customHeight="1" outlineLevel="3">
      <c r="A251" s="228" t="s">
        <v>16372</v>
      </c>
      <c r="B251" s="74" t="s">
        <v>2615</v>
      </c>
      <c r="C251" s="75" t="s">
        <v>30839</v>
      </c>
      <c r="D251" s="74" t="s">
        <v>147</v>
      </c>
      <c r="E251" s="74" t="s">
        <v>897</v>
      </c>
      <c r="F251" s="84">
        <v>2364.2399999999998</v>
      </c>
      <c r="G251" s="277">
        <f t="shared" si="3"/>
        <v>2364.2399999999998</v>
      </c>
    </row>
    <row r="252" spans="1:7" ht="11.85" hidden="1" customHeight="1" outlineLevel="3">
      <c r="A252" s="228" t="s">
        <v>16373</v>
      </c>
      <c r="B252" s="74" t="s">
        <v>2616</v>
      </c>
      <c r="C252" s="75" t="s">
        <v>30840</v>
      </c>
      <c r="D252" s="74" t="s">
        <v>147</v>
      </c>
      <c r="E252" s="74" t="s">
        <v>897</v>
      </c>
      <c r="F252" s="84">
        <v>2789.8</v>
      </c>
      <c r="G252" s="277">
        <f t="shared" si="3"/>
        <v>2789.8</v>
      </c>
    </row>
    <row r="253" spans="1:7" ht="11.85" hidden="1" customHeight="1" outlineLevel="3">
      <c r="A253" s="228" t="s">
        <v>16374</v>
      </c>
      <c r="B253" s="74" t="s">
        <v>2617</v>
      </c>
      <c r="C253" s="75" t="s">
        <v>30841</v>
      </c>
      <c r="D253" s="74" t="s">
        <v>147</v>
      </c>
      <c r="E253" s="74" t="s">
        <v>897</v>
      </c>
      <c r="F253" s="84">
        <v>3152.47</v>
      </c>
      <c r="G253" s="277">
        <f t="shared" si="3"/>
        <v>3152.47</v>
      </c>
    </row>
    <row r="254" spans="1:7" ht="11.85" hidden="1" customHeight="1" outlineLevel="3">
      <c r="A254" s="228" t="s">
        <v>30842</v>
      </c>
      <c r="B254" s="74" t="s">
        <v>30843</v>
      </c>
      <c r="C254" s="75" t="s">
        <v>30844</v>
      </c>
      <c r="D254" s="74" t="s">
        <v>61</v>
      </c>
      <c r="E254" s="74" t="s">
        <v>897</v>
      </c>
      <c r="F254" s="84">
        <v>2156.04</v>
      </c>
      <c r="G254" s="277">
        <f t="shared" si="3"/>
        <v>2156.04</v>
      </c>
    </row>
    <row r="255" spans="1:7" ht="11.85" hidden="1" customHeight="1" outlineLevel="3">
      <c r="A255" s="228" t="s">
        <v>16366</v>
      </c>
      <c r="B255" s="74" t="s">
        <v>2609</v>
      </c>
      <c r="C255" s="75" t="s">
        <v>30845</v>
      </c>
      <c r="D255" s="74" t="s">
        <v>147</v>
      </c>
      <c r="E255" s="74" t="s">
        <v>897</v>
      </c>
      <c r="F255" s="84">
        <v>2544.13</v>
      </c>
      <c r="G255" s="277">
        <f t="shared" si="3"/>
        <v>2544.13</v>
      </c>
    </row>
    <row r="256" spans="1:7" ht="11.85" hidden="1" customHeight="1" outlineLevel="3">
      <c r="A256" s="228" t="s">
        <v>30846</v>
      </c>
      <c r="B256" s="74" t="s">
        <v>30847</v>
      </c>
      <c r="C256" s="75" t="s">
        <v>30848</v>
      </c>
      <c r="D256" s="74" t="s">
        <v>147</v>
      </c>
      <c r="E256" s="74" t="s">
        <v>897</v>
      </c>
      <c r="F256" s="84">
        <v>2874.85</v>
      </c>
      <c r="G256" s="277">
        <f t="shared" si="3"/>
        <v>2874.85</v>
      </c>
    </row>
    <row r="257" spans="1:7" ht="11.85" hidden="1" customHeight="1" outlineLevel="3">
      <c r="A257" s="228" t="s">
        <v>30849</v>
      </c>
      <c r="B257" s="74" t="s">
        <v>30850</v>
      </c>
      <c r="C257" s="75" t="s">
        <v>30851</v>
      </c>
      <c r="D257" s="74" t="s">
        <v>147</v>
      </c>
      <c r="E257" s="74" t="s">
        <v>897</v>
      </c>
      <c r="F257" s="84">
        <v>2157.9699999999998</v>
      </c>
      <c r="G257" s="277">
        <f t="shared" si="3"/>
        <v>2157.9699999999998</v>
      </c>
    </row>
    <row r="258" spans="1:7" ht="11.85" hidden="1" customHeight="1" outlineLevel="3">
      <c r="A258" s="228" t="s">
        <v>16370</v>
      </c>
      <c r="B258" s="74" t="s">
        <v>2613</v>
      </c>
      <c r="C258" s="75" t="s">
        <v>30852</v>
      </c>
      <c r="D258" s="74" t="s">
        <v>147</v>
      </c>
      <c r="E258" s="74" t="s">
        <v>897</v>
      </c>
      <c r="F258" s="84">
        <v>2546.38</v>
      </c>
      <c r="G258" s="277">
        <f t="shared" si="3"/>
        <v>2546.38</v>
      </c>
    </row>
    <row r="259" spans="1:7" ht="11.85" hidden="1" customHeight="1" outlineLevel="3">
      <c r="A259" s="228" t="s">
        <v>16371</v>
      </c>
      <c r="B259" s="74" t="s">
        <v>2614</v>
      </c>
      <c r="C259" s="75" t="s">
        <v>30853</v>
      </c>
      <c r="D259" s="74" t="s">
        <v>147</v>
      </c>
      <c r="E259" s="74" t="s">
        <v>897</v>
      </c>
      <c r="F259" s="84">
        <v>2877.43</v>
      </c>
      <c r="G259" s="277">
        <f t="shared" si="3"/>
        <v>2877.43</v>
      </c>
    </row>
    <row r="260" spans="1:7" ht="11.85" hidden="1" customHeight="1" outlineLevel="3">
      <c r="A260" s="228" t="s">
        <v>30854</v>
      </c>
      <c r="B260" s="74" t="s">
        <v>30855</v>
      </c>
      <c r="C260" s="75" t="s">
        <v>30856</v>
      </c>
      <c r="D260" s="74" t="s">
        <v>61</v>
      </c>
      <c r="E260" s="74" t="s">
        <v>897</v>
      </c>
      <c r="F260" s="84">
        <v>2078.9499999999998</v>
      </c>
      <c r="G260" s="277">
        <f t="shared" si="3"/>
        <v>2078.9499999999998</v>
      </c>
    </row>
    <row r="261" spans="1:7" ht="11.85" hidden="1" customHeight="1" outlineLevel="3">
      <c r="A261" s="228" t="s">
        <v>16365</v>
      </c>
      <c r="B261" s="74" t="s">
        <v>2608</v>
      </c>
      <c r="C261" s="75" t="s">
        <v>30857</v>
      </c>
      <c r="D261" s="74" t="s">
        <v>147</v>
      </c>
      <c r="E261" s="74" t="s">
        <v>897</v>
      </c>
      <c r="F261" s="84">
        <v>2772.1</v>
      </c>
      <c r="G261" s="277">
        <f t="shared" ref="G261:G324" si="4">IFERROR(IF(E261="грн",ROUND(F261*(1-$G$2),2),ROUND(F261*(1-$G$2),2)*$E$2),"")</f>
        <v>2772.1</v>
      </c>
    </row>
    <row r="262" spans="1:7" ht="11.85" hidden="1" customHeight="1" outlineLevel="3">
      <c r="A262" s="228" t="s">
        <v>16364</v>
      </c>
      <c r="B262" s="74" t="s">
        <v>2607</v>
      </c>
      <c r="C262" s="75" t="s">
        <v>30858</v>
      </c>
      <c r="D262" s="74" t="s">
        <v>147</v>
      </c>
      <c r="E262" s="74" t="s">
        <v>897</v>
      </c>
      <c r="F262" s="84">
        <v>2453.1799999999998</v>
      </c>
      <c r="G262" s="277">
        <f t="shared" si="4"/>
        <v>2453.1799999999998</v>
      </c>
    </row>
    <row r="263" spans="1:7" ht="11.85" hidden="1" customHeight="1" outlineLevel="3">
      <c r="A263" s="228" t="s">
        <v>30859</v>
      </c>
      <c r="B263" s="74" t="s">
        <v>30860</v>
      </c>
      <c r="C263" s="75" t="s">
        <v>30861</v>
      </c>
      <c r="D263" s="74" t="s">
        <v>147</v>
      </c>
      <c r="E263" s="74" t="s">
        <v>897</v>
      </c>
      <c r="F263" s="84">
        <v>1839.17</v>
      </c>
      <c r="G263" s="277">
        <f t="shared" si="4"/>
        <v>1839.17</v>
      </c>
    </row>
    <row r="264" spans="1:7" ht="11.85" hidden="1" customHeight="1" outlineLevel="3">
      <c r="A264" s="228" t="s">
        <v>30862</v>
      </c>
      <c r="B264" s="74" t="s">
        <v>30863</v>
      </c>
      <c r="C264" s="75" t="s">
        <v>30864</v>
      </c>
      <c r="D264" s="74" t="s">
        <v>147</v>
      </c>
      <c r="E264" s="74" t="s">
        <v>897</v>
      </c>
      <c r="F264" s="84">
        <v>3440.7</v>
      </c>
      <c r="G264" s="277">
        <f t="shared" si="4"/>
        <v>3440.7</v>
      </c>
    </row>
    <row r="265" spans="1:7" s="195" customFormat="1" ht="13.35" customHeight="1" collapsed="1">
      <c r="B265" s="803"/>
      <c r="C265" s="803" t="s">
        <v>2670</v>
      </c>
      <c r="D265" s="803"/>
      <c r="E265" s="803" t="s">
        <v>334</v>
      </c>
      <c r="F265" s="227"/>
      <c r="G265" s="275">
        <f t="shared" si="4"/>
        <v>0</v>
      </c>
    </row>
    <row r="266" spans="1:7" ht="12.75" hidden="1" customHeight="1" outlineLevel="2">
      <c r="A266" s="228"/>
      <c r="B266" s="799"/>
      <c r="C266" s="217" t="s">
        <v>31378</v>
      </c>
      <c r="D266" s="217"/>
      <c r="E266" s="217" t="s">
        <v>334</v>
      </c>
      <c r="F266" s="219"/>
      <c r="G266" s="276">
        <f t="shared" si="4"/>
        <v>0</v>
      </c>
    </row>
    <row r="267" spans="1:7" ht="11.85" hidden="1" customHeight="1" outlineLevel="3">
      <c r="A267" s="228" t="s">
        <v>16424</v>
      </c>
      <c r="B267" s="74" t="s">
        <v>2672</v>
      </c>
      <c r="C267" s="75" t="s">
        <v>31379</v>
      </c>
      <c r="D267" s="74" t="s">
        <v>61</v>
      </c>
      <c r="E267" s="74" t="s">
        <v>897</v>
      </c>
      <c r="F267" s="84">
        <v>50.4</v>
      </c>
      <c r="G267" s="277">
        <f t="shared" si="4"/>
        <v>50.4</v>
      </c>
    </row>
    <row r="268" spans="1:7" ht="11.85" hidden="1" customHeight="1" outlineLevel="3">
      <c r="A268" s="228" t="s">
        <v>16423</v>
      </c>
      <c r="B268" s="74" t="s">
        <v>2671</v>
      </c>
      <c r="C268" s="75" t="s">
        <v>31380</v>
      </c>
      <c r="D268" s="74" t="s">
        <v>61</v>
      </c>
      <c r="E268" s="74" t="s">
        <v>897</v>
      </c>
      <c r="F268" s="84">
        <v>31.42</v>
      </c>
      <c r="G268" s="277">
        <f t="shared" si="4"/>
        <v>31.42</v>
      </c>
    </row>
    <row r="269" spans="1:7" ht="11.85" hidden="1" customHeight="1" outlineLevel="3">
      <c r="A269" s="228" t="s">
        <v>16425</v>
      </c>
      <c r="B269" s="74" t="s">
        <v>2673</v>
      </c>
      <c r="C269" s="75" t="s">
        <v>31381</v>
      </c>
      <c r="D269" s="74" t="s">
        <v>61</v>
      </c>
      <c r="E269" s="74" t="s">
        <v>897</v>
      </c>
      <c r="F269" s="84">
        <v>51.02</v>
      </c>
      <c r="G269" s="277">
        <f t="shared" si="4"/>
        <v>51.02</v>
      </c>
    </row>
    <row r="270" spans="1:7" ht="11.85" hidden="1" customHeight="1" outlineLevel="3">
      <c r="A270" s="228" t="s">
        <v>31382</v>
      </c>
      <c r="B270" s="74" t="s">
        <v>31383</v>
      </c>
      <c r="C270" s="75" t="s">
        <v>31384</v>
      </c>
      <c r="D270" s="74" t="s">
        <v>147</v>
      </c>
      <c r="E270" s="74" t="s">
        <v>897</v>
      </c>
      <c r="F270" s="84">
        <v>58.85</v>
      </c>
      <c r="G270" s="277">
        <f t="shared" si="4"/>
        <v>58.85</v>
      </c>
    </row>
    <row r="271" spans="1:7" ht="11.85" hidden="1" customHeight="1" outlineLevel="3">
      <c r="A271" s="228" t="s">
        <v>31385</v>
      </c>
      <c r="B271" s="74" t="s">
        <v>31386</v>
      </c>
      <c r="C271" s="75" t="s">
        <v>31387</v>
      </c>
      <c r="D271" s="74" t="s">
        <v>147</v>
      </c>
      <c r="E271" s="74" t="s">
        <v>897</v>
      </c>
      <c r="F271" s="84">
        <v>101.74</v>
      </c>
      <c r="G271" s="277">
        <f t="shared" si="4"/>
        <v>101.74</v>
      </c>
    </row>
    <row r="272" spans="1:7" ht="11.85" hidden="1" customHeight="1" outlineLevel="3">
      <c r="A272" s="228" t="s">
        <v>31388</v>
      </c>
      <c r="B272" s="74" t="s">
        <v>31389</v>
      </c>
      <c r="C272" s="75" t="s">
        <v>31390</v>
      </c>
      <c r="D272" s="74" t="s">
        <v>147</v>
      </c>
      <c r="E272" s="74" t="s">
        <v>897</v>
      </c>
      <c r="F272" s="84">
        <v>96.18</v>
      </c>
      <c r="G272" s="277">
        <f t="shared" si="4"/>
        <v>96.18</v>
      </c>
    </row>
    <row r="273" spans="1:7" ht="11.85" hidden="1" customHeight="1" outlineLevel="3">
      <c r="A273" s="228" t="s">
        <v>31391</v>
      </c>
      <c r="B273" s="74" t="s">
        <v>31392</v>
      </c>
      <c r="C273" s="75" t="s">
        <v>31393</v>
      </c>
      <c r="D273" s="74" t="s">
        <v>147</v>
      </c>
      <c r="E273" s="74" t="s">
        <v>897</v>
      </c>
      <c r="F273" s="84">
        <v>124.3</v>
      </c>
      <c r="G273" s="277">
        <f t="shared" si="4"/>
        <v>124.3</v>
      </c>
    </row>
    <row r="274" spans="1:7" ht="11.85" hidden="1" customHeight="1" outlineLevel="3">
      <c r="A274" s="228" t="s">
        <v>31394</v>
      </c>
      <c r="B274" s="74" t="s">
        <v>31395</v>
      </c>
      <c r="C274" s="75" t="s">
        <v>31396</v>
      </c>
      <c r="D274" s="74" t="s">
        <v>147</v>
      </c>
      <c r="E274" s="74" t="s">
        <v>897</v>
      </c>
      <c r="F274" s="84">
        <v>43.87</v>
      </c>
      <c r="G274" s="277">
        <f t="shared" si="4"/>
        <v>43.87</v>
      </c>
    </row>
    <row r="275" spans="1:7" ht="11.85" hidden="1" customHeight="1" outlineLevel="3">
      <c r="A275" s="228" t="s">
        <v>31397</v>
      </c>
      <c r="B275" s="74" t="s">
        <v>31398</v>
      </c>
      <c r="C275" s="75" t="s">
        <v>31399</v>
      </c>
      <c r="D275" s="74" t="s">
        <v>147</v>
      </c>
      <c r="E275" s="74" t="s">
        <v>897</v>
      </c>
      <c r="F275" s="84">
        <v>55.27</v>
      </c>
      <c r="G275" s="277">
        <f t="shared" si="4"/>
        <v>55.27</v>
      </c>
    </row>
    <row r="276" spans="1:7" ht="11.85" hidden="1" customHeight="1" outlineLevel="3">
      <c r="A276" s="228" t="s">
        <v>31400</v>
      </c>
      <c r="B276" s="74" t="s">
        <v>31401</v>
      </c>
      <c r="C276" s="75" t="s">
        <v>31402</v>
      </c>
      <c r="D276" s="74" t="s">
        <v>147</v>
      </c>
      <c r="E276" s="74" t="s">
        <v>897</v>
      </c>
      <c r="F276" s="84">
        <v>93.66</v>
      </c>
      <c r="G276" s="277">
        <f t="shared" si="4"/>
        <v>93.66</v>
      </c>
    </row>
    <row r="277" spans="1:7" ht="12.75" hidden="1" customHeight="1" outlineLevel="2">
      <c r="A277" s="228"/>
      <c r="B277" s="799"/>
      <c r="C277" s="217" t="s">
        <v>2674</v>
      </c>
      <c r="D277" s="217"/>
      <c r="E277" s="217" t="s">
        <v>334</v>
      </c>
      <c r="F277" s="219"/>
      <c r="G277" s="276">
        <f t="shared" si="4"/>
        <v>0</v>
      </c>
    </row>
    <row r="278" spans="1:7" ht="11.85" hidden="1" customHeight="1" outlineLevel="3">
      <c r="A278" s="228" t="s">
        <v>31403</v>
      </c>
      <c r="B278" s="74" t="s">
        <v>31404</v>
      </c>
      <c r="C278" s="75" t="s">
        <v>31405</v>
      </c>
      <c r="D278" s="74" t="s">
        <v>147</v>
      </c>
      <c r="E278" s="74" t="s">
        <v>897</v>
      </c>
      <c r="F278" s="84">
        <v>5765.94</v>
      </c>
      <c r="G278" s="277">
        <f t="shared" si="4"/>
        <v>5765.94</v>
      </c>
    </row>
    <row r="279" spans="1:7" ht="11.85" hidden="1" customHeight="1" outlineLevel="3">
      <c r="A279" s="228" t="s">
        <v>31406</v>
      </c>
      <c r="B279" s="74" t="s">
        <v>31407</v>
      </c>
      <c r="C279" s="75" t="s">
        <v>31408</v>
      </c>
      <c r="D279" s="74" t="s">
        <v>147</v>
      </c>
      <c r="E279" s="74" t="s">
        <v>897</v>
      </c>
      <c r="F279" s="84">
        <v>3532.6</v>
      </c>
      <c r="G279" s="277">
        <f t="shared" si="4"/>
        <v>3532.6</v>
      </c>
    </row>
    <row r="280" spans="1:7" ht="11.85" hidden="1" customHeight="1" outlineLevel="3">
      <c r="A280" s="228" t="s">
        <v>31409</v>
      </c>
      <c r="B280" s="74" t="s">
        <v>31410</v>
      </c>
      <c r="C280" s="75" t="s">
        <v>31411</v>
      </c>
      <c r="D280" s="74" t="s">
        <v>147</v>
      </c>
      <c r="E280" s="74" t="s">
        <v>897</v>
      </c>
      <c r="F280" s="84">
        <v>6366.19</v>
      </c>
      <c r="G280" s="277">
        <f t="shared" si="4"/>
        <v>6366.19</v>
      </c>
    </row>
    <row r="281" spans="1:7" ht="11.85" hidden="1" customHeight="1" outlineLevel="3">
      <c r="A281" s="228" t="s">
        <v>31412</v>
      </c>
      <c r="B281" s="74" t="s">
        <v>31413</v>
      </c>
      <c r="C281" s="75" t="s">
        <v>31414</v>
      </c>
      <c r="D281" s="74" t="s">
        <v>147</v>
      </c>
      <c r="E281" s="74" t="s">
        <v>897</v>
      </c>
      <c r="F281" s="84">
        <v>2277.35</v>
      </c>
      <c r="G281" s="277">
        <f t="shared" si="4"/>
        <v>2277.35</v>
      </c>
    </row>
    <row r="282" spans="1:7" ht="11.85" hidden="1" customHeight="1" outlineLevel="3">
      <c r="A282" s="228" t="s">
        <v>31415</v>
      </c>
      <c r="B282" s="74" t="s">
        <v>31416</v>
      </c>
      <c r="C282" s="75" t="s">
        <v>31417</v>
      </c>
      <c r="D282" s="74" t="s">
        <v>147</v>
      </c>
      <c r="E282" s="74" t="s">
        <v>897</v>
      </c>
      <c r="F282" s="84">
        <v>5456.83</v>
      </c>
      <c r="G282" s="277">
        <f t="shared" si="4"/>
        <v>5456.83</v>
      </c>
    </row>
    <row r="283" spans="1:7" ht="11.85" hidden="1" customHeight="1" outlineLevel="3">
      <c r="A283" s="228" t="s">
        <v>31418</v>
      </c>
      <c r="B283" s="74" t="s">
        <v>31419</v>
      </c>
      <c r="C283" s="75" t="s">
        <v>31420</v>
      </c>
      <c r="D283" s="74" t="s">
        <v>147</v>
      </c>
      <c r="E283" s="74" t="s">
        <v>897</v>
      </c>
      <c r="F283" s="84">
        <v>107.8</v>
      </c>
      <c r="G283" s="277">
        <f t="shared" si="4"/>
        <v>107.8</v>
      </c>
    </row>
    <row r="284" spans="1:7" ht="11.85" hidden="1" customHeight="1" outlineLevel="3">
      <c r="A284" s="228" t="s">
        <v>31421</v>
      </c>
      <c r="B284" s="74" t="s">
        <v>31422</v>
      </c>
      <c r="C284" s="75" t="s">
        <v>31423</v>
      </c>
      <c r="D284" s="74" t="s">
        <v>147</v>
      </c>
      <c r="E284" s="74" t="s">
        <v>897</v>
      </c>
      <c r="F284" s="84">
        <v>125.76</v>
      </c>
      <c r="G284" s="277">
        <f t="shared" si="4"/>
        <v>125.76</v>
      </c>
    </row>
    <row r="285" spans="1:7" ht="11.85" hidden="1" customHeight="1" outlineLevel="3">
      <c r="A285" s="228" t="s">
        <v>31424</v>
      </c>
      <c r="B285" s="74" t="s">
        <v>31425</v>
      </c>
      <c r="C285" s="75" t="s">
        <v>31426</v>
      </c>
      <c r="D285" s="74" t="s">
        <v>147</v>
      </c>
      <c r="E285" s="74" t="s">
        <v>897</v>
      </c>
      <c r="F285" s="84">
        <v>266.75</v>
      </c>
      <c r="G285" s="277">
        <f t="shared" si="4"/>
        <v>266.75</v>
      </c>
    </row>
    <row r="286" spans="1:7" ht="11.85" hidden="1" customHeight="1" outlineLevel="3">
      <c r="A286" s="228" t="s">
        <v>31427</v>
      </c>
      <c r="B286" s="74" t="s">
        <v>31428</v>
      </c>
      <c r="C286" s="75" t="s">
        <v>31429</v>
      </c>
      <c r="D286" s="74" t="s">
        <v>147</v>
      </c>
      <c r="E286" s="74" t="s">
        <v>897</v>
      </c>
      <c r="F286" s="84">
        <v>134.72</v>
      </c>
      <c r="G286" s="277">
        <f t="shared" si="4"/>
        <v>134.72</v>
      </c>
    </row>
    <row r="287" spans="1:7" ht="11.85" hidden="1" customHeight="1" outlineLevel="3">
      <c r="A287" s="228" t="s">
        <v>31430</v>
      </c>
      <c r="B287" s="74" t="s">
        <v>31431</v>
      </c>
      <c r="C287" s="75" t="s">
        <v>31432</v>
      </c>
      <c r="D287" s="74" t="s">
        <v>147</v>
      </c>
      <c r="E287" s="74" t="s">
        <v>897</v>
      </c>
      <c r="F287" s="84">
        <v>152.69999999999999</v>
      </c>
      <c r="G287" s="277">
        <f t="shared" si="4"/>
        <v>152.69999999999999</v>
      </c>
    </row>
    <row r="288" spans="1:7" ht="11.85" hidden="1" customHeight="1" outlineLevel="3">
      <c r="A288" s="228" t="s">
        <v>31433</v>
      </c>
      <c r="B288" s="74" t="s">
        <v>31434</v>
      </c>
      <c r="C288" s="75" t="s">
        <v>31435</v>
      </c>
      <c r="D288" s="74" t="s">
        <v>147</v>
      </c>
      <c r="E288" s="74" t="s">
        <v>897</v>
      </c>
      <c r="F288" s="84">
        <v>6978.62</v>
      </c>
      <c r="G288" s="277">
        <f t="shared" si="4"/>
        <v>6978.62</v>
      </c>
    </row>
    <row r="289" spans="1:7" ht="11.85" hidden="1" customHeight="1" outlineLevel="3">
      <c r="A289" s="228" t="s">
        <v>31436</v>
      </c>
      <c r="B289" s="74" t="s">
        <v>31437</v>
      </c>
      <c r="C289" s="75" t="s">
        <v>31438</v>
      </c>
      <c r="D289" s="74" t="s">
        <v>147</v>
      </c>
      <c r="E289" s="74" t="s">
        <v>897</v>
      </c>
      <c r="F289" s="84">
        <v>2751.38</v>
      </c>
      <c r="G289" s="277">
        <f t="shared" si="4"/>
        <v>2751.38</v>
      </c>
    </row>
    <row r="290" spans="1:7" ht="11.85" hidden="1" customHeight="1" outlineLevel="3">
      <c r="A290" s="228" t="s">
        <v>44388</v>
      </c>
      <c r="B290" s="74" t="s">
        <v>44389</v>
      </c>
      <c r="C290" s="75" t="s">
        <v>46072</v>
      </c>
      <c r="D290" s="74" t="s">
        <v>147</v>
      </c>
      <c r="E290" s="74" t="s">
        <v>897</v>
      </c>
      <c r="F290" s="84">
        <v>1409.52</v>
      </c>
      <c r="G290" s="277">
        <f t="shared" si="4"/>
        <v>1409.52</v>
      </c>
    </row>
    <row r="291" spans="1:7" ht="11.85" hidden="1" customHeight="1" outlineLevel="3">
      <c r="A291" s="228" t="s">
        <v>44390</v>
      </c>
      <c r="B291" s="74" t="s">
        <v>44391</v>
      </c>
      <c r="C291" s="75" t="s">
        <v>46073</v>
      </c>
      <c r="D291" s="74" t="s">
        <v>147</v>
      </c>
      <c r="E291" s="74" t="s">
        <v>897</v>
      </c>
      <c r="F291" s="84">
        <v>1989.92</v>
      </c>
      <c r="G291" s="277">
        <f t="shared" si="4"/>
        <v>1989.92</v>
      </c>
    </row>
    <row r="292" spans="1:7" ht="11.85" hidden="1" customHeight="1" outlineLevel="3">
      <c r="A292" s="228" t="s">
        <v>44392</v>
      </c>
      <c r="B292" s="74" t="s">
        <v>44393</v>
      </c>
      <c r="C292" s="75" t="s">
        <v>46074</v>
      </c>
      <c r="D292" s="74" t="s">
        <v>147</v>
      </c>
      <c r="E292" s="74" t="s">
        <v>897</v>
      </c>
      <c r="F292" s="84">
        <v>1644.43</v>
      </c>
      <c r="G292" s="277">
        <f t="shared" si="4"/>
        <v>1644.43</v>
      </c>
    </row>
    <row r="293" spans="1:7" ht="11.85" hidden="1" customHeight="1" outlineLevel="3">
      <c r="A293" s="228" t="s">
        <v>44394</v>
      </c>
      <c r="B293" s="74" t="s">
        <v>44395</v>
      </c>
      <c r="C293" s="75" t="s">
        <v>46075</v>
      </c>
      <c r="D293" s="74" t="s">
        <v>147</v>
      </c>
      <c r="E293" s="74" t="s">
        <v>897</v>
      </c>
      <c r="F293" s="84">
        <v>3171.43</v>
      </c>
      <c r="G293" s="277">
        <f t="shared" si="4"/>
        <v>3171.43</v>
      </c>
    </row>
    <row r="294" spans="1:7" ht="11.85" hidden="1" customHeight="1" outlineLevel="3">
      <c r="A294" s="228" t="s">
        <v>31439</v>
      </c>
      <c r="B294" s="74" t="s">
        <v>31440</v>
      </c>
      <c r="C294" s="75" t="s">
        <v>31441</v>
      </c>
      <c r="D294" s="74" t="s">
        <v>147</v>
      </c>
      <c r="E294" s="74" t="s">
        <v>897</v>
      </c>
      <c r="F294" s="84">
        <v>147.79</v>
      </c>
      <c r="G294" s="277">
        <f t="shared" si="4"/>
        <v>147.79</v>
      </c>
    </row>
    <row r="295" spans="1:7" ht="12.75" hidden="1" customHeight="1" outlineLevel="2">
      <c r="A295" s="228"/>
      <c r="B295" s="799"/>
      <c r="C295" s="217" t="s">
        <v>46076</v>
      </c>
      <c r="D295" s="217"/>
      <c r="E295" s="217" t="s">
        <v>334</v>
      </c>
      <c r="F295" s="219"/>
      <c r="G295" s="276">
        <f t="shared" si="4"/>
        <v>0</v>
      </c>
    </row>
    <row r="296" spans="1:7" ht="11.85" hidden="1" customHeight="1" outlineLevel="3">
      <c r="A296" s="228" t="s">
        <v>31442</v>
      </c>
      <c r="B296" s="74" t="s">
        <v>31443</v>
      </c>
      <c r="C296" s="75" t="s">
        <v>31444</v>
      </c>
      <c r="D296" s="74" t="s">
        <v>147</v>
      </c>
      <c r="E296" s="74" t="s">
        <v>897</v>
      </c>
      <c r="F296" s="84">
        <v>243.56</v>
      </c>
      <c r="G296" s="277">
        <f t="shared" si="4"/>
        <v>243.56</v>
      </c>
    </row>
    <row r="297" spans="1:7" ht="11.85" hidden="1" customHeight="1" outlineLevel="3">
      <c r="A297" s="228" t="s">
        <v>31445</v>
      </c>
      <c r="B297" s="74" t="s">
        <v>31446</v>
      </c>
      <c r="C297" s="75" t="s">
        <v>31447</v>
      </c>
      <c r="D297" s="74" t="s">
        <v>147</v>
      </c>
      <c r="E297" s="74" t="s">
        <v>897</v>
      </c>
      <c r="F297" s="84">
        <v>330.62</v>
      </c>
      <c r="G297" s="277">
        <f t="shared" si="4"/>
        <v>330.62</v>
      </c>
    </row>
    <row r="298" spans="1:7" ht="11.85" hidden="1" customHeight="1" outlineLevel="3">
      <c r="A298" s="228" t="s">
        <v>31448</v>
      </c>
      <c r="B298" s="74" t="s">
        <v>31449</v>
      </c>
      <c r="C298" s="75" t="s">
        <v>31450</v>
      </c>
      <c r="D298" s="74" t="s">
        <v>147</v>
      </c>
      <c r="E298" s="74" t="s">
        <v>897</v>
      </c>
      <c r="F298" s="84">
        <v>357.77</v>
      </c>
      <c r="G298" s="277">
        <f t="shared" si="4"/>
        <v>357.77</v>
      </c>
    </row>
    <row r="299" spans="1:7" ht="11.85" hidden="1" customHeight="1" outlineLevel="3">
      <c r="A299" s="228" t="s">
        <v>31451</v>
      </c>
      <c r="B299" s="74" t="s">
        <v>31452</v>
      </c>
      <c r="C299" s="75" t="s">
        <v>31453</v>
      </c>
      <c r="D299" s="74" t="s">
        <v>147</v>
      </c>
      <c r="E299" s="74" t="s">
        <v>897</v>
      </c>
      <c r="F299" s="84">
        <v>513.24</v>
      </c>
      <c r="G299" s="277">
        <f t="shared" si="4"/>
        <v>513.24</v>
      </c>
    </row>
    <row r="300" spans="1:7" ht="11.85" hidden="1" customHeight="1" outlineLevel="3">
      <c r="A300" s="228" t="s">
        <v>31454</v>
      </c>
      <c r="B300" s="74" t="s">
        <v>31455</v>
      </c>
      <c r="C300" s="75" t="s">
        <v>31456</v>
      </c>
      <c r="D300" s="74" t="s">
        <v>147</v>
      </c>
      <c r="E300" s="74" t="s">
        <v>897</v>
      </c>
      <c r="F300" s="84">
        <v>226.72</v>
      </c>
      <c r="G300" s="277">
        <f t="shared" si="4"/>
        <v>226.72</v>
      </c>
    </row>
    <row r="301" spans="1:7" ht="11.85" hidden="1" customHeight="1" outlineLevel="3">
      <c r="A301" s="228" t="s">
        <v>31457</v>
      </c>
      <c r="B301" s="74" t="s">
        <v>31458</v>
      </c>
      <c r="C301" s="75" t="s">
        <v>31459</v>
      </c>
      <c r="D301" s="74" t="s">
        <v>147</v>
      </c>
      <c r="E301" s="74" t="s">
        <v>897</v>
      </c>
      <c r="F301" s="84">
        <v>310.64</v>
      </c>
      <c r="G301" s="277">
        <f t="shared" si="4"/>
        <v>310.64</v>
      </c>
    </row>
    <row r="302" spans="1:7" ht="11.85" hidden="1" customHeight="1" outlineLevel="3">
      <c r="A302" s="228" t="s">
        <v>31460</v>
      </c>
      <c r="B302" s="74" t="s">
        <v>31461</v>
      </c>
      <c r="C302" s="75" t="s">
        <v>31462</v>
      </c>
      <c r="D302" s="74" t="s">
        <v>147</v>
      </c>
      <c r="E302" s="74" t="s">
        <v>897</v>
      </c>
      <c r="F302" s="84">
        <v>347.69</v>
      </c>
      <c r="G302" s="277">
        <f t="shared" si="4"/>
        <v>347.69</v>
      </c>
    </row>
    <row r="303" spans="1:7" ht="11.85" hidden="1" customHeight="1" outlineLevel="3">
      <c r="A303" s="228" t="s">
        <v>31463</v>
      </c>
      <c r="B303" s="74" t="s">
        <v>31464</v>
      </c>
      <c r="C303" s="75" t="s">
        <v>31465</v>
      </c>
      <c r="D303" s="74" t="s">
        <v>147</v>
      </c>
      <c r="E303" s="74" t="s">
        <v>897</v>
      </c>
      <c r="F303" s="84">
        <v>470.1</v>
      </c>
      <c r="G303" s="277">
        <f t="shared" si="4"/>
        <v>470.1</v>
      </c>
    </row>
    <row r="304" spans="1:7" ht="11.85" hidden="1" customHeight="1" outlineLevel="3">
      <c r="A304" s="228" t="s">
        <v>31466</v>
      </c>
      <c r="B304" s="74" t="s">
        <v>31467</v>
      </c>
      <c r="C304" s="75" t="s">
        <v>31468</v>
      </c>
      <c r="D304" s="74" t="s">
        <v>147</v>
      </c>
      <c r="E304" s="74" t="s">
        <v>897</v>
      </c>
      <c r="F304" s="84">
        <v>358.81</v>
      </c>
      <c r="G304" s="277">
        <f t="shared" si="4"/>
        <v>358.81</v>
      </c>
    </row>
    <row r="305" spans="1:7" ht="11.85" hidden="1" customHeight="1" outlineLevel="3">
      <c r="A305" s="228" t="s">
        <v>31469</v>
      </c>
      <c r="B305" s="74" t="s">
        <v>31470</v>
      </c>
      <c r="C305" s="75" t="s">
        <v>31471</v>
      </c>
      <c r="D305" s="74" t="s">
        <v>147</v>
      </c>
      <c r="E305" s="74" t="s">
        <v>897</v>
      </c>
      <c r="F305" s="84">
        <v>441.41</v>
      </c>
      <c r="G305" s="277">
        <f t="shared" si="4"/>
        <v>441.41</v>
      </c>
    </row>
    <row r="306" spans="1:7" ht="11.85" hidden="1" customHeight="1" outlineLevel="3">
      <c r="A306" s="228" t="s">
        <v>31472</v>
      </c>
      <c r="B306" s="74" t="s">
        <v>31473</v>
      </c>
      <c r="C306" s="75" t="s">
        <v>31474</v>
      </c>
      <c r="D306" s="74" t="s">
        <v>147</v>
      </c>
      <c r="E306" s="74" t="s">
        <v>897</v>
      </c>
      <c r="F306" s="84">
        <v>563.86</v>
      </c>
      <c r="G306" s="277">
        <f t="shared" si="4"/>
        <v>563.86</v>
      </c>
    </row>
    <row r="307" spans="1:7" ht="11.85" hidden="1" customHeight="1" outlineLevel="3">
      <c r="A307" s="228" t="s">
        <v>31475</v>
      </c>
      <c r="B307" s="74" t="s">
        <v>31476</v>
      </c>
      <c r="C307" s="75" t="s">
        <v>31477</v>
      </c>
      <c r="D307" s="74" t="s">
        <v>147</v>
      </c>
      <c r="E307" s="74" t="s">
        <v>897</v>
      </c>
      <c r="F307" s="84">
        <v>692.42</v>
      </c>
      <c r="G307" s="277">
        <f t="shared" si="4"/>
        <v>692.42</v>
      </c>
    </row>
    <row r="308" spans="1:7" ht="11.85" hidden="1" customHeight="1" outlineLevel="3">
      <c r="A308" s="228" t="s">
        <v>31478</v>
      </c>
      <c r="B308" s="74" t="s">
        <v>31479</v>
      </c>
      <c r="C308" s="75" t="s">
        <v>31480</v>
      </c>
      <c r="D308" s="74" t="s">
        <v>147</v>
      </c>
      <c r="E308" s="74" t="s">
        <v>897</v>
      </c>
      <c r="F308" s="84">
        <v>186.42</v>
      </c>
      <c r="G308" s="277">
        <f t="shared" si="4"/>
        <v>186.42</v>
      </c>
    </row>
    <row r="309" spans="1:7" ht="11.85" hidden="1" customHeight="1" outlineLevel="3">
      <c r="A309" s="228" t="s">
        <v>31481</v>
      </c>
      <c r="B309" s="74" t="s">
        <v>31482</v>
      </c>
      <c r="C309" s="75" t="s">
        <v>31483</v>
      </c>
      <c r="D309" s="74" t="s">
        <v>147</v>
      </c>
      <c r="E309" s="74" t="s">
        <v>897</v>
      </c>
      <c r="F309" s="84">
        <v>206.12</v>
      </c>
      <c r="G309" s="277">
        <f t="shared" si="4"/>
        <v>206.12</v>
      </c>
    </row>
    <row r="310" spans="1:7" ht="11.85" hidden="1" customHeight="1" outlineLevel="3">
      <c r="A310" s="228" t="s">
        <v>31484</v>
      </c>
      <c r="B310" s="74" t="s">
        <v>31485</v>
      </c>
      <c r="C310" s="75" t="s">
        <v>31486</v>
      </c>
      <c r="D310" s="74" t="s">
        <v>147</v>
      </c>
      <c r="E310" s="74" t="s">
        <v>897</v>
      </c>
      <c r="F310" s="84">
        <v>229.02</v>
      </c>
      <c r="G310" s="277">
        <f t="shared" si="4"/>
        <v>229.02</v>
      </c>
    </row>
    <row r="311" spans="1:7" ht="11.85" hidden="1" customHeight="1" outlineLevel="3">
      <c r="A311" s="228" t="s">
        <v>31487</v>
      </c>
      <c r="B311" s="74" t="s">
        <v>31488</v>
      </c>
      <c r="C311" s="75" t="s">
        <v>31489</v>
      </c>
      <c r="D311" s="74" t="s">
        <v>147</v>
      </c>
      <c r="E311" s="74" t="s">
        <v>897</v>
      </c>
      <c r="F311" s="84">
        <v>307.79000000000002</v>
      </c>
      <c r="G311" s="277">
        <f t="shared" si="4"/>
        <v>307.79000000000002</v>
      </c>
    </row>
    <row r="312" spans="1:7" ht="11.85" hidden="1" customHeight="1" outlineLevel="3">
      <c r="A312" s="228" t="s">
        <v>31490</v>
      </c>
      <c r="B312" s="74" t="s">
        <v>31491</v>
      </c>
      <c r="C312" s="75" t="s">
        <v>31492</v>
      </c>
      <c r="D312" s="74" t="s">
        <v>147</v>
      </c>
      <c r="E312" s="74" t="s">
        <v>897</v>
      </c>
      <c r="F312" s="84">
        <v>429.97</v>
      </c>
      <c r="G312" s="277">
        <f t="shared" si="4"/>
        <v>429.97</v>
      </c>
    </row>
    <row r="313" spans="1:7" ht="11.85" hidden="1" customHeight="1" outlineLevel="3">
      <c r="A313" s="228" t="s">
        <v>31493</v>
      </c>
      <c r="B313" s="74" t="s">
        <v>31494</v>
      </c>
      <c r="C313" s="75" t="s">
        <v>31495</v>
      </c>
      <c r="D313" s="74" t="s">
        <v>147</v>
      </c>
      <c r="E313" s="74" t="s">
        <v>897</v>
      </c>
      <c r="F313" s="84">
        <v>203.17</v>
      </c>
      <c r="G313" s="277">
        <f t="shared" si="4"/>
        <v>203.17</v>
      </c>
    </row>
    <row r="314" spans="1:7" ht="11.85" hidden="1" customHeight="1" outlineLevel="3">
      <c r="A314" s="228" t="s">
        <v>31496</v>
      </c>
      <c r="B314" s="74" t="s">
        <v>31497</v>
      </c>
      <c r="C314" s="75" t="s">
        <v>31498</v>
      </c>
      <c r="D314" s="74" t="s">
        <v>147</v>
      </c>
      <c r="E314" s="74" t="s">
        <v>897</v>
      </c>
      <c r="F314" s="84">
        <v>232.93</v>
      </c>
      <c r="G314" s="277">
        <f t="shared" si="4"/>
        <v>232.93</v>
      </c>
    </row>
    <row r="315" spans="1:7" ht="11.85" hidden="1" customHeight="1" outlineLevel="3">
      <c r="A315" s="228" t="s">
        <v>31499</v>
      </c>
      <c r="B315" s="74" t="s">
        <v>31500</v>
      </c>
      <c r="C315" s="75" t="s">
        <v>31501</v>
      </c>
      <c r="D315" s="74" t="s">
        <v>147</v>
      </c>
      <c r="E315" s="74" t="s">
        <v>897</v>
      </c>
      <c r="F315" s="84">
        <v>261.73</v>
      </c>
      <c r="G315" s="277">
        <f t="shared" si="4"/>
        <v>261.73</v>
      </c>
    </row>
    <row r="316" spans="1:7" ht="11.85" hidden="1" customHeight="1" outlineLevel="3">
      <c r="A316" s="228" t="s">
        <v>31502</v>
      </c>
      <c r="B316" s="74" t="s">
        <v>31503</v>
      </c>
      <c r="C316" s="75" t="s">
        <v>31504</v>
      </c>
      <c r="D316" s="74" t="s">
        <v>147</v>
      </c>
      <c r="E316" s="74" t="s">
        <v>897</v>
      </c>
      <c r="F316" s="84">
        <v>310.81</v>
      </c>
      <c r="G316" s="277">
        <f t="shared" si="4"/>
        <v>310.81</v>
      </c>
    </row>
    <row r="317" spans="1:7" ht="11.85" hidden="1" customHeight="1" outlineLevel="3">
      <c r="A317" s="228" t="s">
        <v>31505</v>
      </c>
      <c r="B317" s="74" t="s">
        <v>31506</v>
      </c>
      <c r="C317" s="75" t="s">
        <v>31507</v>
      </c>
      <c r="D317" s="74" t="s">
        <v>147</v>
      </c>
      <c r="E317" s="74" t="s">
        <v>897</v>
      </c>
      <c r="F317" s="84">
        <v>479.17</v>
      </c>
      <c r="G317" s="277">
        <f t="shared" si="4"/>
        <v>479.17</v>
      </c>
    </row>
    <row r="318" spans="1:7" ht="11.85" hidden="1" customHeight="1" outlineLevel="3">
      <c r="A318" s="228" t="s">
        <v>31508</v>
      </c>
      <c r="B318" s="74" t="s">
        <v>31509</v>
      </c>
      <c r="C318" s="75" t="s">
        <v>31510</v>
      </c>
      <c r="D318" s="74" t="s">
        <v>147</v>
      </c>
      <c r="E318" s="74" t="s">
        <v>897</v>
      </c>
      <c r="F318" s="84">
        <v>294.7</v>
      </c>
      <c r="G318" s="277">
        <f t="shared" si="4"/>
        <v>294.7</v>
      </c>
    </row>
    <row r="319" spans="1:7" ht="11.85" hidden="1" customHeight="1" outlineLevel="3">
      <c r="A319" s="228" t="s">
        <v>31511</v>
      </c>
      <c r="B319" s="74" t="s">
        <v>31512</v>
      </c>
      <c r="C319" s="75" t="s">
        <v>31513</v>
      </c>
      <c r="D319" s="74" t="s">
        <v>147</v>
      </c>
      <c r="E319" s="74" t="s">
        <v>897</v>
      </c>
      <c r="F319" s="84">
        <v>387.01</v>
      </c>
      <c r="G319" s="277">
        <f t="shared" si="4"/>
        <v>387.01</v>
      </c>
    </row>
    <row r="320" spans="1:7" ht="11.85" hidden="1" customHeight="1" outlineLevel="3">
      <c r="A320" s="228" t="s">
        <v>31514</v>
      </c>
      <c r="B320" s="74" t="s">
        <v>31515</v>
      </c>
      <c r="C320" s="75" t="s">
        <v>31516</v>
      </c>
      <c r="D320" s="74" t="s">
        <v>147</v>
      </c>
      <c r="E320" s="74" t="s">
        <v>897</v>
      </c>
      <c r="F320" s="84">
        <v>566.36</v>
      </c>
      <c r="G320" s="277">
        <f t="shared" si="4"/>
        <v>566.36</v>
      </c>
    </row>
    <row r="321" spans="1:7" ht="11.85" hidden="1" customHeight="1" outlineLevel="3">
      <c r="A321" s="228" t="s">
        <v>31517</v>
      </c>
      <c r="B321" s="74" t="s">
        <v>31518</v>
      </c>
      <c r="C321" s="75" t="s">
        <v>31519</v>
      </c>
      <c r="D321" s="74" t="s">
        <v>147</v>
      </c>
      <c r="E321" s="74" t="s">
        <v>897</v>
      </c>
      <c r="F321" s="84">
        <v>684.95</v>
      </c>
      <c r="G321" s="277">
        <f t="shared" si="4"/>
        <v>684.95</v>
      </c>
    </row>
    <row r="322" spans="1:7" s="195" customFormat="1" ht="13.35" customHeight="1" collapsed="1">
      <c r="B322" s="803"/>
      <c r="C322" s="803" t="s">
        <v>2675</v>
      </c>
      <c r="D322" s="803"/>
      <c r="E322" s="803" t="s">
        <v>334</v>
      </c>
      <c r="F322" s="227"/>
      <c r="G322" s="275">
        <f t="shared" si="4"/>
        <v>0</v>
      </c>
    </row>
    <row r="323" spans="1:7" ht="13.35" hidden="1" customHeight="1" outlineLevel="1">
      <c r="A323" s="228"/>
      <c r="B323" s="223"/>
      <c r="C323" s="223" t="s">
        <v>2676</v>
      </c>
      <c r="D323" s="223"/>
      <c r="E323" s="223" t="s">
        <v>334</v>
      </c>
      <c r="F323" s="224"/>
      <c r="G323" s="224">
        <f t="shared" si="4"/>
        <v>0</v>
      </c>
    </row>
    <row r="324" spans="1:7" ht="12.75" hidden="1" customHeight="1" outlineLevel="2">
      <c r="A324" s="228"/>
      <c r="B324" s="799"/>
      <c r="C324" s="217" t="s">
        <v>2621</v>
      </c>
      <c r="D324" s="217"/>
      <c r="E324" s="217" t="s">
        <v>334</v>
      </c>
      <c r="F324" s="219"/>
      <c r="G324" s="276">
        <f t="shared" si="4"/>
        <v>0</v>
      </c>
    </row>
    <row r="325" spans="1:7" ht="11.85" hidden="1" customHeight="1" outlineLevel="3">
      <c r="A325" s="228" t="s">
        <v>16470</v>
      </c>
      <c r="B325" s="74" t="s">
        <v>2723</v>
      </c>
      <c r="C325" s="75" t="s">
        <v>35958</v>
      </c>
      <c r="D325" s="74" t="s">
        <v>147</v>
      </c>
      <c r="E325" s="74" t="s">
        <v>897</v>
      </c>
      <c r="F325" s="84">
        <v>279</v>
      </c>
      <c r="G325" s="277">
        <f t="shared" ref="G325:G388" si="5">IFERROR(IF(E325="грн",ROUND(F325*(1-$G$2),2),ROUND(F325*(1-$G$2),2)*$E$2),"")</f>
        <v>279</v>
      </c>
    </row>
    <row r="326" spans="1:7" ht="11.85" hidden="1" customHeight="1" outlineLevel="3">
      <c r="A326" s="228" t="s">
        <v>16467</v>
      </c>
      <c r="B326" s="74" t="s">
        <v>2720</v>
      </c>
      <c r="C326" s="75" t="s">
        <v>35959</v>
      </c>
      <c r="D326" s="74" t="s">
        <v>147</v>
      </c>
      <c r="E326" s="74" t="s">
        <v>897</v>
      </c>
      <c r="F326" s="84">
        <v>139.26</v>
      </c>
      <c r="G326" s="277">
        <f t="shared" si="5"/>
        <v>139.26</v>
      </c>
    </row>
    <row r="327" spans="1:7" ht="11.85" hidden="1" customHeight="1" outlineLevel="3">
      <c r="A327" s="228" t="s">
        <v>35960</v>
      </c>
      <c r="B327" s="74" t="s">
        <v>35961</v>
      </c>
      <c r="C327" s="75" t="s">
        <v>35962</v>
      </c>
      <c r="D327" s="74" t="s">
        <v>147</v>
      </c>
      <c r="E327" s="74" t="s">
        <v>897</v>
      </c>
      <c r="F327" s="84">
        <v>154.74</v>
      </c>
      <c r="G327" s="277">
        <f t="shared" si="5"/>
        <v>154.74</v>
      </c>
    </row>
    <row r="328" spans="1:7" ht="11.85" hidden="1" customHeight="1" outlineLevel="3">
      <c r="A328" s="228" t="s">
        <v>16469</v>
      </c>
      <c r="B328" s="74" t="s">
        <v>2722</v>
      </c>
      <c r="C328" s="75" t="s">
        <v>35962</v>
      </c>
      <c r="D328" s="74" t="s">
        <v>147</v>
      </c>
      <c r="E328" s="74" t="s">
        <v>897</v>
      </c>
      <c r="F328" s="84">
        <v>132.12</v>
      </c>
      <c r="G328" s="277">
        <f t="shared" si="5"/>
        <v>132.12</v>
      </c>
    </row>
    <row r="329" spans="1:7" ht="11.85" hidden="1" customHeight="1" outlineLevel="3">
      <c r="A329" s="228" t="s">
        <v>16471</v>
      </c>
      <c r="B329" s="74" t="s">
        <v>2724</v>
      </c>
      <c r="C329" s="75" t="s">
        <v>35963</v>
      </c>
      <c r="D329" s="74" t="s">
        <v>147</v>
      </c>
      <c r="E329" s="74" t="s">
        <v>897</v>
      </c>
      <c r="F329" s="84">
        <v>255.54</v>
      </c>
      <c r="G329" s="277">
        <f t="shared" si="5"/>
        <v>255.54</v>
      </c>
    </row>
    <row r="330" spans="1:7" ht="11.85" hidden="1" customHeight="1" outlineLevel="3">
      <c r="A330" s="228" t="s">
        <v>16472</v>
      </c>
      <c r="B330" s="74" t="s">
        <v>2725</v>
      </c>
      <c r="C330" s="75" t="s">
        <v>35964</v>
      </c>
      <c r="D330" s="74" t="s">
        <v>147</v>
      </c>
      <c r="E330" s="74" t="s">
        <v>897</v>
      </c>
      <c r="F330" s="84">
        <v>300.82</v>
      </c>
      <c r="G330" s="277">
        <f t="shared" si="5"/>
        <v>300.82</v>
      </c>
    </row>
    <row r="331" spans="1:7" ht="11.85" hidden="1" customHeight="1" outlineLevel="3">
      <c r="A331" s="228" t="s">
        <v>35965</v>
      </c>
      <c r="B331" s="74" t="s">
        <v>35966</v>
      </c>
      <c r="C331" s="75" t="s">
        <v>35967</v>
      </c>
      <c r="D331" s="74" t="s">
        <v>147</v>
      </c>
      <c r="E331" s="74" t="s">
        <v>897</v>
      </c>
      <c r="F331" s="84">
        <v>474.77</v>
      </c>
      <c r="G331" s="277">
        <f t="shared" si="5"/>
        <v>474.77</v>
      </c>
    </row>
    <row r="332" spans="1:7" ht="11.85" hidden="1" customHeight="1" outlineLevel="3">
      <c r="A332" s="228" t="s">
        <v>35968</v>
      </c>
      <c r="B332" s="74" t="s">
        <v>35969</v>
      </c>
      <c r="C332" s="75" t="s">
        <v>35970</v>
      </c>
      <c r="D332" s="74" t="s">
        <v>147</v>
      </c>
      <c r="E332" s="74" t="s">
        <v>897</v>
      </c>
      <c r="F332" s="84">
        <v>16.329999999999998</v>
      </c>
      <c r="G332" s="277">
        <f t="shared" si="5"/>
        <v>16.329999999999998</v>
      </c>
    </row>
    <row r="333" spans="1:7" ht="11.85" hidden="1" customHeight="1" outlineLevel="3">
      <c r="A333" s="228" t="s">
        <v>16468</v>
      </c>
      <c r="B333" s="74" t="s">
        <v>2721</v>
      </c>
      <c r="C333" s="75" t="s">
        <v>35971</v>
      </c>
      <c r="D333" s="74" t="s">
        <v>147</v>
      </c>
      <c r="E333" s="74" t="s">
        <v>897</v>
      </c>
      <c r="F333" s="84">
        <v>265.33999999999997</v>
      </c>
      <c r="G333" s="277">
        <f t="shared" si="5"/>
        <v>265.33999999999997</v>
      </c>
    </row>
    <row r="334" spans="1:7" ht="12.75" hidden="1" customHeight="1" outlineLevel="2">
      <c r="A334" s="228"/>
      <c r="B334" s="799"/>
      <c r="C334" s="217" t="s">
        <v>2677</v>
      </c>
      <c r="D334" s="217"/>
      <c r="E334" s="217" t="s">
        <v>334</v>
      </c>
      <c r="F334" s="219"/>
      <c r="G334" s="276">
        <f t="shared" si="5"/>
        <v>0</v>
      </c>
    </row>
    <row r="335" spans="1:7" ht="11.85" hidden="1" customHeight="1" outlineLevel="3">
      <c r="A335" s="228" t="s">
        <v>35972</v>
      </c>
      <c r="B335" s="74" t="s">
        <v>35973</v>
      </c>
      <c r="C335" s="75" t="s">
        <v>35974</v>
      </c>
      <c r="D335" s="74" t="s">
        <v>61</v>
      </c>
      <c r="E335" s="74" t="s">
        <v>897</v>
      </c>
      <c r="F335" s="84">
        <v>1515.58</v>
      </c>
      <c r="G335" s="277">
        <f t="shared" si="5"/>
        <v>1515.58</v>
      </c>
    </row>
    <row r="336" spans="1:7" ht="11.85" hidden="1" customHeight="1" outlineLevel="3">
      <c r="A336" s="228" t="s">
        <v>35975</v>
      </c>
      <c r="B336" s="74" t="s">
        <v>35976</v>
      </c>
      <c r="C336" s="75" t="s">
        <v>35977</v>
      </c>
      <c r="D336" s="74" t="s">
        <v>61</v>
      </c>
      <c r="E336" s="74" t="s">
        <v>897</v>
      </c>
      <c r="F336" s="84">
        <v>924.56</v>
      </c>
      <c r="G336" s="277">
        <f t="shared" si="5"/>
        <v>924.56</v>
      </c>
    </row>
    <row r="337" spans="1:7" ht="11.85" hidden="1" customHeight="1" outlineLevel="3">
      <c r="A337" s="228" t="s">
        <v>35978</v>
      </c>
      <c r="B337" s="74" t="s">
        <v>35979</v>
      </c>
      <c r="C337" s="75" t="s">
        <v>35980</v>
      </c>
      <c r="D337" s="74" t="s">
        <v>61</v>
      </c>
      <c r="E337" s="74" t="s">
        <v>897</v>
      </c>
      <c r="F337" s="84">
        <v>1613.83</v>
      </c>
      <c r="G337" s="277">
        <f t="shared" si="5"/>
        <v>1613.83</v>
      </c>
    </row>
    <row r="338" spans="1:7" ht="11.85" hidden="1" customHeight="1" outlineLevel="3">
      <c r="A338" s="228" t="s">
        <v>35981</v>
      </c>
      <c r="B338" s="74" t="s">
        <v>35982</v>
      </c>
      <c r="C338" s="75" t="s">
        <v>35983</v>
      </c>
      <c r="D338" s="74" t="s">
        <v>61</v>
      </c>
      <c r="E338" s="74" t="s">
        <v>897</v>
      </c>
      <c r="F338" s="84">
        <v>960.61</v>
      </c>
      <c r="G338" s="277">
        <f t="shared" si="5"/>
        <v>960.61</v>
      </c>
    </row>
    <row r="339" spans="1:7" ht="11.85" hidden="1" customHeight="1" outlineLevel="3">
      <c r="A339" s="228" t="s">
        <v>16427</v>
      </c>
      <c r="B339" s="74" t="s">
        <v>2679</v>
      </c>
      <c r="C339" s="75" t="s">
        <v>35984</v>
      </c>
      <c r="D339" s="74" t="s">
        <v>61</v>
      </c>
      <c r="E339" s="74" t="s">
        <v>897</v>
      </c>
      <c r="F339" s="84">
        <v>811.3</v>
      </c>
      <c r="G339" s="277">
        <f t="shared" si="5"/>
        <v>811.3</v>
      </c>
    </row>
    <row r="340" spans="1:7" ht="11.85" hidden="1" customHeight="1" outlineLevel="3">
      <c r="A340" s="228" t="s">
        <v>16426</v>
      </c>
      <c r="B340" s="74" t="s">
        <v>2678</v>
      </c>
      <c r="C340" s="75" t="s">
        <v>35985</v>
      </c>
      <c r="D340" s="74" t="s">
        <v>61</v>
      </c>
      <c r="E340" s="74" t="s">
        <v>897</v>
      </c>
      <c r="F340" s="84">
        <v>446.22</v>
      </c>
      <c r="G340" s="277">
        <f t="shared" si="5"/>
        <v>446.22</v>
      </c>
    </row>
    <row r="341" spans="1:7" ht="11.85" hidden="1" customHeight="1" outlineLevel="3">
      <c r="A341" s="228" t="s">
        <v>16429</v>
      </c>
      <c r="B341" s="74" t="s">
        <v>2681</v>
      </c>
      <c r="C341" s="75" t="s">
        <v>35986</v>
      </c>
      <c r="D341" s="74" t="s">
        <v>61</v>
      </c>
      <c r="E341" s="74" t="s">
        <v>897</v>
      </c>
      <c r="F341" s="84">
        <v>907.2</v>
      </c>
      <c r="G341" s="277">
        <f t="shared" si="5"/>
        <v>907.2</v>
      </c>
    </row>
    <row r="342" spans="1:7" ht="11.85" hidden="1" customHeight="1" outlineLevel="3">
      <c r="A342" s="228" t="s">
        <v>16430</v>
      </c>
      <c r="B342" s="74" t="s">
        <v>2682</v>
      </c>
      <c r="C342" s="75" t="s">
        <v>35987</v>
      </c>
      <c r="D342" s="74" t="s">
        <v>61</v>
      </c>
      <c r="E342" s="74" t="s">
        <v>897</v>
      </c>
      <c r="F342" s="84">
        <v>2049.61</v>
      </c>
      <c r="G342" s="277">
        <f t="shared" si="5"/>
        <v>2049.61</v>
      </c>
    </row>
    <row r="343" spans="1:7" ht="11.85" hidden="1" customHeight="1" outlineLevel="3">
      <c r="A343" s="228" t="s">
        <v>16428</v>
      </c>
      <c r="B343" s="74" t="s">
        <v>2680</v>
      </c>
      <c r="C343" s="75" t="s">
        <v>35988</v>
      </c>
      <c r="D343" s="74" t="s">
        <v>61</v>
      </c>
      <c r="E343" s="74" t="s">
        <v>897</v>
      </c>
      <c r="F343" s="84">
        <v>809.34</v>
      </c>
      <c r="G343" s="277">
        <f t="shared" si="5"/>
        <v>809.34</v>
      </c>
    </row>
    <row r="344" spans="1:7" ht="11.85" hidden="1" customHeight="1" outlineLevel="3">
      <c r="A344" s="228" t="s">
        <v>16431</v>
      </c>
      <c r="B344" s="74" t="s">
        <v>2683</v>
      </c>
      <c r="C344" s="75" t="s">
        <v>35989</v>
      </c>
      <c r="D344" s="74" t="s">
        <v>61</v>
      </c>
      <c r="E344" s="74" t="s">
        <v>897</v>
      </c>
      <c r="F344" s="84">
        <v>1595.74</v>
      </c>
      <c r="G344" s="277">
        <f t="shared" si="5"/>
        <v>1595.74</v>
      </c>
    </row>
    <row r="345" spans="1:7" ht="11.85" hidden="1" customHeight="1" outlineLevel="3">
      <c r="A345" s="228" t="s">
        <v>16432</v>
      </c>
      <c r="B345" s="74" t="s">
        <v>2684</v>
      </c>
      <c r="C345" s="75" t="s">
        <v>2685</v>
      </c>
      <c r="D345" s="74" t="s">
        <v>61</v>
      </c>
      <c r="E345" s="74" t="s">
        <v>897</v>
      </c>
      <c r="F345" s="84">
        <v>1907.1</v>
      </c>
      <c r="G345" s="277">
        <f t="shared" si="5"/>
        <v>1907.1</v>
      </c>
    </row>
    <row r="346" spans="1:7" ht="11.85" hidden="1" customHeight="1" outlineLevel="3">
      <c r="A346" s="228" t="s">
        <v>16433</v>
      </c>
      <c r="B346" s="74" t="s">
        <v>2686</v>
      </c>
      <c r="C346" s="75" t="s">
        <v>35990</v>
      </c>
      <c r="D346" s="74" t="s">
        <v>61</v>
      </c>
      <c r="E346" s="74" t="s">
        <v>897</v>
      </c>
      <c r="F346" s="84">
        <v>2000.95</v>
      </c>
      <c r="G346" s="277">
        <f t="shared" si="5"/>
        <v>2000.95</v>
      </c>
    </row>
    <row r="347" spans="1:7" ht="12.75" hidden="1" customHeight="1" outlineLevel="2">
      <c r="A347" s="228"/>
      <c r="B347" s="799"/>
      <c r="C347" s="217" t="s">
        <v>35991</v>
      </c>
      <c r="D347" s="217"/>
      <c r="E347" s="217" t="s">
        <v>334</v>
      </c>
      <c r="F347" s="219"/>
      <c r="G347" s="276">
        <f t="shared" si="5"/>
        <v>0</v>
      </c>
    </row>
    <row r="348" spans="1:7" ht="11.85" hidden="1" customHeight="1" outlineLevel="3">
      <c r="A348" s="228" t="s">
        <v>16436</v>
      </c>
      <c r="B348" s="74" t="s">
        <v>2689</v>
      </c>
      <c r="C348" s="75" t="s">
        <v>35992</v>
      </c>
      <c r="D348" s="74" t="s">
        <v>61</v>
      </c>
      <c r="E348" s="74" t="s">
        <v>897</v>
      </c>
      <c r="F348" s="84">
        <v>468.65</v>
      </c>
      <c r="G348" s="277">
        <f t="shared" si="5"/>
        <v>468.65</v>
      </c>
    </row>
    <row r="349" spans="1:7" ht="11.85" hidden="1" customHeight="1" outlineLevel="3">
      <c r="A349" s="228" t="s">
        <v>16437</v>
      </c>
      <c r="B349" s="74" t="s">
        <v>2690</v>
      </c>
      <c r="C349" s="75" t="s">
        <v>35993</v>
      </c>
      <c r="D349" s="74" t="s">
        <v>61</v>
      </c>
      <c r="E349" s="74" t="s">
        <v>897</v>
      </c>
      <c r="F349" s="84">
        <v>726.12</v>
      </c>
      <c r="G349" s="277">
        <f t="shared" si="5"/>
        <v>726.12</v>
      </c>
    </row>
    <row r="350" spans="1:7" ht="11.85" hidden="1" customHeight="1" outlineLevel="3">
      <c r="A350" s="228" t="s">
        <v>35994</v>
      </c>
      <c r="B350" s="74" t="s">
        <v>35995</v>
      </c>
      <c r="C350" s="75" t="s">
        <v>35996</v>
      </c>
      <c r="D350" s="74" t="s">
        <v>61</v>
      </c>
      <c r="E350" s="74" t="s">
        <v>897</v>
      </c>
      <c r="F350" s="84">
        <v>321.64</v>
      </c>
      <c r="G350" s="277">
        <f t="shared" si="5"/>
        <v>321.64</v>
      </c>
    </row>
    <row r="351" spans="1:7" ht="11.85" hidden="1" customHeight="1" outlineLevel="3">
      <c r="A351" s="228" t="s">
        <v>16434</v>
      </c>
      <c r="B351" s="74" t="s">
        <v>2687</v>
      </c>
      <c r="C351" s="75" t="s">
        <v>35997</v>
      </c>
      <c r="D351" s="74" t="s">
        <v>61</v>
      </c>
      <c r="E351" s="74" t="s">
        <v>897</v>
      </c>
      <c r="F351" s="84">
        <v>332.93</v>
      </c>
      <c r="G351" s="277">
        <f t="shared" si="5"/>
        <v>332.93</v>
      </c>
    </row>
    <row r="352" spans="1:7" ht="11.85" hidden="1" customHeight="1" outlineLevel="3">
      <c r="A352" s="228" t="s">
        <v>16435</v>
      </c>
      <c r="B352" s="74" t="s">
        <v>2688</v>
      </c>
      <c r="C352" s="75" t="s">
        <v>35998</v>
      </c>
      <c r="D352" s="74" t="s">
        <v>61</v>
      </c>
      <c r="E352" s="74" t="s">
        <v>897</v>
      </c>
      <c r="F352" s="84">
        <v>368.83</v>
      </c>
      <c r="G352" s="277">
        <f t="shared" si="5"/>
        <v>368.83</v>
      </c>
    </row>
    <row r="353" spans="1:7" ht="12.75" hidden="1" customHeight="1" outlineLevel="2">
      <c r="A353" s="228"/>
      <c r="B353" s="799"/>
      <c r="C353" s="217" t="s">
        <v>35999</v>
      </c>
      <c r="D353" s="217"/>
      <c r="E353" s="217" t="s">
        <v>334</v>
      </c>
      <c r="F353" s="219"/>
      <c r="G353" s="276">
        <f t="shared" si="5"/>
        <v>0</v>
      </c>
    </row>
    <row r="354" spans="1:7" ht="11.85" hidden="1" customHeight="1" outlineLevel="3">
      <c r="A354" s="228" t="s">
        <v>36000</v>
      </c>
      <c r="B354" s="74" t="s">
        <v>36001</v>
      </c>
      <c r="C354" s="75" t="s">
        <v>36002</v>
      </c>
      <c r="D354" s="74" t="s">
        <v>147</v>
      </c>
      <c r="E354" s="74" t="s">
        <v>897</v>
      </c>
      <c r="F354" s="84">
        <v>1341.26</v>
      </c>
      <c r="G354" s="277">
        <f t="shared" si="5"/>
        <v>1341.26</v>
      </c>
    </row>
    <row r="355" spans="1:7" ht="11.85" hidden="1" customHeight="1" outlineLevel="3">
      <c r="A355" s="228" t="s">
        <v>16451</v>
      </c>
      <c r="B355" s="74" t="s">
        <v>2704</v>
      </c>
      <c r="C355" s="75" t="s">
        <v>36003</v>
      </c>
      <c r="D355" s="74" t="s">
        <v>147</v>
      </c>
      <c r="E355" s="74" t="s">
        <v>897</v>
      </c>
      <c r="F355" s="84">
        <v>667.63</v>
      </c>
      <c r="G355" s="277">
        <f t="shared" si="5"/>
        <v>667.63</v>
      </c>
    </row>
    <row r="356" spans="1:7" ht="11.85" hidden="1" customHeight="1" outlineLevel="3">
      <c r="A356" s="228" t="s">
        <v>16452</v>
      </c>
      <c r="B356" s="74" t="s">
        <v>2705</v>
      </c>
      <c r="C356" s="75" t="s">
        <v>36004</v>
      </c>
      <c r="D356" s="74" t="s">
        <v>147</v>
      </c>
      <c r="E356" s="74" t="s">
        <v>897</v>
      </c>
      <c r="F356" s="84">
        <v>1208.44</v>
      </c>
      <c r="G356" s="277">
        <f t="shared" si="5"/>
        <v>1208.44</v>
      </c>
    </row>
    <row r="357" spans="1:7" ht="11.85" hidden="1" customHeight="1" outlineLevel="3">
      <c r="A357" s="228" t="s">
        <v>36005</v>
      </c>
      <c r="B357" s="74" t="s">
        <v>36006</v>
      </c>
      <c r="C357" s="75" t="s">
        <v>36007</v>
      </c>
      <c r="D357" s="74" t="s">
        <v>147</v>
      </c>
      <c r="E357" s="74" t="s">
        <v>897</v>
      </c>
      <c r="F357" s="84">
        <v>661.85</v>
      </c>
      <c r="G357" s="277">
        <f t="shared" si="5"/>
        <v>661.85</v>
      </c>
    </row>
    <row r="358" spans="1:7" ht="11.85" hidden="1" customHeight="1" outlineLevel="3">
      <c r="A358" s="228" t="s">
        <v>36008</v>
      </c>
      <c r="B358" s="74" t="s">
        <v>36009</v>
      </c>
      <c r="C358" s="75" t="s">
        <v>36010</v>
      </c>
      <c r="D358" s="74" t="s">
        <v>147</v>
      </c>
      <c r="E358" s="74" t="s">
        <v>897</v>
      </c>
      <c r="F358" s="84">
        <v>925.46</v>
      </c>
      <c r="G358" s="277">
        <f t="shared" si="5"/>
        <v>925.46</v>
      </c>
    </row>
    <row r="359" spans="1:7" ht="11.85" hidden="1" customHeight="1" outlineLevel="3">
      <c r="A359" s="228" t="s">
        <v>16453</v>
      </c>
      <c r="B359" s="74" t="s">
        <v>2706</v>
      </c>
      <c r="C359" s="75" t="s">
        <v>36011</v>
      </c>
      <c r="D359" s="74" t="s">
        <v>147</v>
      </c>
      <c r="E359" s="74" t="s">
        <v>897</v>
      </c>
      <c r="F359" s="84">
        <v>914.7</v>
      </c>
      <c r="G359" s="277">
        <f t="shared" si="5"/>
        <v>914.7</v>
      </c>
    </row>
    <row r="360" spans="1:7" ht="11.85" hidden="1" customHeight="1" outlineLevel="3">
      <c r="A360" s="228" t="s">
        <v>36012</v>
      </c>
      <c r="B360" s="74" t="s">
        <v>36013</v>
      </c>
      <c r="C360" s="75" t="s">
        <v>36014</v>
      </c>
      <c r="D360" s="74" t="s">
        <v>147</v>
      </c>
      <c r="E360" s="74" t="s">
        <v>897</v>
      </c>
      <c r="F360" s="84">
        <v>1954.67</v>
      </c>
      <c r="G360" s="277">
        <f t="shared" si="5"/>
        <v>1954.67</v>
      </c>
    </row>
    <row r="361" spans="1:7" ht="11.85" hidden="1" customHeight="1" outlineLevel="3">
      <c r="A361" s="228" t="s">
        <v>36015</v>
      </c>
      <c r="B361" s="74" t="s">
        <v>36016</v>
      </c>
      <c r="C361" s="75" t="s">
        <v>36017</v>
      </c>
      <c r="D361" s="74" t="s">
        <v>147</v>
      </c>
      <c r="E361" s="74" t="s">
        <v>897</v>
      </c>
      <c r="F361" s="84">
        <v>599.71</v>
      </c>
      <c r="G361" s="277">
        <f t="shared" si="5"/>
        <v>599.71</v>
      </c>
    </row>
    <row r="362" spans="1:7" ht="11.85" hidden="1" customHeight="1" outlineLevel="3">
      <c r="A362" s="228" t="s">
        <v>36018</v>
      </c>
      <c r="B362" s="74" t="s">
        <v>36019</v>
      </c>
      <c r="C362" s="75" t="s">
        <v>36020</v>
      </c>
      <c r="D362" s="74" t="s">
        <v>147</v>
      </c>
      <c r="E362" s="74" t="s">
        <v>897</v>
      </c>
      <c r="F362" s="84">
        <v>1315.67</v>
      </c>
      <c r="G362" s="277">
        <f t="shared" si="5"/>
        <v>1315.67</v>
      </c>
    </row>
    <row r="363" spans="1:7" ht="11.85" hidden="1" customHeight="1" outlineLevel="3">
      <c r="A363" s="228" t="s">
        <v>16448</v>
      </c>
      <c r="B363" s="74" t="s">
        <v>2701</v>
      </c>
      <c r="C363" s="75" t="s">
        <v>36021</v>
      </c>
      <c r="D363" s="74" t="s">
        <v>147</v>
      </c>
      <c r="E363" s="74" t="s">
        <v>897</v>
      </c>
      <c r="F363" s="84">
        <v>372.48</v>
      </c>
      <c r="G363" s="277">
        <f t="shared" si="5"/>
        <v>372.48</v>
      </c>
    </row>
    <row r="364" spans="1:7" ht="11.85" hidden="1" customHeight="1" outlineLevel="3">
      <c r="A364" s="228" t="s">
        <v>16449</v>
      </c>
      <c r="B364" s="74" t="s">
        <v>2702</v>
      </c>
      <c r="C364" s="75" t="s">
        <v>36022</v>
      </c>
      <c r="D364" s="74" t="s">
        <v>147</v>
      </c>
      <c r="E364" s="74" t="s">
        <v>897</v>
      </c>
      <c r="F364" s="84">
        <v>407.68</v>
      </c>
      <c r="G364" s="277">
        <f t="shared" si="5"/>
        <v>407.68</v>
      </c>
    </row>
    <row r="365" spans="1:7" ht="11.85" hidden="1" customHeight="1" outlineLevel="3">
      <c r="A365" s="228" t="s">
        <v>16450</v>
      </c>
      <c r="B365" s="74" t="s">
        <v>2703</v>
      </c>
      <c r="C365" s="75" t="s">
        <v>36023</v>
      </c>
      <c r="D365" s="74" t="s">
        <v>147</v>
      </c>
      <c r="E365" s="74" t="s">
        <v>897</v>
      </c>
      <c r="F365" s="84">
        <v>683.53</v>
      </c>
      <c r="G365" s="277">
        <f t="shared" si="5"/>
        <v>683.53</v>
      </c>
    </row>
    <row r="366" spans="1:7" ht="11.85" hidden="1" customHeight="1" outlineLevel="3">
      <c r="A366" s="228" t="s">
        <v>16446</v>
      </c>
      <c r="B366" s="74" t="s">
        <v>2699</v>
      </c>
      <c r="C366" s="75" t="s">
        <v>36024</v>
      </c>
      <c r="D366" s="74" t="s">
        <v>147</v>
      </c>
      <c r="E366" s="74" t="s">
        <v>897</v>
      </c>
      <c r="F366" s="84">
        <v>1402.81</v>
      </c>
      <c r="G366" s="277">
        <f t="shared" si="5"/>
        <v>1402.81</v>
      </c>
    </row>
    <row r="367" spans="1:7" ht="11.85" hidden="1" customHeight="1" outlineLevel="3">
      <c r="A367" s="228" t="s">
        <v>16445</v>
      </c>
      <c r="B367" s="74" t="s">
        <v>2698</v>
      </c>
      <c r="C367" s="75" t="s">
        <v>36025</v>
      </c>
      <c r="D367" s="74" t="s">
        <v>147</v>
      </c>
      <c r="E367" s="74" t="s">
        <v>897</v>
      </c>
      <c r="F367" s="84">
        <v>743</v>
      </c>
      <c r="G367" s="277">
        <f t="shared" si="5"/>
        <v>743</v>
      </c>
    </row>
    <row r="368" spans="1:7" ht="11.85" hidden="1" customHeight="1" outlineLevel="3">
      <c r="A368" s="228" t="s">
        <v>16447</v>
      </c>
      <c r="B368" s="74" t="s">
        <v>2700</v>
      </c>
      <c r="C368" s="75" t="s">
        <v>36026</v>
      </c>
      <c r="D368" s="74" t="s">
        <v>147</v>
      </c>
      <c r="E368" s="74" t="s">
        <v>897</v>
      </c>
      <c r="F368" s="84">
        <v>1402.81</v>
      </c>
      <c r="G368" s="277">
        <f t="shared" si="5"/>
        <v>1402.81</v>
      </c>
    </row>
    <row r="369" spans="1:7" ht="11.85" hidden="1" customHeight="1" outlineLevel="3">
      <c r="A369" s="228" t="s">
        <v>36027</v>
      </c>
      <c r="B369" s="74" t="s">
        <v>36028</v>
      </c>
      <c r="C369" s="75" t="s">
        <v>36029</v>
      </c>
      <c r="D369" s="74" t="s">
        <v>147</v>
      </c>
      <c r="E369" s="74" t="s">
        <v>897</v>
      </c>
      <c r="F369" s="84">
        <v>2372.9299999999998</v>
      </c>
      <c r="G369" s="277">
        <f t="shared" si="5"/>
        <v>2372.9299999999998</v>
      </c>
    </row>
    <row r="370" spans="1:7" ht="11.85" hidden="1" customHeight="1" outlineLevel="3">
      <c r="A370" s="228" t="s">
        <v>16442</v>
      </c>
      <c r="B370" s="74" t="s">
        <v>2695</v>
      </c>
      <c r="C370" s="75" t="s">
        <v>36030</v>
      </c>
      <c r="D370" s="74" t="s">
        <v>147</v>
      </c>
      <c r="E370" s="74" t="s">
        <v>897</v>
      </c>
      <c r="F370" s="84">
        <v>675.7</v>
      </c>
      <c r="G370" s="277">
        <f t="shared" si="5"/>
        <v>675.7</v>
      </c>
    </row>
    <row r="371" spans="1:7" ht="11.85" hidden="1" customHeight="1" outlineLevel="3">
      <c r="A371" s="228" t="s">
        <v>16443</v>
      </c>
      <c r="B371" s="74" t="s">
        <v>2696</v>
      </c>
      <c r="C371" s="75" t="s">
        <v>36031</v>
      </c>
      <c r="D371" s="74" t="s">
        <v>147</v>
      </c>
      <c r="E371" s="74" t="s">
        <v>897</v>
      </c>
      <c r="F371" s="84">
        <v>726.42</v>
      </c>
      <c r="G371" s="277">
        <f t="shared" si="5"/>
        <v>726.42</v>
      </c>
    </row>
    <row r="372" spans="1:7" ht="11.85" hidden="1" customHeight="1" outlineLevel="3">
      <c r="A372" s="228" t="s">
        <v>36032</v>
      </c>
      <c r="B372" s="74" t="s">
        <v>36033</v>
      </c>
      <c r="C372" s="75" t="s">
        <v>36034</v>
      </c>
      <c r="D372" s="74" t="s">
        <v>147</v>
      </c>
      <c r="E372" s="74" t="s">
        <v>897</v>
      </c>
      <c r="F372" s="84">
        <v>780.91</v>
      </c>
      <c r="G372" s="277">
        <f t="shared" si="5"/>
        <v>780.91</v>
      </c>
    </row>
    <row r="373" spans="1:7" ht="11.85" hidden="1" customHeight="1" outlineLevel="3">
      <c r="A373" s="228" t="s">
        <v>16444</v>
      </c>
      <c r="B373" s="74" t="s">
        <v>2697</v>
      </c>
      <c r="C373" s="75" t="s">
        <v>36035</v>
      </c>
      <c r="D373" s="74" t="s">
        <v>147</v>
      </c>
      <c r="E373" s="74" t="s">
        <v>897</v>
      </c>
      <c r="F373" s="84">
        <v>1475.53</v>
      </c>
      <c r="G373" s="277">
        <f t="shared" si="5"/>
        <v>1475.53</v>
      </c>
    </row>
    <row r="374" spans="1:7" ht="11.85" hidden="1" customHeight="1" outlineLevel="3">
      <c r="A374" s="228" t="s">
        <v>36036</v>
      </c>
      <c r="B374" s="74" t="s">
        <v>36037</v>
      </c>
      <c r="C374" s="75" t="s">
        <v>36038</v>
      </c>
      <c r="D374" s="74" t="s">
        <v>147</v>
      </c>
      <c r="E374" s="74" t="s">
        <v>897</v>
      </c>
      <c r="F374" s="84">
        <v>501.49</v>
      </c>
      <c r="G374" s="277">
        <f t="shared" si="5"/>
        <v>501.49</v>
      </c>
    </row>
    <row r="375" spans="1:7" ht="11.85" hidden="1" customHeight="1" outlineLevel="3">
      <c r="A375" s="228" t="s">
        <v>16456</v>
      </c>
      <c r="B375" s="74" t="s">
        <v>2709</v>
      </c>
      <c r="C375" s="75" t="s">
        <v>36039</v>
      </c>
      <c r="D375" s="74" t="s">
        <v>147</v>
      </c>
      <c r="E375" s="74" t="s">
        <v>897</v>
      </c>
      <c r="F375" s="84">
        <v>913.5</v>
      </c>
      <c r="G375" s="277">
        <f t="shared" si="5"/>
        <v>913.5</v>
      </c>
    </row>
    <row r="376" spans="1:7" ht="11.85" hidden="1" customHeight="1" outlineLevel="3">
      <c r="A376" s="228" t="s">
        <v>16455</v>
      </c>
      <c r="B376" s="74" t="s">
        <v>2708</v>
      </c>
      <c r="C376" s="75" t="s">
        <v>36040</v>
      </c>
      <c r="D376" s="74" t="s">
        <v>147</v>
      </c>
      <c r="E376" s="74" t="s">
        <v>897</v>
      </c>
      <c r="F376" s="84">
        <v>917.88</v>
      </c>
      <c r="G376" s="277">
        <f t="shared" si="5"/>
        <v>917.88</v>
      </c>
    </row>
    <row r="377" spans="1:7" ht="11.85" hidden="1" customHeight="1" outlineLevel="3">
      <c r="A377" s="228" t="s">
        <v>16454</v>
      </c>
      <c r="B377" s="74" t="s">
        <v>2707</v>
      </c>
      <c r="C377" s="75" t="s">
        <v>36041</v>
      </c>
      <c r="D377" s="74" t="s">
        <v>147</v>
      </c>
      <c r="E377" s="74" t="s">
        <v>897</v>
      </c>
      <c r="F377" s="84">
        <v>992.2</v>
      </c>
      <c r="G377" s="277">
        <f t="shared" si="5"/>
        <v>992.2</v>
      </c>
    </row>
    <row r="378" spans="1:7" ht="11.85" hidden="1" customHeight="1" outlineLevel="3">
      <c r="A378" s="228" t="s">
        <v>36042</v>
      </c>
      <c r="B378" s="74" t="s">
        <v>36043</v>
      </c>
      <c r="C378" s="75" t="s">
        <v>36044</v>
      </c>
      <c r="D378" s="74" t="s">
        <v>147</v>
      </c>
      <c r="E378" s="74" t="s">
        <v>897</v>
      </c>
      <c r="F378" s="84">
        <v>3422.47</v>
      </c>
      <c r="G378" s="277">
        <f t="shared" si="5"/>
        <v>3422.47</v>
      </c>
    </row>
    <row r="379" spans="1:7" ht="11.85" hidden="1" customHeight="1" outlineLevel="3">
      <c r="A379" s="228" t="s">
        <v>36045</v>
      </c>
      <c r="B379" s="74" t="s">
        <v>36046</v>
      </c>
      <c r="C379" s="75" t="s">
        <v>36047</v>
      </c>
      <c r="D379" s="74" t="s">
        <v>147</v>
      </c>
      <c r="E379" s="74" t="s">
        <v>897</v>
      </c>
      <c r="F379" s="84">
        <v>4553.04</v>
      </c>
      <c r="G379" s="277">
        <f t="shared" si="5"/>
        <v>4553.04</v>
      </c>
    </row>
    <row r="380" spans="1:7" ht="11.85" hidden="1" customHeight="1" outlineLevel="3">
      <c r="A380" s="228" t="s">
        <v>16457</v>
      </c>
      <c r="B380" s="74" t="s">
        <v>2710</v>
      </c>
      <c r="C380" s="75" t="s">
        <v>36048</v>
      </c>
      <c r="D380" s="74" t="s">
        <v>147</v>
      </c>
      <c r="E380" s="74" t="s">
        <v>897</v>
      </c>
      <c r="F380" s="84">
        <v>3101.64</v>
      </c>
      <c r="G380" s="277">
        <f t="shared" si="5"/>
        <v>3101.64</v>
      </c>
    </row>
    <row r="381" spans="1:7" ht="11.85" hidden="1" customHeight="1" outlineLevel="3">
      <c r="A381" s="228" t="s">
        <v>16458</v>
      </c>
      <c r="B381" s="74" t="s">
        <v>2711</v>
      </c>
      <c r="C381" s="75" t="s">
        <v>36049</v>
      </c>
      <c r="D381" s="74" t="s">
        <v>147</v>
      </c>
      <c r="E381" s="74" t="s">
        <v>897</v>
      </c>
      <c r="F381" s="84">
        <v>3116.74</v>
      </c>
      <c r="G381" s="277">
        <f t="shared" si="5"/>
        <v>3116.74</v>
      </c>
    </row>
    <row r="382" spans="1:7" ht="12.75" hidden="1" customHeight="1" outlineLevel="2">
      <c r="A382" s="228"/>
      <c r="B382" s="799"/>
      <c r="C382" s="217" t="s">
        <v>36050</v>
      </c>
      <c r="D382" s="217"/>
      <c r="E382" s="217" t="s">
        <v>334</v>
      </c>
      <c r="F382" s="219"/>
      <c r="G382" s="276">
        <f t="shared" si="5"/>
        <v>0</v>
      </c>
    </row>
    <row r="383" spans="1:7" ht="11.85" hidden="1" customHeight="1" outlineLevel="3">
      <c r="A383" s="228" t="s">
        <v>36051</v>
      </c>
      <c r="B383" s="74" t="s">
        <v>36052</v>
      </c>
      <c r="C383" s="75" t="s">
        <v>36053</v>
      </c>
      <c r="D383" s="74" t="s">
        <v>147</v>
      </c>
      <c r="E383" s="74" t="s">
        <v>897</v>
      </c>
      <c r="F383" s="84">
        <v>266.10000000000002</v>
      </c>
      <c r="G383" s="277">
        <f t="shared" si="5"/>
        <v>266.10000000000002</v>
      </c>
    </row>
    <row r="384" spans="1:7" ht="11.85" hidden="1" customHeight="1" outlineLevel="3">
      <c r="A384" s="228" t="s">
        <v>36054</v>
      </c>
      <c r="B384" s="74" t="s">
        <v>36055</v>
      </c>
      <c r="C384" s="75" t="s">
        <v>36056</v>
      </c>
      <c r="D384" s="74" t="s">
        <v>147</v>
      </c>
      <c r="E384" s="74" t="s">
        <v>897</v>
      </c>
      <c r="F384" s="84">
        <v>1470.36</v>
      </c>
      <c r="G384" s="277">
        <f t="shared" si="5"/>
        <v>1470.36</v>
      </c>
    </row>
    <row r="385" spans="1:7" ht="11.85" hidden="1" customHeight="1" outlineLevel="3">
      <c r="A385" s="228" t="s">
        <v>36057</v>
      </c>
      <c r="B385" s="74" t="s">
        <v>36058</v>
      </c>
      <c r="C385" s="75" t="s">
        <v>36059</v>
      </c>
      <c r="D385" s="74" t="s">
        <v>147</v>
      </c>
      <c r="E385" s="74" t="s">
        <v>897</v>
      </c>
      <c r="F385" s="84">
        <v>1567.99</v>
      </c>
      <c r="G385" s="277">
        <f t="shared" si="5"/>
        <v>1567.99</v>
      </c>
    </row>
    <row r="386" spans="1:7" ht="11.85" hidden="1" customHeight="1" outlineLevel="3">
      <c r="A386" s="228" t="s">
        <v>16479</v>
      </c>
      <c r="B386" s="74" t="s">
        <v>2732</v>
      </c>
      <c r="C386" s="75" t="s">
        <v>36060</v>
      </c>
      <c r="D386" s="74" t="s">
        <v>147</v>
      </c>
      <c r="E386" s="74" t="s">
        <v>897</v>
      </c>
      <c r="F386" s="84">
        <v>304.99</v>
      </c>
      <c r="G386" s="277">
        <f t="shared" si="5"/>
        <v>304.99</v>
      </c>
    </row>
    <row r="387" spans="1:7" ht="11.85" hidden="1" customHeight="1" outlineLevel="3">
      <c r="A387" s="228" t="s">
        <v>16477</v>
      </c>
      <c r="B387" s="74" t="s">
        <v>2730</v>
      </c>
      <c r="C387" s="75" t="s">
        <v>36061</v>
      </c>
      <c r="D387" s="74" t="s">
        <v>147</v>
      </c>
      <c r="E387" s="74" t="s">
        <v>897</v>
      </c>
      <c r="F387" s="84">
        <v>128.5</v>
      </c>
      <c r="G387" s="277">
        <f t="shared" si="5"/>
        <v>128.5</v>
      </c>
    </row>
    <row r="388" spans="1:7" ht="11.85" hidden="1" customHeight="1" outlineLevel="3">
      <c r="A388" s="228" t="s">
        <v>16478</v>
      </c>
      <c r="B388" s="74" t="s">
        <v>2731</v>
      </c>
      <c r="C388" s="75" t="s">
        <v>36062</v>
      </c>
      <c r="D388" s="74" t="s">
        <v>147</v>
      </c>
      <c r="E388" s="74" t="s">
        <v>897</v>
      </c>
      <c r="F388" s="84">
        <v>130.44</v>
      </c>
      <c r="G388" s="277">
        <f t="shared" si="5"/>
        <v>130.44</v>
      </c>
    </row>
    <row r="389" spans="1:7" ht="11.85" hidden="1" customHeight="1" outlineLevel="3">
      <c r="A389" s="228" t="s">
        <v>16474</v>
      </c>
      <c r="B389" s="74" t="s">
        <v>2727</v>
      </c>
      <c r="C389" s="75" t="s">
        <v>36063</v>
      </c>
      <c r="D389" s="74" t="s">
        <v>147</v>
      </c>
      <c r="E389" s="74" t="s">
        <v>897</v>
      </c>
      <c r="F389" s="84">
        <v>296.72000000000003</v>
      </c>
      <c r="G389" s="277">
        <f t="shared" ref="G389:G452" si="6">IFERROR(IF(E389="грн",ROUND(F389*(1-$G$2),2),ROUND(F389*(1-$G$2),2)*$E$2),"")</f>
        <v>296.72000000000003</v>
      </c>
    </row>
    <row r="390" spans="1:7" ht="11.85" hidden="1" customHeight="1" outlineLevel="3">
      <c r="A390" s="228" t="s">
        <v>36064</v>
      </c>
      <c r="B390" s="74" t="s">
        <v>36065</v>
      </c>
      <c r="C390" s="75" t="s">
        <v>36066</v>
      </c>
      <c r="D390" s="74" t="s">
        <v>147</v>
      </c>
      <c r="E390" s="74" t="s">
        <v>897</v>
      </c>
      <c r="F390" s="84">
        <v>120.52</v>
      </c>
      <c r="G390" s="277">
        <f t="shared" si="6"/>
        <v>120.52</v>
      </c>
    </row>
    <row r="391" spans="1:7" ht="11.85" hidden="1" customHeight="1" outlineLevel="3">
      <c r="A391" s="228" t="s">
        <v>16473</v>
      </c>
      <c r="B391" s="74" t="s">
        <v>2726</v>
      </c>
      <c r="C391" s="75" t="s">
        <v>36067</v>
      </c>
      <c r="D391" s="74" t="s">
        <v>147</v>
      </c>
      <c r="E391" s="74" t="s">
        <v>897</v>
      </c>
      <c r="F391" s="84">
        <v>74.59</v>
      </c>
      <c r="G391" s="277">
        <f t="shared" si="6"/>
        <v>74.59</v>
      </c>
    </row>
    <row r="392" spans="1:7" ht="11.85" hidden="1" customHeight="1" outlineLevel="3">
      <c r="A392" s="228" t="s">
        <v>36068</v>
      </c>
      <c r="B392" s="74" t="s">
        <v>36069</v>
      </c>
      <c r="C392" s="75" t="s">
        <v>36070</v>
      </c>
      <c r="D392" s="74" t="s">
        <v>147</v>
      </c>
      <c r="E392" s="74" t="s">
        <v>897</v>
      </c>
      <c r="F392" s="84">
        <v>743.22</v>
      </c>
      <c r="G392" s="277">
        <f t="shared" si="6"/>
        <v>743.22</v>
      </c>
    </row>
    <row r="393" spans="1:7" ht="11.85" hidden="1" customHeight="1" outlineLevel="3">
      <c r="A393" s="228" t="s">
        <v>16475</v>
      </c>
      <c r="B393" s="74" t="s">
        <v>2728</v>
      </c>
      <c r="C393" s="75" t="s">
        <v>36071</v>
      </c>
      <c r="D393" s="74" t="s">
        <v>147</v>
      </c>
      <c r="E393" s="74" t="s">
        <v>897</v>
      </c>
      <c r="F393" s="84">
        <v>73.87</v>
      </c>
      <c r="G393" s="277">
        <f t="shared" si="6"/>
        <v>73.87</v>
      </c>
    </row>
    <row r="394" spans="1:7" ht="11.85" hidden="1" customHeight="1" outlineLevel="3">
      <c r="A394" s="228" t="s">
        <v>16476</v>
      </c>
      <c r="B394" s="74" t="s">
        <v>2729</v>
      </c>
      <c r="C394" s="75" t="s">
        <v>36072</v>
      </c>
      <c r="D394" s="74" t="s">
        <v>147</v>
      </c>
      <c r="E394" s="74" t="s">
        <v>897</v>
      </c>
      <c r="F394" s="84">
        <v>48.18</v>
      </c>
      <c r="G394" s="277">
        <f t="shared" si="6"/>
        <v>48.18</v>
      </c>
    </row>
    <row r="395" spans="1:7" ht="11.85" hidden="1" customHeight="1" outlineLevel="3">
      <c r="A395" s="228" t="s">
        <v>16480</v>
      </c>
      <c r="B395" s="74" t="s">
        <v>2733</v>
      </c>
      <c r="C395" s="75" t="s">
        <v>36073</v>
      </c>
      <c r="D395" s="74" t="s">
        <v>61</v>
      </c>
      <c r="E395" s="74" t="s">
        <v>897</v>
      </c>
      <c r="F395" s="84">
        <v>437.88</v>
      </c>
      <c r="G395" s="277">
        <f t="shared" si="6"/>
        <v>437.88</v>
      </c>
    </row>
    <row r="396" spans="1:7" ht="11.85" hidden="1" customHeight="1" outlineLevel="3">
      <c r="A396" s="228" t="s">
        <v>36074</v>
      </c>
      <c r="B396" s="74" t="s">
        <v>36075</v>
      </c>
      <c r="C396" s="75" t="s">
        <v>36076</v>
      </c>
      <c r="D396" s="74" t="s">
        <v>147</v>
      </c>
      <c r="E396" s="74" t="s">
        <v>897</v>
      </c>
      <c r="F396" s="84">
        <v>786.05</v>
      </c>
      <c r="G396" s="277">
        <f t="shared" si="6"/>
        <v>786.05</v>
      </c>
    </row>
    <row r="397" spans="1:7" ht="11.85" hidden="1" customHeight="1" outlineLevel="3">
      <c r="A397" s="228" t="s">
        <v>36077</v>
      </c>
      <c r="B397" s="74" t="s">
        <v>36078</v>
      </c>
      <c r="C397" s="75" t="s">
        <v>36079</v>
      </c>
      <c r="D397" s="74" t="s">
        <v>147</v>
      </c>
      <c r="E397" s="74" t="s">
        <v>897</v>
      </c>
      <c r="F397" s="84">
        <v>665.46</v>
      </c>
      <c r="G397" s="277">
        <f t="shared" si="6"/>
        <v>665.46</v>
      </c>
    </row>
    <row r="398" spans="1:7" ht="11.85" hidden="1" customHeight="1" outlineLevel="3">
      <c r="A398" s="228" t="s">
        <v>36080</v>
      </c>
      <c r="B398" s="74" t="s">
        <v>36081</v>
      </c>
      <c r="C398" s="75" t="s">
        <v>36082</v>
      </c>
      <c r="D398" s="74" t="s">
        <v>147</v>
      </c>
      <c r="E398" s="74" t="s">
        <v>897</v>
      </c>
      <c r="F398" s="84">
        <v>842.72</v>
      </c>
      <c r="G398" s="277">
        <f t="shared" si="6"/>
        <v>842.72</v>
      </c>
    </row>
    <row r="399" spans="1:7" ht="11.85" hidden="1" customHeight="1" outlineLevel="3">
      <c r="A399" s="228" t="s">
        <v>36083</v>
      </c>
      <c r="B399" s="74" t="s">
        <v>36084</v>
      </c>
      <c r="C399" s="75" t="s">
        <v>36085</v>
      </c>
      <c r="D399" s="74" t="s">
        <v>147</v>
      </c>
      <c r="E399" s="74" t="s">
        <v>897</v>
      </c>
      <c r="F399" s="84">
        <v>1359.31</v>
      </c>
      <c r="G399" s="277">
        <f t="shared" si="6"/>
        <v>1359.31</v>
      </c>
    </row>
    <row r="400" spans="1:7" ht="11.85" hidden="1" customHeight="1" outlineLevel="3">
      <c r="A400" s="228" t="s">
        <v>36086</v>
      </c>
      <c r="B400" s="74" t="s">
        <v>36087</v>
      </c>
      <c r="C400" s="75" t="s">
        <v>36088</v>
      </c>
      <c r="D400" s="74" t="s">
        <v>147</v>
      </c>
      <c r="E400" s="74" t="s">
        <v>897</v>
      </c>
      <c r="F400" s="84">
        <v>1190.27</v>
      </c>
      <c r="G400" s="277">
        <f t="shared" si="6"/>
        <v>1190.27</v>
      </c>
    </row>
    <row r="401" spans="1:7" ht="11.85" hidden="1" customHeight="1" outlineLevel="3">
      <c r="A401" s="228" t="s">
        <v>36089</v>
      </c>
      <c r="B401" s="74" t="s">
        <v>36090</v>
      </c>
      <c r="C401" s="75" t="s">
        <v>36091</v>
      </c>
      <c r="D401" s="74" t="s">
        <v>147</v>
      </c>
      <c r="E401" s="74" t="s">
        <v>897</v>
      </c>
      <c r="F401" s="84">
        <v>1831.15</v>
      </c>
      <c r="G401" s="277">
        <f t="shared" si="6"/>
        <v>1831.15</v>
      </c>
    </row>
    <row r="402" spans="1:7" ht="11.85" hidden="1" customHeight="1" outlineLevel="3">
      <c r="A402" s="228" t="s">
        <v>36092</v>
      </c>
      <c r="B402" s="74" t="s">
        <v>36093</v>
      </c>
      <c r="C402" s="75" t="s">
        <v>36094</v>
      </c>
      <c r="D402" s="74" t="s">
        <v>147</v>
      </c>
      <c r="E402" s="74" t="s">
        <v>897</v>
      </c>
      <c r="F402" s="84">
        <v>1346.8</v>
      </c>
      <c r="G402" s="277">
        <f t="shared" si="6"/>
        <v>1346.8</v>
      </c>
    </row>
    <row r="403" spans="1:7" ht="11.85" hidden="1" customHeight="1" outlineLevel="3">
      <c r="A403" s="228" t="s">
        <v>36095</v>
      </c>
      <c r="B403" s="74" t="s">
        <v>36096</v>
      </c>
      <c r="C403" s="75" t="s">
        <v>36097</v>
      </c>
      <c r="D403" s="74" t="s">
        <v>147</v>
      </c>
      <c r="E403" s="74" t="s">
        <v>897</v>
      </c>
      <c r="F403" s="84">
        <v>682.08</v>
      </c>
      <c r="G403" s="277">
        <f t="shared" si="6"/>
        <v>682.08</v>
      </c>
    </row>
    <row r="404" spans="1:7" ht="11.85" hidden="1" customHeight="1" outlineLevel="3">
      <c r="A404" s="228" t="s">
        <v>36098</v>
      </c>
      <c r="B404" s="74" t="s">
        <v>36099</v>
      </c>
      <c r="C404" s="75" t="s">
        <v>36100</v>
      </c>
      <c r="D404" s="74" t="s">
        <v>147</v>
      </c>
      <c r="E404" s="74" t="s">
        <v>897</v>
      </c>
      <c r="F404" s="84">
        <v>1318.02</v>
      </c>
      <c r="G404" s="277">
        <f t="shared" si="6"/>
        <v>1318.02</v>
      </c>
    </row>
    <row r="405" spans="1:7" ht="11.85" hidden="1" customHeight="1" outlineLevel="3">
      <c r="A405" s="228" t="s">
        <v>36101</v>
      </c>
      <c r="B405" s="74" t="s">
        <v>36102</v>
      </c>
      <c r="C405" s="75" t="s">
        <v>36103</v>
      </c>
      <c r="D405" s="74" t="s">
        <v>147</v>
      </c>
      <c r="E405" s="74" t="s">
        <v>897</v>
      </c>
      <c r="F405" s="84">
        <v>1422.36</v>
      </c>
      <c r="G405" s="277">
        <f t="shared" si="6"/>
        <v>1422.36</v>
      </c>
    </row>
    <row r="406" spans="1:7" ht="11.85" hidden="1" customHeight="1" outlineLevel="3">
      <c r="A406" s="228" t="s">
        <v>36104</v>
      </c>
      <c r="B406" s="74" t="s">
        <v>36105</v>
      </c>
      <c r="C406" s="75" t="s">
        <v>36106</v>
      </c>
      <c r="D406" s="74" t="s">
        <v>147</v>
      </c>
      <c r="E406" s="74" t="s">
        <v>897</v>
      </c>
      <c r="F406" s="84">
        <v>110.1</v>
      </c>
      <c r="G406" s="277">
        <f t="shared" si="6"/>
        <v>110.1</v>
      </c>
    </row>
    <row r="407" spans="1:7" ht="11.85" hidden="1" customHeight="1" outlineLevel="3">
      <c r="A407" s="228" t="s">
        <v>36107</v>
      </c>
      <c r="B407" s="74" t="s">
        <v>36108</v>
      </c>
      <c r="C407" s="75" t="s">
        <v>36109</v>
      </c>
      <c r="D407" s="74" t="s">
        <v>147</v>
      </c>
      <c r="E407" s="74" t="s">
        <v>897</v>
      </c>
      <c r="F407" s="84">
        <v>85.67</v>
      </c>
      <c r="G407" s="277">
        <f t="shared" si="6"/>
        <v>85.67</v>
      </c>
    </row>
    <row r="408" spans="1:7" ht="11.85" hidden="1" customHeight="1" outlineLevel="3">
      <c r="A408" s="228" t="s">
        <v>36110</v>
      </c>
      <c r="B408" s="74" t="s">
        <v>36111</v>
      </c>
      <c r="C408" s="75" t="s">
        <v>36112</v>
      </c>
      <c r="D408" s="74" t="s">
        <v>147</v>
      </c>
      <c r="E408" s="74" t="s">
        <v>897</v>
      </c>
      <c r="F408" s="84">
        <v>86.54</v>
      </c>
      <c r="G408" s="277">
        <f t="shared" si="6"/>
        <v>86.54</v>
      </c>
    </row>
    <row r="409" spans="1:7" ht="12.75" hidden="1" customHeight="1" outlineLevel="2">
      <c r="A409" s="228"/>
      <c r="B409" s="799"/>
      <c r="C409" s="217" t="s">
        <v>36113</v>
      </c>
      <c r="D409" s="217"/>
      <c r="E409" s="217" t="s">
        <v>334</v>
      </c>
      <c r="F409" s="219"/>
      <c r="G409" s="276">
        <f t="shared" si="6"/>
        <v>0</v>
      </c>
    </row>
    <row r="410" spans="1:7" ht="11.85" hidden="1" customHeight="1" outlineLevel="3">
      <c r="A410" s="228" t="s">
        <v>16438</v>
      </c>
      <c r="B410" s="74" t="s">
        <v>2691</v>
      </c>
      <c r="C410" s="75" t="s">
        <v>36114</v>
      </c>
      <c r="D410" s="74" t="s">
        <v>61</v>
      </c>
      <c r="E410" s="74" t="s">
        <v>897</v>
      </c>
      <c r="F410" s="84">
        <v>257.12</v>
      </c>
      <c r="G410" s="277">
        <f t="shared" si="6"/>
        <v>257.12</v>
      </c>
    </row>
    <row r="411" spans="1:7" ht="11.85" hidden="1" customHeight="1" outlineLevel="3">
      <c r="A411" s="228" t="s">
        <v>16439</v>
      </c>
      <c r="B411" s="74" t="s">
        <v>2692</v>
      </c>
      <c r="C411" s="75" t="s">
        <v>36115</v>
      </c>
      <c r="D411" s="74" t="s">
        <v>61</v>
      </c>
      <c r="E411" s="74" t="s">
        <v>897</v>
      </c>
      <c r="F411" s="84">
        <v>259.58</v>
      </c>
      <c r="G411" s="277">
        <f t="shared" si="6"/>
        <v>259.58</v>
      </c>
    </row>
    <row r="412" spans="1:7" ht="11.85" hidden="1" customHeight="1" outlineLevel="3">
      <c r="A412" s="228" t="s">
        <v>36116</v>
      </c>
      <c r="B412" s="74" t="s">
        <v>36117</v>
      </c>
      <c r="C412" s="75" t="s">
        <v>36118</v>
      </c>
      <c r="D412" s="74" t="s">
        <v>61</v>
      </c>
      <c r="E412" s="74" t="s">
        <v>897</v>
      </c>
      <c r="F412" s="84">
        <v>436.15</v>
      </c>
      <c r="G412" s="277">
        <f t="shared" si="6"/>
        <v>436.15</v>
      </c>
    </row>
    <row r="413" spans="1:7" ht="11.85" hidden="1" customHeight="1" outlineLevel="3">
      <c r="A413" s="228" t="s">
        <v>16441</v>
      </c>
      <c r="B413" s="74" t="s">
        <v>2694</v>
      </c>
      <c r="C413" s="75" t="s">
        <v>36119</v>
      </c>
      <c r="D413" s="74" t="s">
        <v>61</v>
      </c>
      <c r="E413" s="74" t="s">
        <v>897</v>
      </c>
      <c r="F413" s="84">
        <v>493.07</v>
      </c>
      <c r="G413" s="277">
        <f t="shared" si="6"/>
        <v>493.07</v>
      </c>
    </row>
    <row r="414" spans="1:7" ht="11.85" hidden="1" customHeight="1" outlineLevel="3">
      <c r="A414" s="228" t="s">
        <v>16440</v>
      </c>
      <c r="B414" s="74" t="s">
        <v>2693</v>
      </c>
      <c r="C414" s="75" t="s">
        <v>36120</v>
      </c>
      <c r="D414" s="74" t="s">
        <v>61</v>
      </c>
      <c r="E414" s="74" t="s">
        <v>897</v>
      </c>
      <c r="F414" s="84">
        <v>289.86</v>
      </c>
      <c r="G414" s="277">
        <f t="shared" si="6"/>
        <v>289.86</v>
      </c>
    </row>
    <row r="415" spans="1:7" ht="12.75" hidden="1" customHeight="1" outlineLevel="2">
      <c r="A415" s="228"/>
      <c r="B415" s="799"/>
      <c r="C415" s="217" t="s">
        <v>36121</v>
      </c>
      <c r="D415" s="217"/>
      <c r="E415" s="217" t="s">
        <v>334</v>
      </c>
      <c r="F415" s="219"/>
      <c r="G415" s="276">
        <f t="shared" si="6"/>
        <v>0</v>
      </c>
    </row>
    <row r="416" spans="1:7" ht="11.85" hidden="1" customHeight="1" outlineLevel="3">
      <c r="A416" s="228" t="s">
        <v>16465</v>
      </c>
      <c r="B416" s="74" t="s">
        <v>2718</v>
      </c>
      <c r="C416" s="75" t="s">
        <v>36122</v>
      </c>
      <c r="D416" s="74" t="s">
        <v>147</v>
      </c>
      <c r="E416" s="74" t="s">
        <v>897</v>
      </c>
      <c r="F416" s="84">
        <v>890.83</v>
      </c>
      <c r="G416" s="277">
        <f t="shared" si="6"/>
        <v>890.83</v>
      </c>
    </row>
    <row r="417" spans="1:7" ht="11.85" hidden="1" customHeight="1" outlineLevel="3">
      <c r="A417" s="228" t="s">
        <v>16466</v>
      </c>
      <c r="B417" s="74" t="s">
        <v>2719</v>
      </c>
      <c r="C417" s="75" t="s">
        <v>36123</v>
      </c>
      <c r="D417" s="74" t="s">
        <v>147</v>
      </c>
      <c r="E417" s="74" t="s">
        <v>897</v>
      </c>
      <c r="F417" s="84">
        <v>1592.9</v>
      </c>
      <c r="G417" s="277">
        <f t="shared" si="6"/>
        <v>1592.9</v>
      </c>
    </row>
    <row r="418" spans="1:7" ht="11.85" hidden="1" customHeight="1" outlineLevel="3">
      <c r="A418" s="228" t="s">
        <v>16461</v>
      </c>
      <c r="B418" s="74" t="s">
        <v>2714</v>
      </c>
      <c r="C418" s="75" t="s">
        <v>36124</v>
      </c>
      <c r="D418" s="74" t="s">
        <v>147</v>
      </c>
      <c r="E418" s="74" t="s">
        <v>897</v>
      </c>
      <c r="F418" s="84">
        <v>890.83</v>
      </c>
      <c r="G418" s="277">
        <f t="shared" si="6"/>
        <v>890.83</v>
      </c>
    </row>
    <row r="419" spans="1:7" ht="11.85" hidden="1" customHeight="1" outlineLevel="3">
      <c r="A419" s="228" t="s">
        <v>16462</v>
      </c>
      <c r="B419" s="74" t="s">
        <v>2715</v>
      </c>
      <c r="C419" s="75" t="s">
        <v>36125</v>
      </c>
      <c r="D419" s="74" t="s">
        <v>147</v>
      </c>
      <c r="E419" s="74" t="s">
        <v>897</v>
      </c>
      <c r="F419" s="84">
        <v>1881.5</v>
      </c>
      <c r="G419" s="277">
        <f t="shared" si="6"/>
        <v>1881.5</v>
      </c>
    </row>
    <row r="420" spans="1:7" ht="11.85" hidden="1" customHeight="1" outlineLevel="3">
      <c r="A420" s="228" t="s">
        <v>36126</v>
      </c>
      <c r="B420" s="74" t="s">
        <v>36127</v>
      </c>
      <c r="C420" s="75" t="s">
        <v>36128</v>
      </c>
      <c r="D420" s="74" t="s">
        <v>147</v>
      </c>
      <c r="E420" s="74" t="s">
        <v>897</v>
      </c>
      <c r="F420" s="84">
        <v>1384.78</v>
      </c>
      <c r="G420" s="277">
        <f t="shared" si="6"/>
        <v>1384.78</v>
      </c>
    </row>
    <row r="421" spans="1:7" ht="11.85" hidden="1" customHeight="1" outlineLevel="3">
      <c r="A421" s="228" t="s">
        <v>36129</v>
      </c>
      <c r="B421" s="74" t="s">
        <v>36130</v>
      </c>
      <c r="C421" s="75" t="s">
        <v>36131</v>
      </c>
      <c r="D421" s="74" t="s">
        <v>147</v>
      </c>
      <c r="E421" s="74" t="s">
        <v>897</v>
      </c>
      <c r="F421" s="84">
        <v>1703.14</v>
      </c>
      <c r="G421" s="277">
        <f t="shared" si="6"/>
        <v>1703.14</v>
      </c>
    </row>
    <row r="422" spans="1:7" ht="11.85" hidden="1" customHeight="1" outlineLevel="3">
      <c r="A422" s="228" t="s">
        <v>16463</v>
      </c>
      <c r="B422" s="74" t="s">
        <v>2716</v>
      </c>
      <c r="C422" s="75" t="s">
        <v>36132</v>
      </c>
      <c r="D422" s="74" t="s">
        <v>147</v>
      </c>
      <c r="E422" s="74" t="s">
        <v>897</v>
      </c>
      <c r="F422" s="84">
        <v>1990.69</v>
      </c>
      <c r="G422" s="277">
        <f t="shared" si="6"/>
        <v>1990.69</v>
      </c>
    </row>
    <row r="423" spans="1:7" ht="11.85" hidden="1" customHeight="1" outlineLevel="3">
      <c r="A423" s="228" t="s">
        <v>16464</v>
      </c>
      <c r="B423" s="74" t="s">
        <v>2717</v>
      </c>
      <c r="C423" s="75" t="s">
        <v>36133</v>
      </c>
      <c r="D423" s="74" t="s">
        <v>147</v>
      </c>
      <c r="E423" s="74" t="s">
        <v>897</v>
      </c>
      <c r="F423" s="84">
        <v>1714.46</v>
      </c>
      <c r="G423" s="277">
        <f t="shared" si="6"/>
        <v>1714.46</v>
      </c>
    </row>
    <row r="424" spans="1:7" ht="11.85" hidden="1" customHeight="1" outlineLevel="3">
      <c r="A424" s="228" t="s">
        <v>36134</v>
      </c>
      <c r="B424" s="74" t="s">
        <v>36135</v>
      </c>
      <c r="C424" s="75" t="s">
        <v>36136</v>
      </c>
      <c r="D424" s="74" t="s">
        <v>147</v>
      </c>
      <c r="E424" s="74" t="s">
        <v>897</v>
      </c>
      <c r="F424" s="84">
        <v>2328.0700000000002</v>
      </c>
      <c r="G424" s="277">
        <f t="shared" si="6"/>
        <v>2328.0700000000002</v>
      </c>
    </row>
    <row r="425" spans="1:7" ht="11.85" hidden="1" customHeight="1" outlineLevel="3">
      <c r="A425" s="228" t="s">
        <v>36137</v>
      </c>
      <c r="B425" s="74" t="s">
        <v>36138</v>
      </c>
      <c r="C425" s="75" t="s">
        <v>36139</v>
      </c>
      <c r="D425" s="74" t="s">
        <v>147</v>
      </c>
      <c r="E425" s="74" t="s">
        <v>897</v>
      </c>
      <c r="F425" s="84">
        <v>1984.18</v>
      </c>
      <c r="G425" s="277">
        <f t="shared" si="6"/>
        <v>1984.18</v>
      </c>
    </row>
    <row r="426" spans="1:7" ht="11.85" hidden="1" customHeight="1" outlineLevel="3">
      <c r="A426" s="228" t="s">
        <v>16460</v>
      </c>
      <c r="B426" s="74" t="s">
        <v>2713</v>
      </c>
      <c r="C426" s="75" t="s">
        <v>36140</v>
      </c>
      <c r="D426" s="74" t="s">
        <v>147</v>
      </c>
      <c r="E426" s="74" t="s">
        <v>897</v>
      </c>
      <c r="F426" s="84">
        <v>1974.67</v>
      </c>
      <c r="G426" s="277">
        <f t="shared" si="6"/>
        <v>1974.67</v>
      </c>
    </row>
    <row r="427" spans="1:7" ht="11.85" hidden="1" customHeight="1" outlineLevel="3">
      <c r="A427" s="228" t="s">
        <v>16459</v>
      </c>
      <c r="B427" s="74" t="s">
        <v>2712</v>
      </c>
      <c r="C427" s="75" t="s">
        <v>36141</v>
      </c>
      <c r="D427" s="74" t="s">
        <v>147</v>
      </c>
      <c r="E427" s="74" t="s">
        <v>897</v>
      </c>
      <c r="F427" s="84">
        <v>953.33</v>
      </c>
      <c r="G427" s="277">
        <f t="shared" si="6"/>
        <v>953.33</v>
      </c>
    </row>
    <row r="428" spans="1:7" ht="13.35" hidden="1" customHeight="1" outlineLevel="1">
      <c r="A428" s="228"/>
      <c r="B428" s="223"/>
      <c r="C428" s="223" t="s">
        <v>36142</v>
      </c>
      <c r="D428" s="223"/>
      <c r="E428" s="223" t="s">
        <v>334</v>
      </c>
      <c r="F428" s="224"/>
      <c r="G428" s="224">
        <f t="shared" si="6"/>
        <v>0</v>
      </c>
    </row>
    <row r="429" spans="1:7" ht="12.75" hidden="1" customHeight="1" outlineLevel="2">
      <c r="A429" s="228"/>
      <c r="B429" s="799"/>
      <c r="C429" s="217" t="s">
        <v>36143</v>
      </c>
      <c r="D429" s="217"/>
      <c r="E429" s="217" t="s">
        <v>334</v>
      </c>
      <c r="F429" s="219"/>
      <c r="G429" s="276">
        <f t="shared" si="6"/>
        <v>0</v>
      </c>
    </row>
    <row r="430" spans="1:7" ht="11.85" hidden="1" customHeight="1" outlineLevel="3">
      <c r="A430" s="228" t="s">
        <v>36144</v>
      </c>
      <c r="B430" s="74" t="s">
        <v>36145</v>
      </c>
      <c r="C430" s="75" t="s">
        <v>36146</v>
      </c>
      <c r="D430" s="74" t="s">
        <v>147</v>
      </c>
      <c r="E430" s="74" t="s">
        <v>897</v>
      </c>
      <c r="F430" s="84">
        <v>106.57</v>
      </c>
      <c r="G430" s="277">
        <f t="shared" si="6"/>
        <v>106.57</v>
      </c>
    </row>
    <row r="431" spans="1:7" ht="11.85" hidden="1" customHeight="1" outlineLevel="3">
      <c r="A431" s="228" t="s">
        <v>36147</v>
      </c>
      <c r="B431" s="74" t="s">
        <v>36148</v>
      </c>
      <c r="C431" s="75" t="s">
        <v>36149</v>
      </c>
      <c r="D431" s="74" t="s">
        <v>61</v>
      </c>
      <c r="E431" s="74" t="s">
        <v>897</v>
      </c>
      <c r="F431" s="84">
        <v>591.53</v>
      </c>
      <c r="G431" s="277">
        <f t="shared" si="6"/>
        <v>591.53</v>
      </c>
    </row>
    <row r="432" spans="1:7" ht="11.85" hidden="1" customHeight="1" outlineLevel="3">
      <c r="A432" s="228" t="s">
        <v>36150</v>
      </c>
      <c r="B432" s="74" t="s">
        <v>36151</v>
      </c>
      <c r="C432" s="75" t="s">
        <v>36152</v>
      </c>
      <c r="D432" s="74" t="s">
        <v>61</v>
      </c>
      <c r="E432" s="74" t="s">
        <v>897</v>
      </c>
      <c r="F432" s="84">
        <v>501.78</v>
      </c>
      <c r="G432" s="277">
        <f t="shared" si="6"/>
        <v>501.78</v>
      </c>
    </row>
    <row r="433" spans="1:7" ht="11.85" hidden="1" customHeight="1" outlineLevel="3">
      <c r="A433" s="228" t="s">
        <v>36153</v>
      </c>
      <c r="B433" s="74" t="s">
        <v>36154</v>
      </c>
      <c r="C433" s="75" t="s">
        <v>36155</v>
      </c>
      <c r="D433" s="74" t="s">
        <v>147</v>
      </c>
      <c r="E433" s="74" t="s">
        <v>897</v>
      </c>
      <c r="F433" s="84">
        <v>94.82</v>
      </c>
      <c r="G433" s="277">
        <f t="shared" si="6"/>
        <v>94.82</v>
      </c>
    </row>
    <row r="434" spans="1:7" ht="11.85" hidden="1" customHeight="1" outlineLevel="3">
      <c r="A434" s="228" t="s">
        <v>36156</v>
      </c>
      <c r="B434" s="74" t="s">
        <v>36157</v>
      </c>
      <c r="C434" s="75" t="s">
        <v>36158</v>
      </c>
      <c r="D434" s="74" t="s">
        <v>147</v>
      </c>
      <c r="E434" s="74" t="s">
        <v>897</v>
      </c>
      <c r="F434" s="84">
        <v>282.77999999999997</v>
      </c>
      <c r="G434" s="277">
        <f t="shared" si="6"/>
        <v>282.77999999999997</v>
      </c>
    </row>
    <row r="435" spans="1:7" ht="11.85" hidden="1" customHeight="1" outlineLevel="3">
      <c r="A435" s="228" t="s">
        <v>36159</v>
      </c>
      <c r="B435" s="74" t="s">
        <v>36160</v>
      </c>
      <c r="C435" s="75" t="s">
        <v>36161</v>
      </c>
      <c r="D435" s="74" t="s">
        <v>147</v>
      </c>
      <c r="E435" s="74" t="s">
        <v>897</v>
      </c>
      <c r="F435" s="84">
        <v>94.82</v>
      </c>
      <c r="G435" s="277">
        <f t="shared" si="6"/>
        <v>94.82</v>
      </c>
    </row>
    <row r="436" spans="1:7" ht="11.85" hidden="1" customHeight="1" outlineLevel="3">
      <c r="A436" s="228" t="s">
        <v>36162</v>
      </c>
      <c r="B436" s="74" t="s">
        <v>36163</v>
      </c>
      <c r="C436" s="75" t="s">
        <v>36164</v>
      </c>
      <c r="D436" s="74" t="s">
        <v>147</v>
      </c>
      <c r="E436" s="74" t="s">
        <v>897</v>
      </c>
      <c r="F436" s="84">
        <v>282.77999999999997</v>
      </c>
      <c r="G436" s="277">
        <f t="shared" si="6"/>
        <v>282.77999999999997</v>
      </c>
    </row>
    <row r="437" spans="1:7" ht="11.85" hidden="1" customHeight="1" outlineLevel="3">
      <c r="A437" s="228" t="s">
        <v>36165</v>
      </c>
      <c r="B437" s="74" t="s">
        <v>36166</v>
      </c>
      <c r="C437" s="75" t="s">
        <v>36167</v>
      </c>
      <c r="D437" s="74" t="s">
        <v>147</v>
      </c>
      <c r="E437" s="74" t="s">
        <v>897</v>
      </c>
      <c r="F437" s="84">
        <v>94.82</v>
      </c>
      <c r="G437" s="277">
        <f t="shared" si="6"/>
        <v>94.82</v>
      </c>
    </row>
    <row r="438" spans="1:7" ht="11.85" hidden="1" customHeight="1" outlineLevel="3">
      <c r="A438" s="228" t="s">
        <v>36168</v>
      </c>
      <c r="B438" s="74" t="s">
        <v>36169</v>
      </c>
      <c r="C438" s="75" t="s">
        <v>36170</v>
      </c>
      <c r="D438" s="74" t="s">
        <v>147</v>
      </c>
      <c r="E438" s="74" t="s">
        <v>897</v>
      </c>
      <c r="F438" s="84">
        <v>94.82</v>
      </c>
      <c r="G438" s="277">
        <f t="shared" si="6"/>
        <v>94.82</v>
      </c>
    </row>
    <row r="439" spans="1:7" ht="11.85" hidden="1" customHeight="1" outlineLevel="3">
      <c r="A439" s="228" t="s">
        <v>36171</v>
      </c>
      <c r="B439" s="74" t="s">
        <v>36172</v>
      </c>
      <c r="C439" s="75" t="s">
        <v>36173</v>
      </c>
      <c r="D439" s="74" t="s">
        <v>147</v>
      </c>
      <c r="E439" s="74" t="s">
        <v>897</v>
      </c>
      <c r="F439" s="84">
        <v>94.82</v>
      </c>
      <c r="G439" s="277">
        <f t="shared" si="6"/>
        <v>94.82</v>
      </c>
    </row>
    <row r="440" spans="1:7" ht="11.85" hidden="1" customHeight="1" outlineLevel="3">
      <c r="A440" s="228" t="s">
        <v>36174</v>
      </c>
      <c r="B440" s="74" t="s">
        <v>36175</v>
      </c>
      <c r="C440" s="75" t="s">
        <v>36176</v>
      </c>
      <c r="D440" s="74" t="s">
        <v>147</v>
      </c>
      <c r="E440" s="74" t="s">
        <v>897</v>
      </c>
      <c r="F440" s="84">
        <v>120.74</v>
      </c>
      <c r="G440" s="277">
        <f t="shared" si="6"/>
        <v>120.74</v>
      </c>
    </row>
    <row r="441" spans="1:7" ht="11.85" hidden="1" customHeight="1" outlineLevel="3">
      <c r="A441" s="228" t="s">
        <v>36177</v>
      </c>
      <c r="B441" s="74" t="s">
        <v>36178</v>
      </c>
      <c r="C441" s="75" t="s">
        <v>36179</v>
      </c>
      <c r="D441" s="74" t="s">
        <v>147</v>
      </c>
      <c r="E441" s="74" t="s">
        <v>897</v>
      </c>
      <c r="F441" s="84">
        <v>106.57</v>
      </c>
      <c r="G441" s="277">
        <f t="shared" si="6"/>
        <v>106.57</v>
      </c>
    </row>
    <row r="442" spans="1:7" ht="11.85" hidden="1" customHeight="1" outlineLevel="3">
      <c r="A442" s="228" t="s">
        <v>36180</v>
      </c>
      <c r="B442" s="74" t="s">
        <v>36181</v>
      </c>
      <c r="C442" s="75" t="s">
        <v>36182</v>
      </c>
      <c r="D442" s="74" t="s">
        <v>147</v>
      </c>
      <c r="E442" s="74" t="s">
        <v>897</v>
      </c>
      <c r="F442" s="84">
        <v>353.48</v>
      </c>
      <c r="G442" s="277">
        <f t="shared" si="6"/>
        <v>353.48</v>
      </c>
    </row>
    <row r="443" spans="1:7" ht="12.75" hidden="1" customHeight="1" outlineLevel="2">
      <c r="A443" s="228"/>
      <c r="B443" s="799"/>
      <c r="C443" s="217" t="s">
        <v>36183</v>
      </c>
      <c r="D443" s="217"/>
      <c r="E443" s="217" t="s">
        <v>334</v>
      </c>
      <c r="F443" s="219"/>
      <c r="G443" s="276">
        <f t="shared" si="6"/>
        <v>0</v>
      </c>
    </row>
    <row r="444" spans="1:7" ht="11.85" hidden="1" customHeight="1" outlineLevel="3">
      <c r="A444" s="228" t="s">
        <v>36184</v>
      </c>
      <c r="B444" s="74" t="s">
        <v>36185</v>
      </c>
      <c r="C444" s="75" t="s">
        <v>36186</v>
      </c>
      <c r="D444" s="74" t="s">
        <v>147</v>
      </c>
      <c r="E444" s="74" t="s">
        <v>897</v>
      </c>
      <c r="F444" s="84">
        <v>147.43</v>
      </c>
      <c r="G444" s="277">
        <f t="shared" si="6"/>
        <v>147.43</v>
      </c>
    </row>
    <row r="445" spans="1:7" ht="11.85" hidden="1" customHeight="1" outlineLevel="3">
      <c r="A445" s="228" t="s">
        <v>36187</v>
      </c>
      <c r="B445" s="74" t="s">
        <v>36188</v>
      </c>
      <c r="C445" s="75" t="s">
        <v>36189</v>
      </c>
      <c r="D445" s="74" t="s">
        <v>61</v>
      </c>
      <c r="E445" s="74" t="s">
        <v>897</v>
      </c>
      <c r="F445" s="84">
        <v>907.84</v>
      </c>
      <c r="G445" s="277">
        <f t="shared" si="6"/>
        <v>907.84</v>
      </c>
    </row>
    <row r="446" spans="1:7" ht="11.85" hidden="1" customHeight="1" outlineLevel="3">
      <c r="A446" s="228" t="s">
        <v>36190</v>
      </c>
      <c r="B446" s="74" t="s">
        <v>36191</v>
      </c>
      <c r="C446" s="75" t="s">
        <v>36192</v>
      </c>
      <c r="D446" s="74" t="s">
        <v>147</v>
      </c>
      <c r="E446" s="74" t="s">
        <v>897</v>
      </c>
      <c r="F446" s="84">
        <v>383.38</v>
      </c>
      <c r="G446" s="277">
        <f t="shared" si="6"/>
        <v>383.38</v>
      </c>
    </row>
    <row r="447" spans="1:7" ht="11.85" hidden="1" customHeight="1" outlineLevel="3">
      <c r="A447" s="228" t="s">
        <v>36193</v>
      </c>
      <c r="B447" s="74" t="s">
        <v>36194</v>
      </c>
      <c r="C447" s="75" t="s">
        <v>36195</v>
      </c>
      <c r="D447" s="74" t="s">
        <v>147</v>
      </c>
      <c r="E447" s="74" t="s">
        <v>897</v>
      </c>
      <c r="F447" s="84">
        <v>103.34</v>
      </c>
      <c r="G447" s="277">
        <f t="shared" si="6"/>
        <v>103.34</v>
      </c>
    </row>
    <row r="448" spans="1:7" ht="11.85" hidden="1" customHeight="1" outlineLevel="3">
      <c r="A448" s="228" t="s">
        <v>36196</v>
      </c>
      <c r="B448" s="74" t="s">
        <v>36197</v>
      </c>
      <c r="C448" s="75" t="s">
        <v>36198</v>
      </c>
      <c r="D448" s="74" t="s">
        <v>147</v>
      </c>
      <c r="E448" s="74" t="s">
        <v>897</v>
      </c>
      <c r="F448" s="84">
        <v>383.38</v>
      </c>
      <c r="G448" s="277">
        <f t="shared" si="6"/>
        <v>383.38</v>
      </c>
    </row>
    <row r="449" spans="1:7" ht="11.85" hidden="1" customHeight="1" outlineLevel="3">
      <c r="A449" s="228" t="s">
        <v>36199</v>
      </c>
      <c r="B449" s="74" t="s">
        <v>36200</v>
      </c>
      <c r="C449" s="75" t="s">
        <v>36201</v>
      </c>
      <c r="D449" s="74" t="s">
        <v>147</v>
      </c>
      <c r="E449" s="74" t="s">
        <v>897</v>
      </c>
      <c r="F449" s="84">
        <v>103.34</v>
      </c>
      <c r="G449" s="277">
        <f t="shared" si="6"/>
        <v>103.34</v>
      </c>
    </row>
    <row r="450" spans="1:7" ht="11.85" hidden="1" customHeight="1" outlineLevel="3">
      <c r="A450" s="228" t="s">
        <v>36202</v>
      </c>
      <c r="B450" s="74" t="s">
        <v>36203</v>
      </c>
      <c r="C450" s="75" t="s">
        <v>36204</v>
      </c>
      <c r="D450" s="74" t="s">
        <v>147</v>
      </c>
      <c r="E450" s="74" t="s">
        <v>897</v>
      </c>
      <c r="F450" s="84">
        <v>132.04</v>
      </c>
      <c r="G450" s="277">
        <f t="shared" si="6"/>
        <v>132.04</v>
      </c>
    </row>
    <row r="451" spans="1:7" ht="11.85" hidden="1" customHeight="1" outlineLevel="3">
      <c r="A451" s="228" t="s">
        <v>36205</v>
      </c>
      <c r="B451" s="74" t="s">
        <v>36206</v>
      </c>
      <c r="C451" s="75" t="s">
        <v>36207</v>
      </c>
      <c r="D451" s="74" t="s">
        <v>147</v>
      </c>
      <c r="E451" s="74" t="s">
        <v>897</v>
      </c>
      <c r="F451" s="84">
        <v>147.43</v>
      </c>
      <c r="G451" s="277">
        <f t="shared" si="6"/>
        <v>147.43</v>
      </c>
    </row>
    <row r="452" spans="1:7" ht="11.85" hidden="1" customHeight="1" outlineLevel="3">
      <c r="A452" s="228" t="s">
        <v>36208</v>
      </c>
      <c r="B452" s="74" t="s">
        <v>36209</v>
      </c>
      <c r="C452" s="75" t="s">
        <v>36210</v>
      </c>
      <c r="D452" s="74" t="s">
        <v>147</v>
      </c>
      <c r="E452" s="74" t="s">
        <v>897</v>
      </c>
      <c r="F452" s="84">
        <v>383.38</v>
      </c>
      <c r="G452" s="277">
        <f t="shared" si="6"/>
        <v>383.38</v>
      </c>
    </row>
    <row r="453" spans="1:7" ht="12.75" hidden="1" customHeight="1" outlineLevel="2">
      <c r="A453" s="228"/>
      <c r="B453" s="799"/>
      <c r="C453" s="217" t="s">
        <v>36211</v>
      </c>
      <c r="D453" s="217"/>
      <c r="E453" s="217" t="s">
        <v>334</v>
      </c>
      <c r="F453" s="219"/>
      <c r="G453" s="276">
        <f t="shared" ref="G453:G516" si="7">IFERROR(IF(E453="грн",ROUND(F453*(1-$G$2),2),ROUND(F453*(1-$G$2),2)*$E$2),"")</f>
        <v>0</v>
      </c>
    </row>
    <row r="454" spans="1:7" ht="11.85" hidden="1" customHeight="1" outlineLevel="3">
      <c r="A454" s="228" t="s">
        <v>36212</v>
      </c>
      <c r="B454" s="74" t="s">
        <v>36213</v>
      </c>
      <c r="C454" s="75" t="s">
        <v>36214</v>
      </c>
      <c r="D454" s="74" t="s">
        <v>147</v>
      </c>
      <c r="E454" s="74" t="s">
        <v>897</v>
      </c>
      <c r="F454" s="84">
        <v>67.31</v>
      </c>
      <c r="G454" s="277">
        <f t="shared" si="7"/>
        <v>67.31</v>
      </c>
    </row>
    <row r="455" spans="1:7" ht="11.85" hidden="1" customHeight="1" outlineLevel="3">
      <c r="A455" s="228" t="s">
        <v>36215</v>
      </c>
      <c r="B455" s="74" t="s">
        <v>36216</v>
      </c>
      <c r="C455" s="75" t="s">
        <v>36217</v>
      </c>
      <c r="D455" s="74" t="s">
        <v>61</v>
      </c>
      <c r="E455" s="74" t="s">
        <v>897</v>
      </c>
      <c r="F455" s="84">
        <v>87.78</v>
      </c>
      <c r="G455" s="277">
        <f t="shared" si="7"/>
        <v>87.78</v>
      </c>
    </row>
    <row r="456" spans="1:7" ht="11.85" hidden="1" customHeight="1" outlineLevel="3">
      <c r="A456" s="228" t="s">
        <v>36218</v>
      </c>
      <c r="B456" s="74" t="s">
        <v>36219</v>
      </c>
      <c r="C456" s="75" t="s">
        <v>36220</v>
      </c>
      <c r="D456" s="74" t="s">
        <v>61</v>
      </c>
      <c r="E456" s="74" t="s">
        <v>897</v>
      </c>
      <c r="F456" s="84">
        <v>47.9</v>
      </c>
      <c r="G456" s="277">
        <f t="shared" si="7"/>
        <v>47.9</v>
      </c>
    </row>
    <row r="457" spans="1:7" ht="11.85" hidden="1" customHeight="1" outlineLevel="3">
      <c r="A457" s="228" t="s">
        <v>36221</v>
      </c>
      <c r="B457" s="74" t="s">
        <v>36222</v>
      </c>
      <c r="C457" s="75" t="s">
        <v>36223</v>
      </c>
      <c r="D457" s="74" t="s">
        <v>147</v>
      </c>
      <c r="E457" s="74" t="s">
        <v>897</v>
      </c>
      <c r="F457" s="84">
        <v>26.6</v>
      </c>
      <c r="G457" s="277">
        <f t="shared" si="7"/>
        <v>26.6</v>
      </c>
    </row>
    <row r="458" spans="1:7" ht="12.75" hidden="1" customHeight="1" outlineLevel="2">
      <c r="A458" s="228"/>
      <c r="B458" s="799"/>
      <c r="C458" s="217" t="s">
        <v>36224</v>
      </c>
      <c r="D458" s="217"/>
      <c r="E458" s="217" t="s">
        <v>334</v>
      </c>
      <c r="F458" s="219"/>
      <c r="G458" s="276">
        <f t="shared" si="7"/>
        <v>0</v>
      </c>
    </row>
    <row r="459" spans="1:7" ht="11.85" hidden="1" customHeight="1" outlineLevel="3">
      <c r="A459" s="228" t="s">
        <v>36225</v>
      </c>
      <c r="B459" s="74" t="s">
        <v>36226</v>
      </c>
      <c r="C459" s="75" t="s">
        <v>36227</v>
      </c>
      <c r="D459" s="74" t="s">
        <v>147</v>
      </c>
      <c r="E459" s="74" t="s">
        <v>897</v>
      </c>
      <c r="F459" s="84">
        <v>339.08</v>
      </c>
      <c r="G459" s="277">
        <f t="shared" si="7"/>
        <v>339.08</v>
      </c>
    </row>
    <row r="460" spans="1:7" ht="11.85" hidden="1" customHeight="1" outlineLevel="3">
      <c r="A460" s="228" t="s">
        <v>36228</v>
      </c>
      <c r="B460" s="74" t="s">
        <v>36229</v>
      </c>
      <c r="C460" s="75" t="s">
        <v>36230</v>
      </c>
      <c r="D460" s="74" t="s">
        <v>61</v>
      </c>
      <c r="E460" s="74" t="s">
        <v>897</v>
      </c>
      <c r="F460" s="84">
        <v>1192.8599999999999</v>
      </c>
      <c r="G460" s="277">
        <f t="shared" si="7"/>
        <v>1192.8599999999999</v>
      </c>
    </row>
    <row r="461" spans="1:7" ht="11.85" hidden="1" customHeight="1" outlineLevel="3">
      <c r="A461" s="228" t="s">
        <v>36231</v>
      </c>
      <c r="B461" s="74" t="s">
        <v>36232</v>
      </c>
      <c r="C461" s="75" t="s">
        <v>36233</v>
      </c>
      <c r="D461" s="74" t="s">
        <v>147</v>
      </c>
      <c r="E461" s="74" t="s">
        <v>897</v>
      </c>
      <c r="F461" s="84">
        <v>586.85</v>
      </c>
      <c r="G461" s="277">
        <f t="shared" si="7"/>
        <v>586.85</v>
      </c>
    </row>
    <row r="462" spans="1:7" ht="11.85" hidden="1" customHeight="1" outlineLevel="3">
      <c r="A462" s="228" t="s">
        <v>36234</v>
      </c>
      <c r="B462" s="74" t="s">
        <v>36235</v>
      </c>
      <c r="C462" s="75" t="s">
        <v>36236</v>
      </c>
      <c r="D462" s="74" t="s">
        <v>147</v>
      </c>
      <c r="E462" s="74" t="s">
        <v>897</v>
      </c>
      <c r="F462" s="84">
        <v>586.85</v>
      </c>
      <c r="G462" s="277">
        <f t="shared" si="7"/>
        <v>586.85</v>
      </c>
    </row>
    <row r="463" spans="1:7" ht="11.85" hidden="1" customHeight="1" outlineLevel="3">
      <c r="A463" s="228" t="s">
        <v>36237</v>
      </c>
      <c r="B463" s="74" t="s">
        <v>36238</v>
      </c>
      <c r="C463" s="75" t="s">
        <v>36239</v>
      </c>
      <c r="D463" s="74" t="s">
        <v>147</v>
      </c>
      <c r="E463" s="74" t="s">
        <v>897</v>
      </c>
      <c r="F463" s="84">
        <v>997.66</v>
      </c>
      <c r="G463" s="277">
        <f t="shared" si="7"/>
        <v>997.66</v>
      </c>
    </row>
    <row r="464" spans="1:7" ht="11.85" hidden="1" customHeight="1" outlineLevel="3">
      <c r="A464" s="228" t="s">
        <v>36240</v>
      </c>
      <c r="B464" s="74" t="s">
        <v>36241</v>
      </c>
      <c r="C464" s="75" t="s">
        <v>36242</v>
      </c>
      <c r="D464" s="74" t="s">
        <v>147</v>
      </c>
      <c r="E464" s="74" t="s">
        <v>897</v>
      </c>
      <c r="F464" s="84">
        <v>339.08</v>
      </c>
      <c r="G464" s="277">
        <f t="shared" si="7"/>
        <v>339.08</v>
      </c>
    </row>
    <row r="465" spans="1:7" ht="11.85" hidden="1" customHeight="1" outlineLevel="3">
      <c r="A465" s="228" t="s">
        <v>36243</v>
      </c>
      <c r="B465" s="74" t="s">
        <v>36244</v>
      </c>
      <c r="C465" s="75" t="s">
        <v>36245</v>
      </c>
      <c r="D465" s="74" t="s">
        <v>147</v>
      </c>
      <c r="E465" s="74" t="s">
        <v>897</v>
      </c>
      <c r="F465" s="84">
        <v>586.85</v>
      </c>
      <c r="G465" s="277">
        <f t="shared" si="7"/>
        <v>586.85</v>
      </c>
    </row>
    <row r="466" spans="1:7" ht="12.75" hidden="1" customHeight="1" outlineLevel="2">
      <c r="A466" s="228"/>
      <c r="B466" s="799"/>
      <c r="C466" s="217" t="s">
        <v>36246</v>
      </c>
      <c r="D466" s="217"/>
      <c r="E466" s="217" t="s">
        <v>334</v>
      </c>
      <c r="F466" s="219"/>
      <c r="G466" s="276">
        <f t="shared" si="7"/>
        <v>0</v>
      </c>
    </row>
    <row r="467" spans="1:7" ht="11.85" hidden="1" customHeight="1" outlineLevel="3">
      <c r="A467" s="228" t="s">
        <v>36247</v>
      </c>
      <c r="B467" s="74" t="s">
        <v>36248</v>
      </c>
      <c r="C467" s="75" t="s">
        <v>36249</v>
      </c>
      <c r="D467" s="74" t="s">
        <v>147</v>
      </c>
      <c r="E467" s="74" t="s">
        <v>897</v>
      </c>
      <c r="F467" s="84">
        <v>67.31</v>
      </c>
      <c r="G467" s="277">
        <f t="shared" si="7"/>
        <v>67.31</v>
      </c>
    </row>
    <row r="468" spans="1:7" ht="11.85" hidden="1" customHeight="1" outlineLevel="3">
      <c r="A468" s="228" t="s">
        <v>36250</v>
      </c>
      <c r="B468" s="74" t="s">
        <v>36251</v>
      </c>
      <c r="C468" s="75" t="s">
        <v>36252</v>
      </c>
      <c r="D468" s="74" t="s">
        <v>147</v>
      </c>
      <c r="E468" s="74" t="s">
        <v>897</v>
      </c>
      <c r="F468" s="84">
        <v>26.3</v>
      </c>
      <c r="G468" s="277">
        <f t="shared" si="7"/>
        <v>26.3</v>
      </c>
    </row>
    <row r="469" spans="1:7" ht="11.85" hidden="1" customHeight="1" outlineLevel="3">
      <c r="A469" s="228" t="s">
        <v>36253</v>
      </c>
      <c r="B469" s="74" t="s">
        <v>36254</v>
      </c>
      <c r="C469" s="75" t="s">
        <v>36255</v>
      </c>
      <c r="D469" s="74" t="s">
        <v>147</v>
      </c>
      <c r="E469" s="74" t="s">
        <v>897</v>
      </c>
      <c r="F469" s="84">
        <v>26.3</v>
      </c>
      <c r="G469" s="277">
        <f t="shared" si="7"/>
        <v>26.3</v>
      </c>
    </row>
    <row r="470" spans="1:7" ht="11.85" hidden="1" customHeight="1" outlineLevel="3">
      <c r="A470" s="228" t="s">
        <v>36256</v>
      </c>
      <c r="B470" s="74" t="s">
        <v>36257</v>
      </c>
      <c r="C470" s="75" t="s">
        <v>36258</v>
      </c>
      <c r="D470" s="74" t="s">
        <v>147</v>
      </c>
      <c r="E470" s="74" t="s">
        <v>897</v>
      </c>
      <c r="F470" s="84">
        <v>26.3</v>
      </c>
      <c r="G470" s="277">
        <f t="shared" si="7"/>
        <v>26.3</v>
      </c>
    </row>
    <row r="471" spans="1:7" ht="11.85" hidden="1" customHeight="1" outlineLevel="3">
      <c r="A471" s="228" t="s">
        <v>36259</v>
      </c>
      <c r="B471" s="74" t="s">
        <v>36260</v>
      </c>
      <c r="C471" s="75" t="s">
        <v>36261</v>
      </c>
      <c r="D471" s="74" t="s">
        <v>147</v>
      </c>
      <c r="E471" s="74" t="s">
        <v>897</v>
      </c>
      <c r="F471" s="84">
        <v>26.3</v>
      </c>
      <c r="G471" s="277">
        <f t="shared" si="7"/>
        <v>26.3</v>
      </c>
    </row>
    <row r="472" spans="1:7" ht="11.85" hidden="1" customHeight="1" outlineLevel="3">
      <c r="A472" s="228" t="s">
        <v>36262</v>
      </c>
      <c r="B472" s="74" t="s">
        <v>36263</v>
      </c>
      <c r="C472" s="75" t="s">
        <v>36264</v>
      </c>
      <c r="D472" s="74" t="s">
        <v>61</v>
      </c>
      <c r="E472" s="74" t="s">
        <v>897</v>
      </c>
      <c r="F472" s="84">
        <v>86.9</v>
      </c>
      <c r="G472" s="277">
        <f t="shared" si="7"/>
        <v>86.9</v>
      </c>
    </row>
    <row r="473" spans="1:7" ht="11.85" hidden="1" customHeight="1" outlineLevel="3">
      <c r="A473" s="228" t="s">
        <v>36265</v>
      </c>
      <c r="B473" s="74" t="s">
        <v>36266</v>
      </c>
      <c r="C473" s="75" t="s">
        <v>36267</v>
      </c>
      <c r="D473" s="74" t="s">
        <v>61</v>
      </c>
      <c r="E473" s="74" t="s">
        <v>897</v>
      </c>
      <c r="F473" s="84">
        <v>46.78</v>
      </c>
      <c r="G473" s="277">
        <f t="shared" si="7"/>
        <v>46.78</v>
      </c>
    </row>
    <row r="474" spans="1:7" ht="11.85" hidden="1" customHeight="1" outlineLevel="3">
      <c r="A474" s="228" t="s">
        <v>36268</v>
      </c>
      <c r="B474" s="74" t="s">
        <v>36269</v>
      </c>
      <c r="C474" s="75" t="s">
        <v>36270</v>
      </c>
      <c r="D474" s="74" t="s">
        <v>147</v>
      </c>
      <c r="E474" s="74" t="s">
        <v>897</v>
      </c>
      <c r="F474" s="84">
        <v>26.3</v>
      </c>
      <c r="G474" s="277">
        <f t="shared" si="7"/>
        <v>26.3</v>
      </c>
    </row>
    <row r="475" spans="1:7" ht="12.75" hidden="1" customHeight="1" outlineLevel="2">
      <c r="A475" s="228"/>
      <c r="B475" s="799"/>
      <c r="C475" s="217" t="s">
        <v>36271</v>
      </c>
      <c r="D475" s="217"/>
      <c r="E475" s="217" t="s">
        <v>334</v>
      </c>
      <c r="F475" s="219"/>
      <c r="G475" s="276">
        <f t="shared" si="7"/>
        <v>0</v>
      </c>
    </row>
    <row r="476" spans="1:7" ht="11.85" hidden="1" customHeight="1" outlineLevel="3">
      <c r="A476" s="228" t="s">
        <v>36272</v>
      </c>
      <c r="B476" s="74" t="s">
        <v>36273</v>
      </c>
      <c r="C476" s="75" t="s">
        <v>36274</v>
      </c>
      <c r="D476" s="74" t="s">
        <v>147</v>
      </c>
      <c r="E476" s="74" t="s">
        <v>897</v>
      </c>
      <c r="F476" s="84">
        <v>67.31</v>
      </c>
      <c r="G476" s="277">
        <f t="shared" si="7"/>
        <v>67.31</v>
      </c>
    </row>
    <row r="477" spans="1:7" ht="11.85" hidden="1" customHeight="1" outlineLevel="3">
      <c r="A477" s="228" t="s">
        <v>36275</v>
      </c>
      <c r="B477" s="74" t="s">
        <v>36276</v>
      </c>
      <c r="C477" s="75" t="s">
        <v>36277</v>
      </c>
      <c r="D477" s="74" t="s">
        <v>147</v>
      </c>
      <c r="E477" s="74" t="s">
        <v>897</v>
      </c>
      <c r="F477" s="84">
        <v>30.5</v>
      </c>
      <c r="G477" s="277">
        <f t="shared" si="7"/>
        <v>30.5</v>
      </c>
    </row>
    <row r="478" spans="1:7" ht="11.85" hidden="1" customHeight="1" outlineLevel="3">
      <c r="A478" s="228" t="s">
        <v>36278</v>
      </c>
      <c r="B478" s="74" t="s">
        <v>36279</v>
      </c>
      <c r="C478" s="75" t="s">
        <v>36280</v>
      </c>
      <c r="D478" s="74" t="s">
        <v>147</v>
      </c>
      <c r="E478" s="74" t="s">
        <v>897</v>
      </c>
      <c r="F478" s="84">
        <v>30.5</v>
      </c>
      <c r="G478" s="277">
        <f t="shared" si="7"/>
        <v>30.5</v>
      </c>
    </row>
    <row r="479" spans="1:7" ht="11.85" hidden="1" customHeight="1" outlineLevel="3">
      <c r="A479" s="228" t="s">
        <v>36281</v>
      </c>
      <c r="B479" s="74" t="s">
        <v>36282</v>
      </c>
      <c r="C479" s="75" t="s">
        <v>36283</v>
      </c>
      <c r="D479" s="74" t="s">
        <v>61</v>
      </c>
      <c r="E479" s="74" t="s">
        <v>897</v>
      </c>
      <c r="F479" s="84">
        <v>93.85</v>
      </c>
      <c r="G479" s="277">
        <f t="shared" si="7"/>
        <v>93.85</v>
      </c>
    </row>
    <row r="480" spans="1:7" ht="11.85" hidden="1" customHeight="1" outlineLevel="3">
      <c r="A480" s="228" t="s">
        <v>36284</v>
      </c>
      <c r="B480" s="74" t="s">
        <v>36285</v>
      </c>
      <c r="C480" s="75" t="s">
        <v>36286</v>
      </c>
      <c r="D480" s="74" t="s">
        <v>61</v>
      </c>
      <c r="E480" s="74" t="s">
        <v>897</v>
      </c>
      <c r="F480" s="84">
        <v>52.31</v>
      </c>
      <c r="G480" s="277">
        <f t="shared" si="7"/>
        <v>52.31</v>
      </c>
    </row>
    <row r="481" spans="1:7" ht="11.85" hidden="1" customHeight="1" outlineLevel="3">
      <c r="A481" s="228" t="s">
        <v>36287</v>
      </c>
      <c r="B481" s="74" t="s">
        <v>36288</v>
      </c>
      <c r="C481" s="75" t="s">
        <v>36289</v>
      </c>
      <c r="D481" s="74" t="s">
        <v>147</v>
      </c>
      <c r="E481" s="74" t="s">
        <v>897</v>
      </c>
      <c r="F481" s="84">
        <v>30.5</v>
      </c>
      <c r="G481" s="277">
        <f t="shared" si="7"/>
        <v>30.5</v>
      </c>
    </row>
    <row r="482" spans="1:7" ht="11.85" hidden="1" customHeight="1" outlineLevel="3">
      <c r="A482" s="228" t="s">
        <v>36290</v>
      </c>
      <c r="B482" s="74" t="s">
        <v>36291</v>
      </c>
      <c r="C482" s="75" t="s">
        <v>36292</v>
      </c>
      <c r="D482" s="74" t="s">
        <v>147</v>
      </c>
      <c r="E482" s="74" t="s">
        <v>897</v>
      </c>
      <c r="F482" s="84">
        <v>30.5</v>
      </c>
      <c r="G482" s="277">
        <f t="shared" si="7"/>
        <v>30.5</v>
      </c>
    </row>
    <row r="483" spans="1:7" ht="12.75" hidden="1" customHeight="1" outlineLevel="2">
      <c r="A483" s="228"/>
      <c r="B483" s="799"/>
      <c r="C483" s="217" t="s">
        <v>36293</v>
      </c>
      <c r="D483" s="217"/>
      <c r="E483" s="217" t="s">
        <v>334</v>
      </c>
      <c r="F483" s="219"/>
      <c r="G483" s="276">
        <f t="shared" si="7"/>
        <v>0</v>
      </c>
    </row>
    <row r="484" spans="1:7" ht="11.85" hidden="1" customHeight="1" outlineLevel="3">
      <c r="A484" s="228" t="s">
        <v>36294</v>
      </c>
      <c r="B484" s="74" t="s">
        <v>36295</v>
      </c>
      <c r="C484" s="75" t="s">
        <v>36296</v>
      </c>
      <c r="D484" s="74" t="s">
        <v>147</v>
      </c>
      <c r="E484" s="74" t="s">
        <v>897</v>
      </c>
      <c r="F484" s="84">
        <v>99.7</v>
      </c>
      <c r="G484" s="277">
        <f t="shared" si="7"/>
        <v>99.7</v>
      </c>
    </row>
    <row r="485" spans="1:7" ht="11.85" hidden="1" customHeight="1" outlineLevel="3">
      <c r="A485" s="228" t="s">
        <v>36297</v>
      </c>
      <c r="B485" s="74" t="s">
        <v>36298</v>
      </c>
      <c r="C485" s="75" t="s">
        <v>36299</v>
      </c>
      <c r="D485" s="74" t="s">
        <v>147</v>
      </c>
      <c r="E485" s="74" t="s">
        <v>897</v>
      </c>
      <c r="F485" s="84">
        <v>41.28</v>
      </c>
      <c r="G485" s="277">
        <f t="shared" si="7"/>
        <v>41.28</v>
      </c>
    </row>
    <row r="486" spans="1:7" ht="11.85" hidden="1" customHeight="1" outlineLevel="3">
      <c r="A486" s="228" t="s">
        <v>36300</v>
      </c>
      <c r="B486" s="74" t="s">
        <v>36301</v>
      </c>
      <c r="C486" s="75" t="s">
        <v>36302</v>
      </c>
      <c r="D486" s="74" t="s">
        <v>147</v>
      </c>
      <c r="E486" s="74" t="s">
        <v>897</v>
      </c>
      <c r="F486" s="84">
        <v>41.28</v>
      </c>
      <c r="G486" s="277">
        <f t="shared" si="7"/>
        <v>41.28</v>
      </c>
    </row>
    <row r="487" spans="1:7" ht="11.85" hidden="1" customHeight="1" outlineLevel="3">
      <c r="A487" s="228" t="s">
        <v>36303</v>
      </c>
      <c r="B487" s="74" t="s">
        <v>36304</v>
      </c>
      <c r="C487" s="75" t="s">
        <v>36305</v>
      </c>
      <c r="D487" s="74" t="s">
        <v>147</v>
      </c>
      <c r="E487" s="74" t="s">
        <v>897</v>
      </c>
      <c r="F487" s="84">
        <v>41.28</v>
      </c>
      <c r="G487" s="277">
        <f t="shared" si="7"/>
        <v>41.28</v>
      </c>
    </row>
    <row r="488" spans="1:7" ht="11.85" hidden="1" customHeight="1" outlineLevel="3">
      <c r="A488" s="228" t="s">
        <v>36306</v>
      </c>
      <c r="B488" s="74" t="s">
        <v>36307</v>
      </c>
      <c r="C488" s="75" t="s">
        <v>36308</v>
      </c>
      <c r="D488" s="74" t="s">
        <v>147</v>
      </c>
      <c r="E488" s="74" t="s">
        <v>897</v>
      </c>
      <c r="F488" s="84">
        <v>41.28</v>
      </c>
      <c r="G488" s="277">
        <f t="shared" si="7"/>
        <v>41.28</v>
      </c>
    </row>
    <row r="489" spans="1:7" ht="11.85" hidden="1" customHeight="1" outlineLevel="3">
      <c r="A489" s="228" t="s">
        <v>36309</v>
      </c>
      <c r="B489" s="74" t="s">
        <v>36310</v>
      </c>
      <c r="C489" s="75" t="s">
        <v>36311</v>
      </c>
      <c r="D489" s="74" t="s">
        <v>61</v>
      </c>
      <c r="E489" s="74" t="s">
        <v>897</v>
      </c>
      <c r="F489" s="84">
        <v>110.75</v>
      </c>
      <c r="G489" s="277">
        <f t="shared" si="7"/>
        <v>110.75</v>
      </c>
    </row>
    <row r="490" spans="1:7" ht="11.85" hidden="1" customHeight="1" outlineLevel="3">
      <c r="A490" s="228" t="s">
        <v>36312</v>
      </c>
      <c r="B490" s="74" t="s">
        <v>36313</v>
      </c>
      <c r="C490" s="75" t="s">
        <v>36314</v>
      </c>
      <c r="D490" s="74" t="s">
        <v>61</v>
      </c>
      <c r="E490" s="74" t="s">
        <v>897</v>
      </c>
      <c r="F490" s="84">
        <v>76.14</v>
      </c>
      <c r="G490" s="277">
        <f t="shared" si="7"/>
        <v>76.14</v>
      </c>
    </row>
    <row r="491" spans="1:7" ht="11.85" hidden="1" customHeight="1" outlineLevel="3">
      <c r="A491" s="228" t="s">
        <v>36315</v>
      </c>
      <c r="B491" s="74" t="s">
        <v>36316</v>
      </c>
      <c r="C491" s="75" t="s">
        <v>36317</v>
      </c>
      <c r="D491" s="74" t="s">
        <v>147</v>
      </c>
      <c r="E491" s="74" t="s">
        <v>897</v>
      </c>
      <c r="F491" s="84">
        <v>41.28</v>
      </c>
      <c r="G491" s="277">
        <f t="shared" si="7"/>
        <v>41.28</v>
      </c>
    </row>
    <row r="492" spans="1:7" ht="11.85" hidden="1" customHeight="1" outlineLevel="3">
      <c r="A492" s="228" t="s">
        <v>36318</v>
      </c>
      <c r="B492" s="74" t="s">
        <v>36319</v>
      </c>
      <c r="C492" s="75" t="s">
        <v>36320</v>
      </c>
      <c r="D492" s="74" t="s">
        <v>147</v>
      </c>
      <c r="E492" s="74" t="s">
        <v>897</v>
      </c>
      <c r="F492" s="84">
        <v>41.28</v>
      </c>
      <c r="G492" s="277">
        <f t="shared" si="7"/>
        <v>41.28</v>
      </c>
    </row>
    <row r="493" spans="1:7" ht="12.75" hidden="1" customHeight="1" outlineLevel="2">
      <c r="A493" s="228"/>
      <c r="B493" s="799"/>
      <c r="C493" s="217" t="s">
        <v>36321</v>
      </c>
      <c r="D493" s="217"/>
      <c r="E493" s="217" t="s">
        <v>334</v>
      </c>
      <c r="F493" s="219"/>
      <c r="G493" s="276">
        <f t="shared" si="7"/>
        <v>0</v>
      </c>
    </row>
    <row r="494" spans="1:7" ht="11.85" hidden="1" customHeight="1" outlineLevel="3">
      <c r="A494" s="228" t="s">
        <v>36322</v>
      </c>
      <c r="B494" s="74" t="s">
        <v>36323</v>
      </c>
      <c r="C494" s="75" t="s">
        <v>36324</v>
      </c>
      <c r="D494" s="74" t="s">
        <v>147</v>
      </c>
      <c r="E494" s="74" t="s">
        <v>897</v>
      </c>
      <c r="F494" s="84">
        <v>99.7</v>
      </c>
      <c r="G494" s="277">
        <f t="shared" si="7"/>
        <v>99.7</v>
      </c>
    </row>
    <row r="495" spans="1:7" ht="11.85" hidden="1" customHeight="1" outlineLevel="3">
      <c r="A495" s="228" t="s">
        <v>36325</v>
      </c>
      <c r="B495" s="74" t="s">
        <v>36326</v>
      </c>
      <c r="C495" s="75" t="s">
        <v>36327</v>
      </c>
      <c r="D495" s="74" t="s">
        <v>147</v>
      </c>
      <c r="E495" s="74" t="s">
        <v>897</v>
      </c>
      <c r="F495" s="84">
        <v>46.51</v>
      </c>
      <c r="G495" s="277">
        <f t="shared" si="7"/>
        <v>46.51</v>
      </c>
    </row>
    <row r="496" spans="1:7" ht="11.85" hidden="1" customHeight="1" outlineLevel="3">
      <c r="A496" s="228" t="s">
        <v>36328</v>
      </c>
      <c r="B496" s="74" t="s">
        <v>36329</v>
      </c>
      <c r="C496" s="75" t="s">
        <v>36330</v>
      </c>
      <c r="D496" s="74" t="s">
        <v>147</v>
      </c>
      <c r="E496" s="74" t="s">
        <v>897</v>
      </c>
      <c r="F496" s="84">
        <v>46.51</v>
      </c>
      <c r="G496" s="277">
        <f t="shared" si="7"/>
        <v>46.51</v>
      </c>
    </row>
    <row r="497" spans="1:7" ht="11.85" hidden="1" customHeight="1" outlineLevel="3">
      <c r="A497" s="228" t="s">
        <v>36331</v>
      </c>
      <c r="B497" s="74" t="s">
        <v>36332</v>
      </c>
      <c r="C497" s="75" t="s">
        <v>36333</v>
      </c>
      <c r="D497" s="74" t="s">
        <v>61</v>
      </c>
      <c r="E497" s="74" t="s">
        <v>897</v>
      </c>
      <c r="F497" s="84">
        <v>114.22</v>
      </c>
      <c r="G497" s="277">
        <f t="shared" si="7"/>
        <v>114.22</v>
      </c>
    </row>
    <row r="498" spans="1:7" ht="11.85" hidden="1" customHeight="1" outlineLevel="3">
      <c r="A498" s="228" t="s">
        <v>36334</v>
      </c>
      <c r="B498" s="74" t="s">
        <v>36335</v>
      </c>
      <c r="C498" s="75" t="s">
        <v>36336</v>
      </c>
      <c r="D498" s="74" t="s">
        <v>61</v>
      </c>
      <c r="E498" s="74" t="s">
        <v>897</v>
      </c>
      <c r="F498" s="84">
        <v>85.98</v>
      </c>
      <c r="G498" s="277">
        <f t="shared" si="7"/>
        <v>85.98</v>
      </c>
    </row>
    <row r="499" spans="1:7" ht="11.85" hidden="1" customHeight="1" outlineLevel="3">
      <c r="A499" s="228" t="s">
        <v>36337</v>
      </c>
      <c r="B499" s="74" t="s">
        <v>36338</v>
      </c>
      <c r="C499" s="75" t="s">
        <v>36339</v>
      </c>
      <c r="D499" s="74" t="s">
        <v>147</v>
      </c>
      <c r="E499" s="74" t="s">
        <v>897</v>
      </c>
      <c r="F499" s="84">
        <v>46.51</v>
      </c>
      <c r="G499" s="277">
        <f t="shared" si="7"/>
        <v>46.51</v>
      </c>
    </row>
    <row r="500" spans="1:7" ht="11.85" hidden="1" customHeight="1" outlineLevel="3">
      <c r="A500" s="228" t="s">
        <v>36340</v>
      </c>
      <c r="B500" s="74" t="s">
        <v>36341</v>
      </c>
      <c r="C500" s="75" t="s">
        <v>36342</v>
      </c>
      <c r="D500" s="74" t="s">
        <v>147</v>
      </c>
      <c r="E500" s="74" t="s">
        <v>897</v>
      </c>
      <c r="F500" s="84">
        <v>46.51</v>
      </c>
      <c r="G500" s="277">
        <f t="shared" si="7"/>
        <v>46.51</v>
      </c>
    </row>
    <row r="501" spans="1:7" ht="12.75" hidden="1" customHeight="1" outlineLevel="2">
      <c r="A501" s="228"/>
      <c r="B501" s="799"/>
      <c r="C501" s="217" t="s">
        <v>36343</v>
      </c>
      <c r="D501" s="217"/>
      <c r="E501" s="217" t="s">
        <v>334</v>
      </c>
      <c r="F501" s="219"/>
      <c r="G501" s="276">
        <f t="shared" si="7"/>
        <v>0</v>
      </c>
    </row>
    <row r="502" spans="1:7" ht="11.85" hidden="1" customHeight="1" outlineLevel="3">
      <c r="A502" s="228" t="s">
        <v>36344</v>
      </c>
      <c r="B502" s="74" t="s">
        <v>36345</v>
      </c>
      <c r="C502" s="75" t="s">
        <v>36346</v>
      </c>
      <c r="D502" s="74" t="s">
        <v>147</v>
      </c>
      <c r="E502" s="74" t="s">
        <v>897</v>
      </c>
      <c r="F502" s="84">
        <v>83.52</v>
      </c>
      <c r="G502" s="277">
        <f t="shared" si="7"/>
        <v>83.52</v>
      </c>
    </row>
    <row r="503" spans="1:7" ht="11.85" hidden="1" customHeight="1" outlineLevel="3">
      <c r="A503" s="228" t="s">
        <v>36347</v>
      </c>
      <c r="B503" s="74" t="s">
        <v>36348</v>
      </c>
      <c r="C503" s="75" t="s">
        <v>36349</v>
      </c>
      <c r="D503" s="74" t="s">
        <v>147</v>
      </c>
      <c r="E503" s="74" t="s">
        <v>897</v>
      </c>
      <c r="F503" s="84">
        <v>83.52</v>
      </c>
      <c r="G503" s="277">
        <f t="shared" si="7"/>
        <v>83.52</v>
      </c>
    </row>
    <row r="504" spans="1:7" ht="11.85" hidden="1" customHeight="1" outlineLevel="3">
      <c r="A504" s="228" t="s">
        <v>36350</v>
      </c>
      <c r="B504" s="74" t="s">
        <v>36351</v>
      </c>
      <c r="C504" s="75" t="s">
        <v>36352</v>
      </c>
      <c r="D504" s="74" t="s">
        <v>61</v>
      </c>
      <c r="E504" s="74" t="s">
        <v>897</v>
      </c>
      <c r="F504" s="84">
        <v>138.83000000000001</v>
      </c>
      <c r="G504" s="277">
        <f t="shared" si="7"/>
        <v>138.83000000000001</v>
      </c>
    </row>
    <row r="505" spans="1:7" ht="11.85" hidden="1" customHeight="1" outlineLevel="3">
      <c r="A505" s="228" t="s">
        <v>36353</v>
      </c>
      <c r="B505" s="74" t="s">
        <v>36354</v>
      </c>
      <c r="C505" s="75" t="s">
        <v>36355</v>
      </c>
      <c r="D505" s="74" t="s">
        <v>147</v>
      </c>
      <c r="E505" s="74" t="s">
        <v>897</v>
      </c>
      <c r="F505" s="84">
        <v>83.52</v>
      </c>
      <c r="G505" s="277">
        <f t="shared" si="7"/>
        <v>83.52</v>
      </c>
    </row>
    <row r="506" spans="1:7" ht="11.85" hidden="1" customHeight="1" outlineLevel="3">
      <c r="A506" s="228" t="s">
        <v>36356</v>
      </c>
      <c r="B506" s="74" t="s">
        <v>36357</v>
      </c>
      <c r="C506" s="75" t="s">
        <v>36358</v>
      </c>
      <c r="D506" s="74" t="s">
        <v>147</v>
      </c>
      <c r="E506" s="74" t="s">
        <v>897</v>
      </c>
      <c r="F506" s="84">
        <v>83.52</v>
      </c>
      <c r="G506" s="277">
        <f t="shared" si="7"/>
        <v>83.52</v>
      </c>
    </row>
    <row r="507" spans="1:7" ht="12.75" hidden="1" customHeight="1" outlineLevel="2">
      <c r="A507" s="228"/>
      <c r="B507" s="799"/>
      <c r="C507" s="217" t="s">
        <v>36359</v>
      </c>
      <c r="D507" s="217"/>
      <c r="E507" s="217" t="s">
        <v>334</v>
      </c>
      <c r="F507" s="219"/>
      <c r="G507" s="276">
        <f t="shared" si="7"/>
        <v>0</v>
      </c>
    </row>
    <row r="508" spans="1:7" ht="11.85" hidden="1" customHeight="1" outlineLevel="3">
      <c r="A508" s="228" t="s">
        <v>36360</v>
      </c>
      <c r="B508" s="74" t="s">
        <v>36361</v>
      </c>
      <c r="C508" s="75" t="s">
        <v>36362</v>
      </c>
      <c r="D508" s="74" t="s">
        <v>147</v>
      </c>
      <c r="E508" s="74" t="s">
        <v>897</v>
      </c>
      <c r="F508" s="84">
        <v>57.28</v>
      </c>
      <c r="G508" s="277">
        <f t="shared" si="7"/>
        <v>57.28</v>
      </c>
    </row>
    <row r="509" spans="1:7" ht="11.85" hidden="1" customHeight="1" outlineLevel="3">
      <c r="A509" s="228" t="s">
        <v>36363</v>
      </c>
      <c r="B509" s="74" t="s">
        <v>36364</v>
      </c>
      <c r="C509" s="75" t="s">
        <v>36365</v>
      </c>
      <c r="D509" s="74" t="s">
        <v>147</v>
      </c>
      <c r="E509" s="74" t="s">
        <v>897</v>
      </c>
      <c r="F509" s="84">
        <v>57.28</v>
      </c>
      <c r="G509" s="277">
        <f t="shared" si="7"/>
        <v>57.28</v>
      </c>
    </row>
    <row r="510" spans="1:7" ht="11.85" hidden="1" customHeight="1" outlineLevel="3">
      <c r="A510" s="228" t="s">
        <v>36366</v>
      </c>
      <c r="B510" s="74" t="s">
        <v>36367</v>
      </c>
      <c r="C510" s="75" t="s">
        <v>36368</v>
      </c>
      <c r="D510" s="74" t="s">
        <v>61</v>
      </c>
      <c r="E510" s="74" t="s">
        <v>897</v>
      </c>
      <c r="F510" s="84">
        <v>122.6</v>
      </c>
      <c r="G510" s="277">
        <f t="shared" si="7"/>
        <v>122.6</v>
      </c>
    </row>
    <row r="511" spans="1:7" ht="11.85" hidden="1" customHeight="1" outlineLevel="3">
      <c r="A511" s="228" t="s">
        <v>36369</v>
      </c>
      <c r="B511" s="74" t="s">
        <v>36370</v>
      </c>
      <c r="C511" s="75" t="s">
        <v>36371</v>
      </c>
      <c r="D511" s="74" t="s">
        <v>61</v>
      </c>
      <c r="E511" s="74" t="s">
        <v>897</v>
      </c>
      <c r="F511" s="84">
        <v>111.9</v>
      </c>
      <c r="G511" s="277">
        <f t="shared" si="7"/>
        <v>111.9</v>
      </c>
    </row>
    <row r="512" spans="1:7" ht="11.85" hidden="1" customHeight="1" outlineLevel="3">
      <c r="A512" s="228" t="s">
        <v>36372</v>
      </c>
      <c r="B512" s="74" t="s">
        <v>36373</v>
      </c>
      <c r="C512" s="75" t="s">
        <v>36374</v>
      </c>
      <c r="D512" s="74" t="s">
        <v>147</v>
      </c>
      <c r="E512" s="74" t="s">
        <v>897</v>
      </c>
      <c r="F512" s="84">
        <v>57.28</v>
      </c>
      <c r="G512" s="277">
        <f t="shared" si="7"/>
        <v>57.28</v>
      </c>
    </row>
    <row r="513" spans="1:7" ht="12.75" hidden="1" customHeight="1" outlineLevel="2">
      <c r="A513" s="228"/>
      <c r="B513" s="799"/>
      <c r="C513" s="217" t="s">
        <v>36375</v>
      </c>
      <c r="D513" s="217"/>
      <c r="E513" s="217" t="s">
        <v>334</v>
      </c>
      <c r="F513" s="219"/>
      <c r="G513" s="276">
        <f t="shared" si="7"/>
        <v>0</v>
      </c>
    </row>
    <row r="514" spans="1:7" ht="11.85" hidden="1" customHeight="1" outlineLevel="3">
      <c r="A514" s="228" t="s">
        <v>36376</v>
      </c>
      <c r="B514" s="74" t="s">
        <v>36377</v>
      </c>
      <c r="C514" s="75" t="s">
        <v>36378</v>
      </c>
      <c r="D514" s="74" t="s">
        <v>147</v>
      </c>
      <c r="E514" s="74" t="s">
        <v>897</v>
      </c>
      <c r="F514" s="84">
        <v>77.27</v>
      </c>
      <c r="G514" s="277">
        <f t="shared" si="7"/>
        <v>77.27</v>
      </c>
    </row>
    <row r="515" spans="1:7" ht="11.85" hidden="1" customHeight="1" outlineLevel="3">
      <c r="A515" s="228" t="s">
        <v>36379</v>
      </c>
      <c r="B515" s="74" t="s">
        <v>36380</v>
      </c>
      <c r="C515" s="75" t="s">
        <v>36381</v>
      </c>
      <c r="D515" s="74" t="s">
        <v>147</v>
      </c>
      <c r="E515" s="74" t="s">
        <v>897</v>
      </c>
      <c r="F515" s="84">
        <v>77.27</v>
      </c>
      <c r="G515" s="277">
        <f t="shared" si="7"/>
        <v>77.27</v>
      </c>
    </row>
    <row r="516" spans="1:7" ht="11.85" hidden="1" customHeight="1" outlineLevel="3">
      <c r="A516" s="228" t="s">
        <v>36382</v>
      </c>
      <c r="B516" s="74" t="s">
        <v>36383</v>
      </c>
      <c r="C516" s="75" t="s">
        <v>36384</v>
      </c>
      <c r="D516" s="74" t="s">
        <v>147</v>
      </c>
      <c r="E516" s="74" t="s">
        <v>897</v>
      </c>
      <c r="F516" s="84">
        <v>77.27</v>
      </c>
      <c r="G516" s="277">
        <f t="shared" si="7"/>
        <v>77.27</v>
      </c>
    </row>
    <row r="517" spans="1:7" ht="11.85" hidden="1" customHeight="1" outlineLevel="3">
      <c r="A517" s="228" t="s">
        <v>36385</v>
      </c>
      <c r="B517" s="74" t="s">
        <v>36386</v>
      </c>
      <c r="C517" s="75" t="s">
        <v>36387</v>
      </c>
      <c r="D517" s="74" t="s">
        <v>147</v>
      </c>
      <c r="E517" s="74" t="s">
        <v>897</v>
      </c>
      <c r="F517" s="84">
        <v>77.27</v>
      </c>
      <c r="G517" s="277">
        <f t="shared" ref="G517:G580" si="8">IFERROR(IF(E517="грн",ROUND(F517*(1-$G$2),2),ROUND(F517*(1-$G$2),2)*$E$2),"")</f>
        <v>77.27</v>
      </c>
    </row>
    <row r="518" spans="1:7" ht="11.85" hidden="1" customHeight="1" outlineLevel="3">
      <c r="A518" s="228" t="s">
        <v>36388</v>
      </c>
      <c r="B518" s="74" t="s">
        <v>36389</v>
      </c>
      <c r="C518" s="75" t="s">
        <v>36390</v>
      </c>
      <c r="D518" s="74" t="s">
        <v>61</v>
      </c>
      <c r="E518" s="74" t="s">
        <v>897</v>
      </c>
      <c r="F518" s="84">
        <v>208.94</v>
      </c>
      <c r="G518" s="277">
        <f t="shared" si="8"/>
        <v>208.94</v>
      </c>
    </row>
    <row r="519" spans="1:7" ht="11.85" hidden="1" customHeight="1" outlineLevel="3">
      <c r="A519" s="228" t="s">
        <v>36391</v>
      </c>
      <c r="B519" s="74" t="s">
        <v>36392</v>
      </c>
      <c r="C519" s="75" t="s">
        <v>36393</v>
      </c>
      <c r="D519" s="74" t="s">
        <v>147</v>
      </c>
      <c r="E519" s="74" t="s">
        <v>897</v>
      </c>
      <c r="F519" s="84">
        <v>77.27</v>
      </c>
      <c r="G519" s="277">
        <f t="shared" si="8"/>
        <v>77.27</v>
      </c>
    </row>
    <row r="520" spans="1:7" ht="12.75" hidden="1" customHeight="1" outlineLevel="2">
      <c r="A520" s="228"/>
      <c r="B520" s="799"/>
      <c r="C520" s="217" t="s">
        <v>36394</v>
      </c>
      <c r="D520" s="217"/>
      <c r="E520" s="217" t="s">
        <v>334</v>
      </c>
      <c r="F520" s="219"/>
      <c r="G520" s="276">
        <f t="shared" si="8"/>
        <v>0</v>
      </c>
    </row>
    <row r="521" spans="1:7" ht="11.85" hidden="1" customHeight="1" outlineLevel="3">
      <c r="A521" s="228" t="s">
        <v>36395</v>
      </c>
      <c r="B521" s="74" t="s">
        <v>36396</v>
      </c>
      <c r="C521" s="75" t="s">
        <v>36397</v>
      </c>
      <c r="D521" s="74" t="s">
        <v>147</v>
      </c>
      <c r="E521" s="74" t="s">
        <v>897</v>
      </c>
      <c r="F521" s="84">
        <v>106.18</v>
      </c>
      <c r="G521" s="277">
        <f t="shared" si="8"/>
        <v>106.18</v>
      </c>
    </row>
    <row r="522" spans="1:7" ht="11.85" hidden="1" customHeight="1" outlineLevel="3">
      <c r="A522" s="228" t="s">
        <v>36398</v>
      </c>
      <c r="B522" s="74" t="s">
        <v>36399</v>
      </c>
      <c r="C522" s="75" t="s">
        <v>36400</v>
      </c>
      <c r="D522" s="74" t="s">
        <v>61</v>
      </c>
      <c r="E522" s="74" t="s">
        <v>897</v>
      </c>
      <c r="F522" s="84">
        <v>502.54</v>
      </c>
      <c r="G522" s="277">
        <f t="shared" si="8"/>
        <v>502.54</v>
      </c>
    </row>
    <row r="523" spans="1:7" ht="11.85" hidden="1" customHeight="1" outlineLevel="3">
      <c r="A523" s="228" t="s">
        <v>36401</v>
      </c>
      <c r="B523" s="74" t="s">
        <v>36402</v>
      </c>
      <c r="C523" s="75" t="s">
        <v>36403</v>
      </c>
      <c r="D523" s="74" t="s">
        <v>147</v>
      </c>
      <c r="E523" s="74" t="s">
        <v>897</v>
      </c>
      <c r="F523" s="84">
        <v>259.72000000000003</v>
      </c>
      <c r="G523" s="277">
        <f t="shared" si="8"/>
        <v>259.72000000000003</v>
      </c>
    </row>
    <row r="524" spans="1:7" ht="11.85" hidden="1" customHeight="1" outlineLevel="3">
      <c r="A524" s="228" t="s">
        <v>36404</v>
      </c>
      <c r="B524" s="74" t="s">
        <v>36405</v>
      </c>
      <c r="C524" s="75" t="s">
        <v>36406</v>
      </c>
      <c r="D524" s="74" t="s">
        <v>147</v>
      </c>
      <c r="E524" s="74" t="s">
        <v>897</v>
      </c>
      <c r="F524" s="84">
        <v>82.48</v>
      </c>
      <c r="G524" s="277">
        <f t="shared" si="8"/>
        <v>82.48</v>
      </c>
    </row>
    <row r="525" spans="1:7" ht="11.85" hidden="1" customHeight="1" outlineLevel="3">
      <c r="A525" s="228" t="s">
        <v>36407</v>
      </c>
      <c r="B525" s="74" t="s">
        <v>36408</v>
      </c>
      <c r="C525" s="75" t="s">
        <v>36409</v>
      </c>
      <c r="D525" s="74" t="s">
        <v>147</v>
      </c>
      <c r="E525" s="74" t="s">
        <v>897</v>
      </c>
      <c r="F525" s="84">
        <v>302.98</v>
      </c>
      <c r="G525" s="277">
        <f t="shared" si="8"/>
        <v>302.98</v>
      </c>
    </row>
    <row r="526" spans="1:7" ht="11.85" hidden="1" customHeight="1" outlineLevel="3">
      <c r="A526" s="228" t="s">
        <v>36410</v>
      </c>
      <c r="B526" s="74" t="s">
        <v>36411</v>
      </c>
      <c r="C526" s="75" t="s">
        <v>36412</v>
      </c>
      <c r="D526" s="74" t="s">
        <v>147</v>
      </c>
      <c r="E526" s="74" t="s">
        <v>897</v>
      </c>
      <c r="F526" s="84">
        <v>82.48</v>
      </c>
      <c r="G526" s="277">
        <f t="shared" si="8"/>
        <v>82.48</v>
      </c>
    </row>
    <row r="527" spans="1:7" ht="11.85" hidden="1" customHeight="1" outlineLevel="3">
      <c r="A527" s="228" t="s">
        <v>36413</v>
      </c>
      <c r="B527" s="74" t="s">
        <v>36414</v>
      </c>
      <c r="C527" s="75" t="s">
        <v>36415</v>
      </c>
      <c r="D527" s="74" t="s">
        <v>147</v>
      </c>
      <c r="E527" s="74" t="s">
        <v>897</v>
      </c>
      <c r="F527" s="84">
        <v>351.43</v>
      </c>
      <c r="G527" s="277">
        <f t="shared" si="8"/>
        <v>351.43</v>
      </c>
    </row>
    <row r="528" spans="1:7" ht="11.85" hidden="1" customHeight="1" outlineLevel="3">
      <c r="A528" s="228" t="s">
        <v>36416</v>
      </c>
      <c r="B528" s="74" t="s">
        <v>36417</v>
      </c>
      <c r="C528" s="75" t="s">
        <v>36418</v>
      </c>
      <c r="D528" s="74" t="s">
        <v>147</v>
      </c>
      <c r="E528" s="74" t="s">
        <v>897</v>
      </c>
      <c r="F528" s="84">
        <v>82.48</v>
      </c>
      <c r="G528" s="277">
        <f t="shared" si="8"/>
        <v>82.48</v>
      </c>
    </row>
    <row r="529" spans="1:7" ht="11.85" hidden="1" customHeight="1" outlineLevel="3">
      <c r="A529" s="228" t="s">
        <v>36419</v>
      </c>
      <c r="B529" s="74" t="s">
        <v>36420</v>
      </c>
      <c r="C529" s="75" t="s">
        <v>36421</v>
      </c>
      <c r="D529" s="74" t="s">
        <v>147</v>
      </c>
      <c r="E529" s="74" t="s">
        <v>897</v>
      </c>
      <c r="F529" s="84">
        <v>148.66</v>
      </c>
      <c r="G529" s="277">
        <f t="shared" si="8"/>
        <v>148.66</v>
      </c>
    </row>
    <row r="530" spans="1:7" ht="11.85" hidden="1" customHeight="1" outlineLevel="3">
      <c r="A530" s="228" t="s">
        <v>36422</v>
      </c>
      <c r="B530" s="74" t="s">
        <v>36423</v>
      </c>
      <c r="C530" s="75" t="s">
        <v>36424</v>
      </c>
      <c r="D530" s="74" t="s">
        <v>147</v>
      </c>
      <c r="E530" s="74" t="s">
        <v>897</v>
      </c>
      <c r="F530" s="84">
        <v>259.72000000000003</v>
      </c>
      <c r="G530" s="277">
        <f t="shared" si="8"/>
        <v>259.72000000000003</v>
      </c>
    </row>
    <row r="531" spans="1:7" ht="12.75" hidden="1" customHeight="1" outlineLevel="2">
      <c r="A531" s="228"/>
      <c r="B531" s="799"/>
      <c r="C531" s="217" t="s">
        <v>36425</v>
      </c>
      <c r="D531" s="217"/>
      <c r="E531" s="217" t="s">
        <v>334</v>
      </c>
      <c r="F531" s="219"/>
      <c r="G531" s="276">
        <f t="shared" si="8"/>
        <v>0</v>
      </c>
    </row>
    <row r="532" spans="1:7" ht="11.85" hidden="1" customHeight="1" outlineLevel="3">
      <c r="A532" s="228" t="s">
        <v>36426</v>
      </c>
      <c r="B532" s="74" t="s">
        <v>36427</v>
      </c>
      <c r="C532" s="75" t="s">
        <v>36428</v>
      </c>
      <c r="D532" s="74" t="s">
        <v>147</v>
      </c>
      <c r="E532" s="74" t="s">
        <v>897</v>
      </c>
      <c r="F532" s="84">
        <v>270.43</v>
      </c>
      <c r="G532" s="277">
        <f t="shared" si="8"/>
        <v>270.43</v>
      </c>
    </row>
    <row r="533" spans="1:7" ht="11.85" hidden="1" customHeight="1" outlineLevel="3">
      <c r="A533" s="228" t="s">
        <v>36429</v>
      </c>
      <c r="B533" s="74" t="s">
        <v>36430</v>
      </c>
      <c r="C533" s="75" t="s">
        <v>36431</v>
      </c>
      <c r="D533" s="74" t="s">
        <v>147</v>
      </c>
      <c r="E533" s="74" t="s">
        <v>897</v>
      </c>
      <c r="F533" s="84">
        <v>82.48</v>
      </c>
      <c r="G533" s="277">
        <f t="shared" si="8"/>
        <v>82.48</v>
      </c>
    </row>
    <row r="534" spans="1:7" ht="11.85" hidden="1" customHeight="1" outlineLevel="3">
      <c r="A534" s="228" t="s">
        <v>36432</v>
      </c>
      <c r="B534" s="74" t="s">
        <v>36433</v>
      </c>
      <c r="C534" s="75" t="s">
        <v>36434</v>
      </c>
      <c r="D534" s="74" t="s">
        <v>147</v>
      </c>
      <c r="E534" s="74" t="s">
        <v>897</v>
      </c>
      <c r="F534" s="84">
        <v>94.82</v>
      </c>
      <c r="G534" s="277">
        <f t="shared" si="8"/>
        <v>94.82</v>
      </c>
    </row>
    <row r="535" spans="1:7" ht="11.85" hidden="1" customHeight="1" outlineLevel="3">
      <c r="A535" s="228" t="s">
        <v>36435</v>
      </c>
      <c r="B535" s="74" t="s">
        <v>36436</v>
      </c>
      <c r="C535" s="75" t="s">
        <v>36437</v>
      </c>
      <c r="D535" s="74" t="s">
        <v>61</v>
      </c>
      <c r="E535" s="74" t="s">
        <v>897</v>
      </c>
      <c r="F535" s="84">
        <v>104.03</v>
      </c>
      <c r="G535" s="277">
        <f t="shared" si="8"/>
        <v>104.03</v>
      </c>
    </row>
    <row r="536" spans="1:7" ht="11.85" hidden="1" customHeight="1" outlineLevel="3">
      <c r="A536" s="228" t="s">
        <v>36438</v>
      </c>
      <c r="B536" s="74" t="s">
        <v>36439</v>
      </c>
      <c r="C536" s="75" t="s">
        <v>36440</v>
      </c>
      <c r="D536" s="74" t="s">
        <v>147</v>
      </c>
      <c r="E536" s="74" t="s">
        <v>897</v>
      </c>
      <c r="F536" s="84">
        <v>75.55</v>
      </c>
      <c r="G536" s="277">
        <f t="shared" si="8"/>
        <v>75.55</v>
      </c>
    </row>
    <row r="537" spans="1:7" ht="11.85" hidden="1" customHeight="1" outlineLevel="3">
      <c r="A537" s="228" t="s">
        <v>36441</v>
      </c>
      <c r="B537" s="74" t="s">
        <v>36442</v>
      </c>
      <c r="C537" s="75" t="s">
        <v>36443</v>
      </c>
      <c r="D537" s="74" t="s">
        <v>147</v>
      </c>
      <c r="E537" s="74" t="s">
        <v>897</v>
      </c>
      <c r="F537" s="84">
        <v>147.31</v>
      </c>
      <c r="G537" s="277">
        <f t="shared" si="8"/>
        <v>147.31</v>
      </c>
    </row>
    <row r="538" spans="1:7" ht="11.85" hidden="1" customHeight="1" outlineLevel="3">
      <c r="A538" s="228" t="s">
        <v>36444</v>
      </c>
      <c r="B538" s="74" t="s">
        <v>36445</v>
      </c>
      <c r="C538" s="75" t="s">
        <v>36446</v>
      </c>
      <c r="D538" s="74" t="s">
        <v>147</v>
      </c>
      <c r="E538" s="74" t="s">
        <v>897</v>
      </c>
      <c r="F538" s="84">
        <v>192.46</v>
      </c>
      <c r="G538" s="277">
        <f t="shared" si="8"/>
        <v>192.46</v>
      </c>
    </row>
    <row r="539" spans="1:7" ht="11.85" hidden="1" customHeight="1" outlineLevel="3">
      <c r="A539" s="228" t="s">
        <v>36447</v>
      </c>
      <c r="B539" s="74" t="s">
        <v>36448</v>
      </c>
      <c r="C539" s="75" t="s">
        <v>36449</v>
      </c>
      <c r="D539" s="74" t="s">
        <v>147</v>
      </c>
      <c r="E539" s="74" t="s">
        <v>897</v>
      </c>
      <c r="F539" s="84">
        <v>280.44</v>
      </c>
      <c r="G539" s="277">
        <f t="shared" si="8"/>
        <v>280.44</v>
      </c>
    </row>
    <row r="540" spans="1:7" ht="11.85" hidden="1" customHeight="1" outlineLevel="3">
      <c r="A540" s="228" t="s">
        <v>36450</v>
      </c>
      <c r="B540" s="74" t="s">
        <v>36451</v>
      </c>
      <c r="C540" s="75" t="s">
        <v>36452</v>
      </c>
      <c r="D540" s="74" t="s">
        <v>147</v>
      </c>
      <c r="E540" s="74" t="s">
        <v>897</v>
      </c>
      <c r="F540" s="84">
        <v>303.35000000000002</v>
      </c>
      <c r="G540" s="277">
        <f t="shared" si="8"/>
        <v>303.35000000000002</v>
      </c>
    </row>
    <row r="541" spans="1:7" ht="11.85" hidden="1" customHeight="1" outlineLevel="3">
      <c r="A541" s="228" t="s">
        <v>36453</v>
      </c>
      <c r="B541" s="74" t="s">
        <v>36454</v>
      </c>
      <c r="C541" s="75" t="s">
        <v>36455</v>
      </c>
      <c r="D541" s="74" t="s">
        <v>147</v>
      </c>
      <c r="E541" s="74" t="s">
        <v>897</v>
      </c>
      <c r="F541" s="84">
        <v>72.17</v>
      </c>
      <c r="G541" s="277">
        <f t="shared" si="8"/>
        <v>72.17</v>
      </c>
    </row>
    <row r="542" spans="1:7" ht="13.35" hidden="1" customHeight="1" outlineLevel="1">
      <c r="A542" s="228"/>
      <c r="B542" s="223"/>
      <c r="C542" s="223" t="s">
        <v>2734</v>
      </c>
      <c r="D542" s="223"/>
      <c r="E542" s="223" t="s">
        <v>334</v>
      </c>
      <c r="F542" s="224"/>
      <c r="G542" s="224">
        <f t="shared" si="8"/>
        <v>0</v>
      </c>
    </row>
    <row r="543" spans="1:7" ht="12.75" hidden="1" customHeight="1" outlineLevel="2">
      <c r="A543" s="228"/>
      <c r="B543" s="799"/>
      <c r="C543" s="217" t="s">
        <v>2735</v>
      </c>
      <c r="D543" s="217"/>
      <c r="E543" s="217" t="s">
        <v>334</v>
      </c>
      <c r="F543" s="219"/>
      <c r="G543" s="276">
        <f t="shared" si="8"/>
        <v>0</v>
      </c>
    </row>
    <row r="544" spans="1:7" ht="11.85" hidden="1" customHeight="1" outlineLevel="3">
      <c r="A544" s="228" t="s">
        <v>36456</v>
      </c>
      <c r="B544" s="74" t="s">
        <v>36457</v>
      </c>
      <c r="C544" s="75" t="s">
        <v>36458</v>
      </c>
      <c r="D544" s="74" t="s">
        <v>147</v>
      </c>
      <c r="E544" s="74" t="s">
        <v>897</v>
      </c>
      <c r="F544" s="84">
        <v>81.83</v>
      </c>
      <c r="G544" s="277">
        <f t="shared" si="8"/>
        <v>81.83</v>
      </c>
    </row>
    <row r="545" spans="1:7" ht="11.85" hidden="1" customHeight="1" outlineLevel="3">
      <c r="A545" s="228" t="s">
        <v>36459</v>
      </c>
      <c r="B545" s="74" t="s">
        <v>36460</v>
      </c>
      <c r="C545" s="75" t="s">
        <v>36461</v>
      </c>
      <c r="D545" s="74" t="s">
        <v>61</v>
      </c>
      <c r="E545" s="74" t="s">
        <v>897</v>
      </c>
      <c r="F545" s="84">
        <v>115.88</v>
      </c>
      <c r="G545" s="277">
        <f t="shared" si="8"/>
        <v>115.88</v>
      </c>
    </row>
    <row r="546" spans="1:7" ht="11.85" hidden="1" customHeight="1" outlineLevel="3">
      <c r="A546" s="228" t="s">
        <v>36462</v>
      </c>
      <c r="B546" s="74" t="s">
        <v>36463</v>
      </c>
      <c r="C546" s="75" t="s">
        <v>36464</v>
      </c>
      <c r="D546" s="74" t="s">
        <v>61</v>
      </c>
      <c r="E546" s="74" t="s">
        <v>897</v>
      </c>
      <c r="F546" s="84">
        <v>179.24</v>
      </c>
      <c r="G546" s="277">
        <f t="shared" si="8"/>
        <v>179.24</v>
      </c>
    </row>
    <row r="547" spans="1:7" ht="11.85" hidden="1" customHeight="1" outlineLevel="3">
      <c r="A547" s="228" t="s">
        <v>16481</v>
      </c>
      <c r="B547" s="74" t="s">
        <v>2736</v>
      </c>
      <c r="C547" s="75" t="s">
        <v>36465</v>
      </c>
      <c r="D547" s="74" t="s">
        <v>61</v>
      </c>
      <c r="E547" s="74" t="s">
        <v>897</v>
      </c>
      <c r="F547" s="84">
        <v>87.34</v>
      </c>
      <c r="G547" s="277">
        <f t="shared" si="8"/>
        <v>87.34</v>
      </c>
    </row>
    <row r="548" spans="1:7" ht="11.85" hidden="1" customHeight="1" outlineLevel="3">
      <c r="A548" s="228" t="s">
        <v>16482</v>
      </c>
      <c r="B548" s="74" t="s">
        <v>2737</v>
      </c>
      <c r="C548" s="75" t="s">
        <v>36466</v>
      </c>
      <c r="D548" s="74" t="s">
        <v>147</v>
      </c>
      <c r="E548" s="74" t="s">
        <v>897</v>
      </c>
      <c r="F548" s="84">
        <v>99.04</v>
      </c>
      <c r="G548" s="277">
        <f t="shared" si="8"/>
        <v>99.04</v>
      </c>
    </row>
    <row r="549" spans="1:7" ht="11.85" hidden="1" customHeight="1" outlineLevel="3">
      <c r="A549" s="228" t="s">
        <v>16483</v>
      </c>
      <c r="B549" s="74" t="s">
        <v>2738</v>
      </c>
      <c r="C549" s="75" t="s">
        <v>36467</v>
      </c>
      <c r="D549" s="74" t="s">
        <v>147</v>
      </c>
      <c r="E549" s="74" t="s">
        <v>897</v>
      </c>
      <c r="F549" s="84">
        <v>121.87</v>
      </c>
      <c r="G549" s="277">
        <f t="shared" si="8"/>
        <v>121.87</v>
      </c>
    </row>
    <row r="550" spans="1:7" ht="11.85" hidden="1" customHeight="1" outlineLevel="3">
      <c r="A550" s="228" t="s">
        <v>36468</v>
      </c>
      <c r="B550" s="74" t="s">
        <v>36469</v>
      </c>
      <c r="C550" s="75" t="s">
        <v>36470</v>
      </c>
      <c r="D550" s="74" t="s">
        <v>61</v>
      </c>
      <c r="E550" s="74" t="s">
        <v>897</v>
      </c>
      <c r="F550" s="84">
        <v>134.28</v>
      </c>
      <c r="G550" s="277">
        <f t="shared" si="8"/>
        <v>134.28</v>
      </c>
    </row>
    <row r="551" spans="1:7" ht="11.85" hidden="1" customHeight="1" outlineLevel="3">
      <c r="A551" s="228" t="s">
        <v>16484</v>
      </c>
      <c r="B551" s="74" t="s">
        <v>2739</v>
      </c>
      <c r="C551" s="75" t="s">
        <v>36471</v>
      </c>
      <c r="D551" s="74" t="s">
        <v>147</v>
      </c>
      <c r="E551" s="74" t="s">
        <v>897</v>
      </c>
      <c r="F551" s="84">
        <v>152.28</v>
      </c>
      <c r="G551" s="277">
        <f t="shared" si="8"/>
        <v>152.28</v>
      </c>
    </row>
    <row r="552" spans="1:7" ht="12.75" hidden="1" customHeight="1" outlineLevel="2">
      <c r="A552" s="228"/>
      <c r="B552" s="799"/>
      <c r="C552" s="217" t="s">
        <v>2740</v>
      </c>
      <c r="D552" s="217"/>
      <c r="E552" s="217" t="s">
        <v>334</v>
      </c>
      <c r="F552" s="219"/>
      <c r="G552" s="276">
        <f t="shared" si="8"/>
        <v>0</v>
      </c>
    </row>
    <row r="553" spans="1:7" ht="11.85" hidden="1" customHeight="1" outlineLevel="3">
      <c r="A553" s="228" t="s">
        <v>16487</v>
      </c>
      <c r="B553" s="74" t="s">
        <v>2743</v>
      </c>
      <c r="C553" s="75" t="s">
        <v>36472</v>
      </c>
      <c r="D553" s="74" t="s">
        <v>147</v>
      </c>
      <c r="E553" s="74" t="s">
        <v>897</v>
      </c>
      <c r="F553" s="84">
        <v>89.5</v>
      </c>
      <c r="G553" s="277">
        <f t="shared" si="8"/>
        <v>89.5</v>
      </c>
    </row>
    <row r="554" spans="1:7" ht="11.85" hidden="1" customHeight="1" outlineLevel="3">
      <c r="A554" s="228" t="s">
        <v>16485</v>
      </c>
      <c r="B554" s="74" t="s">
        <v>2741</v>
      </c>
      <c r="C554" s="75" t="s">
        <v>36473</v>
      </c>
      <c r="D554" s="74" t="s">
        <v>61</v>
      </c>
      <c r="E554" s="74" t="s">
        <v>897</v>
      </c>
      <c r="F554" s="84">
        <v>146.82</v>
      </c>
      <c r="G554" s="277">
        <f t="shared" si="8"/>
        <v>146.82</v>
      </c>
    </row>
    <row r="555" spans="1:7" ht="11.85" hidden="1" customHeight="1" outlineLevel="3">
      <c r="A555" s="228" t="s">
        <v>16488</v>
      </c>
      <c r="B555" s="74" t="s">
        <v>2744</v>
      </c>
      <c r="C555" s="75" t="s">
        <v>36474</v>
      </c>
      <c r="D555" s="74" t="s">
        <v>147</v>
      </c>
      <c r="E555" s="74" t="s">
        <v>897</v>
      </c>
      <c r="F555" s="84">
        <v>135.43</v>
      </c>
      <c r="G555" s="277">
        <f t="shared" si="8"/>
        <v>135.43</v>
      </c>
    </row>
    <row r="556" spans="1:7" ht="11.85" hidden="1" customHeight="1" outlineLevel="3">
      <c r="A556" s="228" t="s">
        <v>16489</v>
      </c>
      <c r="B556" s="74" t="s">
        <v>2745</v>
      </c>
      <c r="C556" s="75" t="s">
        <v>36475</v>
      </c>
      <c r="D556" s="74" t="s">
        <v>147</v>
      </c>
      <c r="E556" s="74" t="s">
        <v>897</v>
      </c>
      <c r="F556" s="84">
        <v>180.74</v>
      </c>
      <c r="G556" s="277">
        <f t="shared" si="8"/>
        <v>180.74</v>
      </c>
    </row>
    <row r="557" spans="1:7" ht="11.85" hidden="1" customHeight="1" outlineLevel="3">
      <c r="A557" s="228" t="s">
        <v>36476</v>
      </c>
      <c r="B557" s="74" t="s">
        <v>36477</v>
      </c>
      <c r="C557" s="75" t="s">
        <v>36478</v>
      </c>
      <c r="D557" s="74" t="s">
        <v>61</v>
      </c>
      <c r="E557" s="74" t="s">
        <v>897</v>
      </c>
      <c r="F557" s="84">
        <v>147.68</v>
      </c>
      <c r="G557" s="277">
        <f t="shared" si="8"/>
        <v>147.68</v>
      </c>
    </row>
    <row r="558" spans="1:7" ht="11.85" hidden="1" customHeight="1" outlineLevel="3">
      <c r="A558" s="228" t="s">
        <v>36479</v>
      </c>
      <c r="B558" s="74" t="s">
        <v>36480</v>
      </c>
      <c r="C558" s="75" t="s">
        <v>36481</v>
      </c>
      <c r="D558" s="74" t="s">
        <v>61</v>
      </c>
      <c r="E558" s="74" t="s">
        <v>897</v>
      </c>
      <c r="F558" s="84">
        <v>171.29</v>
      </c>
      <c r="G558" s="277">
        <f t="shared" si="8"/>
        <v>171.29</v>
      </c>
    </row>
    <row r="559" spans="1:7" ht="11.85" hidden="1" customHeight="1" outlineLevel="3">
      <c r="A559" s="228" t="s">
        <v>16486</v>
      </c>
      <c r="B559" s="74" t="s">
        <v>2742</v>
      </c>
      <c r="C559" s="75" t="s">
        <v>36482</v>
      </c>
      <c r="D559" s="74" t="s">
        <v>147</v>
      </c>
      <c r="E559" s="74" t="s">
        <v>897</v>
      </c>
      <c r="F559" s="84">
        <v>180.84</v>
      </c>
      <c r="G559" s="277">
        <f t="shared" si="8"/>
        <v>180.84</v>
      </c>
    </row>
    <row r="560" spans="1:7" ht="12.75" hidden="1" customHeight="1" outlineLevel="2">
      <c r="A560" s="228"/>
      <c r="B560" s="799"/>
      <c r="C560" s="217" t="s">
        <v>2746</v>
      </c>
      <c r="D560" s="217"/>
      <c r="E560" s="217" t="s">
        <v>334</v>
      </c>
      <c r="F560" s="219"/>
      <c r="G560" s="276">
        <f t="shared" si="8"/>
        <v>0</v>
      </c>
    </row>
    <row r="561" spans="1:7" ht="11.85" hidden="1" customHeight="1" outlineLevel="3">
      <c r="A561" s="228" t="s">
        <v>16491</v>
      </c>
      <c r="B561" s="74" t="s">
        <v>2748</v>
      </c>
      <c r="C561" s="75" t="s">
        <v>36483</v>
      </c>
      <c r="D561" s="74" t="s">
        <v>147</v>
      </c>
      <c r="E561" s="74" t="s">
        <v>897</v>
      </c>
      <c r="F561" s="84">
        <v>234.95</v>
      </c>
      <c r="G561" s="277">
        <f t="shared" si="8"/>
        <v>234.95</v>
      </c>
    </row>
    <row r="562" spans="1:7" ht="11.85" hidden="1" customHeight="1" outlineLevel="3">
      <c r="A562" s="228" t="s">
        <v>36484</v>
      </c>
      <c r="B562" s="74" t="s">
        <v>36485</v>
      </c>
      <c r="C562" s="75" t="s">
        <v>36486</v>
      </c>
      <c r="D562" s="74" t="s">
        <v>147</v>
      </c>
      <c r="E562" s="74" t="s">
        <v>897</v>
      </c>
      <c r="F562" s="84">
        <v>117.11</v>
      </c>
      <c r="G562" s="277">
        <f t="shared" si="8"/>
        <v>117.11</v>
      </c>
    </row>
    <row r="563" spans="1:7" ht="11.85" hidden="1" customHeight="1" outlineLevel="3">
      <c r="A563" s="228" t="s">
        <v>36487</v>
      </c>
      <c r="B563" s="74" t="s">
        <v>36488</v>
      </c>
      <c r="C563" s="75" t="s">
        <v>36489</v>
      </c>
      <c r="D563" s="74" t="s">
        <v>61</v>
      </c>
      <c r="E563" s="74" t="s">
        <v>897</v>
      </c>
      <c r="F563" s="84">
        <v>314.64999999999998</v>
      </c>
      <c r="G563" s="277">
        <f t="shared" si="8"/>
        <v>314.64999999999998</v>
      </c>
    </row>
    <row r="564" spans="1:7" ht="11.85" hidden="1" customHeight="1" outlineLevel="3">
      <c r="A564" s="228" t="s">
        <v>16492</v>
      </c>
      <c r="B564" s="74" t="s">
        <v>2749</v>
      </c>
      <c r="C564" s="75" t="s">
        <v>36490</v>
      </c>
      <c r="D564" s="74" t="s">
        <v>147</v>
      </c>
      <c r="E564" s="74" t="s">
        <v>897</v>
      </c>
      <c r="F564" s="84">
        <v>142.19999999999999</v>
      </c>
      <c r="G564" s="277">
        <f t="shared" si="8"/>
        <v>142.19999999999999</v>
      </c>
    </row>
    <row r="565" spans="1:7" ht="11.85" hidden="1" customHeight="1" outlineLevel="3">
      <c r="A565" s="228" t="s">
        <v>16493</v>
      </c>
      <c r="B565" s="74" t="s">
        <v>2750</v>
      </c>
      <c r="C565" s="75" t="s">
        <v>36491</v>
      </c>
      <c r="D565" s="74" t="s">
        <v>147</v>
      </c>
      <c r="E565" s="74" t="s">
        <v>897</v>
      </c>
      <c r="F565" s="84">
        <v>181.99</v>
      </c>
      <c r="G565" s="277">
        <f t="shared" si="8"/>
        <v>181.99</v>
      </c>
    </row>
    <row r="566" spans="1:7" ht="11.85" hidden="1" customHeight="1" outlineLevel="3">
      <c r="A566" s="228" t="s">
        <v>16490</v>
      </c>
      <c r="B566" s="74" t="s">
        <v>2747</v>
      </c>
      <c r="C566" s="75" t="s">
        <v>36492</v>
      </c>
      <c r="D566" s="74" t="s">
        <v>61</v>
      </c>
      <c r="E566" s="74" t="s">
        <v>897</v>
      </c>
      <c r="F566" s="84">
        <v>203.94</v>
      </c>
      <c r="G566" s="277">
        <f t="shared" si="8"/>
        <v>203.94</v>
      </c>
    </row>
    <row r="567" spans="1:7" ht="12.75" hidden="1" customHeight="1" outlineLevel="2">
      <c r="A567" s="228"/>
      <c r="B567" s="799"/>
      <c r="C567" s="217" t="s">
        <v>2760</v>
      </c>
      <c r="D567" s="217"/>
      <c r="E567" s="217" t="s">
        <v>334</v>
      </c>
      <c r="F567" s="219"/>
      <c r="G567" s="276">
        <f t="shared" si="8"/>
        <v>0</v>
      </c>
    </row>
    <row r="568" spans="1:7" ht="11.85" hidden="1" customHeight="1" outlineLevel="3">
      <c r="A568" s="228" t="s">
        <v>16502</v>
      </c>
      <c r="B568" s="74" t="s">
        <v>2762</v>
      </c>
      <c r="C568" s="75" t="s">
        <v>36493</v>
      </c>
      <c r="D568" s="74" t="s">
        <v>147</v>
      </c>
      <c r="E568" s="74" t="s">
        <v>897</v>
      </c>
      <c r="F568" s="84">
        <v>127.54</v>
      </c>
      <c r="G568" s="277">
        <f t="shared" si="8"/>
        <v>127.54</v>
      </c>
    </row>
    <row r="569" spans="1:7" ht="11.85" hidden="1" customHeight="1" outlineLevel="3">
      <c r="A569" s="228" t="s">
        <v>16501</v>
      </c>
      <c r="B569" s="74" t="s">
        <v>2761</v>
      </c>
      <c r="C569" s="75" t="s">
        <v>36494</v>
      </c>
      <c r="D569" s="74" t="s">
        <v>61</v>
      </c>
      <c r="E569" s="74" t="s">
        <v>897</v>
      </c>
      <c r="F569" s="84">
        <v>281.08999999999997</v>
      </c>
      <c r="G569" s="277">
        <f t="shared" si="8"/>
        <v>281.08999999999997</v>
      </c>
    </row>
    <row r="570" spans="1:7" ht="11.85" hidden="1" customHeight="1" outlineLevel="3">
      <c r="A570" s="228" t="s">
        <v>16503</v>
      </c>
      <c r="B570" s="74" t="s">
        <v>2763</v>
      </c>
      <c r="C570" s="75" t="s">
        <v>36495</v>
      </c>
      <c r="D570" s="74" t="s">
        <v>147</v>
      </c>
      <c r="E570" s="74" t="s">
        <v>897</v>
      </c>
      <c r="F570" s="84">
        <v>198.32</v>
      </c>
      <c r="G570" s="277">
        <f t="shared" si="8"/>
        <v>198.32</v>
      </c>
    </row>
    <row r="571" spans="1:7" ht="11.85" hidden="1" customHeight="1" outlineLevel="3">
      <c r="A571" s="228" t="s">
        <v>16504</v>
      </c>
      <c r="B571" s="74" t="s">
        <v>2764</v>
      </c>
      <c r="C571" s="75" t="s">
        <v>36496</v>
      </c>
      <c r="D571" s="74" t="s">
        <v>147</v>
      </c>
      <c r="E571" s="74" t="s">
        <v>897</v>
      </c>
      <c r="F571" s="84">
        <v>186.14</v>
      </c>
      <c r="G571" s="277">
        <f t="shared" si="8"/>
        <v>186.14</v>
      </c>
    </row>
    <row r="572" spans="1:7" ht="12.75" hidden="1" customHeight="1" outlineLevel="2">
      <c r="A572" s="228"/>
      <c r="B572" s="799"/>
      <c r="C572" s="217" t="s">
        <v>2751</v>
      </c>
      <c r="D572" s="217"/>
      <c r="E572" s="217" t="s">
        <v>334</v>
      </c>
      <c r="F572" s="219"/>
      <c r="G572" s="276">
        <f t="shared" si="8"/>
        <v>0</v>
      </c>
    </row>
    <row r="573" spans="1:7" ht="11.85" hidden="1" customHeight="1" outlineLevel="3">
      <c r="A573" s="228" t="s">
        <v>16495</v>
      </c>
      <c r="B573" s="74" t="s">
        <v>2753</v>
      </c>
      <c r="C573" s="75" t="s">
        <v>36497</v>
      </c>
      <c r="D573" s="74" t="s">
        <v>147</v>
      </c>
      <c r="E573" s="74" t="s">
        <v>897</v>
      </c>
      <c r="F573" s="84">
        <v>124.18</v>
      </c>
      <c r="G573" s="277">
        <f t="shared" si="8"/>
        <v>124.18</v>
      </c>
    </row>
    <row r="574" spans="1:7" ht="11.85" hidden="1" customHeight="1" outlineLevel="3">
      <c r="A574" s="228" t="s">
        <v>36498</v>
      </c>
      <c r="B574" s="74" t="s">
        <v>36499</v>
      </c>
      <c r="C574" s="75" t="s">
        <v>36500</v>
      </c>
      <c r="D574" s="74" t="s">
        <v>61</v>
      </c>
      <c r="E574" s="74" t="s">
        <v>897</v>
      </c>
      <c r="F574" s="84">
        <v>389.54</v>
      </c>
      <c r="G574" s="277">
        <f t="shared" si="8"/>
        <v>389.54</v>
      </c>
    </row>
    <row r="575" spans="1:7" ht="11.85" hidden="1" customHeight="1" outlineLevel="3">
      <c r="A575" s="228" t="s">
        <v>36501</v>
      </c>
      <c r="B575" s="74" t="s">
        <v>36502</v>
      </c>
      <c r="C575" s="75" t="s">
        <v>36503</v>
      </c>
      <c r="D575" s="74" t="s">
        <v>61</v>
      </c>
      <c r="E575" s="74" t="s">
        <v>897</v>
      </c>
      <c r="F575" s="84">
        <v>456.02</v>
      </c>
      <c r="G575" s="277">
        <f t="shared" si="8"/>
        <v>456.02</v>
      </c>
    </row>
    <row r="576" spans="1:7" ht="11.85" hidden="1" customHeight="1" outlineLevel="3">
      <c r="A576" s="228" t="s">
        <v>16494</v>
      </c>
      <c r="B576" s="74" t="s">
        <v>2752</v>
      </c>
      <c r="C576" s="75" t="s">
        <v>36504</v>
      </c>
      <c r="D576" s="74" t="s">
        <v>61</v>
      </c>
      <c r="E576" s="74" t="s">
        <v>897</v>
      </c>
      <c r="F576" s="84">
        <v>289.97000000000003</v>
      </c>
      <c r="G576" s="277">
        <f t="shared" si="8"/>
        <v>289.97000000000003</v>
      </c>
    </row>
    <row r="577" spans="1:7" ht="11.85" hidden="1" customHeight="1" outlineLevel="3">
      <c r="A577" s="228" t="s">
        <v>16497</v>
      </c>
      <c r="B577" s="74" t="s">
        <v>2755</v>
      </c>
      <c r="C577" s="75" t="s">
        <v>36505</v>
      </c>
      <c r="D577" s="74" t="s">
        <v>147</v>
      </c>
      <c r="E577" s="74" t="s">
        <v>897</v>
      </c>
      <c r="F577" s="84">
        <v>198.02</v>
      </c>
      <c r="G577" s="277">
        <f t="shared" si="8"/>
        <v>198.02</v>
      </c>
    </row>
    <row r="578" spans="1:7" ht="11.85" hidden="1" customHeight="1" outlineLevel="3">
      <c r="A578" s="228" t="s">
        <v>16498</v>
      </c>
      <c r="B578" s="74" t="s">
        <v>2756</v>
      </c>
      <c r="C578" s="75" t="s">
        <v>36506</v>
      </c>
      <c r="D578" s="74" t="s">
        <v>147</v>
      </c>
      <c r="E578" s="74" t="s">
        <v>897</v>
      </c>
      <c r="F578" s="84">
        <v>219.2</v>
      </c>
      <c r="G578" s="277">
        <f t="shared" si="8"/>
        <v>219.2</v>
      </c>
    </row>
    <row r="579" spans="1:7" ht="11.85" hidden="1" customHeight="1" outlineLevel="3">
      <c r="A579" s="228" t="s">
        <v>16496</v>
      </c>
      <c r="B579" s="74" t="s">
        <v>2754</v>
      </c>
      <c r="C579" s="75" t="s">
        <v>36507</v>
      </c>
      <c r="D579" s="74" t="s">
        <v>147</v>
      </c>
      <c r="E579" s="74" t="s">
        <v>897</v>
      </c>
      <c r="F579" s="84">
        <v>871.61</v>
      </c>
      <c r="G579" s="277">
        <f t="shared" si="8"/>
        <v>871.61</v>
      </c>
    </row>
    <row r="580" spans="1:7" ht="12.75" hidden="1" customHeight="1" outlineLevel="2">
      <c r="A580" s="228"/>
      <c r="B580" s="799"/>
      <c r="C580" s="217" t="s">
        <v>2765</v>
      </c>
      <c r="D580" s="217"/>
      <c r="E580" s="217" t="s">
        <v>334</v>
      </c>
      <c r="F580" s="219"/>
      <c r="G580" s="276">
        <f t="shared" si="8"/>
        <v>0</v>
      </c>
    </row>
    <row r="581" spans="1:7" ht="11.85" hidden="1" customHeight="1" outlineLevel="3">
      <c r="A581" s="228" t="s">
        <v>16506</v>
      </c>
      <c r="B581" s="74" t="s">
        <v>2767</v>
      </c>
      <c r="C581" s="75" t="s">
        <v>36508</v>
      </c>
      <c r="D581" s="74" t="s">
        <v>147</v>
      </c>
      <c r="E581" s="74" t="s">
        <v>897</v>
      </c>
      <c r="F581" s="84">
        <v>249.23</v>
      </c>
      <c r="G581" s="277">
        <f t="shared" ref="G581:G644" si="9">IFERROR(IF(E581="грн",ROUND(F581*(1-$G$2),2),ROUND(F581*(1-$G$2),2)*$E$2),"")</f>
        <v>249.23</v>
      </c>
    </row>
    <row r="582" spans="1:7" ht="11.85" hidden="1" customHeight="1" outlineLevel="3">
      <c r="A582" s="228" t="s">
        <v>16507</v>
      </c>
      <c r="B582" s="74" t="s">
        <v>2768</v>
      </c>
      <c r="C582" s="75" t="s">
        <v>36509</v>
      </c>
      <c r="D582" s="74" t="s">
        <v>147</v>
      </c>
      <c r="E582" s="74" t="s">
        <v>897</v>
      </c>
      <c r="F582" s="84">
        <v>145.38999999999999</v>
      </c>
      <c r="G582" s="277">
        <f t="shared" si="9"/>
        <v>145.38999999999999</v>
      </c>
    </row>
    <row r="583" spans="1:7" ht="11.85" hidden="1" customHeight="1" outlineLevel="3">
      <c r="A583" s="228" t="s">
        <v>36510</v>
      </c>
      <c r="B583" s="74" t="s">
        <v>36511</v>
      </c>
      <c r="C583" s="75" t="s">
        <v>36512</v>
      </c>
      <c r="D583" s="74" t="s">
        <v>61</v>
      </c>
      <c r="E583" s="74" t="s">
        <v>897</v>
      </c>
      <c r="F583" s="84">
        <v>488.56</v>
      </c>
      <c r="G583" s="277">
        <f t="shared" si="9"/>
        <v>488.56</v>
      </c>
    </row>
    <row r="584" spans="1:7" ht="11.85" hidden="1" customHeight="1" outlineLevel="3">
      <c r="A584" s="228" t="s">
        <v>16505</v>
      </c>
      <c r="B584" s="74" t="s">
        <v>2766</v>
      </c>
      <c r="C584" s="75" t="s">
        <v>36513</v>
      </c>
      <c r="D584" s="74" t="s">
        <v>61</v>
      </c>
      <c r="E584" s="74" t="s">
        <v>897</v>
      </c>
      <c r="F584" s="84">
        <v>303.64999999999998</v>
      </c>
      <c r="G584" s="277">
        <f t="shared" si="9"/>
        <v>303.64999999999998</v>
      </c>
    </row>
    <row r="585" spans="1:7" ht="11.85" hidden="1" customHeight="1" outlineLevel="3">
      <c r="A585" s="228" t="s">
        <v>16508</v>
      </c>
      <c r="B585" s="74" t="s">
        <v>2769</v>
      </c>
      <c r="C585" s="75" t="s">
        <v>36514</v>
      </c>
      <c r="D585" s="74" t="s">
        <v>147</v>
      </c>
      <c r="E585" s="74" t="s">
        <v>897</v>
      </c>
      <c r="F585" s="84">
        <v>200.02</v>
      </c>
      <c r="G585" s="277">
        <f t="shared" si="9"/>
        <v>200.02</v>
      </c>
    </row>
    <row r="586" spans="1:7" ht="11.85" hidden="1" customHeight="1" outlineLevel="3">
      <c r="A586" s="228" t="s">
        <v>16509</v>
      </c>
      <c r="B586" s="74" t="s">
        <v>2770</v>
      </c>
      <c r="C586" s="75" t="s">
        <v>36515</v>
      </c>
      <c r="D586" s="74" t="s">
        <v>147</v>
      </c>
      <c r="E586" s="74" t="s">
        <v>897</v>
      </c>
      <c r="F586" s="84">
        <v>221.22</v>
      </c>
      <c r="G586" s="277">
        <f t="shared" si="9"/>
        <v>221.22</v>
      </c>
    </row>
    <row r="587" spans="1:7" ht="12.75" hidden="1" customHeight="1" outlineLevel="2">
      <c r="A587" s="228"/>
      <c r="B587" s="799"/>
      <c r="C587" s="217" t="s">
        <v>2757</v>
      </c>
      <c r="D587" s="217"/>
      <c r="E587" s="217" t="s">
        <v>334</v>
      </c>
      <c r="F587" s="219"/>
      <c r="G587" s="276">
        <f t="shared" si="9"/>
        <v>0</v>
      </c>
    </row>
    <row r="588" spans="1:7" ht="11.85" hidden="1" customHeight="1" outlineLevel="3">
      <c r="A588" s="228" t="s">
        <v>36516</v>
      </c>
      <c r="B588" s="74" t="s">
        <v>36517</v>
      </c>
      <c r="C588" s="75" t="s">
        <v>36518</v>
      </c>
      <c r="D588" s="74" t="s">
        <v>147</v>
      </c>
      <c r="E588" s="74" t="s">
        <v>897</v>
      </c>
      <c r="F588" s="84">
        <v>1223.52</v>
      </c>
      <c r="G588" s="277">
        <f t="shared" si="9"/>
        <v>1223.52</v>
      </c>
    </row>
    <row r="589" spans="1:7" ht="11.85" hidden="1" customHeight="1" outlineLevel="3">
      <c r="A589" s="228" t="s">
        <v>36519</v>
      </c>
      <c r="B589" s="74" t="s">
        <v>36520</v>
      </c>
      <c r="C589" s="75" t="s">
        <v>36521</v>
      </c>
      <c r="D589" s="74" t="s">
        <v>147</v>
      </c>
      <c r="E589" s="74" t="s">
        <v>897</v>
      </c>
      <c r="F589" s="84">
        <v>39.22</v>
      </c>
      <c r="G589" s="277">
        <f t="shared" si="9"/>
        <v>39.22</v>
      </c>
    </row>
    <row r="590" spans="1:7" ht="11.85" hidden="1" customHeight="1" outlineLevel="3">
      <c r="A590" s="228" t="s">
        <v>16499</v>
      </c>
      <c r="B590" s="74" t="s">
        <v>2758</v>
      </c>
      <c r="C590" s="75" t="s">
        <v>36522</v>
      </c>
      <c r="D590" s="74" t="s">
        <v>61</v>
      </c>
      <c r="E590" s="74" t="s">
        <v>897</v>
      </c>
      <c r="F590" s="84">
        <v>348.3</v>
      </c>
      <c r="G590" s="277">
        <f t="shared" si="9"/>
        <v>348.3</v>
      </c>
    </row>
    <row r="591" spans="1:7" ht="11.85" hidden="1" customHeight="1" outlineLevel="3">
      <c r="A591" s="228" t="s">
        <v>16500</v>
      </c>
      <c r="B591" s="74" t="s">
        <v>2759</v>
      </c>
      <c r="C591" s="75" t="s">
        <v>36523</v>
      </c>
      <c r="D591" s="74" t="s">
        <v>147</v>
      </c>
      <c r="E591" s="74" t="s">
        <v>897</v>
      </c>
      <c r="F591" s="84">
        <v>451.56</v>
      </c>
      <c r="G591" s="277">
        <f t="shared" si="9"/>
        <v>451.56</v>
      </c>
    </row>
    <row r="592" spans="1:7" ht="11.85" hidden="1" customHeight="1" outlineLevel="3">
      <c r="A592" s="228" t="s">
        <v>36524</v>
      </c>
      <c r="B592" s="74" t="s">
        <v>36525</v>
      </c>
      <c r="C592" s="75" t="s">
        <v>36526</v>
      </c>
      <c r="D592" s="74" t="s">
        <v>147</v>
      </c>
      <c r="E592" s="74" t="s">
        <v>897</v>
      </c>
      <c r="F592" s="84">
        <v>1133.28</v>
      </c>
      <c r="G592" s="277">
        <f t="shared" si="9"/>
        <v>1133.28</v>
      </c>
    </row>
    <row r="593" spans="1:7" ht="11.85" hidden="1" customHeight="1" outlineLevel="3">
      <c r="A593" s="228" t="s">
        <v>36527</v>
      </c>
      <c r="B593" s="74" t="s">
        <v>36528</v>
      </c>
      <c r="C593" s="75" t="s">
        <v>36529</v>
      </c>
      <c r="D593" s="74" t="s">
        <v>147</v>
      </c>
      <c r="E593" s="74" t="s">
        <v>897</v>
      </c>
      <c r="F593" s="84">
        <v>604.02</v>
      </c>
      <c r="G593" s="277">
        <f t="shared" si="9"/>
        <v>604.02</v>
      </c>
    </row>
    <row r="594" spans="1:7" ht="12.75" hidden="1" customHeight="1" outlineLevel="2">
      <c r="A594" s="228"/>
      <c r="B594" s="799"/>
      <c r="C594" s="217" t="s">
        <v>2771</v>
      </c>
      <c r="D594" s="217"/>
      <c r="E594" s="217" t="s">
        <v>334</v>
      </c>
      <c r="F594" s="219"/>
      <c r="G594" s="276">
        <f t="shared" si="9"/>
        <v>0</v>
      </c>
    </row>
    <row r="595" spans="1:7" ht="11.85" hidden="1" customHeight="1" outlineLevel="3">
      <c r="A595" s="228" t="s">
        <v>16511</v>
      </c>
      <c r="B595" s="74" t="s">
        <v>2773</v>
      </c>
      <c r="C595" s="75" t="s">
        <v>36530</v>
      </c>
      <c r="D595" s="74" t="s">
        <v>147</v>
      </c>
      <c r="E595" s="74" t="s">
        <v>897</v>
      </c>
      <c r="F595" s="84">
        <v>146.16</v>
      </c>
      <c r="G595" s="277">
        <f t="shared" si="9"/>
        <v>146.16</v>
      </c>
    </row>
    <row r="596" spans="1:7" ht="11.85" hidden="1" customHeight="1" outlineLevel="3">
      <c r="A596" s="228" t="s">
        <v>16510</v>
      </c>
      <c r="B596" s="74" t="s">
        <v>2772</v>
      </c>
      <c r="C596" s="75" t="s">
        <v>36531</v>
      </c>
      <c r="D596" s="74" t="s">
        <v>61</v>
      </c>
      <c r="E596" s="74" t="s">
        <v>897</v>
      </c>
      <c r="F596" s="84">
        <v>607.03</v>
      </c>
      <c r="G596" s="277">
        <f t="shared" si="9"/>
        <v>607.03</v>
      </c>
    </row>
    <row r="597" spans="1:7" ht="11.85" hidden="1" customHeight="1" outlineLevel="3">
      <c r="A597" s="228" t="s">
        <v>16513</v>
      </c>
      <c r="B597" s="74" t="s">
        <v>2775</v>
      </c>
      <c r="C597" s="75" t="s">
        <v>36532</v>
      </c>
      <c r="D597" s="74" t="s">
        <v>147</v>
      </c>
      <c r="E597" s="74" t="s">
        <v>897</v>
      </c>
      <c r="F597" s="84">
        <v>361.27</v>
      </c>
      <c r="G597" s="277">
        <f t="shared" si="9"/>
        <v>361.27</v>
      </c>
    </row>
    <row r="598" spans="1:7" ht="11.85" hidden="1" customHeight="1" outlineLevel="3">
      <c r="A598" s="228" t="s">
        <v>16512</v>
      </c>
      <c r="B598" s="74" t="s">
        <v>2774</v>
      </c>
      <c r="C598" s="75" t="s">
        <v>36533</v>
      </c>
      <c r="D598" s="74" t="s">
        <v>147</v>
      </c>
      <c r="E598" s="74" t="s">
        <v>897</v>
      </c>
      <c r="F598" s="84">
        <v>400.94</v>
      </c>
      <c r="G598" s="277">
        <f t="shared" si="9"/>
        <v>400.94</v>
      </c>
    </row>
    <row r="599" spans="1:7" ht="12.75" hidden="1" customHeight="1" outlineLevel="2">
      <c r="A599" s="228"/>
      <c r="B599" s="799"/>
      <c r="C599" s="217" t="s">
        <v>2776</v>
      </c>
      <c r="D599" s="217"/>
      <c r="E599" s="217" t="s">
        <v>334</v>
      </c>
      <c r="F599" s="219"/>
      <c r="G599" s="276">
        <f t="shared" si="9"/>
        <v>0</v>
      </c>
    </row>
    <row r="600" spans="1:7" ht="11.85" hidden="1" customHeight="1" outlineLevel="3">
      <c r="A600" s="228" t="s">
        <v>16524</v>
      </c>
      <c r="B600" s="74" t="s">
        <v>2787</v>
      </c>
      <c r="C600" s="75" t="s">
        <v>36534</v>
      </c>
      <c r="D600" s="74" t="s">
        <v>147</v>
      </c>
      <c r="E600" s="74" t="s">
        <v>897</v>
      </c>
      <c r="F600" s="84">
        <v>305.68</v>
      </c>
      <c r="G600" s="277">
        <f t="shared" si="9"/>
        <v>305.68</v>
      </c>
    </row>
    <row r="601" spans="1:7" ht="11.85" hidden="1" customHeight="1" outlineLevel="3">
      <c r="A601" s="228" t="s">
        <v>16525</v>
      </c>
      <c r="B601" s="74" t="s">
        <v>2788</v>
      </c>
      <c r="C601" s="75" t="s">
        <v>36535</v>
      </c>
      <c r="D601" s="74" t="s">
        <v>147</v>
      </c>
      <c r="E601" s="74" t="s">
        <v>897</v>
      </c>
      <c r="F601" s="84">
        <v>467.3</v>
      </c>
      <c r="G601" s="277">
        <f t="shared" si="9"/>
        <v>467.3</v>
      </c>
    </row>
    <row r="602" spans="1:7" ht="11.85" hidden="1" customHeight="1" outlineLevel="3">
      <c r="A602" s="228" t="s">
        <v>16526</v>
      </c>
      <c r="B602" s="74" t="s">
        <v>2789</v>
      </c>
      <c r="C602" s="75" t="s">
        <v>36536</v>
      </c>
      <c r="D602" s="74" t="s">
        <v>147</v>
      </c>
      <c r="E602" s="74" t="s">
        <v>897</v>
      </c>
      <c r="F602" s="84">
        <v>485.89</v>
      </c>
      <c r="G602" s="277">
        <f t="shared" si="9"/>
        <v>485.89</v>
      </c>
    </row>
    <row r="603" spans="1:7" ht="11.85" hidden="1" customHeight="1" outlineLevel="3">
      <c r="A603" s="228" t="s">
        <v>16523</v>
      </c>
      <c r="B603" s="74" t="s">
        <v>2786</v>
      </c>
      <c r="C603" s="75" t="s">
        <v>36537</v>
      </c>
      <c r="D603" s="74" t="s">
        <v>147</v>
      </c>
      <c r="E603" s="74" t="s">
        <v>897</v>
      </c>
      <c r="F603" s="84">
        <v>210.14</v>
      </c>
      <c r="G603" s="277">
        <f t="shared" si="9"/>
        <v>210.14</v>
      </c>
    </row>
    <row r="604" spans="1:7" ht="11.85" hidden="1" customHeight="1" outlineLevel="3">
      <c r="A604" s="228" t="s">
        <v>16517</v>
      </c>
      <c r="B604" s="74" t="s">
        <v>2780</v>
      </c>
      <c r="C604" s="75" t="s">
        <v>36538</v>
      </c>
      <c r="D604" s="74" t="s">
        <v>147</v>
      </c>
      <c r="E604" s="74" t="s">
        <v>897</v>
      </c>
      <c r="F604" s="84">
        <v>146.52000000000001</v>
      </c>
      <c r="G604" s="277">
        <f t="shared" si="9"/>
        <v>146.52000000000001</v>
      </c>
    </row>
    <row r="605" spans="1:7" ht="11.85" hidden="1" customHeight="1" outlineLevel="3">
      <c r="A605" s="228" t="s">
        <v>16527</v>
      </c>
      <c r="B605" s="74" t="s">
        <v>2790</v>
      </c>
      <c r="C605" s="75" t="s">
        <v>36539</v>
      </c>
      <c r="D605" s="74" t="s">
        <v>147</v>
      </c>
      <c r="E605" s="74" t="s">
        <v>897</v>
      </c>
      <c r="F605" s="84">
        <v>45.14</v>
      </c>
      <c r="G605" s="277">
        <f t="shared" si="9"/>
        <v>45.14</v>
      </c>
    </row>
    <row r="606" spans="1:7" ht="11.85" hidden="1" customHeight="1" outlineLevel="3">
      <c r="A606" s="228" t="s">
        <v>16514</v>
      </c>
      <c r="B606" s="74" t="s">
        <v>2777</v>
      </c>
      <c r="C606" s="75" t="s">
        <v>36540</v>
      </c>
      <c r="D606" s="74" t="s">
        <v>61</v>
      </c>
      <c r="E606" s="74" t="s">
        <v>897</v>
      </c>
      <c r="F606" s="84">
        <v>528.14</v>
      </c>
      <c r="G606" s="277">
        <f t="shared" si="9"/>
        <v>528.14</v>
      </c>
    </row>
    <row r="607" spans="1:7" ht="11.85" hidden="1" customHeight="1" outlineLevel="3">
      <c r="A607" s="228" t="s">
        <v>16521</v>
      </c>
      <c r="B607" s="74" t="s">
        <v>2784</v>
      </c>
      <c r="C607" s="75" t="s">
        <v>36541</v>
      </c>
      <c r="D607" s="74" t="s">
        <v>147</v>
      </c>
      <c r="E607" s="74" t="s">
        <v>897</v>
      </c>
      <c r="F607" s="84">
        <v>334.21</v>
      </c>
      <c r="G607" s="277">
        <f t="shared" si="9"/>
        <v>334.21</v>
      </c>
    </row>
    <row r="608" spans="1:7" ht="11.85" hidden="1" customHeight="1" outlineLevel="3">
      <c r="A608" s="228" t="s">
        <v>16522</v>
      </c>
      <c r="B608" s="74" t="s">
        <v>2785</v>
      </c>
      <c r="C608" s="75" t="s">
        <v>36542</v>
      </c>
      <c r="D608" s="74" t="s">
        <v>147</v>
      </c>
      <c r="E608" s="74" t="s">
        <v>897</v>
      </c>
      <c r="F608" s="84">
        <v>509.17</v>
      </c>
      <c r="G608" s="277">
        <f t="shared" si="9"/>
        <v>509.17</v>
      </c>
    </row>
    <row r="609" spans="1:7" ht="11.85" hidden="1" customHeight="1" outlineLevel="3">
      <c r="A609" s="228" t="s">
        <v>16519</v>
      </c>
      <c r="B609" s="74" t="s">
        <v>2782</v>
      </c>
      <c r="C609" s="75" t="s">
        <v>36543</v>
      </c>
      <c r="D609" s="74" t="s">
        <v>147</v>
      </c>
      <c r="E609" s="74" t="s">
        <v>897</v>
      </c>
      <c r="F609" s="84">
        <v>372.58</v>
      </c>
      <c r="G609" s="277">
        <f t="shared" si="9"/>
        <v>372.58</v>
      </c>
    </row>
    <row r="610" spans="1:7" ht="11.85" hidden="1" customHeight="1" outlineLevel="3">
      <c r="A610" s="228" t="s">
        <v>16518</v>
      </c>
      <c r="B610" s="74" t="s">
        <v>2781</v>
      </c>
      <c r="C610" s="75" t="s">
        <v>36544</v>
      </c>
      <c r="D610" s="74" t="s">
        <v>147</v>
      </c>
      <c r="E610" s="74" t="s">
        <v>897</v>
      </c>
      <c r="F610" s="84">
        <v>409.32</v>
      </c>
      <c r="G610" s="277">
        <f t="shared" si="9"/>
        <v>409.32</v>
      </c>
    </row>
    <row r="611" spans="1:7" ht="11.85" hidden="1" customHeight="1" outlineLevel="3">
      <c r="A611" s="228" t="s">
        <v>16520</v>
      </c>
      <c r="B611" s="74" t="s">
        <v>2783</v>
      </c>
      <c r="C611" s="75" t="s">
        <v>36545</v>
      </c>
      <c r="D611" s="74" t="s">
        <v>147</v>
      </c>
      <c r="E611" s="74" t="s">
        <v>897</v>
      </c>
      <c r="F611" s="84">
        <v>588.38</v>
      </c>
      <c r="G611" s="277">
        <f t="shared" si="9"/>
        <v>588.38</v>
      </c>
    </row>
    <row r="612" spans="1:7" ht="11.85" hidden="1" customHeight="1" outlineLevel="3">
      <c r="A612" s="228" t="s">
        <v>16515</v>
      </c>
      <c r="B612" s="74" t="s">
        <v>2778</v>
      </c>
      <c r="C612" s="75" t="s">
        <v>36546</v>
      </c>
      <c r="D612" s="74" t="s">
        <v>147</v>
      </c>
      <c r="E612" s="74" t="s">
        <v>897</v>
      </c>
      <c r="F612" s="84">
        <v>245.8</v>
      </c>
      <c r="G612" s="277">
        <f t="shared" si="9"/>
        <v>245.8</v>
      </c>
    </row>
    <row r="613" spans="1:7" ht="11.85" hidden="1" customHeight="1" outlineLevel="3">
      <c r="A613" s="228" t="s">
        <v>16516</v>
      </c>
      <c r="B613" s="74" t="s">
        <v>2779</v>
      </c>
      <c r="C613" s="75" t="s">
        <v>36547</v>
      </c>
      <c r="D613" s="74" t="s">
        <v>147</v>
      </c>
      <c r="E613" s="74" t="s">
        <v>897</v>
      </c>
      <c r="F613" s="84">
        <v>288.92</v>
      </c>
      <c r="G613" s="277">
        <f t="shared" si="9"/>
        <v>288.92</v>
      </c>
    </row>
    <row r="614" spans="1:7" ht="13.35" hidden="1" customHeight="1" outlineLevel="1">
      <c r="A614" s="228"/>
      <c r="B614" s="223"/>
      <c r="C614" s="223" t="s">
        <v>36548</v>
      </c>
      <c r="D614" s="223"/>
      <c r="E614" s="223" t="s">
        <v>334</v>
      </c>
      <c r="F614" s="224"/>
      <c r="G614" s="224">
        <f t="shared" si="9"/>
        <v>0</v>
      </c>
    </row>
    <row r="615" spans="1:7" ht="11.85" hidden="1" customHeight="1" outlineLevel="3">
      <c r="A615" s="228" t="s">
        <v>16532</v>
      </c>
      <c r="B615" s="74" t="s">
        <v>2795</v>
      </c>
      <c r="C615" s="75" t="s">
        <v>36549</v>
      </c>
      <c r="D615" s="74" t="s">
        <v>147</v>
      </c>
      <c r="E615" s="74" t="s">
        <v>897</v>
      </c>
      <c r="F615" s="84">
        <v>2256.14</v>
      </c>
      <c r="G615" s="277">
        <f t="shared" si="9"/>
        <v>2256.14</v>
      </c>
    </row>
    <row r="616" spans="1:7" ht="11.85" hidden="1" customHeight="1" outlineLevel="3">
      <c r="A616" s="228" t="s">
        <v>16533</v>
      </c>
      <c r="B616" s="74" t="s">
        <v>2796</v>
      </c>
      <c r="C616" s="75" t="s">
        <v>36550</v>
      </c>
      <c r="D616" s="74" t="s">
        <v>147</v>
      </c>
      <c r="E616" s="74" t="s">
        <v>897</v>
      </c>
      <c r="F616" s="84">
        <v>198.92</v>
      </c>
      <c r="G616" s="277">
        <f t="shared" si="9"/>
        <v>198.92</v>
      </c>
    </row>
    <row r="617" spans="1:7" ht="11.85" hidden="1" customHeight="1" outlineLevel="3">
      <c r="A617" s="228" t="s">
        <v>16529</v>
      </c>
      <c r="B617" s="74" t="s">
        <v>2792</v>
      </c>
      <c r="C617" s="75" t="s">
        <v>36551</v>
      </c>
      <c r="D617" s="74" t="s">
        <v>61</v>
      </c>
      <c r="E617" s="74" t="s">
        <v>897</v>
      </c>
      <c r="F617" s="84">
        <v>654.41</v>
      </c>
      <c r="G617" s="277">
        <f t="shared" si="9"/>
        <v>654.41</v>
      </c>
    </row>
    <row r="618" spans="1:7" ht="11.85" hidden="1" customHeight="1" outlineLevel="3">
      <c r="A618" s="228" t="s">
        <v>36552</v>
      </c>
      <c r="B618" s="74" t="s">
        <v>36553</v>
      </c>
      <c r="C618" s="75" t="s">
        <v>36554</v>
      </c>
      <c r="D618" s="74" t="s">
        <v>61</v>
      </c>
      <c r="E618" s="74" t="s">
        <v>897</v>
      </c>
      <c r="F618" s="84">
        <v>430.2</v>
      </c>
      <c r="G618" s="277">
        <f t="shared" si="9"/>
        <v>430.2</v>
      </c>
    </row>
    <row r="619" spans="1:7" ht="11.85" hidden="1" customHeight="1" outlineLevel="3">
      <c r="A619" s="228" t="s">
        <v>36555</v>
      </c>
      <c r="B619" s="74" t="s">
        <v>36556</v>
      </c>
      <c r="C619" s="75" t="s">
        <v>36557</v>
      </c>
      <c r="D619" s="74" t="s">
        <v>61</v>
      </c>
      <c r="E619" s="74" t="s">
        <v>897</v>
      </c>
      <c r="F619" s="84">
        <v>671.9</v>
      </c>
      <c r="G619" s="277">
        <f t="shared" si="9"/>
        <v>671.9</v>
      </c>
    </row>
    <row r="620" spans="1:7" ht="11.85" hidden="1" customHeight="1" outlineLevel="3">
      <c r="A620" s="228" t="s">
        <v>16528</v>
      </c>
      <c r="B620" s="74" t="s">
        <v>2791</v>
      </c>
      <c r="C620" s="75" t="s">
        <v>36558</v>
      </c>
      <c r="D620" s="74" t="s">
        <v>61</v>
      </c>
      <c r="E620" s="74" t="s">
        <v>897</v>
      </c>
      <c r="F620" s="84">
        <v>433.9</v>
      </c>
      <c r="G620" s="277">
        <f t="shared" si="9"/>
        <v>433.9</v>
      </c>
    </row>
    <row r="621" spans="1:7" ht="11.85" hidden="1" customHeight="1" outlineLevel="3">
      <c r="A621" s="228" t="s">
        <v>16530</v>
      </c>
      <c r="B621" s="74" t="s">
        <v>2793</v>
      </c>
      <c r="C621" s="75" t="s">
        <v>36559</v>
      </c>
      <c r="D621" s="74" t="s">
        <v>61</v>
      </c>
      <c r="E621" s="74" t="s">
        <v>897</v>
      </c>
      <c r="F621" s="84">
        <v>910.19</v>
      </c>
      <c r="G621" s="277">
        <f t="shared" si="9"/>
        <v>910.19</v>
      </c>
    </row>
    <row r="622" spans="1:7" ht="11.85" hidden="1" customHeight="1" outlineLevel="3">
      <c r="A622" s="228" t="s">
        <v>16536</v>
      </c>
      <c r="B622" s="74" t="s">
        <v>2799</v>
      </c>
      <c r="C622" s="75" t="s">
        <v>36560</v>
      </c>
      <c r="D622" s="74" t="s">
        <v>147</v>
      </c>
      <c r="E622" s="74" t="s">
        <v>897</v>
      </c>
      <c r="F622" s="84">
        <v>4689.88</v>
      </c>
      <c r="G622" s="277">
        <f t="shared" si="9"/>
        <v>4689.88</v>
      </c>
    </row>
    <row r="623" spans="1:7" ht="11.85" hidden="1" customHeight="1" outlineLevel="3">
      <c r="A623" s="228" t="s">
        <v>16535</v>
      </c>
      <c r="B623" s="74" t="s">
        <v>2798</v>
      </c>
      <c r="C623" s="75" t="s">
        <v>36561</v>
      </c>
      <c r="D623" s="74" t="s">
        <v>147</v>
      </c>
      <c r="E623" s="74" t="s">
        <v>897</v>
      </c>
      <c r="F623" s="84">
        <v>1990</v>
      </c>
      <c r="G623" s="277">
        <f t="shared" si="9"/>
        <v>1990</v>
      </c>
    </row>
    <row r="624" spans="1:7" ht="11.85" hidden="1" customHeight="1" outlineLevel="3">
      <c r="A624" s="228" t="s">
        <v>16534</v>
      </c>
      <c r="B624" s="74" t="s">
        <v>2797</v>
      </c>
      <c r="C624" s="75" t="s">
        <v>36562</v>
      </c>
      <c r="D624" s="74" t="s">
        <v>147</v>
      </c>
      <c r="E624" s="74" t="s">
        <v>897</v>
      </c>
      <c r="F624" s="84">
        <v>534.79999999999995</v>
      </c>
      <c r="G624" s="277">
        <f t="shared" si="9"/>
        <v>534.79999999999995</v>
      </c>
    </row>
    <row r="625" spans="1:7" ht="11.85" hidden="1" customHeight="1" outlineLevel="3">
      <c r="A625" s="228" t="s">
        <v>16531</v>
      </c>
      <c r="B625" s="74" t="s">
        <v>2794</v>
      </c>
      <c r="C625" s="75" t="s">
        <v>36563</v>
      </c>
      <c r="D625" s="74" t="s">
        <v>147</v>
      </c>
      <c r="E625" s="74" t="s">
        <v>897</v>
      </c>
      <c r="F625" s="84">
        <v>743.22</v>
      </c>
      <c r="G625" s="277">
        <f t="shared" si="9"/>
        <v>743.22</v>
      </c>
    </row>
    <row r="626" spans="1:7" s="195" customFormat="1" ht="13.35" customHeight="1" collapsed="1">
      <c r="B626" s="803"/>
      <c r="C626" s="803" t="s">
        <v>35678</v>
      </c>
      <c r="D626" s="803"/>
      <c r="E626" s="803" t="s">
        <v>334</v>
      </c>
      <c r="F626" s="227"/>
      <c r="G626" s="275">
        <f t="shared" si="9"/>
        <v>0</v>
      </c>
    </row>
    <row r="627" spans="1:7" ht="11.85" hidden="1" customHeight="1" outlineLevel="3">
      <c r="A627" s="228" t="s">
        <v>35679</v>
      </c>
      <c r="B627" s="74" t="s">
        <v>35680</v>
      </c>
      <c r="C627" s="75" t="s">
        <v>35681</v>
      </c>
      <c r="D627" s="74" t="s">
        <v>147</v>
      </c>
      <c r="E627" s="74" t="s">
        <v>897</v>
      </c>
      <c r="F627" s="84">
        <v>118.96</v>
      </c>
      <c r="G627" s="277">
        <f t="shared" si="9"/>
        <v>118.96</v>
      </c>
    </row>
    <row r="628" spans="1:7" ht="11.85" hidden="1" customHeight="1" outlineLevel="3">
      <c r="A628" s="228" t="s">
        <v>35682</v>
      </c>
      <c r="B628" s="74" t="s">
        <v>35683</v>
      </c>
      <c r="C628" s="75" t="s">
        <v>35684</v>
      </c>
      <c r="D628" s="74" t="s">
        <v>147</v>
      </c>
      <c r="E628" s="74" t="s">
        <v>897</v>
      </c>
      <c r="F628" s="84">
        <v>905.87</v>
      </c>
      <c r="G628" s="277">
        <f t="shared" si="9"/>
        <v>905.87</v>
      </c>
    </row>
    <row r="629" spans="1:7" ht="11.85" hidden="1" customHeight="1" outlineLevel="3">
      <c r="A629" s="228" t="s">
        <v>35685</v>
      </c>
      <c r="B629" s="74" t="s">
        <v>35686</v>
      </c>
      <c r="C629" s="75" t="s">
        <v>35687</v>
      </c>
      <c r="D629" s="74" t="s">
        <v>147</v>
      </c>
      <c r="E629" s="74" t="s">
        <v>897</v>
      </c>
      <c r="F629" s="84">
        <v>3167.5</v>
      </c>
      <c r="G629" s="277">
        <f t="shared" si="9"/>
        <v>3167.5</v>
      </c>
    </row>
    <row r="630" spans="1:7" ht="11.85" hidden="1" customHeight="1" outlineLevel="3">
      <c r="A630" s="228" t="s">
        <v>35688</v>
      </c>
      <c r="B630" s="74" t="s">
        <v>35689</v>
      </c>
      <c r="C630" s="75" t="s">
        <v>35690</v>
      </c>
      <c r="D630" s="74" t="s">
        <v>147</v>
      </c>
      <c r="E630" s="74" t="s">
        <v>897</v>
      </c>
      <c r="F630" s="84">
        <v>1907.69</v>
      </c>
      <c r="G630" s="277">
        <f t="shared" si="9"/>
        <v>1907.69</v>
      </c>
    </row>
    <row r="631" spans="1:7" ht="11.85" hidden="1" customHeight="1" outlineLevel="3">
      <c r="A631" s="228" t="s">
        <v>35691</v>
      </c>
      <c r="B631" s="74" t="s">
        <v>35692</v>
      </c>
      <c r="C631" s="75" t="s">
        <v>35693</v>
      </c>
      <c r="D631" s="74" t="s">
        <v>147</v>
      </c>
      <c r="E631" s="74" t="s">
        <v>897</v>
      </c>
      <c r="F631" s="84">
        <v>1772.12</v>
      </c>
      <c r="G631" s="277">
        <f t="shared" si="9"/>
        <v>1772.12</v>
      </c>
    </row>
    <row r="632" spans="1:7" ht="11.85" hidden="1" customHeight="1" outlineLevel="3">
      <c r="A632" s="228" t="s">
        <v>35694</v>
      </c>
      <c r="B632" s="74" t="s">
        <v>35695</v>
      </c>
      <c r="C632" s="75" t="s">
        <v>35696</v>
      </c>
      <c r="D632" s="74" t="s">
        <v>147</v>
      </c>
      <c r="E632" s="74" t="s">
        <v>897</v>
      </c>
      <c r="F632" s="84">
        <v>2074.21</v>
      </c>
      <c r="G632" s="277">
        <f t="shared" si="9"/>
        <v>2074.21</v>
      </c>
    </row>
    <row r="633" spans="1:7" ht="11.85" hidden="1" customHeight="1" outlineLevel="3">
      <c r="A633" s="228" t="s">
        <v>35697</v>
      </c>
      <c r="B633" s="74" t="s">
        <v>35698</v>
      </c>
      <c r="C633" s="75" t="s">
        <v>35699</v>
      </c>
      <c r="D633" s="74" t="s">
        <v>147</v>
      </c>
      <c r="E633" s="74" t="s">
        <v>897</v>
      </c>
      <c r="F633" s="84">
        <v>6460.79</v>
      </c>
      <c r="G633" s="277">
        <f t="shared" si="9"/>
        <v>6460.79</v>
      </c>
    </row>
    <row r="634" spans="1:7" ht="11.85" hidden="1" customHeight="1" outlineLevel="3">
      <c r="A634" s="228" t="s">
        <v>35700</v>
      </c>
      <c r="B634" s="74" t="s">
        <v>35701</v>
      </c>
      <c r="C634" s="75" t="s">
        <v>35702</v>
      </c>
      <c r="D634" s="74" t="s">
        <v>147</v>
      </c>
      <c r="E634" s="74" t="s">
        <v>897</v>
      </c>
      <c r="F634" s="84">
        <v>674.35</v>
      </c>
      <c r="G634" s="277">
        <f t="shared" si="9"/>
        <v>674.35</v>
      </c>
    </row>
    <row r="635" spans="1:7" ht="11.85" hidden="1" customHeight="1" outlineLevel="3">
      <c r="A635" s="228" t="s">
        <v>35703</v>
      </c>
      <c r="B635" s="74" t="s">
        <v>35704</v>
      </c>
      <c r="C635" s="75" t="s">
        <v>35705</v>
      </c>
      <c r="D635" s="74" t="s">
        <v>147</v>
      </c>
      <c r="E635" s="74" t="s">
        <v>897</v>
      </c>
      <c r="F635" s="84">
        <v>24049.68</v>
      </c>
      <c r="G635" s="277">
        <f t="shared" si="9"/>
        <v>24049.68</v>
      </c>
    </row>
    <row r="636" spans="1:7" ht="11.85" hidden="1" customHeight="1" outlineLevel="3">
      <c r="A636" s="228" t="s">
        <v>35706</v>
      </c>
      <c r="B636" s="74" t="s">
        <v>35707</v>
      </c>
      <c r="C636" s="75" t="s">
        <v>35708</v>
      </c>
      <c r="D636" s="74" t="s">
        <v>147</v>
      </c>
      <c r="E636" s="74" t="s">
        <v>897</v>
      </c>
      <c r="F636" s="84">
        <v>25343.03</v>
      </c>
      <c r="G636" s="277">
        <f t="shared" si="9"/>
        <v>25343.03</v>
      </c>
    </row>
    <row r="637" spans="1:7" ht="11.85" hidden="1" customHeight="1" outlineLevel="3">
      <c r="A637" s="228" t="s">
        <v>35709</v>
      </c>
      <c r="B637" s="74" t="s">
        <v>35710</v>
      </c>
      <c r="C637" s="75" t="s">
        <v>35711</v>
      </c>
      <c r="D637" s="74" t="s">
        <v>147</v>
      </c>
      <c r="E637" s="74" t="s">
        <v>897</v>
      </c>
      <c r="F637" s="84">
        <v>19941.259999999998</v>
      </c>
      <c r="G637" s="277">
        <f t="shared" si="9"/>
        <v>19941.259999999998</v>
      </c>
    </row>
    <row r="638" spans="1:7" ht="11.85" hidden="1" customHeight="1" outlineLevel="3">
      <c r="A638" s="228" t="s">
        <v>35712</v>
      </c>
      <c r="B638" s="74" t="s">
        <v>35713</v>
      </c>
      <c r="C638" s="75" t="s">
        <v>35714</v>
      </c>
      <c r="D638" s="74" t="s">
        <v>147</v>
      </c>
      <c r="E638" s="74" t="s">
        <v>897</v>
      </c>
      <c r="F638" s="84">
        <v>22424.86</v>
      </c>
      <c r="G638" s="277">
        <f t="shared" si="9"/>
        <v>22424.86</v>
      </c>
    </row>
    <row r="639" spans="1:7" ht="11.85" hidden="1" customHeight="1" outlineLevel="3">
      <c r="A639" s="228" t="s">
        <v>35715</v>
      </c>
      <c r="B639" s="74" t="s">
        <v>35716</v>
      </c>
      <c r="C639" s="75" t="s">
        <v>35717</v>
      </c>
      <c r="D639" s="74" t="s">
        <v>147</v>
      </c>
      <c r="E639" s="74" t="s">
        <v>897</v>
      </c>
      <c r="F639" s="84">
        <v>31662.85</v>
      </c>
      <c r="G639" s="277">
        <f t="shared" si="9"/>
        <v>31662.85</v>
      </c>
    </row>
    <row r="640" spans="1:7" ht="11.85" hidden="1" customHeight="1" outlineLevel="3">
      <c r="A640" s="228" t="s">
        <v>35718</v>
      </c>
      <c r="B640" s="74" t="s">
        <v>35719</v>
      </c>
      <c r="C640" s="75" t="s">
        <v>35720</v>
      </c>
      <c r="D640" s="74" t="s">
        <v>147</v>
      </c>
      <c r="E640" s="74" t="s">
        <v>897</v>
      </c>
      <c r="F640" s="84">
        <v>24926.58</v>
      </c>
      <c r="G640" s="277">
        <f t="shared" si="9"/>
        <v>24926.58</v>
      </c>
    </row>
    <row r="641" spans="1:7" ht="11.85" hidden="1" customHeight="1" outlineLevel="3">
      <c r="A641" s="228" t="s">
        <v>35721</v>
      </c>
      <c r="B641" s="74" t="s">
        <v>35722</v>
      </c>
      <c r="C641" s="75" t="s">
        <v>35723</v>
      </c>
      <c r="D641" s="74" t="s">
        <v>147</v>
      </c>
      <c r="E641" s="74" t="s">
        <v>897</v>
      </c>
      <c r="F641" s="84">
        <v>28360.85</v>
      </c>
      <c r="G641" s="277">
        <f t="shared" si="9"/>
        <v>28360.85</v>
      </c>
    </row>
    <row r="642" spans="1:7" ht="11.85" hidden="1" customHeight="1" outlineLevel="3">
      <c r="A642" s="228" t="s">
        <v>35724</v>
      </c>
      <c r="B642" s="74" t="s">
        <v>35725</v>
      </c>
      <c r="C642" s="75" t="s">
        <v>35726</v>
      </c>
      <c r="D642" s="74" t="s">
        <v>147</v>
      </c>
      <c r="E642" s="74" t="s">
        <v>897</v>
      </c>
      <c r="F642" s="84">
        <v>28151.84</v>
      </c>
      <c r="G642" s="277">
        <f t="shared" si="9"/>
        <v>28151.84</v>
      </c>
    </row>
    <row r="643" spans="1:7" ht="11.85" hidden="1" customHeight="1" outlineLevel="3">
      <c r="A643" s="228" t="s">
        <v>35727</v>
      </c>
      <c r="B643" s="74" t="s">
        <v>35728</v>
      </c>
      <c r="C643" s="75" t="s">
        <v>35729</v>
      </c>
      <c r="D643" s="74" t="s">
        <v>147</v>
      </c>
      <c r="E643" s="74" t="s">
        <v>897</v>
      </c>
      <c r="F643" s="84">
        <v>20184.43</v>
      </c>
      <c r="G643" s="277">
        <f t="shared" si="9"/>
        <v>20184.43</v>
      </c>
    </row>
    <row r="644" spans="1:7" ht="11.85" hidden="1" customHeight="1" outlineLevel="3">
      <c r="A644" s="228" t="s">
        <v>35730</v>
      </c>
      <c r="B644" s="74" t="s">
        <v>35731</v>
      </c>
      <c r="C644" s="75" t="s">
        <v>35732</v>
      </c>
      <c r="D644" s="74" t="s">
        <v>147</v>
      </c>
      <c r="E644" s="74" t="s">
        <v>897</v>
      </c>
      <c r="F644" s="84">
        <v>26628.9</v>
      </c>
      <c r="G644" s="277">
        <f t="shared" si="9"/>
        <v>26628.9</v>
      </c>
    </row>
    <row r="645" spans="1:7" ht="11.85" hidden="1" customHeight="1" outlineLevel="3">
      <c r="A645" s="228" t="s">
        <v>35733</v>
      </c>
      <c r="B645" s="74" t="s">
        <v>35734</v>
      </c>
      <c r="C645" s="75" t="s">
        <v>35735</v>
      </c>
      <c r="D645" s="74" t="s">
        <v>147</v>
      </c>
      <c r="E645" s="74" t="s">
        <v>897</v>
      </c>
      <c r="F645" s="84">
        <v>37350.5</v>
      </c>
      <c r="G645" s="277">
        <f t="shared" ref="G645:G708" si="10">IFERROR(IF(E645="грн",ROUND(F645*(1-$G$2),2),ROUND(F645*(1-$G$2),2)*$E$2),"")</f>
        <v>37350.5</v>
      </c>
    </row>
    <row r="646" spans="1:7" ht="11.85" hidden="1" customHeight="1" outlineLevel="3">
      <c r="A646" s="228" t="s">
        <v>35736</v>
      </c>
      <c r="B646" s="74" t="s">
        <v>35737</v>
      </c>
      <c r="C646" s="75" t="s">
        <v>35738</v>
      </c>
      <c r="D646" s="74" t="s">
        <v>147</v>
      </c>
      <c r="E646" s="74" t="s">
        <v>897</v>
      </c>
      <c r="F646" s="84">
        <v>26678.89</v>
      </c>
      <c r="G646" s="277">
        <f t="shared" si="10"/>
        <v>26678.89</v>
      </c>
    </row>
    <row r="647" spans="1:7" ht="11.85" hidden="1" customHeight="1" outlineLevel="3">
      <c r="A647" s="228" t="s">
        <v>35739</v>
      </c>
      <c r="B647" s="74" t="s">
        <v>35740</v>
      </c>
      <c r="C647" s="75" t="s">
        <v>35741</v>
      </c>
      <c r="D647" s="74" t="s">
        <v>147</v>
      </c>
      <c r="E647" s="74" t="s">
        <v>897</v>
      </c>
      <c r="F647" s="84">
        <v>31408.13</v>
      </c>
      <c r="G647" s="277">
        <f t="shared" si="10"/>
        <v>31408.13</v>
      </c>
    </row>
    <row r="648" spans="1:7" ht="11.85" hidden="1" customHeight="1" outlineLevel="3">
      <c r="A648" s="228" t="s">
        <v>35742</v>
      </c>
      <c r="B648" s="74" t="s">
        <v>35743</v>
      </c>
      <c r="C648" s="75" t="s">
        <v>35744</v>
      </c>
      <c r="D648" s="74" t="s">
        <v>147</v>
      </c>
      <c r="E648" s="74" t="s">
        <v>897</v>
      </c>
      <c r="F648" s="84">
        <v>35942.449999999997</v>
      </c>
      <c r="G648" s="277">
        <f t="shared" si="10"/>
        <v>35942.449999999997</v>
      </c>
    </row>
    <row r="649" spans="1:7" ht="11.85" hidden="1" customHeight="1" outlineLevel="3">
      <c r="A649" s="228" t="s">
        <v>35745</v>
      </c>
      <c r="B649" s="74" t="s">
        <v>35746</v>
      </c>
      <c r="C649" s="75" t="s">
        <v>35747</v>
      </c>
      <c r="D649" s="74" t="s">
        <v>147</v>
      </c>
      <c r="E649" s="74" t="s">
        <v>897</v>
      </c>
      <c r="F649" s="84">
        <v>29717.34</v>
      </c>
      <c r="G649" s="277">
        <f t="shared" si="10"/>
        <v>29717.34</v>
      </c>
    </row>
    <row r="650" spans="1:7" ht="11.85" hidden="1" customHeight="1" outlineLevel="3">
      <c r="A650" s="228" t="s">
        <v>35748</v>
      </c>
      <c r="B650" s="74" t="s">
        <v>35749</v>
      </c>
      <c r="C650" s="75" t="s">
        <v>35750</v>
      </c>
      <c r="D650" s="74" t="s">
        <v>147</v>
      </c>
      <c r="E650" s="74" t="s">
        <v>897</v>
      </c>
      <c r="F650" s="84">
        <v>34096.199999999997</v>
      </c>
      <c r="G650" s="277">
        <f t="shared" si="10"/>
        <v>34096.199999999997</v>
      </c>
    </row>
    <row r="651" spans="1:7" ht="11.85" hidden="1" customHeight="1" outlineLevel="3">
      <c r="A651" s="228" t="s">
        <v>35751</v>
      </c>
      <c r="B651" s="74" t="s">
        <v>35752</v>
      </c>
      <c r="C651" s="75" t="s">
        <v>35753</v>
      </c>
      <c r="D651" s="74" t="s">
        <v>147</v>
      </c>
      <c r="E651" s="74" t="s">
        <v>897</v>
      </c>
      <c r="F651" s="84">
        <v>63006.49</v>
      </c>
      <c r="G651" s="277">
        <f t="shared" si="10"/>
        <v>63006.49</v>
      </c>
    </row>
    <row r="652" spans="1:7" ht="11.85" hidden="1" customHeight="1" outlineLevel="3">
      <c r="A652" s="228" t="s">
        <v>35754</v>
      </c>
      <c r="B652" s="74" t="s">
        <v>35755</v>
      </c>
      <c r="C652" s="75" t="s">
        <v>35756</v>
      </c>
      <c r="D652" s="74" t="s">
        <v>147</v>
      </c>
      <c r="E652" s="74" t="s">
        <v>897</v>
      </c>
      <c r="F652" s="84">
        <v>52090.49</v>
      </c>
      <c r="G652" s="277">
        <f t="shared" si="10"/>
        <v>52090.49</v>
      </c>
    </row>
    <row r="653" spans="1:7" ht="11.85" hidden="1" customHeight="1" outlineLevel="3">
      <c r="A653" s="228" t="s">
        <v>35757</v>
      </c>
      <c r="B653" s="74" t="s">
        <v>35758</v>
      </c>
      <c r="C653" s="75" t="s">
        <v>35759</v>
      </c>
      <c r="D653" s="74" t="s">
        <v>147</v>
      </c>
      <c r="E653" s="74" t="s">
        <v>897</v>
      </c>
      <c r="F653" s="84">
        <v>62495.78</v>
      </c>
      <c r="G653" s="277">
        <f t="shared" si="10"/>
        <v>62495.78</v>
      </c>
    </row>
    <row r="654" spans="1:7" ht="11.85" hidden="1" customHeight="1" outlineLevel="3">
      <c r="A654" s="228" t="s">
        <v>35760</v>
      </c>
      <c r="B654" s="74" t="s">
        <v>35761</v>
      </c>
      <c r="C654" s="75" t="s">
        <v>35762</v>
      </c>
      <c r="D654" s="74" t="s">
        <v>147</v>
      </c>
      <c r="E654" s="74" t="s">
        <v>897</v>
      </c>
      <c r="F654" s="84">
        <v>56686.68</v>
      </c>
      <c r="G654" s="277">
        <f t="shared" si="10"/>
        <v>56686.68</v>
      </c>
    </row>
    <row r="655" spans="1:7" ht="11.85" hidden="1" customHeight="1" outlineLevel="3">
      <c r="A655" s="228" t="s">
        <v>35763</v>
      </c>
      <c r="B655" s="74" t="s">
        <v>35764</v>
      </c>
      <c r="C655" s="75" t="s">
        <v>35765</v>
      </c>
      <c r="D655" s="74" t="s">
        <v>147</v>
      </c>
      <c r="E655" s="74" t="s">
        <v>897</v>
      </c>
      <c r="F655" s="84">
        <v>49062.34</v>
      </c>
      <c r="G655" s="277">
        <f t="shared" si="10"/>
        <v>49062.34</v>
      </c>
    </row>
    <row r="656" spans="1:7" ht="11.85" hidden="1" customHeight="1" outlineLevel="3">
      <c r="A656" s="228" t="s">
        <v>35766</v>
      </c>
      <c r="B656" s="74" t="s">
        <v>35767</v>
      </c>
      <c r="C656" s="75" t="s">
        <v>35768</v>
      </c>
      <c r="D656" s="74" t="s">
        <v>147</v>
      </c>
      <c r="E656" s="74" t="s">
        <v>897</v>
      </c>
      <c r="F656" s="84">
        <v>52689.32</v>
      </c>
      <c r="G656" s="277">
        <f t="shared" si="10"/>
        <v>52689.32</v>
      </c>
    </row>
    <row r="657" spans="1:7" ht="11.85" hidden="1" customHeight="1" outlineLevel="3">
      <c r="A657" s="228" t="s">
        <v>35769</v>
      </c>
      <c r="B657" s="74" t="s">
        <v>35770</v>
      </c>
      <c r="C657" s="75" t="s">
        <v>35771</v>
      </c>
      <c r="D657" s="74" t="s">
        <v>147</v>
      </c>
      <c r="E657" s="74" t="s">
        <v>897</v>
      </c>
      <c r="F657" s="84">
        <v>14074.01</v>
      </c>
      <c r="G657" s="277">
        <f t="shared" si="10"/>
        <v>14074.01</v>
      </c>
    </row>
    <row r="658" spans="1:7" ht="11.85" hidden="1" customHeight="1" outlineLevel="3">
      <c r="A658" s="228" t="s">
        <v>35772</v>
      </c>
      <c r="B658" s="74" t="s">
        <v>35773</v>
      </c>
      <c r="C658" s="75" t="s">
        <v>35774</v>
      </c>
      <c r="D658" s="74" t="s">
        <v>147</v>
      </c>
      <c r="E658" s="74" t="s">
        <v>897</v>
      </c>
      <c r="F658" s="84">
        <v>14081.78</v>
      </c>
      <c r="G658" s="277">
        <f t="shared" si="10"/>
        <v>14081.78</v>
      </c>
    </row>
    <row r="659" spans="1:7" ht="11.85" hidden="1" customHeight="1" outlineLevel="3">
      <c r="A659" s="228" t="s">
        <v>35775</v>
      </c>
      <c r="B659" s="74" t="s">
        <v>35776</v>
      </c>
      <c r="C659" s="75" t="s">
        <v>35777</v>
      </c>
      <c r="D659" s="74" t="s">
        <v>147</v>
      </c>
      <c r="E659" s="74" t="s">
        <v>897</v>
      </c>
      <c r="F659" s="84">
        <v>14107.85</v>
      </c>
      <c r="G659" s="277">
        <f t="shared" si="10"/>
        <v>14107.85</v>
      </c>
    </row>
    <row r="660" spans="1:7" ht="11.85" hidden="1" customHeight="1" outlineLevel="3">
      <c r="A660" s="228" t="s">
        <v>35778</v>
      </c>
      <c r="B660" s="74" t="s">
        <v>35779</v>
      </c>
      <c r="C660" s="75" t="s">
        <v>35780</v>
      </c>
      <c r="D660" s="74" t="s">
        <v>147</v>
      </c>
      <c r="E660" s="74" t="s">
        <v>897</v>
      </c>
      <c r="F660" s="84">
        <v>14139.04</v>
      </c>
      <c r="G660" s="277">
        <f t="shared" si="10"/>
        <v>14139.04</v>
      </c>
    </row>
    <row r="661" spans="1:7" ht="11.85" hidden="1" customHeight="1" outlineLevel="3">
      <c r="A661" s="228" t="s">
        <v>35781</v>
      </c>
      <c r="B661" s="74" t="s">
        <v>35782</v>
      </c>
      <c r="C661" s="75" t="s">
        <v>35783</v>
      </c>
      <c r="D661" s="74" t="s">
        <v>147</v>
      </c>
      <c r="E661" s="74" t="s">
        <v>897</v>
      </c>
      <c r="F661" s="84">
        <v>14148.16</v>
      </c>
      <c r="G661" s="277">
        <f t="shared" si="10"/>
        <v>14148.16</v>
      </c>
    </row>
    <row r="662" spans="1:7" ht="11.85" hidden="1" customHeight="1" outlineLevel="3">
      <c r="A662" s="228" t="s">
        <v>35784</v>
      </c>
      <c r="B662" s="74" t="s">
        <v>35785</v>
      </c>
      <c r="C662" s="75" t="s">
        <v>35786</v>
      </c>
      <c r="D662" s="74" t="s">
        <v>147</v>
      </c>
      <c r="E662" s="74" t="s">
        <v>897</v>
      </c>
      <c r="F662" s="84">
        <v>14264.06</v>
      </c>
      <c r="G662" s="277">
        <f t="shared" si="10"/>
        <v>14264.06</v>
      </c>
    </row>
    <row r="663" spans="1:7" ht="11.85" hidden="1" customHeight="1" outlineLevel="3">
      <c r="A663" s="228" t="s">
        <v>35787</v>
      </c>
      <c r="B663" s="74" t="s">
        <v>35788</v>
      </c>
      <c r="C663" s="75" t="s">
        <v>35789</v>
      </c>
      <c r="D663" s="74" t="s">
        <v>147</v>
      </c>
      <c r="E663" s="74" t="s">
        <v>897</v>
      </c>
      <c r="F663" s="84">
        <v>8413.2999999999993</v>
      </c>
      <c r="G663" s="277">
        <f t="shared" si="10"/>
        <v>8413.2999999999993</v>
      </c>
    </row>
    <row r="664" spans="1:7" ht="11.85" hidden="1" customHeight="1" outlineLevel="3">
      <c r="A664" s="228" t="s">
        <v>35790</v>
      </c>
      <c r="B664" s="74" t="s">
        <v>35791</v>
      </c>
      <c r="C664" s="75" t="s">
        <v>35792</v>
      </c>
      <c r="D664" s="74" t="s">
        <v>147</v>
      </c>
      <c r="E664" s="74" t="s">
        <v>897</v>
      </c>
      <c r="F664" s="84">
        <v>11270.87</v>
      </c>
      <c r="G664" s="277">
        <f t="shared" si="10"/>
        <v>11270.87</v>
      </c>
    </row>
    <row r="665" spans="1:7" ht="11.85" hidden="1" customHeight="1" outlineLevel="3">
      <c r="A665" s="228" t="s">
        <v>35793</v>
      </c>
      <c r="B665" s="74" t="s">
        <v>35794</v>
      </c>
      <c r="C665" s="75" t="s">
        <v>35795</v>
      </c>
      <c r="D665" s="74" t="s">
        <v>147</v>
      </c>
      <c r="E665" s="74" t="s">
        <v>897</v>
      </c>
      <c r="F665" s="84">
        <v>1538.87</v>
      </c>
      <c r="G665" s="277">
        <f t="shared" si="10"/>
        <v>1538.87</v>
      </c>
    </row>
    <row r="666" spans="1:7" ht="11.85" hidden="1" customHeight="1" outlineLevel="3">
      <c r="A666" s="228" t="s">
        <v>35796</v>
      </c>
      <c r="B666" s="74" t="s">
        <v>35797</v>
      </c>
      <c r="C666" s="75" t="s">
        <v>35798</v>
      </c>
      <c r="D666" s="74" t="s">
        <v>147</v>
      </c>
      <c r="E666" s="74" t="s">
        <v>897</v>
      </c>
      <c r="F666" s="84">
        <v>1335.43</v>
      </c>
      <c r="G666" s="277">
        <f t="shared" si="10"/>
        <v>1335.43</v>
      </c>
    </row>
    <row r="667" spans="1:7" ht="11.85" hidden="1" customHeight="1" outlineLevel="3">
      <c r="A667" s="228" t="s">
        <v>35799</v>
      </c>
      <c r="B667" s="74" t="s">
        <v>35800</v>
      </c>
      <c r="C667" s="75" t="s">
        <v>35801</v>
      </c>
      <c r="D667" s="74" t="s">
        <v>147</v>
      </c>
      <c r="E667" s="74" t="s">
        <v>897</v>
      </c>
      <c r="F667" s="84">
        <v>9192.4599999999991</v>
      </c>
      <c r="G667" s="277">
        <f t="shared" si="10"/>
        <v>9192.4599999999991</v>
      </c>
    </row>
    <row r="668" spans="1:7" ht="11.85" hidden="1" customHeight="1" outlineLevel="3">
      <c r="A668" s="228" t="s">
        <v>35802</v>
      </c>
      <c r="B668" s="74" t="s">
        <v>35803</v>
      </c>
      <c r="C668" s="75" t="s">
        <v>35804</v>
      </c>
      <c r="D668" s="74" t="s">
        <v>147</v>
      </c>
      <c r="E668" s="74" t="s">
        <v>897</v>
      </c>
      <c r="F668" s="84">
        <v>7113.2</v>
      </c>
      <c r="G668" s="277">
        <f t="shared" si="10"/>
        <v>7113.2</v>
      </c>
    </row>
    <row r="669" spans="1:7" ht="11.85" hidden="1" customHeight="1" outlineLevel="3">
      <c r="A669" s="228" t="s">
        <v>35805</v>
      </c>
      <c r="B669" s="74" t="s">
        <v>35806</v>
      </c>
      <c r="C669" s="75" t="s">
        <v>35807</v>
      </c>
      <c r="D669" s="74" t="s">
        <v>147</v>
      </c>
      <c r="E669" s="74" t="s">
        <v>897</v>
      </c>
      <c r="F669" s="84">
        <v>7910.1</v>
      </c>
      <c r="G669" s="277">
        <f t="shared" si="10"/>
        <v>7910.1</v>
      </c>
    </row>
    <row r="670" spans="1:7" ht="11.85" hidden="1" customHeight="1" outlineLevel="3">
      <c r="A670" s="228" t="s">
        <v>35808</v>
      </c>
      <c r="B670" s="74" t="s">
        <v>35809</v>
      </c>
      <c r="C670" s="75" t="s">
        <v>35810</v>
      </c>
      <c r="D670" s="74" t="s">
        <v>147</v>
      </c>
      <c r="E670" s="74" t="s">
        <v>897</v>
      </c>
      <c r="F670" s="84">
        <v>10096.76</v>
      </c>
      <c r="G670" s="277">
        <f t="shared" si="10"/>
        <v>10096.76</v>
      </c>
    </row>
    <row r="671" spans="1:7" ht="11.85" hidden="1" customHeight="1" outlineLevel="3">
      <c r="A671" s="228" t="s">
        <v>35811</v>
      </c>
      <c r="B671" s="74" t="s">
        <v>35812</v>
      </c>
      <c r="C671" s="75" t="s">
        <v>35813</v>
      </c>
      <c r="D671" s="74" t="s">
        <v>147</v>
      </c>
      <c r="E671" s="74" t="s">
        <v>897</v>
      </c>
      <c r="F671" s="84">
        <v>7919.39</v>
      </c>
      <c r="G671" s="277">
        <f t="shared" si="10"/>
        <v>7919.39</v>
      </c>
    </row>
    <row r="672" spans="1:7" ht="11.85" hidden="1" customHeight="1" outlineLevel="3">
      <c r="A672" s="228" t="s">
        <v>35814</v>
      </c>
      <c r="B672" s="74" t="s">
        <v>35815</v>
      </c>
      <c r="C672" s="75" t="s">
        <v>35816</v>
      </c>
      <c r="D672" s="74" t="s">
        <v>147</v>
      </c>
      <c r="E672" s="74" t="s">
        <v>897</v>
      </c>
      <c r="F672" s="84">
        <v>9251.57</v>
      </c>
      <c r="G672" s="277">
        <f t="shared" si="10"/>
        <v>9251.57</v>
      </c>
    </row>
    <row r="673" spans="1:7" ht="11.85" hidden="1" customHeight="1" outlineLevel="3">
      <c r="A673" s="228" t="s">
        <v>35817</v>
      </c>
      <c r="B673" s="74" t="s">
        <v>35818</v>
      </c>
      <c r="C673" s="75" t="s">
        <v>35819</v>
      </c>
      <c r="D673" s="74" t="s">
        <v>147</v>
      </c>
      <c r="E673" s="74" t="s">
        <v>897</v>
      </c>
      <c r="F673" s="84">
        <v>9187.0400000000009</v>
      </c>
      <c r="G673" s="277">
        <f t="shared" si="10"/>
        <v>9187.0400000000009</v>
      </c>
    </row>
    <row r="674" spans="1:7" ht="11.85" hidden="1" customHeight="1" outlineLevel="3">
      <c r="A674" s="228" t="s">
        <v>35820</v>
      </c>
      <c r="B674" s="74" t="s">
        <v>35821</v>
      </c>
      <c r="C674" s="75" t="s">
        <v>35822</v>
      </c>
      <c r="D674" s="74" t="s">
        <v>147</v>
      </c>
      <c r="E674" s="74" t="s">
        <v>897</v>
      </c>
      <c r="F674" s="84">
        <v>6718.01</v>
      </c>
      <c r="G674" s="277">
        <f t="shared" si="10"/>
        <v>6718.01</v>
      </c>
    </row>
    <row r="675" spans="1:7" ht="11.85" hidden="1" customHeight="1" outlineLevel="3">
      <c r="A675" s="228" t="s">
        <v>35823</v>
      </c>
      <c r="B675" s="74" t="s">
        <v>35824</v>
      </c>
      <c r="C675" s="75" t="s">
        <v>35825</v>
      </c>
      <c r="D675" s="74" t="s">
        <v>147</v>
      </c>
      <c r="E675" s="74" t="s">
        <v>897</v>
      </c>
      <c r="F675" s="84">
        <v>7396.79</v>
      </c>
      <c r="G675" s="277">
        <f t="shared" si="10"/>
        <v>7396.79</v>
      </c>
    </row>
    <row r="676" spans="1:7" ht="11.85" hidden="1" customHeight="1" outlineLevel="3">
      <c r="A676" s="228" t="s">
        <v>35826</v>
      </c>
      <c r="B676" s="74" t="s">
        <v>35827</v>
      </c>
      <c r="C676" s="75" t="s">
        <v>35828</v>
      </c>
      <c r="D676" s="74" t="s">
        <v>147</v>
      </c>
      <c r="E676" s="74" t="s">
        <v>897</v>
      </c>
      <c r="F676" s="84">
        <v>9646.4</v>
      </c>
      <c r="G676" s="277">
        <f t="shared" si="10"/>
        <v>9646.4</v>
      </c>
    </row>
    <row r="677" spans="1:7" ht="11.85" hidden="1" customHeight="1" outlineLevel="3">
      <c r="A677" s="228" t="s">
        <v>35829</v>
      </c>
      <c r="B677" s="74" t="s">
        <v>35830</v>
      </c>
      <c r="C677" s="75" t="s">
        <v>35831</v>
      </c>
      <c r="D677" s="74" t="s">
        <v>147</v>
      </c>
      <c r="E677" s="74" t="s">
        <v>897</v>
      </c>
      <c r="F677" s="84">
        <v>8370.41</v>
      </c>
      <c r="G677" s="277">
        <f t="shared" si="10"/>
        <v>8370.41</v>
      </c>
    </row>
    <row r="678" spans="1:7" ht="11.85" hidden="1" customHeight="1" outlineLevel="3">
      <c r="A678" s="228" t="s">
        <v>35832</v>
      </c>
      <c r="B678" s="74" t="s">
        <v>35833</v>
      </c>
      <c r="C678" s="75" t="s">
        <v>35834</v>
      </c>
      <c r="D678" s="74" t="s">
        <v>147</v>
      </c>
      <c r="E678" s="74" t="s">
        <v>897</v>
      </c>
      <c r="F678" s="84">
        <v>8874.67</v>
      </c>
      <c r="G678" s="277">
        <f t="shared" si="10"/>
        <v>8874.67</v>
      </c>
    </row>
    <row r="679" spans="1:7" ht="11.85" hidden="1" customHeight="1" outlineLevel="3">
      <c r="A679" s="228" t="s">
        <v>35835</v>
      </c>
      <c r="B679" s="74" t="s">
        <v>35836</v>
      </c>
      <c r="C679" s="75" t="s">
        <v>35837</v>
      </c>
      <c r="D679" s="74" t="s">
        <v>147</v>
      </c>
      <c r="E679" s="74" t="s">
        <v>897</v>
      </c>
      <c r="F679" s="84">
        <v>14259.4</v>
      </c>
      <c r="G679" s="277">
        <f t="shared" si="10"/>
        <v>14259.4</v>
      </c>
    </row>
    <row r="680" spans="1:7" ht="11.85" hidden="1" customHeight="1" outlineLevel="3">
      <c r="A680" s="228" t="s">
        <v>35838</v>
      </c>
      <c r="B680" s="74" t="s">
        <v>35839</v>
      </c>
      <c r="C680" s="75" t="s">
        <v>35840</v>
      </c>
      <c r="D680" s="74" t="s">
        <v>147</v>
      </c>
      <c r="E680" s="74" t="s">
        <v>897</v>
      </c>
      <c r="F680" s="84">
        <v>11072.82</v>
      </c>
      <c r="G680" s="277">
        <f t="shared" si="10"/>
        <v>11072.82</v>
      </c>
    </row>
    <row r="681" spans="1:7" ht="11.85" hidden="1" customHeight="1" outlineLevel="3">
      <c r="A681" s="228" t="s">
        <v>35841</v>
      </c>
      <c r="B681" s="74" t="s">
        <v>35842</v>
      </c>
      <c r="C681" s="75" t="s">
        <v>35843</v>
      </c>
      <c r="D681" s="74" t="s">
        <v>147</v>
      </c>
      <c r="E681" s="74" t="s">
        <v>897</v>
      </c>
      <c r="F681" s="84">
        <v>12695.17</v>
      </c>
      <c r="G681" s="277">
        <f t="shared" si="10"/>
        <v>12695.17</v>
      </c>
    </row>
    <row r="682" spans="1:7" ht="11.85" hidden="1" customHeight="1" outlineLevel="3">
      <c r="A682" s="228" t="s">
        <v>35844</v>
      </c>
      <c r="B682" s="74" t="s">
        <v>35845</v>
      </c>
      <c r="C682" s="75" t="s">
        <v>35846</v>
      </c>
      <c r="D682" s="74" t="s">
        <v>147</v>
      </c>
      <c r="E682" s="74" t="s">
        <v>897</v>
      </c>
      <c r="F682" s="84">
        <v>20385.060000000001</v>
      </c>
      <c r="G682" s="277">
        <f t="shared" si="10"/>
        <v>20385.060000000001</v>
      </c>
    </row>
    <row r="683" spans="1:7" ht="11.85" hidden="1" customHeight="1" outlineLevel="3">
      <c r="A683" s="228" t="s">
        <v>35847</v>
      </c>
      <c r="B683" s="74" t="s">
        <v>35848</v>
      </c>
      <c r="C683" s="75" t="s">
        <v>35849</v>
      </c>
      <c r="D683" s="74" t="s">
        <v>147</v>
      </c>
      <c r="E683" s="74" t="s">
        <v>897</v>
      </c>
      <c r="F683" s="84">
        <v>16974.099999999999</v>
      </c>
      <c r="G683" s="277">
        <f t="shared" si="10"/>
        <v>16974.099999999999</v>
      </c>
    </row>
    <row r="684" spans="1:7" ht="11.85" hidden="1" customHeight="1" outlineLevel="3">
      <c r="A684" s="228" t="s">
        <v>35850</v>
      </c>
      <c r="B684" s="74" t="s">
        <v>35851</v>
      </c>
      <c r="C684" s="75" t="s">
        <v>35852</v>
      </c>
      <c r="D684" s="74" t="s">
        <v>147</v>
      </c>
      <c r="E684" s="74" t="s">
        <v>897</v>
      </c>
      <c r="F684" s="84">
        <v>18700.55</v>
      </c>
      <c r="G684" s="277">
        <f t="shared" si="10"/>
        <v>18700.55</v>
      </c>
    </row>
    <row r="685" spans="1:7" ht="11.85" hidden="1" customHeight="1" outlineLevel="3">
      <c r="A685" s="228" t="s">
        <v>35853</v>
      </c>
      <c r="B685" s="74" t="s">
        <v>35854</v>
      </c>
      <c r="C685" s="75" t="s">
        <v>35855</v>
      </c>
      <c r="D685" s="74" t="s">
        <v>147</v>
      </c>
      <c r="E685" s="74" t="s">
        <v>897</v>
      </c>
      <c r="F685" s="84">
        <v>74050.16</v>
      </c>
      <c r="G685" s="277">
        <f t="shared" si="10"/>
        <v>74050.16</v>
      </c>
    </row>
    <row r="686" spans="1:7" ht="11.85" hidden="1" customHeight="1" outlineLevel="3">
      <c r="A686" s="228" t="s">
        <v>35856</v>
      </c>
      <c r="B686" s="74" t="s">
        <v>35857</v>
      </c>
      <c r="C686" s="75" t="s">
        <v>35858</v>
      </c>
      <c r="D686" s="74" t="s">
        <v>147</v>
      </c>
      <c r="E686" s="74" t="s">
        <v>897</v>
      </c>
      <c r="F686" s="84">
        <v>20091.18</v>
      </c>
      <c r="G686" s="277">
        <f t="shared" si="10"/>
        <v>20091.18</v>
      </c>
    </row>
    <row r="687" spans="1:7" ht="11.85" hidden="1" customHeight="1" outlineLevel="3">
      <c r="A687" s="228" t="s">
        <v>35859</v>
      </c>
      <c r="B687" s="74" t="s">
        <v>35860</v>
      </c>
      <c r="C687" s="75" t="s">
        <v>35861</v>
      </c>
      <c r="D687" s="74" t="s">
        <v>147</v>
      </c>
      <c r="E687" s="74" t="s">
        <v>897</v>
      </c>
      <c r="F687" s="84">
        <v>13129.67</v>
      </c>
      <c r="G687" s="277">
        <f t="shared" si="10"/>
        <v>13129.67</v>
      </c>
    </row>
    <row r="688" spans="1:7" ht="11.85" hidden="1" customHeight="1" outlineLevel="3">
      <c r="A688" s="228" t="s">
        <v>35862</v>
      </c>
      <c r="B688" s="74" t="s">
        <v>35863</v>
      </c>
      <c r="C688" s="75" t="s">
        <v>35864</v>
      </c>
      <c r="D688" s="74" t="s">
        <v>147</v>
      </c>
      <c r="E688" s="74" t="s">
        <v>897</v>
      </c>
      <c r="F688" s="84">
        <v>12511.04</v>
      </c>
      <c r="G688" s="277">
        <f t="shared" si="10"/>
        <v>12511.04</v>
      </c>
    </row>
    <row r="689" spans="1:7" ht="11.85" hidden="1" customHeight="1" outlineLevel="3">
      <c r="A689" s="228" t="s">
        <v>35865</v>
      </c>
      <c r="B689" s="74" t="s">
        <v>35866</v>
      </c>
      <c r="C689" s="75" t="s">
        <v>35867</v>
      </c>
      <c r="D689" s="74" t="s">
        <v>147</v>
      </c>
      <c r="E689" s="74" t="s">
        <v>897</v>
      </c>
      <c r="F689" s="84">
        <v>14565.72</v>
      </c>
      <c r="G689" s="277">
        <f t="shared" si="10"/>
        <v>14565.72</v>
      </c>
    </row>
    <row r="690" spans="1:7" ht="11.85" hidden="1" customHeight="1" outlineLevel="3">
      <c r="A690" s="228" t="s">
        <v>35868</v>
      </c>
      <c r="B690" s="74" t="s">
        <v>35869</v>
      </c>
      <c r="C690" s="75" t="s">
        <v>35870</v>
      </c>
      <c r="D690" s="74" t="s">
        <v>147</v>
      </c>
      <c r="E690" s="74" t="s">
        <v>897</v>
      </c>
      <c r="F690" s="84">
        <v>14344.14</v>
      </c>
      <c r="G690" s="277">
        <f t="shared" si="10"/>
        <v>14344.14</v>
      </c>
    </row>
    <row r="691" spans="1:7" ht="11.85" hidden="1" customHeight="1" outlineLevel="3">
      <c r="A691" s="228" t="s">
        <v>35871</v>
      </c>
      <c r="B691" s="74" t="s">
        <v>35872</v>
      </c>
      <c r="C691" s="75" t="s">
        <v>35873</v>
      </c>
      <c r="D691" s="74" t="s">
        <v>147</v>
      </c>
      <c r="E691" s="74" t="s">
        <v>897</v>
      </c>
      <c r="F691" s="84">
        <v>282.06</v>
      </c>
      <c r="G691" s="277">
        <f t="shared" si="10"/>
        <v>282.06</v>
      </c>
    </row>
    <row r="692" spans="1:7" ht="11.85" hidden="1" customHeight="1" outlineLevel="3">
      <c r="A692" s="228" t="s">
        <v>35874</v>
      </c>
      <c r="B692" s="74" t="s">
        <v>35875</v>
      </c>
      <c r="C692" s="75" t="s">
        <v>35876</v>
      </c>
      <c r="D692" s="74" t="s">
        <v>147</v>
      </c>
      <c r="E692" s="74" t="s">
        <v>897</v>
      </c>
      <c r="F692" s="84">
        <v>18230.759999999998</v>
      </c>
      <c r="G692" s="277">
        <f t="shared" si="10"/>
        <v>18230.759999999998</v>
      </c>
    </row>
    <row r="693" spans="1:7" ht="11.85" hidden="1" customHeight="1" outlineLevel="3">
      <c r="A693" s="228" t="s">
        <v>35877</v>
      </c>
      <c r="B693" s="74" t="s">
        <v>35878</v>
      </c>
      <c r="C693" s="75" t="s">
        <v>35879</v>
      </c>
      <c r="D693" s="74" t="s">
        <v>147</v>
      </c>
      <c r="E693" s="74" t="s">
        <v>897</v>
      </c>
      <c r="F693" s="84">
        <v>638.26</v>
      </c>
      <c r="G693" s="277">
        <f t="shared" si="10"/>
        <v>638.26</v>
      </c>
    </row>
    <row r="694" spans="1:7" ht="11.85" hidden="1" customHeight="1" outlineLevel="3">
      <c r="A694" s="228" t="s">
        <v>35880</v>
      </c>
      <c r="B694" s="74" t="s">
        <v>35881</v>
      </c>
      <c r="C694" s="75" t="s">
        <v>35882</v>
      </c>
      <c r="D694" s="74" t="s">
        <v>147</v>
      </c>
      <c r="E694" s="74" t="s">
        <v>897</v>
      </c>
      <c r="F694" s="84">
        <v>288.04000000000002</v>
      </c>
      <c r="G694" s="277">
        <f t="shared" si="10"/>
        <v>288.04000000000002</v>
      </c>
    </row>
    <row r="695" spans="1:7" ht="11.85" hidden="1" customHeight="1" outlineLevel="3">
      <c r="A695" s="228" t="s">
        <v>35883</v>
      </c>
      <c r="B695" s="74" t="s">
        <v>35884</v>
      </c>
      <c r="C695" s="75" t="s">
        <v>35885</v>
      </c>
      <c r="D695" s="74" t="s">
        <v>147</v>
      </c>
      <c r="E695" s="74" t="s">
        <v>897</v>
      </c>
      <c r="F695" s="84">
        <v>622.08000000000004</v>
      </c>
      <c r="G695" s="277">
        <f t="shared" si="10"/>
        <v>622.08000000000004</v>
      </c>
    </row>
    <row r="696" spans="1:7" ht="11.85" hidden="1" customHeight="1" outlineLevel="3">
      <c r="A696" s="228" t="s">
        <v>35886</v>
      </c>
      <c r="B696" s="74" t="s">
        <v>35887</v>
      </c>
      <c r="C696" s="75" t="s">
        <v>35888</v>
      </c>
      <c r="D696" s="74" t="s">
        <v>147</v>
      </c>
      <c r="E696" s="74" t="s">
        <v>897</v>
      </c>
      <c r="F696" s="84">
        <v>24731.77</v>
      </c>
      <c r="G696" s="277">
        <f t="shared" si="10"/>
        <v>24731.77</v>
      </c>
    </row>
    <row r="697" spans="1:7" ht="11.85" hidden="1" customHeight="1" outlineLevel="3">
      <c r="A697" s="228" t="s">
        <v>35889</v>
      </c>
      <c r="B697" s="74" t="s">
        <v>35890</v>
      </c>
      <c r="C697" s="75" t="s">
        <v>35891</v>
      </c>
      <c r="D697" s="74" t="s">
        <v>147</v>
      </c>
      <c r="E697" s="74" t="s">
        <v>897</v>
      </c>
      <c r="F697" s="84">
        <v>24415.72</v>
      </c>
      <c r="G697" s="277">
        <f t="shared" si="10"/>
        <v>24415.72</v>
      </c>
    </row>
    <row r="698" spans="1:7" ht="11.85" hidden="1" customHeight="1" outlineLevel="3">
      <c r="A698" s="228" t="s">
        <v>35892</v>
      </c>
      <c r="B698" s="74" t="s">
        <v>35893</v>
      </c>
      <c r="C698" s="75" t="s">
        <v>35894</v>
      </c>
      <c r="D698" s="74" t="s">
        <v>147</v>
      </c>
      <c r="E698" s="74" t="s">
        <v>897</v>
      </c>
      <c r="F698" s="84">
        <v>24766.37</v>
      </c>
      <c r="G698" s="277">
        <f t="shared" si="10"/>
        <v>24766.37</v>
      </c>
    </row>
    <row r="699" spans="1:7" ht="11.85" hidden="1" customHeight="1" outlineLevel="3">
      <c r="A699" s="228" t="s">
        <v>35895</v>
      </c>
      <c r="B699" s="74" t="s">
        <v>35896</v>
      </c>
      <c r="C699" s="75" t="s">
        <v>35897</v>
      </c>
      <c r="D699" s="74" t="s">
        <v>147</v>
      </c>
      <c r="E699" s="74" t="s">
        <v>897</v>
      </c>
      <c r="F699" s="84">
        <v>32502.32</v>
      </c>
      <c r="G699" s="277">
        <f t="shared" si="10"/>
        <v>32502.32</v>
      </c>
    </row>
    <row r="700" spans="1:7" ht="11.85" hidden="1" customHeight="1" outlineLevel="3">
      <c r="A700" s="228" t="s">
        <v>35898</v>
      </c>
      <c r="B700" s="74" t="s">
        <v>35899</v>
      </c>
      <c r="C700" s="75" t="s">
        <v>35900</v>
      </c>
      <c r="D700" s="74" t="s">
        <v>147</v>
      </c>
      <c r="E700" s="74" t="s">
        <v>897</v>
      </c>
      <c r="F700" s="84">
        <v>31564.91</v>
      </c>
      <c r="G700" s="277">
        <f t="shared" si="10"/>
        <v>31564.91</v>
      </c>
    </row>
    <row r="701" spans="1:7" ht="11.85" hidden="1" customHeight="1" outlineLevel="3">
      <c r="A701" s="228" t="s">
        <v>35901</v>
      </c>
      <c r="B701" s="74" t="s">
        <v>35902</v>
      </c>
      <c r="C701" s="75" t="s">
        <v>35903</v>
      </c>
      <c r="D701" s="74" t="s">
        <v>147</v>
      </c>
      <c r="E701" s="74" t="s">
        <v>897</v>
      </c>
      <c r="F701" s="84">
        <v>32198.46</v>
      </c>
      <c r="G701" s="277">
        <f t="shared" si="10"/>
        <v>32198.46</v>
      </c>
    </row>
    <row r="702" spans="1:7" ht="11.85" hidden="1" customHeight="1" outlineLevel="3">
      <c r="A702" s="228" t="s">
        <v>35904</v>
      </c>
      <c r="B702" s="74" t="s">
        <v>35905</v>
      </c>
      <c r="C702" s="75" t="s">
        <v>35906</v>
      </c>
      <c r="D702" s="74" t="s">
        <v>147</v>
      </c>
      <c r="E702" s="74" t="s">
        <v>897</v>
      </c>
      <c r="F702" s="84">
        <v>34684.1</v>
      </c>
      <c r="G702" s="277">
        <f t="shared" si="10"/>
        <v>34684.1</v>
      </c>
    </row>
    <row r="703" spans="1:7" ht="11.85" hidden="1" customHeight="1" outlineLevel="3">
      <c r="A703" s="228" t="s">
        <v>35907</v>
      </c>
      <c r="B703" s="74" t="s">
        <v>35908</v>
      </c>
      <c r="C703" s="75" t="s">
        <v>35909</v>
      </c>
      <c r="D703" s="74" t="s">
        <v>147</v>
      </c>
      <c r="E703" s="74" t="s">
        <v>897</v>
      </c>
      <c r="F703" s="84">
        <v>31725.3</v>
      </c>
      <c r="G703" s="277">
        <f t="shared" si="10"/>
        <v>31725.3</v>
      </c>
    </row>
    <row r="704" spans="1:7" ht="11.85" hidden="1" customHeight="1" outlineLevel="3">
      <c r="A704" s="228" t="s">
        <v>35910</v>
      </c>
      <c r="B704" s="74" t="s">
        <v>35911</v>
      </c>
      <c r="C704" s="75" t="s">
        <v>35912</v>
      </c>
      <c r="D704" s="74" t="s">
        <v>147</v>
      </c>
      <c r="E704" s="74" t="s">
        <v>897</v>
      </c>
      <c r="F704" s="84">
        <v>32720.720000000001</v>
      </c>
      <c r="G704" s="277">
        <f t="shared" si="10"/>
        <v>32720.720000000001</v>
      </c>
    </row>
    <row r="705" spans="1:7" ht="11.85" hidden="1" customHeight="1" outlineLevel="3">
      <c r="A705" s="228" t="s">
        <v>35913</v>
      </c>
      <c r="B705" s="74" t="s">
        <v>35914</v>
      </c>
      <c r="C705" s="75" t="s">
        <v>35915</v>
      </c>
      <c r="D705" s="74" t="s">
        <v>147</v>
      </c>
      <c r="E705" s="74" t="s">
        <v>897</v>
      </c>
      <c r="F705" s="84">
        <v>45857.74</v>
      </c>
      <c r="G705" s="277">
        <f t="shared" si="10"/>
        <v>45857.74</v>
      </c>
    </row>
    <row r="706" spans="1:7" ht="11.85" hidden="1" customHeight="1" outlineLevel="3">
      <c r="A706" s="228" t="s">
        <v>35916</v>
      </c>
      <c r="B706" s="74" t="s">
        <v>35917</v>
      </c>
      <c r="C706" s="75" t="s">
        <v>35918</v>
      </c>
      <c r="D706" s="74" t="s">
        <v>147</v>
      </c>
      <c r="E706" s="74" t="s">
        <v>897</v>
      </c>
      <c r="F706" s="84">
        <v>41633.760000000002</v>
      </c>
      <c r="G706" s="277">
        <f t="shared" si="10"/>
        <v>41633.760000000002</v>
      </c>
    </row>
    <row r="707" spans="1:7" ht="11.85" hidden="1" customHeight="1" outlineLevel="3">
      <c r="A707" s="228" t="s">
        <v>35919</v>
      </c>
      <c r="B707" s="74" t="s">
        <v>35920</v>
      </c>
      <c r="C707" s="75" t="s">
        <v>35921</v>
      </c>
      <c r="D707" s="74" t="s">
        <v>147</v>
      </c>
      <c r="E707" s="74" t="s">
        <v>897</v>
      </c>
      <c r="F707" s="84">
        <v>44400.160000000003</v>
      </c>
      <c r="G707" s="277">
        <f t="shared" si="10"/>
        <v>44400.160000000003</v>
      </c>
    </row>
    <row r="708" spans="1:7" ht="11.85" hidden="1" customHeight="1" outlineLevel="3">
      <c r="A708" s="228" t="s">
        <v>35922</v>
      </c>
      <c r="B708" s="74" t="s">
        <v>35923</v>
      </c>
      <c r="C708" s="75" t="s">
        <v>35924</v>
      </c>
      <c r="D708" s="74" t="s">
        <v>147</v>
      </c>
      <c r="E708" s="74" t="s">
        <v>897</v>
      </c>
      <c r="F708" s="84">
        <v>7965.46</v>
      </c>
      <c r="G708" s="277">
        <f t="shared" si="10"/>
        <v>7965.46</v>
      </c>
    </row>
    <row r="709" spans="1:7" ht="11.85" hidden="1" customHeight="1" outlineLevel="3">
      <c r="A709" s="228" t="s">
        <v>35925</v>
      </c>
      <c r="B709" s="74" t="s">
        <v>35926</v>
      </c>
      <c r="C709" s="75" t="s">
        <v>35927</v>
      </c>
      <c r="D709" s="74" t="s">
        <v>147</v>
      </c>
      <c r="E709" s="74" t="s">
        <v>897</v>
      </c>
      <c r="F709" s="84">
        <v>7369.2</v>
      </c>
      <c r="G709" s="277">
        <f t="shared" ref="G709:G772" si="11">IFERROR(IF(E709="грн",ROUND(F709*(1-$G$2),2),ROUND(F709*(1-$G$2),2)*$E$2),"")</f>
        <v>7369.2</v>
      </c>
    </row>
    <row r="710" spans="1:7" ht="11.85" hidden="1" customHeight="1" outlineLevel="3">
      <c r="A710" s="228" t="s">
        <v>35928</v>
      </c>
      <c r="B710" s="74" t="s">
        <v>35929</v>
      </c>
      <c r="C710" s="75" t="s">
        <v>35930</v>
      </c>
      <c r="D710" s="74" t="s">
        <v>147</v>
      </c>
      <c r="E710" s="74" t="s">
        <v>897</v>
      </c>
      <c r="F710" s="84">
        <v>7484.26</v>
      </c>
      <c r="G710" s="277">
        <f t="shared" si="11"/>
        <v>7484.26</v>
      </c>
    </row>
    <row r="711" spans="1:7" ht="11.85" hidden="1" customHeight="1" outlineLevel="3">
      <c r="A711" s="228" t="s">
        <v>35931</v>
      </c>
      <c r="B711" s="74" t="s">
        <v>35932</v>
      </c>
      <c r="C711" s="75" t="s">
        <v>35933</v>
      </c>
      <c r="D711" s="74" t="s">
        <v>147</v>
      </c>
      <c r="E711" s="74" t="s">
        <v>897</v>
      </c>
      <c r="F711" s="84">
        <v>10475.24</v>
      </c>
      <c r="G711" s="277">
        <f t="shared" si="11"/>
        <v>10475.24</v>
      </c>
    </row>
    <row r="712" spans="1:7" ht="11.85" hidden="1" customHeight="1" outlineLevel="3">
      <c r="A712" s="228" t="s">
        <v>35934</v>
      </c>
      <c r="B712" s="74" t="s">
        <v>35935</v>
      </c>
      <c r="C712" s="75" t="s">
        <v>35936</v>
      </c>
      <c r="D712" s="74" t="s">
        <v>147</v>
      </c>
      <c r="E712" s="74" t="s">
        <v>897</v>
      </c>
      <c r="F712" s="84">
        <v>9968.59</v>
      </c>
      <c r="G712" s="277">
        <f t="shared" si="11"/>
        <v>9968.59</v>
      </c>
    </row>
    <row r="713" spans="1:7" ht="11.85" hidden="1" customHeight="1" outlineLevel="3">
      <c r="A713" s="228" t="s">
        <v>35937</v>
      </c>
      <c r="B713" s="74" t="s">
        <v>35938</v>
      </c>
      <c r="C713" s="75" t="s">
        <v>35939</v>
      </c>
      <c r="D713" s="74" t="s">
        <v>147</v>
      </c>
      <c r="E713" s="74" t="s">
        <v>897</v>
      </c>
      <c r="F713" s="84">
        <v>10235.58</v>
      </c>
      <c r="G713" s="277">
        <f t="shared" si="11"/>
        <v>10235.58</v>
      </c>
    </row>
    <row r="714" spans="1:7" ht="11.85" hidden="1" customHeight="1" outlineLevel="3">
      <c r="A714" s="228" t="s">
        <v>35940</v>
      </c>
      <c r="B714" s="74" t="s">
        <v>35941</v>
      </c>
      <c r="C714" s="75" t="s">
        <v>35942</v>
      </c>
      <c r="D714" s="74" t="s">
        <v>147</v>
      </c>
      <c r="E714" s="74" t="s">
        <v>897</v>
      </c>
      <c r="F714" s="84">
        <v>10170.469999999999</v>
      </c>
      <c r="G714" s="277">
        <f t="shared" si="11"/>
        <v>10170.469999999999</v>
      </c>
    </row>
    <row r="715" spans="1:7" ht="11.85" hidden="1" customHeight="1" outlineLevel="3">
      <c r="A715" s="228" t="s">
        <v>35943</v>
      </c>
      <c r="B715" s="74" t="s">
        <v>35944</v>
      </c>
      <c r="C715" s="75" t="s">
        <v>35945</v>
      </c>
      <c r="D715" s="74" t="s">
        <v>147</v>
      </c>
      <c r="E715" s="74" t="s">
        <v>897</v>
      </c>
      <c r="F715" s="84">
        <v>10020.89</v>
      </c>
      <c r="G715" s="277">
        <f t="shared" si="11"/>
        <v>10020.89</v>
      </c>
    </row>
    <row r="716" spans="1:7" ht="11.85" hidden="1" customHeight="1" outlineLevel="3">
      <c r="A716" s="228" t="s">
        <v>35946</v>
      </c>
      <c r="B716" s="74" t="s">
        <v>35947</v>
      </c>
      <c r="C716" s="75" t="s">
        <v>35948</v>
      </c>
      <c r="D716" s="74" t="s">
        <v>147</v>
      </c>
      <c r="E716" s="74" t="s">
        <v>897</v>
      </c>
      <c r="F716" s="84">
        <v>9931.68</v>
      </c>
      <c r="G716" s="277">
        <f t="shared" si="11"/>
        <v>9931.68</v>
      </c>
    </row>
    <row r="717" spans="1:7" ht="11.85" hidden="1" customHeight="1" outlineLevel="3">
      <c r="A717" s="228" t="s">
        <v>35949</v>
      </c>
      <c r="B717" s="74" t="s">
        <v>35950</v>
      </c>
      <c r="C717" s="75" t="s">
        <v>35951</v>
      </c>
      <c r="D717" s="74" t="s">
        <v>147</v>
      </c>
      <c r="E717" s="74" t="s">
        <v>897</v>
      </c>
      <c r="F717" s="84">
        <v>11832.82</v>
      </c>
      <c r="G717" s="277">
        <f t="shared" si="11"/>
        <v>11832.82</v>
      </c>
    </row>
    <row r="718" spans="1:7" ht="11.85" hidden="1" customHeight="1" outlineLevel="3">
      <c r="A718" s="228" t="s">
        <v>35952</v>
      </c>
      <c r="B718" s="74" t="s">
        <v>35953</v>
      </c>
      <c r="C718" s="75" t="s">
        <v>35954</v>
      </c>
      <c r="D718" s="74" t="s">
        <v>147</v>
      </c>
      <c r="E718" s="74" t="s">
        <v>897</v>
      </c>
      <c r="F718" s="84">
        <v>11888.54</v>
      </c>
      <c r="G718" s="277">
        <f t="shared" si="11"/>
        <v>11888.54</v>
      </c>
    </row>
    <row r="719" spans="1:7" ht="11.85" hidden="1" customHeight="1" outlineLevel="3">
      <c r="A719" s="228" t="s">
        <v>35955</v>
      </c>
      <c r="B719" s="74" t="s">
        <v>35956</v>
      </c>
      <c r="C719" s="75" t="s">
        <v>35957</v>
      </c>
      <c r="D719" s="74" t="s">
        <v>147</v>
      </c>
      <c r="E719" s="74" t="s">
        <v>897</v>
      </c>
      <c r="F719" s="84">
        <v>12137.78</v>
      </c>
      <c r="G719" s="277">
        <f t="shared" si="11"/>
        <v>12137.78</v>
      </c>
    </row>
    <row r="720" spans="1:7" s="195" customFormat="1" ht="13.35" customHeight="1" collapsed="1">
      <c r="B720" s="803"/>
      <c r="C720" s="803" t="s">
        <v>31520</v>
      </c>
      <c r="D720" s="803"/>
      <c r="E720" s="803" t="s">
        <v>334</v>
      </c>
      <c r="F720" s="227"/>
      <c r="G720" s="275">
        <f t="shared" si="11"/>
        <v>0</v>
      </c>
    </row>
    <row r="721" spans="1:7" ht="13.35" hidden="1" customHeight="1" outlineLevel="1">
      <c r="A721" s="228"/>
      <c r="B721" s="223"/>
      <c r="C721" s="223" t="s">
        <v>31522</v>
      </c>
      <c r="D721" s="223"/>
      <c r="E721" s="223" t="s">
        <v>334</v>
      </c>
      <c r="F721" s="224"/>
      <c r="G721" s="224">
        <f t="shared" si="11"/>
        <v>0</v>
      </c>
    </row>
    <row r="722" spans="1:7" ht="12.75" hidden="1" customHeight="1" outlineLevel="2">
      <c r="A722" s="228"/>
      <c r="B722" s="799"/>
      <c r="C722" s="217" t="s">
        <v>31523</v>
      </c>
      <c r="D722" s="217"/>
      <c r="E722" s="217" t="s">
        <v>334</v>
      </c>
      <c r="F722" s="219"/>
      <c r="G722" s="276">
        <f t="shared" si="11"/>
        <v>0</v>
      </c>
    </row>
    <row r="723" spans="1:7" ht="11.85" hidden="1" customHeight="1" outlineLevel="3">
      <c r="A723" s="228" t="s">
        <v>31524</v>
      </c>
      <c r="B723" s="74" t="s">
        <v>31525</v>
      </c>
      <c r="C723" s="75" t="s">
        <v>31526</v>
      </c>
      <c r="D723" s="74" t="s">
        <v>147</v>
      </c>
      <c r="E723" s="74" t="s">
        <v>897</v>
      </c>
      <c r="F723" s="84">
        <v>436.01</v>
      </c>
      <c r="G723" s="277">
        <f t="shared" si="11"/>
        <v>436.01</v>
      </c>
    </row>
    <row r="724" spans="1:7" ht="11.85" hidden="1" customHeight="1" outlineLevel="3">
      <c r="A724" s="228" t="s">
        <v>31527</v>
      </c>
      <c r="B724" s="74" t="s">
        <v>31528</v>
      </c>
      <c r="C724" s="75" t="s">
        <v>31529</v>
      </c>
      <c r="D724" s="74" t="s">
        <v>147</v>
      </c>
      <c r="E724" s="74" t="s">
        <v>897</v>
      </c>
      <c r="F724" s="84">
        <v>447.42</v>
      </c>
      <c r="G724" s="277">
        <f t="shared" si="11"/>
        <v>447.42</v>
      </c>
    </row>
    <row r="725" spans="1:7" ht="11.85" hidden="1" customHeight="1" outlineLevel="3">
      <c r="A725" s="228" t="s">
        <v>31530</v>
      </c>
      <c r="B725" s="74" t="s">
        <v>31531</v>
      </c>
      <c r="C725" s="75" t="s">
        <v>31532</v>
      </c>
      <c r="D725" s="74" t="s">
        <v>147</v>
      </c>
      <c r="E725" s="74" t="s">
        <v>897</v>
      </c>
      <c r="F725" s="84">
        <v>321.85000000000002</v>
      </c>
      <c r="G725" s="277">
        <f t="shared" si="11"/>
        <v>321.85000000000002</v>
      </c>
    </row>
    <row r="726" spans="1:7" ht="11.85" hidden="1" customHeight="1" outlineLevel="3">
      <c r="A726" s="228" t="s">
        <v>31533</v>
      </c>
      <c r="B726" s="74" t="s">
        <v>31534</v>
      </c>
      <c r="C726" s="75" t="s">
        <v>31535</v>
      </c>
      <c r="D726" s="74" t="s">
        <v>147</v>
      </c>
      <c r="E726" s="74" t="s">
        <v>897</v>
      </c>
      <c r="F726" s="84">
        <v>333.28</v>
      </c>
      <c r="G726" s="277">
        <f t="shared" si="11"/>
        <v>333.28</v>
      </c>
    </row>
    <row r="727" spans="1:7" ht="11.85" hidden="1" customHeight="1" outlineLevel="3">
      <c r="A727" s="228" t="s">
        <v>31536</v>
      </c>
      <c r="B727" s="74" t="s">
        <v>31537</v>
      </c>
      <c r="C727" s="75" t="s">
        <v>31538</v>
      </c>
      <c r="D727" s="74" t="s">
        <v>147</v>
      </c>
      <c r="E727" s="74" t="s">
        <v>897</v>
      </c>
      <c r="F727" s="84">
        <v>987.31</v>
      </c>
      <c r="G727" s="277">
        <f t="shared" si="11"/>
        <v>987.31</v>
      </c>
    </row>
    <row r="728" spans="1:7" ht="12.75" hidden="1" customHeight="1" outlineLevel="2">
      <c r="A728" s="228"/>
      <c r="B728" s="799"/>
      <c r="C728" s="217" t="s">
        <v>31539</v>
      </c>
      <c r="D728" s="217"/>
      <c r="E728" s="217" t="s">
        <v>334</v>
      </c>
      <c r="F728" s="219"/>
      <c r="G728" s="276">
        <f t="shared" si="11"/>
        <v>0</v>
      </c>
    </row>
    <row r="729" spans="1:7" ht="11.85" hidden="1" customHeight="1" outlineLevel="3">
      <c r="A729" s="228" t="s">
        <v>31540</v>
      </c>
      <c r="B729" s="74" t="s">
        <v>31541</v>
      </c>
      <c r="C729" s="75" t="s">
        <v>31542</v>
      </c>
      <c r="D729" s="74" t="s">
        <v>147</v>
      </c>
      <c r="E729" s="74" t="s">
        <v>897</v>
      </c>
      <c r="F729" s="84">
        <v>194.08</v>
      </c>
      <c r="G729" s="277">
        <f t="shared" si="11"/>
        <v>194.08</v>
      </c>
    </row>
    <row r="730" spans="1:7" ht="11.85" hidden="1" customHeight="1" outlineLevel="3">
      <c r="A730" s="228" t="s">
        <v>31543</v>
      </c>
      <c r="B730" s="74" t="s">
        <v>31544</v>
      </c>
      <c r="C730" s="75" t="s">
        <v>31545</v>
      </c>
      <c r="D730" s="74" t="s">
        <v>147</v>
      </c>
      <c r="E730" s="74" t="s">
        <v>897</v>
      </c>
      <c r="F730" s="84">
        <v>205.5</v>
      </c>
      <c r="G730" s="277">
        <f t="shared" si="11"/>
        <v>205.5</v>
      </c>
    </row>
    <row r="731" spans="1:7" ht="11.85" hidden="1" customHeight="1" outlineLevel="3">
      <c r="A731" s="228" t="s">
        <v>31546</v>
      </c>
      <c r="B731" s="74" t="s">
        <v>31547</v>
      </c>
      <c r="C731" s="75" t="s">
        <v>31548</v>
      </c>
      <c r="D731" s="74" t="s">
        <v>147</v>
      </c>
      <c r="E731" s="74" t="s">
        <v>897</v>
      </c>
      <c r="F731" s="84">
        <v>799.04</v>
      </c>
      <c r="G731" s="277">
        <f t="shared" si="11"/>
        <v>799.04</v>
      </c>
    </row>
    <row r="732" spans="1:7" ht="11.85" hidden="1" customHeight="1" outlineLevel="3">
      <c r="A732" s="228" t="s">
        <v>16348</v>
      </c>
      <c r="B732" s="74" t="s">
        <v>2590</v>
      </c>
      <c r="C732" s="75" t="s">
        <v>31549</v>
      </c>
      <c r="D732" s="74" t="s">
        <v>147</v>
      </c>
      <c r="E732" s="74" t="s">
        <v>897</v>
      </c>
      <c r="F732" s="84">
        <v>2953.6</v>
      </c>
      <c r="G732" s="277">
        <f t="shared" si="11"/>
        <v>2953.6</v>
      </c>
    </row>
    <row r="733" spans="1:7" ht="11.85" hidden="1" customHeight="1" outlineLevel="3">
      <c r="A733" s="228" t="s">
        <v>16346</v>
      </c>
      <c r="B733" s="74" t="s">
        <v>2588</v>
      </c>
      <c r="C733" s="75" t="s">
        <v>31550</v>
      </c>
      <c r="D733" s="74" t="s">
        <v>147</v>
      </c>
      <c r="E733" s="74" t="s">
        <v>897</v>
      </c>
      <c r="F733" s="84">
        <v>1141.49</v>
      </c>
      <c r="G733" s="277">
        <f t="shared" si="11"/>
        <v>1141.49</v>
      </c>
    </row>
    <row r="734" spans="1:7" ht="11.85" hidden="1" customHeight="1" outlineLevel="3">
      <c r="A734" s="228" t="s">
        <v>31551</v>
      </c>
      <c r="B734" s="74" t="s">
        <v>31552</v>
      </c>
      <c r="C734" s="75" t="s">
        <v>31553</v>
      </c>
      <c r="D734" s="74" t="s">
        <v>147</v>
      </c>
      <c r="E734" s="74" t="s">
        <v>897</v>
      </c>
      <c r="F734" s="84">
        <v>447.42</v>
      </c>
      <c r="G734" s="277">
        <f t="shared" si="11"/>
        <v>447.42</v>
      </c>
    </row>
    <row r="735" spans="1:7" ht="11.85" hidden="1" customHeight="1" outlineLevel="3">
      <c r="A735" s="228" t="s">
        <v>31554</v>
      </c>
      <c r="B735" s="74" t="s">
        <v>31555</v>
      </c>
      <c r="C735" s="75" t="s">
        <v>31556</v>
      </c>
      <c r="D735" s="74" t="s">
        <v>147</v>
      </c>
      <c r="E735" s="74" t="s">
        <v>897</v>
      </c>
      <c r="F735" s="84">
        <v>684.9</v>
      </c>
      <c r="G735" s="277">
        <f t="shared" si="11"/>
        <v>684.9</v>
      </c>
    </row>
    <row r="736" spans="1:7" ht="11.85" hidden="1" customHeight="1" outlineLevel="3">
      <c r="A736" s="228" t="s">
        <v>31557</v>
      </c>
      <c r="B736" s="74" t="s">
        <v>31558</v>
      </c>
      <c r="C736" s="75" t="s">
        <v>31559</v>
      </c>
      <c r="D736" s="74" t="s">
        <v>147</v>
      </c>
      <c r="E736" s="74" t="s">
        <v>897</v>
      </c>
      <c r="F736" s="84">
        <v>436.01</v>
      </c>
      <c r="G736" s="277">
        <f t="shared" si="11"/>
        <v>436.01</v>
      </c>
    </row>
    <row r="737" spans="1:7" ht="11.85" hidden="1" customHeight="1" outlineLevel="3">
      <c r="A737" s="228" t="s">
        <v>31560</v>
      </c>
      <c r="B737" s="74" t="s">
        <v>31561</v>
      </c>
      <c r="C737" s="75" t="s">
        <v>31562</v>
      </c>
      <c r="D737" s="74" t="s">
        <v>147</v>
      </c>
      <c r="E737" s="74" t="s">
        <v>897</v>
      </c>
      <c r="F737" s="84">
        <v>406.67</v>
      </c>
      <c r="G737" s="277">
        <f t="shared" si="11"/>
        <v>406.67</v>
      </c>
    </row>
    <row r="738" spans="1:7" ht="11.85" hidden="1" customHeight="1" outlineLevel="3">
      <c r="A738" s="228" t="s">
        <v>31563</v>
      </c>
      <c r="B738" s="74" t="s">
        <v>31564</v>
      </c>
      <c r="C738" s="75" t="s">
        <v>31565</v>
      </c>
      <c r="D738" s="74" t="s">
        <v>147</v>
      </c>
      <c r="E738" s="74" t="s">
        <v>897</v>
      </c>
      <c r="F738" s="84">
        <v>393.11</v>
      </c>
      <c r="G738" s="277">
        <f t="shared" si="11"/>
        <v>393.11</v>
      </c>
    </row>
    <row r="739" spans="1:7" ht="11.85" hidden="1" customHeight="1" outlineLevel="3">
      <c r="A739" s="228" t="s">
        <v>16349</v>
      </c>
      <c r="B739" s="74" t="s">
        <v>2591</v>
      </c>
      <c r="C739" s="75" t="s">
        <v>31566</v>
      </c>
      <c r="D739" s="74" t="s">
        <v>147</v>
      </c>
      <c r="E739" s="74" t="s">
        <v>897</v>
      </c>
      <c r="F739" s="84">
        <v>2385.23</v>
      </c>
      <c r="G739" s="277">
        <f t="shared" si="11"/>
        <v>2385.23</v>
      </c>
    </row>
    <row r="740" spans="1:7" ht="11.85" hidden="1" customHeight="1" outlineLevel="3">
      <c r="A740" s="228" t="s">
        <v>16345</v>
      </c>
      <c r="B740" s="74" t="s">
        <v>2587</v>
      </c>
      <c r="C740" s="75" t="s">
        <v>31567</v>
      </c>
      <c r="D740" s="74" t="s">
        <v>147</v>
      </c>
      <c r="E740" s="74" t="s">
        <v>897</v>
      </c>
      <c r="F740" s="84">
        <v>2282.96</v>
      </c>
      <c r="G740" s="277">
        <f t="shared" si="11"/>
        <v>2282.96</v>
      </c>
    </row>
    <row r="741" spans="1:7" ht="11.85" hidden="1" customHeight="1" outlineLevel="3">
      <c r="A741" s="228" t="s">
        <v>31568</v>
      </c>
      <c r="B741" s="74" t="s">
        <v>31569</v>
      </c>
      <c r="C741" s="75" t="s">
        <v>31570</v>
      </c>
      <c r="D741" s="74" t="s">
        <v>147</v>
      </c>
      <c r="E741" s="74" t="s">
        <v>897</v>
      </c>
      <c r="F741" s="84">
        <v>1141.49</v>
      </c>
      <c r="G741" s="277">
        <f t="shared" si="11"/>
        <v>1141.49</v>
      </c>
    </row>
    <row r="742" spans="1:7" ht="11.85" hidden="1" customHeight="1" outlineLevel="3">
      <c r="A742" s="228" t="s">
        <v>31571</v>
      </c>
      <c r="B742" s="74" t="s">
        <v>31572</v>
      </c>
      <c r="C742" s="75" t="s">
        <v>31573</v>
      </c>
      <c r="D742" s="74" t="s">
        <v>147</v>
      </c>
      <c r="E742" s="74" t="s">
        <v>897</v>
      </c>
      <c r="F742" s="84">
        <v>321.85000000000002</v>
      </c>
      <c r="G742" s="277">
        <f t="shared" si="11"/>
        <v>321.85000000000002</v>
      </c>
    </row>
    <row r="743" spans="1:7" ht="11.85" hidden="1" customHeight="1" outlineLevel="3">
      <c r="A743" s="228" t="s">
        <v>31574</v>
      </c>
      <c r="B743" s="74" t="s">
        <v>31575</v>
      </c>
      <c r="C743" s="75" t="s">
        <v>31576</v>
      </c>
      <c r="D743" s="74" t="s">
        <v>147</v>
      </c>
      <c r="E743" s="74" t="s">
        <v>897</v>
      </c>
      <c r="F743" s="84">
        <v>257.57</v>
      </c>
      <c r="G743" s="277">
        <f t="shared" si="11"/>
        <v>257.57</v>
      </c>
    </row>
    <row r="744" spans="1:7" ht="11.85" hidden="1" customHeight="1" outlineLevel="3">
      <c r="A744" s="228" t="s">
        <v>31577</v>
      </c>
      <c r="B744" s="74" t="s">
        <v>31578</v>
      </c>
      <c r="C744" s="75" t="s">
        <v>31579</v>
      </c>
      <c r="D744" s="74" t="s">
        <v>147</v>
      </c>
      <c r="E744" s="74" t="s">
        <v>897</v>
      </c>
      <c r="F744" s="84">
        <v>333.28</v>
      </c>
      <c r="G744" s="277">
        <f t="shared" si="11"/>
        <v>333.28</v>
      </c>
    </row>
    <row r="745" spans="1:7" ht="11.85" hidden="1" customHeight="1" outlineLevel="3">
      <c r="A745" s="228" t="s">
        <v>31580</v>
      </c>
      <c r="B745" s="74" t="s">
        <v>31581</v>
      </c>
      <c r="C745" s="75" t="s">
        <v>31582</v>
      </c>
      <c r="D745" s="74" t="s">
        <v>147</v>
      </c>
      <c r="E745" s="74" t="s">
        <v>897</v>
      </c>
      <c r="F745" s="84">
        <v>271.12</v>
      </c>
      <c r="G745" s="277">
        <f t="shared" si="11"/>
        <v>271.12</v>
      </c>
    </row>
    <row r="746" spans="1:7" ht="11.85" hidden="1" customHeight="1" outlineLevel="3">
      <c r="A746" s="228" t="s">
        <v>31583</v>
      </c>
      <c r="B746" s="74" t="s">
        <v>31584</v>
      </c>
      <c r="C746" s="75" t="s">
        <v>31585</v>
      </c>
      <c r="D746" s="74" t="s">
        <v>147</v>
      </c>
      <c r="E746" s="74" t="s">
        <v>897</v>
      </c>
      <c r="F746" s="84">
        <v>456.61</v>
      </c>
      <c r="G746" s="277">
        <f t="shared" si="11"/>
        <v>456.61</v>
      </c>
    </row>
    <row r="747" spans="1:7" ht="11.85" hidden="1" customHeight="1" outlineLevel="3">
      <c r="A747" s="228" t="s">
        <v>31586</v>
      </c>
      <c r="B747" s="74" t="s">
        <v>31587</v>
      </c>
      <c r="C747" s="75" t="s">
        <v>31588</v>
      </c>
      <c r="D747" s="74" t="s">
        <v>147</v>
      </c>
      <c r="E747" s="74" t="s">
        <v>897</v>
      </c>
      <c r="F747" s="84">
        <v>684.9</v>
      </c>
      <c r="G747" s="277">
        <f t="shared" si="11"/>
        <v>684.9</v>
      </c>
    </row>
    <row r="748" spans="1:7" ht="11.85" hidden="1" customHeight="1" outlineLevel="3">
      <c r="A748" s="228" t="s">
        <v>31589</v>
      </c>
      <c r="B748" s="74" t="s">
        <v>31590</v>
      </c>
      <c r="C748" s="75" t="s">
        <v>31591</v>
      </c>
      <c r="D748" s="74" t="s">
        <v>147</v>
      </c>
      <c r="E748" s="74" t="s">
        <v>897</v>
      </c>
      <c r="F748" s="84">
        <v>456.61</v>
      </c>
      <c r="G748" s="277">
        <f t="shared" si="11"/>
        <v>456.61</v>
      </c>
    </row>
    <row r="749" spans="1:7" ht="11.85" hidden="1" customHeight="1" outlineLevel="3">
      <c r="A749" s="228" t="s">
        <v>31592</v>
      </c>
      <c r="B749" s="74" t="s">
        <v>31593</v>
      </c>
      <c r="C749" s="75" t="s">
        <v>31594</v>
      </c>
      <c r="D749" s="74" t="s">
        <v>147</v>
      </c>
      <c r="E749" s="74" t="s">
        <v>897</v>
      </c>
      <c r="F749" s="84">
        <v>684.9</v>
      </c>
      <c r="G749" s="277">
        <f t="shared" si="11"/>
        <v>684.9</v>
      </c>
    </row>
    <row r="750" spans="1:7" ht="11.85" hidden="1" customHeight="1" outlineLevel="3">
      <c r="A750" s="228" t="s">
        <v>16347</v>
      </c>
      <c r="B750" s="74" t="s">
        <v>2589</v>
      </c>
      <c r="C750" s="75" t="s">
        <v>31595</v>
      </c>
      <c r="D750" s="74" t="s">
        <v>147</v>
      </c>
      <c r="E750" s="74" t="s">
        <v>897</v>
      </c>
      <c r="F750" s="84">
        <v>5935.7</v>
      </c>
      <c r="G750" s="277">
        <f t="shared" si="11"/>
        <v>5935.7</v>
      </c>
    </row>
    <row r="751" spans="1:7" ht="11.85" hidden="1" customHeight="1" outlineLevel="3">
      <c r="A751" s="228" t="s">
        <v>31596</v>
      </c>
      <c r="B751" s="74" t="s">
        <v>31597</v>
      </c>
      <c r="C751" s="75" t="s">
        <v>31598</v>
      </c>
      <c r="D751" s="74" t="s">
        <v>147</v>
      </c>
      <c r="E751" s="74" t="s">
        <v>897</v>
      </c>
      <c r="F751" s="84">
        <v>379.56</v>
      </c>
      <c r="G751" s="277">
        <f t="shared" si="11"/>
        <v>379.56</v>
      </c>
    </row>
    <row r="752" spans="1:7" ht="13.35" hidden="1" customHeight="1" outlineLevel="1">
      <c r="A752" s="228"/>
      <c r="B752" s="223"/>
      <c r="C752" s="223" t="s">
        <v>31599</v>
      </c>
      <c r="D752" s="223"/>
      <c r="E752" s="223" t="s">
        <v>334</v>
      </c>
      <c r="F752" s="224"/>
      <c r="G752" s="224">
        <f t="shared" si="11"/>
        <v>0</v>
      </c>
    </row>
    <row r="753" spans="1:7" ht="11.85" hidden="1" customHeight="1" outlineLevel="3">
      <c r="A753" s="228" t="s">
        <v>16362</v>
      </c>
      <c r="B753" s="74" t="s">
        <v>2605</v>
      </c>
      <c r="C753" s="75" t="s">
        <v>31600</v>
      </c>
      <c r="D753" s="74" t="s">
        <v>147</v>
      </c>
      <c r="E753" s="74" t="s">
        <v>897</v>
      </c>
      <c r="F753" s="84">
        <v>1242.1600000000001</v>
      </c>
      <c r="G753" s="277">
        <f t="shared" si="11"/>
        <v>1242.1600000000001</v>
      </c>
    </row>
    <row r="754" spans="1:7" ht="11.85" hidden="1" customHeight="1" outlineLevel="3">
      <c r="A754" s="228" t="s">
        <v>31601</v>
      </c>
      <c r="B754" s="74" t="s">
        <v>31602</v>
      </c>
      <c r="C754" s="75" t="s">
        <v>31603</v>
      </c>
      <c r="D754" s="74" t="s">
        <v>147</v>
      </c>
      <c r="E754" s="74" t="s">
        <v>897</v>
      </c>
      <c r="F754" s="84">
        <v>3704.36</v>
      </c>
      <c r="G754" s="277">
        <f t="shared" si="11"/>
        <v>3704.36</v>
      </c>
    </row>
    <row r="755" spans="1:7" ht="11.85" hidden="1" customHeight="1" outlineLevel="3">
      <c r="A755" s="228" t="s">
        <v>31604</v>
      </c>
      <c r="B755" s="74" t="s">
        <v>31605</v>
      </c>
      <c r="C755" s="75" t="s">
        <v>31606</v>
      </c>
      <c r="D755" s="74" t="s">
        <v>147</v>
      </c>
      <c r="E755" s="74" t="s">
        <v>897</v>
      </c>
      <c r="F755" s="84">
        <v>4517.05</v>
      </c>
      <c r="G755" s="277">
        <f t="shared" si="11"/>
        <v>4517.05</v>
      </c>
    </row>
    <row r="756" spans="1:7" ht="11.85" hidden="1" customHeight="1" outlineLevel="3">
      <c r="A756" s="228" t="s">
        <v>31607</v>
      </c>
      <c r="B756" s="74" t="s">
        <v>31608</v>
      </c>
      <c r="C756" s="75" t="s">
        <v>31609</v>
      </c>
      <c r="D756" s="74" t="s">
        <v>147</v>
      </c>
      <c r="E756" s="74" t="s">
        <v>897</v>
      </c>
      <c r="F756" s="84">
        <v>3696.48</v>
      </c>
      <c r="G756" s="277">
        <f t="shared" si="11"/>
        <v>3696.48</v>
      </c>
    </row>
    <row r="757" spans="1:7" ht="11.85" hidden="1" customHeight="1" outlineLevel="3">
      <c r="A757" s="228" t="s">
        <v>16360</v>
      </c>
      <c r="B757" s="74" t="s">
        <v>2603</v>
      </c>
      <c r="C757" s="75" t="s">
        <v>31610</v>
      </c>
      <c r="D757" s="74" t="s">
        <v>147</v>
      </c>
      <c r="E757" s="74" t="s">
        <v>897</v>
      </c>
      <c r="F757" s="84">
        <v>3696.48</v>
      </c>
      <c r="G757" s="277">
        <f t="shared" si="11"/>
        <v>3696.48</v>
      </c>
    </row>
    <row r="758" spans="1:7" ht="11.85" hidden="1" customHeight="1" outlineLevel="3">
      <c r="A758" s="228" t="s">
        <v>16361</v>
      </c>
      <c r="B758" s="74" t="s">
        <v>2604</v>
      </c>
      <c r="C758" s="75" t="s">
        <v>31611</v>
      </c>
      <c r="D758" s="74" t="s">
        <v>147</v>
      </c>
      <c r="E758" s="74" t="s">
        <v>897</v>
      </c>
      <c r="F758" s="84">
        <v>4129.21</v>
      </c>
      <c r="G758" s="277">
        <f t="shared" si="11"/>
        <v>4129.21</v>
      </c>
    </row>
    <row r="759" spans="1:7" ht="11.85" hidden="1" customHeight="1" outlineLevel="3">
      <c r="A759" s="228" t="s">
        <v>16359</v>
      </c>
      <c r="B759" s="74" t="s">
        <v>2602</v>
      </c>
      <c r="C759" s="75" t="s">
        <v>31612</v>
      </c>
      <c r="D759" s="74" t="s">
        <v>147</v>
      </c>
      <c r="E759" s="74" t="s">
        <v>897</v>
      </c>
      <c r="F759" s="84">
        <v>2356.6999999999998</v>
      </c>
      <c r="G759" s="277">
        <f t="shared" si="11"/>
        <v>2356.6999999999998</v>
      </c>
    </row>
    <row r="760" spans="1:7" ht="11.85" hidden="1" customHeight="1" outlineLevel="3">
      <c r="A760" s="228" t="s">
        <v>31613</v>
      </c>
      <c r="B760" s="74" t="s">
        <v>31614</v>
      </c>
      <c r="C760" s="75" t="s">
        <v>31615</v>
      </c>
      <c r="D760" s="74" t="s">
        <v>147</v>
      </c>
      <c r="E760" s="74" t="s">
        <v>897</v>
      </c>
      <c r="F760" s="84">
        <v>3244.99</v>
      </c>
      <c r="G760" s="277">
        <f t="shared" si="11"/>
        <v>3244.99</v>
      </c>
    </row>
    <row r="761" spans="1:7" ht="11.85" hidden="1" customHeight="1" outlineLevel="3">
      <c r="A761" s="228" t="s">
        <v>31616</v>
      </c>
      <c r="B761" s="74" t="s">
        <v>31617</v>
      </c>
      <c r="C761" s="75" t="s">
        <v>31618</v>
      </c>
      <c r="D761" s="74" t="s">
        <v>147</v>
      </c>
      <c r="E761" s="74" t="s">
        <v>897</v>
      </c>
      <c r="F761" s="84">
        <v>5702.02</v>
      </c>
      <c r="G761" s="277">
        <f t="shared" si="11"/>
        <v>5702.02</v>
      </c>
    </row>
    <row r="762" spans="1:7" ht="11.85" hidden="1" customHeight="1" outlineLevel="3">
      <c r="A762" s="228" t="s">
        <v>31619</v>
      </c>
      <c r="B762" s="74" t="s">
        <v>31620</v>
      </c>
      <c r="C762" s="75" t="s">
        <v>31621</v>
      </c>
      <c r="D762" s="74" t="s">
        <v>147</v>
      </c>
      <c r="E762" s="74" t="s">
        <v>897</v>
      </c>
      <c r="F762" s="84">
        <v>1200.78</v>
      </c>
      <c r="G762" s="277">
        <f t="shared" si="11"/>
        <v>1200.78</v>
      </c>
    </row>
    <row r="763" spans="1:7" ht="11.85" hidden="1" customHeight="1" outlineLevel="3">
      <c r="A763" s="228" t="s">
        <v>31622</v>
      </c>
      <c r="B763" s="74" t="s">
        <v>31623</v>
      </c>
      <c r="C763" s="75" t="s">
        <v>31624</v>
      </c>
      <c r="D763" s="74" t="s">
        <v>147</v>
      </c>
      <c r="E763" s="74" t="s">
        <v>897</v>
      </c>
      <c r="F763" s="84">
        <v>2014.85</v>
      </c>
      <c r="G763" s="277">
        <f t="shared" si="11"/>
        <v>2014.85</v>
      </c>
    </row>
    <row r="764" spans="1:7" ht="11.85" hidden="1" customHeight="1" outlineLevel="3">
      <c r="A764" s="228" t="s">
        <v>31625</v>
      </c>
      <c r="B764" s="74" t="s">
        <v>31626</v>
      </c>
      <c r="C764" s="75" t="s">
        <v>31627</v>
      </c>
      <c r="D764" s="74" t="s">
        <v>147</v>
      </c>
      <c r="E764" s="74" t="s">
        <v>897</v>
      </c>
      <c r="F764" s="84">
        <v>2165.96</v>
      </c>
      <c r="G764" s="277">
        <f t="shared" si="11"/>
        <v>2165.96</v>
      </c>
    </row>
    <row r="765" spans="1:7" ht="11.85" hidden="1" customHeight="1" outlineLevel="3">
      <c r="A765" s="228" t="s">
        <v>31628</v>
      </c>
      <c r="B765" s="74" t="s">
        <v>31629</v>
      </c>
      <c r="C765" s="75" t="s">
        <v>31630</v>
      </c>
      <c r="D765" s="74" t="s">
        <v>147</v>
      </c>
      <c r="E765" s="74" t="s">
        <v>897</v>
      </c>
      <c r="F765" s="84">
        <v>2316.83</v>
      </c>
      <c r="G765" s="277">
        <f t="shared" si="11"/>
        <v>2316.83</v>
      </c>
    </row>
    <row r="766" spans="1:7" ht="11.85" hidden="1" customHeight="1" outlineLevel="3">
      <c r="A766" s="228" t="s">
        <v>31631</v>
      </c>
      <c r="B766" s="74" t="s">
        <v>31632</v>
      </c>
      <c r="C766" s="75" t="s">
        <v>31633</v>
      </c>
      <c r="D766" s="74" t="s">
        <v>147</v>
      </c>
      <c r="E766" s="74" t="s">
        <v>897</v>
      </c>
      <c r="F766" s="84">
        <v>2921.23</v>
      </c>
      <c r="G766" s="277">
        <f t="shared" si="11"/>
        <v>2921.23</v>
      </c>
    </row>
    <row r="767" spans="1:7" ht="11.85" hidden="1" customHeight="1" outlineLevel="3">
      <c r="A767" s="228" t="s">
        <v>31634</v>
      </c>
      <c r="B767" s="74" t="s">
        <v>31635</v>
      </c>
      <c r="C767" s="75" t="s">
        <v>31636</v>
      </c>
      <c r="D767" s="74" t="s">
        <v>147</v>
      </c>
      <c r="E767" s="74" t="s">
        <v>897</v>
      </c>
      <c r="F767" s="84">
        <v>2731.01</v>
      </c>
      <c r="G767" s="277">
        <f t="shared" si="11"/>
        <v>2731.01</v>
      </c>
    </row>
    <row r="768" spans="1:7" ht="11.85" hidden="1" customHeight="1" outlineLevel="3">
      <c r="A768" s="228" t="s">
        <v>31637</v>
      </c>
      <c r="B768" s="74" t="s">
        <v>31638</v>
      </c>
      <c r="C768" s="75" t="s">
        <v>31639</v>
      </c>
      <c r="D768" s="74" t="s">
        <v>147</v>
      </c>
      <c r="E768" s="74" t="s">
        <v>897</v>
      </c>
      <c r="F768" s="84">
        <v>1095.8399999999999</v>
      </c>
      <c r="G768" s="277">
        <f t="shared" si="11"/>
        <v>1095.8399999999999</v>
      </c>
    </row>
    <row r="769" spans="1:7" ht="11.85" hidden="1" customHeight="1" outlineLevel="3">
      <c r="A769" s="228" t="s">
        <v>31640</v>
      </c>
      <c r="B769" s="74" t="s">
        <v>31641</v>
      </c>
      <c r="C769" s="75" t="s">
        <v>31642</v>
      </c>
      <c r="D769" s="74" t="s">
        <v>147</v>
      </c>
      <c r="E769" s="74" t="s">
        <v>897</v>
      </c>
      <c r="F769" s="84">
        <v>1626.62</v>
      </c>
      <c r="G769" s="277">
        <f t="shared" si="11"/>
        <v>1626.62</v>
      </c>
    </row>
    <row r="770" spans="1:7" ht="11.85" hidden="1" customHeight="1" outlineLevel="3">
      <c r="A770" s="228" t="s">
        <v>31643</v>
      </c>
      <c r="B770" s="74" t="s">
        <v>31644</v>
      </c>
      <c r="C770" s="75" t="s">
        <v>31645</v>
      </c>
      <c r="D770" s="74" t="s">
        <v>147</v>
      </c>
      <c r="E770" s="74" t="s">
        <v>897</v>
      </c>
      <c r="F770" s="84">
        <v>1843.42</v>
      </c>
      <c r="G770" s="277">
        <f t="shared" si="11"/>
        <v>1843.42</v>
      </c>
    </row>
    <row r="771" spans="1:7" ht="11.85" hidden="1" customHeight="1" outlineLevel="3">
      <c r="A771" s="228" t="s">
        <v>31646</v>
      </c>
      <c r="B771" s="74" t="s">
        <v>31647</v>
      </c>
      <c r="C771" s="75" t="s">
        <v>31648</v>
      </c>
      <c r="D771" s="74" t="s">
        <v>147</v>
      </c>
      <c r="E771" s="74" t="s">
        <v>897</v>
      </c>
      <c r="F771" s="84">
        <v>4505.78</v>
      </c>
      <c r="G771" s="277">
        <f t="shared" si="11"/>
        <v>4505.78</v>
      </c>
    </row>
    <row r="772" spans="1:7" ht="11.85" hidden="1" customHeight="1" outlineLevel="3">
      <c r="A772" s="228" t="s">
        <v>16355</v>
      </c>
      <c r="B772" s="74" t="s">
        <v>2598</v>
      </c>
      <c r="C772" s="75" t="s">
        <v>31649</v>
      </c>
      <c r="D772" s="74" t="s">
        <v>147</v>
      </c>
      <c r="E772" s="74" t="s">
        <v>897</v>
      </c>
      <c r="F772" s="84">
        <v>3309.24</v>
      </c>
      <c r="G772" s="277">
        <f t="shared" si="11"/>
        <v>3309.24</v>
      </c>
    </row>
    <row r="773" spans="1:7" ht="11.85" hidden="1" customHeight="1" outlineLevel="3">
      <c r="A773" s="228" t="s">
        <v>16356</v>
      </c>
      <c r="B773" s="74" t="s">
        <v>2599</v>
      </c>
      <c r="C773" s="75" t="s">
        <v>31650</v>
      </c>
      <c r="D773" s="74" t="s">
        <v>147</v>
      </c>
      <c r="E773" s="74" t="s">
        <v>897</v>
      </c>
      <c r="F773" s="84">
        <v>3271.87</v>
      </c>
      <c r="G773" s="277">
        <f t="shared" ref="G773:G836" si="12">IFERROR(IF(E773="грн",ROUND(F773*(1-$G$2),2),ROUND(F773*(1-$G$2),2)*$E$2),"")</f>
        <v>3271.87</v>
      </c>
    </row>
    <row r="774" spans="1:7" ht="11.85" hidden="1" customHeight="1" outlineLevel="3">
      <c r="A774" s="228" t="s">
        <v>16363</v>
      </c>
      <c r="B774" s="74" t="s">
        <v>2606</v>
      </c>
      <c r="C774" s="75" t="s">
        <v>31651</v>
      </c>
      <c r="D774" s="74" t="s">
        <v>147</v>
      </c>
      <c r="E774" s="74" t="s">
        <v>897</v>
      </c>
      <c r="F774" s="84">
        <v>1786.99</v>
      </c>
      <c r="G774" s="277">
        <f t="shared" si="12"/>
        <v>1786.99</v>
      </c>
    </row>
    <row r="775" spans="1:7" ht="11.85" hidden="1" customHeight="1" outlineLevel="3">
      <c r="A775" s="228" t="s">
        <v>16354</v>
      </c>
      <c r="B775" s="74" t="s">
        <v>2597</v>
      </c>
      <c r="C775" s="75" t="s">
        <v>31652</v>
      </c>
      <c r="D775" s="74" t="s">
        <v>147</v>
      </c>
      <c r="E775" s="74" t="s">
        <v>897</v>
      </c>
      <c r="F775" s="84">
        <v>1472.36</v>
      </c>
      <c r="G775" s="277">
        <f t="shared" si="12"/>
        <v>1472.36</v>
      </c>
    </row>
    <row r="776" spans="1:7" ht="11.85" hidden="1" customHeight="1" outlineLevel="3">
      <c r="A776" s="228" t="s">
        <v>31653</v>
      </c>
      <c r="B776" s="74" t="s">
        <v>31654</v>
      </c>
      <c r="C776" s="75" t="s">
        <v>31655</v>
      </c>
      <c r="D776" s="74" t="s">
        <v>147</v>
      </c>
      <c r="E776" s="74" t="s">
        <v>897</v>
      </c>
      <c r="F776" s="84">
        <v>2308.58</v>
      </c>
      <c r="G776" s="277">
        <f t="shared" si="12"/>
        <v>2308.58</v>
      </c>
    </row>
    <row r="777" spans="1:7" ht="11.85" hidden="1" customHeight="1" outlineLevel="3">
      <c r="A777" s="228" t="s">
        <v>31656</v>
      </c>
      <c r="B777" s="74" t="s">
        <v>31657</v>
      </c>
      <c r="C777" s="75" t="s">
        <v>31658</v>
      </c>
      <c r="D777" s="74" t="s">
        <v>147</v>
      </c>
      <c r="E777" s="74" t="s">
        <v>897</v>
      </c>
      <c r="F777" s="84">
        <v>5945.33</v>
      </c>
      <c r="G777" s="277">
        <f t="shared" si="12"/>
        <v>5945.33</v>
      </c>
    </row>
    <row r="778" spans="1:7" ht="11.85" hidden="1" customHeight="1" outlineLevel="3">
      <c r="A778" s="228" t="s">
        <v>31659</v>
      </c>
      <c r="B778" s="74" t="s">
        <v>31660</v>
      </c>
      <c r="C778" s="75" t="s">
        <v>31661</v>
      </c>
      <c r="D778" s="74" t="s">
        <v>147</v>
      </c>
      <c r="E778" s="74" t="s">
        <v>897</v>
      </c>
      <c r="F778" s="84">
        <v>5206.1499999999996</v>
      </c>
      <c r="G778" s="277">
        <f t="shared" si="12"/>
        <v>5206.1499999999996</v>
      </c>
    </row>
    <row r="779" spans="1:7" ht="11.85" hidden="1" customHeight="1" outlineLevel="3">
      <c r="A779" s="228" t="s">
        <v>16357</v>
      </c>
      <c r="B779" s="74" t="s">
        <v>2600</v>
      </c>
      <c r="C779" s="75" t="s">
        <v>31662</v>
      </c>
      <c r="D779" s="74" t="s">
        <v>147</v>
      </c>
      <c r="E779" s="74" t="s">
        <v>897</v>
      </c>
      <c r="F779" s="84">
        <v>393.83</v>
      </c>
      <c r="G779" s="277">
        <f t="shared" si="12"/>
        <v>393.83</v>
      </c>
    </row>
    <row r="780" spans="1:7" ht="11.85" hidden="1" customHeight="1" outlineLevel="3">
      <c r="A780" s="228" t="s">
        <v>16358</v>
      </c>
      <c r="B780" s="74" t="s">
        <v>2601</v>
      </c>
      <c r="C780" s="75" t="s">
        <v>31663</v>
      </c>
      <c r="D780" s="74" t="s">
        <v>147</v>
      </c>
      <c r="E780" s="74" t="s">
        <v>897</v>
      </c>
      <c r="F780" s="84">
        <v>525.1</v>
      </c>
      <c r="G780" s="277">
        <f t="shared" si="12"/>
        <v>525.1</v>
      </c>
    </row>
    <row r="781" spans="1:7" ht="13.35" hidden="1" customHeight="1" outlineLevel="1">
      <c r="A781" s="228"/>
      <c r="B781" s="223"/>
      <c r="C781" s="223" t="s">
        <v>2621</v>
      </c>
      <c r="D781" s="223"/>
      <c r="E781" s="223" t="s">
        <v>334</v>
      </c>
      <c r="F781" s="224"/>
      <c r="G781" s="224">
        <f t="shared" si="12"/>
        <v>0</v>
      </c>
    </row>
    <row r="782" spans="1:7" ht="11.85" hidden="1" customHeight="1" outlineLevel="3">
      <c r="A782" s="228" t="s">
        <v>31664</v>
      </c>
      <c r="B782" s="74" t="s">
        <v>31665</v>
      </c>
      <c r="C782" s="75" t="s">
        <v>31666</v>
      </c>
      <c r="D782" s="74" t="s">
        <v>147</v>
      </c>
      <c r="E782" s="74" t="s">
        <v>897</v>
      </c>
      <c r="F782" s="84">
        <v>399.52</v>
      </c>
      <c r="G782" s="277">
        <f t="shared" si="12"/>
        <v>399.52</v>
      </c>
    </row>
    <row r="783" spans="1:7" ht="11.85" hidden="1" customHeight="1" outlineLevel="3">
      <c r="A783" s="228" t="s">
        <v>31667</v>
      </c>
      <c r="B783" s="74" t="s">
        <v>31668</v>
      </c>
      <c r="C783" s="75" t="s">
        <v>31669</v>
      </c>
      <c r="D783" s="74" t="s">
        <v>147</v>
      </c>
      <c r="E783" s="74" t="s">
        <v>897</v>
      </c>
      <c r="F783" s="84">
        <v>2012.4</v>
      </c>
      <c r="G783" s="277">
        <f t="shared" si="12"/>
        <v>2012.4</v>
      </c>
    </row>
    <row r="784" spans="1:7" ht="11.85" hidden="1" customHeight="1" outlineLevel="3">
      <c r="A784" s="228" t="s">
        <v>16379</v>
      </c>
      <c r="B784" s="74" t="s">
        <v>2623</v>
      </c>
      <c r="C784" s="75" t="s">
        <v>31670</v>
      </c>
      <c r="D784" s="74" t="s">
        <v>147</v>
      </c>
      <c r="E784" s="74" t="s">
        <v>897</v>
      </c>
      <c r="F784" s="84">
        <v>74.209999999999994</v>
      </c>
      <c r="G784" s="277">
        <f t="shared" si="12"/>
        <v>74.209999999999994</v>
      </c>
    </row>
    <row r="785" spans="1:9" ht="11.85" hidden="1" customHeight="1" outlineLevel="3">
      <c r="A785" s="228" t="s">
        <v>16380</v>
      </c>
      <c r="B785" s="74" t="s">
        <v>2624</v>
      </c>
      <c r="C785" s="75" t="s">
        <v>31671</v>
      </c>
      <c r="D785" s="74" t="s">
        <v>147</v>
      </c>
      <c r="E785" s="74" t="s">
        <v>897</v>
      </c>
      <c r="F785" s="84">
        <v>300.83999999999997</v>
      </c>
      <c r="G785" s="277">
        <f t="shared" si="12"/>
        <v>300.83999999999997</v>
      </c>
    </row>
    <row r="786" spans="1:9" ht="11.85" hidden="1" customHeight="1" outlineLevel="3">
      <c r="A786" s="228" t="s">
        <v>16381</v>
      </c>
      <c r="B786" s="74" t="s">
        <v>2625</v>
      </c>
      <c r="C786" s="75" t="s">
        <v>31672</v>
      </c>
      <c r="D786" s="74" t="s">
        <v>147</v>
      </c>
      <c r="E786" s="74" t="s">
        <v>897</v>
      </c>
      <c r="F786" s="84">
        <v>318.95999999999998</v>
      </c>
      <c r="G786" s="277">
        <f t="shared" si="12"/>
        <v>318.95999999999998</v>
      </c>
    </row>
    <row r="787" spans="1:9" ht="11.85" hidden="1" customHeight="1" outlineLevel="3">
      <c r="A787" s="228" t="s">
        <v>31673</v>
      </c>
      <c r="B787" s="74" t="s">
        <v>31674</v>
      </c>
      <c r="C787" s="75" t="s">
        <v>31675</v>
      </c>
      <c r="D787" s="74" t="s">
        <v>147</v>
      </c>
      <c r="E787" s="74" t="s">
        <v>897</v>
      </c>
      <c r="F787" s="84">
        <v>108.44</v>
      </c>
      <c r="G787" s="277">
        <f t="shared" si="12"/>
        <v>108.44</v>
      </c>
    </row>
    <row r="788" spans="1:9" ht="11.85" hidden="1" customHeight="1" outlineLevel="3">
      <c r="A788" s="228" t="s">
        <v>16378</v>
      </c>
      <c r="B788" s="74" t="s">
        <v>2622</v>
      </c>
      <c r="C788" s="75" t="s">
        <v>31676</v>
      </c>
      <c r="D788" s="74" t="s">
        <v>147</v>
      </c>
      <c r="E788" s="74" t="s">
        <v>897</v>
      </c>
      <c r="F788" s="84">
        <v>85.64</v>
      </c>
      <c r="G788" s="277">
        <f t="shared" si="12"/>
        <v>85.64</v>
      </c>
    </row>
    <row r="789" spans="1:9" ht="13.35" hidden="1" customHeight="1" outlineLevel="1">
      <c r="A789" s="228"/>
      <c r="B789" s="223"/>
      <c r="C789" s="223" t="s">
        <v>31677</v>
      </c>
      <c r="D789" s="223"/>
      <c r="E789" s="223" t="s">
        <v>334</v>
      </c>
      <c r="F789" s="224"/>
      <c r="G789" s="224">
        <f t="shared" si="12"/>
        <v>0</v>
      </c>
    </row>
    <row r="790" spans="1:9" ht="12.75" hidden="1" customHeight="1" outlineLevel="2">
      <c r="A790" s="228"/>
      <c r="B790" s="799"/>
      <c r="C790" s="217" t="s">
        <v>31539</v>
      </c>
      <c r="D790" s="217"/>
      <c r="E790" s="217" t="s">
        <v>334</v>
      </c>
      <c r="F790" s="219"/>
      <c r="G790" s="276">
        <f t="shared" si="12"/>
        <v>0</v>
      </c>
    </row>
    <row r="791" spans="1:9" s="117" customFormat="1" ht="12.9" hidden="1" customHeight="1" outlineLevel="3">
      <c r="A791" s="228"/>
      <c r="B791" s="118"/>
      <c r="C791" s="229" t="s">
        <v>31678</v>
      </c>
      <c r="D791" s="118"/>
      <c r="E791" s="118" t="s">
        <v>334</v>
      </c>
      <c r="F791" s="119"/>
      <c r="G791" s="278">
        <f t="shared" si="12"/>
        <v>0</v>
      </c>
      <c r="I791"/>
    </row>
    <row r="792" spans="1:9" ht="11.85" hidden="1" customHeight="1" outlineLevel="3">
      <c r="A792" s="228" t="s">
        <v>16319</v>
      </c>
      <c r="B792" s="74" t="s">
        <v>2560</v>
      </c>
      <c r="C792" s="75" t="s">
        <v>31679</v>
      </c>
      <c r="D792" s="74" t="s">
        <v>147</v>
      </c>
      <c r="E792" s="74" t="s">
        <v>897</v>
      </c>
      <c r="F792" s="84">
        <v>609.72</v>
      </c>
      <c r="G792" s="277">
        <f t="shared" si="12"/>
        <v>609.72</v>
      </c>
    </row>
    <row r="793" spans="1:9" ht="11.85" hidden="1" customHeight="1" outlineLevel="3">
      <c r="A793" s="228" t="s">
        <v>16318</v>
      </c>
      <c r="B793" s="74" t="s">
        <v>2559</v>
      </c>
      <c r="C793" s="75" t="s">
        <v>31680</v>
      </c>
      <c r="D793" s="74" t="s">
        <v>147</v>
      </c>
      <c r="E793" s="74" t="s">
        <v>897</v>
      </c>
      <c r="F793" s="84">
        <v>482.83</v>
      </c>
      <c r="G793" s="277">
        <f t="shared" si="12"/>
        <v>482.83</v>
      </c>
    </row>
    <row r="794" spans="1:9" ht="11.85" hidden="1" customHeight="1" outlineLevel="3">
      <c r="A794" s="228" t="s">
        <v>16321</v>
      </c>
      <c r="B794" s="74" t="s">
        <v>2562</v>
      </c>
      <c r="C794" s="75" t="s">
        <v>31681</v>
      </c>
      <c r="D794" s="74" t="s">
        <v>147</v>
      </c>
      <c r="E794" s="74" t="s">
        <v>897</v>
      </c>
      <c r="F794" s="84">
        <v>792.72</v>
      </c>
      <c r="G794" s="277">
        <f t="shared" si="12"/>
        <v>792.72</v>
      </c>
    </row>
    <row r="795" spans="1:9" ht="11.85" hidden="1" customHeight="1" outlineLevel="3">
      <c r="A795" s="228" t="s">
        <v>16320</v>
      </c>
      <c r="B795" s="74" t="s">
        <v>2561</v>
      </c>
      <c r="C795" s="75" t="s">
        <v>31682</v>
      </c>
      <c r="D795" s="74" t="s">
        <v>147</v>
      </c>
      <c r="E795" s="74" t="s">
        <v>897</v>
      </c>
      <c r="F795" s="84">
        <v>546.65</v>
      </c>
      <c r="G795" s="277">
        <f t="shared" si="12"/>
        <v>546.65</v>
      </c>
    </row>
    <row r="796" spans="1:9" ht="11.85" hidden="1" customHeight="1" outlineLevel="3">
      <c r="A796" s="228" t="s">
        <v>16322</v>
      </c>
      <c r="B796" s="74" t="s">
        <v>2563</v>
      </c>
      <c r="C796" s="75" t="s">
        <v>31683</v>
      </c>
      <c r="D796" s="74" t="s">
        <v>147</v>
      </c>
      <c r="E796" s="74" t="s">
        <v>897</v>
      </c>
      <c r="F796" s="84">
        <v>611.38</v>
      </c>
      <c r="G796" s="277">
        <f t="shared" si="12"/>
        <v>611.38</v>
      </c>
    </row>
    <row r="797" spans="1:9" s="117" customFormat="1" ht="12.9" hidden="1" customHeight="1" outlineLevel="3">
      <c r="A797" s="228"/>
      <c r="B797" s="118"/>
      <c r="C797" s="229" t="s">
        <v>31684</v>
      </c>
      <c r="D797" s="118"/>
      <c r="E797" s="118" t="s">
        <v>334</v>
      </c>
      <c r="F797" s="119"/>
      <c r="G797" s="278">
        <f t="shared" si="12"/>
        <v>0</v>
      </c>
      <c r="I797"/>
    </row>
    <row r="798" spans="1:9" ht="11.85" hidden="1" customHeight="1" outlineLevel="3">
      <c r="A798" s="228" t="s">
        <v>31685</v>
      </c>
      <c r="B798" s="74" t="s">
        <v>31686</v>
      </c>
      <c r="C798" s="75" t="s">
        <v>31687</v>
      </c>
      <c r="D798" s="74" t="s">
        <v>147</v>
      </c>
      <c r="E798" s="74" t="s">
        <v>897</v>
      </c>
      <c r="F798" s="84">
        <v>581.04</v>
      </c>
      <c r="G798" s="277">
        <f t="shared" si="12"/>
        <v>581.04</v>
      </c>
    </row>
    <row r="799" spans="1:9" ht="11.85" hidden="1" customHeight="1" outlineLevel="3">
      <c r="A799" s="228" t="s">
        <v>16323</v>
      </c>
      <c r="B799" s="74" t="s">
        <v>2564</v>
      </c>
      <c r="C799" s="75" t="s">
        <v>31688</v>
      </c>
      <c r="D799" s="74" t="s">
        <v>147</v>
      </c>
      <c r="E799" s="74" t="s">
        <v>897</v>
      </c>
      <c r="F799" s="84">
        <v>684.43</v>
      </c>
      <c r="G799" s="277">
        <f t="shared" si="12"/>
        <v>684.43</v>
      </c>
    </row>
    <row r="800" spans="1:9" ht="11.85" hidden="1" customHeight="1" outlineLevel="3">
      <c r="A800" s="228" t="s">
        <v>16324</v>
      </c>
      <c r="B800" s="74" t="s">
        <v>2565</v>
      </c>
      <c r="C800" s="75" t="s">
        <v>31689</v>
      </c>
      <c r="D800" s="74" t="s">
        <v>147</v>
      </c>
      <c r="E800" s="74" t="s">
        <v>897</v>
      </c>
      <c r="F800" s="84">
        <v>1242.9100000000001</v>
      </c>
      <c r="G800" s="277">
        <f t="shared" si="12"/>
        <v>1242.9100000000001</v>
      </c>
    </row>
    <row r="801" spans="1:7" ht="11.85" hidden="1" customHeight="1" outlineLevel="3">
      <c r="A801" s="228" t="s">
        <v>16325</v>
      </c>
      <c r="B801" s="74" t="s">
        <v>2566</v>
      </c>
      <c r="C801" s="75" t="s">
        <v>31690</v>
      </c>
      <c r="D801" s="74" t="s">
        <v>147</v>
      </c>
      <c r="E801" s="74" t="s">
        <v>897</v>
      </c>
      <c r="F801" s="84">
        <v>1030.48</v>
      </c>
      <c r="G801" s="277">
        <f t="shared" si="12"/>
        <v>1030.48</v>
      </c>
    </row>
    <row r="802" spans="1:7" ht="11.85" hidden="1" customHeight="1" outlineLevel="3">
      <c r="A802" s="228" t="s">
        <v>16327</v>
      </c>
      <c r="B802" s="74" t="s">
        <v>2568</v>
      </c>
      <c r="C802" s="75" t="s">
        <v>31691</v>
      </c>
      <c r="D802" s="74" t="s">
        <v>147</v>
      </c>
      <c r="E802" s="74" t="s">
        <v>897</v>
      </c>
      <c r="F802" s="84">
        <v>1171.8800000000001</v>
      </c>
      <c r="G802" s="277">
        <f t="shared" si="12"/>
        <v>1171.8800000000001</v>
      </c>
    </row>
    <row r="803" spans="1:7" ht="11.85" hidden="1" customHeight="1" outlineLevel="3">
      <c r="A803" s="228" t="s">
        <v>31692</v>
      </c>
      <c r="B803" s="74" t="s">
        <v>31693</v>
      </c>
      <c r="C803" s="75" t="s">
        <v>31694</v>
      </c>
      <c r="D803" s="74" t="s">
        <v>147</v>
      </c>
      <c r="E803" s="74" t="s">
        <v>897</v>
      </c>
      <c r="F803" s="84">
        <v>762.19</v>
      </c>
      <c r="G803" s="277">
        <f t="shared" si="12"/>
        <v>762.19</v>
      </c>
    </row>
    <row r="804" spans="1:7" ht="11.85" hidden="1" customHeight="1" outlineLevel="3">
      <c r="A804" s="228" t="s">
        <v>31695</v>
      </c>
      <c r="B804" s="74" t="s">
        <v>31696</v>
      </c>
      <c r="C804" s="75" t="s">
        <v>31697</v>
      </c>
      <c r="D804" s="74" t="s">
        <v>147</v>
      </c>
      <c r="E804" s="74" t="s">
        <v>897</v>
      </c>
      <c r="F804" s="84">
        <v>619.92999999999995</v>
      </c>
      <c r="G804" s="277">
        <f t="shared" si="12"/>
        <v>619.92999999999995</v>
      </c>
    </row>
    <row r="805" spans="1:7" ht="11.85" hidden="1" customHeight="1" outlineLevel="3">
      <c r="A805" s="228" t="s">
        <v>31698</v>
      </c>
      <c r="B805" s="74" t="s">
        <v>31699</v>
      </c>
      <c r="C805" s="75" t="s">
        <v>31700</v>
      </c>
      <c r="D805" s="74" t="s">
        <v>147</v>
      </c>
      <c r="E805" s="74" t="s">
        <v>897</v>
      </c>
      <c r="F805" s="84">
        <v>946.54</v>
      </c>
      <c r="G805" s="277">
        <f t="shared" si="12"/>
        <v>946.54</v>
      </c>
    </row>
    <row r="806" spans="1:7" ht="11.85" hidden="1" customHeight="1" outlineLevel="3">
      <c r="A806" s="228" t="s">
        <v>16326</v>
      </c>
      <c r="B806" s="74" t="s">
        <v>2567</v>
      </c>
      <c r="C806" s="75" t="s">
        <v>31701</v>
      </c>
      <c r="D806" s="74" t="s">
        <v>147</v>
      </c>
      <c r="E806" s="74" t="s">
        <v>897</v>
      </c>
      <c r="F806" s="84">
        <v>2190.9499999999998</v>
      </c>
      <c r="G806" s="277">
        <f t="shared" si="12"/>
        <v>2190.9499999999998</v>
      </c>
    </row>
    <row r="807" spans="1:7" ht="11.85" hidden="1" customHeight="1" outlineLevel="3">
      <c r="A807" s="228" t="s">
        <v>31702</v>
      </c>
      <c r="B807" s="74" t="s">
        <v>31703</v>
      </c>
      <c r="C807" s="75" t="s">
        <v>31704</v>
      </c>
      <c r="D807" s="74" t="s">
        <v>147</v>
      </c>
      <c r="E807" s="74" t="s">
        <v>897</v>
      </c>
      <c r="F807" s="84">
        <v>1366.52</v>
      </c>
      <c r="G807" s="277">
        <f t="shared" si="12"/>
        <v>1366.52</v>
      </c>
    </row>
    <row r="808" spans="1:7" ht="11.85" hidden="1" customHeight="1" outlineLevel="3">
      <c r="A808" s="228" t="s">
        <v>16328</v>
      </c>
      <c r="B808" s="74" t="s">
        <v>2569</v>
      </c>
      <c r="C808" s="75" t="s">
        <v>31705</v>
      </c>
      <c r="D808" s="74" t="s">
        <v>147</v>
      </c>
      <c r="E808" s="74" t="s">
        <v>897</v>
      </c>
      <c r="F808" s="84">
        <v>1204.42</v>
      </c>
      <c r="G808" s="277">
        <f t="shared" si="12"/>
        <v>1204.42</v>
      </c>
    </row>
    <row r="809" spans="1:7" ht="11.85" hidden="1" customHeight="1" outlineLevel="3">
      <c r="A809" s="228" t="s">
        <v>31706</v>
      </c>
      <c r="B809" s="74" t="s">
        <v>31707</v>
      </c>
      <c r="C809" s="75" t="s">
        <v>31708</v>
      </c>
      <c r="D809" s="74" t="s">
        <v>147</v>
      </c>
      <c r="E809" s="74" t="s">
        <v>897</v>
      </c>
      <c r="F809" s="84">
        <v>903.95</v>
      </c>
      <c r="G809" s="277">
        <f t="shared" si="12"/>
        <v>903.95</v>
      </c>
    </row>
    <row r="810" spans="1:7" ht="11.85" hidden="1" customHeight="1" outlineLevel="3">
      <c r="A810" s="228" t="s">
        <v>31709</v>
      </c>
      <c r="B810" s="74" t="s">
        <v>31710</v>
      </c>
      <c r="C810" s="75" t="s">
        <v>31711</v>
      </c>
      <c r="D810" s="74" t="s">
        <v>147</v>
      </c>
      <c r="E810" s="74" t="s">
        <v>897</v>
      </c>
      <c r="F810" s="84">
        <v>2529.94</v>
      </c>
      <c r="G810" s="277">
        <f t="shared" si="12"/>
        <v>2529.94</v>
      </c>
    </row>
    <row r="811" spans="1:7" ht="11.85" hidden="1" customHeight="1" outlineLevel="3">
      <c r="A811" s="228" t="s">
        <v>31712</v>
      </c>
      <c r="B811" s="74" t="s">
        <v>31713</v>
      </c>
      <c r="C811" s="75" t="s">
        <v>31714</v>
      </c>
      <c r="D811" s="74" t="s">
        <v>147</v>
      </c>
      <c r="E811" s="74" t="s">
        <v>897</v>
      </c>
      <c r="F811" s="84">
        <v>1242.53</v>
      </c>
      <c r="G811" s="277">
        <f t="shared" si="12"/>
        <v>1242.53</v>
      </c>
    </row>
    <row r="812" spans="1:7" ht="11.85" hidden="1" customHeight="1" outlineLevel="3">
      <c r="A812" s="228" t="s">
        <v>31715</v>
      </c>
      <c r="B812" s="74" t="s">
        <v>31716</v>
      </c>
      <c r="C812" s="75" t="s">
        <v>31717</v>
      </c>
      <c r="D812" s="74" t="s">
        <v>147</v>
      </c>
      <c r="E812" s="74" t="s">
        <v>897</v>
      </c>
      <c r="F812" s="84">
        <v>5405</v>
      </c>
      <c r="G812" s="277">
        <f t="shared" si="12"/>
        <v>5405</v>
      </c>
    </row>
    <row r="813" spans="1:7" ht="11.85" hidden="1" customHeight="1" outlineLevel="3">
      <c r="A813" s="228" t="s">
        <v>31718</v>
      </c>
      <c r="B813" s="74" t="s">
        <v>31719</v>
      </c>
      <c r="C813" s="75" t="s">
        <v>31720</v>
      </c>
      <c r="D813" s="74" t="s">
        <v>147</v>
      </c>
      <c r="E813" s="74" t="s">
        <v>897</v>
      </c>
      <c r="F813" s="84">
        <v>1128.97</v>
      </c>
      <c r="G813" s="277">
        <f t="shared" si="12"/>
        <v>1128.97</v>
      </c>
    </row>
    <row r="814" spans="1:7" ht="11.85" hidden="1" customHeight="1" outlineLevel="3">
      <c r="A814" s="228" t="s">
        <v>31721</v>
      </c>
      <c r="B814" s="74" t="s">
        <v>31722</v>
      </c>
      <c r="C814" s="75" t="s">
        <v>31723</v>
      </c>
      <c r="D814" s="74" t="s">
        <v>147</v>
      </c>
      <c r="E814" s="74" t="s">
        <v>897</v>
      </c>
      <c r="F814" s="84">
        <v>511.98</v>
      </c>
      <c r="G814" s="277">
        <f t="shared" si="12"/>
        <v>511.98</v>
      </c>
    </row>
    <row r="815" spans="1:7" ht="11.85" hidden="1" customHeight="1" outlineLevel="3">
      <c r="A815" s="228" t="s">
        <v>31724</v>
      </c>
      <c r="B815" s="74" t="s">
        <v>31725</v>
      </c>
      <c r="C815" s="75" t="s">
        <v>31726</v>
      </c>
      <c r="D815" s="74" t="s">
        <v>147</v>
      </c>
      <c r="E815" s="74" t="s">
        <v>897</v>
      </c>
      <c r="F815" s="84">
        <v>115.32</v>
      </c>
      <c r="G815" s="277">
        <f t="shared" si="12"/>
        <v>115.32</v>
      </c>
    </row>
    <row r="816" spans="1:7" ht="11.85" hidden="1" customHeight="1" outlineLevel="3">
      <c r="A816" s="228" t="s">
        <v>31727</v>
      </c>
      <c r="B816" s="74" t="s">
        <v>31728</v>
      </c>
      <c r="C816" s="75" t="s">
        <v>31729</v>
      </c>
      <c r="D816" s="74" t="s">
        <v>147</v>
      </c>
      <c r="E816" s="74" t="s">
        <v>897</v>
      </c>
      <c r="F816" s="84">
        <v>525.1</v>
      </c>
      <c r="G816" s="277">
        <f t="shared" si="12"/>
        <v>525.1</v>
      </c>
    </row>
    <row r="817" spans="1:7" ht="11.85" hidden="1" customHeight="1" outlineLevel="3">
      <c r="A817" s="228" t="s">
        <v>31730</v>
      </c>
      <c r="B817" s="74" t="s">
        <v>31731</v>
      </c>
      <c r="C817" s="75" t="s">
        <v>31732</v>
      </c>
      <c r="D817" s="74" t="s">
        <v>147</v>
      </c>
      <c r="E817" s="74" t="s">
        <v>897</v>
      </c>
      <c r="F817" s="84">
        <v>656.36</v>
      </c>
      <c r="G817" s="277">
        <f t="shared" si="12"/>
        <v>656.36</v>
      </c>
    </row>
    <row r="818" spans="1:7" ht="11.85" hidden="1" customHeight="1" outlineLevel="3">
      <c r="A818" s="228" t="s">
        <v>31733</v>
      </c>
      <c r="B818" s="74" t="s">
        <v>31734</v>
      </c>
      <c r="C818" s="75" t="s">
        <v>31735</v>
      </c>
      <c r="D818" s="74" t="s">
        <v>147</v>
      </c>
      <c r="E818" s="74" t="s">
        <v>897</v>
      </c>
      <c r="F818" s="84">
        <v>656.36</v>
      </c>
      <c r="G818" s="277">
        <f t="shared" si="12"/>
        <v>656.36</v>
      </c>
    </row>
    <row r="819" spans="1:7" ht="12.75" hidden="1" customHeight="1" outlineLevel="2">
      <c r="A819" s="228"/>
      <c r="B819" s="799"/>
      <c r="C819" s="217" t="s">
        <v>31736</v>
      </c>
      <c r="D819" s="217"/>
      <c r="E819" s="217" t="s">
        <v>334</v>
      </c>
      <c r="F819" s="219"/>
      <c r="G819" s="276">
        <f t="shared" si="12"/>
        <v>0</v>
      </c>
    </row>
    <row r="820" spans="1:7" ht="11.85" hidden="1" customHeight="1" outlineLevel="3">
      <c r="A820" s="228" t="s">
        <v>31737</v>
      </c>
      <c r="B820" s="74" t="s">
        <v>31738</v>
      </c>
      <c r="C820" s="75" t="s">
        <v>31739</v>
      </c>
      <c r="D820" s="74" t="s">
        <v>147</v>
      </c>
      <c r="E820" s="74" t="s">
        <v>897</v>
      </c>
      <c r="F820" s="84">
        <v>559.57000000000005</v>
      </c>
      <c r="G820" s="277">
        <f t="shared" si="12"/>
        <v>559.57000000000005</v>
      </c>
    </row>
    <row r="821" spans="1:7" ht="11.85" hidden="1" customHeight="1" outlineLevel="3">
      <c r="A821" s="228" t="s">
        <v>31740</v>
      </c>
      <c r="B821" s="74" t="s">
        <v>31741</v>
      </c>
      <c r="C821" s="75" t="s">
        <v>31742</v>
      </c>
      <c r="D821" s="74" t="s">
        <v>147</v>
      </c>
      <c r="E821" s="74" t="s">
        <v>897</v>
      </c>
      <c r="F821" s="84">
        <v>237.64</v>
      </c>
      <c r="G821" s="277">
        <f t="shared" si="12"/>
        <v>237.64</v>
      </c>
    </row>
    <row r="822" spans="1:7" ht="11.85" hidden="1" customHeight="1" outlineLevel="3">
      <c r="A822" s="228" t="s">
        <v>31743</v>
      </c>
      <c r="B822" s="74" t="s">
        <v>31744</v>
      </c>
      <c r="C822" s="75" t="s">
        <v>31745</v>
      </c>
      <c r="D822" s="74" t="s">
        <v>147</v>
      </c>
      <c r="E822" s="74" t="s">
        <v>897</v>
      </c>
      <c r="F822" s="84">
        <v>218.71</v>
      </c>
      <c r="G822" s="277">
        <f t="shared" si="12"/>
        <v>218.71</v>
      </c>
    </row>
    <row r="823" spans="1:7" ht="11.85" hidden="1" customHeight="1" outlineLevel="3">
      <c r="A823" s="228" t="s">
        <v>31746</v>
      </c>
      <c r="B823" s="74" t="s">
        <v>31747</v>
      </c>
      <c r="C823" s="75" t="s">
        <v>31748</v>
      </c>
      <c r="D823" s="74" t="s">
        <v>147</v>
      </c>
      <c r="E823" s="74" t="s">
        <v>897</v>
      </c>
      <c r="F823" s="84">
        <v>486.48</v>
      </c>
      <c r="G823" s="277">
        <f t="shared" si="12"/>
        <v>486.48</v>
      </c>
    </row>
    <row r="824" spans="1:7" ht="13.35" hidden="1" customHeight="1" outlineLevel="1">
      <c r="A824" s="228"/>
      <c r="B824" s="223"/>
      <c r="C824" s="223" t="s">
        <v>31749</v>
      </c>
      <c r="D824" s="223"/>
      <c r="E824" s="223" t="s">
        <v>334</v>
      </c>
      <c r="F824" s="224"/>
      <c r="G824" s="224">
        <f t="shared" si="12"/>
        <v>0</v>
      </c>
    </row>
    <row r="825" spans="1:7" ht="11.85" hidden="1" customHeight="1" outlineLevel="3">
      <c r="A825" s="228" t="s">
        <v>16563</v>
      </c>
      <c r="B825" s="74" t="s">
        <v>2827</v>
      </c>
      <c r="C825" s="75" t="s">
        <v>31750</v>
      </c>
      <c r="D825" s="74" t="s">
        <v>147</v>
      </c>
      <c r="E825" s="74" t="s">
        <v>897</v>
      </c>
      <c r="F825" s="84">
        <v>627.83000000000004</v>
      </c>
      <c r="G825" s="277">
        <f t="shared" si="12"/>
        <v>627.83000000000004</v>
      </c>
    </row>
    <row r="826" spans="1:7" ht="11.85" hidden="1" customHeight="1" outlineLevel="3">
      <c r="A826" s="228" t="s">
        <v>16557</v>
      </c>
      <c r="B826" s="74" t="s">
        <v>2821</v>
      </c>
      <c r="C826" s="75" t="s">
        <v>31751</v>
      </c>
      <c r="D826" s="74" t="s">
        <v>147</v>
      </c>
      <c r="E826" s="74" t="s">
        <v>897</v>
      </c>
      <c r="F826" s="84">
        <v>138.12</v>
      </c>
      <c r="G826" s="277">
        <f t="shared" si="12"/>
        <v>138.12</v>
      </c>
    </row>
    <row r="827" spans="1:7" ht="11.85" hidden="1" customHeight="1" outlineLevel="3">
      <c r="A827" s="228" t="s">
        <v>16558</v>
      </c>
      <c r="B827" s="74" t="s">
        <v>2822</v>
      </c>
      <c r="C827" s="75" t="s">
        <v>31752</v>
      </c>
      <c r="D827" s="74" t="s">
        <v>147</v>
      </c>
      <c r="E827" s="74" t="s">
        <v>897</v>
      </c>
      <c r="F827" s="84">
        <v>125.57</v>
      </c>
      <c r="G827" s="277">
        <f t="shared" si="12"/>
        <v>125.57</v>
      </c>
    </row>
    <row r="828" spans="1:7" ht="11.85" hidden="1" customHeight="1" outlineLevel="3">
      <c r="A828" s="228" t="s">
        <v>16560</v>
      </c>
      <c r="B828" s="74" t="s">
        <v>2824</v>
      </c>
      <c r="C828" s="75" t="s">
        <v>31753</v>
      </c>
      <c r="D828" s="74" t="s">
        <v>147</v>
      </c>
      <c r="E828" s="74" t="s">
        <v>897</v>
      </c>
      <c r="F828" s="84">
        <v>251.14</v>
      </c>
      <c r="G828" s="277">
        <f t="shared" si="12"/>
        <v>251.14</v>
      </c>
    </row>
    <row r="829" spans="1:7" ht="11.85" hidden="1" customHeight="1" outlineLevel="3">
      <c r="A829" s="228" t="s">
        <v>31754</v>
      </c>
      <c r="B829" s="74" t="s">
        <v>31755</v>
      </c>
      <c r="C829" s="75" t="s">
        <v>31756</v>
      </c>
      <c r="D829" s="74" t="s">
        <v>147</v>
      </c>
      <c r="E829" s="74" t="s">
        <v>897</v>
      </c>
      <c r="F829" s="84">
        <v>412.02</v>
      </c>
      <c r="G829" s="277">
        <f t="shared" si="12"/>
        <v>412.02</v>
      </c>
    </row>
    <row r="830" spans="1:7" ht="11.85" hidden="1" customHeight="1" outlineLevel="3">
      <c r="A830" s="228" t="s">
        <v>16561</v>
      </c>
      <c r="B830" s="74" t="s">
        <v>2825</v>
      </c>
      <c r="C830" s="75" t="s">
        <v>31757</v>
      </c>
      <c r="D830" s="74" t="s">
        <v>147</v>
      </c>
      <c r="E830" s="74" t="s">
        <v>897</v>
      </c>
      <c r="F830" s="84">
        <v>376.69</v>
      </c>
      <c r="G830" s="277">
        <f t="shared" si="12"/>
        <v>376.69</v>
      </c>
    </row>
    <row r="831" spans="1:7" ht="11.85" hidden="1" customHeight="1" outlineLevel="3">
      <c r="A831" s="228" t="s">
        <v>16559</v>
      </c>
      <c r="B831" s="74" t="s">
        <v>2823</v>
      </c>
      <c r="C831" s="75" t="s">
        <v>31758</v>
      </c>
      <c r="D831" s="74" t="s">
        <v>147</v>
      </c>
      <c r="E831" s="74" t="s">
        <v>897</v>
      </c>
      <c r="F831" s="84">
        <v>251.14</v>
      </c>
      <c r="G831" s="277">
        <f t="shared" si="12"/>
        <v>251.14</v>
      </c>
    </row>
    <row r="832" spans="1:7" ht="11.85" hidden="1" customHeight="1" outlineLevel="3">
      <c r="A832" s="228" t="s">
        <v>16562</v>
      </c>
      <c r="B832" s="74" t="s">
        <v>2826</v>
      </c>
      <c r="C832" s="75" t="s">
        <v>31759</v>
      </c>
      <c r="D832" s="74" t="s">
        <v>147</v>
      </c>
      <c r="E832" s="74" t="s">
        <v>897</v>
      </c>
      <c r="F832" s="84">
        <v>502.27</v>
      </c>
      <c r="G832" s="277">
        <f t="shared" si="12"/>
        <v>502.27</v>
      </c>
    </row>
    <row r="833" spans="1:7" ht="13.35" hidden="1" customHeight="1" outlineLevel="1">
      <c r="A833" s="228"/>
      <c r="B833" s="223"/>
      <c r="C833" s="223" t="s">
        <v>31760</v>
      </c>
      <c r="D833" s="223"/>
      <c r="E833" s="223" t="s">
        <v>334</v>
      </c>
      <c r="F833" s="224"/>
      <c r="G833" s="224">
        <f t="shared" si="12"/>
        <v>0</v>
      </c>
    </row>
    <row r="834" spans="1:7" ht="12.75" hidden="1" customHeight="1" outlineLevel="2">
      <c r="A834" s="228"/>
      <c r="B834" s="799"/>
      <c r="C834" s="217" t="s">
        <v>31539</v>
      </c>
      <c r="D834" s="217"/>
      <c r="E834" s="217" t="s">
        <v>334</v>
      </c>
      <c r="F834" s="219"/>
      <c r="G834" s="276">
        <f t="shared" si="12"/>
        <v>0</v>
      </c>
    </row>
    <row r="835" spans="1:7" ht="11.85" hidden="1" customHeight="1" outlineLevel="3">
      <c r="A835" s="228" t="s">
        <v>31761</v>
      </c>
      <c r="B835" s="74" t="s">
        <v>31762</v>
      </c>
      <c r="C835" s="75" t="s">
        <v>31763</v>
      </c>
      <c r="D835" s="74" t="s">
        <v>147</v>
      </c>
      <c r="E835" s="74" t="s">
        <v>897</v>
      </c>
      <c r="F835" s="84">
        <v>287.14999999999998</v>
      </c>
      <c r="G835" s="277">
        <f t="shared" si="12"/>
        <v>287.14999999999998</v>
      </c>
    </row>
    <row r="836" spans="1:7" ht="11.85" hidden="1" customHeight="1" outlineLevel="3">
      <c r="A836" s="228" t="s">
        <v>31764</v>
      </c>
      <c r="B836" s="74" t="s">
        <v>31765</v>
      </c>
      <c r="C836" s="75" t="s">
        <v>31766</v>
      </c>
      <c r="D836" s="74" t="s">
        <v>147</v>
      </c>
      <c r="E836" s="74" t="s">
        <v>897</v>
      </c>
      <c r="F836" s="84">
        <v>557.54</v>
      </c>
      <c r="G836" s="277">
        <f t="shared" si="12"/>
        <v>557.54</v>
      </c>
    </row>
    <row r="837" spans="1:7" ht="11.85" hidden="1" customHeight="1" outlineLevel="3">
      <c r="A837" s="228" t="s">
        <v>16382</v>
      </c>
      <c r="B837" s="74" t="s">
        <v>2626</v>
      </c>
      <c r="C837" s="75" t="s">
        <v>31767</v>
      </c>
      <c r="D837" s="74" t="s">
        <v>147</v>
      </c>
      <c r="E837" s="74" t="s">
        <v>897</v>
      </c>
      <c r="F837" s="84">
        <v>833.28</v>
      </c>
      <c r="G837" s="277">
        <f t="shared" ref="G837:G900" si="13">IFERROR(IF(E837="грн",ROUND(F837*(1-$G$2),2),ROUND(F837*(1-$G$2),2)*$E$2),"")</f>
        <v>833.28</v>
      </c>
    </row>
    <row r="838" spans="1:7" ht="11.85" hidden="1" customHeight="1" outlineLevel="3">
      <c r="A838" s="228" t="s">
        <v>31768</v>
      </c>
      <c r="B838" s="74" t="s">
        <v>31769</v>
      </c>
      <c r="C838" s="75" t="s">
        <v>31770</v>
      </c>
      <c r="D838" s="74" t="s">
        <v>147</v>
      </c>
      <c r="E838" s="74" t="s">
        <v>897</v>
      </c>
      <c r="F838" s="84">
        <v>67.790000000000006</v>
      </c>
      <c r="G838" s="277">
        <f t="shared" si="13"/>
        <v>67.790000000000006</v>
      </c>
    </row>
    <row r="839" spans="1:7" ht="11.85" hidden="1" customHeight="1" outlineLevel="3">
      <c r="A839" s="228" t="s">
        <v>31771</v>
      </c>
      <c r="B839" s="74" t="s">
        <v>31772</v>
      </c>
      <c r="C839" s="75" t="s">
        <v>31773</v>
      </c>
      <c r="D839" s="74" t="s">
        <v>147</v>
      </c>
      <c r="E839" s="74" t="s">
        <v>897</v>
      </c>
      <c r="F839" s="84">
        <v>161.52000000000001</v>
      </c>
      <c r="G839" s="277">
        <f t="shared" si="13"/>
        <v>161.52000000000001</v>
      </c>
    </row>
    <row r="840" spans="1:7" ht="11.85" hidden="1" customHeight="1" outlineLevel="3">
      <c r="A840" s="228" t="s">
        <v>31774</v>
      </c>
      <c r="B840" s="74" t="s">
        <v>31775</v>
      </c>
      <c r="C840" s="75" t="s">
        <v>31776</v>
      </c>
      <c r="D840" s="74" t="s">
        <v>147</v>
      </c>
      <c r="E840" s="74" t="s">
        <v>897</v>
      </c>
      <c r="F840" s="84">
        <v>161.52000000000001</v>
      </c>
      <c r="G840" s="277">
        <f t="shared" si="13"/>
        <v>161.52000000000001</v>
      </c>
    </row>
    <row r="841" spans="1:7" ht="11.85" hidden="1" customHeight="1" outlineLevel="3">
      <c r="A841" s="228" t="s">
        <v>31777</v>
      </c>
      <c r="B841" s="74" t="s">
        <v>31778</v>
      </c>
      <c r="C841" s="75" t="s">
        <v>31779</v>
      </c>
      <c r="D841" s="74" t="s">
        <v>147</v>
      </c>
      <c r="E841" s="74" t="s">
        <v>897</v>
      </c>
      <c r="F841" s="84">
        <v>325.87</v>
      </c>
      <c r="G841" s="277">
        <f t="shared" si="13"/>
        <v>325.87</v>
      </c>
    </row>
    <row r="842" spans="1:7" ht="11.85" hidden="1" customHeight="1" outlineLevel="3">
      <c r="A842" s="228" t="s">
        <v>31780</v>
      </c>
      <c r="B842" s="74" t="s">
        <v>31781</v>
      </c>
      <c r="C842" s="75" t="s">
        <v>31782</v>
      </c>
      <c r="D842" s="74" t="s">
        <v>147</v>
      </c>
      <c r="E842" s="74" t="s">
        <v>897</v>
      </c>
      <c r="F842" s="84">
        <v>400.73</v>
      </c>
      <c r="G842" s="277">
        <f t="shared" si="13"/>
        <v>400.73</v>
      </c>
    </row>
    <row r="843" spans="1:7" ht="11.85" hidden="1" customHeight="1" outlineLevel="3">
      <c r="A843" s="228" t="s">
        <v>31783</v>
      </c>
      <c r="B843" s="74" t="s">
        <v>31784</v>
      </c>
      <c r="C843" s="75" t="s">
        <v>31785</v>
      </c>
      <c r="D843" s="74" t="s">
        <v>147</v>
      </c>
      <c r="E843" s="74" t="s">
        <v>897</v>
      </c>
      <c r="F843" s="84">
        <v>279.31</v>
      </c>
      <c r="G843" s="277">
        <f t="shared" si="13"/>
        <v>279.31</v>
      </c>
    </row>
    <row r="844" spans="1:7" ht="11.85" hidden="1" customHeight="1" outlineLevel="3">
      <c r="A844" s="228" t="s">
        <v>31786</v>
      </c>
      <c r="B844" s="74" t="s">
        <v>31787</v>
      </c>
      <c r="C844" s="75" t="s">
        <v>31788</v>
      </c>
      <c r="D844" s="74" t="s">
        <v>147</v>
      </c>
      <c r="E844" s="74" t="s">
        <v>897</v>
      </c>
      <c r="F844" s="84">
        <v>161.52000000000001</v>
      </c>
      <c r="G844" s="277">
        <f t="shared" si="13"/>
        <v>161.52000000000001</v>
      </c>
    </row>
    <row r="845" spans="1:7" ht="11.85" hidden="1" customHeight="1" outlineLevel="3">
      <c r="A845" s="228" t="s">
        <v>31789</v>
      </c>
      <c r="B845" s="74" t="s">
        <v>31790</v>
      </c>
      <c r="C845" s="75" t="s">
        <v>31791</v>
      </c>
      <c r="D845" s="74" t="s">
        <v>147</v>
      </c>
      <c r="E845" s="74" t="s">
        <v>897</v>
      </c>
      <c r="F845" s="84">
        <v>557.54</v>
      </c>
      <c r="G845" s="277">
        <f t="shared" si="13"/>
        <v>557.54</v>
      </c>
    </row>
    <row r="846" spans="1:7" ht="11.85" hidden="1" customHeight="1" outlineLevel="3">
      <c r="A846" s="228" t="s">
        <v>31792</v>
      </c>
      <c r="B846" s="74" t="s">
        <v>31793</v>
      </c>
      <c r="C846" s="75" t="s">
        <v>31794</v>
      </c>
      <c r="D846" s="74" t="s">
        <v>147</v>
      </c>
      <c r="E846" s="74" t="s">
        <v>897</v>
      </c>
      <c r="F846" s="84">
        <v>322.39999999999998</v>
      </c>
      <c r="G846" s="277">
        <f t="shared" si="13"/>
        <v>322.39999999999998</v>
      </c>
    </row>
    <row r="847" spans="1:7" ht="11.85" hidden="1" customHeight="1" outlineLevel="3">
      <c r="A847" s="228" t="s">
        <v>31795</v>
      </c>
      <c r="B847" s="74" t="s">
        <v>31796</v>
      </c>
      <c r="C847" s="75" t="s">
        <v>31797</v>
      </c>
      <c r="D847" s="74" t="s">
        <v>147</v>
      </c>
      <c r="E847" s="74" t="s">
        <v>897</v>
      </c>
      <c r="F847" s="84">
        <v>322.39999999999998</v>
      </c>
      <c r="G847" s="277">
        <f t="shared" si="13"/>
        <v>322.39999999999998</v>
      </c>
    </row>
    <row r="848" spans="1:7" ht="11.85" hidden="1" customHeight="1" outlineLevel="3">
      <c r="A848" s="228" t="s">
        <v>31798</v>
      </c>
      <c r="B848" s="74" t="s">
        <v>31799</v>
      </c>
      <c r="C848" s="75" t="s">
        <v>31800</v>
      </c>
      <c r="D848" s="74" t="s">
        <v>147</v>
      </c>
      <c r="E848" s="74" t="s">
        <v>897</v>
      </c>
      <c r="F848" s="84">
        <v>279.31</v>
      </c>
      <c r="G848" s="277">
        <f t="shared" si="13"/>
        <v>279.31</v>
      </c>
    </row>
    <row r="849" spans="1:7" ht="11.85" hidden="1" customHeight="1" outlineLevel="3">
      <c r="A849" s="228" t="s">
        <v>31801</v>
      </c>
      <c r="B849" s="74" t="s">
        <v>31802</v>
      </c>
      <c r="C849" s="75" t="s">
        <v>31803</v>
      </c>
      <c r="D849" s="74" t="s">
        <v>147</v>
      </c>
      <c r="E849" s="74" t="s">
        <v>897</v>
      </c>
      <c r="F849" s="84">
        <v>279.29000000000002</v>
      </c>
      <c r="G849" s="277">
        <f t="shared" si="13"/>
        <v>279.29000000000002</v>
      </c>
    </row>
    <row r="850" spans="1:7" ht="11.85" hidden="1" customHeight="1" outlineLevel="3">
      <c r="A850" s="228" t="s">
        <v>31804</v>
      </c>
      <c r="B850" s="74" t="s">
        <v>31805</v>
      </c>
      <c r="C850" s="75" t="s">
        <v>31806</v>
      </c>
      <c r="D850" s="74" t="s">
        <v>147</v>
      </c>
      <c r="E850" s="74" t="s">
        <v>897</v>
      </c>
      <c r="F850" s="84">
        <v>243.05</v>
      </c>
      <c r="G850" s="277">
        <f t="shared" si="13"/>
        <v>243.05</v>
      </c>
    </row>
    <row r="851" spans="1:7" ht="11.85" hidden="1" customHeight="1" outlineLevel="3">
      <c r="A851" s="228" t="s">
        <v>31807</v>
      </c>
      <c r="B851" s="74" t="s">
        <v>31808</v>
      </c>
      <c r="C851" s="75" t="s">
        <v>31809</v>
      </c>
      <c r="D851" s="74" t="s">
        <v>147</v>
      </c>
      <c r="E851" s="74" t="s">
        <v>897</v>
      </c>
      <c r="F851" s="84">
        <v>202.52</v>
      </c>
      <c r="G851" s="277">
        <f t="shared" si="13"/>
        <v>202.52</v>
      </c>
    </row>
    <row r="852" spans="1:7" ht="11.85" hidden="1" customHeight="1" outlineLevel="3">
      <c r="A852" s="228" t="s">
        <v>31810</v>
      </c>
      <c r="B852" s="74" t="s">
        <v>31811</v>
      </c>
      <c r="C852" s="75" t="s">
        <v>31812</v>
      </c>
      <c r="D852" s="74" t="s">
        <v>147</v>
      </c>
      <c r="E852" s="74" t="s">
        <v>897</v>
      </c>
      <c r="F852" s="84">
        <v>432.4</v>
      </c>
      <c r="G852" s="277">
        <f t="shared" si="13"/>
        <v>432.4</v>
      </c>
    </row>
    <row r="853" spans="1:7" ht="11.85" hidden="1" customHeight="1" outlineLevel="3">
      <c r="A853" s="228" t="s">
        <v>31813</v>
      </c>
      <c r="B853" s="74" t="s">
        <v>31814</v>
      </c>
      <c r="C853" s="75" t="s">
        <v>31815</v>
      </c>
      <c r="D853" s="74" t="s">
        <v>147</v>
      </c>
      <c r="E853" s="74" t="s">
        <v>897</v>
      </c>
      <c r="F853" s="84">
        <v>1375.8</v>
      </c>
      <c r="G853" s="277">
        <f t="shared" si="13"/>
        <v>1375.8</v>
      </c>
    </row>
    <row r="854" spans="1:7" ht="11.85" hidden="1" customHeight="1" outlineLevel="3">
      <c r="A854" s="228" t="s">
        <v>31816</v>
      </c>
      <c r="B854" s="74" t="s">
        <v>31817</v>
      </c>
      <c r="C854" s="75" t="s">
        <v>31818</v>
      </c>
      <c r="D854" s="74" t="s">
        <v>147</v>
      </c>
      <c r="E854" s="74" t="s">
        <v>897</v>
      </c>
      <c r="F854" s="84">
        <v>432.4</v>
      </c>
      <c r="G854" s="277">
        <f t="shared" si="13"/>
        <v>432.4</v>
      </c>
    </row>
    <row r="855" spans="1:7" ht="11.85" hidden="1" customHeight="1" outlineLevel="3">
      <c r="A855" s="228" t="s">
        <v>31819</v>
      </c>
      <c r="B855" s="74" t="s">
        <v>31820</v>
      </c>
      <c r="C855" s="75" t="s">
        <v>31821</v>
      </c>
      <c r="D855" s="74" t="s">
        <v>147</v>
      </c>
      <c r="E855" s="74" t="s">
        <v>897</v>
      </c>
      <c r="F855" s="84">
        <v>472.43</v>
      </c>
      <c r="G855" s="277">
        <f t="shared" si="13"/>
        <v>472.43</v>
      </c>
    </row>
    <row r="856" spans="1:7" ht="11.85" hidden="1" customHeight="1" outlineLevel="3">
      <c r="A856" s="228" t="s">
        <v>31822</v>
      </c>
      <c r="B856" s="74" t="s">
        <v>31823</v>
      </c>
      <c r="C856" s="75" t="s">
        <v>31824</v>
      </c>
      <c r="D856" s="74" t="s">
        <v>147</v>
      </c>
      <c r="E856" s="74" t="s">
        <v>897</v>
      </c>
      <c r="F856" s="84">
        <v>432.4</v>
      </c>
      <c r="G856" s="277">
        <f t="shared" si="13"/>
        <v>432.4</v>
      </c>
    </row>
    <row r="857" spans="1:7" ht="11.85" hidden="1" customHeight="1" outlineLevel="3">
      <c r="A857" s="228" t="s">
        <v>31825</v>
      </c>
      <c r="B857" s="74" t="s">
        <v>31826</v>
      </c>
      <c r="C857" s="75" t="s">
        <v>31827</v>
      </c>
      <c r="D857" s="74" t="s">
        <v>147</v>
      </c>
      <c r="E857" s="74" t="s">
        <v>897</v>
      </c>
      <c r="F857" s="84">
        <v>318.3</v>
      </c>
      <c r="G857" s="277">
        <f t="shared" si="13"/>
        <v>318.3</v>
      </c>
    </row>
    <row r="858" spans="1:7" ht="11.85" hidden="1" customHeight="1" outlineLevel="3">
      <c r="A858" s="228" t="s">
        <v>31828</v>
      </c>
      <c r="B858" s="74" t="s">
        <v>31829</v>
      </c>
      <c r="C858" s="75" t="s">
        <v>31830</v>
      </c>
      <c r="D858" s="74" t="s">
        <v>147</v>
      </c>
      <c r="E858" s="74" t="s">
        <v>897</v>
      </c>
      <c r="F858" s="84">
        <v>675.79</v>
      </c>
      <c r="G858" s="277">
        <f t="shared" si="13"/>
        <v>675.79</v>
      </c>
    </row>
    <row r="859" spans="1:7" ht="11.85" hidden="1" customHeight="1" outlineLevel="3">
      <c r="A859" s="228" t="s">
        <v>31831</v>
      </c>
      <c r="B859" s="74" t="s">
        <v>31832</v>
      </c>
      <c r="C859" s="75" t="s">
        <v>31833</v>
      </c>
      <c r="D859" s="74" t="s">
        <v>147</v>
      </c>
      <c r="E859" s="74" t="s">
        <v>897</v>
      </c>
      <c r="F859" s="84">
        <v>884.42</v>
      </c>
      <c r="G859" s="277">
        <f t="shared" si="13"/>
        <v>884.42</v>
      </c>
    </row>
    <row r="860" spans="1:7" ht="11.85" hidden="1" customHeight="1" outlineLevel="3">
      <c r="A860" s="228" t="s">
        <v>31834</v>
      </c>
      <c r="B860" s="74" t="s">
        <v>31835</v>
      </c>
      <c r="C860" s="75" t="s">
        <v>31836</v>
      </c>
      <c r="D860" s="74" t="s">
        <v>147</v>
      </c>
      <c r="E860" s="74" t="s">
        <v>897</v>
      </c>
      <c r="F860" s="84">
        <v>675.79</v>
      </c>
      <c r="G860" s="277">
        <f t="shared" si="13"/>
        <v>675.79</v>
      </c>
    </row>
    <row r="861" spans="1:7" ht="11.85" hidden="1" customHeight="1" outlineLevel="3">
      <c r="A861" s="228" t="s">
        <v>31837</v>
      </c>
      <c r="B861" s="74" t="s">
        <v>31838</v>
      </c>
      <c r="C861" s="75" t="s">
        <v>31839</v>
      </c>
      <c r="D861" s="74" t="s">
        <v>147</v>
      </c>
      <c r="E861" s="74" t="s">
        <v>897</v>
      </c>
      <c r="F861" s="84">
        <v>884.42</v>
      </c>
      <c r="G861" s="277">
        <f t="shared" si="13"/>
        <v>884.42</v>
      </c>
    </row>
    <row r="862" spans="1:7" ht="11.85" hidden="1" customHeight="1" outlineLevel="3">
      <c r="A862" s="228" t="s">
        <v>31840</v>
      </c>
      <c r="B862" s="74" t="s">
        <v>31841</v>
      </c>
      <c r="C862" s="75" t="s">
        <v>31842</v>
      </c>
      <c r="D862" s="74" t="s">
        <v>147</v>
      </c>
      <c r="E862" s="74" t="s">
        <v>897</v>
      </c>
      <c r="F862" s="84">
        <v>1761.5</v>
      </c>
      <c r="G862" s="277">
        <f t="shared" si="13"/>
        <v>1761.5</v>
      </c>
    </row>
    <row r="863" spans="1:7" ht="11.85" hidden="1" customHeight="1" outlineLevel="3">
      <c r="A863" s="228" t="s">
        <v>31843</v>
      </c>
      <c r="B863" s="74" t="s">
        <v>31844</v>
      </c>
      <c r="C863" s="75" t="s">
        <v>31845</v>
      </c>
      <c r="D863" s="74" t="s">
        <v>147</v>
      </c>
      <c r="E863" s="74" t="s">
        <v>897</v>
      </c>
      <c r="F863" s="84">
        <v>884.42</v>
      </c>
      <c r="G863" s="277">
        <f t="shared" si="13"/>
        <v>884.42</v>
      </c>
    </row>
    <row r="864" spans="1:7" ht="11.85" hidden="1" customHeight="1" outlineLevel="3">
      <c r="A864" s="228" t="s">
        <v>31846</v>
      </c>
      <c r="B864" s="74" t="s">
        <v>31847</v>
      </c>
      <c r="C864" s="75" t="s">
        <v>31848</v>
      </c>
      <c r="D864" s="74" t="s">
        <v>147</v>
      </c>
      <c r="E864" s="74" t="s">
        <v>897</v>
      </c>
      <c r="F864" s="84">
        <v>1924.61</v>
      </c>
      <c r="G864" s="277">
        <f t="shared" si="13"/>
        <v>1924.61</v>
      </c>
    </row>
    <row r="865" spans="1:9" ht="11.85" hidden="1" customHeight="1" outlineLevel="3">
      <c r="A865" s="228" t="s">
        <v>31849</v>
      </c>
      <c r="B865" s="74" t="s">
        <v>31850</v>
      </c>
      <c r="C865" s="75" t="s">
        <v>31851</v>
      </c>
      <c r="D865" s="74" t="s">
        <v>147</v>
      </c>
      <c r="E865" s="74" t="s">
        <v>897</v>
      </c>
      <c r="F865" s="84">
        <v>687.59</v>
      </c>
      <c r="G865" s="277">
        <f t="shared" si="13"/>
        <v>687.59</v>
      </c>
    </row>
    <row r="866" spans="1:9" ht="11.85" hidden="1" customHeight="1" outlineLevel="3">
      <c r="A866" s="228" t="s">
        <v>31852</v>
      </c>
      <c r="B866" s="74" t="s">
        <v>31853</v>
      </c>
      <c r="C866" s="75" t="s">
        <v>31854</v>
      </c>
      <c r="D866" s="74" t="s">
        <v>147</v>
      </c>
      <c r="E866" s="74" t="s">
        <v>897</v>
      </c>
      <c r="F866" s="84">
        <v>432.4</v>
      </c>
      <c r="G866" s="277">
        <f t="shared" si="13"/>
        <v>432.4</v>
      </c>
    </row>
    <row r="867" spans="1:9" ht="11.85" hidden="1" customHeight="1" outlineLevel="3">
      <c r="A867" s="228" t="s">
        <v>31855</v>
      </c>
      <c r="B867" s="74" t="s">
        <v>31856</v>
      </c>
      <c r="C867" s="75" t="s">
        <v>31857</v>
      </c>
      <c r="D867" s="74" t="s">
        <v>147</v>
      </c>
      <c r="E867" s="74" t="s">
        <v>897</v>
      </c>
      <c r="F867" s="84">
        <v>432.4</v>
      </c>
      <c r="G867" s="277">
        <f t="shared" si="13"/>
        <v>432.4</v>
      </c>
    </row>
    <row r="868" spans="1:9" ht="11.85" hidden="1" customHeight="1" outlineLevel="3">
      <c r="A868" s="228" t="s">
        <v>31858</v>
      </c>
      <c r="B868" s="74" t="s">
        <v>31859</v>
      </c>
      <c r="C868" s="75" t="s">
        <v>31860</v>
      </c>
      <c r="D868" s="74" t="s">
        <v>147</v>
      </c>
      <c r="E868" s="74" t="s">
        <v>897</v>
      </c>
      <c r="F868" s="84">
        <v>550.08000000000004</v>
      </c>
      <c r="G868" s="277">
        <f t="shared" si="13"/>
        <v>550.08000000000004</v>
      </c>
    </row>
    <row r="869" spans="1:9" ht="11.85" hidden="1" customHeight="1" outlineLevel="3">
      <c r="A869" s="228" t="s">
        <v>31861</v>
      </c>
      <c r="B869" s="74" t="s">
        <v>31862</v>
      </c>
      <c r="C869" s="75" t="s">
        <v>31863</v>
      </c>
      <c r="D869" s="74" t="s">
        <v>147</v>
      </c>
      <c r="E869" s="74" t="s">
        <v>897</v>
      </c>
      <c r="F869" s="84">
        <v>687.59</v>
      </c>
      <c r="G869" s="277">
        <f t="shared" si="13"/>
        <v>687.59</v>
      </c>
    </row>
    <row r="870" spans="1:9" ht="11.85" hidden="1" customHeight="1" outlineLevel="3">
      <c r="A870" s="228" t="s">
        <v>31864</v>
      </c>
      <c r="B870" s="74" t="s">
        <v>31865</v>
      </c>
      <c r="C870" s="75" t="s">
        <v>31866</v>
      </c>
      <c r="D870" s="74" t="s">
        <v>147</v>
      </c>
      <c r="E870" s="74" t="s">
        <v>897</v>
      </c>
      <c r="F870" s="84">
        <v>687.59</v>
      </c>
      <c r="G870" s="277">
        <f t="shared" si="13"/>
        <v>687.59</v>
      </c>
    </row>
    <row r="871" spans="1:9" ht="11.85" hidden="1" customHeight="1" outlineLevel="3">
      <c r="A871" s="228" t="s">
        <v>31867</v>
      </c>
      <c r="B871" s="74" t="s">
        <v>31868</v>
      </c>
      <c r="C871" s="75" t="s">
        <v>31869</v>
      </c>
      <c r="D871" s="74" t="s">
        <v>147</v>
      </c>
      <c r="E871" s="74" t="s">
        <v>897</v>
      </c>
      <c r="F871" s="84">
        <v>194.08</v>
      </c>
      <c r="G871" s="277">
        <f t="shared" si="13"/>
        <v>194.08</v>
      </c>
    </row>
    <row r="872" spans="1:9" ht="11.85" hidden="1" customHeight="1" outlineLevel="3">
      <c r="A872" s="228" t="s">
        <v>31870</v>
      </c>
      <c r="B872" s="74" t="s">
        <v>31871</v>
      </c>
      <c r="C872" s="75" t="s">
        <v>31872</v>
      </c>
      <c r="D872" s="74" t="s">
        <v>147</v>
      </c>
      <c r="E872" s="74" t="s">
        <v>897</v>
      </c>
      <c r="F872" s="84">
        <v>388.1</v>
      </c>
      <c r="G872" s="277">
        <f t="shared" si="13"/>
        <v>388.1</v>
      </c>
    </row>
    <row r="873" spans="1:9" ht="12.75" hidden="1" customHeight="1" outlineLevel="2">
      <c r="A873" s="228"/>
      <c r="B873" s="799"/>
      <c r="C873" s="217" t="s">
        <v>31873</v>
      </c>
      <c r="D873" s="217"/>
      <c r="E873" s="217" t="s">
        <v>334</v>
      </c>
      <c r="F873" s="219"/>
      <c r="G873" s="276">
        <f t="shared" si="13"/>
        <v>0</v>
      </c>
    </row>
    <row r="874" spans="1:9" s="117" customFormat="1" ht="12.9" hidden="1" customHeight="1" outlineLevel="3">
      <c r="A874" s="228"/>
      <c r="B874" s="118"/>
      <c r="C874" s="229" t="s">
        <v>31874</v>
      </c>
      <c r="D874" s="118"/>
      <c r="E874" s="118" t="s">
        <v>334</v>
      </c>
      <c r="F874" s="119"/>
      <c r="G874" s="278">
        <f t="shared" si="13"/>
        <v>0</v>
      </c>
      <c r="I874"/>
    </row>
    <row r="875" spans="1:9" ht="11.85" hidden="1" customHeight="1" outlineLevel="3">
      <c r="A875" s="228" t="s">
        <v>16396</v>
      </c>
      <c r="B875" s="74" t="s">
        <v>2640</v>
      </c>
      <c r="C875" s="75" t="s">
        <v>31875</v>
      </c>
      <c r="D875" s="74" t="s">
        <v>147</v>
      </c>
      <c r="E875" s="74" t="s">
        <v>897</v>
      </c>
      <c r="F875" s="84">
        <v>912.38</v>
      </c>
      <c r="G875" s="277">
        <f t="shared" si="13"/>
        <v>912.38</v>
      </c>
    </row>
    <row r="876" spans="1:9" ht="11.85" hidden="1" customHeight="1" outlineLevel="3">
      <c r="A876" s="228" t="s">
        <v>16392</v>
      </c>
      <c r="B876" s="74" t="s">
        <v>2636</v>
      </c>
      <c r="C876" s="75" t="s">
        <v>31876</v>
      </c>
      <c r="D876" s="74" t="s">
        <v>147</v>
      </c>
      <c r="E876" s="74" t="s">
        <v>897</v>
      </c>
      <c r="F876" s="84">
        <v>139.87</v>
      </c>
      <c r="G876" s="277">
        <f t="shared" si="13"/>
        <v>139.87</v>
      </c>
    </row>
    <row r="877" spans="1:9" ht="11.85" hidden="1" customHeight="1" outlineLevel="3">
      <c r="A877" s="228" t="s">
        <v>16393</v>
      </c>
      <c r="B877" s="74" t="s">
        <v>2637</v>
      </c>
      <c r="C877" s="75" t="s">
        <v>31877</v>
      </c>
      <c r="D877" s="74" t="s">
        <v>147</v>
      </c>
      <c r="E877" s="74" t="s">
        <v>897</v>
      </c>
      <c r="F877" s="84">
        <v>231.19</v>
      </c>
      <c r="G877" s="277">
        <f t="shared" si="13"/>
        <v>231.19</v>
      </c>
    </row>
    <row r="878" spans="1:9" ht="11.85" hidden="1" customHeight="1" outlineLevel="3">
      <c r="A878" s="228" t="s">
        <v>16394</v>
      </c>
      <c r="B878" s="74" t="s">
        <v>2638</v>
      </c>
      <c r="C878" s="75" t="s">
        <v>31878</v>
      </c>
      <c r="D878" s="74" t="s">
        <v>147</v>
      </c>
      <c r="E878" s="74" t="s">
        <v>897</v>
      </c>
      <c r="F878" s="84">
        <v>387.08</v>
      </c>
      <c r="G878" s="277">
        <f t="shared" si="13"/>
        <v>387.08</v>
      </c>
    </row>
    <row r="879" spans="1:9" ht="11.85" hidden="1" customHeight="1" outlineLevel="3">
      <c r="A879" s="228" t="s">
        <v>16395</v>
      </c>
      <c r="B879" s="74" t="s">
        <v>2639</v>
      </c>
      <c r="C879" s="75" t="s">
        <v>31879</v>
      </c>
      <c r="D879" s="74" t="s">
        <v>147</v>
      </c>
      <c r="E879" s="74" t="s">
        <v>897</v>
      </c>
      <c r="F879" s="84">
        <v>527.47</v>
      </c>
      <c r="G879" s="277">
        <f t="shared" si="13"/>
        <v>527.47</v>
      </c>
    </row>
    <row r="880" spans="1:9" s="117" customFormat="1" ht="12.9" hidden="1" customHeight="1" outlineLevel="3">
      <c r="A880" s="228"/>
      <c r="B880" s="118"/>
      <c r="C880" s="229" t="s">
        <v>31880</v>
      </c>
      <c r="D880" s="118"/>
      <c r="E880" s="118" t="s">
        <v>334</v>
      </c>
      <c r="F880" s="119"/>
      <c r="G880" s="278">
        <f t="shared" si="13"/>
        <v>0</v>
      </c>
      <c r="I880"/>
    </row>
    <row r="881" spans="1:7" ht="11.85" hidden="1" customHeight="1" outlineLevel="3">
      <c r="A881" s="228" t="s">
        <v>16397</v>
      </c>
      <c r="B881" s="74" t="s">
        <v>2641</v>
      </c>
      <c r="C881" s="75" t="s">
        <v>31881</v>
      </c>
      <c r="D881" s="74" t="s">
        <v>147</v>
      </c>
      <c r="E881" s="74" t="s">
        <v>897</v>
      </c>
      <c r="F881" s="84">
        <v>440.15</v>
      </c>
      <c r="G881" s="277">
        <f t="shared" si="13"/>
        <v>440.15</v>
      </c>
    </row>
    <row r="882" spans="1:7" ht="11.85" hidden="1" customHeight="1" outlineLevel="3">
      <c r="A882" s="228" t="s">
        <v>16398</v>
      </c>
      <c r="B882" s="74" t="s">
        <v>2642</v>
      </c>
      <c r="C882" s="75" t="s">
        <v>31882</v>
      </c>
      <c r="D882" s="74" t="s">
        <v>147</v>
      </c>
      <c r="E882" s="74" t="s">
        <v>897</v>
      </c>
      <c r="F882" s="84">
        <v>550.84</v>
      </c>
      <c r="G882" s="277">
        <f t="shared" si="13"/>
        <v>550.84</v>
      </c>
    </row>
    <row r="883" spans="1:7" ht="11.85" hidden="1" customHeight="1" outlineLevel="3">
      <c r="A883" s="228" t="s">
        <v>16399</v>
      </c>
      <c r="B883" s="74" t="s">
        <v>2643</v>
      </c>
      <c r="C883" s="75" t="s">
        <v>31883</v>
      </c>
      <c r="D883" s="74" t="s">
        <v>147</v>
      </c>
      <c r="E883" s="74" t="s">
        <v>897</v>
      </c>
      <c r="F883" s="84">
        <v>729.1</v>
      </c>
      <c r="G883" s="277">
        <f t="shared" si="13"/>
        <v>729.1</v>
      </c>
    </row>
    <row r="884" spans="1:7" ht="11.85" hidden="1" customHeight="1" outlineLevel="3">
      <c r="A884" s="228" t="s">
        <v>16400</v>
      </c>
      <c r="B884" s="74" t="s">
        <v>2644</v>
      </c>
      <c r="C884" s="75" t="s">
        <v>31884</v>
      </c>
      <c r="D884" s="74" t="s">
        <v>147</v>
      </c>
      <c r="E884" s="74" t="s">
        <v>897</v>
      </c>
      <c r="F884" s="84">
        <v>1219.54</v>
      </c>
      <c r="G884" s="277">
        <f t="shared" si="13"/>
        <v>1219.54</v>
      </c>
    </row>
    <row r="885" spans="1:7" ht="11.85" hidden="1" customHeight="1" outlineLevel="3">
      <c r="A885" s="228" t="s">
        <v>16391</v>
      </c>
      <c r="B885" s="74" t="s">
        <v>2635</v>
      </c>
      <c r="C885" s="75" t="s">
        <v>31885</v>
      </c>
      <c r="D885" s="74" t="s">
        <v>147</v>
      </c>
      <c r="E885" s="74" t="s">
        <v>897</v>
      </c>
      <c r="F885" s="84">
        <v>1480.46</v>
      </c>
      <c r="G885" s="277">
        <f t="shared" si="13"/>
        <v>1480.46</v>
      </c>
    </row>
    <row r="886" spans="1:7" ht="12.75" hidden="1" customHeight="1" outlineLevel="2">
      <c r="A886" s="228"/>
      <c r="B886" s="799"/>
      <c r="C886" s="217" t="s">
        <v>31886</v>
      </c>
      <c r="D886" s="217"/>
      <c r="E886" s="217" t="s">
        <v>334</v>
      </c>
      <c r="F886" s="219"/>
      <c r="G886" s="276">
        <f t="shared" si="13"/>
        <v>0</v>
      </c>
    </row>
    <row r="887" spans="1:7" ht="11.85" hidden="1" customHeight="1" outlineLevel="3">
      <c r="A887" s="228" t="s">
        <v>16383</v>
      </c>
      <c r="B887" s="74" t="s">
        <v>2627</v>
      </c>
      <c r="C887" s="75" t="s">
        <v>31887</v>
      </c>
      <c r="D887" s="74" t="s">
        <v>147</v>
      </c>
      <c r="E887" s="74" t="s">
        <v>897</v>
      </c>
      <c r="F887" s="84">
        <v>167.69</v>
      </c>
      <c r="G887" s="277">
        <f t="shared" si="13"/>
        <v>167.69</v>
      </c>
    </row>
    <row r="888" spans="1:7" ht="11.85" hidden="1" customHeight="1" outlineLevel="3">
      <c r="A888" s="228" t="s">
        <v>16385</v>
      </c>
      <c r="B888" s="74" t="s">
        <v>2629</v>
      </c>
      <c r="C888" s="75" t="s">
        <v>31888</v>
      </c>
      <c r="D888" s="74" t="s">
        <v>147</v>
      </c>
      <c r="E888" s="74" t="s">
        <v>897</v>
      </c>
      <c r="F888" s="84">
        <v>63.62</v>
      </c>
      <c r="G888" s="277">
        <f t="shared" si="13"/>
        <v>63.62</v>
      </c>
    </row>
    <row r="889" spans="1:7" ht="11.85" hidden="1" customHeight="1" outlineLevel="3">
      <c r="A889" s="228" t="s">
        <v>31889</v>
      </c>
      <c r="B889" s="74" t="s">
        <v>31890</v>
      </c>
      <c r="C889" s="75" t="s">
        <v>31891</v>
      </c>
      <c r="D889" s="74" t="s">
        <v>147</v>
      </c>
      <c r="E889" s="74" t="s">
        <v>897</v>
      </c>
      <c r="F889" s="84">
        <v>208.25</v>
      </c>
      <c r="G889" s="277">
        <f t="shared" si="13"/>
        <v>208.25</v>
      </c>
    </row>
    <row r="890" spans="1:7" ht="11.85" hidden="1" customHeight="1" outlineLevel="3">
      <c r="A890" s="228" t="s">
        <v>16386</v>
      </c>
      <c r="B890" s="74" t="s">
        <v>2630</v>
      </c>
      <c r="C890" s="75" t="s">
        <v>31892</v>
      </c>
      <c r="D890" s="74" t="s">
        <v>147</v>
      </c>
      <c r="E890" s="74" t="s">
        <v>897</v>
      </c>
      <c r="F890" s="84">
        <v>194.02</v>
      </c>
      <c r="G890" s="277">
        <f t="shared" si="13"/>
        <v>194.02</v>
      </c>
    </row>
    <row r="891" spans="1:7" ht="11.85" hidden="1" customHeight="1" outlineLevel="3">
      <c r="A891" s="228" t="s">
        <v>16390</v>
      </c>
      <c r="B891" s="74" t="s">
        <v>2634</v>
      </c>
      <c r="C891" s="75" t="s">
        <v>31893</v>
      </c>
      <c r="D891" s="74" t="s">
        <v>147</v>
      </c>
      <c r="E891" s="74" t="s">
        <v>897</v>
      </c>
      <c r="F891" s="84">
        <v>1682.69</v>
      </c>
      <c r="G891" s="277">
        <f t="shared" si="13"/>
        <v>1682.69</v>
      </c>
    </row>
    <row r="892" spans="1:7" ht="11.85" hidden="1" customHeight="1" outlineLevel="3">
      <c r="A892" s="228" t="s">
        <v>16389</v>
      </c>
      <c r="B892" s="74" t="s">
        <v>2633</v>
      </c>
      <c r="C892" s="75" t="s">
        <v>31894</v>
      </c>
      <c r="D892" s="74" t="s">
        <v>147</v>
      </c>
      <c r="E892" s="74" t="s">
        <v>897</v>
      </c>
      <c r="F892" s="84">
        <v>133.18</v>
      </c>
      <c r="G892" s="277">
        <f t="shared" si="13"/>
        <v>133.18</v>
      </c>
    </row>
    <row r="893" spans="1:7" ht="11.85" hidden="1" customHeight="1" outlineLevel="3">
      <c r="A893" s="228" t="s">
        <v>16387</v>
      </c>
      <c r="B893" s="74" t="s">
        <v>2631</v>
      </c>
      <c r="C893" s="75" t="s">
        <v>31895</v>
      </c>
      <c r="D893" s="74" t="s">
        <v>147</v>
      </c>
      <c r="E893" s="74" t="s">
        <v>897</v>
      </c>
      <c r="F893" s="84">
        <v>323.39999999999998</v>
      </c>
      <c r="G893" s="277">
        <f t="shared" si="13"/>
        <v>323.39999999999998</v>
      </c>
    </row>
    <row r="894" spans="1:7" ht="11.85" hidden="1" customHeight="1" outlineLevel="3">
      <c r="A894" s="228" t="s">
        <v>16388</v>
      </c>
      <c r="B894" s="74" t="s">
        <v>2632</v>
      </c>
      <c r="C894" s="75" t="s">
        <v>31896</v>
      </c>
      <c r="D894" s="74" t="s">
        <v>147</v>
      </c>
      <c r="E894" s="74" t="s">
        <v>897</v>
      </c>
      <c r="F894" s="84">
        <v>978.47</v>
      </c>
      <c r="G894" s="277">
        <f t="shared" si="13"/>
        <v>978.47</v>
      </c>
    </row>
    <row r="895" spans="1:7" ht="11.85" hidden="1" customHeight="1" outlineLevel="3">
      <c r="A895" s="228" t="s">
        <v>31897</v>
      </c>
      <c r="B895" s="74" t="s">
        <v>31898</v>
      </c>
      <c r="C895" s="75" t="s">
        <v>31899</v>
      </c>
      <c r="D895" s="74" t="s">
        <v>147</v>
      </c>
      <c r="E895" s="74" t="s">
        <v>897</v>
      </c>
      <c r="F895" s="84">
        <v>2295.1999999999998</v>
      </c>
      <c r="G895" s="277">
        <f t="shared" si="13"/>
        <v>2295.1999999999998</v>
      </c>
    </row>
    <row r="896" spans="1:7" ht="11.85" hidden="1" customHeight="1" outlineLevel="3">
      <c r="A896" s="228" t="s">
        <v>16384</v>
      </c>
      <c r="B896" s="74" t="s">
        <v>2628</v>
      </c>
      <c r="C896" s="75" t="s">
        <v>31900</v>
      </c>
      <c r="D896" s="74" t="s">
        <v>147</v>
      </c>
      <c r="E896" s="74" t="s">
        <v>897</v>
      </c>
      <c r="F896" s="84">
        <v>271.68</v>
      </c>
      <c r="G896" s="277">
        <f t="shared" si="13"/>
        <v>271.68</v>
      </c>
    </row>
    <row r="897" spans="1:9" ht="13.35" hidden="1" customHeight="1" outlineLevel="1">
      <c r="A897" s="228"/>
      <c r="B897" s="223"/>
      <c r="C897" s="223" t="s">
        <v>31901</v>
      </c>
      <c r="D897" s="223"/>
      <c r="E897" s="223" t="s">
        <v>334</v>
      </c>
      <c r="F897" s="224"/>
      <c r="G897" s="224">
        <f t="shared" si="13"/>
        <v>0</v>
      </c>
    </row>
    <row r="898" spans="1:9" ht="12.75" hidden="1" customHeight="1" outlineLevel="2">
      <c r="A898" s="228"/>
      <c r="B898" s="799"/>
      <c r="C898" s="217" t="s">
        <v>2578</v>
      </c>
      <c r="D898" s="217"/>
      <c r="E898" s="217" t="s">
        <v>334</v>
      </c>
      <c r="F898" s="219"/>
      <c r="G898" s="276">
        <f t="shared" si="13"/>
        <v>0</v>
      </c>
    </row>
    <row r="899" spans="1:9" s="117" customFormat="1" ht="12.9" hidden="1" customHeight="1" outlineLevel="3">
      <c r="A899" s="228"/>
      <c r="B899" s="118"/>
      <c r="C899" s="229" t="s">
        <v>1098</v>
      </c>
      <c r="D899" s="118"/>
      <c r="E899" s="118" t="s">
        <v>334</v>
      </c>
      <c r="F899" s="119"/>
      <c r="G899" s="278">
        <f t="shared" si="13"/>
        <v>0</v>
      </c>
      <c r="I899"/>
    </row>
    <row r="900" spans="1:9" ht="11.85" hidden="1" customHeight="1" outlineLevel="3">
      <c r="A900" s="228" t="s">
        <v>16337</v>
      </c>
      <c r="B900" s="74" t="s">
        <v>2579</v>
      </c>
      <c r="C900" s="75" t="s">
        <v>31902</v>
      </c>
      <c r="D900" s="74" t="s">
        <v>147</v>
      </c>
      <c r="E900" s="74" t="s">
        <v>897</v>
      </c>
      <c r="F900" s="84">
        <v>755.69</v>
      </c>
      <c r="G900" s="277">
        <f t="shared" si="13"/>
        <v>755.69</v>
      </c>
    </row>
    <row r="901" spans="1:9" ht="11.85" hidden="1" customHeight="1" outlineLevel="3">
      <c r="A901" s="228" t="s">
        <v>16338</v>
      </c>
      <c r="B901" s="74" t="s">
        <v>2580</v>
      </c>
      <c r="C901" s="75" t="s">
        <v>31903</v>
      </c>
      <c r="D901" s="74" t="s">
        <v>147</v>
      </c>
      <c r="E901" s="74" t="s">
        <v>897</v>
      </c>
      <c r="F901" s="84">
        <v>875.46</v>
      </c>
      <c r="G901" s="277">
        <f t="shared" ref="G901:G964" si="14">IFERROR(IF(E901="грн",ROUND(F901*(1-$G$2),2),ROUND(F901*(1-$G$2),2)*$E$2),"")</f>
        <v>875.46</v>
      </c>
    </row>
    <row r="902" spans="1:9" ht="11.85" hidden="1" customHeight="1" outlineLevel="3">
      <c r="A902" s="228" t="s">
        <v>16339</v>
      </c>
      <c r="B902" s="74" t="s">
        <v>2581</v>
      </c>
      <c r="C902" s="75" t="s">
        <v>31904</v>
      </c>
      <c r="D902" s="74" t="s">
        <v>147</v>
      </c>
      <c r="E902" s="74" t="s">
        <v>897</v>
      </c>
      <c r="F902" s="84">
        <v>1014.64</v>
      </c>
      <c r="G902" s="277">
        <f t="shared" si="14"/>
        <v>1014.64</v>
      </c>
    </row>
    <row r="903" spans="1:9" ht="11.85" hidden="1" customHeight="1" outlineLevel="3">
      <c r="A903" s="228" t="s">
        <v>16340</v>
      </c>
      <c r="B903" s="74" t="s">
        <v>2582</v>
      </c>
      <c r="C903" s="75" t="s">
        <v>31905</v>
      </c>
      <c r="D903" s="74" t="s">
        <v>147</v>
      </c>
      <c r="E903" s="74" t="s">
        <v>897</v>
      </c>
      <c r="F903" s="84">
        <v>1317.32</v>
      </c>
      <c r="G903" s="277">
        <f t="shared" si="14"/>
        <v>1317.32</v>
      </c>
    </row>
    <row r="904" spans="1:9" ht="11.85" hidden="1" customHeight="1" outlineLevel="3">
      <c r="A904" s="228" t="s">
        <v>16341</v>
      </c>
      <c r="B904" s="74" t="s">
        <v>2583</v>
      </c>
      <c r="C904" s="75" t="s">
        <v>31906</v>
      </c>
      <c r="D904" s="74" t="s">
        <v>147</v>
      </c>
      <c r="E904" s="74" t="s">
        <v>897</v>
      </c>
      <c r="F904" s="84">
        <v>1317.32</v>
      </c>
      <c r="G904" s="277">
        <f t="shared" si="14"/>
        <v>1317.32</v>
      </c>
    </row>
    <row r="905" spans="1:9" ht="11.85" hidden="1" customHeight="1" outlineLevel="3">
      <c r="A905" s="228" t="s">
        <v>31907</v>
      </c>
      <c r="B905" s="74" t="s">
        <v>31908</v>
      </c>
      <c r="C905" s="75" t="s">
        <v>31909</v>
      </c>
      <c r="D905" s="74" t="s">
        <v>147</v>
      </c>
      <c r="E905" s="74" t="s">
        <v>897</v>
      </c>
      <c r="F905" s="84">
        <v>1320.48</v>
      </c>
      <c r="G905" s="277">
        <f t="shared" si="14"/>
        <v>1320.48</v>
      </c>
    </row>
    <row r="906" spans="1:9" ht="11.85" hidden="1" customHeight="1" outlineLevel="3">
      <c r="A906" s="228" t="s">
        <v>31910</v>
      </c>
      <c r="B906" s="74" t="s">
        <v>31911</v>
      </c>
      <c r="C906" s="75" t="s">
        <v>31912</v>
      </c>
      <c r="D906" s="74" t="s">
        <v>147</v>
      </c>
      <c r="E906" s="74" t="s">
        <v>897</v>
      </c>
      <c r="F906" s="84">
        <v>2668.04</v>
      </c>
      <c r="G906" s="277">
        <f t="shared" si="14"/>
        <v>2668.04</v>
      </c>
    </row>
    <row r="907" spans="1:9" s="117" customFormat="1" ht="12.9" hidden="1" customHeight="1" outlineLevel="3">
      <c r="A907" s="228"/>
      <c r="B907" s="118"/>
      <c r="C907" s="229" t="s">
        <v>31913</v>
      </c>
      <c r="D907" s="118"/>
      <c r="E907" s="118" t="s">
        <v>334</v>
      </c>
      <c r="F907" s="119"/>
      <c r="G907" s="278">
        <f t="shared" si="14"/>
        <v>0</v>
      </c>
      <c r="I907"/>
    </row>
    <row r="908" spans="1:9" s="117" customFormat="1" ht="12.9" hidden="1" customHeight="1" outlineLevel="3">
      <c r="A908" s="228"/>
      <c r="B908" s="118"/>
      <c r="C908" s="229" t="s">
        <v>1098</v>
      </c>
      <c r="D908" s="118"/>
      <c r="E908" s="118" t="s">
        <v>334</v>
      </c>
      <c r="F908" s="119"/>
      <c r="G908" s="278">
        <f t="shared" si="14"/>
        <v>0</v>
      </c>
      <c r="I908"/>
    </row>
    <row r="909" spans="1:9" ht="11.85" hidden="1" customHeight="1" outlineLevel="3">
      <c r="A909" s="228" t="s">
        <v>16335</v>
      </c>
      <c r="B909" s="74" t="s">
        <v>2576</v>
      </c>
      <c r="C909" s="75" t="s">
        <v>31914</v>
      </c>
      <c r="D909" s="74" t="s">
        <v>147</v>
      </c>
      <c r="E909" s="74" t="s">
        <v>897</v>
      </c>
      <c r="F909" s="84">
        <v>627.79999999999995</v>
      </c>
      <c r="G909" s="277">
        <f t="shared" si="14"/>
        <v>627.79999999999995</v>
      </c>
    </row>
    <row r="910" spans="1:9" ht="11.85" hidden="1" customHeight="1" outlineLevel="3">
      <c r="A910" s="228" t="s">
        <v>16336</v>
      </c>
      <c r="B910" s="74" t="s">
        <v>2577</v>
      </c>
      <c r="C910" s="75" t="s">
        <v>31915</v>
      </c>
      <c r="D910" s="74" t="s">
        <v>147</v>
      </c>
      <c r="E910" s="74" t="s">
        <v>897</v>
      </c>
      <c r="F910" s="84">
        <v>1131.4100000000001</v>
      </c>
      <c r="G910" s="277">
        <f t="shared" si="14"/>
        <v>1131.4100000000001</v>
      </c>
    </row>
    <row r="911" spans="1:9" ht="11.85" hidden="1" customHeight="1" outlineLevel="3">
      <c r="A911" s="228" t="s">
        <v>31916</v>
      </c>
      <c r="B911" s="74" t="s">
        <v>31917</v>
      </c>
      <c r="C911" s="75" t="s">
        <v>31521</v>
      </c>
      <c r="D911" s="74" t="s">
        <v>147</v>
      </c>
      <c r="E911" s="74" t="s">
        <v>897</v>
      </c>
      <c r="F911" s="84">
        <v>788.28</v>
      </c>
      <c r="G911" s="277">
        <f t="shared" si="14"/>
        <v>788.28</v>
      </c>
    </row>
    <row r="912" spans="1:9" ht="11.85" hidden="1" customHeight="1" outlineLevel="3">
      <c r="A912" s="228" t="s">
        <v>31918</v>
      </c>
      <c r="B912" s="74" t="s">
        <v>31919</v>
      </c>
      <c r="C912" s="75" t="s">
        <v>31920</v>
      </c>
      <c r="D912" s="74" t="s">
        <v>147</v>
      </c>
      <c r="E912" s="74" t="s">
        <v>897</v>
      </c>
      <c r="F912" s="84">
        <v>1765.98</v>
      </c>
      <c r="G912" s="277">
        <f t="shared" si="14"/>
        <v>1765.98</v>
      </c>
    </row>
    <row r="913" spans="1:9" ht="11.85" hidden="1" customHeight="1" outlineLevel="3">
      <c r="A913" s="228" t="s">
        <v>31921</v>
      </c>
      <c r="B913" s="74" t="s">
        <v>31922</v>
      </c>
      <c r="C913" s="75" t="s">
        <v>31923</v>
      </c>
      <c r="D913" s="74" t="s">
        <v>147</v>
      </c>
      <c r="E913" s="74" t="s">
        <v>897</v>
      </c>
      <c r="F913" s="84">
        <v>399.53</v>
      </c>
      <c r="G913" s="277">
        <f t="shared" si="14"/>
        <v>399.53</v>
      </c>
    </row>
    <row r="914" spans="1:9" ht="11.85" hidden="1" customHeight="1" outlineLevel="3">
      <c r="A914" s="228" t="s">
        <v>16329</v>
      </c>
      <c r="B914" s="74" t="s">
        <v>2570</v>
      </c>
      <c r="C914" s="75" t="s">
        <v>31924</v>
      </c>
      <c r="D914" s="74" t="s">
        <v>147</v>
      </c>
      <c r="E914" s="74" t="s">
        <v>897</v>
      </c>
      <c r="F914" s="84">
        <v>239.71</v>
      </c>
      <c r="G914" s="277">
        <f t="shared" si="14"/>
        <v>239.71</v>
      </c>
    </row>
    <row r="915" spans="1:9" ht="11.85" hidden="1" customHeight="1" outlineLevel="3">
      <c r="A915" s="228" t="s">
        <v>31925</v>
      </c>
      <c r="B915" s="74" t="s">
        <v>31926</v>
      </c>
      <c r="C915" s="75" t="s">
        <v>31927</v>
      </c>
      <c r="D915" s="74" t="s">
        <v>147</v>
      </c>
      <c r="E915" s="74" t="s">
        <v>897</v>
      </c>
      <c r="F915" s="84">
        <v>549.71</v>
      </c>
      <c r="G915" s="277">
        <f t="shared" si="14"/>
        <v>549.71</v>
      </c>
    </row>
    <row r="916" spans="1:9" ht="11.85" hidden="1" customHeight="1" outlineLevel="3">
      <c r="A916" s="228" t="s">
        <v>31928</v>
      </c>
      <c r="B916" s="74" t="s">
        <v>31929</v>
      </c>
      <c r="C916" s="75" t="s">
        <v>31930</v>
      </c>
      <c r="D916" s="74" t="s">
        <v>147</v>
      </c>
      <c r="E916" s="74" t="s">
        <v>897</v>
      </c>
      <c r="F916" s="84">
        <v>399.53</v>
      </c>
      <c r="G916" s="277">
        <f t="shared" si="14"/>
        <v>399.53</v>
      </c>
    </row>
    <row r="917" spans="1:9" ht="11.85" hidden="1" customHeight="1" outlineLevel="3">
      <c r="A917" s="228" t="s">
        <v>31931</v>
      </c>
      <c r="B917" s="74" t="s">
        <v>31932</v>
      </c>
      <c r="C917" s="75" t="s">
        <v>31933</v>
      </c>
      <c r="D917" s="74" t="s">
        <v>147</v>
      </c>
      <c r="E917" s="74" t="s">
        <v>897</v>
      </c>
      <c r="F917" s="84">
        <v>251.14</v>
      </c>
      <c r="G917" s="277">
        <f t="shared" si="14"/>
        <v>251.14</v>
      </c>
    </row>
    <row r="918" spans="1:9" ht="11.85" hidden="1" customHeight="1" outlineLevel="3">
      <c r="A918" s="228" t="s">
        <v>16330</v>
      </c>
      <c r="B918" s="74" t="s">
        <v>2571</v>
      </c>
      <c r="C918" s="75" t="s">
        <v>31934</v>
      </c>
      <c r="D918" s="74" t="s">
        <v>147</v>
      </c>
      <c r="E918" s="74" t="s">
        <v>897</v>
      </c>
      <c r="F918" s="84">
        <v>205.55</v>
      </c>
      <c r="G918" s="277">
        <f t="shared" si="14"/>
        <v>205.55</v>
      </c>
    </row>
    <row r="919" spans="1:9" ht="11.85" hidden="1" customHeight="1" outlineLevel="3">
      <c r="A919" s="228" t="s">
        <v>16332</v>
      </c>
      <c r="B919" s="74" t="s">
        <v>2573</v>
      </c>
      <c r="C919" s="75" t="s">
        <v>31935</v>
      </c>
      <c r="D919" s="74" t="s">
        <v>147</v>
      </c>
      <c r="E919" s="74" t="s">
        <v>897</v>
      </c>
      <c r="F919" s="84">
        <v>635.55999999999995</v>
      </c>
      <c r="G919" s="277">
        <f t="shared" si="14"/>
        <v>635.55999999999995</v>
      </c>
    </row>
    <row r="920" spans="1:9" ht="11.85" hidden="1" customHeight="1" outlineLevel="3">
      <c r="A920" s="228" t="s">
        <v>16334</v>
      </c>
      <c r="B920" s="74" t="s">
        <v>2575</v>
      </c>
      <c r="C920" s="75" t="s">
        <v>31936</v>
      </c>
      <c r="D920" s="74" t="s">
        <v>147</v>
      </c>
      <c r="E920" s="74" t="s">
        <v>897</v>
      </c>
      <c r="F920" s="84">
        <v>570.76</v>
      </c>
      <c r="G920" s="277">
        <f t="shared" si="14"/>
        <v>570.76</v>
      </c>
    </row>
    <row r="921" spans="1:9" ht="11.85" hidden="1" customHeight="1" outlineLevel="3">
      <c r="A921" s="228" t="s">
        <v>16333</v>
      </c>
      <c r="B921" s="74" t="s">
        <v>2574</v>
      </c>
      <c r="C921" s="75" t="s">
        <v>31937</v>
      </c>
      <c r="D921" s="74" t="s">
        <v>147</v>
      </c>
      <c r="E921" s="74" t="s">
        <v>897</v>
      </c>
      <c r="F921" s="84">
        <v>533.80999999999995</v>
      </c>
      <c r="G921" s="277">
        <f t="shared" si="14"/>
        <v>533.80999999999995</v>
      </c>
    </row>
    <row r="922" spans="1:9" ht="11.85" hidden="1" customHeight="1" outlineLevel="3">
      <c r="A922" s="228" t="s">
        <v>31938</v>
      </c>
      <c r="B922" s="74" t="s">
        <v>31939</v>
      </c>
      <c r="C922" s="75" t="s">
        <v>31940</v>
      </c>
      <c r="D922" s="74" t="s">
        <v>147</v>
      </c>
      <c r="E922" s="74" t="s">
        <v>897</v>
      </c>
      <c r="F922" s="84">
        <v>533.80999999999995</v>
      </c>
      <c r="G922" s="277">
        <f t="shared" si="14"/>
        <v>533.80999999999995</v>
      </c>
    </row>
    <row r="923" spans="1:9" ht="11.85" hidden="1" customHeight="1" outlineLevel="3">
      <c r="A923" s="228" t="s">
        <v>31941</v>
      </c>
      <c r="B923" s="74" t="s">
        <v>31942</v>
      </c>
      <c r="C923" s="75" t="s">
        <v>31943</v>
      </c>
      <c r="D923" s="74" t="s">
        <v>147</v>
      </c>
      <c r="E923" s="74" t="s">
        <v>897</v>
      </c>
      <c r="F923" s="84">
        <v>356.12</v>
      </c>
      <c r="G923" s="277">
        <f t="shared" si="14"/>
        <v>356.12</v>
      </c>
    </row>
    <row r="924" spans="1:9" ht="11.85" hidden="1" customHeight="1" outlineLevel="3">
      <c r="A924" s="228" t="s">
        <v>31944</v>
      </c>
      <c r="B924" s="74" t="s">
        <v>31945</v>
      </c>
      <c r="C924" s="75" t="s">
        <v>31946</v>
      </c>
      <c r="D924" s="74" t="s">
        <v>147</v>
      </c>
      <c r="E924" s="74" t="s">
        <v>897</v>
      </c>
      <c r="F924" s="84">
        <v>940.46</v>
      </c>
      <c r="G924" s="277">
        <f t="shared" si="14"/>
        <v>940.46</v>
      </c>
    </row>
    <row r="925" spans="1:9" ht="11.85" hidden="1" customHeight="1" outlineLevel="3">
      <c r="A925" s="228" t="s">
        <v>16331</v>
      </c>
      <c r="B925" s="74" t="s">
        <v>2572</v>
      </c>
      <c r="C925" s="75" t="s">
        <v>31947</v>
      </c>
      <c r="D925" s="74" t="s">
        <v>147</v>
      </c>
      <c r="E925" s="74" t="s">
        <v>897</v>
      </c>
      <c r="F925" s="84">
        <v>228.3</v>
      </c>
      <c r="G925" s="277">
        <f t="shared" si="14"/>
        <v>228.3</v>
      </c>
    </row>
    <row r="926" spans="1:9" ht="12.75" hidden="1" customHeight="1" outlineLevel="2">
      <c r="A926" s="228"/>
      <c r="B926" s="799"/>
      <c r="C926" s="217" t="s">
        <v>31948</v>
      </c>
      <c r="D926" s="217"/>
      <c r="E926" s="217" t="s">
        <v>334</v>
      </c>
      <c r="F926" s="219"/>
      <c r="G926" s="276">
        <f t="shared" si="14"/>
        <v>0</v>
      </c>
    </row>
    <row r="927" spans="1:9" s="117" customFormat="1" ht="12.9" hidden="1" customHeight="1" outlineLevel="3">
      <c r="A927" s="228"/>
      <c r="B927" s="118"/>
      <c r="C927" s="229" t="s">
        <v>1098</v>
      </c>
      <c r="D927" s="118"/>
      <c r="E927" s="118" t="s">
        <v>334</v>
      </c>
      <c r="F927" s="119"/>
      <c r="G927" s="278">
        <f t="shared" si="14"/>
        <v>0</v>
      </c>
      <c r="I927"/>
    </row>
    <row r="928" spans="1:9" ht="11.85" hidden="1" customHeight="1" outlineLevel="3">
      <c r="A928" s="228" t="s">
        <v>31949</v>
      </c>
      <c r="B928" s="74" t="s">
        <v>31950</v>
      </c>
      <c r="C928" s="75" t="s">
        <v>31951</v>
      </c>
      <c r="D928" s="74" t="s">
        <v>147</v>
      </c>
      <c r="E928" s="74" t="s">
        <v>897</v>
      </c>
      <c r="F928" s="84">
        <v>1253.32</v>
      </c>
      <c r="G928" s="277">
        <f t="shared" si="14"/>
        <v>1253.32</v>
      </c>
    </row>
    <row r="929" spans="1:7" ht="11.85" hidden="1" customHeight="1" outlineLevel="3">
      <c r="A929" s="228" t="s">
        <v>16343</v>
      </c>
      <c r="B929" s="74" t="s">
        <v>2585</v>
      </c>
      <c r="C929" s="75" t="s">
        <v>31952</v>
      </c>
      <c r="D929" s="74" t="s">
        <v>147</v>
      </c>
      <c r="E929" s="74" t="s">
        <v>897</v>
      </c>
      <c r="F929" s="84">
        <v>1392.76</v>
      </c>
      <c r="G929" s="277">
        <f t="shared" si="14"/>
        <v>1392.76</v>
      </c>
    </row>
    <row r="930" spans="1:7" ht="11.85" hidden="1" customHeight="1" outlineLevel="3">
      <c r="A930" s="228" t="s">
        <v>31953</v>
      </c>
      <c r="B930" s="74" t="s">
        <v>31954</v>
      </c>
      <c r="C930" s="75" t="s">
        <v>31955</v>
      </c>
      <c r="D930" s="74" t="s">
        <v>147</v>
      </c>
      <c r="E930" s="74" t="s">
        <v>897</v>
      </c>
      <c r="F930" s="84">
        <v>1385.54</v>
      </c>
      <c r="G930" s="277">
        <f t="shared" si="14"/>
        <v>1385.54</v>
      </c>
    </row>
    <row r="931" spans="1:7" ht="11.85" hidden="1" customHeight="1" outlineLevel="3">
      <c r="A931" s="228" t="s">
        <v>16344</v>
      </c>
      <c r="B931" s="74" t="s">
        <v>2586</v>
      </c>
      <c r="C931" s="75" t="s">
        <v>31956</v>
      </c>
      <c r="D931" s="74" t="s">
        <v>147</v>
      </c>
      <c r="E931" s="74" t="s">
        <v>897</v>
      </c>
      <c r="F931" s="84">
        <v>1842.96</v>
      </c>
      <c r="G931" s="277">
        <f t="shared" si="14"/>
        <v>1842.96</v>
      </c>
    </row>
    <row r="932" spans="1:7" ht="11.85" hidden="1" customHeight="1" outlineLevel="3">
      <c r="A932" s="228" t="s">
        <v>31957</v>
      </c>
      <c r="B932" s="74" t="s">
        <v>31958</v>
      </c>
      <c r="C932" s="75" t="s">
        <v>31959</v>
      </c>
      <c r="D932" s="74" t="s">
        <v>147</v>
      </c>
      <c r="E932" s="74" t="s">
        <v>897</v>
      </c>
      <c r="F932" s="84">
        <v>2077.7800000000002</v>
      </c>
      <c r="G932" s="277">
        <f t="shared" si="14"/>
        <v>2077.7800000000002</v>
      </c>
    </row>
    <row r="933" spans="1:7" ht="11.85" hidden="1" customHeight="1" outlineLevel="3">
      <c r="A933" s="228" t="s">
        <v>31960</v>
      </c>
      <c r="B933" s="74" t="s">
        <v>31961</v>
      </c>
      <c r="C933" s="75" t="s">
        <v>31962</v>
      </c>
      <c r="D933" s="74" t="s">
        <v>147</v>
      </c>
      <c r="E933" s="74" t="s">
        <v>897</v>
      </c>
      <c r="F933" s="84">
        <v>155.26</v>
      </c>
      <c r="G933" s="277">
        <f t="shared" si="14"/>
        <v>155.26</v>
      </c>
    </row>
    <row r="934" spans="1:7" ht="11.85" hidden="1" customHeight="1" outlineLevel="3">
      <c r="A934" s="228" t="s">
        <v>16342</v>
      </c>
      <c r="B934" s="74" t="s">
        <v>2584</v>
      </c>
      <c r="C934" s="75" t="s">
        <v>31963</v>
      </c>
      <c r="D934" s="74" t="s">
        <v>147</v>
      </c>
      <c r="E934" s="74" t="s">
        <v>897</v>
      </c>
      <c r="F934" s="84">
        <v>333.28</v>
      </c>
      <c r="G934" s="277">
        <f t="shared" si="14"/>
        <v>333.28</v>
      </c>
    </row>
    <row r="935" spans="1:7" ht="11.85" hidden="1" customHeight="1" outlineLevel="3">
      <c r="A935" s="228" t="s">
        <v>31964</v>
      </c>
      <c r="B935" s="74" t="s">
        <v>31965</v>
      </c>
      <c r="C935" s="75" t="s">
        <v>31966</v>
      </c>
      <c r="D935" s="74" t="s">
        <v>147</v>
      </c>
      <c r="E935" s="74" t="s">
        <v>897</v>
      </c>
      <c r="F935" s="84">
        <v>639.25</v>
      </c>
      <c r="G935" s="277">
        <f t="shared" si="14"/>
        <v>639.25</v>
      </c>
    </row>
    <row r="936" spans="1:7" ht="13.35" hidden="1" customHeight="1" outlineLevel="1">
      <c r="A936" s="228"/>
      <c r="B936" s="223"/>
      <c r="C936" s="223" t="s">
        <v>2592</v>
      </c>
      <c r="D936" s="223"/>
      <c r="E936" s="223" t="s">
        <v>334</v>
      </c>
      <c r="F936" s="224"/>
      <c r="G936" s="224">
        <f t="shared" si="14"/>
        <v>0</v>
      </c>
    </row>
    <row r="937" spans="1:7" ht="11.85" hidden="1" customHeight="1" outlineLevel="3">
      <c r="A937" s="228" t="s">
        <v>16353</v>
      </c>
      <c r="B937" s="74" t="s">
        <v>2596</v>
      </c>
      <c r="C937" s="75" t="s">
        <v>31967</v>
      </c>
      <c r="D937" s="74" t="s">
        <v>147</v>
      </c>
      <c r="E937" s="74" t="s">
        <v>897</v>
      </c>
      <c r="F937" s="84">
        <v>326.18</v>
      </c>
      <c r="G937" s="277">
        <f t="shared" si="14"/>
        <v>326.18</v>
      </c>
    </row>
    <row r="938" spans="1:7" ht="11.85" hidden="1" customHeight="1" outlineLevel="3">
      <c r="A938" s="228" t="s">
        <v>31968</v>
      </c>
      <c r="B938" s="74" t="s">
        <v>31969</v>
      </c>
      <c r="C938" s="75" t="s">
        <v>31970</v>
      </c>
      <c r="D938" s="74" t="s">
        <v>147</v>
      </c>
      <c r="E938" s="74" t="s">
        <v>897</v>
      </c>
      <c r="F938" s="84">
        <v>360.96</v>
      </c>
      <c r="G938" s="277">
        <f t="shared" si="14"/>
        <v>360.96</v>
      </c>
    </row>
    <row r="939" spans="1:7" ht="11.85" hidden="1" customHeight="1" outlineLevel="3">
      <c r="A939" s="228" t="s">
        <v>31971</v>
      </c>
      <c r="B939" s="74" t="s">
        <v>31972</v>
      </c>
      <c r="C939" s="75" t="s">
        <v>31973</v>
      </c>
      <c r="D939" s="74" t="s">
        <v>147</v>
      </c>
      <c r="E939" s="74" t="s">
        <v>897</v>
      </c>
      <c r="F939" s="84">
        <v>777.88</v>
      </c>
      <c r="G939" s="277">
        <f t="shared" si="14"/>
        <v>777.88</v>
      </c>
    </row>
    <row r="940" spans="1:7" ht="11.85" hidden="1" customHeight="1" outlineLevel="3">
      <c r="A940" s="228" t="s">
        <v>31974</v>
      </c>
      <c r="B940" s="74" t="s">
        <v>31975</v>
      </c>
      <c r="C940" s="75" t="s">
        <v>31976</v>
      </c>
      <c r="D940" s="74" t="s">
        <v>147</v>
      </c>
      <c r="E940" s="74" t="s">
        <v>897</v>
      </c>
      <c r="F940" s="84">
        <v>1285.27</v>
      </c>
      <c r="G940" s="277">
        <f t="shared" si="14"/>
        <v>1285.27</v>
      </c>
    </row>
    <row r="941" spans="1:7" ht="11.85" hidden="1" customHeight="1" outlineLevel="3">
      <c r="A941" s="228" t="s">
        <v>31977</v>
      </c>
      <c r="B941" s="74" t="s">
        <v>31978</v>
      </c>
      <c r="C941" s="75" t="s">
        <v>31979</v>
      </c>
      <c r="D941" s="74" t="s">
        <v>147</v>
      </c>
      <c r="E941" s="74" t="s">
        <v>897</v>
      </c>
      <c r="F941" s="84">
        <v>1709.72</v>
      </c>
      <c r="G941" s="277">
        <f t="shared" si="14"/>
        <v>1709.72</v>
      </c>
    </row>
    <row r="942" spans="1:7" ht="11.85" hidden="1" customHeight="1" outlineLevel="3">
      <c r="A942" s="228" t="s">
        <v>16352</v>
      </c>
      <c r="B942" s="74" t="s">
        <v>2595</v>
      </c>
      <c r="C942" s="75" t="s">
        <v>31980</v>
      </c>
      <c r="D942" s="74" t="s">
        <v>147</v>
      </c>
      <c r="E942" s="74" t="s">
        <v>897</v>
      </c>
      <c r="F942" s="84">
        <v>787.66</v>
      </c>
      <c r="G942" s="277">
        <f t="shared" si="14"/>
        <v>787.66</v>
      </c>
    </row>
    <row r="943" spans="1:7" ht="11.85" hidden="1" customHeight="1" outlineLevel="3">
      <c r="A943" s="228" t="s">
        <v>31981</v>
      </c>
      <c r="B943" s="74" t="s">
        <v>31982</v>
      </c>
      <c r="C943" s="75" t="s">
        <v>31983</v>
      </c>
      <c r="D943" s="74" t="s">
        <v>147</v>
      </c>
      <c r="E943" s="74" t="s">
        <v>897</v>
      </c>
      <c r="F943" s="84">
        <v>459.35</v>
      </c>
      <c r="G943" s="277">
        <f t="shared" si="14"/>
        <v>459.35</v>
      </c>
    </row>
    <row r="944" spans="1:7" ht="11.85" hidden="1" customHeight="1" outlineLevel="3">
      <c r="A944" s="228" t="s">
        <v>16351</v>
      </c>
      <c r="B944" s="74" t="s">
        <v>2594</v>
      </c>
      <c r="C944" s="75" t="s">
        <v>31983</v>
      </c>
      <c r="D944" s="74" t="s">
        <v>147</v>
      </c>
      <c r="E944" s="74" t="s">
        <v>897</v>
      </c>
      <c r="F944" s="84">
        <v>311.18</v>
      </c>
      <c r="G944" s="277">
        <f t="shared" si="14"/>
        <v>311.18</v>
      </c>
    </row>
    <row r="945" spans="1:7" ht="11.85" hidden="1" customHeight="1" outlineLevel="3">
      <c r="A945" s="228" t="s">
        <v>16350</v>
      </c>
      <c r="B945" s="74" t="s">
        <v>2593</v>
      </c>
      <c r="C945" s="75" t="s">
        <v>31984</v>
      </c>
      <c r="D945" s="74" t="s">
        <v>147</v>
      </c>
      <c r="E945" s="74" t="s">
        <v>897</v>
      </c>
      <c r="F945" s="84">
        <v>329.9</v>
      </c>
      <c r="G945" s="277">
        <f t="shared" si="14"/>
        <v>329.9</v>
      </c>
    </row>
    <row r="946" spans="1:7" ht="13.35" hidden="1" customHeight="1" outlineLevel="1">
      <c r="A946" s="228"/>
      <c r="B946" s="223"/>
      <c r="C946" s="223" t="s">
        <v>31985</v>
      </c>
      <c r="D946" s="223"/>
      <c r="E946" s="223" t="s">
        <v>334</v>
      </c>
      <c r="F946" s="224"/>
      <c r="G946" s="224">
        <f t="shared" si="14"/>
        <v>0</v>
      </c>
    </row>
    <row r="947" spans="1:7" ht="11.85" hidden="1" customHeight="1" outlineLevel="3">
      <c r="A947" s="228" t="s">
        <v>31986</v>
      </c>
      <c r="B947" s="74" t="s">
        <v>31987</v>
      </c>
      <c r="C947" s="75" t="s">
        <v>31988</v>
      </c>
      <c r="D947" s="74" t="s">
        <v>147</v>
      </c>
      <c r="E947" s="74" t="s">
        <v>897</v>
      </c>
      <c r="F947" s="84">
        <v>1266.05</v>
      </c>
      <c r="G947" s="277">
        <f t="shared" si="14"/>
        <v>1266.05</v>
      </c>
    </row>
    <row r="948" spans="1:7" ht="11.85" hidden="1" customHeight="1" outlineLevel="3">
      <c r="A948" s="228" t="s">
        <v>31989</v>
      </c>
      <c r="B948" s="74" t="s">
        <v>31990</v>
      </c>
      <c r="C948" s="75" t="s">
        <v>31991</v>
      </c>
      <c r="D948" s="74" t="s">
        <v>147</v>
      </c>
      <c r="E948" s="74" t="s">
        <v>897</v>
      </c>
      <c r="F948" s="84">
        <v>1165.57</v>
      </c>
      <c r="G948" s="277">
        <f t="shared" si="14"/>
        <v>1165.57</v>
      </c>
    </row>
    <row r="949" spans="1:7" ht="11.85" hidden="1" customHeight="1" outlineLevel="3">
      <c r="A949" s="228" t="s">
        <v>31992</v>
      </c>
      <c r="B949" s="74" t="s">
        <v>31993</v>
      </c>
      <c r="C949" s="75" t="s">
        <v>31994</v>
      </c>
      <c r="D949" s="74" t="s">
        <v>147</v>
      </c>
      <c r="E949" s="74" t="s">
        <v>897</v>
      </c>
      <c r="F949" s="84">
        <v>1638.23</v>
      </c>
      <c r="G949" s="277">
        <f t="shared" si="14"/>
        <v>1638.23</v>
      </c>
    </row>
    <row r="950" spans="1:7" ht="11.85" hidden="1" customHeight="1" outlineLevel="3">
      <c r="A950" s="228" t="s">
        <v>31995</v>
      </c>
      <c r="B950" s="74" t="s">
        <v>31996</v>
      </c>
      <c r="C950" s="75" t="s">
        <v>31997</v>
      </c>
      <c r="D950" s="74" t="s">
        <v>147</v>
      </c>
      <c r="E950" s="74" t="s">
        <v>897</v>
      </c>
      <c r="F950" s="84">
        <v>1403.78</v>
      </c>
      <c r="G950" s="277">
        <f t="shared" si="14"/>
        <v>1403.78</v>
      </c>
    </row>
    <row r="951" spans="1:7" ht="11.85" hidden="1" customHeight="1" outlineLevel="3">
      <c r="A951" s="228" t="s">
        <v>31998</v>
      </c>
      <c r="B951" s="74" t="s">
        <v>31999</v>
      </c>
      <c r="C951" s="75" t="s">
        <v>32000</v>
      </c>
      <c r="D951" s="74" t="s">
        <v>147</v>
      </c>
      <c r="E951" s="74" t="s">
        <v>897</v>
      </c>
      <c r="F951" s="84">
        <v>583.79</v>
      </c>
      <c r="G951" s="277">
        <f t="shared" si="14"/>
        <v>583.79</v>
      </c>
    </row>
    <row r="952" spans="1:7" ht="11.85" hidden="1" customHeight="1" outlineLevel="3">
      <c r="A952" s="228" t="s">
        <v>32001</v>
      </c>
      <c r="B952" s="74" t="s">
        <v>32002</v>
      </c>
      <c r="C952" s="75" t="s">
        <v>32003</v>
      </c>
      <c r="D952" s="74" t="s">
        <v>147</v>
      </c>
      <c r="E952" s="74" t="s">
        <v>897</v>
      </c>
      <c r="F952" s="84">
        <v>447.42</v>
      </c>
      <c r="G952" s="277">
        <f t="shared" si="14"/>
        <v>447.42</v>
      </c>
    </row>
    <row r="953" spans="1:7" ht="11.85" hidden="1" customHeight="1" outlineLevel="3">
      <c r="A953" s="228" t="s">
        <v>32004</v>
      </c>
      <c r="B953" s="74" t="s">
        <v>32005</v>
      </c>
      <c r="C953" s="75" t="s">
        <v>32006</v>
      </c>
      <c r="D953" s="74" t="s">
        <v>147</v>
      </c>
      <c r="E953" s="74" t="s">
        <v>897</v>
      </c>
      <c r="F953" s="84">
        <v>5316.48</v>
      </c>
      <c r="G953" s="277">
        <f t="shared" si="14"/>
        <v>5316.48</v>
      </c>
    </row>
    <row r="954" spans="1:7" ht="11.85" hidden="1" customHeight="1" outlineLevel="3">
      <c r="A954" s="228" t="s">
        <v>32007</v>
      </c>
      <c r="B954" s="74" t="s">
        <v>32008</v>
      </c>
      <c r="C954" s="75" t="s">
        <v>32009</v>
      </c>
      <c r="D954" s="74" t="s">
        <v>147</v>
      </c>
      <c r="E954" s="74" t="s">
        <v>897</v>
      </c>
      <c r="F954" s="84">
        <v>2054.6799999999998</v>
      </c>
      <c r="G954" s="277">
        <f t="shared" si="14"/>
        <v>2054.6799999999998</v>
      </c>
    </row>
    <row r="955" spans="1:7" ht="11.85" hidden="1" customHeight="1" outlineLevel="3">
      <c r="A955" s="228" t="s">
        <v>32010</v>
      </c>
      <c r="B955" s="74" t="s">
        <v>32011</v>
      </c>
      <c r="C955" s="75" t="s">
        <v>32012</v>
      </c>
      <c r="D955" s="74" t="s">
        <v>147</v>
      </c>
      <c r="E955" s="74" t="s">
        <v>897</v>
      </c>
      <c r="F955" s="84">
        <v>321.85000000000002</v>
      </c>
      <c r="G955" s="277">
        <f t="shared" si="14"/>
        <v>321.85000000000002</v>
      </c>
    </row>
    <row r="956" spans="1:7" ht="11.85" hidden="1" customHeight="1" outlineLevel="3">
      <c r="A956" s="228" t="s">
        <v>32013</v>
      </c>
      <c r="B956" s="74" t="s">
        <v>32014</v>
      </c>
      <c r="C956" s="75" t="s">
        <v>32015</v>
      </c>
      <c r="D956" s="74" t="s">
        <v>147</v>
      </c>
      <c r="E956" s="74" t="s">
        <v>897</v>
      </c>
      <c r="F956" s="84">
        <v>333.28</v>
      </c>
      <c r="G956" s="277">
        <f t="shared" si="14"/>
        <v>333.28</v>
      </c>
    </row>
    <row r="957" spans="1:7" ht="11.85" hidden="1" customHeight="1" outlineLevel="3">
      <c r="A957" s="228" t="s">
        <v>32016</v>
      </c>
      <c r="B957" s="74" t="s">
        <v>32017</v>
      </c>
      <c r="C957" s="75" t="s">
        <v>32018</v>
      </c>
      <c r="D957" s="74" t="s">
        <v>147</v>
      </c>
      <c r="E957" s="74" t="s">
        <v>897</v>
      </c>
      <c r="F957" s="84">
        <v>821.89</v>
      </c>
      <c r="G957" s="277">
        <f t="shared" si="14"/>
        <v>821.89</v>
      </c>
    </row>
    <row r="958" spans="1:7" ht="11.85" hidden="1" customHeight="1" outlineLevel="3">
      <c r="A958" s="228" t="s">
        <v>32019</v>
      </c>
      <c r="B958" s="74" t="s">
        <v>32020</v>
      </c>
      <c r="C958" s="75" t="s">
        <v>32021</v>
      </c>
      <c r="D958" s="74" t="s">
        <v>147</v>
      </c>
      <c r="E958" s="74" t="s">
        <v>897</v>
      </c>
      <c r="F958" s="84">
        <v>860.8</v>
      </c>
      <c r="G958" s="277">
        <f t="shared" si="14"/>
        <v>860.8</v>
      </c>
    </row>
    <row r="959" spans="1:7" ht="11.85" hidden="1" customHeight="1" outlineLevel="3">
      <c r="A959" s="228" t="s">
        <v>32022</v>
      </c>
      <c r="B959" s="74" t="s">
        <v>32023</v>
      </c>
      <c r="C959" s="75" t="s">
        <v>32024</v>
      </c>
      <c r="D959" s="74" t="s">
        <v>147</v>
      </c>
      <c r="E959" s="74" t="s">
        <v>897</v>
      </c>
      <c r="F959" s="84">
        <v>1202.75</v>
      </c>
      <c r="G959" s="277">
        <f t="shared" si="14"/>
        <v>1202.75</v>
      </c>
    </row>
    <row r="960" spans="1:7" ht="11.85" hidden="1" customHeight="1" outlineLevel="3">
      <c r="A960" s="228" t="s">
        <v>32025</v>
      </c>
      <c r="B960" s="74" t="s">
        <v>32026</v>
      </c>
      <c r="C960" s="75" t="s">
        <v>32027</v>
      </c>
      <c r="D960" s="74" t="s">
        <v>147</v>
      </c>
      <c r="E960" s="74" t="s">
        <v>897</v>
      </c>
      <c r="F960" s="84">
        <v>1561.07</v>
      </c>
      <c r="G960" s="277">
        <f t="shared" si="14"/>
        <v>1561.07</v>
      </c>
    </row>
    <row r="961" spans="1:7" ht="11.85" hidden="1" customHeight="1" outlineLevel="3">
      <c r="A961" s="228" t="s">
        <v>32028</v>
      </c>
      <c r="B961" s="74" t="s">
        <v>32029</v>
      </c>
      <c r="C961" s="75" t="s">
        <v>32030</v>
      </c>
      <c r="D961" s="74" t="s">
        <v>147</v>
      </c>
      <c r="E961" s="74" t="s">
        <v>897</v>
      </c>
      <c r="F961" s="84">
        <v>1117.49</v>
      </c>
      <c r="G961" s="277">
        <f t="shared" si="14"/>
        <v>1117.49</v>
      </c>
    </row>
    <row r="962" spans="1:7" ht="11.85" hidden="1" customHeight="1" outlineLevel="3">
      <c r="A962" s="228" t="s">
        <v>32031</v>
      </c>
      <c r="B962" s="74" t="s">
        <v>32032</v>
      </c>
      <c r="C962" s="75" t="s">
        <v>32033</v>
      </c>
      <c r="D962" s="74" t="s">
        <v>147</v>
      </c>
      <c r="E962" s="74" t="s">
        <v>897</v>
      </c>
      <c r="F962" s="84">
        <v>1288.01</v>
      </c>
      <c r="G962" s="277">
        <f t="shared" si="14"/>
        <v>1288.01</v>
      </c>
    </row>
    <row r="963" spans="1:7" ht="11.85" hidden="1" customHeight="1" outlineLevel="3">
      <c r="A963" s="228" t="s">
        <v>32034</v>
      </c>
      <c r="B963" s="74" t="s">
        <v>32035</v>
      </c>
      <c r="C963" s="75" t="s">
        <v>32036</v>
      </c>
      <c r="D963" s="74" t="s">
        <v>147</v>
      </c>
      <c r="E963" s="74" t="s">
        <v>897</v>
      </c>
      <c r="F963" s="84">
        <v>1612.2</v>
      </c>
      <c r="G963" s="277">
        <f t="shared" si="14"/>
        <v>1612.2</v>
      </c>
    </row>
    <row r="964" spans="1:7" ht="11.85" hidden="1" customHeight="1" outlineLevel="3">
      <c r="A964" s="228" t="s">
        <v>32037</v>
      </c>
      <c r="B964" s="74" t="s">
        <v>32038</v>
      </c>
      <c r="C964" s="75" t="s">
        <v>32039</v>
      </c>
      <c r="D964" s="74" t="s">
        <v>147</v>
      </c>
      <c r="E964" s="74" t="s">
        <v>897</v>
      </c>
      <c r="F964" s="84">
        <v>1202.75</v>
      </c>
      <c r="G964" s="277">
        <f t="shared" si="14"/>
        <v>1202.75</v>
      </c>
    </row>
    <row r="965" spans="1:7" ht="11.85" hidden="1" customHeight="1" outlineLevel="3">
      <c r="A965" s="228" t="s">
        <v>32040</v>
      </c>
      <c r="B965" s="74" t="s">
        <v>32041</v>
      </c>
      <c r="C965" s="75" t="s">
        <v>32042</v>
      </c>
      <c r="D965" s="74" t="s">
        <v>147</v>
      </c>
      <c r="E965" s="74" t="s">
        <v>897</v>
      </c>
      <c r="F965" s="84">
        <v>3515.88</v>
      </c>
      <c r="G965" s="277">
        <f t="shared" ref="G965:G1028" si="15">IFERROR(IF(E965="грн",ROUND(F965*(1-$G$2),2),ROUND(F965*(1-$G$2),2)*$E$2),"")</f>
        <v>3515.88</v>
      </c>
    </row>
    <row r="966" spans="1:7" ht="11.85" hidden="1" customHeight="1" outlineLevel="3">
      <c r="A966" s="228" t="s">
        <v>32043</v>
      </c>
      <c r="B966" s="74" t="s">
        <v>32044</v>
      </c>
      <c r="C966" s="75" t="s">
        <v>32045</v>
      </c>
      <c r="D966" s="74" t="s">
        <v>147</v>
      </c>
      <c r="E966" s="74" t="s">
        <v>897</v>
      </c>
      <c r="F966" s="84">
        <v>2909.2</v>
      </c>
      <c r="G966" s="277">
        <f t="shared" si="15"/>
        <v>2909.2</v>
      </c>
    </row>
    <row r="967" spans="1:7" ht="11.85" hidden="1" customHeight="1" outlineLevel="3">
      <c r="A967" s="228" t="s">
        <v>32046</v>
      </c>
      <c r="B967" s="74" t="s">
        <v>32047</v>
      </c>
      <c r="C967" s="75" t="s">
        <v>32048</v>
      </c>
      <c r="D967" s="74" t="s">
        <v>147</v>
      </c>
      <c r="E967" s="74" t="s">
        <v>897</v>
      </c>
      <c r="F967" s="84">
        <v>3004.1</v>
      </c>
      <c r="G967" s="277">
        <f t="shared" si="15"/>
        <v>3004.1</v>
      </c>
    </row>
    <row r="968" spans="1:7" ht="11.85" hidden="1" customHeight="1" outlineLevel="3">
      <c r="A968" s="228" t="s">
        <v>32049</v>
      </c>
      <c r="B968" s="74" t="s">
        <v>32050</v>
      </c>
      <c r="C968" s="75" t="s">
        <v>32051</v>
      </c>
      <c r="D968" s="74" t="s">
        <v>147</v>
      </c>
      <c r="E968" s="74" t="s">
        <v>897</v>
      </c>
      <c r="F968" s="84">
        <v>708.89</v>
      </c>
      <c r="G968" s="277">
        <f t="shared" si="15"/>
        <v>708.89</v>
      </c>
    </row>
    <row r="969" spans="1:7" ht="11.85" hidden="1" customHeight="1" outlineLevel="3">
      <c r="A969" s="228" t="s">
        <v>32052</v>
      </c>
      <c r="B969" s="74" t="s">
        <v>32053</v>
      </c>
      <c r="C969" s="75" t="s">
        <v>32054</v>
      </c>
      <c r="D969" s="74" t="s">
        <v>147</v>
      </c>
      <c r="E969" s="74" t="s">
        <v>897</v>
      </c>
      <c r="F969" s="84">
        <v>840.18</v>
      </c>
      <c r="G969" s="277">
        <f t="shared" si="15"/>
        <v>840.18</v>
      </c>
    </row>
    <row r="970" spans="1:7" ht="11.85" hidden="1" customHeight="1" outlineLevel="3">
      <c r="A970" s="228" t="s">
        <v>32055</v>
      </c>
      <c r="B970" s="74" t="s">
        <v>32056</v>
      </c>
      <c r="C970" s="75" t="s">
        <v>32057</v>
      </c>
      <c r="D970" s="74" t="s">
        <v>147</v>
      </c>
      <c r="E970" s="74" t="s">
        <v>897</v>
      </c>
      <c r="F970" s="84">
        <v>3367.52</v>
      </c>
      <c r="G970" s="277">
        <f t="shared" si="15"/>
        <v>3367.52</v>
      </c>
    </row>
    <row r="971" spans="1:7" ht="11.85" hidden="1" customHeight="1" outlineLevel="3">
      <c r="A971" s="228" t="s">
        <v>32058</v>
      </c>
      <c r="B971" s="74" t="s">
        <v>32059</v>
      </c>
      <c r="C971" s="75" t="s">
        <v>32060</v>
      </c>
      <c r="D971" s="74" t="s">
        <v>147</v>
      </c>
      <c r="E971" s="74" t="s">
        <v>897</v>
      </c>
      <c r="F971" s="84">
        <v>1417.78</v>
      </c>
      <c r="G971" s="277">
        <f t="shared" si="15"/>
        <v>1417.78</v>
      </c>
    </row>
    <row r="972" spans="1:7" ht="11.85" hidden="1" customHeight="1" outlineLevel="3">
      <c r="A972" s="228" t="s">
        <v>32061</v>
      </c>
      <c r="B972" s="74" t="s">
        <v>32062</v>
      </c>
      <c r="C972" s="75" t="s">
        <v>32063</v>
      </c>
      <c r="D972" s="74" t="s">
        <v>147</v>
      </c>
      <c r="E972" s="74" t="s">
        <v>897</v>
      </c>
      <c r="F972" s="84">
        <v>560.14</v>
      </c>
      <c r="G972" s="277">
        <f t="shared" si="15"/>
        <v>560.14</v>
      </c>
    </row>
    <row r="973" spans="1:7" s="195" customFormat="1" ht="13.35" customHeight="1" collapsed="1">
      <c r="B973" s="803"/>
      <c r="C973" s="803" t="s">
        <v>2800</v>
      </c>
      <c r="D973" s="803"/>
      <c r="E973" s="803" t="s">
        <v>334</v>
      </c>
      <c r="F973" s="227"/>
      <c r="G973" s="275">
        <f t="shared" si="15"/>
        <v>0</v>
      </c>
    </row>
    <row r="974" spans="1:7" ht="13.35" hidden="1" customHeight="1" outlineLevel="1">
      <c r="A974" s="228"/>
      <c r="B974" s="223"/>
      <c r="C974" s="223" t="s">
        <v>36564</v>
      </c>
      <c r="D974" s="223"/>
      <c r="E974" s="223" t="s">
        <v>334</v>
      </c>
      <c r="F974" s="224"/>
      <c r="G974" s="224">
        <f t="shared" si="15"/>
        <v>0</v>
      </c>
    </row>
    <row r="975" spans="1:7" ht="11.85" hidden="1" customHeight="1" outlineLevel="3">
      <c r="A975" s="228" t="s">
        <v>36565</v>
      </c>
      <c r="B975" s="74" t="s">
        <v>36566</v>
      </c>
      <c r="C975" s="75" t="s">
        <v>36567</v>
      </c>
      <c r="D975" s="74" t="s">
        <v>147</v>
      </c>
      <c r="E975" s="74" t="s">
        <v>897</v>
      </c>
      <c r="F975" s="84">
        <v>7851.73</v>
      </c>
      <c r="G975" s="277">
        <f t="shared" si="15"/>
        <v>7851.73</v>
      </c>
    </row>
    <row r="976" spans="1:7" ht="11.85" hidden="1" customHeight="1" outlineLevel="3">
      <c r="A976" s="228" t="s">
        <v>36568</v>
      </c>
      <c r="B976" s="74" t="s">
        <v>36569</v>
      </c>
      <c r="C976" s="75" t="s">
        <v>36570</v>
      </c>
      <c r="D976" s="74" t="s">
        <v>147</v>
      </c>
      <c r="E976" s="74" t="s">
        <v>897</v>
      </c>
      <c r="F976" s="84">
        <v>6144.14</v>
      </c>
      <c r="G976" s="277">
        <f t="shared" si="15"/>
        <v>6144.14</v>
      </c>
    </row>
    <row r="977" spans="1:9" ht="11.85" hidden="1" customHeight="1" outlineLevel="3">
      <c r="A977" s="228" t="s">
        <v>36571</v>
      </c>
      <c r="B977" s="74" t="s">
        <v>36572</v>
      </c>
      <c r="C977" s="75" t="s">
        <v>36573</v>
      </c>
      <c r="D977" s="74" t="s">
        <v>147</v>
      </c>
      <c r="E977" s="74" t="s">
        <v>897</v>
      </c>
      <c r="F977" s="84">
        <v>6826.38</v>
      </c>
      <c r="G977" s="277">
        <f t="shared" si="15"/>
        <v>6826.38</v>
      </c>
    </row>
    <row r="978" spans="1:9" ht="11.85" hidden="1" customHeight="1" outlineLevel="3">
      <c r="A978" s="228" t="s">
        <v>36574</v>
      </c>
      <c r="B978" s="74" t="s">
        <v>36575</v>
      </c>
      <c r="C978" s="75" t="s">
        <v>36576</v>
      </c>
      <c r="D978" s="74" t="s">
        <v>147</v>
      </c>
      <c r="E978" s="74" t="s">
        <v>897</v>
      </c>
      <c r="F978" s="84">
        <v>6826.38</v>
      </c>
      <c r="G978" s="277">
        <f t="shared" si="15"/>
        <v>6826.38</v>
      </c>
    </row>
    <row r="979" spans="1:9" ht="11.85" hidden="1" customHeight="1" outlineLevel="3">
      <c r="A979" s="228" t="s">
        <v>36577</v>
      </c>
      <c r="B979" s="74" t="s">
        <v>36578</v>
      </c>
      <c r="C979" s="75" t="s">
        <v>36579</v>
      </c>
      <c r="D979" s="74" t="s">
        <v>147</v>
      </c>
      <c r="E979" s="74" t="s">
        <v>897</v>
      </c>
      <c r="F979" s="84">
        <v>3212.75</v>
      </c>
      <c r="G979" s="277">
        <f t="shared" si="15"/>
        <v>3212.75</v>
      </c>
    </row>
    <row r="980" spans="1:9" ht="11.85" hidden="1" customHeight="1" outlineLevel="3">
      <c r="A980" s="228" t="s">
        <v>36580</v>
      </c>
      <c r="B980" s="74" t="s">
        <v>36581</v>
      </c>
      <c r="C980" s="75" t="s">
        <v>36582</v>
      </c>
      <c r="D980" s="74" t="s">
        <v>147</v>
      </c>
      <c r="E980" s="74" t="s">
        <v>897</v>
      </c>
      <c r="F980" s="84">
        <v>3569.86</v>
      </c>
      <c r="G980" s="277">
        <f t="shared" si="15"/>
        <v>3569.86</v>
      </c>
    </row>
    <row r="981" spans="1:9" ht="11.85" hidden="1" customHeight="1" outlineLevel="3">
      <c r="A981" s="228" t="s">
        <v>36583</v>
      </c>
      <c r="B981" s="74" t="s">
        <v>36584</v>
      </c>
      <c r="C981" s="75" t="s">
        <v>36585</v>
      </c>
      <c r="D981" s="74" t="s">
        <v>147</v>
      </c>
      <c r="E981" s="74" t="s">
        <v>897</v>
      </c>
      <c r="F981" s="84">
        <v>4105.54</v>
      </c>
      <c r="G981" s="277">
        <f t="shared" si="15"/>
        <v>4105.54</v>
      </c>
    </row>
    <row r="982" spans="1:9" ht="11.85" hidden="1" customHeight="1" outlineLevel="3">
      <c r="A982" s="228" t="s">
        <v>36586</v>
      </c>
      <c r="B982" s="74" t="s">
        <v>36587</v>
      </c>
      <c r="C982" s="75" t="s">
        <v>36588</v>
      </c>
      <c r="D982" s="74" t="s">
        <v>147</v>
      </c>
      <c r="E982" s="74" t="s">
        <v>897</v>
      </c>
      <c r="F982" s="84">
        <v>3569.86</v>
      </c>
      <c r="G982" s="277">
        <f t="shared" si="15"/>
        <v>3569.86</v>
      </c>
    </row>
    <row r="983" spans="1:9" ht="11.85" hidden="1" customHeight="1" outlineLevel="3">
      <c r="A983" s="228" t="s">
        <v>36589</v>
      </c>
      <c r="B983" s="74" t="s">
        <v>36590</v>
      </c>
      <c r="C983" s="75" t="s">
        <v>36591</v>
      </c>
      <c r="D983" s="74" t="s">
        <v>147</v>
      </c>
      <c r="E983" s="74" t="s">
        <v>897</v>
      </c>
      <c r="F983" s="84">
        <v>5460.96</v>
      </c>
      <c r="G983" s="277">
        <f t="shared" si="15"/>
        <v>5460.96</v>
      </c>
    </row>
    <row r="984" spans="1:9" ht="11.85" hidden="1" customHeight="1" outlineLevel="3">
      <c r="A984" s="228" t="s">
        <v>36592</v>
      </c>
      <c r="B984" s="74" t="s">
        <v>36593</v>
      </c>
      <c r="C984" s="75" t="s">
        <v>36594</v>
      </c>
      <c r="D984" s="74" t="s">
        <v>147</v>
      </c>
      <c r="E984" s="74" t="s">
        <v>897</v>
      </c>
      <c r="F984" s="84">
        <v>6070.06</v>
      </c>
      <c r="G984" s="277">
        <f t="shared" si="15"/>
        <v>6070.06</v>
      </c>
    </row>
    <row r="985" spans="1:9" ht="11.85" hidden="1" customHeight="1" outlineLevel="3">
      <c r="A985" s="228" t="s">
        <v>36595</v>
      </c>
      <c r="B985" s="74" t="s">
        <v>36596</v>
      </c>
      <c r="C985" s="75" t="s">
        <v>36597</v>
      </c>
      <c r="D985" s="74" t="s">
        <v>147</v>
      </c>
      <c r="E985" s="74" t="s">
        <v>897</v>
      </c>
      <c r="F985" s="84">
        <v>6979.52</v>
      </c>
      <c r="G985" s="277">
        <f t="shared" si="15"/>
        <v>6979.52</v>
      </c>
    </row>
    <row r="986" spans="1:9" ht="11.85" hidden="1" customHeight="1" outlineLevel="3">
      <c r="A986" s="228" t="s">
        <v>36598</v>
      </c>
      <c r="B986" s="74" t="s">
        <v>36599</v>
      </c>
      <c r="C986" s="75" t="s">
        <v>36600</v>
      </c>
      <c r="D986" s="74" t="s">
        <v>147</v>
      </c>
      <c r="E986" s="74" t="s">
        <v>897</v>
      </c>
      <c r="F986" s="84">
        <v>6070.06</v>
      </c>
      <c r="G986" s="277">
        <f t="shared" si="15"/>
        <v>6070.06</v>
      </c>
    </row>
    <row r="987" spans="1:9" ht="13.35" hidden="1" customHeight="1" outlineLevel="1">
      <c r="A987" s="228"/>
      <c r="B987" s="223"/>
      <c r="C987" s="223" t="s">
        <v>36601</v>
      </c>
      <c r="D987" s="223"/>
      <c r="E987" s="223" t="s">
        <v>334</v>
      </c>
      <c r="F987" s="224"/>
      <c r="G987" s="224">
        <f t="shared" si="15"/>
        <v>0</v>
      </c>
    </row>
    <row r="988" spans="1:9" ht="12.75" hidden="1" customHeight="1" outlineLevel="2">
      <c r="A988" s="228"/>
      <c r="B988" s="799"/>
      <c r="C988" s="217" t="s">
        <v>2645</v>
      </c>
      <c r="D988" s="217"/>
      <c r="E988" s="217" t="s">
        <v>334</v>
      </c>
      <c r="F988" s="219"/>
      <c r="G988" s="276">
        <f t="shared" si="15"/>
        <v>0</v>
      </c>
    </row>
    <row r="989" spans="1:9" s="117" customFormat="1" ht="12.9" hidden="1" customHeight="1" outlineLevel="3">
      <c r="A989" s="228"/>
      <c r="B989" s="118"/>
      <c r="C989" s="229" t="s">
        <v>2646</v>
      </c>
      <c r="D989" s="118"/>
      <c r="E989" s="118" t="s">
        <v>334</v>
      </c>
      <c r="F989" s="119"/>
      <c r="G989" s="278">
        <f t="shared" si="15"/>
        <v>0</v>
      </c>
      <c r="I989"/>
    </row>
    <row r="990" spans="1:9" ht="11.85" hidden="1" customHeight="1" outlineLevel="3">
      <c r="A990" s="228" t="s">
        <v>16401</v>
      </c>
      <c r="B990" s="74" t="s">
        <v>2647</v>
      </c>
      <c r="C990" s="75" t="s">
        <v>36602</v>
      </c>
      <c r="D990" s="74" t="s">
        <v>147</v>
      </c>
      <c r="E990" s="74" t="s">
        <v>897</v>
      </c>
      <c r="F990" s="84">
        <v>243.56</v>
      </c>
      <c r="G990" s="277">
        <f t="shared" si="15"/>
        <v>243.56</v>
      </c>
    </row>
    <row r="991" spans="1:9" ht="11.85" hidden="1" customHeight="1" outlineLevel="3">
      <c r="A991" s="228" t="s">
        <v>16402</v>
      </c>
      <c r="B991" s="74" t="s">
        <v>2648</v>
      </c>
      <c r="C991" s="75" t="s">
        <v>36603</v>
      </c>
      <c r="D991" s="74" t="s">
        <v>147</v>
      </c>
      <c r="E991" s="74" t="s">
        <v>897</v>
      </c>
      <c r="F991" s="84">
        <v>527.15</v>
      </c>
      <c r="G991" s="277">
        <f t="shared" si="15"/>
        <v>527.15</v>
      </c>
    </row>
    <row r="992" spans="1:9" ht="11.85" hidden="1" customHeight="1" outlineLevel="3">
      <c r="A992" s="228" t="s">
        <v>16403</v>
      </c>
      <c r="B992" s="74" t="s">
        <v>2649</v>
      </c>
      <c r="C992" s="75" t="s">
        <v>36604</v>
      </c>
      <c r="D992" s="74" t="s">
        <v>147</v>
      </c>
      <c r="E992" s="74" t="s">
        <v>897</v>
      </c>
      <c r="F992" s="84">
        <v>75.28</v>
      </c>
      <c r="G992" s="277">
        <f t="shared" si="15"/>
        <v>75.28</v>
      </c>
    </row>
    <row r="993" spans="1:9" ht="11.85" hidden="1" customHeight="1" outlineLevel="3">
      <c r="A993" s="228" t="s">
        <v>16404</v>
      </c>
      <c r="B993" s="74" t="s">
        <v>2650</v>
      </c>
      <c r="C993" s="75" t="s">
        <v>36605</v>
      </c>
      <c r="D993" s="74" t="s">
        <v>147</v>
      </c>
      <c r="E993" s="74" t="s">
        <v>897</v>
      </c>
      <c r="F993" s="84">
        <v>140.68</v>
      </c>
      <c r="G993" s="277">
        <f t="shared" si="15"/>
        <v>140.68</v>
      </c>
    </row>
    <row r="994" spans="1:9" ht="11.85" hidden="1" customHeight="1" outlineLevel="3">
      <c r="A994" s="228" t="s">
        <v>16405</v>
      </c>
      <c r="B994" s="74" t="s">
        <v>2651</v>
      </c>
      <c r="C994" s="75" t="s">
        <v>36606</v>
      </c>
      <c r="D994" s="74" t="s">
        <v>147</v>
      </c>
      <c r="E994" s="74" t="s">
        <v>897</v>
      </c>
      <c r="F994" s="84">
        <v>205.36</v>
      </c>
      <c r="G994" s="277">
        <f t="shared" si="15"/>
        <v>205.36</v>
      </c>
    </row>
    <row r="995" spans="1:9" ht="11.85" hidden="1" customHeight="1" outlineLevel="3">
      <c r="A995" s="228" t="s">
        <v>16407</v>
      </c>
      <c r="B995" s="74" t="s">
        <v>2653</v>
      </c>
      <c r="C995" s="75" t="s">
        <v>36607</v>
      </c>
      <c r="D995" s="74" t="s">
        <v>147</v>
      </c>
      <c r="E995" s="74" t="s">
        <v>897</v>
      </c>
      <c r="F995" s="84">
        <v>357.16</v>
      </c>
      <c r="G995" s="277">
        <f t="shared" si="15"/>
        <v>357.16</v>
      </c>
    </row>
    <row r="996" spans="1:9" ht="11.85" hidden="1" customHeight="1" outlineLevel="3">
      <c r="A996" s="228" t="s">
        <v>16406</v>
      </c>
      <c r="B996" s="74" t="s">
        <v>2652</v>
      </c>
      <c r="C996" s="75" t="s">
        <v>36608</v>
      </c>
      <c r="D996" s="74" t="s">
        <v>147</v>
      </c>
      <c r="E996" s="74" t="s">
        <v>897</v>
      </c>
      <c r="F996" s="84">
        <v>296.58999999999997</v>
      </c>
      <c r="G996" s="277">
        <f t="shared" si="15"/>
        <v>296.58999999999997</v>
      </c>
    </row>
    <row r="997" spans="1:9" ht="11.85" hidden="1" customHeight="1" outlineLevel="3">
      <c r="A997" s="228" t="s">
        <v>16408</v>
      </c>
      <c r="B997" s="74" t="s">
        <v>2654</v>
      </c>
      <c r="C997" s="75" t="s">
        <v>36609</v>
      </c>
      <c r="D997" s="74" t="s">
        <v>147</v>
      </c>
      <c r="E997" s="74" t="s">
        <v>897</v>
      </c>
      <c r="F997" s="84">
        <v>283.56</v>
      </c>
      <c r="G997" s="277">
        <f t="shared" si="15"/>
        <v>283.56</v>
      </c>
    </row>
    <row r="998" spans="1:9" ht="11.85" hidden="1" customHeight="1" outlineLevel="3">
      <c r="A998" s="228" t="s">
        <v>16409</v>
      </c>
      <c r="B998" s="74" t="s">
        <v>2655</v>
      </c>
      <c r="C998" s="75" t="s">
        <v>36610</v>
      </c>
      <c r="D998" s="74" t="s">
        <v>147</v>
      </c>
      <c r="E998" s="74" t="s">
        <v>897</v>
      </c>
      <c r="F998" s="84">
        <v>522.70000000000005</v>
      </c>
      <c r="G998" s="277">
        <f t="shared" si="15"/>
        <v>522.70000000000005</v>
      </c>
    </row>
    <row r="999" spans="1:9" s="117" customFormat="1" ht="12.9" hidden="1" customHeight="1" outlineLevel="3">
      <c r="A999" s="228"/>
      <c r="B999" s="118"/>
      <c r="C999" s="229" t="s">
        <v>2656</v>
      </c>
      <c r="D999" s="118"/>
      <c r="E999" s="118" t="s">
        <v>334</v>
      </c>
      <c r="F999" s="119"/>
      <c r="G999" s="278">
        <f t="shared" si="15"/>
        <v>0</v>
      </c>
      <c r="I999"/>
    </row>
    <row r="1000" spans="1:9" ht="11.85" hidden="1" customHeight="1" outlineLevel="3">
      <c r="A1000" s="228" t="s">
        <v>36611</v>
      </c>
      <c r="B1000" s="74" t="s">
        <v>36612</v>
      </c>
      <c r="C1000" s="75" t="s">
        <v>36613</v>
      </c>
      <c r="D1000" s="74" t="s">
        <v>147</v>
      </c>
      <c r="E1000" s="74" t="s">
        <v>897</v>
      </c>
      <c r="F1000" s="84">
        <v>1316.29</v>
      </c>
      <c r="G1000" s="277">
        <f t="shared" si="15"/>
        <v>1316.29</v>
      </c>
    </row>
    <row r="1001" spans="1:9" ht="11.85" hidden="1" customHeight="1" outlineLevel="3">
      <c r="A1001" s="228" t="s">
        <v>36614</v>
      </c>
      <c r="B1001" s="74" t="s">
        <v>36615</v>
      </c>
      <c r="C1001" s="75" t="s">
        <v>36616</v>
      </c>
      <c r="D1001" s="74" t="s">
        <v>147</v>
      </c>
      <c r="E1001" s="74" t="s">
        <v>897</v>
      </c>
      <c r="F1001" s="84">
        <v>110.52</v>
      </c>
      <c r="G1001" s="277">
        <f t="shared" si="15"/>
        <v>110.52</v>
      </c>
    </row>
    <row r="1002" spans="1:9" ht="11.85" hidden="1" customHeight="1" outlineLevel="3">
      <c r="A1002" s="228" t="s">
        <v>16410</v>
      </c>
      <c r="B1002" s="74" t="s">
        <v>2657</v>
      </c>
      <c r="C1002" s="75" t="s">
        <v>36617</v>
      </c>
      <c r="D1002" s="74" t="s">
        <v>147</v>
      </c>
      <c r="E1002" s="74" t="s">
        <v>897</v>
      </c>
      <c r="F1002" s="84">
        <v>269.02999999999997</v>
      </c>
      <c r="G1002" s="277">
        <f t="shared" si="15"/>
        <v>269.02999999999997</v>
      </c>
    </row>
    <row r="1003" spans="1:9" ht="11.85" hidden="1" customHeight="1" outlineLevel="3">
      <c r="A1003" s="228" t="s">
        <v>16414</v>
      </c>
      <c r="B1003" s="74" t="s">
        <v>2661</v>
      </c>
      <c r="C1003" s="75" t="s">
        <v>36618</v>
      </c>
      <c r="D1003" s="74" t="s">
        <v>147</v>
      </c>
      <c r="E1003" s="74" t="s">
        <v>897</v>
      </c>
      <c r="F1003" s="84">
        <v>918.94</v>
      </c>
      <c r="G1003" s="277">
        <f t="shared" si="15"/>
        <v>918.94</v>
      </c>
    </row>
    <row r="1004" spans="1:9" ht="11.85" hidden="1" customHeight="1" outlineLevel="3">
      <c r="A1004" s="228" t="s">
        <v>16411</v>
      </c>
      <c r="B1004" s="74" t="s">
        <v>2658</v>
      </c>
      <c r="C1004" s="75" t="s">
        <v>36619</v>
      </c>
      <c r="D1004" s="74" t="s">
        <v>147</v>
      </c>
      <c r="E1004" s="74" t="s">
        <v>897</v>
      </c>
      <c r="F1004" s="84">
        <v>326.52999999999997</v>
      </c>
      <c r="G1004" s="277">
        <f t="shared" si="15"/>
        <v>326.52999999999997</v>
      </c>
    </row>
    <row r="1005" spans="1:9" ht="11.85" hidden="1" customHeight="1" outlineLevel="3">
      <c r="A1005" s="228" t="s">
        <v>16412</v>
      </c>
      <c r="B1005" s="74" t="s">
        <v>2659</v>
      </c>
      <c r="C1005" s="75" t="s">
        <v>36620</v>
      </c>
      <c r="D1005" s="74" t="s">
        <v>147</v>
      </c>
      <c r="E1005" s="74" t="s">
        <v>897</v>
      </c>
      <c r="F1005" s="84">
        <v>575.6</v>
      </c>
      <c r="G1005" s="277">
        <f t="shared" si="15"/>
        <v>575.6</v>
      </c>
    </row>
    <row r="1006" spans="1:9" ht="11.85" hidden="1" customHeight="1" outlineLevel="3">
      <c r="A1006" s="228" t="s">
        <v>16413</v>
      </c>
      <c r="B1006" s="74" t="s">
        <v>2660</v>
      </c>
      <c r="C1006" s="75" t="s">
        <v>36621</v>
      </c>
      <c r="D1006" s="74" t="s">
        <v>147</v>
      </c>
      <c r="E1006" s="74" t="s">
        <v>897</v>
      </c>
      <c r="F1006" s="84">
        <v>990.14</v>
      </c>
      <c r="G1006" s="277">
        <f t="shared" si="15"/>
        <v>990.14</v>
      </c>
    </row>
    <row r="1007" spans="1:9" ht="11.85" hidden="1" customHeight="1" outlineLevel="3">
      <c r="A1007" s="228" t="s">
        <v>16415</v>
      </c>
      <c r="B1007" s="74" t="s">
        <v>2662</v>
      </c>
      <c r="C1007" s="75" t="s">
        <v>36622</v>
      </c>
      <c r="D1007" s="74" t="s">
        <v>147</v>
      </c>
      <c r="E1007" s="74" t="s">
        <v>897</v>
      </c>
      <c r="F1007" s="84">
        <v>185.64</v>
      </c>
      <c r="G1007" s="277">
        <f t="shared" si="15"/>
        <v>185.64</v>
      </c>
    </row>
    <row r="1008" spans="1:9" ht="12.75" hidden="1" customHeight="1" outlineLevel="2">
      <c r="A1008" s="228"/>
      <c r="B1008" s="799"/>
      <c r="C1008" s="217" t="s">
        <v>36623</v>
      </c>
      <c r="D1008" s="217"/>
      <c r="E1008" s="217" t="s">
        <v>334</v>
      </c>
      <c r="F1008" s="219"/>
      <c r="G1008" s="276">
        <f t="shared" si="15"/>
        <v>0</v>
      </c>
    </row>
    <row r="1009" spans="1:7" ht="11.85" hidden="1" customHeight="1" outlineLevel="3">
      <c r="A1009" s="228" t="s">
        <v>16416</v>
      </c>
      <c r="B1009" s="74" t="s">
        <v>2663</v>
      </c>
      <c r="C1009" s="75" t="s">
        <v>36624</v>
      </c>
      <c r="D1009" s="74" t="s">
        <v>147</v>
      </c>
      <c r="E1009" s="74" t="s">
        <v>897</v>
      </c>
      <c r="F1009" s="84">
        <v>61.81</v>
      </c>
      <c r="G1009" s="277">
        <f t="shared" si="15"/>
        <v>61.81</v>
      </c>
    </row>
    <row r="1010" spans="1:7" ht="11.85" hidden="1" customHeight="1" outlineLevel="3">
      <c r="A1010" s="228" t="s">
        <v>16417</v>
      </c>
      <c r="B1010" s="74" t="s">
        <v>2664</v>
      </c>
      <c r="C1010" s="75" t="s">
        <v>36625</v>
      </c>
      <c r="D1010" s="74" t="s">
        <v>147</v>
      </c>
      <c r="E1010" s="74" t="s">
        <v>897</v>
      </c>
      <c r="F1010" s="84">
        <v>133.9</v>
      </c>
      <c r="G1010" s="277">
        <f t="shared" si="15"/>
        <v>133.9</v>
      </c>
    </row>
    <row r="1011" spans="1:7" ht="11.85" hidden="1" customHeight="1" outlineLevel="3">
      <c r="A1011" s="228" t="s">
        <v>16418</v>
      </c>
      <c r="B1011" s="74" t="s">
        <v>2665</v>
      </c>
      <c r="C1011" s="75" t="s">
        <v>36626</v>
      </c>
      <c r="D1011" s="74" t="s">
        <v>147</v>
      </c>
      <c r="E1011" s="74" t="s">
        <v>897</v>
      </c>
      <c r="F1011" s="84">
        <v>258.49</v>
      </c>
      <c r="G1011" s="277">
        <f t="shared" si="15"/>
        <v>258.49</v>
      </c>
    </row>
    <row r="1012" spans="1:7" ht="11.85" hidden="1" customHeight="1" outlineLevel="3">
      <c r="A1012" s="228" t="s">
        <v>16419</v>
      </c>
      <c r="B1012" s="74" t="s">
        <v>2666</v>
      </c>
      <c r="C1012" s="75" t="s">
        <v>36627</v>
      </c>
      <c r="D1012" s="74" t="s">
        <v>147</v>
      </c>
      <c r="E1012" s="74" t="s">
        <v>897</v>
      </c>
      <c r="F1012" s="84">
        <v>401.09</v>
      </c>
      <c r="G1012" s="277">
        <f t="shared" si="15"/>
        <v>401.09</v>
      </c>
    </row>
    <row r="1013" spans="1:7" ht="11.85" hidden="1" customHeight="1" outlineLevel="3">
      <c r="A1013" s="228" t="s">
        <v>16420</v>
      </c>
      <c r="B1013" s="74" t="s">
        <v>2667</v>
      </c>
      <c r="C1013" s="75" t="s">
        <v>36628</v>
      </c>
      <c r="D1013" s="74" t="s">
        <v>147</v>
      </c>
      <c r="E1013" s="74" t="s">
        <v>897</v>
      </c>
      <c r="F1013" s="84">
        <v>767.83</v>
      </c>
      <c r="G1013" s="277">
        <f t="shared" si="15"/>
        <v>767.83</v>
      </c>
    </row>
    <row r="1014" spans="1:7" ht="11.85" hidden="1" customHeight="1" outlineLevel="3">
      <c r="A1014" s="228" t="s">
        <v>16421</v>
      </c>
      <c r="B1014" s="74" t="s">
        <v>2668</v>
      </c>
      <c r="C1014" s="75" t="s">
        <v>36629</v>
      </c>
      <c r="D1014" s="74" t="s">
        <v>147</v>
      </c>
      <c r="E1014" s="74" t="s">
        <v>897</v>
      </c>
      <c r="F1014" s="84">
        <v>27.3</v>
      </c>
      <c r="G1014" s="277">
        <f t="shared" si="15"/>
        <v>27.3</v>
      </c>
    </row>
    <row r="1015" spans="1:7" ht="11.85" hidden="1" customHeight="1" outlineLevel="3">
      <c r="A1015" s="228" t="s">
        <v>36630</v>
      </c>
      <c r="B1015" s="74" t="s">
        <v>36631</v>
      </c>
      <c r="C1015" s="75" t="s">
        <v>36632</v>
      </c>
      <c r="D1015" s="74" t="s">
        <v>147</v>
      </c>
      <c r="E1015" s="74" t="s">
        <v>897</v>
      </c>
      <c r="F1015" s="84">
        <v>48.65</v>
      </c>
      <c r="G1015" s="277">
        <f t="shared" si="15"/>
        <v>48.65</v>
      </c>
    </row>
    <row r="1016" spans="1:7" ht="11.85" hidden="1" customHeight="1" outlineLevel="3">
      <c r="A1016" s="228" t="s">
        <v>36633</v>
      </c>
      <c r="B1016" s="74" t="s">
        <v>36634</v>
      </c>
      <c r="C1016" s="75" t="s">
        <v>36635</v>
      </c>
      <c r="D1016" s="74" t="s">
        <v>147</v>
      </c>
      <c r="E1016" s="74" t="s">
        <v>897</v>
      </c>
      <c r="F1016" s="84">
        <v>51.84</v>
      </c>
      <c r="G1016" s="277">
        <f t="shared" si="15"/>
        <v>51.84</v>
      </c>
    </row>
    <row r="1017" spans="1:7" ht="11.85" hidden="1" customHeight="1" outlineLevel="3">
      <c r="A1017" s="228" t="s">
        <v>36636</v>
      </c>
      <c r="B1017" s="74" t="s">
        <v>36637</v>
      </c>
      <c r="C1017" s="75" t="s">
        <v>36638</v>
      </c>
      <c r="D1017" s="74" t="s">
        <v>147</v>
      </c>
      <c r="E1017" s="74" t="s">
        <v>897</v>
      </c>
      <c r="F1017" s="84">
        <v>57.38</v>
      </c>
      <c r="G1017" s="277">
        <f t="shared" si="15"/>
        <v>57.38</v>
      </c>
    </row>
    <row r="1018" spans="1:7" ht="11.85" hidden="1" customHeight="1" outlineLevel="3">
      <c r="A1018" s="228" t="s">
        <v>36639</v>
      </c>
      <c r="B1018" s="74" t="s">
        <v>36640</v>
      </c>
      <c r="C1018" s="75" t="s">
        <v>36641</v>
      </c>
      <c r="D1018" s="74" t="s">
        <v>147</v>
      </c>
      <c r="E1018" s="74" t="s">
        <v>897</v>
      </c>
      <c r="F1018" s="84">
        <v>629.75</v>
      </c>
      <c r="G1018" s="277">
        <f t="shared" si="15"/>
        <v>629.75</v>
      </c>
    </row>
    <row r="1019" spans="1:7" ht="11.85" hidden="1" customHeight="1" outlineLevel="3">
      <c r="A1019" s="228" t="s">
        <v>36642</v>
      </c>
      <c r="B1019" s="74" t="s">
        <v>36643</v>
      </c>
      <c r="C1019" s="75" t="s">
        <v>36644</v>
      </c>
      <c r="D1019" s="74" t="s">
        <v>147</v>
      </c>
      <c r="E1019" s="74" t="s">
        <v>897</v>
      </c>
      <c r="F1019" s="84">
        <v>574.08000000000004</v>
      </c>
      <c r="G1019" s="277">
        <f t="shared" si="15"/>
        <v>574.08000000000004</v>
      </c>
    </row>
    <row r="1020" spans="1:7" ht="11.85" hidden="1" customHeight="1" outlineLevel="3">
      <c r="A1020" s="228" t="s">
        <v>36645</v>
      </c>
      <c r="B1020" s="74" t="s">
        <v>36646</v>
      </c>
      <c r="C1020" s="75" t="s">
        <v>36647</v>
      </c>
      <c r="D1020" s="74" t="s">
        <v>147</v>
      </c>
      <c r="E1020" s="74" t="s">
        <v>897</v>
      </c>
      <c r="F1020" s="84">
        <v>627.83000000000004</v>
      </c>
      <c r="G1020" s="277">
        <f t="shared" si="15"/>
        <v>627.83000000000004</v>
      </c>
    </row>
    <row r="1021" spans="1:7" ht="11.85" hidden="1" customHeight="1" outlineLevel="3">
      <c r="A1021" s="228" t="s">
        <v>36648</v>
      </c>
      <c r="B1021" s="74" t="s">
        <v>36649</v>
      </c>
      <c r="C1021" s="75" t="s">
        <v>36650</v>
      </c>
      <c r="D1021" s="74" t="s">
        <v>147</v>
      </c>
      <c r="E1021" s="74" t="s">
        <v>897</v>
      </c>
      <c r="F1021" s="84">
        <v>277.2</v>
      </c>
      <c r="G1021" s="277">
        <f t="shared" si="15"/>
        <v>277.2</v>
      </c>
    </row>
    <row r="1022" spans="1:7" ht="11.85" hidden="1" customHeight="1" outlineLevel="3">
      <c r="A1022" s="228" t="s">
        <v>36651</v>
      </c>
      <c r="B1022" s="74" t="s">
        <v>36652</v>
      </c>
      <c r="C1022" s="75" t="s">
        <v>36653</v>
      </c>
      <c r="D1022" s="74" t="s">
        <v>147</v>
      </c>
      <c r="E1022" s="74" t="s">
        <v>897</v>
      </c>
      <c r="F1022" s="84">
        <v>444.07</v>
      </c>
      <c r="G1022" s="277">
        <f t="shared" si="15"/>
        <v>444.07</v>
      </c>
    </row>
    <row r="1023" spans="1:7" ht="11.85" hidden="1" customHeight="1" outlineLevel="3">
      <c r="A1023" s="228" t="s">
        <v>36654</v>
      </c>
      <c r="B1023" s="74" t="s">
        <v>36655</v>
      </c>
      <c r="C1023" s="75" t="s">
        <v>36656</v>
      </c>
      <c r="D1023" s="74" t="s">
        <v>147</v>
      </c>
      <c r="E1023" s="74" t="s">
        <v>897</v>
      </c>
      <c r="F1023" s="84">
        <v>373.64</v>
      </c>
      <c r="G1023" s="277">
        <f t="shared" si="15"/>
        <v>373.64</v>
      </c>
    </row>
    <row r="1024" spans="1:7" ht="11.85" hidden="1" customHeight="1" outlineLevel="3">
      <c r="A1024" s="228" t="s">
        <v>36657</v>
      </c>
      <c r="B1024" s="74" t="s">
        <v>36658</v>
      </c>
      <c r="C1024" s="75" t="s">
        <v>36659</v>
      </c>
      <c r="D1024" s="74" t="s">
        <v>147</v>
      </c>
      <c r="E1024" s="74" t="s">
        <v>897</v>
      </c>
      <c r="F1024" s="84">
        <v>604.73</v>
      </c>
      <c r="G1024" s="277">
        <f t="shared" si="15"/>
        <v>604.73</v>
      </c>
    </row>
    <row r="1025" spans="1:7" ht="11.85" hidden="1" customHeight="1" outlineLevel="3">
      <c r="A1025" s="228" t="s">
        <v>36660</v>
      </c>
      <c r="B1025" s="74" t="s">
        <v>36661</v>
      </c>
      <c r="C1025" s="75" t="s">
        <v>36662</v>
      </c>
      <c r="D1025" s="74" t="s">
        <v>147</v>
      </c>
      <c r="E1025" s="74" t="s">
        <v>897</v>
      </c>
      <c r="F1025" s="84">
        <v>1976.58</v>
      </c>
      <c r="G1025" s="277">
        <f t="shared" si="15"/>
        <v>1976.58</v>
      </c>
    </row>
    <row r="1026" spans="1:7" ht="11.85" hidden="1" customHeight="1" outlineLevel="3">
      <c r="A1026" s="228" t="s">
        <v>36663</v>
      </c>
      <c r="B1026" s="74" t="s">
        <v>36664</v>
      </c>
      <c r="C1026" s="75" t="s">
        <v>36665</v>
      </c>
      <c r="D1026" s="74" t="s">
        <v>147</v>
      </c>
      <c r="E1026" s="74" t="s">
        <v>897</v>
      </c>
      <c r="F1026" s="84">
        <v>1358.04</v>
      </c>
      <c r="G1026" s="277">
        <f t="shared" si="15"/>
        <v>1358.04</v>
      </c>
    </row>
    <row r="1027" spans="1:7" ht="11.85" hidden="1" customHeight="1" outlineLevel="3">
      <c r="A1027" s="228" t="s">
        <v>36666</v>
      </c>
      <c r="B1027" s="74" t="s">
        <v>36667</v>
      </c>
      <c r="C1027" s="75" t="s">
        <v>36668</v>
      </c>
      <c r="D1027" s="74" t="s">
        <v>147</v>
      </c>
      <c r="E1027" s="74" t="s">
        <v>897</v>
      </c>
      <c r="F1027" s="84">
        <v>463.16</v>
      </c>
      <c r="G1027" s="277">
        <f t="shared" si="15"/>
        <v>463.16</v>
      </c>
    </row>
    <row r="1028" spans="1:7" ht="11.85" hidden="1" customHeight="1" outlineLevel="3">
      <c r="A1028" s="228" t="s">
        <v>36669</v>
      </c>
      <c r="B1028" s="74" t="s">
        <v>36670</v>
      </c>
      <c r="C1028" s="75" t="s">
        <v>36671</v>
      </c>
      <c r="D1028" s="74" t="s">
        <v>147</v>
      </c>
      <c r="E1028" s="74" t="s">
        <v>897</v>
      </c>
      <c r="F1028" s="84">
        <v>107.27</v>
      </c>
      <c r="G1028" s="277">
        <f t="shared" si="15"/>
        <v>107.27</v>
      </c>
    </row>
    <row r="1029" spans="1:7" ht="11.85" hidden="1" customHeight="1" outlineLevel="3">
      <c r="A1029" s="228" t="s">
        <v>36672</v>
      </c>
      <c r="B1029" s="74" t="s">
        <v>36673</v>
      </c>
      <c r="C1029" s="75" t="s">
        <v>36674</v>
      </c>
      <c r="D1029" s="74" t="s">
        <v>147</v>
      </c>
      <c r="E1029" s="74" t="s">
        <v>897</v>
      </c>
      <c r="F1029" s="84">
        <v>8388.2999999999993</v>
      </c>
      <c r="G1029" s="277">
        <f t="shared" ref="G1029:G1092" si="16">IFERROR(IF(E1029="грн",ROUND(F1029*(1-$G$2),2),ROUND(F1029*(1-$G$2),2)*$E$2),"")</f>
        <v>8388.2999999999993</v>
      </c>
    </row>
    <row r="1030" spans="1:7" ht="11.85" hidden="1" customHeight="1" outlineLevel="3">
      <c r="A1030" s="228" t="s">
        <v>36675</v>
      </c>
      <c r="B1030" s="74" t="s">
        <v>36676</v>
      </c>
      <c r="C1030" s="75" t="s">
        <v>36677</v>
      </c>
      <c r="D1030" s="74" t="s">
        <v>147</v>
      </c>
      <c r="E1030" s="74" t="s">
        <v>897</v>
      </c>
      <c r="F1030" s="84">
        <v>19410.77</v>
      </c>
      <c r="G1030" s="277">
        <f t="shared" si="16"/>
        <v>19410.77</v>
      </c>
    </row>
    <row r="1031" spans="1:7" ht="11.85" hidden="1" customHeight="1" outlineLevel="3">
      <c r="A1031" s="228" t="s">
        <v>36678</v>
      </c>
      <c r="B1031" s="74" t="s">
        <v>36679</v>
      </c>
      <c r="C1031" s="75" t="s">
        <v>36680</v>
      </c>
      <c r="D1031" s="74" t="s">
        <v>147</v>
      </c>
      <c r="E1031" s="74" t="s">
        <v>897</v>
      </c>
      <c r="F1031" s="84">
        <v>6419.36</v>
      </c>
      <c r="G1031" s="277">
        <f t="shared" si="16"/>
        <v>6419.36</v>
      </c>
    </row>
    <row r="1032" spans="1:7" ht="11.85" hidden="1" customHeight="1" outlineLevel="3">
      <c r="A1032" s="228" t="s">
        <v>36681</v>
      </c>
      <c r="B1032" s="74" t="s">
        <v>36682</v>
      </c>
      <c r="C1032" s="75" t="s">
        <v>36683</v>
      </c>
      <c r="D1032" s="74" t="s">
        <v>147</v>
      </c>
      <c r="E1032" s="74" t="s">
        <v>897</v>
      </c>
      <c r="F1032" s="84">
        <v>5439.55</v>
      </c>
      <c r="G1032" s="277">
        <f t="shared" si="16"/>
        <v>5439.55</v>
      </c>
    </row>
    <row r="1033" spans="1:7" ht="11.85" hidden="1" customHeight="1" outlineLevel="3">
      <c r="A1033" s="228" t="s">
        <v>36684</v>
      </c>
      <c r="B1033" s="74" t="s">
        <v>36685</v>
      </c>
      <c r="C1033" s="75" t="s">
        <v>36686</v>
      </c>
      <c r="D1033" s="74" t="s">
        <v>147</v>
      </c>
      <c r="E1033" s="74" t="s">
        <v>897</v>
      </c>
      <c r="F1033" s="84">
        <v>164.5</v>
      </c>
      <c r="G1033" s="277">
        <f t="shared" si="16"/>
        <v>164.5</v>
      </c>
    </row>
    <row r="1034" spans="1:7" ht="11.85" hidden="1" customHeight="1" outlineLevel="3">
      <c r="A1034" s="228" t="s">
        <v>36687</v>
      </c>
      <c r="B1034" s="74" t="s">
        <v>36688</v>
      </c>
      <c r="C1034" s="75" t="s">
        <v>36689</v>
      </c>
      <c r="D1034" s="74" t="s">
        <v>147</v>
      </c>
      <c r="E1034" s="74" t="s">
        <v>897</v>
      </c>
      <c r="F1034" s="84">
        <v>266.18</v>
      </c>
      <c r="G1034" s="277">
        <f t="shared" si="16"/>
        <v>266.18</v>
      </c>
    </row>
    <row r="1035" spans="1:7" ht="11.85" hidden="1" customHeight="1" outlineLevel="3">
      <c r="A1035" s="228" t="s">
        <v>36690</v>
      </c>
      <c r="B1035" s="74" t="s">
        <v>36691</v>
      </c>
      <c r="C1035" s="75" t="s">
        <v>36692</v>
      </c>
      <c r="D1035" s="74" t="s">
        <v>147</v>
      </c>
      <c r="E1035" s="74" t="s">
        <v>897</v>
      </c>
      <c r="F1035" s="84">
        <v>1131.8599999999999</v>
      </c>
      <c r="G1035" s="277">
        <f t="shared" si="16"/>
        <v>1131.8599999999999</v>
      </c>
    </row>
    <row r="1036" spans="1:7" ht="11.85" hidden="1" customHeight="1" outlineLevel="3">
      <c r="A1036" s="228" t="s">
        <v>36693</v>
      </c>
      <c r="B1036" s="74" t="s">
        <v>36694</v>
      </c>
      <c r="C1036" s="75" t="s">
        <v>36695</v>
      </c>
      <c r="D1036" s="74" t="s">
        <v>147</v>
      </c>
      <c r="E1036" s="74" t="s">
        <v>897</v>
      </c>
      <c r="F1036" s="84">
        <v>119.17</v>
      </c>
      <c r="G1036" s="277">
        <f t="shared" si="16"/>
        <v>119.17</v>
      </c>
    </row>
    <row r="1037" spans="1:7" ht="11.85" hidden="1" customHeight="1" outlineLevel="3">
      <c r="A1037" s="228" t="s">
        <v>36696</v>
      </c>
      <c r="B1037" s="74" t="s">
        <v>36697</v>
      </c>
      <c r="C1037" s="75" t="s">
        <v>36698</v>
      </c>
      <c r="D1037" s="74" t="s">
        <v>147</v>
      </c>
      <c r="E1037" s="74" t="s">
        <v>897</v>
      </c>
      <c r="F1037" s="84">
        <v>600.54</v>
      </c>
      <c r="G1037" s="277">
        <f t="shared" si="16"/>
        <v>600.54</v>
      </c>
    </row>
    <row r="1038" spans="1:7" ht="11.85" hidden="1" customHeight="1" outlineLevel="3">
      <c r="A1038" s="228" t="s">
        <v>36699</v>
      </c>
      <c r="B1038" s="74" t="s">
        <v>36700</v>
      </c>
      <c r="C1038" s="75" t="s">
        <v>36701</v>
      </c>
      <c r="D1038" s="74" t="s">
        <v>147</v>
      </c>
      <c r="E1038" s="74" t="s">
        <v>897</v>
      </c>
      <c r="F1038" s="84">
        <v>777.37</v>
      </c>
      <c r="G1038" s="277">
        <f t="shared" si="16"/>
        <v>777.37</v>
      </c>
    </row>
    <row r="1039" spans="1:7" ht="11.85" hidden="1" customHeight="1" outlineLevel="3">
      <c r="A1039" s="228" t="s">
        <v>36702</v>
      </c>
      <c r="B1039" s="74" t="s">
        <v>36703</v>
      </c>
      <c r="C1039" s="75" t="s">
        <v>36704</v>
      </c>
      <c r="D1039" s="74" t="s">
        <v>147</v>
      </c>
      <c r="E1039" s="74" t="s">
        <v>897</v>
      </c>
      <c r="F1039" s="84">
        <v>1512.56</v>
      </c>
      <c r="G1039" s="277">
        <f t="shared" si="16"/>
        <v>1512.56</v>
      </c>
    </row>
    <row r="1040" spans="1:7" ht="11.85" hidden="1" customHeight="1" outlineLevel="3">
      <c r="A1040" s="228" t="s">
        <v>36705</v>
      </c>
      <c r="B1040" s="74" t="s">
        <v>36706</v>
      </c>
      <c r="C1040" s="75" t="s">
        <v>36707</v>
      </c>
      <c r="D1040" s="74" t="s">
        <v>147</v>
      </c>
      <c r="E1040" s="74" t="s">
        <v>897</v>
      </c>
      <c r="F1040" s="84">
        <v>607.54999999999995</v>
      </c>
      <c r="G1040" s="277">
        <f t="shared" si="16"/>
        <v>607.54999999999995</v>
      </c>
    </row>
    <row r="1041" spans="1:7" ht="11.85" hidden="1" customHeight="1" outlineLevel="3">
      <c r="A1041" s="228" t="s">
        <v>36708</v>
      </c>
      <c r="B1041" s="74" t="s">
        <v>36709</v>
      </c>
      <c r="C1041" s="75" t="s">
        <v>36710</v>
      </c>
      <c r="D1041" s="74" t="s">
        <v>147</v>
      </c>
      <c r="E1041" s="74" t="s">
        <v>897</v>
      </c>
      <c r="F1041" s="84">
        <v>65.11</v>
      </c>
      <c r="G1041" s="277">
        <f t="shared" si="16"/>
        <v>65.11</v>
      </c>
    </row>
    <row r="1042" spans="1:7" ht="11.85" hidden="1" customHeight="1" outlineLevel="3">
      <c r="A1042" s="228" t="s">
        <v>36711</v>
      </c>
      <c r="B1042" s="74" t="s">
        <v>36712</v>
      </c>
      <c r="C1042" s="75" t="s">
        <v>36713</v>
      </c>
      <c r="D1042" s="74" t="s">
        <v>147</v>
      </c>
      <c r="E1042" s="74" t="s">
        <v>897</v>
      </c>
      <c r="F1042" s="84">
        <v>106.25</v>
      </c>
      <c r="G1042" s="277">
        <f t="shared" si="16"/>
        <v>106.25</v>
      </c>
    </row>
    <row r="1043" spans="1:7" ht="11.85" hidden="1" customHeight="1" outlineLevel="3">
      <c r="A1043" s="228" t="s">
        <v>36714</v>
      </c>
      <c r="B1043" s="74" t="s">
        <v>36715</v>
      </c>
      <c r="C1043" s="75" t="s">
        <v>36716</v>
      </c>
      <c r="D1043" s="74" t="s">
        <v>147</v>
      </c>
      <c r="E1043" s="74" t="s">
        <v>897</v>
      </c>
      <c r="F1043" s="84">
        <v>111.55</v>
      </c>
      <c r="G1043" s="277">
        <f t="shared" si="16"/>
        <v>111.55</v>
      </c>
    </row>
    <row r="1044" spans="1:7" ht="11.85" hidden="1" customHeight="1" outlineLevel="3">
      <c r="A1044" s="228" t="s">
        <v>36717</v>
      </c>
      <c r="B1044" s="74" t="s">
        <v>36718</v>
      </c>
      <c r="C1044" s="75" t="s">
        <v>36719</v>
      </c>
      <c r="D1044" s="74" t="s">
        <v>147</v>
      </c>
      <c r="E1044" s="74" t="s">
        <v>897</v>
      </c>
      <c r="F1044" s="84">
        <v>4139.87</v>
      </c>
      <c r="G1044" s="277">
        <f t="shared" si="16"/>
        <v>4139.87</v>
      </c>
    </row>
    <row r="1045" spans="1:7" ht="11.85" hidden="1" customHeight="1" outlineLevel="3">
      <c r="A1045" s="228" t="s">
        <v>36720</v>
      </c>
      <c r="B1045" s="74" t="s">
        <v>36721</v>
      </c>
      <c r="C1045" s="75" t="s">
        <v>36722</v>
      </c>
      <c r="D1045" s="74" t="s">
        <v>147</v>
      </c>
      <c r="E1045" s="74" t="s">
        <v>897</v>
      </c>
      <c r="F1045" s="84">
        <v>7505.23</v>
      </c>
      <c r="G1045" s="277">
        <f t="shared" si="16"/>
        <v>7505.23</v>
      </c>
    </row>
    <row r="1046" spans="1:7" ht="11.85" hidden="1" customHeight="1" outlineLevel="3">
      <c r="A1046" s="228" t="s">
        <v>36723</v>
      </c>
      <c r="B1046" s="74" t="s">
        <v>36724</v>
      </c>
      <c r="C1046" s="75" t="s">
        <v>36725</v>
      </c>
      <c r="D1046" s="74" t="s">
        <v>147</v>
      </c>
      <c r="E1046" s="74" t="s">
        <v>897</v>
      </c>
      <c r="F1046" s="84">
        <v>3762.55</v>
      </c>
      <c r="G1046" s="277">
        <f t="shared" si="16"/>
        <v>3762.55</v>
      </c>
    </row>
    <row r="1047" spans="1:7" ht="12.75" hidden="1" customHeight="1" outlineLevel="2">
      <c r="A1047" s="228"/>
      <c r="B1047" s="799"/>
      <c r="C1047" s="217" t="s">
        <v>36726</v>
      </c>
      <c r="D1047" s="217"/>
      <c r="E1047" s="217" t="s">
        <v>334</v>
      </c>
      <c r="F1047" s="219"/>
      <c r="G1047" s="276">
        <f t="shared" si="16"/>
        <v>0</v>
      </c>
    </row>
    <row r="1048" spans="1:7" ht="11.85" hidden="1" customHeight="1" outlineLevel="3">
      <c r="A1048" s="228" t="s">
        <v>16422</v>
      </c>
      <c r="B1048" s="74" t="s">
        <v>2669</v>
      </c>
      <c r="C1048" s="75" t="s">
        <v>36727</v>
      </c>
      <c r="D1048" s="74" t="s">
        <v>147</v>
      </c>
      <c r="E1048" s="74" t="s">
        <v>897</v>
      </c>
      <c r="F1048" s="84">
        <v>3289.36</v>
      </c>
      <c r="G1048" s="277">
        <f t="shared" si="16"/>
        <v>3289.36</v>
      </c>
    </row>
    <row r="1049" spans="1:7" ht="11.85" hidden="1" customHeight="1" outlineLevel="3">
      <c r="A1049" s="228" t="s">
        <v>36728</v>
      </c>
      <c r="B1049" s="74" t="s">
        <v>36729</v>
      </c>
      <c r="C1049" s="75" t="s">
        <v>36730</v>
      </c>
      <c r="D1049" s="74" t="s">
        <v>147</v>
      </c>
      <c r="E1049" s="74" t="s">
        <v>897</v>
      </c>
      <c r="F1049" s="84">
        <v>228.52</v>
      </c>
      <c r="G1049" s="277">
        <f t="shared" si="16"/>
        <v>228.52</v>
      </c>
    </row>
    <row r="1050" spans="1:7" ht="11.85" hidden="1" customHeight="1" outlineLevel="3">
      <c r="A1050" s="228" t="s">
        <v>36731</v>
      </c>
      <c r="B1050" s="74" t="s">
        <v>36732</v>
      </c>
      <c r="C1050" s="75" t="s">
        <v>36733</v>
      </c>
      <c r="D1050" s="74" t="s">
        <v>147</v>
      </c>
      <c r="E1050" s="74" t="s">
        <v>897</v>
      </c>
      <c r="F1050" s="84">
        <v>707.52</v>
      </c>
      <c r="G1050" s="277">
        <f t="shared" si="16"/>
        <v>707.52</v>
      </c>
    </row>
    <row r="1051" spans="1:7" ht="13.35" hidden="1" customHeight="1" outlineLevel="1">
      <c r="A1051" s="228"/>
      <c r="B1051" s="223"/>
      <c r="C1051" s="223" t="s">
        <v>36734</v>
      </c>
      <c r="D1051" s="223"/>
      <c r="E1051" s="223" t="s">
        <v>334</v>
      </c>
      <c r="F1051" s="224"/>
      <c r="G1051" s="224">
        <f t="shared" si="16"/>
        <v>0</v>
      </c>
    </row>
    <row r="1052" spans="1:7" ht="11.85" hidden="1" customHeight="1" outlineLevel="3">
      <c r="A1052" s="228" t="s">
        <v>36735</v>
      </c>
      <c r="B1052" s="74" t="s">
        <v>36736</v>
      </c>
      <c r="C1052" s="75" t="s">
        <v>36737</v>
      </c>
      <c r="D1052" s="74" t="s">
        <v>147</v>
      </c>
      <c r="E1052" s="74" t="s">
        <v>897</v>
      </c>
      <c r="F1052" s="84">
        <v>7018.92</v>
      </c>
      <c r="G1052" s="277">
        <f t="shared" si="16"/>
        <v>7018.92</v>
      </c>
    </row>
    <row r="1053" spans="1:7" ht="11.85" hidden="1" customHeight="1" outlineLevel="3">
      <c r="A1053" s="228" t="s">
        <v>36738</v>
      </c>
      <c r="B1053" s="74" t="s">
        <v>36739</v>
      </c>
      <c r="C1053" s="75" t="s">
        <v>36740</v>
      </c>
      <c r="D1053" s="74" t="s">
        <v>147</v>
      </c>
      <c r="E1053" s="74" t="s">
        <v>897</v>
      </c>
      <c r="F1053" s="84">
        <v>2383.2800000000002</v>
      </c>
      <c r="G1053" s="277">
        <f t="shared" si="16"/>
        <v>2383.2800000000002</v>
      </c>
    </row>
    <row r="1054" spans="1:7" ht="12.75" hidden="1" customHeight="1" outlineLevel="2">
      <c r="A1054" s="228"/>
      <c r="B1054" s="799"/>
      <c r="C1054" s="217" t="s">
        <v>45646</v>
      </c>
      <c r="D1054" s="217"/>
      <c r="E1054" s="217" t="s">
        <v>334</v>
      </c>
      <c r="F1054" s="219"/>
      <c r="G1054" s="276">
        <f t="shared" si="16"/>
        <v>0</v>
      </c>
    </row>
    <row r="1055" spans="1:7" ht="11.85" hidden="1" customHeight="1" outlineLevel="3">
      <c r="A1055" s="228" t="s">
        <v>44396</v>
      </c>
      <c r="B1055" s="74" t="s">
        <v>44397</v>
      </c>
      <c r="C1055" s="75" t="s">
        <v>46077</v>
      </c>
      <c r="D1055" s="74" t="s">
        <v>147</v>
      </c>
      <c r="E1055" s="74" t="s">
        <v>897</v>
      </c>
      <c r="F1055" s="84">
        <v>582.67999999999995</v>
      </c>
      <c r="G1055" s="277">
        <f t="shared" si="16"/>
        <v>582.67999999999995</v>
      </c>
    </row>
    <row r="1056" spans="1:7" ht="11.85" hidden="1" customHeight="1" outlineLevel="3">
      <c r="A1056" s="228" t="s">
        <v>44398</v>
      </c>
      <c r="B1056" s="74" t="s">
        <v>44399</v>
      </c>
      <c r="C1056" s="75" t="s">
        <v>46078</v>
      </c>
      <c r="D1056" s="74" t="s">
        <v>147</v>
      </c>
      <c r="E1056" s="74" t="s">
        <v>897</v>
      </c>
      <c r="F1056" s="84">
        <v>3251.66</v>
      </c>
      <c r="G1056" s="277">
        <f t="shared" si="16"/>
        <v>3251.66</v>
      </c>
    </row>
    <row r="1057" spans="1:7" ht="11.85" hidden="1" customHeight="1" outlineLevel="3">
      <c r="A1057" s="228" t="s">
        <v>44400</v>
      </c>
      <c r="B1057" s="74" t="s">
        <v>44401</v>
      </c>
      <c r="C1057" s="75" t="s">
        <v>46079</v>
      </c>
      <c r="D1057" s="74" t="s">
        <v>147</v>
      </c>
      <c r="E1057" s="74" t="s">
        <v>897</v>
      </c>
      <c r="F1057" s="84">
        <v>3222.46</v>
      </c>
      <c r="G1057" s="277">
        <f t="shared" si="16"/>
        <v>3222.46</v>
      </c>
    </row>
    <row r="1058" spans="1:7" ht="11.85" hidden="1" customHeight="1" outlineLevel="3">
      <c r="A1058" s="228" t="s">
        <v>16552</v>
      </c>
      <c r="B1058" s="74" t="s">
        <v>2816</v>
      </c>
      <c r="C1058" s="75" t="s">
        <v>45647</v>
      </c>
      <c r="D1058" s="74" t="s">
        <v>147</v>
      </c>
      <c r="E1058" s="74" t="s">
        <v>897</v>
      </c>
      <c r="F1058" s="84">
        <v>1152.07</v>
      </c>
      <c r="G1058" s="277">
        <f t="shared" si="16"/>
        <v>1152.07</v>
      </c>
    </row>
    <row r="1059" spans="1:7" ht="11.85" hidden="1" customHeight="1" outlineLevel="3">
      <c r="A1059" s="228" t="s">
        <v>44402</v>
      </c>
      <c r="B1059" s="74" t="s">
        <v>44403</v>
      </c>
      <c r="C1059" s="75" t="s">
        <v>45648</v>
      </c>
      <c r="D1059" s="74" t="s">
        <v>147</v>
      </c>
      <c r="E1059" s="74" t="s">
        <v>897</v>
      </c>
      <c r="F1059" s="84">
        <v>5727.42</v>
      </c>
      <c r="G1059" s="277">
        <f t="shared" si="16"/>
        <v>5727.42</v>
      </c>
    </row>
    <row r="1060" spans="1:7" ht="11.85" hidden="1" customHeight="1" outlineLevel="3">
      <c r="A1060" s="228" t="s">
        <v>44404</v>
      </c>
      <c r="B1060" s="74" t="s">
        <v>44405</v>
      </c>
      <c r="C1060" s="75" t="s">
        <v>45649</v>
      </c>
      <c r="D1060" s="74" t="s">
        <v>147</v>
      </c>
      <c r="E1060" s="74" t="s">
        <v>897</v>
      </c>
      <c r="F1060" s="84">
        <v>7576.12</v>
      </c>
      <c r="G1060" s="277">
        <f t="shared" si="16"/>
        <v>7576.12</v>
      </c>
    </row>
    <row r="1061" spans="1:7" ht="11.85" hidden="1" customHeight="1" outlineLevel="3">
      <c r="A1061" s="228" t="s">
        <v>44406</v>
      </c>
      <c r="B1061" s="74" t="s">
        <v>44407</v>
      </c>
      <c r="C1061" s="75" t="s">
        <v>45650</v>
      </c>
      <c r="D1061" s="74" t="s">
        <v>147</v>
      </c>
      <c r="E1061" s="74" t="s">
        <v>897</v>
      </c>
      <c r="F1061" s="84">
        <v>6363.95</v>
      </c>
      <c r="G1061" s="277">
        <f t="shared" si="16"/>
        <v>6363.95</v>
      </c>
    </row>
    <row r="1062" spans="1:7" ht="11.85" hidden="1" customHeight="1" outlineLevel="3">
      <c r="A1062" s="228" t="s">
        <v>16537</v>
      </c>
      <c r="B1062" s="74" t="s">
        <v>2801</v>
      </c>
      <c r="C1062" s="75" t="s">
        <v>45651</v>
      </c>
      <c r="D1062" s="74" t="s">
        <v>147</v>
      </c>
      <c r="E1062" s="74" t="s">
        <v>897</v>
      </c>
      <c r="F1062" s="84">
        <v>6485.03</v>
      </c>
      <c r="G1062" s="277">
        <f t="shared" si="16"/>
        <v>6485.03</v>
      </c>
    </row>
    <row r="1063" spans="1:7" ht="12.75" hidden="1" customHeight="1" outlineLevel="2">
      <c r="A1063" s="228"/>
      <c r="B1063" s="799"/>
      <c r="C1063" s="217" t="s">
        <v>36741</v>
      </c>
      <c r="D1063" s="217"/>
      <c r="E1063" s="217" t="s">
        <v>334</v>
      </c>
      <c r="F1063" s="219"/>
      <c r="G1063" s="276">
        <f t="shared" si="16"/>
        <v>0</v>
      </c>
    </row>
    <row r="1064" spans="1:7" ht="11.85" hidden="1" customHeight="1" outlineLevel="3">
      <c r="A1064" s="228" t="s">
        <v>36742</v>
      </c>
      <c r="B1064" s="74" t="s">
        <v>36743</v>
      </c>
      <c r="C1064" s="75" t="s">
        <v>36744</v>
      </c>
      <c r="D1064" s="74" t="s">
        <v>147</v>
      </c>
      <c r="E1064" s="74" t="s">
        <v>897</v>
      </c>
      <c r="F1064" s="84">
        <v>482.68</v>
      </c>
      <c r="G1064" s="277">
        <f t="shared" si="16"/>
        <v>482.68</v>
      </c>
    </row>
    <row r="1065" spans="1:7" ht="11.85" hidden="1" customHeight="1" outlineLevel="3">
      <c r="A1065" s="228" t="s">
        <v>36745</v>
      </c>
      <c r="B1065" s="74" t="s">
        <v>36746</v>
      </c>
      <c r="C1065" s="75" t="s">
        <v>36747</v>
      </c>
      <c r="D1065" s="74" t="s">
        <v>147</v>
      </c>
      <c r="E1065" s="74" t="s">
        <v>897</v>
      </c>
      <c r="F1065" s="84">
        <v>651.70000000000005</v>
      </c>
      <c r="G1065" s="277">
        <f t="shared" si="16"/>
        <v>651.70000000000005</v>
      </c>
    </row>
    <row r="1066" spans="1:7" ht="11.85" hidden="1" customHeight="1" outlineLevel="3">
      <c r="A1066" s="228" t="s">
        <v>36748</v>
      </c>
      <c r="B1066" s="74" t="s">
        <v>36749</v>
      </c>
      <c r="C1066" s="75" t="s">
        <v>36750</v>
      </c>
      <c r="D1066" s="74" t="s">
        <v>147</v>
      </c>
      <c r="E1066" s="74" t="s">
        <v>897</v>
      </c>
      <c r="F1066" s="84">
        <v>712.62</v>
      </c>
      <c r="G1066" s="277">
        <f t="shared" si="16"/>
        <v>712.62</v>
      </c>
    </row>
    <row r="1067" spans="1:7" ht="11.85" hidden="1" customHeight="1" outlineLevel="3">
      <c r="A1067" s="228" t="s">
        <v>36751</v>
      </c>
      <c r="B1067" s="74" t="s">
        <v>36752</v>
      </c>
      <c r="C1067" s="75" t="s">
        <v>36753</v>
      </c>
      <c r="D1067" s="74" t="s">
        <v>1099</v>
      </c>
      <c r="E1067" s="74" t="s">
        <v>897</v>
      </c>
      <c r="F1067" s="84">
        <v>594.89</v>
      </c>
      <c r="G1067" s="277">
        <f t="shared" si="16"/>
        <v>594.89</v>
      </c>
    </row>
    <row r="1068" spans="1:7" ht="11.85" hidden="1" customHeight="1" outlineLevel="3">
      <c r="A1068" s="228" t="s">
        <v>36754</v>
      </c>
      <c r="B1068" s="74" t="s">
        <v>36755</v>
      </c>
      <c r="C1068" s="75" t="s">
        <v>36756</v>
      </c>
      <c r="D1068" s="74" t="s">
        <v>147</v>
      </c>
      <c r="E1068" s="74" t="s">
        <v>897</v>
      </c>
      <c r="F1068" s="84">
        <v>11747.86</v>
      </c>
      <c r="G1068" s="277">
        <f t="shared" si="16"/>
        <v>11747.86</v>
      </c>
    </row>
    <row r="1069" spans="1:7" ht="11.85" hidden="1" customHeight="1" outlineLevel="3">
      <c r="A1069" s="228" t="s">
        <v>36757</v>
      </c>
      <c r="B1069" s="74" t="s">
        <v>36758</v>
      </c>
      <c r="C1069" s="75" t="s">
        <v>36759</v>
      </c>
      <c r="D1069" s="74" t="s">
        <v>147</v>
      </c>
      <c r="E1069" s="74" t="s">
        <v>897</v>
      </c>
      <c r="F1069" s="84">
        <v>12270.43</v>
      </c>
      <c r="G1069" s="277">
        <f t="shared" si="16"/>
        <v>12270.43</v>
      </c>
    </row>
    <row r="1070" spans="1:7" ht="11.85" hidden="1" customHeight="1" outlineLevel="3">
      <c r="A1070" s="228" t="s">
        <v>36760</v>
      </c>
      <c r="B1070" s="74" t="s">
        <v>36761</v>
      </c>
      <c r="C1070" s="75" t="s">
        <v>36762</v>
      </c>
      <c r="D1070" s="74" t="s">
        <v>147</v>
      </c>
      <c r="E1070" s="74" t="s">
        <v>897</v>
      </c>
      <c r="F1070" s="84">
        <v>11486.24</v>
      </c>
      <c r="G1070" s="277">
        <f t="shared" si="16"/>
        <v>11486.24</v>
      </c>
    </row>
    <row r="1071" spans="1:7" ht="11.85" hidden="1" customHeight="1" outlineLevel="3">
      <c r="A1071" s="228" t="s">
        <v>36763</v>
      </c>
      <c r="B1071" s="74" t="s">
        <v>36764</v>
      </c>
      <c r="C1071" s="75" t="s">
        <v>36765</v>
      </c>
      <c r="D1071" s="74" t="s">
        <v>147</v>
      </c>
      <c r="E1071" s="74" t="s">
        <v>897</v>
      </c>
      <c r="F1071" s="84">
        <v>5518.02</v>
      </c>
      <c r="G1071" s="277">
        <f t="shared" si="16"/>
        <v>5518.02</v>
      </c>
    </row>
    <row r="1072" spans="1:7" ht="11.85" hidden="1" customHeight="1" outlineLevel="3">
      <c r="A1072" s="228" t="s">
        <v>36766</v>
      </c>
      <c r="B1072" s="74" t="s">
        <v>36767</v>
      </c>
      <c r="C1072" s="75" t="s">
        <v>36768</v>
      </c>
      <c r="D1072" s="74" t="s">
        <v>147</v>
      </c>
      <c r="E1072" s="74" t="s">
        <v>897</v>
      </c>
      <c r="F1072" s="84">
        <v>5762.83</v>
      </c>
      <c r="G1072" s="277">
        <f t="shared" si="16"/>
        <v>5762.83</v>
      </c>
    </row>
    <row r="1073" spans="1:7" ht="11.85" hidden="1" customHeight="1" outlineLevel="3">
      <c r="A1073" s="228" t="s">
        <v>36769</v>
      </c>
      <c r="B1073" s="74" t="s">
        <v>36770</v>
      </c>
      <c r="C1073" s="75" t="s">
        <v>36771</v>
      </c>
      <c r="D1073" s="74" t="s">
        <v>147</v>
      </c>
      <c r="E1073" s="74" t="s">
        <v>897</v>
      </c>
      <c r="F1073" s="84">
        <v>5333.64</v>
      </c>
      <c r="G1073" s="277">
        <f t="shared" si="16"/>
        <v>5333.64</v>
      </c>
    </row>
    <row r="1074" spans="1:7" ht="11.85" hidden="1" customHeight="1" outlineLevel="3">
      <c r="A1074" s="228" t="s">
        <v>36772</v>
      </c>
      <c r="B1074" s="74" t="s">
        <v>36773</v>
      </c>
      <c r="C1074" s="75" t="s">
        <v>36774</v>
      </c>
      <c r="D1074" s="74" t="s">
        <v>147</v>
      </c>
      <c r="E1074" s="74" t="s">
        <v>897</v>
      </c>
      <c r="F1074" s="84">
        <v>2065.7600000000002</v>
      </c>
      <c r="G1074" s="277">
        <f t="shared" si="16"/>
        <v>2065.7600000000002</v>
      </c>
    </row>
    <row r="1075" spans="1:7" ht="11.85" hidden="1" customHeight="1" outlineLevel="3">
      <c r="A1075" s="228" t="s">
        <v>36775</v>
      </c>
      <c r="B1075" s="74" t="s">
        <v>36776</v>
      </c>
      <c r="C1075" s="75" t="s">
        <v>36777</v>
      </c>
      <c r="D1075" s="74" t="s">
        <v>147</v>
      </c>
      <c r="E1075" s="74" t="s">
        <v>897</v>
      </c>
      <c r="F1075" s="84">
        <v>2391.7199999999998</v>
      </c>
      <c r="G1075" s="277">
        <f t="shared" si="16"/>
        <v>2391.7199999999998</v>
      </c>
    </row>
    <row r="1076" spans="1:7" ht="11.85" hidden="1" customHeight="1" outlineLevel="3">
      <c r="A1076" s="228" t="s">
        <v>36778</v>
      </c>
      <c r="B1076" s="74" t="s">
        <v>36779</v>
      </c>
      <c r="C1076" s="75" t="s">
        <v>36780</v>
      </c>
      <c r="D1076" s="74" t="s">
        <v>147</v>
      </c>
      <c r="E1076" s="74" t="s">
        <v>897</v>
      </c>
      <c r="F1076" s="84">
        <v>1818.86</v>
      </c>
      <c r="G1076" s="277">
        <f t="shared" si="16"/>
        <v>1818.86</v>
      </c>
    </row>
    <row r="1077" spans="1:7" ht="11.85" hidden="1" customHeight="1" outlineLevel="3">
      <c r="A1077" s="228" t="s">
        <v>36781</v>
      </c>
      <c r="B1077" s="74" t="s">
        <v>36782</v>
      </c>
      <c r="C1077" s="75" t="s">
        <v>36783</v>
      </c>
      <c r="D1077" s="74" t="s">
        <v>147</v>
      </c>
      <c r="E1077" s="74" t="s">
        <v>897</v>
      </c>
      <c r="F1077" s="84">
        <v>3417.92</v>
      </c>
      <c r="G1077" s="277">
        <f t="shared" si="16"/>
        <v>3417.92</v>
      </c>
    </row>
    <row r="1078" spans="1:7" ht="11.85" hidden="1" customHeight="1" outlineLevel="3">
      <c r="A1078" s="228" t="s">
        <v>36784</v>
      </c>
      <c r="B1078" s="74" t="s">
        <v>36785</v>
      </c>
      <c r="C1078" s="75" t="s">
        <v>36786</v>
      </c>
      <c r="D1078" s="74" t="s">
        <v>147</v>
      </c>
      <c r="E1078" s="74" t="s">
        <v>897</v>
      </c>
      <c r="F1078" s="84">
        <v>3616.48</v>
      </c>
      <c r="G1078" s="277">
        <f t="shared" si="16"/>
        <v>3616.48</v>
      </c>
    </row>
    <row r="1079" spans="1:7" ht="11.85" hidden="1" customHeight="1" outlineLevel="3">
      <c r="A1079" s="228" t="s">
        <v>36787</v>
      </c>
      <c r="B1079" s="74" t="s">
        <v>36788</v>
      </c>
      <c r="C1079" s="75" t="s">
        <v>36789</v>
      </c>
      <c r="D1079" s="74" t="s">
        <v>147</v>
      </c>
      <c r="E1079" s="74" t="s">
        <v>897</v>
      </c>
      <c r="F1079" s="84">
        <v>3477.28</v>
      </c>
      <c r="G1079" s="277">
        <f t="shared" si="16"/>
        <v>3477.28</v>
      </c>
    </row>
    <row r="1080" spans="1:7" ht="11.85" hidden="1" customHeight="1" outlineLevel="3">
      <c r="A1080" s="228" t="s">
        <v>36790</v>
      </c>
      <c r="B1080" s="74" t="s">
        <v>36791</v>
      </c>
      <c r="C1080" s="75" t="s">
        <v>36792</v>
      </c>
      <c r="D1080" s="74" t="s">
        <v>147</v>
      </c>
      <c r="E1080" s="74" t="s">
        <v>897</v>
      </c>
      <c r="F1080" s="84">
        <v>8798.84</v>
      </c>
      <c r="G1080" s="277">
        <f t="shared" si="16"/>
        <v>8798.84</v>
      </c>
    </row>
    <row r="1081" spans="1:7" ht="11.85" hidden="1" customHeight="1" outlineLevel="3">
      <c r="A1081" s="228" t="s">
        <v>36793</v>
      </c>
      <c r="B1081" s="74" t="s">
        <v>36794</v>
      </c>
      <c r="C1081" s="75" t="s">
        <v>36795</v>
      </c>
      <c r="D1081" s="74" t="s">
        <v>147</v>
      </c>
      <c r="E1081" s="74" t="s">
        <v>897</v>
      </c>
      <c r="F1081" s="84">
        <v>6385.45</v>
      </c>
      <c r="G1081" s="277">
        <f t="shared" si="16"/>
        <v>6385.45</v>
      </c>
    </row>
    <row r="1082" spans="1:7" ht="11.85" hidden="1" customHeight="1" outlineLevel="3">
      <c r="A1082" s="228" t="s">
        <v>36796</v>
      </c>
      <c r="B1082" s="74" t="s">
        <v>36797</v>
      </c>
      <c r="C1082" s="75" t="s">
        <v>36798</v>
      </c>
      <c r="D1082" s="74" t="s">
        <v>147</v>
      </c>
      <c r="E1082" s="74" t="s">
        <v>897</v>
      </c>
      <c r="F1082" s="84">
        <v>2480.92</v>
      </c>
      <c r="G1082" s="277">
        <f t="shared" si="16"/>
        <v>2480.92</v>
      </c>
    </row>
    <row r="1083" spans="1:7" ht="11.85" hidden="1" customHeight="1" outlineLevel="3">
      <c r="A1083" s="228" t="s">
        <v>36799</v>
      </c>
      <c r="B1083" s="74" t="s">
        <v>36800</v>
      </c>
      <c r="C1083" s="75" t="s">
        <v>36801</v>
      </c>
      <c r="D1083" s="74" t="s">
        <v>147</v>
      </c>
      <c r="E1083" s="74" t="s">
        <v>897</v>
      </c>
      <c r="F1083" s="84">
        <v>2380.1799999999998</v>
      </c>
      <c r="G1083" s="277">
        <f t="shared" si="16"/>
        <v>2380.1799999999998</v>
      </c>
    </row>
    <row r="1084" spans="1:7" ht="11.85" hidden="1" customHeight="1" outlineLevel="3">
      <c r="A1084" s="228" t="s">
        <v>36802</v>
      </c>
      <c r="B1084" s="74" t="s">
        <v>36803</v>
      </c>
      <c r="C1084" s="75" t="s">
        <v>36804</v>
      </c>
      <c r="D1084" s="74" t="s">
        <v>147</v>
      </c>
      <c r="E1084" s="74" t="s">
        <v>897</v>
      </c>
      <c r="F1084" s="84">
        <v>3080.29</v>
      </c>
      <c r="G1084" s="277">
        <f t="shared" si="16"/>
        <v>3080.29</v>
      </c>
    </row>
    <row r="1085" spans="1:7" ht="11.85" hidden="1" customHeight="1" outlineLevel="3">
      <c r="A1085" s="228" t="s">
        <v>36805</v>
      </c>
      <c r="B1085" s="74" t="s">
        <v>36806</v>
      </c>
      <c r="C1085" s="75" t="s">
        <v>36807</v>
      </c>
      <c r="D1085" s="74" t="s">
        <v>147</v>
      </c>
      <c r="E1085" s="74" t="s">
        <v>897</v>
      </c>
      <c r="F1085" s="84">
        <v>11856.64</v>
      </c>
      <c r="G1085" s="277">
        <f t="shared" si="16"/>
        <v>11856.64</v>
      </c>
    </row>
    <row r="1086" spans="1:7" ht="11.85" hidden="1" customHeight="1" outlineLevel="3">
      <c r="A1086" s="228" t="s">
        <v>36808</v>
      </c>
      <c r="B1086" s="74" t="s">
        <v>36809</v>
      </c>
      <c r="C1086" s="75" t="s">
        <v>36810</v>
      </c>
      <c r="D1086" s="74" t="s">
        <v>147</v>
      </c>
      <c r="E1086" s="74" t="s">
        <v>897</v>
      </c>
      <c r="F1086" s="84">
        <v>12290.16</v>
      </c>
      <c r="G1086" s="277">
        <f t="shared" si="16"/>
        <v>12290.16</v>
      </c>
    </row>
    <row r="1087" spans="1:7" ht="11.85" hidden="1" customHeight="1" outlineLevel="3">
      <c r="A1087" s="228" t="s">
        <v>36811</v>
      </c>
      <c r="B1087" s="74" t="s">
        <v>36812</v>
      </c>
      <c r="C1087" s="75" t="s">
        <v>36813</v>
      </c>
      <c r="D1087" s="74" t="s">
        <v>147</v>
      </c>
      <c r="E1087" s="74" t="s">
        <v>897</v>
      </c>
      <c r="F1087" s="84">
        <v>12604.02</v>
      </c>
      <c r="G1087" s="277">
        <f t="shared" si="16"/>
        <v>12604.02</v>
      </c>
    </row>
    <row r="1088" spans="1:7" ht="11.85" hidden="1" customHeight="1" outlineLevel="3">
      <c r="A1088" s="228" t="s">
        <v>36814</v>
      </c>
      <c r="B1088" s="74" t="s">
        <v>36815</v>
      </c>
      <c r="C1088" s="75" t="s">
        <v>36816</v>
      </c>
      <c r="D1088" s="74" t="s">
        <v>147</v>
      </c>
      <c r="E1088" s="74" t="s">
        <v>897</v>
      </c>
      <c r="F1088" s="84">
        <v>4201.99</v>
      </c>
      <c r="G1088" s="277">
        <f t="shared" si="16"/>
        <v>4201.99</v>
      </c>
    </row>
    <row r="1089" spans="1:7" ht="11.85" hidden="1" customHeight="1" outlineLevel="3">
      <c r="A1089" s="228" t="s">
        <v>36817</v>
      </c>
      <c r="B1089" s="74" t="s">
        <v>36818</v>
      </c>
      <c r="C1089" s="75" t="s">
        <v>36819</v>
      </c>
      <c r="D1089" s="74" t="s">
        <v>147</v>
      </c>
      <c r="E1089" s="74" t="s">
        <v>897</v>
      </c>
      <c r="F1089" s="84">
        <v>3796.02</v>
      </c>
      <c r="G1089" s="277">
        <f t="shared" si="16"/>
        <v>3796.02</v>
      </c>
    </row>
    <row r="1090" spans="1:7" ht="11.85" hidden="1" customHeight="1" outlineLevel="3">
      <c r="A1090" s="228" t="s">
        <v>36820</v>
      </c>
      <c r="B1090" s="74" t="s">
        <v>36821</v>
      </c>
      <c r="C1090" s="75" t="s">
        <v>36822</v>
      </c>
      <c r="D1090" s="74" t="s">
        <v>147</v>
      </c>
      <c r="E1090" s="74" t="s">
        <v>897</v>
      </c>
      <c r="F1090" s="84">
        <v>3885.28</v>
      </c>
      <c r="G1090" s="277">
        <f t="shared" si="16"/>
        <v>3885.28</v>
      </c>
    </row>
    <row r="1091" spans="1:7" ht="11.85" hidden="1" customHeight="1" outlineLevel="3">
      <c r="A1091" s="228" t="s">
        <v>36823</v>
      </c>
      <c r="B1091" s="74" t="s">
        <v>36824</v>
      </c>
      <c r="C1091" s="75" t="s">
        <v>36825</v>
      </c>
      <c r="D1091" s="74" t="s">
        <v>147</v>
      </c>
      <c r="E1091" s="74" t="s">
        <v>897</v>
      </c>
      <c r="F1091" s="84">
        <v>12250.82</v>
      </c>
      <c r="G1091" s="277">
        <f t="shared" si="16"/>
        <v>12250.82</v>
      </c>
    </row>
    <row r="1092" spans="1:7" ht="11.85" hidden="1" customHeight="1" outlineLevel="3">
      <c r="A1092" s="228" t="s">
        <v>36826</v>
      </c>
      <c r="B1092" s="74" t="s">
        <v>36827</v>
      </c>
      <c r="C1092" s="75" t="s">
        <v>36828</v>
      </c>
      <c r="D1092" s="74" t="s">
        <v>147</v>
      </c>
      <c r="E1092" s="74" t="s">
        <v>897</v>
      </c>
      <c r="F1092" s="84">
        <v>12875.15</v>
      </c>
      <c r="G1092" s="277">
        <f t="shared" si="16"/>
        <v>12875.15</v>
      </c>
    </row>
    <row r="1093" spans="1:7" ht="11.85" hidden="1" customHeight="1" outlineLevel="3">
      <c r="A1093" s="228" t="s">
        <v>36829</v>
      </c>
      <c r="B1093" s="74" t="s">
        <v>36830</v>
      </c>
      <c r="C1093" s="75" t="s">
        <v>36831</v>
      </c>
      <c r="D1093" s="74" t="s">
        <v>147</v>
      </c>
      <c r="E1093" s="74" t="s">
        <v>897</v>
      </c>
      <c r="F1093" s="84">
        <v>11493.67</v>
      </c>
      <c r="G1093" s="277">
        <f t="shared" ref="G1093:G1156" si="17">IFERROR(IF(E1093="грн",ROUND(F1093*(1-$G$2),2),ROUND(F1093*(1-$G$2),2)*$E$2),"")</f>
        <v>11493.67</v>
      </c>
    </row>
    <row r="1094" spans="1:7" ht="11.85" hidden="1" customHeight="1" outlineLevel="3">
      <c r="A1094" s="228" t="s">
        <v>36832</v>
      </c>
      <c r="B1094" s="74" t="s">
        <v>36833</v>
      </c>
      <c r="C1094" s="75" t="s">
        <v>36834</v>
      </c>
      <c r="D1094" s="74" t="s">
        <v>147</v>
      </c>
      <c r="E1094" s="74" t="s">
        <v>897</v>
      </c>
      <c r="F1094" s="84">
        <v>4425.97</v>
      </c>
      <c r="G1094" s="277">
        <f t="shared" si="17"/>
        <v>4425.97</v>
      </c>
    </row>
    <row r="1095" spans="1:7" ht="11.85" hidden="1" customHeight="1" outlineLevel="3">
      <c r="A1095" s="228" t="s">
        <v>36835</v>
      </c>
      <c r="B1095" s="74" t="s">
        <v>36836</v>
      </c>
      <c r="C1095" s="75" t="s">
        <v>36837</v>
      </c>
      <c r="D1095" s="74" t="s">
        <v>147</v>
      </c>
      <c r="E1095" s="74" t="s">
        <v>897</v>
      </c>
      <c r="F1095" s="84">
        <v>3090.62</v>
      </c>
      <c r="G1095" s="277">
        <f t="shared" si="17"/>
        <v>3090.62</v>
      </c>
    </row>
    <row r="1096" spans="1:7" ht="11.85" hidden="1" customHeight="1" outlineLevel="3">
      <c r="A1096" s="228" t="s">
        <v>36838</v>
      </c>
      <c r="B1096" s="74" t="s">
        <v>36839</v>
      </c>
      <c r="C1096" s="75" t="s">
        <v>36840</v>
      </c>
      <c r="D1096" s="74" t="s">
        <v>147</v>
      </c>
      <c r="E1096" s="74" t="s">
        <v>897</v>
      </c>
      <c r="F1096" s="84">
        <v>2659.21</v>
      </c>
      <c r="G1096" s="277">
        <f t="shared" si="17"/>
        <v>2659.21</v>
      </c>
    </row>
    <row r="1097" spans="1:7" ht="11.85" hidden="1" customHeight="1" outlineLevel="3">
      <c r="A1097" s="228" t="s">
        <v>36841</v>
      </c>
      <c r="B1097" s="74" t="s">
        <v>36842</v>
      </c>
      <c r="C1097" s="75" t="s">
        <v>36843</v>
      </c>
      <c r="D1097" s="74" t="s">
        <v>147</v>
      </c>
      <c r="E1097" s="74" t="s">
        <v>897</v>
      </c>
      <c r="F1097" s="84">
        <v>15858.43</v>
      </c>
      <c r="G1097" s="277">
        <f t="shared" si="17"/>
        <v>15858.43</v>
      </c>
    </row>
    <row r="1098" spans="1:7" ht="11.85" hidden="1" customHeight="1" outlineLevel="3">
      <c r="A1098" s="228" t="s">
        <v>36844</v>
      </c>
      <c r="B1098" s="74" t="s">
        <v>36845</v>
      </c>
      <c r="C1098" s="75" t="s">
        <v>36846</v>
      </c>
      <c r="D1098" s="74" t="s">
        <v>147</v>
      </c>
      <c r="E1098" s="74" t="s">
        <v>897</v>
      </c>
      <c r="F1098" s="84">
        <v>14569.06</v>
      </c>
      <c r="G1098" s="277">
        <f t="shared" si="17"/>
        <v>14569.06</v>
      </c>
    </row>
    <row r="1099" spans="1:7" ht="11.85" hidden="1" customHeight="1" outlineLevel="3">
      <c r="A1099" s="228" t="s">
        <v>36847</v>
      </c>
      <c r="B1099" s="74" t="s">
        <v>36848</v>
      </c>
      <c r="C1099" s="75" t="s">
        <v>36849</v>
      </c>
      <c r="D1099" s="74" t="s">
        <v>147</v>
      </c>
      <c r="E1099" s="74" t="s">
        <v>897</v>
      </c>
      <c r="F1099" s="84">
        <v>13628.99</v>
      </c>
      <c r="G1099" s="277">
        <f t="shared" si="17"/>
        <v>13628.99</v>
      </c>
    </row>
    <row r="1100" spans="1:7" ht="11.85" hidden="1" customHeight="1" outlineLevel="3">
      <c r="A1100" s="228" t="s">
        <v>36850</v>
      </c>
      <c r="B1100" s="74" t="s">
        <v>36851</v>
      </c>
      <c r="C1100" s="75" t="s">
        <v>36852</v>
      </c>
      <c r="D1100" s="74" t="s">
        <v>147</v>
      </c>
      <c r="E1100" s="74" t="s">
        <v>897</v>
      </c>
      <c r="F1100" s="84">
        <v>1312.03</v>
      </c>
      <c r="G1100" s="277">
        <f t="shared" si="17"/>
        <v>1312.03</v>
      </c>
    </row>
    <row r="1101" spans="1:7" ht="11.85" hidden="1" customHeight="1" outlineLevel="3">
      <c r="A1101" s="228" t="s">
        <v>16553</v>
      </c>
      <c r="B1101" s="74" t="s">
        <v>2817</v>
      </c>
      <c r="C1101" s="75" t="s">
        <v>36853</v>
      </c>
      <c r="D1101" s="74" t="s">
        <v>147</v>
      </c>
      <c r="E1101" s="74" t="s">
        <v>897</v>
      </c>
      <c r="F1101" s="84">
        <v>806.42</v>
      </c>
      <c r="G1101" s="277">
        <f t="shared" si="17"/>
        <v>806.42</v>
      </c>
    </row>
    <row r="1102" spans="1:7" ht="11.85" hidden="1" customHeight="1" outlineLevel="3">
      <c r="A1102" s="228" t="s">
        <v>36854</v>
      </c>
      <c r="B1102" s="74" t="s">
        <v>36855</v>
      </c>
      <c r="C1102" s="75" t="s">
        <v>36856</v>
      </c>
      <c r="D1102" s="74" t="s">
        <v>147</v>
      </c>
      <c r="E1102" s="74" t="s">
        <v>897</v>
      </c>
      <c r="F1102" s="84">
        <v>3465.1</v>
      </c>
      <c r="G1102" s="277">
        <f t="shared" si="17"/>
        <v>3465.1</v>
      </c>
    </row>
    <row r="1103" spans="1:7" ht="11.85" hidden="1" customHeight="1" outlineLevel="3">
      <c r="A1103" s="228" t="s">
        <v>36857</v>
      </c>
      <c r="B1103" s="74" t="s">
        <v>36858</v>
      </c>
      <c r="C1103" s="75" t="s">
        <v>36859</v>
      </c>
      <c r="D1103" s="74" t="s">
        <v>147</v>
      </c>
      <c r="E1103" s="74" t="s">
        <v>897</v>
      </c>
      <c r="F1103" s="84">
        <v>1521.26</v>
      </c>
      <c r="G1103" s="277">
        <f t="shared" si="17"/>
        <v>1521.26</v>
      </c>
    </row>
    <row r="1104" spans="1:7" ht="13.35" hidden="1" customHeight="1" outlineLevel="1">
      <c r="A1104" s="228"/>
      <c r="B1104" s="223"/>
      <c r="C1104" s="223" t="s">
        <v>36860</v>
      </c>
      <c r="D1104" s="223"/>
      <c r="E1104" s="223" t="s">
        <v>334</v>
      </c>
      <c r="F1104" s="224"/>
      <c r="G1104" s="224">
        <f t="shared" si="17"/>
        <v>0</v>
      </c>
    </row>
    <row r="1105" spans="1:7" ht="11.85" hidden="1" customHeight="1" outlineLevel="3">
      <c r="A1105" s="228" t="s">
        <v>36861</v>
      </c>
      <c r="B1105" s="74" t="s">
        <v>36862</v>
      </c>
      <c r="C1105" s="75" t="s">
        <v>36863</v>
      </c>
      <c r="D1105" s="74" t="s">
        <v>147</v>
      </c>
      <c r="E1105" s="74" t="s">
        <v>897</v>
      </c>
      <c r="F1105" s="84">
        <v>2353.16</v>
      </c>
      <c r="G1105" s="277">
        <f t="shared" si="17"/>
        <v>2353.16</v>
      </c>
    </row>
    <row r="1106" spans="1:7" ht="11.85" hidden="1" customHeight="1" outlineLevel="3">
      <c r="A1106" s="228" t="s">
        <v>36864</v>
      </c>
      <c r="B1106" s="74" t="s">
        <v>36865</v>
      </c>
      <c r="C1106" s="75" t="s">
        <v>36866</v>
      </c>
      <c r="D1106" s="74" t="s">
        <v>147</v>
      </c>
      <c r="E1106" s="74" t="s">
        <v>897</v>
      </c>
      <c r="F1106" s="84">
        <v>2306.7199999999998</v>
      </c>
      <c r="G1106" s="277">
        <f t="shared" si="17"/>
        <v>2306.7199999999998</v>
      </c>
    </row>
    <row r="1107" spans="1:7" ht="11.85" hidden="1" customHeight="1" outlineLevel="3">
      <c r="A1107" s="228" t="s">
        <v>36867</v>
      </c>
      <c r="B1107" s="74" t="s">
        <v>36868</v>
      </c>
      <c r="C1107" s="75" t="s">
        <v>36869</v>
      </c>
      <c r="D1107" s="74" t="s">
        <v>147</v>
      </c>
      <c r="E1107" s="74" t="s">
        <v>897</v>
      </c>
      <c r="F1107" s="84">
        <v>2306.7199999999998</v>
      </c>
      <c r="G1107" s="277">
        <f t="shared" si="17"/>
        <v>2306.7199999999998</v>
      </c>
    </row>
    <row r="1108" spans="1:7" ht="11.85" hidden="1" customHeight="1" outlineLevel="3">
      <c r="A1108" s="228" t="s">
        <v>16538</v>
      </c>
      <c r="B1108" s="74" t="s">
        <v>2802</v>
      </c>
      <c r="C1108" s="75" t="s">
        <v>36870</v>
      </c>
      <c r="D1108" s="74" t="s">
        <v>147</v>
      </c>
      <c r="E1108" s="74" t="s">
        <v>897</v>
      </c>
      <c r="F1108" s="84">
        <v>2981.05</v>
      </c>
      <c r="G1108" s="277">
        <f t="shared" si="17"/>
        <v>2981.05</v>
      </c>
    </row>
    <row r="1109" spans="1:7" ht="11.85" hidden="1" customHeight="1" outlineLevel="3">
      <c r="A1109" s="228" t="s">
        <v>36871</v>
      </c>
      <c r="B1109" s="74" t="s">
        <v>36872</v>
      </c>
      <c r="C1109" s="75" t="s">
        <v>36873</v>
      </c>
      <c r="D1109" s="74" t="s">
        <v>147</v>
      </c>
      <c r="E1109" s="74" t="s">
        <v>897</v>
      </c>
      <c r="F1109" s="84">
        <v>4916.46</v>
      </c>
      <c r="G1109" s="277">
        <f t="shared" si="17"/>
        <v>4916.46</v>
      </c>
    </row>
    <row r="1110" spans="1:7" ht="11.85" hidden="1" customHeight="1" outlineLevel="3">
      <c r="A1110" s="228" t="s">
        <v>16539</v>
      </c>
      <c r="B1110" s="74" t="s">
        <v>2803</v>
      </c>
      <c r="C1110" s="75" t="s">
        <v>36874</v>
      </c>
      <c r="D1110" s="74" t="s">
        <v>147</v>
      </c>
      <c r="E1110" s="74" t="s">
        <v>897</v>
      </c>
      <c r="F1110" s="84">
        <v>4740.82</v>
      </c>
      <c r="G1110" s="277">
        <f t="shared" si="17"/>
        <v>4740.82</v>
      </c>
    </row>
    <row r="1111" spans="1:7" ht="11.85" hidden="1" customHeight="1" outlineLevel="3">
      <c r="A1111" s="228" t="s">
        <v>16540</v>
      </c>
      <c r="B1111" s="74" t="s">
        <v>2804</v>
      </c>
      <c r="C1111" s="75" t="s">
        <v>36875</v>
      </c>
      <c r="D1111" s="74" t="s">
        <v>147</v>
      </c>
      <c r="E1111" s="74" t="s">
        <v>897</v>
      </c>
      <c r="F1111" s="84">
        <v>4143.78</v>
      </c>
      <c r="G1111" s="277">
        <f t="shared" si="17"/>
        <v>4143.78</v>
      </c>
    </row>
    <row r="1112" spans="1:7" ht="11.85" hidden="1" customHeight="1" outlineLevel="3">
      <c r="A1112" s="228" t="s">
        <v>36876</v>
      </c>
      <c r="B1112" s="74" t="s">
        <v>36877</v>
      </c>
      <c r="C1112" s="75" t="s">
        <v>36878</v>
      </c>
      <c r="D1112" s="74" t="s">
        <v>147</v>
      </c>
      <c r="E1112" s="74" t="s">
        <v>897</v>
      </c>
      <c r="F1112" s="84">
        <v>4597.21</v>
      </c>
      <c r="G1112" s="277">
        <f t="shared" si="17"/>
        <v>4597.21</v>
      </c>
    </row>
    <row r="1113" spans="1:7" ht="11.85" hidden="1" customHeight="1" outlineLevel="3">
      <c r="A1113" s="228" t="s">
        <v>36879</v>
      </c>
      <c r="B1113" s="74" t="s">
        <v>36880</v>
      </c>
      <c r="C1113" s="75" t="s">
        <v>36881</v>
      </c>
      <c r="D1113" s="74" t="s">
        <v>147</v>
      </c>
      <c r="E1113" s="74" t="s">
        <v>897</v>
      </c>
      <c r="F1113" s="84">
        <v>5801.51</v>
      </c>
      <c r="G1113" s="277">
        <f t="shared" si="17"/>
        <v>5801.51</v>
      </c>
    </row>
    <row r="1114" spans="1:7" ht="11.85" hidden="1" customHeight="1" outlineLevel="3">
      <c r="A1114" s="228" t="s">
        <v>16541</v>
      </c>
      <c r="B1114" s="74" t="s">
        <v>2805</v>
      </c>
      <c r="C1114" s="75" t="s">
        <v>36882</v>
      </c>
      <c r="D1114" s="74" t="s">
        <v>147</v>
      </c>
      <c r="E1114" s="74" t="s">
        <v>897</v>
      </c>
      <c r="F1114" s="84">
        <v>5594.23</v>
      </c>
      <c r="G1114" s="277">
        <f t="shared" si="17"/>
        <v>5594.23</v>
      </c>
    </row>
    <row r="1115" spans="1:7" ht="11.85" hidden="1" customHeight="1" outlineLevel="3">
      <c r="A1115" s="228" t="s">
        <v>16542</v>
      </c>
      <c r="B1115" s="74" t="s">
        <v>2806</v>
      </c>
      <c r="C1115" s="75" t="s">
        <v>36883</v>
      </c>
      <c r="D1115" s="74" t="s">
        <v>147</v>
      </c>
      <c r="E1115" s="74" t="s">
        <v>897</v>
      </c>
      <c r="F1115" s="84">
        <v>5503.32</v>
      </c>
      <c r="G1115" s="277">
        <f t="shared" si="17"/>
        <v>5503.32</v>
      </c>
    </row>
    <row r="1116" spans="1:7" ht="11.85" hidden="1" customHeight="1" outlineLevel="3">
      <c r="A1116" s="228" t="s">
        <v>36884</v>
      </c>
      <c r="B1116" s="74" t="s">
        <v>36885</v>
      </c>
      <c r="C1116" s="75" t="s">
        <v>36886</v>
      </c>
      <c r="D1116" s="74" t="s">
        <v>147</v>
      </c>
      <c r="E1116" s="74" t="s">
        <v>897</v>
      </c>
      <c r="F1116" s="84">
        <v>10078.799999999999</v>
      </c>
      <c r="G1116" s="277">
        <f t="shared" si="17"/>
        <v>10078.799999999999</v>
      </c>
    </row>
    <row r="1117" spans="1:7" ht="11.85" hidden="1" customHeight="1" outlineLevel="3">
      <c r="A1117" s="228" t="s">
        <v>16543</v>
      </c>
      <c r="B1117" s="74" t="s">
        <v>2807</v>
      </c>
      <c r="C1117" s="75" t="s">
        <v>36887</v>
      </c>
      <c r="D1117" s="74" t="s">
        <v>147</v>
      </c>
      <c r="E1117" s="74" t="s">
        <v>897</v>
      </c>
      <c r="F1117" s="84">
        <v>9624.36</v>
      </c>
      <c r="G1117" s="277">
        <f t="shared" si="17"/>
        <v>9624.36</v>
      </c>
    </row>
    <row r="1118" spans="1:7" ht="11.85" hidden="1" customHeight="1" outlineLevel="3">
      <c r="A1118" s="228" t="s">
        <v>16544</v>
      </c>
      <c r="B1118" s="74" t="s">
        <v>2808</v>
      </c>
      <c r="C1118" s="75" t="s">
        <v>36888</v>
      </c>
      <c r="D1118" s="74" t="s">
        <v>147</v>
      </c>
      <c r="E1118" s="74" t="s">
        <v>897</v>
      </c>
      <c r="F1118" s="84">
        <v>8494.82</v>
      </c>
      <c r="G1118" s="277">
        <f t="shared" si="17"/>
        <v>8494.82</v>
      </c>
    </row>
    <row r="1119" spans="1:7" ht="11.85" hidden="1" customHeight="1" outlineLevel="3">
      <c r="A1119" s="228" t="s">
        <v>36889</v>
      </c>
      <c r="B1119" s="74" t="s">
        <v>36890</v>
      </c>
      <c r="C1119" s="75" t="s">
        <v>36891</v>
      </c>
      <c r="D1119" s="74" t="s">
        <v>147</v>
      </c>
      <c r="E1119" s="74" t="s">
        <v>897</v>
      </c>
      <c r="F1119" s="84">
        <v>9424.25</v>
      </c>
      <c r="G1119" s="277">
        <f t="shared" si="17"/>
        <v>9424.25</v>
      </c>
    </row>
    <row r="1120" spans="1:7" ht="11.85" hidden="1" customHeight="1" outlineLevel="3">
      <c r="A1120" s="228" t="s">
        <v>36892</v>
      </c>
      <c r="B1120" s="74" t="s">
        <v>36893</v>
      </c>
      <c r="C1120" s="75" t="s">
        <v>36894</v>
      </c>
      <c r="D1120" s="74" t="s">
        <v>147</v>
      </c>
      <c r="E1120" s="74" t="s">
        <v>897</v>
      </c>
      <c r="F1120" s="84">
        <v>11892.9</v>
      </c>
      <c r="G1120" s="277">
        <f t="shared" si="17"/>
        <v>11892.9</v>
      </c>
    </row>
    <row r="1121" spans="1:7" ht="11.85" hidden="1" customHeight="1" outlineLevel="3">
      <c r="A1121" s="228" t="s">
        <v>36895</v>
      </c>
      <c r="B1121" s="74" t="s">
        <v>36896</v>
      </c>
      <c r="C1121" s="75" t="s">
        <v>36897</v>
      </c>
      <c r="D1121" s="74" t="s">
        <v>147</v>
      </c>
      <c r="E1121" s="74" t="s">
        <v>897</v>
      </c>
      <c r="F1121" s="84">
        <v>11468.14</v>
      </c>
      <c r="G1121" s="277">
        <f t="shared" si="17"/>
        <v>11468.14</v>
      </c>
    </row>
    <row r="1122" spans="1:7" ht="11.85" hidden="1" customHeight="1" outlineLevel="3">
      <c r="A1122" s="228" t="s">
        <v>16545</v>
      </c>
      <c r="B1122" s="74" t="s">
        <v>2809</v>
      </c>
      <c r="C1122" s="75" t="s">
        <v>36898</v>
      </c>
      <c r="D1122" s="74" t="s">
        <v>147</v>
      </c>
      <c r="E1122" s="74" t="s">
        <v>897</v>
      </c>
      <c r="F1122" s="84">
        <v>9424.25</v>
      </c>
      <c r="G1122" s="277">
        <f t="shared" si="17"/>
        <v>9424.25</v>
      </c>
    </row>
    <row r="1123" spans="1:7" ht="11.85" hidden="1" customHeight="1" outlineLevel="3">
      <c r="A1123" s="228" t="s">
        <v>36899</v>
      </c>
      <c r="B1123" s="74" t="s">
        <v>36900</v>
      </c>
      <c r="C1123" s="75" t="s">
        <v>36901</v>
      </c>
      <c r="D1123" s="74" t="s">
        <v>147</v>
      </c>
      <c r="E1123" s="74" t="s">
        <v>897</v>
      </c>
      <c r="F1123" s="84">
        <v>7497.62</v>
      </c>
      <c r="G1123" s="277">
        <f t="shared" si="17"/>
        <v>7497.62</v>
      </c>
    </row>
    <row r="1124" spans="1:7" ht="11.85" hidden="1" customHeight="1" outlineLevel="3">
      <c r="A1124" s="228" t="s">
        <v>36902</v>
      </c>
      <c r="B1124" s="74" t="s">
        <v>36903</v>
      </c>
      <c r="C1124" s="75" t="s">
        <v>36904</v>
      </c>
      <c r="D1124" s="74" t="s">
        <v>147</v>
      </c>
      <c r="E1124" s="74" t="s">
        <v>897</v>
      </c>
      <c r="F1124" s="84">
        <v>11579.39</v>
      </c>
      <c r="G1124" s="277">
        <f t="shared" si="17"/>
        <v>11579.39</v>
      </c>
    </row>
    <row r="1125" spans="1:7" ht="11.85" hidden="1" customHeight="1" outlineLevel="3">
      <c r="A1125" s="228" t="s">
        <v>36905</v>
      </c>
      <c r="B1125" s="74" t="s">
        <v>36906</v>
      </c>
      <c r="C1125" s="75" t="s">
        <v>36907</v>
      </c>
      <c r="D1125" s="74" t="s">
        <v>147</v>
      </c>
      <c r="E1125" s="74" t="s">
        <v>897</v>
      </c>
      <c r="F1125" s="84">
        <v>12702.2</v>
      </c>
      <c r="G1125" s="277">
        <f t="shared" si="17"/>
        <v>12702.2</v>
      </c>
    </row>
    <row r="1126" spans="1:7" ht="11.85" hidden="1" customHeight="1" outlineLevel="3">
      <c r="A1126" s="228" t="s">
        <v>36908</v>
      </c>
      <c r="B1126" s="74" t="s">
        <v>36909</v>
      </c>
      <c r="C1126" s="75" t="s">
        <v>36910</v>
      </c>
      <c r="D1126" s="74" t="s">
        <v>147</v>
      </c>
      <c r="E1126" s="74" t="s">
        <v>897</v>
      </c>
      <c r="F1126" s="84">
        <v>11579.39</v>
      </c>
      <c r="G1126" s="277">
        <f t="shared" si="17"/>
        <v>11579.39</v>
      </c>
    </row>
    <row r="1127" spans="1:7" ht="11.85" hidden="1" customHeight="1" outlineLevel="3">
      <c r="A1127" s="228" t="s">
        <v>36911</v>
      </c>
      <c r="B1127" s="74" t="s">
        <v>36912</v>
      </c>
      <c r="C1127" s="75" t="s">
        <v>36913</v>
      </c>
      <c r="D1127" s="74" t="s">
        <v>147</v>
      </c>
      <c r="E1127" s="74" t="s">
        <v>897</v>
      </c>
      <c r="F1127" s="84">
        <v>4399.68</v>
      </c>
      <c r="G1127" s="277">
        <f t="shared" si="17"/>
        <v>4399.68</v>
      </c>
    </row>
    <row r="1128" spans="1:7" ht="11.85" hidden="1" customHeight="1" outlineLevel="3">
      <c r="A1128" s="228" t="s">
        <v>36914</v>
      </c>
      <c r="B1128" s="74" t="s">
        <v>36915</v>
      </c>
      <c r="C1128" s="75" t="s">
        <v>36916</v>
      </c>
      <c r="D1128" s="74" t="s">
        <v>147</v>
      </c>
      <c r="E1128" s="74" t="s">
        <v>897</v>
      </c>
      <c r="F1128" s="84">
        <v>5770.48</v>
      </c>
      <c r="G1128" s="277">
        <f t="shared" si="17"/>
        <v>5770.48</v>
      </c>
    </row>
    <row r="1129" spans="1:7" ht="11.85" hidden="1" customHeight="1" outlineLevel="3">
      <c r="A1129" s="228" t="s">
        <v>36917</v>
      </c>
      <c r="B1129" s="74" t="s">
        <v>36918</v>
      </c>
      <c r="C1129" s="75" t="s">
        <v>36919</v>
      </c>
      <c r="D1129" s="74" t="s">
        <v>147</v>
      </c>
      <c r="E1129" s="74" t="s">
        <v>897</v>
      </c>
      <c r="F1129" s="84">
        <v>6318.2</v>
      </c>
      <c r="G1129" s="277">
        <f t="shared" si="17"/>
        <v>6318.2</v>
      </c>
    </row>
    <row r="1130" spans="1:7" ht="11.85" hidden="1" customHeight="1" outlineLevel="3">
      <c r="A1130" s="228" t="s">
        <v>36920</v>
      </c>
      <c r="B1130" s="74" t="s">
        <v>36921</v>
      </c>
      <c r="C1130" s="75" t="s">
        <v>36922</v>
      </c>
      <c r="D1130" s="74" t="s">
        <v>147</v>
      </c>
      <c r="E1130" s="74" t="s">
        <v>897</v>
      </c>
      <c r="F1130" s="84">
        <v>5770.48</v>
      </c>
      <c r="G1130" s="277">
        <f t="shared" si="17"/>
        <v>5770.48</v>
      </c>
    </row>
    <row r="1131" spans="1:7" ht="11.85" hidden="1" customHeight="1" outlineLevel="3">
      <c r="A1131" s="228" t="s">
        <v>16548</v>
      </c>
      <c r="B1131" s="74" t="s">
        <v>2812</v>
      </c>
      <c r="C1131" s="75" t="s">
        <v>36923</v>
      </c>
      <c r="D1131" s="74" t="s">
        <v>147</v>
      </c>
      <c r="E1131" s="74" t="s">
        <v>897</v>
      </c>
      <c r="F1131" s="84">
        <v>286.13</v>
      </c>
      <c r="G1131" s="277">
        <f t="shared" si="17"/>
        <v>286.13</v>
      </c>
    </row>
    <row r="1132" spans="1:7" ht="11.85" hidden="1" customHeight="1" outlineLevel="3">
      <c r="A1132" s="228" t="s">
        <v>16549</v>
      </c>
      <c r="B1132" s="74" t="s">
        <v>2813</v>
      </c>
      <c r="C1132" s="75" t="s">
        <v>36924</v>
      </c>
      <c r="D1132" s="74" t="s">
        <v>147</v>
      </c>
      <c r="E1132" s="74" t="s">
        <v>897</v>
      </c>
      <c r="F1132" s="84">
        <v>357.67</v>
      </c>
      <c r="G1132" s="277">
        <f t="shared" si="17"/>
        <v>357.67</v>
      </c>
    </row>
    <row r="1133" spans="1:7" ht="11.85" hidden="1" customHeight="1" outlineLevel="3">
      <c r="A1133" s="228" t="s">
        <v>16550</v>
      </c>
      <c r="B1133" s="74" t="s">
        <v>2814</v>
      </c>
      <c r="C1133" s="75" t="s">
        <v>36925</v>
      </c>
      <c r="D1133" s="74" t="s">
        <v>147</v>
      </c>
      <c r="E1133" s="74" t="s">
        <v>897</v>
      </c>
      <c r="F1133" s="84">
        <v>715.26</v>
      </c>
      <c r="G1133" s="277">
        <f t="shared" si="17"/>
        <v>715.26</v>
      </c>
    </row>
    <row r="1134" spans="1:7" ht="11.85" hidden="1" customHeight="1" outlineLevel="3">
      <c r="A1134" s="228" t="s">
        <v>16551</v>
      </c>
      <c r="B1134" s="74" t="s">
        <v>2815</v>
      </c>
      <c r="C1134" s="75" t="s">
        <v>36926</v>
      </c>
      <c r="D1134" s="74" t="s">
        <v>147</v>
      </c>
      <c r="E1134" s="74" t="s">
        <v>897</v>
      </c>
      <c r="F1134" s="84">
        <v>894.17</v>
      </c>
      <c r="G1134" s="277">
        <f t="shared" si="17"/>
        <v>894.17</v>
      </c>
    </row>
    <row r="1135" spans="1:7" ht="11.85" hidden="1" customHeight="1" outlineLevel="3">
      <c r="A1135" s="228" t="s">
        <v>36927</v>
      </c>
      <c r="B1135" s="74" t="s">
        <v>36928</v>
      </c>
      <c r="C1135" s="75" t="s">
        <v>36929</v>
      </c>
      <c r="D1135" s="74" t="s">
        <v>147</v>
      </c>
      <c r="E1135" s="74" t="s">
        <v>897</v>
      </c>
      <c r="F1135" s="84">
        <v>687.4</v>
      </c>
      <c r="G1135" s="277">
        <f t="shared" si="17"/>
        <v>687.4</v>
      </c>
    </row>
    <row r="1136" spans="1:7" ht="11.85" hidden="1" customHeight="1" outlineLevel="3">
      <c r="A1136" s="228" t="s">
        <v>16554</v>
      </c>
      <c r="B1136" s="74" t="s">
        <v>2818</v>
      </c>
      <c r="C1136" s="75" t="s">
        <v>36930</v>
      </c>
      <c r="D1136" s="74" t="s">
        <v>147</v>
      </c>
      <c r="E1136" s="74" t="s">
        <v>897</v>
      </c>
      <c r="F1136" s="84">
        <v>687.47</v>
      </c>
      <c r="G1136" s="277">
        <f t="shared" si="17"/>
        <v>687.47</v>
      </c>
    </row>
    <row r="1137" spans="1:7" ht="11.85" hidden="1" customHeight="1" outlineLevel="3">
      <c r="A1137" s="228" t="s">
        <v>16555</v>
      </c>
      <c r="B1137" s="74" t="s">
        <v>2819</v>
      </c>
      <c r="C1137" s="75" t="s">
        <v>36931</v>
      </c>
      <c r="D1137" s="74" t="s">
        <v>147</v>
      </c>
      <c r="E1137" s="74" t="s">
        <v>897</v>
      </c>
      <c r="F1137" s="84">
        <v>916.26</v>
      </c>
      <c r="G1137" s="277">
        <f t="shared" si="17"/>
        <v>916.26</v>
      </c>
    </row>
    <row r="1138" spans="1:7" ht="11.85" hidden="1" customHeight="1" outlineLevel="3">
      <c r="A1138" s="228" t="s">
        <v>16556</v>
      </c>
      <c r="B1138" s="74" t="s">
        <v>2820</v>
      </c>
      <c r="C1138" s="75" t="s">
        <v>36932</v>
      </c>
      <c r="D1138" s="74" t="s">
        <v>147</v>
      </c>
      <c r="E1138" s="74" t="s">
        <v>897</v>
      </c>
      <c r="F1138" s="84">
        <v>992.12</v>
      </c>
      <c r="G1138" s="277">
        <f t="shared" si="17"/>
        <v>992.12</v>
      </c>
    </row>
    <row r="1139" spans="1:7" ht="11.85" hidden="1" customHeight="1" outlineLevel="3">
      <c r="A1139" s="228" t="s">
        <v>16547</v>
      </c>
      <c r="B1139" s="74" t="s">
        <v>2811</v>
      </c>
      <c r="C1139" s="75" t="s">
        <v>36933</v>
      </c>
      <c r="D1139" s="74" t="s">
        <v>147</v>
      </c>
      <c r="E1139" s="74" t="s">
        <v>897</v>
      </c>
      <c r="F1139" s="84">
        <v>797.93</v>
      </c>
      <c r="G1139" s="277">
        <f t="shared" si="17"/>
        <v>797.93</v>
      </c>
    </row>
    <row r="1140" spans="1:7" ht="11.85" hidden="1" customHeight="1" outlineLevel="3">
      <c r="A1140" s="228" t="s">
        <v>16546</v>
      </c>
      <c r="B1140" s="74" t="s">
        <v>2810</v>
      </c>
      <c r="C1140" s="75" t="s">
        <v>36934</v>
      </c>
      <c r="D1140" s="74" t="s">
        <v>147</v>
      </c>
      <c r="E1140" s="74" t="s">
        <v>897</v>
      </c>
      <c r="F1140" s="84">
        <v>408.91</v>
      </c>
      <c r="G1140" s="277">
        <f t="shared" si="17"/>
        <v>408.91</v>
      </c>
    </row>
    <row r="1141" spans="1:7" ht="13.35" hidden="1" customHeight="1" outlineLevel="1">
      <c r="A1141" s="228"/>
      <c r="B1141" s="223"/>
      <c r="C1141" s="223" t="s">
        <v>36935</v>
      </c>
      <c r="D1141" s="223"/>
      <c r="E1141" s="223" t="s">
        <v>334</v>
      </c>
      <c r="F1141" s="224"/>
      <c r="G1141" s="224">
        <f t="shared" si="17"/>
        <v>0</v>
      </c>
    </row>
    <row r="1142" spans="1:7" ht="11.85" hidden="1" customHeight="1" outlineLevel="3">
      <c r="A1142" s="228" t="s">
        <v>36936</v>
      </c>
      <c r="B1142" s="74" t="s">
        <v>36937</v>
      </c>
      <c r="C1142" s="75" t="s">
        <v>36938</v>
      </c>
      <c r="D1142" s="74" t="s">
        <v>147</v>
      </c>
      <c r="E1142" s="74" t="s">
        <v>897</v>
      </c>
      <c r="F1142" s="84">
        <v>2965.39</v>
      </c>
      <c r="G1142" s="277">
        <f t="shared" si="17"/>
        <v>2965.39</v>
      </c>
    </row>
    <row r="1143" spans="1:7" ht="11.85" hidden="1" customHeight="1" outlineLevel="3">
      <c r="A1143" s="228" t="s">
        <v>36939</v>
      </c>
      <c r="B1143" s="74" t="s">
        <v>36940</v>
      </c>
      <c r="C1143" s="75" t="s">
        <v>36941</v>
      </c>
      <c r="D1143" s="74" t="s">
        <v>147</v>
      </c>
      <c r="E1143" s="74" t="s">
        <v>897</v>
      </c>
      <c r="F1143" s="84">
        <v>3303.07</v>
      </c>
      <c r="G1143" s="277">
        <f t="shared" si="17"/>
        <v>3303.07</v>
      </c>
    </row>
    <row r="1144" spans="1:7" ht="11.85" hidden="1" customHeight="1" outlineLevel="3">
      <c r="A1144" s="228" t="s">
        <v>36942</v>
      </c>
      <c r="B1144" s="74" t="s">
        <v>36943</v>
      </c>
      <c r="C1144" s="75" t="s">
        <v>36944</v>
      </c>
      <c r="D1144" s="74" t="s">
        <v>147</v>
      </c>
      <c r="E1144" s="74" t="s">
        <v>897</v>
      </c>
      <c r="F1144" s="84">
        <v>2762.77</v>
      </c>
      <c r="G1144" s="277">
        <f t="shared" si="17"/>
        <v>2762.77</v>
      </c>
    </row>
    <row r="1145" spans="1:7" ht="11.85" hidden="1" customHeight="1" outlineLevel="3">
      <c r="A1145" s="228" t="s">
        <v>36945</v>
      </c>
      <c r="B1145" s="74" t="s">
        <v>36946</v>
      </c>
      <c r="C1145" s="75" t="s">
        <v>36947</v>
      </c>
      <c r="D1145" s="74" t="s">
        <v>147</v>
      </c>
      <c r="E1145" s="74" t="s">
        <v>897</v>
      </c>
      <c r="F1145" s="84">
        <v>9411.76</v>
      </c>
      <c r="G1145" s="277">
        <f t="shared" si="17"/>
        <v>9411.76</v>
      </c>
    </row>
    <row r="1146" spans="1:7" ht="11.85" hidden="1" customHeight="1" outlineLevel="3">
      <c r="A1146" s="228" t="s">
        <v>36948</v>
      </c>
      <c r="B1146" s="74" t="s">
        <v>36949</v>
      </c>
      <c r="C1146" s="75" t="s">
        <v>36950</v>
      </c>
      <c r="D1146" s="74" t="s">
        <v>147</v>
      </c>
      <c r="E1146" s="74" t="s">
        <v>897</v>
      </c>
      <c r="F1146" s="84">
        <v>8840.2999999999993</v>
      </c>
      <c r="G1146" s="277">
        <f t="shared" si="17"/>
        <v>8840.2999999999993</v>
      </c>
    </row>
    <row r="1147" spans="1:7" ht="11.85" hidden="1" customHeight="1" outlineLevel="3">
      <c r="A1147" s="228" t="s">
        <v>36951</v>
      </c>
      <c r="B1147" s="74" t="s">
        <v>36952</v>
      </c>
      <c r="C1147" s="75" t="s">
        <v>36953</v>
      </c>
      <c r="D1147" s="74" t="s">
        <v>147</v>
      </c>
      <c r="E1147" s="74" t="s">
        <v>897</v>
      </c>
      <c r="F1147" s="84">
        <v>1178.23</v>
      </c>
      <c r="G1147" s="277">
        <f t="shared" si="17"/>
        <v>1178.23</v>
      </c>
    </row>
    <row r="1148" spans="1:7" ht="13.35" hidden="1" customHeight="1" outlineLevel="1">
      <c r="A1148" s="228"/>
      <c r="B1148" s="223"/>
      <c r="C1148" s="223" t="s">
        <v>36954</v>
      </c>
      <c r="D1148" s="223"/>
      <c r="E1148" s="223" t="s">
        <v>334</v>
      </c>
      <c r="F1148" s="224"/>
      <c r="G1148" s="224">
        <f t="shared" si="17"/>
        <v>0</v>
      </c>
    </row>
    <row r="1149" spans="1:7" ht="11.85" hidden="1" customHeight="1" outlineLevel="3">
      <c r="A1149" s="228" t="s">
        <v>36955</v>
      </c>
      <c r="B1149" s="74" t="s">
        <v>36956</v>
      </c>
      <c r="C1149" s="75" t="s">
        <v>36957</v>
      </c>
      <c r="D1149" s="74" t="s">
        <v>147</v>
      </c>
      <c r="E1149" s="74" t="s">
        <v>897</v>
      </c>
      <c r="F1149" s="84">
        <v>98.57</v>
      </c>
      <c r="G1149" s="277">
        <f t="shared" si="17"/>
        <v>98.57</v>
      </c>
    </row>
    <row r="1150" spans="1:7" ht="11.85" hidden="1" customHeight="1" outlineLevel="3">
      <c r="A1150" s="228" t="s">
        <v>36958</v>
      </c>
      <c r="B1150" s="74" t="s">
        <v>36959</v>
      </c>
      <c r="C1150" s="75" t="s">
        <v>36960</v>
      </c>
      <c r="D1150" s="74" t="s">
        <v>147</v>
      </c>
      <c r="E1150" s="74" t="s">
        <v>897</v>
      </c>
      <c r="F1150" s="84">
        <v>232.86</v>
      </c>
      <c r="G1150" s="277">
        <f t="shared" si="17"/>
        <v>232.86</v>
      </c>
    </row>
    <row r="1151" spans="1:7" ht="11.85" hidden="1" customHeight="1" outlineLevel="3">
      <c r="A1151" s="228" t="s">
        <v>36961</v>
      </c>
      <c r="B1151" s="74" t="s">
        <v>36962</v>
      </c>
      <c r="C1151" s="75" t="s">
        <v>36963</v>
      </c>
      <c r="D1151" s="74" t="s">
        <v>147</v>
      </c>
      <c r="E1151" s="74" t="s">
        <v>897</v>
      </c>
      <c r="F1151" s="84">
        <v>718.3</v>
      </c>
      <c r="G1151" s="277">
        <f t="shared" si="17"/>
        <v>718.3</v>
      </c>
    </row>
    <row r="1152" spans="1:7" ht="11.85" hidden="1" customHeight="1" outlineLevel="3">
      <c r="A1152" s="228" t="s">
        <v>36964</v>
      </c>
      <c r="B1152" s="74" t="s">
        <v>36965</v>
      </c>
      <c r="C1152" s="75" t="s">
        <v>36966</v>
      </c>
      <c r="D1152" s="74" t="s">
        <v>147</v>
      </c>
      <c r="E1152" s="74" t="s">
        <v>897</v>
      </c>
      <c r="F1152" s="84">
        <v>3976.55</v>
      </c>
      <c r="G1152" s="277">
        <f t="shared" si="17"/>
        <v>3976.55</v>
      </c>
    </row>
    <row r="1153" spans="1:9" ht="11.85" hidden="1" customHeight="1" outlineLevel="3">
      <c r="A1153" s="228" t="s">
        <v>36967</v>
      </c>
      <c r="B1153" s="74" t="s">
        <v>36968</v>
      </c>
      <c r="C1153" s="75" t="s">
        <v>36969</v>
      </c>
      <c r="D1153" s="74" t="s">
        <v>147</v>
      </c>
      <c r="E1153" s="74" t="s">
        <v>897</v>
      </c>
      <c r="F1153" s="84">
        <v>3976.55</v>
      </c>
      <c r="G1153" s="277">
        <f t="shared" si="17"/>
        <v>3976.55</v>
      </c>
    </row>
    <row r="1154" spans="1:9" ht="11.85" hidden="1" customHeight="1" outlineLevel="3">
      <c r="A1154" s="228" t="s">
        <v>36970</v>
      </c>
      <c r="B1154" s="74" t="s">
        <v>36971</v>
      </c>
      <c r="C1154" s="75" t="s">
        <v>36972</v>
      </c>
      <c r="D1154" s="74" t="s">
        <v>147</v>
      </c>
      <c r="E1154" s="74" t="s">
        <v>897</v>
      </c>
      <c r="F1154" s="84">
        <v>3313.75</v>
      </c>
      <c r="G1154" s="277">
        <f t="shared" si="17"/>
        <v>3313.75</v>
      </c>
    </row>
    <row r="1155" spans="1:9" ht="11.85" hidden="1" customHeight="1" outlineLevel="3">
      <c r="A1155" s="228" t="s">
        <v>36973</v>
      </c>
      <c r="B1155" s="74" t="s">
        <v>36974</v>
      </c>
      <c r="C1155" s="75" t="s">
        <v>36975</v>
      </c>
      <c r="D1155" s="74" t="s">
        <v>147</v>
      </c>
      <c r="E1155" s="74" t="s">
        <v>897</v>
      </c>
      <c r="F1155" s="84">
        <v>3976.55</v>
      </c>
      <c r="G1155" s="277">
        <f t="shared" si="17"/>
        <v>3976.55</v>
      </c>
    </row>
    <row r="1156" spans="1:9" ht="11.85" hidden="1" customHeight="1" outlineLevel="3">
      <c r="A1156" s="228" t="s">
        <v>36976</v>
      </c>
      <c r="B1156" s="74" t="s">
        <v>36977</v>
      </c>
      <c r="C1156" s="75" t="s">
        <v>36978</v>
      </c>
      <c r="D1156" s="74" t="s">
        <v>147</v>
      </c>
      <c r="E1156" s="74" t="s">
        <v>897</v>
      </c>
      <c r="F1156" s="84">
        <v>3976.55</v>
      </c>
      <c r="G1156" s="277">
        <f t="shared" si="17"/>
        <v>3976.55</v>
      </c>
    </row>
    <row r="1157" spans="1:9" ht="11.85" hidden="1" customHeight="1" outlineLevel="3">
      <c r="A1157" s="228" t="s">
        <v>36979</v>
      </c>
      <c r="B1157" s="74" t="s">
        <v>36980</v>
      </c>
      <c r="C1157" s="75" t="s">
        <v>36981</v>
      </c>
      <c r="D1157" s="74" t="s">
        <v>147</v>
      </c>
      <c r="E1157" s="74" t="s">
        <v>897</v>
      </c>
      <c r="F1157" s="84">
        <v>3313.75</v>
      </c>
      <c r="G1157" s="277">
        <f t="shared" ref="G1157:G1220" si="18">IFERROR(IF(E1157="грн",ROUND(F1157*(1-$G$2),2),ROUND(F1157*(1-$G$2),2)*$E$2),"")</f>
        <v>3313.75</v>
      </c>
    </row>
    <row r="1158" spans="1:9" ht="11.85" hidden="1" customHeight="1" outlineLevel="3">
      <c r="A1158" s="228" t="s">
        <v>36982</v>
      </c>
      <c r="B1158" s="74" t="s">
        <v>36983</v>
      </c>
      <c r="C1158" s="75" t="s">
        <v>36984</v>
      </c>
      <c r="D1158" s="74" t="s">
        <v>147</v>
      </c>
      <c r="E1158" s="74" t="s">
        <v>897</v>
      </c>
      <c r="F1158" s="84">
        <v>8350.92</v>
      </c>
      <c r="G1158" s="277">
        <f t="shared" si="18"/>
        <v>8350.92</v>
      </c>
    </row>
    <row r="1159" spans="1:9" ht="11.85" hidden="1" customHeight="1" outlineLevel="3">
      <c r="A1159" s="228" t="s">
        <v>36985</v>
      </c>
      <c r="B1159" s="74" t="s">
        <v>36986</v>
      </c>
      <c r="C1159" s="75" t="s">
        <v>36987</v>
      </c>
      <c r="D1159" s="74" t="s">
        <v>147</v>
      </c>
      <c r="E1159" s="74" t="s">
        <v>897</v>
      </c>
      <c r="F1159" s="84">
        <v>8350.92</v>
      </c>
      <c r="G1159" s="277">
        <f t="shared" si="18"/>
        <v>8350.92</v>
      </c>
    </row>
    <row r="1160" spans="1:9" ht="11.85" hidden="1" customHeight="1" outlineLevel="3">
      <c r="A1160" s="228" t="s">
        <v>36988</v>
      </c>
      <c r="B1160" s="74" t="s">
        <v>36989</v>
      </c>
      <c r="C1160" s="75" t="s">
        <v>36990</v>
      </c>
      <c r="D1160" s="74" t="s">
        <v>147</v>
      </c>
      <c r="E1160" s="74" t="s">
        <v>897</v>
      </c>
      <c r="F1160" s="84">
        <v>6958.99</v>
      </c>
      <c r="G1160" s="277">
        <f t="shared" si="18"/>
        <v>6958.99</v>
      </c>
    </row>
    <row r="1161" spans="1:9" ht="11.85" hidden="1" customHeight="1" outlineLevel="3">
      <c r="A1161" s="228" t="s">
        <v>36991</v>
      </c>
      <c r="B1161" s="74" t="s">
        <v>36992</v>
      </c>
      <c r="C1161" s="75" t="s">
        <v>36993</v>
      </c>
      <c r="D1161" s="74" t="s">
        <v>147</v>
      </c>
      <c r="E1161" s="74" t="s">
        <v>897</v>
      </c>
      <c r="F1161" s="84">
        <v>205.62</v>
      </c>
      <c r="G1161" s="277">
        <f t="shared" si="18"/>
        <v>205.62</v>
      </c>
    </row>
    <row r="1162" spans="1:9" s="195" customFormat="1" ht="13.35" customHeight="1" collapsed="1">
      <c r="B1162" s="803"/>
      <c r="C1162" s="803" t="s">
        <v>32064</v>
      </c>
      <c r="D1162" s="803"/>
      <c r="E1162" s="803" t="s">
        <v>334</v>
      </c>
      <c r="F1162" s="227"/>
      <c r="G1162" s="275">
        <f t="shared" si="18"/>
        <v>0</v>
      </c>
    </row>
    <row r="1163" spans="1:9" ht="13.35" hidden="1" customHeight="1" outlineLevel="1">
      <c r="A1163" s="228"/>
      <c r="B1163" s="223"/>
      <c r="C1163" s="223" t="s">
        <v>3609</v>
      </c>
      <c r="D1163" s="223"/>
      <c r="E1163" s="223" t="s">
        <v>334</v>
      </c>
      <c r="F1163" s="224"/>
      <c r="G1163" s="224">
        <f t="shared" si="18"/>
        <v>0</v>
      </c>
    </row>
    <row r="1164" spans="1:9" ht="12.75" hidden="1" customHeight="1" outlineLevel="2">
      <c r="A1164" s="228"/>
      <c r="B1164" s="799"/>
      <c r="C1164" s="217" t="s">
        <v>32065</v>
      </c>
      <c r="D1164" s="217"/>
      <c r="E1164" s="217" t="s">
        <v>334</v>
      </c>
      <c r="F1164" s="219"/>
      <c r="G1164" s="276">
        <f t="shared" si="18"/>
        <v>0</v>
      </c>
    </row>
    <row r="1165" spans="1:9" s="117" customFormat="1" ht="12.9" hidden="1" customHeight="1" outlineLevel="3">
      <c r="A1165" s="228"/>
      <c r="B1165" s="118"/>
      <c r="C1165" s="229" t="s">
        <v>31539</v>
      </c>
      <c r="D1165" s="118"/>
      <c r="E1165" s="118" t="s">
        <v>334</v>
      </c>
      <c r="F1165" s="119"/>
      <c r="G1165" s="278">
        <f t="shared" si="18"/>
        <v>0</v>
      </c>
      <c r="I1165"/>
    </row>
    <row r="1166" spans="1:9" s="117" customFormat="1" ht="12.9" hidden="1" customHeight="1" outlineLevel="3">
      <c r="A1166" s="228"/>
      <c r="B1166" s="118"/>
      <c r="C1166" s="229" t="s">
        <v>31522</v>
      </c>
      <c r="D1166" s="118"/>
      <c r="E1166" s="118" t="s">
        <v>334</v>
      </c>
      <c r="F1166" s="119"/>
      <c r="G1166" s="278">
        <f t="shared" si="18"/>
        <v>0</v>
      </c>
      <c r="I1166"/>
    </row>
    <row r="1167" spans="1:9" ht="11.85" hidden="1" customHeight="1" outlineLevel="3">
      <c r="A1167" s="228" t="s">
        <v>16816</v>
      </c>
      <c r="B1167" s="74" t="s">
        <v>3635</v>
      </c>
      <c r="C1167" s="75" t="s">
        <v>32066</v>
      </c>
      <c r="D1167" s="74" t="s">
        <v>147</v>
      </c>
      <c r="E1167" s="74" t="s">
        <v>897</v>
      </c>
      <c r="F1167" s="84">
        <v>679.8</v>
      </c>
      <c r="G1167" s="277">
        <f t="shared" si="18"/>
        <v>679.8</v>
      </c>
    </row>
    <row r="1168" spans="1:9" ht="11.85" hidden="1" customHeight="1" outlineLevel="3">
      <c r="A1168" s="228" t="s">
        <v>16819</v>
      </c>
      <c r="B1168" s="74" t="s">
        <v>3638</v>
      </c>
      <c r="C1168" s="75" t="s">
        <v>32067</v>
      </c>
      <c r="D1168" s="74" t="s">
        <v>147</v>
      </c>
      <c r="E1168" s="74" t="s">
        <v>897</v>
      </c>
      <c r="F1168" s="84">
        <v>679.8</v>
      </c>
      <c r="G1168" s="277">
        <f t="shared" si="18"/>
        <v>679.8</v>
      </c>
    </row>
    <row r="1169" spans="1:7" ht="11.85" hidden="1" customHeight="1" outlineLevel="3">
      <c r="A1169" s="228" t="s">
        <v>32068</v>
      </c>
      <c r="B1169" s="74" t="s">
        <v>32069</v>
      </c>
      <c r="C1169" s="75" t="s">
        <v>32070</v>
      </c>
      <c r="D1169" s="74" t="s">
        <v>147</v>
      </c>
      <c r="E1169" s="74" t="s">
        <v>897</v>
      </c>
      <c r="F1169" s="84">
        <v>1068.32</v>
      </c>
      <c r="G1169" s="277">
        <f t="shared" si="18"/>
        <v>1068.32</v>
      </c>
    </row>
    <row r="1170" spans="1:7" ht="11.85" hidden="1" customHeight="1" outlineLevel="3">
      <c r="A1170" s="228" t="s">
        <v>32071</v>
      </c>
      <c r="B1170" s="74" t="s">
        <v>32072</v>
      </c>
      <c r="C1170" s="75" t="s">
        <v>32073</v>
      </c>
      <c r="D1170" s="74" t="s">
        <v>147</v>
      </c>
      <c r="E1170" s="74" t="s">
        <v>897</v>
      </c>
      <c r="F1170" s="84">
        <v>217.08</v>
      </c>
      <c r="G1170" s="277">
        <f t="shared" si="18"/>
        <v>217.08</v>
      </c>
    </row>
    <row r="1171" spans="1:7" ht="11.85" hidden="1" customHeight="1" outlineLevel="3">
      <c r="A1171" s="228" t="s">
        <v>32074</v>
      </c>
      <c r="B1171" s="74" t="s">
        <v>32075</v>
      </c>
      <c r="C1171" s="75" t="s">
        <v>32076</v>
      </c>
      <c r="D1171" s="74" t="s">
        <v>147</v>
      </c>
      <c r="E1171" s="74" t="s">
        <v>897</v>
      </c>
      <c r="F1171" s="84">
        <v>157.31</v>
      </c>
      <c r="G1171" s="277">
        <f t="shared" si="18"/>
        <v>157.31</v>
      </c>
    </row>
    <row r="1172" spans="1:7" ht="11.85" hidden="1" customHeight="1" outlineLevel="3">
      <c r="A1172" s="228" t="s">
        <v>16815</v>
      </c>
      <c r="B1172" s="74" t="s">
        <v>3634</v>
      </c>
      <c r="C1172" s="75" t="s">
        <v>32077</v>
      </c>
      <c r="D1172" s="74" t="s">
        <v>147</v>
      </c>
      <c r="E1172" s="74" t="s">
        <v>897</v>
      </c>
      <c r="F1172" s="84">
        <v>356.8</v>
      </c>
      <c r="G1172" s="277">
        <f t="shared" si="18"/>
        <v>356.8</v>
      </c>
    </row>
    <row r="1173" spans="1:7" ht="11.85" hidden="1" customHeight="1" outlineLevel="3">
      <c r="A1173" s="228" t="s">
        <v>32078</v>
      </c>
      <c r="B1173" s="74" t="s">
        <v>32079</v>
      </c>
      <c r="C1173" s="75" t="s">
        <v>32080</v>
      </c>
      <c r="D1173" s="74" t="s">
        <v>147</v>
      </c>
      <c r="E1173" s="74" t="s">
        <v>897</v>
      </c>
      <c r="F1173" s="84">
        <v>195.35</v>
      </c>
      <c r="G1173" s="277">
        <f t="shared" si="18"/>
        <v>195.35</v>
      </c>
    </row>
    <row r="1174" spans="1:7" ht="11.85" hidden="1" customHeight="1" outlineLevel="3">
      <c r="A1174" s="228" t="s">
        <v>32081</v>
      </c>
      <c r="B1174" s="74" t="s">
        <v>32082</v>
      </c>
      <c r="C1174" s="75" t="s">
        <v>32083</v>
      </c>
      <c r="D1174" s="74" t="s">
        <v>147</v>
      </c>
      <c r="E1174" s="74" t="s">
        <v>897</v>
      </c>
      <c r="F1174" s="84">
        <v>468.36</v>
      </c>
      <c r="G1174" s="277">
        <f t="shared" si="18"/>
        <v>468.36</v>
      </c>
    </row>
    <row r="1175" spans="1:7" ht="11.85" hidden="1" customHeight="1" outlineLevel="3">
      <c r="A1175" s="228" t="s">
        <v>32084</v>
      </c>
      <c r="B1175" s="74" t="s">
        <v>32085</v>
      </c>
      <c r="C1175" s="75" t="s">
        <v>32086</v>
      </c>
      <c r="D1175" s="74" t="s">
        <v>147</v>
      </c>
      <c r="E1175" s="74" t="s">
        <v>897</v>
      </c>
      <c r="F1175" s="84">
        <v>293.56</v>
      </c>
      <c r="G1175" s="277">
        <f t="shared" si="18"/>
        <v>293.56</v>
      </c>
    </row>
    <row r="1176" spans="1:7" ht="11.85" hidden="1" customHeight="1" outlineLevel="3">
      <c r="A1176" s="228" t="s">
        <v>16818</v>
      </c>
      <c r="B1176" s="74" t="s">
        <v>3637</v>
      </c>
      <c r="C1176" s="75" t="s">
        <v>32087</v>
      </c>
      <c r="D1176" s="74" t="s">
        <v>147</v>
      </c>
      <c r="E1176" s="74" t="s">
        <v>897</v>
      </c>
      <c r="F1176" s="84">
        <v>520</v>
      </c>
      <c r="G1176" s="277">
        <f t="shared" si="18"/>
        <v>520</v>
      </c>
    </row>
    <row r="1177" spans="1:7" ht="11.85" hidden="1" customHeight="1" outlineLevel="3">
      <c r="A1177" s="228" t="s">
        <v>16817</v>
      </c>
      <c r="B1177" s="74" t="s">
        <v>3636</v>
      </c>
      <c r="C1177" s="75" t="s">
        <v>32088</v>
      </c>
      <c r="D1177" s="74" t="s">
        <v>147</v>
      </c>
      <c r="E1177" s="74" t="s">
        <v>897</v>
      </c>
      <c r="F1177" s="84">
        <v>125.22</v>
      </c>
      <c r="G1177" s="277">
        <f t="shared" si="18"/>
        <v>125.22</v>
      </c>
    </row>
    <row r="1178" spans="1:7" ht="11.85" hidden="1" customHeight="1" outlineLevel="3">
      <c r="A1178" s="228" t="s">
        <v>32089</v>
      </c>
      <c r="B1178" s="74" t="s">
        <v>32090</v>
      </c>
      <c r="C1178" s="75" t="s">
        <v>32091</v>
      </c>
      <c r="D1178" s="74" t="s">
        <v>147</v>
      </c>
      <c r="E1178" s="74" t="s">
        <v>897</v>
      </c>
      <c r="F1178" s="84">
        <v>1634.74</v>
      </c>
      <c r="G1178" s="277">
        <f t="shared" si="18"/>
        <v>1634.74</v>
      </c>
    </row>
    <row r="1179" spans="1:7" ht="11.85" hidden="1" customHeight="1" outlineLevel="3">
      <c r="A1179" s="228" t="s">
        <v>16814</v>
      </c>
      <c r="B1179" s="74" t="s">
        <v>3633</v>
      </c>
      <c r="C1179" s="75" t="s">
        <v>32092</v>
      </c>
      <c r="D1179" s="74" t="s">
        <v>147</v>
      </c>
      <c r="E1179" s="74" t="s">
        <v>897</v>
      </c>
      <c r="F1179" s="84">
        <v>41.46</v>
      </c>
      <c r="G1179" s="277">
        <f t="shared" si="18"/>
        <v>41.46</v>
      </c>
    </row>
    <row r="1180" spans="1:7" ht="11.85" hidden="1" customHeight="1" outlineLevel="3">
      <c r="A1180" s="228" t="s">
        <v>32093</v>
      </c>
      <c r="B1180" s="74" t="s">
        <v>32094</v>
      </c>
      <c r="C1180" s="75" t="s">
        <v>32095</v>
      </c>
      <c r="D1180" s="74" t="s">
        <v>147</v>
      </c>
      <c r="E1180" s="74" t="s">
        <v>897</v>
      </c>
      <c r="F1180" s="84">
        <v>509.15</v>
      </c>
      <c r="G1180" s="277">
        <f t="shared" si="18"/>
        <v>509.15</v>
      </c>
    </row>
    <row r="1181" spans="1:7" ht="11.85" hidden="1" customHeight="1" outlineLevel="3">
      <c r="A1181" s="228" t="s">
        <v>32096</v>
      </c>
      <c r="B1181" s="74" t="s">
        <v>32097</v>
      </c>
      <c r="C1181" s="75" t="s">
        <v>32098</v>
      </c>
      <c r="D1181" s="74" t="s">
        <v>147</v>
      </c>
      <c r="E1181" s="74" t="s">
        <v>897</v>
      </c>
      <c r="F1181" s="84">
        <v>814.68</v>
      </c>
      <c r="G1181" s="277">
        <f t="shared" si="18"/>
        <v>814.68</v>
      </c>
    </row>
    <row r="1182" spans="1:7" ht="11.85" hidden="1" customHeight="1" outlineLevel="3">
      <c r="A1182" s="228" t="s">
        <v>32099</v>
      </c>
      <c r="B1182" s="74" t="s">
        <v>32100</v>
      </c>
      <c r="C1182" s="75" t="s">
        <v>32101</v>
      </c>
      <c r="D1182" s="74" t="s">
        <v>147</v>
      </c>
      <c r="E1182" s="74" t="s">
        <v>897</v>
      </c>
      <c r="F1182" s="84">
        <v>427.66</v>
      </c>
      <c r="G1182" s="277">
        <f t="shared" si="18"/>
        <v>427.66</v>
      </c>
    </row>
    <row r="1183" spans="1:7" ht="11.85" hidden="1" customHeight="1" outlineLevel="3">
      <c r="A1183" s="228" t="s">
        <v>32102</v>
      </c>
      <c r="B1183" s="74" t="s">
        <v>32103</v>
      </c>
      <c r="C1183" s="75" t="s">
        <v>32104</v>
      </c>
      <c r="D1183" s="74" t="s">
        <v>147</v>
      </c>
      <c r="E1183" s="74" t="s">
        <v>897</v>
      </c>
      <c r="F1183" s="84">
        <v>2138.42</v>
      </c>
      <c r="G1183" s="277">
        <f t="shared" si="18"/>
        <v>2138.42</v>
      </c>
    </row>
    <row r="1184" spans="1:7" ht="11.85" hidden="1" customHeight="1" outlineLevel="3">
      <c r="A1184" s="228" t="s">
        <v>32105</v>
      </c>
      <c r="B1184" s="74" t="s">
        <v>32106</v>
      </c>
      <c r="C1184" s="75" t="s">
        <v>32107</v>
      </c>
      <c r="D1184" s="74" t="s">
        <v>147</v>
      </c>
      <c r="E1184" s="74" t="s">
        <v>897</v>
      </c>
      <c r="F1184" s="84">
        <v>814.68</v>
      </c>
      <c r="G1184" s="277">
        <f t="shared" si="18"/>
        <v>814.68</v>
      </c>
    </row>
    <row r="1185" spans="1:9" ht="11.85" hidden="1" customHeight="1" outlineLevel="3">
      <c r="A1185" s="228" t="s">
        <v>32108</v>
      </c>
      <c r="B1185" s="74" t="s">
        <v>32109</v>
      </c>
      <c r="C1185" s="75" t="s">
        <v>32110</v>
      </c>
      <c r="D1185" s="74" t="s">
        <v>147</v>
      </c>
      <c r="E1185" s="74" t="s">
        <v>897</v>
      </c>
      <c r="F1185" s="84">
        <v>1079.54</v>
      </c>
      <c r="G1185" s="277">
        <f t="shared" si="18"/>
        <v>1079.54</v>
      </c>
    </row>
    <row r="1186" spans="1:9" ht="11.85" hidden="1" customHeight="1" outlineLevel="3">
      <c r="A1186" s="228" t="s">
        <v>32111</v>
      </c>
      <c r="B1186" s="74" t="s">
        <v>32112</v>
      </c>
      <c r="C1186" s="75" t="s">
        <v>32113</v>
      </c>
      <c r="D1186" s="74" t="s">
        <v>147</v>
      </c>
      <c r="E1186" s="74" t="s">
        <v>897</v>
      </c>
      <c r="F1186" s="84">
        <v>814.68</v>
      </c>
      <c r="G1186" s="277">
        <f t="shared" si="18"/>
        <v>814.68</v>
      </c>
    </row>
    <row r="1187" spans="1:9" ht="11.85" hidden="1" customHeight="1" outlineLevel="3">
      <c r="A1187" s="228" t="s">
        <v>32114</v>
      </c>
      <c r="B1187" s="74" t="s">
        <v>32115</v>
      </c>
      <c r="C1187" s="75" t="s">
        <v>32116</v>
      </c>
      <c r="D1187" s="74" t="s">
        <v>147</v>
      </c>
      <c r="E1187" s="74" t="s">
        <v>897</v>
      </c>
      <c r="F1187" s="84">
        <v>490.54</v>
      </c>
      <c r="G1187" s="277">
        <f t="shared" si="18"/>
        <v>490.54</v>
      </c>
    </row>
    <row r="1188" spans="1:9" s="117" customFormat="1" ht="12.9" hidden="1" customHeight="1" outlineLevel="3">
      <c r="A1188" s="228"/>
      <c r="B1188" s="118"/>
      <c r="C1188" s="229" t="s">
        <v>32117</v>
      </c>
      <c r="D1188" s="118"/>
      <c r="E1188" s="118" t="s">
        <v>334</v>
      </c>
      <c r="F1188" s="119"/>
      <c r="G1188" s="278">
        <f t="shared" si="18"/>
        <v>0</v>
      </c>
      <c r="I1188"/>
    </row>
    <row r="1189" spans="1:9" ht="11.85" hidden="1" customHeight="1" outlineLevel="3">
      <c r="A1189" s="228" t="s">
        <v>16813</v>
      </c>
      <c r="B1189" s="74" t="s">
        <v>3632</v>
      </c>
      <c r="C1189" s="75" t="s">
        <v>32118</v>
      </c>
      <c r="D1189" s="74" t="s">
        <v>147</v>
      </c>
      <c r="E1189" s="74" t="s">
        <v>897</v>
      </c>
      <c r="F1189" s="84">
        <v>223.94</v>
      </c>
      <c r="G1189" s="277">
        <f t="shared" si="18"/>
        <v>223.94</v>
      </c>
    </row>
    <row r="1190" spans="1:9" ht="11.85" hidden="1" customHeight="1" outlineLevel="3">
      <c r="A1190" s="228" t="s">
        <v>16824</v>
      </c>
      <c r="B1190" s="74" t="s">
        <v>3643</v>
      </c>
      <c r="C1190" s="75" t="s">
        <v>32119</v>
      </c>
      <c r="D1190" s="74" t="s">
        <v>147</v>
      </c>
      <c r="E1190" s="74" t="s">
        <v>897</v>
      </c>
      <c r="F1190" s="84">
        <v>1018.25</v>
      </c>
      <c r="G1190" s="277">
        <f t="shared" si="18"/>
        <v>1018.25</v>
      </c>
    </row>
    <row r="1191" spans="1:9" ht="11.85" hidden="1" customHeight="1" outlineLevel="3">
      <c r="A1191" s="228" t="s">
        <v>32120</v>
      </c>
      <c r="B1191" s="74" t="s">
        <v>32121</v>
      </c>
      <c r="C1191" s="75" t="s">
        <v>32122</v>
      </c>
      <c r="D1191" s="74" t="s">
        <v>147</v>
      </c>
      <c r="E1191" s="74" t="s">
        <v>897</v>
      </c>
      <c r="F1191" s="84">
        <v>2647.67</v>
      </c>
      <c r="G1191" s="277">
        <f t="shared" si="18"/>
        <v>2647.67</v>
      </c>
    </row>
    <row r="1192" spans="1:9" ht="11.85" hidden="1" customHeight="1" outlineLevel="3">
      <c r="A1192" s="228" t="s">
        <v>32123</v>
      </c>
      <c r="B1192" s="74" t="s">
        <v>32124</v>
      </c>
      <c r="C1192" s="75" t="s">
        <v>32125</v>
      </c>
      <c r="D1192" s="74" t="s">
        <v>147</v>
      </c>
      <c r="E1192" s="74" t="s">
        <v>897</v>
      </c>
      <c r="F1192" s="84">
        <v>427.66</v>
      </c>
      <c r="G1192" s="277">
        <f t="shared" si="18"/>
        <v>427.66</v>
      </c>
    </row>
    <row r="1193" spans="1:9" ht="11.85" hidden="1" customHeight="1" outlineLevel="3">
      <c r="A1193" s="228" t="s">
        <v>16822</v>
      </c>
      <c r="B1193" s="74" t="s">
        <v>3641</v>
      </c>
      <c r="C1193" s="75" t="s">
        <v>32126</v>
      </c>
      <c r="D1193" s="74" t="s">
        <v>147</v>
      </c>
      <c r="E1193" s="74" t="s">
        <v>897</v>
      </c>
      <c r="F1193" s="84">
        <v>289.16000000000003</v>
      </c>
      <c r="G1193" s="277">
        <f t="shared" si="18"/>
        <v>289.16000000000003</v>
      </c>
    </row>
    <row r="1194" spans="1:9" ht="11.85" hidden="1" customHeight="1" outlineLevel="3">
      <c r="A1194" s="228" t="s">
        <v>32127</v>
      </c>
      <c r="B1194" s="74" t="s">
        <v>32128</v>
      </c>
      <c r="C1194" s="75" t="s">
        <v>32129</v>
      </c>
      <c r="D1194" s="74" t="s">
        <v>147</v>
      </c>
      <c r="E1194" s="74" t="s">
        <v>897</v>
      </c>
      <c r="F1194" s="84">
        <v>720.41</v>
      </c>
      <c r="G1194" s="277">
        <f t="shared" si="18"/>
        <v>720.41</v>
      </c>
    </row>
    <row r="1195" spans="1:9" ht="11.85" hidden="1" customHeight="1" outlineLevel="3">
      <c r="A1195" s="228" t="s">
        <v>32130</v>
      </c>
      <c r="B1195" s="74" t="s">
        <v>32131</v>
      </c>
      <c r="C1195" s="75" t="s">
        <v>32132</v>
      </c>
      <c r="D1195" s="74" t="s">
        <v>147</v>
      </c>
      <c r="E1195" s="74" t="s">
        <v>897</v>
      </c>
      <c r="F1195" s="84">
        <v>492.83</v>
      </c>
      <c r="G1195" s="277">
        <f t="shared" si="18"/>
        <v>492.83</v>
      </c>
    </row>
    <row r="1196" spans="1:9" ht="11.85" hidden="1" customHeight="1" outlineLevel="3">
      <c r="A1196" s="228" t="s">
        <v>32133</v>
      </c>
      <c r="B1196" s="74" t="s">
        <v>32134</v>
      </c>
      <c r="C1196" s="75" t="s">
        <v>32135</v>
      </c>
      <c r="D1196" s="74" t="s">
        <v>147</v>
      </c>
      <c r="E1196" s="74" t="s">
        <v>897</v>
      </c>
      <c r="F1196" s="84">
        <v>415.63</v>
      </c>
      <c r="G1196" s="277">
        <f t="shared" si="18"/>
        <v>415.63</v>
      </c>
    </row>
    <row r="1197" spans="1:9" ht="11.85" hidden="1" customHeight="1" outlineLevel="3">
      <c r="A1197" s="228" t="s">
        <v>32136</v>
      </c>
      <c r="B1197" s="74" t="s">
        <v>32137</v>
      </c>
      <c r="C1197" s="75" t="s">
        <v>32138</v>
      </c>
      <c r="D1197" s="74" t="s">
        <v>147</v>
      </c>
      <c r="E1197" s="74" t="s">
        <v>897</v>
      </c>
      <c r="F1197" s="84">
        <v>420.18</v>
      </c>
      <c r="G1197" s="277">
        <f t="shared" si="18"/>
        <v>420.18</v>
      </c>
    </row>
    <row r="1198" spans="1:9" ht="11.85" hidden="1" customHeight="1" outlineLevel="3">
      <c r="A1198" s="228" t="s">
        <v>32139</v>
      </c>
      <c r="B1198" s="74" t="s">
        <v>32140</v>
      </c>
      <c r="C1198" s="75" t="s">
        <v>32141</v>
      </c>
      <c r="D1198" s="74" t="s">
        <v>147</v>
      </c>
      <c r="E1198" s="74" t="s">
        <v>897</v>
      </c>
      <c r="F1198" s="84">
        <v>420.18</v>
      </c>
      <c r="G1198" s="277">
        <f t="shared" si="18"/>
        <v>420.18</v>
      </c>
    </row>
    <row r="1199" spans="1:9" ht="11.85" hidden="1" customHeight="1" outlineLevel="3">
      <c r="A1199" s="228" t="s">
        <v>16823</v>
      </c>
      <c r="B1199" s="74" t="s">
        <v>3642</v>
      </c>
      <c r="C1199" s="75" t="s">
        <v>32142</v>
      </c>
      <c r="D1199" s="74" t="s">
        <v>147</v>
      </c>
      <c r="E1199" s="74" t="s">
        <v>897</v>
      </c>
      <c r="F1199" s="84">
        <v>173.03</v>
      </c>
      <c r="G1199" s="277">
        <f t="shared" si="18"/>
        <v>173.03</v>
      </c>
    </row>
    <row r="1200" spans="1:9" ht="11.85" hidden="1" customHeight="1" outlineLevel="3">
      <c r="A1200" s="228" t="s">
        <v>32143</v>
      </c>
      <c r="B1200" s="74" t="s">
        <v>32144</v>
      </c>
      <c r="C1200" s="75" t="s">
        <v>32145</v>
      </c>
      <c r="D1200" s="74" t="s">
        <v>147</v>
      </c>
      <c r="E1200" s="74" t="s">
        <v>897</v>
      </c>
      <c r="F1200" s="84">
        <v>814.68</v>
      </c>
      <c r="G1200" s="277">
        <f t="shared" si="18"/>
        <v>814.68</v>
      </c>
    </row>
    <row r="1201" spans="1:9" ht="11.85" hidden="1" customHeight="1" outlineLevel="3">
      <c r="A1201" s="228" t="s">
        <v>32146</v>
      </c>
      <c r="B1201" s="74" t="s">
        <v>32147</v>
      </c>
      <c r="C1201" s="75" t="s">
        <v>32148</v>
      </c>
      <c r="D1201" s="74" t="s">
        <v>147</v>
      </c>
      <c r="E1201" s="74" t="s">
        <v>897</v>
      </c>
      <c r="F1201" s="84">
        <v>610.91999999999996</v>
      </c>
      <c r="G1201" s="277">
        <f t="shared" si="18"/>
        <v>610.91999999999996</v>
      </c>
    </row>
    <row r="1202" spans="1:9" ht="11.85" hidden="1" customHeight="1" outlineLevel="3">
      <c r="A1202" s="228" t="s">
        <v>32149</v>
      </c>
      <c r="B1202" s="74" t="s">
        <v>32150</v>
      </c>
      <c r="C1202" s="75" t="s">
        <v>32151</v>
      </c>
      <c r="D1202" s="74" t="s">
        <v>147</v>
      </c>
      <c r="E1202" s="74" t="s">
        <v>897</v>
      </c>
      <c r="F1202" s="84">
        <v>1425.71</v>
      </c>
      <c r="G1202" s="277">
        <f t="shared" si="18"/>
        <v>1425.71</v>
      </c>
    </row>
    <row r="1203" spans="1:9" ht="11.85" hidden="1" customHeight="1" outlineLevel="3">
      <c r="A1203" s="228" t="s">
        <v>32152</v>
      </c>
      <c r="B1203" s="74" t="s">
        <v>32153</v>
      </c>
      <c r="C1203" s="75" t="s">
        <v>32154</v>
      </c>
      <c r="D1203" s="74" t="s">
        <v>147</v>
      </c>
      <c r="E1203" s="74" t="s">
        <v>897</v>
      </c>
      <c r="F1203" s="84">
        <v>8554.01</v>
      </c>
      <c r="G1203" s="277">
        <f t="shared" si="18"/>
        <v>8554.01</v>
      </c>
    </row>
    <row r="1204" spans="1:9" ht="11.85" hidden="1" customHeight="1" outlineLevel="3">
      <c r="A1204" s="228" t="s">
        <v>16821</v>
      </c>
      <c r="B1204" s="74" t="s">
        <v>3640</v>
      </c>
      <c r="C1204" s="75" t="s">
        <v>32155</v>
      </c>
      <c r="D1204" s="74" t="s">
        <v>147</v>
      </c>
      <c r="E1204" s="74" t="s">
        <v>897</v>
      </c>
      <c r="F1204" s="84">
        <v>386.92</v>
      </c>
      <c r="G1204" s="277">
        <f t="shared" si="18"/>
        <v>386.92</v>
      </c>
    </row>
    <row r="1205" spans="1:9" ht="11.85" hidden="1" customHeight="1" outlineLevel="3">
      <c r="A1205" s="228" t="s">
        <v>32156</v>
      </c>
      <c r="B1205" s="74" t="s">
        <v>32157</v>
      </c>
      <c r="C1205" s="75" t="s">
        <v>32158</v>
      </c>
      <c r="D1205" s="74" t="s">
        <v>147</v>
      </c>
      <c r="E1205" s="74" t="s">
        <v>897</v>
      </c>
      <c r="F1205" s="84">
        <v>560.09</v>
      </c>
      <c r="G1205" s="277">
        <f t="shared" si="18"/>
        <v>560.09</v>
      </c>
    </row>
    <row r="1206" spans="1:9" ht="11.85" hidden="1" customHeight="1" outlineLevel="3">
      <c r="A1206" s="228" t="s">
        <v>32159</v>
      </c>
      <c r="B1206" s="74" t="s">
        <v>32160</v>
      </c>
      <c r="C1206" s="75" t="s">
        <v>32161</v>
      </c>
      <c r="D1206" s="74" t="s">
        <v>147</v>
      </c>
      <c r="E1206" s="74" t="s">
        <v>897</v>
      </c>
      <c r="F1206" s="84">
        <v>3156.83</v>
      </c>
      <c r="G1206" s="277">
        <f t="shared" si="18"/>
        <v>3156.83</v>
      </c>
    </row>
    <row r="1207" spans="1:9" ht="11.85" hidden="1" customHeight="1" outlineLevel="3">
      <c r="A1207" s="228" t="s">
        <v>32162</v>
      </c>
      <c r="B1207" s="74" t="s">
        <v>32163</v>
      </c>
      <c r="C1207" s="75" t="s">
        <v>32164</v>
      </c>
      <c r="D1207" s="74" t="s">
        <v>147</v>
      </c>
      <c r="E1207" s="74" t="s">
        <v>897</v>
      </c>
      <c r="F1207" s="84">
        <v>1380.85</v>
      </c>
      <c r="G1207" s="277">
        <f t="shared" si="18"/>
        <v>1380.85</v>
      </c>
    </row>
    <row r="1208" spans="1:9" ht="11.85" hidden="1" customHeight="1" outlineLevel="3">
      <c r="A1208" s="228" t="s">
        <v>32165</v>
      </c>
      <c r="B1208" s="74" t="s">
        <v>32166</v>
      </c>
      <c r="C1208" s="75" t="s">
        <v>32167</v>
      </c>
      <c r="D1208" s="74" t="s">
        <v>147</v>
      </c>
      <c r="E1208" s="74" t="s">
        <v>897</v>
      </c>
      <c r="F1208" s="84">
        <v>506.56</v>
      </c>
      <c r="G1208" s="277">
        <f t="shared" si="18"/>
        <v>506.56</v>
      </c>
    </row>
    <row r="1209" spans="1:9" ht="11.85" hidden="1" customHeight="1" outlineLevel="3">
      <c r="A1209" s="228" t="s">
        <v>32168</v>
      </c>
      <c r="B1209" s="74" t="s">
        <v>32169</v>
      </c>
      <c r="C1209" s="75" t="s">
        <v>32170</v>
      </c>
      <c r="D1209" s="74" t="s">
        <v>147</v>
      </c>
      <c r="E1209" s="74" t="s">
        <v>897</v>
      </c>
      <c r="F1209" s="84">
        <v>558.13</v>
      </c>
      <c r="G1209" s="277">
        <f t="shared" si="18"/>
        <v>558.13</v>
      </c>
    </row>
    <row r="1210" spans="1:9" ht="11.85" hidden="1" customHeight="1" outlineLevel="3">
      <c r="A1210" s="228" t="s">
        <v>32171</v>
      </c>
      <c r="B1210" s="74" t="s">
        <v>32172</v>
      </c>
      <c r="C1210" s="75" t="s">
        <v>32173</v>
      </c>
      <c r="D1210" s="74" t="s">
        <v>147</v>
      </c>
      <c r="E1210" s="74" t="s">
        <v>897</v>
      </c>
      <c r="F1210" s="84">
        <v>383.76</v>
      </c>
      <c r="G1210" s="277">
        <f t="shared" si="18"/>
        <v>383.76</v>
      </c>
    </row>
    <row r="1211" spans="1:9" ht="11.85" hidden="1" customHeight="1" outlineLevel="3">
      <c r="A1211" s="228" t="s">
        <v>32174</v>
      </c>
      <c r="B1211" s="74" t="s">
        <v>32175</v>
      </c>
      <c r="C1211" s="75" t="s">
        <v>32176</v>
      </c>
      <c r="D1211" s="74" t="s">
        <v>147</v>
      </c>
      <c r="E1211" s="74" t="s">
        <v>897</v>
      </c>
      <c r="F1211" s="84">
        <v>717.9</v>
      </c>
      <c r="G1211" s="277">
        <f t="shared" si="18"/>
        <v>717.9</v>
      </c>
    </row>
    <row r="1212" spans="1:9" ht="11.85" hidden="1" customHeight="1" outlineLevel="3">
      <c r="A1212" s="228" t="s">
        <v>32177</v>
      </c>
      <c r="B1212" s="74" t="s">
        <v>32178</v>
      </c>
      <c r="C1212" s="75" t="s">
        <v>32179</v>
      </c>
      <c r="D1212" s="74" t="s">
        <v>147</v>
      </c>
      <c r="E1212" s="74" t="s">
        <v>897</v>
      </c>
      <c r="F1212" s="84">
        <v>490.01</v>
      </c>
      <c r="G1212" s="277">
        <f t="shared" si="18"/>
        <v>490.01</v>
      </c>
    </row>
    <row r="1213" spans="1:9" s="117" customFormat="1" ht="12.9" hidden="1" customHeight="1" outlineLevel="3">
      <c r="A1213" s="228"/>
      <c r="B1213" s="118"/>
      <c r="C1213" s="229" t="s">
        <v>32180</v>
      </c>
      <c r="D1213" s="118"/>
      <c r="E1213" s="118" t="s">
        <v>334</v>
      </c>
      <c r="F1213" s="119"/>
      <c r="G1213" s="278">
        <f t="shared" si="18"/>
        <v>0</v>
      </c>
      <c r="I1213"/>
    </row>
    <row r="1214" spans="1:9" ht="11.85" hidden="1" customHeight="1" outlineLevel="3">
      <c r="A1214" s="228" t="s">
        <v>32181</v>
      </c>
      <c r="B1214" s="74" t="s">
        <v>32182</v>
      </c>
      <c r="C1214" s="75" t="s">
        <v>32183</v>
      </c>
      <c r="D1214" s="74" t="s">
        <v>147</v>
      </c>
      <c r="E1214" s="74" t="s">
        <v>897</v>
      </c>
      <c r="F1214" s="84">
        <v>542.69000000000005</v>
      </c>
      <c r="G1214" s="277">
        <f t="shared" si="18"/>
        <v>542.69000000000005</v>
      </c>
    </row>
    <row r="1215" spans="1:9" ht="11.85" hidden="1" customHeight="1" outlineLevel="3">
      <c r="A1215" s="228" t="s">
        <v>32184</v>
      </c>
      <c r="B1215" s="74" t="s">
        <v>32185</v>
      </c>
      <c r="C1215" s="75" t="s">
        <v>32186</v>
      </c>
      <c r="D1215" s="74" t="s">
        <v>147</v>
      </c>
      <c r="E1215" s="74" t="s">
        <v>897</v>
      </c>
      <c r="F1215" s="84">
        <v>712.85</v>
      </c>
      <c r="G1215" s="277">
        <f t="shared" si="18"/>
        <v>712.85</v>
      </c>
    </row>
    <row r="1216" spans="1:9" ht="11.85" hidden="1" customHeight="1" outlineLevel="3">
      <c r="A1216" s="228" t="s">
        <v>32187</v>
      </c>
      <c r="B1216" s="74" t="s">
        <v>32188</v>
      </c>
      <c r="C1216" s="75" t="s">
        <v>32186</v>
      </c>
      <c r="D1216" s="74" t="s">
        <v>147</v>
      </c>
      <c r="E1216" s="74" t="s">
        <v>897</v>
      </c>
      <c r="F1216" s="84">
        <v>326.14999999999998</v>
      </c>
      <c r="G1216" s="277">
        <f t="shared" si="18"/>
        <v>326.14999999999998</v>
      </c>
    </row>
    <row r="1217" spans="1:9" ht="11.85" hidden="1" customHeight="1" outlineLevel="3">
      <c r="A1217" s="228" t="s">
        <v>32189</v>
      </c>
      <c r="B1217" s="74" t="s">
        <v>32190</v>
      </c>
      <c r="C1217" s="75" t="s">
        <v>32191</v>
      </c>
      <c r="D1217" s="74" t="s">
        <v>147</v>
      </c>
      <c r="E1217" s="74" t="s">
        <v>897</v>
      </c>
      <c r="F1217" s="84">
        <v>653.94000000000005</v>
      </c>
      <c r="G1217" s="277">
        <f t="shared" si="18"/>
        <v>653.94000000000005</v>
      </c>
    </row>
    <row r="1218" spans="1:9" ht="11.85" hidden="1" customHeight="1" outlineLevel="3">
      <c r="A1218" s="228" t="s">
        <v>32192</v>
      </c>
      <c r="B1218" s="74" t="s">
        <v>32193</v>
      </c>
      <c r="C1218" s="75" t="s">
        <v>32194</v>
      </c>
      <c r="D1218" s="74" t="s">
        <v>147</v>
      </c>
      <c r="E1218" s="74" t="s">
        <v>897</v>
      </c>
      <c r="F1218" s="84">
        <v>653.94000000000005</v>
      </c>
      <c r="G1218" s="277">
        <f t="shared" si="18"/>
        <v>653.94000000000005</v>
      </c>
    </row>
    <row r="1219" spans="1:9" ht="11.85" hidden="1" customHeight="1" outlineLevel="3">
      <c r="A1219" s="228" t="s">
        <v>32195</v>
      </c>
      <c r="B1219" s="74" t="s">
        <v>32196</v>
      </c>
      <c r="C1219" s="75" t="s">
        <v>32197</v>
      </c>
      <c r="D1219" s="74" t="s">
        <v>147</v>
      </c>
      <c r="E1219" s="74" t="s">
        <v>897</v>
      </c>
      <c r="F1219" s="84">
        <v>50.41</v>
      </c>
      <c r="G1219" s="277">
        <f t="shared" si="18"/>
        <v>50.41</v>
      </c>
    </row>
    <row r="1220" spans="1:9" s="117" customFormat="1" ht="12.9" hidden="1" customHeight="1" outlineLevel="3">
      <c r="A1220" s="228"/>
      <c r="B1220" s="118"/>
      <c r="C1220" s="229" t="s">
        <v>32198</v>
      </c>
      <c r="D1220" s="118"/>
      <c r="E1220" s="118" t="s">
        <v>334</v>
      </c>
      <c r="F1220" s="119"/>
      <c r="G1220" s="278">
        <f t="shared" si="18"/>
        <v>0</v>
      </c>
      <c r="I1220"/>
    </row>
    <row r="1221" spans="1:9" ht="11.85" hidden="1" customHeight="1" outlineLevel="3">
      <c r="A1221" s="228" t="s">
        <v>32199</v>
      </c>
      <c r="B1221" s="74" t="s">
        <v>32200</v>
      </c>
      <c r="C1221" s="75" t="s">
        <v>32201</v>
      </c>
      <c r="D1221" s="74" t="s">
        <v>147</v>
      </c>
      <c r="E1221" s="74" t="s">
        <v>897</v>
      </c>
      <c r="F1221" s="84">
        <v>669.1</v>
      </c>
      <c r="G1221" s="277">
        <f t="shared" ref="G1221:G1284" si="19">IFERROR(IF(E1221="грн",ROUND(F1221*(1-$G$2),2),ROUND(F1221*(1-$G$2),2)*$E$2),"")</f>
        <v>669.1</v>
      </c>
    </row>
    <row r="1222" spans="1:9" ht="11.85" hidden="1" customHeight="1" outlineLevel="3">
      <c r="A1222" s="228" t="s">
        <v>32202</v>
      </c>
      <c r="B1222" s="74" t="s">
        <v>32203</v>
      </c>
      <c r="C1222" s="75" t="s">
        <v>32204</v>
      </c>
      <c r="D1222" s="74" t="s">
        <v>147</v>
      </c>
      <c r="E1222" s="74" t="s">
        <v>897</v>
      </c>
      <c r="F1222" s="84">
        <v>203.46</v>
      </c>
      <c r="G1222" s="277">
        <f t="shared" si="19"/>
        <v>203.46</v>
      </c>
    </row>
    <row r="1223" spans="1:9" ht="11.85" hidden="1" customHeight="1" outlineLevel="3">
      <c r="A1223" s="228" t="s">
        <v>32205</v>
      </c>
      <c r="B1223" s="74" t="s">
        <v>32206</v>
      </c>
      <c r="C1223" s="75" t="s">
        <v>32207</v>
      </c>
      <c r="D1223" s="74" t="s">
        <v>147</v>
      </c>
      <c r="E1223" s="74" t="s">
        <v>897</v>
      </c>
      <c r="F1223" s="84">
        <v>679.8</v>
      </c>
      <c r="G1223" s="277">
        <f t="shared" si="19"/>
        <v>679.8</v>
      </c>
    </row>
    <row r="1224" spans="1:9" ht="11.85" hidden="1" customHeight="1" outlineLevel="3">
      <c r="A1224" s="228" t="s">
        <v>16820</v>
      </c>
      <c r="B1224" s="74" t="s">
        <v>3639</v>
      </c>
      <c r="C1224" s="75" t="s">
        <v>32208</v>
      </c>
      <c r="D1224" s="74" t="s">
        <v>147</v>
      </c>
      <c r="E1224" s="74" t="s">
        <v>897</v>
      </c>
      <c r="F1224" s="84">
        <v>124.09</v>
      </c>
      <c r="G1224" s="277">
        <f t="shared" si="19"/>
        <v>124.09</v>
      </c>
    </row>
    <row r="1225" spans="1:9" s="117" customFormat="1" ht="12.9" hidden="1" customHeight="1" outlineLevel="3">
      <c r="A1225" s="228"/>
      <c r="B1225" s="118"/>
      <c r="C1225" s="229" t="s">
        <v>32209</v>
      </c>
      <c r="D1225" s="118"/>
      <c r="E1225" s="118" t="s">
        <v>334</v>
      </c>
      <c r="F1225" s="119"/>
      <c r="G1225" s="278">
        <f t="shared" si="19"/>
        <v>0</v>
      </c>
      <c r="I1225"/>
    </row>
    <row r="1226" spans="1:9" s="117" customFormat="1" ht="12.9" hidden="1" customHeight="1" outlineLevel="3">
      <c r="A1226" s="228"/>
      <c r="B1226" s="118"/>
      <c r="C1226" s="229" t="s">
        <v>2865</v>
      </c>
      <c r="D1226" s="118"/>
      <c r="E1226" s="118" t="s">
        <v>334</v>
      </c>
      <c r="F1226" s="119"/>
      <c r="G1226" s="278">
        <f t="shared" si="19"/>
        <v>0</v>
      </c>
      <c r="I1226"/>
    </row>
    <row r="1227" spans="1:9" ht="11.85" hidden="1" customHeight="1" outlineLevel="3">
      <c r="A1227" s="228" t="s">
        <v>32210</v>
      </c>
      <c r="B1227" s="74" t="s">
        <v>32211</v>
      </c>
      <c r="C1227" s="75" t="s">
        <v>32212</v>
      </c>
      <c r="D1227" s="74" t="s">
        <v>147</v>
      </c>
      <c r="E1227" s="74" t="s">
        <v>897</v>
      </c>
      <c r="F1227" s="84">
        <v>753.5</v>
      </c>
      <c r="G1227" s="277">
        <f t="shared" si="19"/>
        <v>753.5</v>
      </c>
    </row>
    <row r="1228" spans="1:9" ht="11.85" hidden="1" customHeight="1" outlineLevel="3">
      <c r="A1228" s="228" t="s">
        <v>32213</v>
      </c>
      <c r="B1228" s="74" t="s">
        <v>32214</v>
      </c>
      <c r="C1228" s="75" t="s">
        <v>32215</v>
      </c>
      <c r="D1228" s="74" t="s">
        <v>147</v>
      </c>
      <c r="E1228" s="74" t="s">
        <v>897</v>
      </c>
      <c r="F1228" s="84">
        <v>610.91999999999996</v>
      </c>
      <c r="G1228" s="277">
        <f t="shared" si="19"/>
        <v>610.91999999999996</v>
      </c>
    </row>
    <row r="1229" spans="1:9" ht="11.85" hidden="1" customHeight="1" outlineLevel="3">
      <c r="A1229" s="228" t="s">
        <v>32216</v>
      </c>
      <c r="B1229" s="74" t="s">
        <v>32217</v>
      </c>
      <c r="C1229" s="75" t="s">
        <v>32218</v>
      </c>
      <c r="D1229" s="74" t="s">
        <v>147</v>
      </c>
      <c r="E1229" s="74" t="s">
        <v>897</v>
      </c>
      <c r="F1229" s="84">
        <v>861.46</v>
      </c>
      <c r="G1229" s="277">
        <f t="shared" si="19"/>
        <v>861.46</v>
      </c>
    </row>
    <row r="1230" spans="1:9" ht="11.85" hidden="1" customHeight="1" outlineLevel="3">
      <c r="A1230" s="228" t="s">
        <v>32219</v>
      </c>
      <c r="B1230" s="74" t="s">
        <v>32220</v>
      </c>
      <c r="C1230" s="75" t="s">
        <v>32221</v>
      </c>
      <c r="D1230" s="74" t="s">
        <v>147</v>
      </c>
      <c r="E1230" s="74" t="s">
        <v>897</v>
      </c>
      <c r="F1230" s="84">
        <v>732.52</v>
      </c>
      <c r="G1230" s="277">
        <f t="shared" si="19"/>
        <v>732.52</v>
      </c>
    </row>
    <row r="1231" spans="1:9" ht="11.85" hidden="1" customHeight="1" outlineLevel="3">
      <c r="A1231" s="228" t="s">
        <v>32222</v>
      </c>
      <c r="B1231" s="74" t="s">
        <v>32223</v>
      </c>
      <c r="C1231" s="75" t="s">
        <v>32224</v>
      </c>
      <c r="D1231" s="74" t="s">
        <v>147</v>
      </c>
      <c r="E1231" s="74" t="s">
        <v>897</v>
      </c>
      <c r="F1231" s="84">
        <v>732.52</v>
      </c>
      <c r="G1231" s="277">
        <f t="shared" si="19"/>
        <v>732.52</v>
      </c>
    </row>
    <row r="1232" spans="1:9" ht="11.85" hidden="1" customHeight="1" outlineLevel="3">
      <c r="A1232" s="228" t="s">
        <v>32225</v>
      </c>
      <c r="B1232" s="74" t="s">
        <v>32226</v>
      </c>
      <c r="C1232" s="75" t="s">
        <v>32227</v>
      </c>
      <c r="D1232" s="74" t="s">
        <v>147</v>
      </c>
      <c r="E1232" s="74" t="s">
        <v>897</v>
      </c>
      <c r="F1232" s="84">
        <v>706.78</v>
      </c>
      <c r="G1232" s="277">
        <f t="shared" si="19"/>
        <v>706.78</v>
      </c>
    </row>
    <row r="1233" spans="1:9" ht="11.85" hidden="1" customHeight="1" outlineLevel="3">
      <c r="A1233" s="228" t="s">
        <v>32228</v>
      </c>
      <c r="B1233" s="74" t="s">
        <v>32229</v>
      </c>
      <c r="C1233" s="75" t="s">
        <v>32230</v>
      </c>
      <c r="D1233" s="74" t="s">
        <v>147</v>
      </c>
      <c r="E1233" s="74" t="s">
        <v>897</v>
      </c>
      <c r="F1233" s="84">
        <v>861.46</v>
      </c>
      <c r="G1233" s="277">
        <f t="shared" si="19"/>
        <v>861.46</v>
      </c>
    </row>
    <row r="1234" spans="1:9" ht="11.85" hidden="1" customHeight="1" outlineLevel="3">
      <c r="A1234" s="228" t="s">
        <v>32231</v>
      </c>
      <c r="B1234" s="74" t="s">
        <v>32232</v>
      </c>
      <c r="C1234" s="75" t="s">
        <v>32233</v>
      </c>
      <c r="D1234" s="74" t="s">
        <v>147</v>
      </c>
      <c r="E1234" s="74" t="s">
        <v>897</v>
      </c>
      <c r="F1234" s="84">
        <v>610.91999999999996</v>
      </c>
      <c r="G1234" s="277">
        <f t="shared" si="19"/>
        <v>610.91999999999996</v>
      </c>
    </row>
    <row r="1235" spans="1:9" ht="11.85" hidden="1" customHeight="1" outlineLevel="3">
      <c r="A1235" s="228" t="s">
        <v>32234</v>
      </c>
      <c r="B1235" s="74" t="s">
        <v>32235</v>
      </c>
      <c r="C1235" s="75" t="s">
        <v>32236</v>
      </c>
      <c r="D1235" s="74" t="s">
        <v>147</v>
      </c>
      <c r="E1235" s="74" t="s">
        <v>897</v>
      </c>
      <c r="F1235" s="84">
        <v>706.01</v>
      </c>
      <c r="G1235" s="277">
        <f t="shared" si="19"/>
        <v>706.01</v>
      </c>
    </row>
    <row r="1236" spans="1:9" ht="11.85" hidden="1" customHeight="1" outlineLevel="3">
      <c r="A1236" s="228" t="s">
        <v>32237</v>
      </c>
      <c r="B1236" s="74" t="s">
        <v>32238</v>
      </c>
      <c r="C1236" s="75" t="s">
        <v>32239</v>
      </c>
      <c r="D1236" s="74" t="s">
        <v>147</v>
      </c>
      <c r="E1236" s="74" t="s">
        <v>897</v>
      </c>
      <c r="F1236" s="84">
        <v>605.16</v>
      </c>
      <c r="G1236" s="277">
        <f t="shared" si="19"/>
        <v>605.16</v>
      </c>
    </row>
    <row r="1237" spans="1:9" ht="11.85" hidden="1" customHeight="1" outlineLevel="3">
      <c r="A1237" s="228" t="s">
        <v>32240</v>
      </c>
      <c r="B1237" s="74" t="s">
        <v>32241</v>
      </c>
      <c r="C1237" s="75" t="s">
        <v>32242</v>
      </c>
      <c r="D1237" s="74" t="s">
        <v>147</v>
      </c>
      <c r="E1237" s="74" t="s">
        <v>897</v>
      </c>
      <c r="F1237" s="84">
        <v>605.16</v>
      </c>
      <c r="G1237" s="277">
        <f t="shared" si="19"/>
        <v>605.16</v>
      </c>
    </row>
    <row r="1238" spans="1:9" ht="11.85" hidden="1" customHeight="1" outlineLevel="3">
      <c r="A1238" s="228" t="s">
        <v>32243</v>
      </c>
      <c r="B1238" s="74" t="s">
        <v>32244</v>
      </c>
      <c r="C1238" s="75" t="s">
        <v>32245</v>
      </c>
      <c r="D1238" s="74" t="s">
        <v>147</v>
      </c>
      <c r="E1238" s="74" t="s">
        <v>897</v>
      </c>
      <c r="F1238" s="84">
        <v>403.57</v>
      </c>
      <c r="G1238" s="277">
        <f t="shared" si="19"/>
        <v>403.57</v>
      </c>
    </row>
    <row r="1239" spans="1:9" ht="11.85" hidden="1" customHeight="1" outlineLevel="3">
      <c r="A1239" s="228" t="s">
        <v>32246</v>
      </c>
      <c r="B1239" s="74" t="s">
        <v>32247</v>
      </c>
      <c r="C1239" s="75" t="s">
        <v>32248</v>
      </c>
      <c r="D1239" s="74" t="s">
        <v>147</v>
      </c>
      <c r="E1239" s="74" t="s">
        <v>897</v>
      </c>
      <c r="F1239" s="84">
        <v>605.16</v>
      </c>
      <c r="G1239" s="277">
        <f t="shared" si="19"/>
        <v>605.16</v>
      </c>
    </row>
    <row r="1240" spans="1:9" s="117" customFormat="1" ht="12.9" hidden="1" customHeight="1" outlineLevel="3">
      <c r="A1240" s="228"/>
      <c r="B1240" s="118"/>
      <c r="C1240" s="229" t="s">
        <v>32180</v>
      </c>
      <c r="D1240" s="118"/>
      <c r="E1240" s="118" t="s">
        <v>334</v>
      </c>
      <c r="F1240" s="119"/>
      <c r="G1240" s="278">
        <f t="shared" si="19"/>
        <v>0</v>
      </c>
      <c r="I1240"/>
    </row>
    <row r="1241" spans="1:9" ht="11.85" hidden="1" customHeight="1" outlineLevel="3">
      <c r="A1241" s="228" t="s">
        <v>32249</v>
      </c>
      <c r="B1241" s="74" t="s">
        <v>32250</v>
      </c>
      <c r="C1241" s="75" t="s">
        <v>32251</v>
      </c>
      <c r="D1241" s="74" t="s">
        <v>147</v>
      </c>
      <c r="E1241" s="74" t="s">
        <v>897</v>
      </c>
      <c r="F1241" s="84">
        <v>2761.73</v>
      </c>
      <c r="G1241" s="277">
        <f t="shared" si="19"/>
        <v>2761.73</v>
      </c>
    </row>
    <row r="1242" spans="1:9" ht="11.85" hidden="1" customHeight="1" outlineLevel="3">
      <c r="A1242" s="228" t="s">
        <v>32252</v>
      </c>
      <c r="B1242" s="74" t="s">
        <v>32253</v>
      </c>
      <c r="C1242" s="75" t="s">
        <v>32254</v>
      </c>
      <c r="D1242" s="74" t="s">
        <v>147</v>
      </c>
      <c r="E1242" s="74" t="s">
        <v>897</v>
      </c>
      <c r="F1242" s="84">
        <v>727.02</v>
      </c>
      <c r="G1242" s="277">
        <f t="shared" si="19"/>
        <v>727.02</v>
      </c>
    </row>
    <row r="1243" spans="1:9" ht="11.85" hidden="1" customHeight="1" outlineLevel="3">
      <c r="A1243" s="228" t="s">
        <v>32255</v>
      </c>
      <c r="B1243" s="74" t="s">
        <v>32256</v>
      </c>
      <c r="C1243" s="75" t="s">
        <v>32257</v>
      </c>
      <c r="D1243" s="74" t="s">
        <v>147</v>
      </c>
      <c r="E1243" s="74" t="s">
        <v>897</v>
      </c>
      <c r="F1243" s="84">
        <v>605.16</v>
      </c>
      <c r="G1243" s="277">
        <f t="shared" si="19"/>
        <v>605.16</v>
      </c>
    </row>
    <row r="1244" spans="1:9" ht="11.85" hidden="1" customHeight="1" outlineLevel="3">
      <c r="A1244" s="228" t="s">
        <v>32258</v>
      </c>
      <c r="B1244" s="74" t="s">
        <v>32259</v>
      </c>
      <c r="C1244" s="75" t="s">
        <v>32257</v>
      </c>
      <c r="D1244" s="74" t="s">
        <v>147</v>
      </c>
      <c r="E1244" s="74" t="s">
        <v>897</v>
      </c>
      <c r="F1244" s="84">
        <v>1018.25</v>
      </c>
      <c r="G1244" s="277">
        <f t="shared" si="19"/>
        <v>1018.25</v>
      </c>
    </row>
    <row r="1245" spans="1:9" ht="11.85" hidden="1" customHeight="1" outlineLevel="3">
      <c r="A1245" s="228" t="s">
        <v>32260</v>
      </c>
      <c r="B1245" s="74" t="s">
        <v>32261</v>
      </c>
      <c r="C1245" s="75" t="s">
        <v>32262</v>
      </c>
      <c r="D1245" s="74" t="s">
        <v>147</v>
      </c>
      <c r="E1245" s="74" t="s">
        <v>897</v>
      </c>
      <c r="F1245" s="84">
        <v>727.02</v>
      </c>
      <c r="G1245" s="277">
        <f t="shared" si="19"/>
        <v>727.02</v>
      </c>
    </row>
    <row r="1246" spans="1:9" ht="11.85" hidden="1" customHeight="1" outlineLevel="3">
      <c r="A1246" s="228" t="s">
        <v>32263</v>
      </c>
      <c r="B1246" s="74" t="s">
        <v>32264</v>
      </c>
      <c r="C1246" s="75" t="s">
        <v>32265</v>
      </c>
      <c r="D1246" s="74" t="s">
        <v>147</v>
      </c>
      <c r="E1246" s="74" t="s">
        <v>897</v>
      </c>
      <c r="F1246" s="84">
        <v>867.5</v>
      </c>
      <c r="G1246" s="277">
        <f t="shared" si="19"/>
        <v>867.5</v>
      </c>
    </row>
    <row r="1247" spans="1:9" ht="11.85" hidden="1" customHeight="1" outlineLevel="3">
      <c r="A1247" s="228" t="s">
        <v>32266</v>
      </c>
      <c r="B1247" s="74" t="s">
        <v>32267</v>
      </c>
      <c r="C1247" s="75" t="s">
        <v>32268</v>
      </c>
      <c r="D1247" s="74" t="s">
        <v>147</v>
      </c>
      <c r="E1247" s="74" t="s">
        <v>897</v>
      </c>
      <c r="F1247" s="84">
        <v>211.74</v>
      </c>
      <c r="G1247" s="277">
        <f t="shared" si="19"/>
        <v>211.74</v>
      </c>
    </row>
    <row r="1248" spans="1:9" s="117" customFormat="1" ht="12.9" hidden="1" customHeight="1" outlineLevel="3">
      <c r="A1248" s="228"/>
      <c r="B1248" s="118"/>
      <c r="C1248" s="229" t="s">
        <v>32198</v>
      </c>
      <c r="D1248" s="118"/>
      <c r="E1248" s="118" t="s">
        <v>334</v>
      </c>
      <c r="F1248" s="119"/>
      <c r="G1248" s="278">
        <f t="shared" si="19"/>
        <v>0</v>
      </c>
      <c r="I1248"/>
    </row>
    <row r="1249" spans="1:9" ht="11.85" hidden="1" customHeight="1" outlineLevel="3">
      <c r="A1249" s="228" t="s">
        <v>32269</v>
      </c>
      <c r="B1249" s="74" t="s">
        <v>32270</v>
      </c>
      <c r="C1249" s="75" t="s">
        <v>32271</v>
      </c>
      <c r="D1249" s="74" t="s">
        <v>147</v>
      </c>
      <c r="E1249" s="74" t="s">
        <v>897</v>
      </c>
      <c r="F1249" s="84">
        <v>814.68</v>
      </c>
      <c r="G1249" s="277">
        <f t="shared" si="19"/>
        <v>814.68</v>
      </c>
    </row>
    <row r="1250" spans="1:9" ht="11.85" hidden="1" customHeight="1" outlineLevel="3">
      <c r="A1250" s="228" t="s">
        <v>32272</v>
      </c>
      <c r="B1250" s="74" t="s">
        <v>32273</v>
      </c>
      <c r="C1250" s="75" t="s">
        <v>32274</v>
      </c>
      <c r="D1250" s="74" t="s">
        <v>147</v>
      </c>
      <c r="E1250" s="74" t="s">
        <v>897</v>
      </c>
      <c r="F1250" s="84">
        <v>466.27</v>
      </c>
      <c r="G1250" s="277">
        <f t="shared" si="19"/>
        <v>466.27</v>
      </c>
    </row>
    <row r="1251" spans="1:9" s="117" customFormat="1" ht="12.9" hidden="1" customHeight="1" outlineLevel="3">
      <c r="A1251" s="228"/>
      <c r="B1251" s="118"/>
      <c r="C1251" s="229" t="s">
        <v>32275</v>
      </c>
      <c r="D1251" s="118"/>
      <c r="E1251" s="118" t="s">
        <v>334</v>
      </c>
      <c r="F1251" s="119"/>
      <c r="G1251" s="278">
        <f t="shared" si="19"/>
        <v>0</v>
      </c>
      <c r="I1251"/>
    </row>
    <row r="1252" spans="1:9" s="117" customFormat="1" ht="12.9" hidden="1" customHeight="1" outlineLevel="3">
      <c r="A1252" s="228"/>
      <c r="B1252" s="118"/>
      <c r="C1252" s="229" t="s">
        <v>31522</v>
      </c>
      <c r="D1252" s="118"/>
      <c r="E1252" s="118" t="s">
        <v>334</v>
      </c>
      <c r="F1252" s="119"/>
      <c r="G1252" s="278">
        <f t="shared" si="19"/>
        <v>0</v>
      </c>
      <c r="I1252"/>
    </row>
    <row r="1253" spans="1:9" ht="11.85" hidden="1" customHeight="1" outlineLevel="3">
      <c r="A1253" s="228" t="s">
        <v>16827</v>
      </c>
      <c r="B1253" s="74" t="s">
        <v>3646</v>
      </c>
      <c r="C1253" s="75" t="s">
        <v>32276</v>
      </c>
      <c r="D1253" s="74" t="s">
        <v>147</v>
      </c>
      <c r="E1253" s="74" t="s">
        <v>897</v>
      </c>
      <c r="F1253" s="84">
        <v>679.8</v>
      </c>
      <c r="G1253" s="277">
        <f t="shared" si="19"/>
        <v>679.8</v>
      </c>
    </row>
    <row r="1254" spans="1:9" ht="11.85" hidden="1" customHeight="1" outlineLevel="3">
      <c r="A1254" s="228" t="s">
        <v>32277</v>
      </c>
      <c r="B1254" s="74" t="s">
        <v>32278</v>
      </c>
      <c r="C1254" s="75" t="s">
        <v>32279</v>
      </c>
      <c r="D1254" s="74" t="s">
        <v>147</v>
      </c>
      <c r="E1254" s="74" t="s">
        <v>897</v>
      </c>
      <c r="F1254" s="84">
        <v>1653.71</v>
      </c>
      <c r="G1254" s="277">
        <f t="shared" si="19"/>
        <v>1653.71</v>
      </c>
    </row>
    <row r="1255" spans="1:9" ht="11.85" hidden="1" customHeight="1" outlineLevel="3">
      <c r="A1255" s="228" t="s">
        <v>32280</v>
      </c>
      <c r="B1255" s="74" t="s">
        <v>32281</v>
      </c>
      <c r="C1255" s="75" t="s">
        <v>32282</v>
      </c>
      <c r="D1255" s="74" t="s">
        <v>147</v>
      </c>
      <c r="E1255" s="74" t="s">
        <v>897</v>
      </c>
      <c r="F1255" s="84">
        <v>1267.8699999999999</v>
      </c>
      <c r="G1255" s="277">
        <f t="shared" si="19"/>
        <v>1267.8699999999999</v>
      </c>
    </row>
    <row r="1256" spans="1:9" ht="11.85" hidden="1" customHeight="1" outlineLevel="3">
      <c r="A1256" s="228" t="s">
        <v>16828</v>
      </c>
      <c r="B1256" s="74" t="s">
        <v>3647</v>
      </c>
      <c r="C1256" s="75" t="s">
        <v>32283</v>
      </c>
      <c r="D1256" s="74" t="s">
        <v>147</v>
      </c>
      <c r="E1256" s="74" t="s">
        <v>897</v>
      </c>
      <c r="F1256" s="84">
        <v>124.56</v>
      </c>
      <c r="G1256" s="277">
        <f t="shared" si="19"/>
        <v>124.56</v>
      </c>
    </row>
    <row r="1257" spans="1:9" ht="11.85" hidden="1" customHeight="1" outlineLevel="3">
      <c r="A1257" s="228" t="s">
        <v>32284</v>
      </c>
      <c r="B1257" s="74" t="s">
        <v>32285</v>
      </c>
      <c r="C1257" s="75" t="s">
        <v>32286</v>
      </c>
      <c r="D1257" s="74" t="s">
        <v>147</v>
      </c>
      <c r="E1257" s="74" t="s">
        <v>897</v>
      </c>
      <c r="F1257" s="84">
        <v>509.15</v>
      </c>
      <c r="G1257" s="277">
        <f t="shared" si="19"/>
        <v>509.15</v>
      </c>
    </row>
    <row r="1258" spans="1:9" ht="11.85" hidden="1" customHeight="1" outlineLevel="3">
      <c r="A1258" s="228" t="s">
        <v>32287</v>
      </c>
      <c r="B1258" s="74" t="s">
        <v>32288</v>
      </c>
      <c r="C1258" s="75" t="s">
        <v>32289</v>
      </c>
      <c r="D1258" s="74" t="s">
        <v>147</v>
      </c>
      <c r="E1258" s="74" t="s">
        <v>897</v>
      </c>
      <c r="F1258" s="84">
        <v>1018.25</v>
      </c>
      <c r="G1258" s="277">
        <f t="shared" si="19"/>
        <v>1018.25</v>
      </c>
    </row>
    <row r="1259" spans="1:9" ht="11.85" hidden="1" customHeight="1" outlineLevel="3">
      <c r="A1259" s="228" t="s">
        <v>32290</v>
      </c>
      <c r="B1259" s="74" t="s">
        <v>32291</v>
      </c>
      <c r="C1259" s="75" t="s">
        <v>32292</v>
      </c>
      <c r="D1259" s="74" t="s">
        <v>147</v>
      </c>
      <c r="E1259" s="74" t="s">
        <v>897</v>
      </c>
      <c r="F1259" s="84">
        <v>392.92</v>
      </c>
      <c r="G1259" s="277">
        <f t="shared" si="19"/>
        <v>392.92</v>
      </c>
    </row>
    <row r="1260" spans="1:9" ht="11.85" hidden="1" customHeight="1" outlineLevel="3">
      <c r="A1260" s="228" t="s">
        <v>32293</v>
      </c>
      <c r="B1260" s="74" t="s">
        <v>32294</v>
      </c>
      <c r="C1260" s="75" t="s">
        <v>32295</v>
      </c>
      <c r="D1260" s="74" t="s">
        <v>147</v>
      </c>
      <c r="E1260" s="74" t="s">
        <v>897</v>
      </c>
      <c r="F1260" s="84">
        <v>217.08</v>
      </c>
      <c r="G1260" s="277">
        <f t="shared" si="19"/>
        <v>217.08</v>
      </c>
    </row>
    <row r="1261" spans="1:9" ht="11.85" hidden="1" customHeight="1" outlineLevel="3">
      <c r="A1261" s="228" t="s">
        <v>32296</v>
      </c>
      <c r="B1261" s="74" t="s">
        <v>32297</v>
      </c>
      <c r="C1261" s="75" t="s">
        <v>32298</v>
      </c>
      <c r="D1261" s="74" t="s">
        <v>147</v>
      </c>
      <c r="E1261" s="74" t="s">
        <v>897</v>
      </c>
      <c r="F1261" s="84">
        <v>814.68</v>
      </c>
      <c r="G1261" s="277">
        <f t="shared" si="19"/>
        <v>814.68</v>
      </c>
    </row>
    <row r="1262" spans="1:9" ht="11.85" hidden="1" customHeight="1" outlineLevel="3">
      <c r="A1262" s="228" t="s">
        <v>32299</v>
      </c>
      <c r="B1262" s="74" t="s">
        <v>32300</v>
      </c>
      <c r="C1262" s="75" t="s">
        <v>32301</v>
      </c>
      <c r="D1262" s="74" t="s">
        <v>147</v>
      </c>
      <c r="E1262" s="74" t="s">
        <v>897</v>
      </c>
      <c r="F1262" s="84">
        <v>258.62</v>
      </c>
      <c r="G1262" s="277">
        <f t="shared" si="19"/>
        <v>258.62</v>
      </c>
    </row>
    <row r="1263" spans="1:9" ht="11.85" hidden="1" customHeight="1" outlineLevel="3">
      <c r="A1263" s="228" t="s">
        <v>16825</v>
      </c>
      <c r="B1263" s="74" t="s">
        <v>3644</v>
      </c>
      <c r="C1263" s="75" t="s">
        <v>32302</v>
      </c>
      <c r="D1263" s="74" t="s">
        <v>147</v>
      </c>
      <c r="E1263" s="74" t="s">
        <v>897</v>
      </c>
      <c r="F1263" s="84">
        <v>41.46</v>
      </c>
      <c r="G1263" s="277">
        <f t="shared" si="19"/>
        <v>41.46</v>
      </c>
    </row>
    <row r="1264" spans="1:9" ht="11.85" hidden="1" customHeight="1" outlineLevel="3">
      <c r="A1264" s="228" t="s">
        <v>32303</v>
      </c>
      <c r="B1264" s="74" t="s">
        <v>32304</v>
      </c>
      <c r="C1264" s="75" t="s">
        <v>32305</v>
      </c>
      <c r="D1264" s="74" t="s">
        <v>147</v>
      </c>
      <c r="E1264" s="74" t="s">
        <v>897</v>
      </c>
      <c r="F1264" s="84">
        <v>1079.54</v>
      </c>
      <c r="G1264" s="277">
        <f t="shared" si="19"/>
        <v>1079.54</v>
      </c>
    </row>
    <row r="1265" spans="1:9" ht="11.85" hidden="1" customHeight="1" outlineLevel="3">
      <c r="A1265" s="228" t="s">
        <v>32306</v>
      </c>
      <c r="B1265" s="74" t="s">
        <v>32307</v>
      </c>
      <c r="C1265" s="75" t="s">
        <v>32308</v>
      </c>
      <c r="D1265" s="74" t="s">
        <v>147</v>
      </c>
      <c r="E1265" s="74" t="s">
        <v>897</v>
      </c>
      <c r="F1265" s="84">
        <v>427.66</v>
      </c>
      <c r="G1265" s="277">
        <f t="shared" si="19"/>
        <v>427.66</v>
      </c>
    </row>
    <row r="1266" spans="1:9" ht="11.85" hidden="1" customHeight="1" outlineLevel="3">
      <c r="A1266" s="228" t="s">
        <v>16826</v>
      </c>
      <c r="B1266" s="74" t="s">
        <v>3645</v>
      </c>
      <c r="C1266" s="75" t="s">
        <v>32309</v>
      </c>
      <c r="D1266" s="74" t="s">
        <v>147</v>
      </c>
      <c r="E1266" s="74" t="s">
        <v>897</v>
      </c>
      <c r="F1266" s="84">
        <v>356.8</v>
      </c>
      <c r="G1266" s="277">
        <f t="shared" si="19"/>
        <v>356.8</v>
      </c>
    </row>
    <row r="1267" spans="1:9" ht="11.85" hidden="1" customHeight="1" outlineLevel="3">
      <c r="A1267" s="228" t="s">
        <v>32310</v>
      </c>
      <c r="B1267" s="74" t="s">
        <v>32311</v>
      </c>
      <c r="C1267" s="75" t="s">
        <v>32312</v>
      </c>
      <c r="D1267" s="74" t="s">
        <v>147</v>
      </c>
      <c r="E1267" s="74" t="s">
        <v>897</v>
      </c>
      <c r="F1267" s="84">
        <v>2138.42</v>
      </c>
      <c r="G1267" s="277">
        <f t="shared" si="19"/>
        <v>2138.42</v>
      </c>
    </row>
    <row r="1268" spans="1:9" ht="11.85" hidden="1" customHeight="1" outlineLevel="3">
      <c r="A1268" s="228" t="s">
        <v>16829</v>
      </c>
      <c r="B1268" s="74" t="s">
        <v>3648</v>
      </c>
      <c r="C1268" s="75" t="s">
        <v>32313</v>
      </c>
      <c r="D1268" s="74" t="s">
        <v>147</v>
      </c>
      <c r="E1268" s="74" t="s">
        <v>897</v>
      </c>
      <c r="F1268" s="84">
        <v>520</v>
      </c>
      <c r="G1268" s="277">
        <f t="shared" si="19"/>
        <v>520</v>
      </c>
    </row>
    <row r="1269" spans="1:9" ht="11.85" hidden="1" customHeight="1" outlineLevel="3">
      <c r="A1269" s="228" t="s">
        <v>17565</v>
      </c>
      <c r="B1269" s="74" t="s">
        <v>3658</v>
      </c>
      <c r="C1269" s="75" t="s">
        <v>32314</v>
      </c>
      <c r="D1269" s="74" t="s">
        <v>147</v>
      </c>
      <c r="E1269" s="74" t="s">
        <v>897</v>
      </c>
      <c r="F1269" s="84">
        <v>448.1</v>
      </c>
      <c r="G1269" s="277">
        <f t="shared" si="19"/>
        <v>448.1</v>
      </c>
    </row>
    <row r="1270" spans="1:9" ht="11.85" hidden="1" customHeight="1" outlineLevel="3">
      <c r="A1270" s="228" t="s">
        <v>32315</v>
      </c>
      <c r="B1270" s="74" t="s">
        <v>32316</v>
      </c>
      <c r="C1270" s="75" t="s">
        <v>32317</v>
      </c>
      <c r="D1270" s="74" t="s">
        <v>147</v>
      </c>
      <c r="E1270" s="74" t="s">
        <v>897</v>
      </c>
      <c r="F1270" s="84">
        <v>669.1</v>
      </c>
      <c r="G1270" s="277">
        <f t="shared" si="19"/>
        <v>669.1</v>
      </c>
    </row>
    <row r="1271" spans="1:9" ht="11.85" hidden="1" customHeight="1" outlineLevel="3">
      <c r="A1271" s="228" t="s">
        <v>32318</v>
      </c>
      <c r="B1271" s="74" t="s">
        <v>32319</v>
      </c>
      <c r="C1271" s="75" t="s">
        <v>32320</v>
      </c>
      <c r="D1271" s="74" t="s">
        <v>147</v>
      </c>
      <c r="E1271" s="74" t="s">
        <v>897</v>
      </c>
      <c r="F1271" s="84">
        <v>2240.34</v>
      </c>
      <c r="G1271" s="277">
        <f t="shared" si="19"/>
        <v>2240.34</v>
      </c>
    </row>
    <row r="1272" spans="1:9" ht="11.85" hidden="1" customHeight="1" outlineLevel="3">
      <c r="A1272" s="228" t="s">
        <v>32321</v>
      </c>
      <c r="B1272" s="74" t="s">
        <v>32322</v>
      </c>
      <c r="C1272" s="75" t="s">
        <v>32323</v>
      </c>
      <c r="D1272" s="74" t="s">
        <v>147</v>
      </c>
      <c r="E1272" s="74" t="s">
        <v>897</v>
      </c>
      <c r="F1272" s="84">
        <v>490.54</v>
      </c>
      <c r="G1272" s="277">
        <f t="shared" si="19"/>
        <v>490.54</v>
      </c>
    </row>
    <row r="1273" spans="1:9" ht="11.85" hidden="1" customHeight="1" outlineLevel="3">
      <c r="A1273" s="228" t="s">
        <v>32324</v>
      </c>
      <c r="B1273" s="74" t="s">
        <v>32325</v>
      </c>
      <c r="C1273" s="75" t="s">
        <v>32326</v>
      </c>
      <c r="D1273" s="74" t="s">
        <v>147</v>
      </c>
      <c r="E1273" s="74" t="s">
        <v>897</v>
      </c>
      <c r="F1273" s="84">
        <v>490.54</v>
      </c>
      <c r="G1273" s="277">
        <f t="shared" si="19"/>
        <v>490.54</v>
      </c>
    </row>
    <row r="1274" spans="1:9" s="117" customFormat="1" ht="12.9" hidden="1" customHeight="1" outlineLevel="3">
      <c r="A1274" s="228"/>
      <c r="B1274" s="118"/>
      <c r="C1274" s="229" t="s">
        <v>2865</v>
      </c>
      <c r="D1274" s="118"/>
      <c r="E1274" s="118" t="s">
        <v>334</v>
      </c>
      <c r="F1274" s="119"/>
      <c r="G1274" s="278">
        <f t="shared" si="19"/>
        <v>0</v>
      </c>
      <c r="I1274"/>
    </row>
    <row r="1275" spans="1:9" ht="11.85" hidden="1" customHeight="1" outlineLevel="3">
      <c r="A1275" s="228" t="s">
        <v>17563</v>
      </c>
      <c r="B1275" s="74" t="s">
        <v>3656</v>
      </c>
      <c r="C1275" s="75" t="s">
        <v>32327</v>
      </c>
      <c r="D1275" s="74" t="s">
        <v>147</v>
      </c>
      <c r="E1275" s="74" t="s">
        <v>897</v>
      </c>
      <c r="F1275" s="84">
        <v>289.16000000000003</v>
      </c>
      <c r="G1275" s="277">
        <f t="shared" si="19"/>
        <v>289.16000000000003</v>
      </c>
    </row>
    <row r="1276" spans="1:9" ht="11.85" hidden="1" customHeight="1" outlineLevel="3">
      <c r="A1276" s="228" t="s">
        <v>32328</v>
      </c>
      <c r="B1276" s="74" t="s">
        <v>32329</v>
      </c>
      <c r="C1276" s="75" t="s">
        <v>32330</v>
      </c>
      <c r="D1276" s="74" t="s">
        <v>147</v>
      </c>
      <c r="E1276" s="74" t="s">
        <v>897</v>
      </c>
      <c r="F1276" s="84">
        <v>492.83</v>
      </c>
      <c r="G1276" s="277">
        <f t="shared" si="19"/>
        <v>492.83</v>
      </c>
    </row>
    <row r="1277" spans="1:9" ht="11.85" hidden="1" customHeight="1" outlineLevel="3">
      <c r="A1277" s="228" t="s">
        <v>32331</v>
      </c>
      <c r="B1277" s="74" t="s">
        <v>32332</v>
      </c>
      <c r="C1277" s="75" t="s">
        <v>32333</v>
      </c>
      <c r="D1277" s="74" t="s">
        <v>147</v>
      </c>
      <c r="E1277" s="74" t="s">
        <v>897</v>
      </c>
      <c r="F1277" s="84">
        <v>1110.04</v>
      </c>
      <c r="G1277" s="277">
        <f t="shared" si="19"/>
        <v>1110.04</v>
      </c>
    </row>
    <row r="1278" spans="1:9" ht="11.85" hidden="1" customHeight="1" outlineLevel="3">
      <c r="A1278" s="228" t="s">
        <v>17564</v>
      </c>
      <c r="B1278" s="74" t="s">
        <v>3657</v>
      </c>
      <c r="C1278" s="75" t="s">
        <v>32334</v>
      </c>
      <c r="D1278" s="74" t="s">
        <v>147</v>
      </c>
      <c r="E1278" s="74" t="s">
        <v>897</v>
      </c>
      <c r="F1278" s="84">
        <v>386.92</v>
      </c>
      <c r="G1278" s="277">
        <f t="shared" si="19"/>
        <v>386.92</v>
      </c>
    </row>
    <row r="1279" spans="1:9" ht="11.85" hidden="1" customHeight="1" outlineLevel="3">
      <c r="A1279" s="228" t="s">
        <v>32335</v>
      </c>
      <c r="B1279" s="74" t="s">
        <v>32336</v>
      </c>
      <c r="C1279" s="75" t="s">
        <v>32337</v>
      </c>
      <c r="D1279" s="74" t="s">
        <v>147</v>
      </c>
      <c r="E1279" s="74" t="s">
        <v>897</v>
      </c>
      <c r="F1279" s="84">
        <v>1675.6</v>
      </c>
      <c r="G1279" s="277">
        <f t="shared" si="19"/>
        <v>1675.6</v>
      </c>
    </row>
    <row r="1280" spans="1:9" ht="11.85" hidden="1" customHeight="1" outlineLevel="3">
      <c r="A1280" s="228" t="s">
        <v>16833</v>
      </c>
      <c r="B1280" s="74" t="s">
        <v>3654</v>
      </c>
      <c r="C1280" s="75" t="s">
        <v>32338</v>
      </c>
      <c r="D1280" s="74" t="s">
        <v>147</v>
      </c>
      <c r="E1280" s="74" t="s">
        <v>897</v>
      </c>
      <c r="F1280" s="84">
        <v>149.71</v>
      </c>
      <c r="G1280" s="277">
        <f t="shared" si="19"/>
        <v>149.71</v>
      </c>
    </row>
    <row r="1281" spans="1:9" ht="11.85" hidden="1" customHeight="1" outlineLevel="3">
      <c r="A1281" s="228" t="s">
        <v>17560</v>
      </c>
      <c r="B1281" s="74" t="s">
        <v>3652</v>
      </c>
      <c r="C1281" s="75" t="s">
        <v>32339</v>
      </c>
      <c r="D1281" s="74" t="s">
        <v>147</v>
      </c>
      <c r="E1281" s="74" t="s">
        <v>897</v>
      </c>
      <c r="F1281" s="84">
        <v>305.44</v>
      </c>
      <c r="G1281" s="277">
        <f t="shared" si="19"/>
        <v>305.44</v>
      </c>
    </row>
    <row r="1282" spans="1:9" ht="11.85" hidden="1" customHeight="1" outlineLevel="3">
      <c r="A1282" s="228" t="s">
        <v>17561</v>
      </c>
      <c r="B1282" s="74" t="s">
        <v>3653</v>
      </c>
      <c r="C1282" s="75" t="s">
        <v>32340</v>
      </c>
      <c r="D1282" s="74" t="s">
        <v>147</v>
      </c>
      <c r="E1282" s="74" t="s">
        <v>897</v>
      </c>
      <c r="F1282" s="84">
        <v>354.92</v>
      </c>
      <c r="G1282" s="277">
        <f t="shared" si="19"/>
        <v>354.92</v>
      </c>
    </row>
    <row r="1283" spans="1:9" ht="11.85" hidden="1" customHeight="1" outlineLevel="3">
      <c r="A1283" s="228" t="s">
        <v>17562</v>
      </c>
      <c r="B1283" s="74" t="s">
        <v>3655</v>
      </c>
      <c r="C1283" s="75" t="s">
        <v>32341</v>
      </c>
      <c r="D1283" s="74" t="s">
        <v>147</v>
      </c>
      <c r="E1283" s="74" t="s">
        <v>897</v>
      </c>
      <c r="F1283" s="84">
        <v>560.09</v>
      </c>
      <c r="G1283" s="277">
        <f t="shared" si="19"/>
        <v>560.09</v>
      </c>
    </row>
    <row r="1284" spans="1:9" ht="11.85" hidden="1" customHeight="1" outlineLevel="3">
      <c r="A1284" s="228" t="s">
        <v>16832</v>
      </c>
      <c r="B1284" s="74" t="s">
        <v>3651</v>
      </c>
      <c r="C1284" s="75" t="s">
        <v>32342</v>
      </c>
      <c r="D1284" s="74" t="s">
        <v>147</v>
      </c>
      <c r="E1284" s="74" t="s">
        <v>897</v>
      </c>
      <c r="F1284" s="84">
        <v>305.44</v>
      </c>
      <c r="G1284" s="277">
        <f t="shared" si="19"/>
        <v>305.44</v>
      </c>
    </row>
    <row r="1285" spans="1:9" ht="11.85" hidden="1" customHeight="1" outlineLevel="3">
      <c r="A1285" s="228" t="s">
        <v>32343</v>
      </c>
      <c r="B1285" s="74" t="s">
        <v>32344</v>
      </c>
      <c r="C1285" s="75" t="s">
        <v>32345</v>
      </c>
      <c r="D1285" s="74" t="s">
        <v>147</v>
      </c>
      <c r="E1285" s="74" t="s">
        <v>897</v>
      </c>
      <c r="F1285" s="84">
        <v>529.57000000000005</v>
      </c>
      <c r="G1285" s="277">
        <f t="shared" ref="G1285:G1348" si="20">IFERROR(IF(E1285="грн",ROUND(F1285*(1-$G$2),2),ROUND(F1285*(1-$G$2),2)*$E$2),"")</f>
        <v>529.57000000000005</v>
      </c>
    </row>
    <row r="1286" spans="1:9" ht="11.85" hidden="1" customHeight="1" outlineLevel="3">
      <c r="A1286" s="228" t="s">
        <v>32346</v>
      </c>
      <c r="B1286" s="74" t="s">
        <v>32347</v>
      </c>
      <c r="C1286" s="75" t="s">
        <v>32348</v>
      </c>
      <c r="D1286" s="74" t="s">
        <v>147</v>
      </c>
      <c r="E1286" s="74" t="s">
        <v>897</v>
      </c>
      <c r="F1286" s="84">
        <v>529.57000000000005</v>
      </c>
      <c r="G1286" s="277">
        <f t="shared" si="20"/>
        <v>529.57000000000005</v>
      </c>
    </row>
    <row r="1287" spans="1:9" ht="11.85" hidden="1" customHeight="1" outlineLevel="3">
      <c r="A1287" s="228" t="s">
        <v>32349</v>
      </c>
      <c r="B1287" s="74" t="s">
        <v>32350</v>
      </c>
      <c r="C1287" s="75" t="s">
        <v>32351</v>
      </c>
      <c r="D1287" s="74" t="s">
        <v>147</v>
      </c>
      <c r="E1287" s="74" t="s">
        <v>897</v>
      </c>
      <c r="F1287" s="84">
        <v>787.48</v>
      </c>
      <c r="G1287" s="277">
        <f t="shared" si="20"/>
        <v>787.48</v>
      </c>
    </row>
    <row r="1288" spans="1:9" s="117" customFormat="1" ht="12.9" hidden="1" customHeight="1" outlineLevel="3">
      <c r="A1288" s="228"/>
      <c r="B1288" s="118"/>
      <c r="C1288" s="229" t="s">
        <v>32180</v>
      </c>
      <c r="D1288" s="118"/>
      <c r="E1288" s="118" t="s">
        <v>334</v>
      </c>
      <c r="F1288" s="119"/>
      <c r="G1288" s="278">
        <f t="shared" si="20"/>
        <v>0</v>
      </c>
      <c r="I1288"/>
    </row>
    <row r="1289" spans="1:9" ht="11.85" hidden="1" customHeight="1" outlineLevel="3">
      <c r="A1289" s="228" t="s">
        <v>16831</v>
      </c>
      <c r="B1289" s="74" t="s">
        <v>3650</v>
      </c>
      <c r="C1289" s="75" t="s">
        <v>32352</v>
      </c>
      <c r="D1289" s="74" t="s">
        <v>147</v>
      </c>
      <c r="E1289" s="74" t="s">
        <v>897</v>
      </c>
      <c r="F1289" s="84">
        <v>542.69000000000005</v>
      </c>
      <c r="G1289" s="277">
        <f t="shared" si="20"/>
        <v>542.69000000000005</v>
      </c>
    </row>
    <row r="1290" spans="1:9" ht="11.85" hidden="1" customHeight="1" outlineLevel="3">
      <c r="A1290" s="228" t="s">
        <v>16830</v>
      </c>
      <c r="B1290" s="74" t="s">
        <v>3649</v>
      </c>
      <c r="C1290" s="75" t="s">
        <v>32353</v>
      </c>
      <c r="D1290" s="74" t="s">
        <v>147</v>
      </c>
      <c r="E1290" s="74" t="s">
        <v>897</v>
      </c>
      <c r="F1290" s="84">
        <v>326.14999999999998</v>
      </c>
      <c r="G1290" s="277">
        <f t="shared" si="20"/>
        <v>326.14999999999998</v>
      </c>
    </row>
    <row r="1291" spans="1:9" ht="11.85" hidden="1" customHeight="1" outlineLevel="3">
      <c r="A1291" s="228" t="s">
        <v>32354</v>
      </c>
      <c r="B1291" s="74" t="s">
        <v>32355</v>
      </c>
      <c r="C1291" s="75" t="s">
        <v>32356</v>
      </c>
      <c r="D1291" s="74" t="s">
        <v>147</v>
      </c>
      <c r="E1291" s="74" t="s">
        <v>897</v>
      </c>
      <c r="F1291" s="84">
        <v>712.85</v>
      </c>
      <c r="G1291" s="277">
        <f t="shared" si="20"/>
        <v>712.85</v>
      </c>
    </row>
    <row r="1292" spans="1:9" ht="11.85" hidden="1" customHeight="1" outlineLevel="3">
      <c r="A1292" s="228" t="s">
        <v>32357</v>
      </c>
      <c r="B1292" s="74" t="s">
        <v>32358</v>
      </c>
      <c r="C1292" s="75" t="s">
        <v>32359</v>
      </c>
      <c r="D1292" s="74" t="s">
        <v>147</v>
      </c>
      <c r="E1292" s="74" t="s">
        <v>897</v>
      </c>
      <c r="F1292" s="84">
        <v>50.41</v>
      </c>
      <c r="G1292" s="277">
        <f t="shared" si="20"/>
        <v>50.41</v>
      </c>
    </row>
    <row r="1293" spans="1:9" s="117" customFormat="1" ht="12.9" hidden="1" customHeight="1" outlineLevel="3">
      <c r="A1293" s="228"/>
      <c r="B1293" s="118"/>
      <c r="C1293" s="229" t="s">
        <v>32198</v>
      </c>
      <c r="D1293" s="118"/>
      <c r="E1293" s="118" t="s">
        <v>334</v>
      </c>
      <c r="F1293" s="119"/>
      <c r="G1293" s="278">
        <f t="shared" si="20"/>
        <v>0</v>
      </c>
      <c r="I1293"/>
    </row>
    <row r="1294" spans="1:9" ht="11.85" hidden="1" customHeight="1" outlineLevel="3">
      <c r="A1294" s="228" t="s">
        <v>32360</v>
      </c>
      <c r="B1294" s="74" t="s">
        <v>32361</v>
      </c>
      <c r="C1294" s="75" t="s">
        <v>32362</v>
      </c>
      <c r="D1294" s="74" t="s">
        <v>147</v>
      </c>
      <c r="E1294" s="74" t="s">
        <v>897</v>
      </c>
      <c r="F1294" s="84">
        <v>679.8</v>
      </c>
      <c r="G1294" s="277">
        <f t="shared" si="20"/>
        <v>679.8</v>
      </c>
    </row>
    <row r="1295" spans="1:9" ht="11.85" hidden="1" customHeight="1" outlineLevel="3">
      <c r="A1295" s="228" t="s">
        <v>32363</v>
      </c>
      <c r="B1295" s="74" t="s">
        <v>32364</v>
      </c>
      <c r="C1295" s="75" t="s">
        <v>32365</v>
      </c>
      <c r="D1295" s="74" t="s">
        <v>147</v>
      </c>
      <c r="E1295" s="74" t="s">
        <v>897</v>
      </c>
      <c r="F1295" s="84">
        <v>174.95</v>
      </c>
      <c r="G1295" s="277">
        <f t="shared" si="20"/>
        <v>174.95</v>
      </c>
    </row>
    <row r="1296" spans="1:9" ht="11.85" hidden="1" customHeight="1" outlineLevel="3">
      <c r="A1296" s="228" t="s">
        <v>32366</v>
      </c>
      <c r="B1296" s="74" t="s">
        <v>32367</v>
      </c>
      <c r="C1296" s="75" t="s">
        <v>32368</v>
      </c>
      <c r="D1296" s="74" t="s">
        <v>147</v>
      </c>
      <c r="E1296" s="74" t="s">
        <v>897</v>
      </c>
      <c r="F1296" s="84">
        <v>124.09</v>
      </c>
      <c r="G1296" s="277">
        <f t="shared" si="20"/>
        <v>124.09</v>
      </c>
    </row>
    <row r="1297" spans="1:9" s="117" customFormat="1" ht="12.9" hidden="1" customHeight="1" outlineLevel="3">
      <c r="A1297" s="228"/>
      <c r="B1297" s="118"/>
      <c r="C1297" s="229" t="s">
        <v>3659</v>
      </c>
      <c r="D1297" s="118"/>
      <c r="E1297" s="118" t="s">
        <v>334</v>
      </c>
      <c r="F1297" s="119"/>
      <c r="G1297" s="278">
        <f t="shared" si="20"/>
        <v>0</v>
      </c>
      <c r="I1297"/>
    </row>
    <row r="1298" spans="1:9" s="117" customFormat="1" ht="12.9" hidden="1" customHeight="1" outlineLevel="3">
      <c r="A1298" s="228"/>
      <c r="B1298" s="118"/>
      <c r="C1298" s="229" t="s">
        <v>31522</v>
      </c>
      <c r="D1298" s="118"/>
      <c r="E1298" s="118" t="s">
        <v>334</v>
      </c>
      <c r="F1298" s="119"/>
      <c r="G1298" s="278">
        <f t="shared" si="20"/>
        <v>0</v>
      </c>
      <c r="I1298"/>
    </row>
    <row r="1299" spans="1:9" ht="11.85" hidden="1" customHeight="1" outlineLevel="3">
      <c r="A1299" s="228" t="s">
        <v>32369</v>
      </c>
      <c r="B1299" s="74" t="s">
        <v>32370</v>
      </c>
      <c r="C1299" s="75" t="s">
        <v>32371</v>
      </c>
      <c r="D1299" s="74" t="s">
        <v>147</v>
      </c>
      <c r="E1299" s="74" t="s">
        <v>897</v>
      </c>
      <c r="F1299" s="84">
        <v>1508.51</v>
      </c>
      <c r="G1299" s="277">
        <f t="shared" si="20"/>
        <v>1508.51</v>
      </c>
    </row>
    <row r="1300" spans="1:9" ht="11.85" hidden="1" customHeight="1" outlineLevel="3">
      <c r="A1300" s="228" t="s">
        <v>16837</v>
      </c>
      <c r="B1300" s="74" t="s">
        <v>3663</v>
      </c>
      <c r="C1300" s="75" t="s">
        <v>32372</v>
      </c>
      <c r="D1300" s="74" t="s">
        <v>147</v>
      </c>
      <c r="E1300" s="74" t="s">
        <v>897</v>
      </c>
      <c r="F1300" s="84">
        <v>1210.58</v>
      </c>
      <c r="G1300" s="277">
        <f t="shared" si="20"/>
        <v>1210.58</v>
      </c>
    </row>
    <row r="1301" spans="1:9" ht="11.85" hidden="1" customHeight="1" outlineLevel="3">
      <c r="A1301" s="228" t="s">
        <v>32373</v>
      </c>
      <c r="B1301" s="74" t="s">
        <v>32374</v>
      </c>
      <c r="C1301" s="75" t="s">
        <v>32375</v>
      </c>
      <c r="D1301" s="74" t="s">
        <v>147</v>
      </c>
      <c r="E1301" s="74" t="s">
        <v>897</v>
      </c>
      <c r="F1301" s="84">
        <v>3912.25</v>
      </c>
      <c r="G1301" s="277">
        <f t="shared" si="20"/>
        <v>3912.25</v>
      </c>
    </row>
    <row r="1302" spans="1:9" ht="11.85" hidden="1" customHeight="1" outlineLevel="3">
      <c r="A1302" s="228" t="s">
        <v>32376</v>
      </c>
      <c r="B1302" s="74" t="s">
        <v>32377</v>
      </c>
      <c r="C1302" s="75" t="s">
        <v>32378</v>
      </c>
      <c r="D1302" s="74" t="s">
        <v>147</v>
      </c>
      <c r="E1302" s="74" t="s">
        <v>897</v>
      </c>
      <c r="F1302" s="84">
        <v>639.22</v>
      </c>
      <c r="G1302" s="277">
        <f t="shared" si="20"/>
        <v>639.22</v>
      </c>
    </row>
    <row r="1303" spans="1:9" ht="11.85" hidden="1" customHeight="1" outlineLevel="3">
      <c r="A1303" s="228" t="s">
        <v>32379</v>
      </c>
      <c r="B1303" s="74" t="s">
        <v>32380</v>
      </c>
      <c r="C1303" s="75" t="s">
        <v>32381</v>
      </c>
      <c r="D1303" s="74" t="s">
        <v>147</v>
      </c>
      <c r="E1303" s="74" t="s">
        <v>897</v>
      </c>
      <c r="F1303" s="84">
        <v>353.14</v>
      </c>
      <c r="G1303" s="277">
        <f t="shared" si="20"/>
        <v>353.14</v>
      </c>
    </row>
    <row r="1304" spans="1:9" ht="11.85" hidden="1" customHeight="1" outlineLevel="3">
      <c r="A1304" s="228" t="s">
        <v>16836</v>
      </c>
      <c r="B1304" s="74" t="s">
        <v>3662</v>
      </c>
      <c r="C1304" s="75" t="s">
        <v>32382</v>
      </c>
      <c r="D1304" s="74" t="s">
        <v>147</v>
      </c>
      <c r="E1304" s="74" t="s">
        <v>897</v>
      </c>
      <c r="F1304" s="84">
        <v>605.16</v>
      </c>
      <c r="G1304" s="277">
        <f t="shared" si="20"/>
        <v>605.16</v>
      </c>
    </row>
    <row r="1305" spans="1:9" ht="11.85" hidden="1" customHeight="1" outlineLevel="3">
      <c r="A1305" s="228" t="s">
        <v>32383</v>
      </c>
      <c r="B1305" s="74" t="s">
        <v>32384</v>
      </c>
      <c r="C1305" s="75" t="s">
        <v>32385</v>
      </c>
      <c r="D1305" s="74" t="s">
        <v>147</v>
      </c>
      <c r="E1305" s="74" t="s">
        <v>897</v>
      </c>
      <c r="F1305" s="84">
        <v>336.6</v>
      </c>
      <c r="G1305" s="277">
        <f t="shared" si="20"/>
        <v>336.6</v>
      </c>
    </row>
    <row r="1306" spans="1:9" ht="11.85" hidden="1" customHeight="1" outlineLevel="3">
      <c r="A1306" s="228" t="s">
        <v>16835</v>
      </c>
      <c r="B1306" s="74" t="s">
        <v>3661</v>
      </c>
      <c r="C1306" s="75" t="s">
        <v>32386</v>
      </c>
      <c r="D1306" s="74" t="s">
        <v>147</v>
      </c>
      <c r="E1306" s="74" t="s">
        <v>897</v>
      </c>
      <c r="F1306" s="84">
        <v>807</v>
      </c>
      <c r="G1306" s="277">
        <f t="shared" si="20"/>
        <v>807</v>
      </c>
    </row>
    <row r="1307" spans="1:9" ht="11.85" hidden="1" customHeight="1" outlineLevel="3">
      <c r="A1307" s="228" t="s">
        <v>32387</v>
      </c>
      <c r="B1307" s="74" t="s">
        <v>32388</v>
      </c>
      <c r="C1307" s="75" t="s">
        <v>32389</v>
      </c>
      <c r="D1307" s="74" t="s">
        <v>147</v>
      </c>
      <c r="E1307" s="74" t="s">
        <v>897</v>
      </c>
      <c r="F1307" s="84">
        <v>522.66999999999996</v>
      </c>
      <c r="G1307" s="277">
        <f t="shared" si="20"/>
        <v>522.66999999999996</v>
      </c>
    </row>
    <row r="1308" spans="1:9" ht="11.85" hidden="1" customHeight="1" outlineLevel="3">
      <c r="A1308" s="228" t="s">
        <v>32390</v>
      </c>
      <c r="B1308" s="74" t="s">
        <v>32391</v>
      </c>
      <c r="C1308" s="75" t="s">
        <v>32392</v>
      </c>
      <c r="D1308" s="74" t="s">
        <v>147</v>
      </c>
      <c r="E1308" s="74" t="s">
        <v>897</v>
      </c>
      <c r="F1308" s="84">
        <v>1221.97</v>
      </c>
      <c r="G1308" s="277">
        <f t="shared" si="20"/>
        <v>1221.97</v>
      </c>
    </row>
    <row r="1309" spans="1:9" ht="11.85" hidden="1" customHeight="1" outlineLevel="3">
      <c r="A1309" s="228" t="s">
        <v>32393</v>
      </c>
      <c r="B1309" s="74" t="s">
        <v>32394</v>
      </c>
      <c r="C1309" s="75" t="s">
        <v>32395</v>
      </c>
      <c r="D1309" s="74" t="s">
        <v>147</v>
      </c>
      <c r="E1309" s="74" t="s">
        <v>897</v>
      </c>
      <c r="F1309" s="84">
        <v>1221.97</v>
      </c>
      <c r="G1309" s="277">
        <f t="shared" si="20"/>
        <v>1221.97</v>
      </c>
    </row>
    <row r="1310" spans="1:9" ht="11.85" hidden="1" customHeight="1" outlineLevel="3">
      <c r="A1310" s="228" t="s">
        <v>32396</v>
      </c>
      <c r="B1310" s="74" t="s">
        <v>32397</v>
      </c>
      <c r="C1310" s="75" t="s">
        <v>32398</v>
      </c>
      <c r="D1310" s="74" t="s">
        <v>147</v>
      </c>
      <c r="E1310" s="74" t="s">
        <v>897</v>
      </c>
      <c r="F1310" s="84">
        <v>503.82</v>
      </c>
      <c r="G1310" s="277">
        <f t="shared" si="20"/>
        <v>503.82</v>
      </c>
    </row>
    <row r="1311" spans="1:9" ht="11.85" hidden="1" customHeight="1" outlineLevel="3">
      <c r="A1311" s="228" t="s">
        <v>32399</v>
      </c>
      <c r="B1311" s="74" t="s">
        <v>32400</v>
      </c>
      <c r="C1311" s="75" t="s">
        <v>32401</v>
      </c>
      <c r="D1311" s="74" t="s">
        <v>147</v>
      </c>
      <c r="E1311" s="74" t="s">
        <v>897</v>
      </c>
      <c r="F1311" s="84">
        <v>1930.04</v>
      </c>
      <c r="G1311" s="277">
        <f t="shared" si="20"/>
        <v>1930.04</v>
      </c>
    </row>
    <row r="1312" spans="1:9" ht="11.85" hidden="1" customHeight="1" outlineLevel="3">
      <c r="A1312" s="228" t="s">
        <v>16834</v>
      </c>
      <c r="B1312" s="74" t="s">
        <v>3660</v>
      </c>
      <c r="C1312" s="75" t="s">
        <v>32402</v>
      </c>
      <c r="D1312" s="74" t="s">
        <v>147</v>
      </c>
      <c r="E1312" s="74" t="s">
        <v>897</v>
      </c>
      <c r="F1312" s="84">
        <v>244.08</v>
      </c>
      <c r="G1312" s="277">
        <f t="shared" si="20"/>
        <v>244.08</v>
      </c>
    </row>
    <row r="1313" spans="1:9" ht="11.85" hidden="1" customHeight="1" outlineLevel="3">
      <c r="A1313" s="228" t="s">
        <v>32403</v>
      </c>
      <c r="B1313" s="74" t="s">
        <v>32404</v>
      </c>
      <c r="C1313" s="75" t="s">
        <v>32405</v>
      </c>
      <c r="D1313" s="74" t="s">
        <v>147</v>
      </c>
      <c r="E1313" s="74" t="s">
        <v>897</v>
      </c>
      <c r="F1313" s="84">
        <v>814.68</v>
      </c>
      <c r="G1313" s="277">
        <f t="shared" si="20"/>
        <v>814.68</v>
      </c>
    </row>
    <row r="1314" spans="1:9" ht="11.85" hidden="1" customHeight="1" outlineLevel="3">
      <c r="A1314" s="228" t="s">
        <v>32406</v>
      </c>
      <c r="B1314" s="74" t="s">
        <v>32407</v>
      </c>
      <c r="C1314" s="75" t="s">
        <v>32408</v>
      </c>
      <c r="D1314" s="74" t="s">
        <v>147</v>
      </c>
      <c r="E1314" s="74" t="s">
        <v>897</v>
      </c>
      <c r="F1314" s="84">
        <v>814.68</v>
      </c>
      <c r="G1314" s="277">
        <f t="shared" si="20"/>
        <v>814.68</v>
      </c>
    </row>
    <row r="1315" spans="1:9" ht="11.85" hidden="1" customHeight="1" outlineLevel="3">
      <c r="A1315" s="228" t="s">
        <v>32409</v>
      </c>
      <c r="B1315" s="74" t="s">
        <v>32410</v>
      </c>
      <c r="C1315" s="75" t="s">
        <v>32411</v>
      </c>
      <c r="D1315" s="74" t="s">
        <v>147</v>
      </c>
      <c r="E1315" s="74" t="s">
        <v>897</v>
      </c>
      <c r="F1315" s="84">
        <v>2761.73</v>
      </c>
      <c r="G1315" s="277">
        <f t="shared" si="20"/>
        <v>2761.73</v>
      </c>
    </row>
    <row r="1316" spans="1:9" ht="11.85" hidden="1" customHeight="1" outlineLevel="3">
      <c r="A1316" s="228" t="s">
        <v>32412</v>
      </c>
      <c r="B1316" s="74" t="s">
        <v>32413</v>
      </c>
      <c r="C1316" s="75" t="s">
        <v>32414</v>
      </c>
      <c r="D1316" s="74" t="s">
        <v>147</v>
      </c>
      <c r="E1316" s="74" t="s">
        <v>897</v>
      </c>
      <c r="F1316" s="84">
        <v>1262.7</v>
      </c>
      <c r="G1316" s="277">
        <f t="shared" si="20"/>
        <v>1262.7</v>
      </c>
    </row>
    <row r="1317" spans="1:9" ht="11.85" hidden="1" customHeight="1" outlineLevel="3">
      <c r="A1317" s="228" t="s">
        <v>32415</v>
      </c>
      <c r="B1317" s="74" t="s">
        <v>32416</v>
      </c>
      <c r="C1317" s="75" t="s">
        <v>32417</v>
      </c>
      <c r="D1317" s="74" t="s">
        <v>147</v>
      </c>
      <c r="E1317" s="74" t="s">
        <v>897</v>
      </c>
      <c r="F1317" s="84">
        <v>896.18</v>
      </c>
      <c r="G1317" s="277">
        <f t="shared" si="20"/>
        <v>896.18</v>
      </c>
    </row>
    <row r="1318" spans="1:9" ht="11.85" hidden="1" customHeight="1" outlineLevel="3">
      <c r="A1318" s="228" t="s">
        <v>32418</v>
      </c>
      <c r="B1318" s="74" t="s">
        <v>32419</v>
      </c>
      <c r="C1318" s="75" t="s">
        <v>32420</v>
      </c>
      <c r="D1318" s="74" t="s">
        <v>147</v>
      </c>
      <c r="E1318" s="74" t="s">
        <v>897</v>
      </c>
      <c r="F1318" s="84">
        <v>3647.18</v>
      </c>
      <c r="G1318" s="277">
        <f t="shared" si="20"/>
        <v>3647.18</v>
      </c>
    </row>
    <row r="1319" spans="1:9" ht="11.85" hidden="1" customHeight="1" outlineLevel="3">
      <c r="A1319" s="228" t="s">
        <v>32421</v>
      </c>
      <c r="B1319" s="74" t="s">
        <v>32422</v>
      </c>
      <c r="C1319" s="75" t="s">
        <v>32423</v>
      </c>
      <c r="D1319" s="74" t="s">
        <v>147</v>
      </c>
      <c r="E1319" s="74" t="s">
        <v>897</v>
      </c>
      <c r="F1319" s="84">
        <v>586.30999999999995</v>
      </c>
      <c r="G1319" s="277">
        <f t="shared" si="20"/>
        <v>586.30999999999995</v>
      </c>
    </row>
    <row r="1320" spans="1:9" ht="11.85" hidden="1" customHeight="1" outlineLevel="3">
      <c r="A1320" s="228" t="s">
        <v>32424</v>
      </c>
      <c r="B1320" s="74" t="s">
        <v>32425</v>
      </c>
      <c r="C1320" s="75" t="s">
        <v>32426</v>
      </c>
      <c r="D1320" s="74" t="s">
        <v>147</v>
      </c>
      <c r="E1320" s="74" t="s">
        <v>897</v>
      </c>
      <c r="F1320" s="84">
        <v>586.30999999999995</v>
      </c>
      <c r="G1320" s="277">
        <f t="shared" si="20"/>
        <v>586.30999999999995</v>
      </c>
    </row>
    <row r="1321" spans="1:9" s="117" customFormat="1" ht="12.9" hidden="1" customHeight="1" outlineLevel="3">
      <c r="A1321" s="228"/>
      <c r="B1321" s="118"/>
      <c r="C1321" s="229" t="s">
        <v>32180</v>
      </c>
      <c r="D1321" s="118"/>
      <c r="E1321" s="118" t="s">
        <v>334</v>
      </c>
      <c r="F1321" s="119"/>
      <c r="G1321" s="278">
        <f t="shared" si="20"/>
        <v>0</v>
      </c>
      <c r="I1321"/>
    </row>
    <row r="1322" spans="1:9" ht="11.85" hidden="1" customHeight="1" outlineLevel="3">
      <c r="A1322" s="228" t="s">
        <v>16840</v>
      </c>
      <c r="B1322" s="74" t="s">
        <v>3667</v>
      </c>
      <c r="C1322" s="75" t="s">
        <v>32427</v>
      </c>
      <c r="D1322" s="74" t="s">
        <v>147</v>
      </c>
      <c r="E1322" s="74" t="s">
        <v>897</v>
      </c>
      <c r="F1322" s="84">
        <v>867.5</v>
      </c>
      <c r="G1322" s="277">
        <f t="shared" si="20"/>
        <v>867.5</v>
      </c>
    </row>
    <row r="1323" spans="1:9" ht="11.85" hidden="1" customHeight="1" outlineLevel="3">
      <c r="A1323" s="228" t="s">
        <v>16839</v>
      </c>
      <c r="B1323" s="74" t="s">
        <v>3666</v>
      </c>
      <c r="C1323" s="75" t="s">
        <v>32428</v>
      </c>
      <c r="D1323" s="74" t="s">
        <v>147</v>
      </c>
      <c r="E1323" s="74" t="s">
        <v>897</v>
      </c>
      <c r="F1323" s="84">
        <v>605.16</v>
      </c>
      <c r="G1323" s="277">
        <f t="shared" si="20"/>
        <v>605.16</v>
      </c>
    </row>
    <row r="1324" spans="1:9" ht="11.85" hidden="1" customHeight="1" outlineLevel="3">
      <c r="A1324" s="228" t="s">
        <v>32429</v>
      </c>
      <c r="B1324" s="74" t="s">
        <v>32430</v>
      </c>
      <c r="C1324" s="75" t="s">
        <v>32431</v>
      </c>
      <c r="D1324" s="74" t="s">
        <v>147</v>
      </c>
      <c r="E1324" s="74" t="s">
        <v>897</v>
      </c>
      <c r="F1324" s="84">
        <v>1018.25</v>
      </c>
      <c r="G1324" s="277">
        <f t="shared" si="20"/>
        <v>1018.25</v>
      </c>
    </row>
    <row r="1325" spans="1:9" ht="11.85" hidden="1" customHeight="1" outlineLevel="3">
      <c r="A1325" s="228" t="s">
        <v>17566</v>
      </c>
      <c r="B1325" s="74" t="s">
        <v>3665</v>
      </c>
      <c r="C1325" s="75" t="s">
        <v>32432</v>
      </c>
      <c r="D1325" s="74" t="s">
        <v>147</v>
      </c>
      <c r="E1325" s="74" t="s">
        <v>897</v>
      </c>
      <c r="F1325" s="84">
        <v>211.74</v>
      </c>
      <c r="G1325" s="277">
        <f t="shared" si="20"/>
        <v>211.74</v>
      </c>
    </row>
    <row r="1326" spans="1:9" s="117" customFormat="1" ht="12.9" hidden="1" customHeight="1" outlineLevel="3">
      <c r="A1326" s="228"/>
      <c r="B1326" s="118"/>
      <c r="C1326" s="229" t="s">
        <v>32198</v>
      </c>
      <c r="D1326" s="118"/>
      <c r="E1326" s="118" t="s">
        <v>334</v>
      </c>
      <c r="F1326" s="119"/>
      <c r="G1326" s="278">
        <f t="shared" si="20"/>
        <v>0</v>
      </c>
      <c r="I1326"/>
    </row>
    <row r="1327" spans="1:9" ht="11.85" hidden="1" customHeight="1" outlineLevel="3">
      <c r="A1327" s="228" t="s">
        <v>32433</v>
      </c>
      <c r="B1327" s="74" t="s">
        <v>32434</v>
      </c>
      <c r="C1327" s="75" t="s">
        <v>32435</v>
      </c>
      <c r="D1327" s="74" t="s">
        <v>147</v>
      </c>
      <c r="E1327" s="74" t="s">
        <v>897</v>
      </c>
      <c r="F1327" s="84">
        <v>1115.3399999999999</v>
      </c>
      <c r="G1327" s="277">
        <f t="shared" si="20"/>
        <v>1115.3399999999999</v>
      </c>
    </row>
    <row r="1328" spans="1:9" ht="11.85" hidden="1" customHeight="1" outlineLevel="3">
      <c r="A1328" s="228" t="s">
        <v>16838</v>
      </c>
      <c r="B1328" s="74" t="s">
        <v>3664</v>
      </c>
      <c r="C1328" s="75" t="s">
        <v>32436</v>
      </c>
      <c r="D1328" s="74" t="s">
        <v>147</v>
      </c>
      <c r="E1328" s="74" t="s">
        <v>897</v>
      </c>
      <c r="F1328" s="84">
        <v>466.27</v>
      </c>
      <c r="G1328" s="277">
        <f t="shared" si="20"/>
        <v>466.27</v>
      </c>
    </row>
    <row r="1329" spans="1:9" ht="11.85" hidden="1" customHeight="1" outlineLevel="3">
      <c r="A1329" s="228" t="s">
        <v>32437</v>
      </c>
      <c r="B1329" s="74" t="s">
        <v>32438</v>
      </c>
      <c r="C1329" s="75" t="s">
        <v>32439</v>
      </c>
      <c r="D1329" s="74" t="s">
        <v>147</v>
      </c>
      <c r="E1329" s="74" t="s">
        <v>897</v>
      </c>
      <c r="F1329" s="84">
        <v>244.31</v>
      </c>
      <c r="G1329" s="277">
        <f t="shared" si="20"/>
        <v>244.31</v>
      </c>
    </row>
    <row r="1330" spans="1:9" ht="12.75" hidden="1" customHeight="1" outlineLevel="2">
      <c r="A1330" s="228"/>
      <c r="B1330" s="799"/>
      <c r="C1330" s="217" t="s">
        <v>32440</v>
      </c>
      <c r="D1330" s="217"/>
      <c r="E1330" s="217" t="s">
        <v>334</v>
      </c>
      <c r="F1330" s="219"/>
      <c r="G1330" s="276">
        <f t="shared" si="20"/>
        <v>0</v>
      </c>
    </row>
    <row r="1331" spans="1:9" s="117" customFormat="1" ht="12.9" hidden="1" customHeight="1" outlineLevel="3">
      <c r="A1331" s="228"/>
      <c r="B1331" s="118"/>
      <c r="C1331" s="229" t="s">
        <v>31522</v>
      </c>
      <c r="D1331" s="118"/>
      <c r="E1331" s="118" t="s">
        <v>334</v>
      </c>
      <c r="F1331" s="119"/>
      <c r="G1331" s="278">
        <f t="shared" si="20"/>
        <v>0</v>
      </c>
      <c r="I1331"/>
    </row>
    <row r="1332" spans="1:9" ht="11.85" hidden="1" customHeight="1" outlineLevel="3">
      <c r="A1332" s="228" t="s">
        <v>16792</v>
      </c>
      <c r="B1332" s="74" t="s">
        <v>3611</v>
      </c>
      <c r="C1332" s="75" t="s">
        <v>32441</v>
      </c>
      <c r="D1332" s="74" t="s">
        <v>147</v>
      </c>
      <c r="E1332" s="74" t="s">
        <v>897</v>
      </c>
      <c r="F1332" s="84">
        <v>191.14</v>
      </c>
      <c r="G1332" s="277">
        <f t="shared" si="20"/>
        <v>191.14</v>
      </c>
    </row>
    <row r="1333" spans="1:9" ht="11.85" hidden="1" customHeight="1" outlineLevel="3">
      <c r="A1333" s="228" t="s">
        <v>16794</v>
      </c>
      <c r="B1333" s="74" t="s">
        <v>3613</v>
      </c>
      <c r="C1333" s="75" t="s">
        <v>32442</v>
      </c>
      <c r="D1333" s="74" t="s">
        <v>147</v>
      </c>
      <c r="E1333" s="74" t="s">
        <v>897</v>
      </c>
      <c r="F1333" s="84">
        <v>284.99</v>
      </c>
      <c r="G1333" s="277">
        <f t="shared" si="20"/>
        <v>284.99</v>
      </c>
    </row>
    <row r="1334" spans="1:9" ht="11.85" hidden="1" customHeight="1" outlineLevel="3">
      <c r="A1334" s="228" t="s">
        <v>32443</v>
      </c>
      <c r="B1334" s="74" t="s">
        <v>32444</v>
      </c>
      <c r="C1334" s="75" t="s">
        <v>32445</v>
      </c>
      <c r="D1334" s="74" t="s">
        <v>147</v>
      </c>
      <c r="E1334" s="74" t="s">
        <v>897</v>
      </c>
      <c r="F1334" s="84">
        <v>814.68</v>
      </c>
      <c r="G1334" s="277">
        <f t="shared" si="20"/>
        <v>814.68</v>
      </c>
    </row>
    <row r="1335" spans="1:9" ht="11.85" hidden="1" customHeight="1" outlineLevel="3">
      <c r="A1335" s="228" t="s">
        <v>32446</v>
      </c>
      <c r="B1335" s="74" t="s">
        <v>32447</v>
      </c>
      <c r="C1335" s="75" t="s">
        <v>32448</v>
      </c>
      <c r="D1335" s="74" t="s">
        <v>147</v>
      </c>
      <c r="E1335" s="74" t="s">
        <v>897</v>
      </c>
      <c r="F1335" s="84">
        <v>383.3</v>
      </c>
      <c r="G1335" s="277">
        <f t="shared" si="20"/>
        <v>383.3</v>
      </c>
    </row>
    <row r="1336" spans="1:9" ht="11.85" hidden="1" customHeight="1" outlineLevel="3">
      <c r="A1336" s="228" t="s">
        <v>32449</v>
      </c>
      <c r="B1336" s="74" t="s">
        <v>32450</v>
      </c>
      <c r="C1336" s="75" t="s">
        <v>32451</v>
      </c>
      <c r="D1336" s="74" t="s">
        <v>147</v>
      </c>
      <c r="E1336" s="74" t="s">
        <v>897</v>
      </c>
      <c r="F1336" s="84">
        <v>1233.6400000000001</v>
      </c>
      <c r="G1336" s="277">
        <f t="shared" si="20"/>
        <v>1233.6400000000001</v>
      </c>
    </row>
    <row r="1337" spans="1:9" ht="11.85" hidden="1" customHeight="1" outlineLevel="3">
      <c r="A1337" s="228" t="s">
        <v>32452</v>
      </c>
      <c r="B1337" s="74" t="s">
        <v>32453</v>
      </c>
      <c r="C1337" s="75" t="s">
        <v>32454</v>
      </c>
      <c r="D1337" s="74" t="s">
        <v>147</v>
      </c>
      <c r="E1337" s="74" t="s">
        <v>897</v>
      </c>
      <c r="F1337" s="84">
        <v>9226.09</v>
      </c>
      <c r="G1337" s="277">
        <f t="shared" si="20"/>
        <v>9226.09</v>
      </c>
    </row>
    <row r="1338" spans="1:9" ht="11.85" hidden="1" customHeight="1" outlineLevel="3">
      <c r="A1338" s="228" t="s">
        <v>32455</v>
      </c>
      <c r="B1338" s="74" t="s">
        <v>32456</v>
      </c>
      <c r="C1338" s="75" t="s">
        <v>32457</v>
      </c>
      <c r="D1338" s="74" t="s">
        <v>147</v>
      </c>
      <c r="E1338" s="74" t="s">
        <v>897</v>
      </c>
      <c r="F1338" s="84">
        <v>7662.23</v>
      </c>
      <c r="G1338" s="277">
        <f t="shared" si="20"/>
        <v>7662.23</v>
      </c>
    </row>
    <row r="1339" spans="1:9" ht="11.85" hidden="1" customHeight="1" outlineLevel="3">
      <c r="A1339" s="228" t="s">
        <v>32458</v>
      </c>
      <c r="B1339" s="74" t="s">
        <v>32459</v>
      </c>
      <c r="C1339" s="75" t="s">
        <v>32460</v>
      </c>
      <c r="D1339" s="74" t="s">
        <v>147</v>
      </c>
      <c r="E1339" s="74" t="s">
        <v>897</v>
      </c>
      <c r="F1339" s="84">
        <v>6385.31</v>
      </c>
      <c r="G1339" s="277">
        <f t="shared" si="20"/>
        <v>6385.31</v>
      </c>
    </row>
    <row r="1340" spans="1:9" ht="11.85" hidden="1" customHeight="1" outlineLevel="3">
      <c r="A1340" s="228" t="s">
        <v>32461</v>
      </c>
      <c r="B1340" s="74" t="s">
        <v>32462</v>
      </c>
      <c r="C1340" s="75" t="s">
        <v>32463</v>
      </c>
      <c r="D1340" s="74" t="s">
        <v>147</v>
      </c>
      <c r="E1340" s="74" t="s">
        <v>897</v>
      </c>
      <c r="F1340" s="84">
        <v>9175.2800000000007</v>
      </c>
      <c r="G1340" s="277">
        <f t="shared" si="20"/>
        <v>9175.2800000000007</v>
      </c>
    </row>
    <row r="1341" spans="1:9" ht="11.85" hidden="1" customHeight="1" outlineLevel="3">
      <c r="A1341" s="228" t="s">
        <v>16795</v>
      </c>
      <c r="B1341" s="74" t="s">
        <v>3614</v>
      </c>
      <c r="C1341" s="75" t="s">
        <v>32464</v>
      </c>
      <c r="D1341" s="74" t="s">
        <v>147</v>
      </c>
      <c r="E1341" s="74" t="s">
        <v>897</v>
      </c>
      <c r="F1341" s="84">
        <v>1027.98</v>
      </c>
      <c r="G1341" s="277">
        <f t="shared" si="20"/>
        <v>1027.98</v>
      </c>
    </row>
    <row r="1342" spans="1:9" ht="11.85" hidden="1" customHeight="1" outlineLevel="3">
      <c r="A1342" s="228" t="s">
        <v>32465</v>
      </c>
      <c r="B1342" s="74" t="s">
        <v>32466</v>
      </c>
      <c r="C1342" s="75" t="s">
        <v>32467</v>
      </c>
      <c r="D1342" s="74" t="s">
        <v>147</v>
      </c>
      <c r="E1342" s="74" t="s">
        <v>897</v>
      </c>
      <c r="F1342" s="84">
        <v>4481.9799999999996</v>
      </c>
      <c r="G1342" s="277">
        <f t="shared" si="20"/>
        <v>4481.9799999999996</v>
      </c>
    </row>
    <row r="1343" spans="1:9" ht="11.85" hidden="1" customHeight="1" outlineLevel="3">
      <c r="A1343" s="228" t="s">
        <v>32468</v>
      </c>
      <c r="B1343" s="74" t="s">
        <v>32469</v>
      </c>
      <c r="C1343" s="75" t="s">
        <v>32470</v>
      </c>
      <c r="D1343" s="74" t="s">
        <v>147</v>
      </c>
      <c r="E1343" s="74" t="s">
        <v>897</v>
      </c>
      <c r="F1343" s="84">
        <v>4419.8900000000003</v>
      </c>
      <c r="G1343" s="277">
        <f t="shared" si="20"/>
        <v>4419.8900000000003</v>
      </c>
    </row>
    <row r="1344" spans="1:9" ht="11.85" hidden="1" customHeight="1" outlineLevel="3">
      <c r="A1344" s="228" t="s">
        <v>16812</v>
      </c>
      <c r="B1344" s="74" t="s">
        <v>3631</v>
      </c>
      <c r="C1344" s="75" t="s">
        <v>32471</v>
      </c>
      <c r="D1344" s="74" t="s">
        <v>147</v>
      </c>
      <c r="E1344" s="74" t="s">
        <v>897</v>
      </c>
      <c r="F1344" s="84">
        <v>1251.6099999999999</v>
      </c>
      <c r="G1344" s="277">
        <f t="shared" si="20"/>
        <v>1251.6099999999999</v>
      </c>
    </row>
    <row r="1345" spans="1:9" ht="11.85" hidden="1" customHeight="1" outlineLevel="3">
      <c r="A1345" s="228" t="s">
        <v>32472</v>
      </c>
      <c r="B1345" s="74" t="s">
        <v>32473</v>
      </c>
      <c r="C1345" s="75" t="s">
        <v>32474</v>
      </c>
      <c r="D1345" s="74" t="s">
        <v>147</v>
      </c>
      <c r="E1345" s="74" t="s">
        <v>897</v>
      </c>
      <c r="F1345" s="84">
        <v>2611.0300000000002</v>
      </c>
      <c r="G1345" s="277">
        <f t="shared" si="20"/>
        <v>2611.0300000000002</v>
      </c>
    </row>
    <row r="1346" spans="1:9" ht="11.85" hidden="1" customHeight="1" outlineLevel="3">
      <c r="A1346" s="228" t="s">
        <v>32475</v>
      </c>
      <c r="B1346" s="74" t="s">
        <v>32476</v>
      </c>
      <c r="C1346" s="75" t="s">
        <v>32477</v>
      </c>
      <c r="D1346" s="74" t="s">
        <v>147</v>
      </c>
      <c r="E1346" s="74" t="s">
        <v>897</v>
      </c>
      <c r="F1346" s="84">
        <v>509.15</v>
      </c>
      <c r="G1346" s="277">
        <f t="shared" si="20"/>
        <v>509.15</v>
      </c>
    </row>
    <row r="1347" spans="1:9" ht="11.85" hidden="1" customHeight="1" outlineLevel="3">
      <c r="A1347" s="228" t="s">
        <v>32478</v>
      </c>
      <c r="B1347" s="74" t="s">
        <v>32479</v>
      </c>
      <c r="C1347" s="75" t="s">
        <v>32480</v>
      </c>
      <c r="D1347" s="74" t="s">
        <v>147</v>
      </c>
      <c r="E1347" s="74" t="s">
        <v>897</v>
      </c>
      <c r="F1347" s="84">
        <v>5607.47</v>
      </c>
      <c r="G1347" s="277">
        <f t="shared" si="20"/>
        <v>5607.47</v>
      </c>
    </row>
    <row r="1348" spans="1:9" ht="11.85" hidden="1" customHeight="1" outlineLevel="3">
      <c r="A1348" s="228" t="s">
        <v>16793</v>
      </c>
      <c r="B1348" s="74" t="s">
        <v>3612</v>
      </c>
      <c r="C1348" s="75" t="s">
        <v>32481</v>
      </c>
      <c r="D1348" s="74" t="s">
        <v>147</v>
      </c>
      <c r="E1348" s="74" t="s">
        <v>897</v>
      </c>
      <c r="F1348" s="84">
        <v>203.69</v>
      </c>
      <c r="G1348" s="277">
        <f t="shared" si="20"/>
        <v>203.69</v>
      </c>
    </row>
    <row r="1349" spans="1:9" ht="11.85" hidden="1" customHeight="1" outlineLevel="3">
      <c r="A1349" s="228" t="s">
        <v>32482</v>
      </c>
      <c r="B1349" s="74" t="s">
        <v>32483</v>
      </c>
      <c r="C1349" s="75" t="s">
        <v>32484</v>
      </c>
      <c r="D1349" s="74" t="s">
        <v>147</v>
      </c>
      <c r="E1349" s="74" t="s">
        <v>897</v>
      </c>
      <c r="F1349" s="84">
        <v>477.23</v>
      </c>
      <c r="G1349" s="277">
        <f t="shared" ref="G1349:G1412" si="21">IFERROR(IF(E1349="грн",ROUND(F1349*(1-$G$2),2),ROUND(F1349*(1-$G$2),2)*$E$2),"")</f>
        <v>477.23</v>
      </c>
    </row>
    <row r="1350" spans="1:9" ht="11.85" hidden="1" customHeight="1" outlineLevel="3">
      <c r="A1350" s="228" t="s">
        <v>32485</v>
      </c>
      <c r="B1350" s="74" t="s">
        <v>32486</v>
      </c>
      <c r="C1350" s="75" t="s">
        <v>32487</v>
      </c>
      <c r="D1350" s="74" t="s">
        <v>147</v>
      </c>
      <c r="E1350" s="74" t="s">
        <v>897</v>
      </c>
      <c r="F1350" s="84">
        <v>7282.93</v>
      </c>
      <c r="G1350" s="277">
        <f t="shared" si="21"/>
        <v>7282.93</v>
      </c>
    </row>
    <row r="1351" spans="1:9" ht="11.85" hidden="1" customHeight="1" outlineLevel="3">
      <c r="A1351" s="228" t="s">
        <v>32488</v>
      </c>
      <c r="B1351" s="74" t="s">
        <v>32489</v>
      </c>
      <c r="C1351" s="75" t="s">
        <v>32490</v>
      </c>
      <c r="D1351" s="74" t="s">
        <v>147</v>
      </c>
      <c r="E1351" s="74" t="s">
        <v>897</v>
      </c>
      <c r="F1351" s="84">
        <v>4885.8500000000004</v>
      </c>
      <c r="G1351" s="277">
        <f t="shared" si="21"/>
        <v>4885.8500000000004</v>
      </c>
    </row>
    <row r="1352" spans="1:9" ht="11.85" hidden="1" customHeight="1" outlineLevel="3">
      <c r="A1352" s="228" t="s">
        <v>32491</v>
      </c>
      <c r="B1352" s="74" t="s">
        <v>32492</v>
      </c>
      <c r="C1352" s="75" t="s">
        <v>32493</v>
      </c>
      <c r="D1352" s="74" t="s">
        <v>147</v>
      </c>
      <c r="E1352" s="74" t="s">
        <v>897</v>
      </c>
      <c r="F1352" s="84">
        <v>5621.35</v>
      </c>
      <c r="G1352" s="277">
        <f t="shared" si="21"/>
        <v>5621.35</v>
      </c>
    </row>
    <row r="1353" spans="1:9" s="117" customFormat="1" ht="12.9" hidden="1" customHeight="1" outlineLevel="3">
      <c r="A1353" s="228"/>
      <c r="B1353" s="118"/>
      <c r="C1353" s="229" t="s">
        <v>32117</v>
      </c>
      <c r="D1353" s="118"/>
      <c r="E1353" s="118" t="s">
        <v>334</v>
      </c>
      <c r="F1353" s="119"/>
      <c r="G1353" s="278">
        <f t="shared" si="21"/>
        <v>0</v>
      </c>
      <c r="I1353"/>
    </row>
    <row r="1354" spans="1:9" ht="11.85" hidden="1" customHeight="1" outlineLevel="3">
      <c r="A1354" s="228" t="s">
        <v>32494</v>
      </c>
      <c r="B1354" s="74" t="s">
        <v>32495</v>
      </c>
      <c r="C1354" s="75" t="s">
        <v>32496</v>
      </c>
      <c r="D1354" s="74" t="s">
        <v>147</v>
      </c>
      <c r="E1354" s="74" t="s">
        <v>897</v>
      </c>
      <c r="F1354" s="84">
        <v>514.1</v>
      </c>
      <c r="G1354" s="277">
        <f t="shared" si="21"/>
        <v>514.1</v>
      </c>
    </row>
    <row r="1355" spans="1:9" ht="11.85" hidden="1" customHeight="1" outlineLevel="3">
      <c r="A1355" s="228" t="s">
        <v>32497</v>
      </c>
      <c r="B1355" s="74" t="s">
        <v>32498</v>
      </c>
      <c r="C1355" s="75" t="s">
        <v>32499</v>
      </c>
      <c r="D1355" s="74" t="s">
        <v>147</v>
      </c>
      <c r="E1355" s="74" t="s">
        <v>897</v>
      </c>
      <c r="F1355" s="84">
        <v>8140.75</v>
      </c>
      <c r="G1355" s="277">
        <f t="shared" si="21"/>
        <v>8140.75</v>
      </c>
    </row>
    <row r="1356" spans="1:9" ht="11.85" hidden="1" customHeight="1" outlineLevel="3">
      <c r="A1356" s="228" t="s">
        <v>32500</v>
      </c>
      <c r="B1356" s="74" t="s">
        <v>32501</v>
      </c>
      <c r="C1356" s="75" t="s">
        <v>32502</v>
      </c>
      <c r="D1356" s="74" t="s">
        <v>147</v>
      </c>
      <c r="E1356" s="74" t="s">
        <v>897</v>
      </c>
      <c r="F1356" s="84">
        <v>16573.310000000001</v>
      </c>
      <c r="G1356" s="277">
        <f t="shared" si="21"/>
        <v>16573.310000000001</v>
      </c>
    </row>
    <row r="1357" spans="1:9" ht="11.85" hidden="1" customHeight="1" outlineLevel="3">
      <c r="A1357" s="228" t="s">
        <v>32503</v>
      </c>
      <c r="B1357" s="74" t="s">
        <v>32504</v>
      </c>
      <c r="C1357" s="75" t="s">
        <v>32505</v>
      </c>
      <c r="D1357" s="74" t="s">
        <v>147</v>
      </c>
      <c r="E1357" s="74" t="s">
        <v>897</v>
      </c>
      <c r="F1357" s="84">
        <v>4201.82</v>
      </c>
      <c r="G1357" s="277">
        <f t="shared" si="21"/>
        <v>4201.82</v>
      </c>
    </row>
    <row r="1358" spans="1:9" ht="11.85" hidden="1" customHeight="1" outlineLevel="3">
      <c r="A1358" s="228" t="s">
        <v>32506</v>
      </c>
      <c r="B1358" s="74" t="s">
        <v>32507</v>
      </c>
      <c r="C1358" s="75" t="s">
        <v>32508</v>
      </c>
      <c r="D1358" s="74" t="s">
        <v>147</v>
      </c>
      <c r="E1358" s="74" t="s">
        <v>897</v>
      </c>
      <c r="F1358" s="84">
        <v>4201.82</v>
      </c>
      <c r="G1358" s="277">
        <f t="shared" si="21"/>
        <v>4201.82</v>
      </c>
    </row>
    <row r="1359" spans="1:9" ht="11.85" hidden="1" customHeight="1" outlineLevel="3">
      <c r="A1359" s="228" t="s">
        <v>32509</v>
      </c>
      <c r="B1359" s="74" t="s">
        <v>32510</v>
      </c>
      <c r="C1359" s="75" t="s">
        <v>32511</v>
      </c>
      <c r="D1359" s="74" t="s">
        <v>147</v>
      </c>
      <c r="E1359" s="74" t="s">
        <v>897</v>
      </c>
      <c r="F1359" s="84">
        <v>4668.7</v>
      </c>
      <c r="G1359" s="277">
        <f t="shared" si="21"/>
        <v>4668.7</v>
      </c>
    </row>
    <row r="1360" spans="1:9" ht="11.85" hidden="1" customHeight="1" outlineLevel="3">
      <c r="A1360" s="228" t="s">
        <v>32512</v>
      </c>
      <c r="B1360" s="74" t="s">
        <v>32513</v>
      </c>
      <c r="C1360" s="75" t="s">
        <v>32514</v>
      </c>
      <c r="D1360" s="74" t="s">
        <v>147</v>
      </c>
      <c r="E1360" s="74" t="s">
        <v>897</v>
      </c>
      <c r="F1360" s="84">
        <v>4902.13</v>
      </c>
      <c r="G1360" s="277">
        <f t="shared" si="21"/>
        <v>4902.13</v>
      </c>
    </row>
    <row r="1361" spans="1:7" ht="11.85" hidden="1" customHeight="1" outlineLevel="3">
      <c r="A1361" s="228" t="s">
        <v>32515</v>
      </c>
      <c r="B1361" s="74" t="s">
        <v>32516</v>
      </c>
      <c r="C1361" s="75" t="s">
        <v>32517</v>
      </c>
      <c r="D1361" s="74" t="s">
        <v>147</v>
      </c>
      <c r="E1361" s="74" t="s">
        <v>897</v>
      </c>
      <c r="F1361" s="84">
        <v>15714.02</v>
      </c>
      <c r="G1361" s="277">
        <f t="shared" si="21"/>
        <v>15714.02</v>
      </c>
    </row>
    <row r="1362" spans="1:7" ht="11.85" hidden="1" customHeight="1" outlineLevel="3">
      <c r="A1362" s="228" t="s">
        <v>32518</v>
      </c>
      <c r="B1362" s="74" t="s">
        <v>32519</v>
      </c>
      <c r="C1362" s="75" t="s">
        <v>32520</v>
      </c>
      <c r="D1362" s="74" t="s">
        <v>147</v>
      </c>
      <c r="E1362" s="74" t="s">
        <v>897</v>
      </c>
      <c r="F1362" s="84">
        <v>14067.94</v>
      </c>
      <c r="G1362" s="277">
        <f t="shared" si="21"/>
        <v>14067.94</v>
      </c>
    </row>
    <row r="1363" spans="1:7" ht="11.85" hidden="1" customHeight="1" outlineLevel="3">
      <c r="A1363" s="228" t="s">
        <v>32521</v>
      </c>
      <c r="B1363" s="74" t="s">
        <v>32522</v>
      </c>
      <c r="C1363" s="75" t="s">
        <v>32523</v>
      </c>
      <c r="D1363" s="74" t="s">
        <v>147</v>
      </c>
      <c r="E1363" s="74" t="s">
        <v>897</v>
      </c>
      <c r="F1363" s="84">
        <v>278.11</v>
      </c>
      <c r="G1363" s="277">
        <f t="shared" si="21"/>
        <v>278.11</v>
      </c>
    </row>
    <row r="1364" spans="1:7" ht="11.85" hidden="1" customHeight="1" outlineLevel="3">
      <c r="A1364" s="228" t="s">
        <v>32524</v>
      </c>
      <c r="B1364" s="74" t="s">
        <v>32525</v>
      </c>
      <c r="C1364" s="75" t="s">
        <v>32526</v>
      </c>
      <c r="D1364" s="74" t="s">
        <v>147</v>
      </c>
      <c r="E1364" s="74" t="s">
        <v>897</v>
      </c>
      <c r="F1364" s="84">
        <v>1069.43</v>
      </c>
      <c r="G1364" s="277">
        <f t="shared" si="21"/>
        <v>1069.43</v>
      </c>
    </row>
    <row r="1365" spans="1:7" ht="11.85" hidden="1" customHeight="1" outlineLevel="3">
      <c r="A1365" s="228" t="s">
        <v>32527</v>
      </c>
      <c r="B1365" s="74" t="s">
        <v>32528</v>
      </c>
      <c r="C1365" s="75" t="s">
        <v>32529</v>
      </c>
      <c r="D1365" s="74" t="s">
        <v>147</v>
      </c>
      <c r="E1365" s="74" t="s">
        <v>897</v>
      </c>
      <c r="F1365" s="84">
        <v>10234.959999999999</v>
      </c>
      <c r="G1365" s="277">
        <f t="shared" si="21"/>
        <v>10234.959999999999</v>
      </c>
    </row>
    <row r="1366" spans="1:7" ht="11.85" hidden="1" customHeight="1" outlineLevel="3">
      <c r="A1366" s="228" t="s">
        <v>32530</v>
      </c>
      <c r="B1366" s="74" t="s">
        <v>32531</v>
      </c>
      <c r="C1366" s="75" t="s">
        <v>32532</v>
      </c>
      <c r="D1366" s="74" t="s">
        <v>147</v>
      </c>
      <c r="E1366" s="74" t="s">
        <v>897</v>
      </c>
      <c r="F1366" s="84">
        <v>7733.76</v>
      </c>
      <c r="G1366" s="277">
        <f t="shared" si="21"/>
        <v>7733.76</v>
      </c>
    </row>
    <row r="1367" spans="1:7" ht="11.85" hidden="1" customHeight="1" outlineLevel="3">
      <c r="A1367" s="228" t="s">
        <v>32533</v>
      </c>
      <c r="B1367" s="74" t="s">
        <v>32534</v>
      </c>
      <c r="C1367" s="75" t="s">
        <v>32535</v>
      </c>
      <c r="D1367" s="74" t="s">
        <v>147</v>
      </c>
      <c r="E1367" s="74" t="s">
        <v>897</v>
      </c>
      <c r="F1367" s="84">
        <v>5508.56</v>
      </c>
      <c r="G1367" s="277">
        <f t="shared" si="21"/>
        <v>5508.56</v>
      </c>
    </row>
    <row r="1368" spans="1:7" ht="11.85" hidden="1" customHeight="1" outlineLevel="3">
      <c r="A1368" s="228" t="s">
        <v>32536</v>
      </c>
      <c r="B1368" s="74" t="s">
        <v>32537</v>
      </c>
      <c r="C1368" s="75" t="s">
        <v>32538</v>
      </c>
      <c r="D1368" s="74" t="s">
        <v>147</v>
      </c>
      <c r="E1368" s="74" t="s">
        <v>897</v>
      </c>
      <c r="F1368" s="84">
        <v>2711.98</v>
      </c>
      <c r="G1368" s="277">
        <f t="shared" si="21"/>
        <v>2711.98</v>
      </c>
    </row>
    <row r="1369" spans="1:7" ht="11.85" hidden="1" customHeight="1" outlineLevel="3">
      <c r="A1369" s="228" t="s">
        <v>32539</v>
      </c>
      <c r="B1369" s="74" t="s">
        <v>32540</v>
      </c>
      <c r="C1369" s="75" t="s">
        <v>32538</v>
      </c>
      <c r="D1369" s="74" t="s">
        <v>147</v>
      </c>
      <c r="E1369" s="74" t="s">
        <v>897</v>
      </c>
      <c r="F1369" s="84">
        <v>3546.42</v>
      </c>
      <c r="G1369" s="277">
        <f t="shared" si="21"/>
        <v>3546.42</v>
      </c>
    </row>
    <row r="1370" spans="1:7" ht="11.85" hidden="1" customHeight="1" outlineLevel="3">
      <c r="A1370" s="228" t="s">
        <v>32541</v>
      </c>
      <c r="B1370" s="74" t="s">
        <v>32542</v>
      </c>
      <c r="C1370" s="75" t="s">
        <v>32543</v>
      </c>
      <c r="D1370" s="74" t="s">
        <v>147</v>
      </c>
      <c r="E1370" s="74" t="s">
        <v>897</v>
      </c>
      <c r="F1370" s="84">
        <v>5060.76</v>
      </c>
      <c r="G1370" s="277">
        <f t="shared" si="21"/>
        <v>5060.76</v>
      </c>
    </row>
    <row r="1371" spans="1:7" ht="11.85" hidden="1" customHeight="1" outlineLevel="3">
      <c r="A1371" s="228" t="s">
        <v>32544</v>
      </c>
      <c r="B1371" s="74" t="s">
        <v>32545</v>
      </c>
      <c r="C1371" s="75" t="s">
        <v>32543</v>
      </c>
      <c r="D1371" s="74" t="s">
        <v>147</v>
      </c>
      <c r="E1371" s="74" t="s">
        <v>897</v>
      </c>
      <c r="F1371" s="84">
        <v>6011.03</v>
      </c>
      <c r="G1371" s="277">
        <f t="shared" si="21"/>
        <v>6011.03</v>
      </c>
    </row>
    <row r="1372" spans="1:7" ht="11.85" hidden="1" customHeight="1" outlineLevel="3">
      <c r="A1372" s="228" t="s">
        <v>32546</v>
      </c>
      <c r="B1372" s="74" t="s">
        <v>32547</v>
      </c>
      <c r="C1372" s="75" t="s">
        <v>32548</v>
      </c>
      <c r="D1372" s="74" t="s">
        <v>147</v>
      </c>
      <c r="E1372" s="74" t="s">
        <v>897</v>
      </c>
      <c r="F1372" s="84">
        <v>8831.27</v>
      </c>
      <c r="G1372" s="277">
        <f t="shared" si="21"/>
        <v>8831.27</v>
      </c>
    </row>
    <row r="1373" spans="1:7" ht="11.85" hidden="1" customHeight="1" outlineLevel="3">
      <c r="A1373" s="228" t="s">
        <v>32549</v>
      </c>
      <c r="B1373" s="74" t="s">
        <v>32550</v>
      </c>
      <c r="C1373" s="75" t="s">
        <v>32551</v>
      </c>
      <c r="D1373" s="74" t="s">
        <v>147</v>
      </c>
      <c r="E1373" s="74" t="s">
        <v>897</v>
      </c>
      <c r="F1373" s="84">
        <v>9104.41</v>
      </c>
      <c r="G1373" s="277">
        <f t="shared" si="21"/>
        <v>9104.41</v>
      </c>
    </row>
    <row r="1374" spans="1:7" ht="11.85" hidden="1" customHeight="1" outlineLevel="3">
      <c r="A1374" s="228" t="s">
        <v>32552</v>
      </c>
      <c r="B1374" s="74" t="s">
        <v>32553</v>
      </c>
      <c r="C1374" s="75" t="s">
        <v>32554</v>
      </c>
      <c r="D1374" s="74" t="s">
        <v>147</v>
      </c>
      <c r="E1374" s="74" t="s">
        <v>897</v>
      </c>
      <c r="F1374" s="84">
        <v>2438.9299999999998</v>
      </c>
      <c r="G1374" s="277">
        <f t="shared" si="21"/>
        <v>2438.9299999999998</v>
      </c>
    </row>
    <row r="1375" spans="1:7" ht="11.85" hidden="1" customHeight="1" outlineLevel="3">
      <c r="A1375" s="228" t="s">
        <v>32555</v>
      </c>
      <c r="B1375" s="74" t="s">
        <v>32556</v>
      </c>
      <c r="C1375" s="75" t="s">
        <v>32557</v>
      </c>
      <c r="D1375" s="74" t="s">
        <v>147</v>
      </c>
      <c r="E1375" s="74" t="s">
        <v>897</v>
      </c>
      <c r="F1375" s="84">
        <v>5468.62</v>
      </c>
      <c r="G1375" s="277">
        <f t="shared" si="21"/>
        <v>5468.62</v>
      </c>
    </row>
    <row r="1376" spans="1:7" ht="11.85" hidden="1" customHeight="1" outlineLevel="3">
      <c r="A1376" s="228" t="s">
        <v>32558</v>
      </c>
      <c r="B1376" s="74" t="s">
        <v>32559</v>
      </c>
      <c r="C1376" s="75" t="s">
        <v>32557</v>
      </c>
      <c r="D1376" s="74" t="s">
        <v>147</v>
      </c>
      <c r="E1376" s="74" t="s">
        <v>897</v>
      </c>
      <c r="F1376" s="84">
        <v>5696.46</v>
      </c>
      <c r="G1376" s="277">
        <f t="shared" si="21"/>
        <v>5696.46</v>
      </c>
    </row>
    <row r="1377" spans="1:9" ht="11.85" hidden="1" customHeight="1" outlineLevel="3">
      <c r="A1377" s="228" t="s">
        <v>32560</v>
      </c>
      <c r="B1377" s="74" t="s">
        <v>32561</v>
      </c>
      <c r="C1377" s="75" t="s">
        <v>32562</v>
      </c>
      <c r="D1377" s="74" t="s">
        <v>147</v>
      </c>
      <c r="E1377" s="74" t="s">
        <v>897</v>
      </c>
      <c r="F1377" s="84">
        <v>5199.7</v>
      </c>
      <c r="G1377" s="277">
        <f t="shared" si="21"/>
        <v>5199.7</v>
      </c>
    </row>
    <row r="1378" spans="1:9" ht="11.85" hidden="1" customHeight="1" outlineLevel="3">
      <c r="A1378" s="228" t="s">
        <v>32563</v>
      </c>
      <c r="B1378" s="74" t="s">
        <v>32564</v>
      </c>
      <c r="C1378" s="75" t="s">
        <v>32565</v>
      </c>
      <c r="D1378" s="74" t="s">
        <v>147</v>
      </c>
      <c r="E1378" s="74" t="s">
        <v>897</v>
      </c>
      <c r="F1378" s="84">
        <v>5526.05</v>
      </c>
      <c r="G1378" s="277">
        <f t="shared" si="21"/>
        <v>5526.05</v>
      </c>
    </row>
    <row r="1379" spans="1:9" ht="11.85" hidden="1" customHeight="1" outlineLevel="3">
      <c r="A1379" s="228" t="s">
        <v>32566</v>
      </c>
      <c r="B1379" s="74" t="s">
        <v>32567</v>
      </c>
      <c r="C1379" s="75" t="s">
        <v>32568</v>
      </c>
      <c r="D1379" s="74" t="s">
        <v>147</v>
      </c>
      <c r="E1379" s="74" t="s">
        <v>897</v>
      </c>
      <c r="F1379" s="84">
        <v>6338.08</v>
      </c>
      <c r="G1379" s="277">
        <f t="shared" si="21"/>
        <v>6338.08</v>
      </c>
    </row>
    <row r="1380" spans="1:9" ht="11.85" hidden="1" customHeight="1" outlineLevel="3">
      <c r="A1380" s="228" t="s">
        <v>16810</v>
      </c>
      <c r="B1380" s="74" t="s">
        <v>3629</v>
      </c>
      <c r="C1380" s="75" t="s">
        <v>32569</v>
      </c>
      <c r="D1380" s="74" t="s">
        <v>147</v>
      </c>
      <c r="E1380" s="74" t="s">
        <v>897</v>
      </c>
      <c r="F1380" s="84">
        <v>9118.14</v>
      </c>
      <c r="G1380" s="277">
        <f t="shared" si="21"/>
        <v>9118.14</v>
      </c>
    </row>
    <row r="1381" spans="1:9" ht="11.85" hidden="1" customHeight="1" outlineLevel="3">
      <c r="A1381" s="228" t="s">
        <v>32570</v>
      </c>
      <c r="B1381" s="74" t="s">
        <v>32571</v>
      </c>
      <c r="C1381" s="75" t="s">
        <v>32572</v>
      </c>
      <c r="D1381" s="74" t="s">
        <v>147</v>
      </c>
      <c r="E1381" s="74" t="s">
        <v>897</v>
      </c>
      <c r="F1381" s="84">
        <v>5680.2</v>
      </c>
      <c r="G1381" s="277">
        <f t="shared" si="21"/>
        <v>5680.2</v>
      </c>
    </row>
    <row r="1382" spans="1:9" ht="11.85" hidden="1" customHeight="1" outlineLevel="3">
      <c r="A1382" s="228" t="s">
        <v>32573</v>
      </c>
      <c r="B1382" s="74" t="s">
        <v>32574</v>
      </c>
      <c r="C1382" s="75" t="s">
        <v>32575</v>
      </c>
      <c r="D1382" s="74" t="s">
        <v>147</v>
      </c>
      <c r="E1382" s="74" t="s">
        <v>897</v>
      </c>
      <c r="F1382" s="84">
        <v>450.48</v>
      </c>
      <c r="G1382" s="277">
        <f t="shared" si="21"/>
        <v>450.48</v>
      </c>
    </row>
    <row r="1383" spans="1:9" s="117" customFormat="1" ht="12.9" hidden="1" customHeight="1" outlineLevel="3">
      <c r="A1383" s="228"/>
      <c r="B1383" s="118"/>
      <c r="C1383" s="229" t="s">
        <v>2865</v>
      </c>
      <c r="D1383" s="118"/>
      <c r="E1383" s="118" t="s">
        <v>334</v>
      </c>
      <c r="F1383" s="119"/>
      <c r="G1383" s="278">
        <f t="shared" si="21"/>
        <v>0</v>
      </c>
      <c r="I1383"/>
    </row>
    <row r="1384" spans="1:9" ht="11.85" hidden="1" customHeight="1" outlineLevel="3">
      <c r="A1384" s="228" t="s">
        <v>16807</v>
      </c>
      <c r="B1384" s="74" t="s">
        <v>3626</v>
      </c>
      <c r="C1384" s="75" t="s">
        <v>32576</v>
      </c>
      <c r="D1384" s="74" t="s">
        <v>147</v>
      </c>
      <c r="E1384" s="74" t="s">
        <v>897</v>
      </c>
      <c r="F1384" s="84">
        <v>3437.83</v>
      </c>
      <c r="G1384" s="277">
        <f t="shared" si="21"/>
        <v>3437.83</v>
      </c>
    </row>
    <row r="1385" spans="1:9" ht="11.85" hidden="1" customHeight="1" outlineLevel="3">
      <c r="A1385" s="228" t="s">
        <v>32577</v>
      </c>
      <c r="B1385" s="74" t="s">
        <v>32578</v>
      </c>
      <c r="C1385" s="75" t="s">
        <v>32579</v>
      </c>
      <c r="D1385" s="74" t="s">
        <v>147</v>
      </c>
      <c r="E1385" s="74" t="s">
        <v>897</v>
      </c>
      <c r="F1385" s="84">
        <v>2212.87</v>
      </c>
      <c r="G1385" s="277">
        <f t="shared" si="21"/>
        <v>2212.87</v>
      </c>
    </row>
    <row r="1386" spans="1:9" ht="11.85" hidden="1" customHeight="1" outlineLevel="3">
      <c r="A1386" s="228" t="s">
        <v>32580</v>
      </c>
      <c r="B1386" s="74" t="s">
        <v>32581</v>
      </c>
      <c r="C1386" s="75" t="s">
        <v>32582</v>
      </c>
      <c r="D1386" s="74" t="s">
        <v>147</v>
      </c>
      <c r="E1386" s="74" t="s">
        <v>897</v>
      </c>
      <c r="F1386" s="84">
        <v>3618.37</v>
      </c>
      <c r="G1386" s="277">
        <f t="shared" si="21"/>
        <v>3618.37</v>
      </c>
    </row>
    <row r="1387" spans="1:9" ht="11.85" hidden="1" customHeight="1" outlineLevel="3">
      <c r="A1387" s="228" t="s">
        <v>32583</v>
      </c>
      <c r="B1387" s="74" t="s">
        <v>32584</v>
      </c>
      <c r="C1387" s="75" t="s">
        <v>32585</v>
      </c>
      <c r="D1387" s="74" t="s">
        <v>147</v>
      </c>
      <c r="E1387" s="74" t="s">
        <v>897</v>
      </c>
      <c r="F1387" s="84">
        <v>560.09</v>
      </c>
      <c r="G1387" s="277">
        <f t="shared" si="21"/>
        <v>560.09</v>
      </c>
    </row>
    <row r="1388" spans="1:9" ht="11.85" hidden="1" customHeight="1" outlineLevel="3">
      <c r="A1388" s="228" t="s">
        <v>32586</v>
      </c>
      <c r="B1388" s="74" t="s">
        <v>32587</v>
      </c>
      <c r="C1388" s="75" t="s">
        <v>32588</v>
      </c>
      <c r="D1388" s="74" t="s">
        <v>147</v>
      </c>
      <c r="E1388" s="74" t="s">
        <v>897</v>
      </c>
      <c r="F1388" s="84">
        <v>732.52</v>
      </c>
      <c r="G1388" s="277">
        <f t="shared" si="21"/>
        <v>732.52</v>
      </c>
    </row>
    <row r="1389" spans="1:9" ht="11.85" hidden="1" customHeight="1" outlineLevel="3">
      <c r="A1389" s="228" t="s">
        <v>16805</v>
      </c>
      <c r="B1389" s="74" t="s">
        <v>3624</v>
      </c>
      <c r="C1389" s="75" t="s">
        <v>32589</v>
      </c>
      <c r="D1389" s="74" t="s">
        <v>147</v>
      </c>
      <c r="E1389" s="74" t="s">
        <v>897</v>
      </c>
      <c r="F1389" s="84">
        <v>3905.09</v>
      </c>
      <c r="G1389" s="277">
        <f t="shared" si="21"/>
        <v>3905.09</v>
      </c>
    </row>
    <row r="1390" spans="1:9" ht="11.85" hidden="1" customHeight="1" outlineLevel="3">
      <c r="A1390" s="228" t="s">
        <v>16801</v>
      </c>
      <c r="B1390" s="74" t="s">
        <v>3620</v>
      </c>
      <c r="C1390" s="75" t="s">
        <v>32590</v>
      </c>
      <c r="D1390" s="74" t="s">
        <v>147</v>
      </c>
      <c r="E1390" s="74" t="s">
        <v>897</v>
      </c>
      <c r="F1390" s="84">
        <v>742.81</v>
      </c>
      <c r="G1390" s="277">
        <f t="shared" si="21"/>
        <v>742.81</v>
      </c>
    </row>
    <row r="1391" spans="1:9" ht="11.85" hidden="1" customHeight="1" outlineLevel="3">
      <c r="A1391" s="228" t="s">
        <v>16803</v>
      </c>
      <c r="B1391" s="74" t="s">
        <v>3622</v>
      </c>
      <c r="C1391" s="75" t="s">
        <v>32591</v>
      </c>
      <c r="D1391" s="74" t="s">
        <v>147</v>
      </c>
      <c r="E1391" s="74" t="s">
        <v>897</v>
      </c>
      <c r="F1391" s="84">
        <v>458.09</v>
      </c>
      <c r="G1391" s="277">
        <f t="shared" si="21"/>
        <v>458.09</v>
      </c>
    </row>
    <row r="1392" spans="1:9" ht="11.85" hidden="1" customHeight="1" outlineLevel="3">
      <c r="A1392" s="228" t="s">
        <v>16804</v>
      </c>
      <c r="B1392" s="74" t="s">
        <v>3623</v>
      </c>
      <c r="C1392" s="75" t="s">
        <v>32592</v>
      </c>
      <c r="D1392" s="74" t="s">
        <v>147</v>
      </c>
      <c r="E1392" s="74" t="s">
        <v>897</v>
      </c>
      <c r="F1392" s="84">
        <v>742.81</v>
      </c>
      <c r="G1392" s="277">
        <f t="shared" si="21"/>
        <v>742.81</v>
      </c>
    </row>
    <row r="1393" spans="1:9" ht="11.85" hidden="1" customHeight="1" outlineLevel="3">
      <c r="A1393" s="228" t="s">
        <v>32593</v>
      </c>
      <c r="B1393" s="74" t="s">
        <v>32594</v>
      </c>
      <c r="C1393" s="75" t="s">
        <v>32595</v>
      </c>
      <c r="D1393" s="74" t="s">
        <v>147</v>
      </c>
      <c r="E1393" s="74" t="s">
        <v>897</v>
      </c>
      <c r="F1393" s="84">
        <v>640.61</v>
      </c>
      <c r="G1393" s="277">
        <f t="shared" si="21"/>
        <v>640.61</v>
      </c>
    </row>
    <row r="1394" spans="1:9" ht="11.85" hidden="1" customHeight="1" outlineLevel="3">
      <c r="A1394" s="228" t="s">
        <v>32596</v>
      </c>
      <c r="B1394" s="74" t="s">
        <v>32597</v>
      </c>
      <c r="C1394" s="75" t="s">
        <v>32598</v>
      </c>
      <c r="D1394" s="74" t="s">
        <v>147</v>
      </c>
      <c r="E1394" s="74" t="s">
        <v>897</v>
      </c>
      <c r="F1394" s="84">
        <v>3569.66</v>
      </c>
      <c r="G1394" s="277">
        <f t="shared" si="21"/>
        <v>3569.66</v>
      </c>
    </row>
    <row r="1395" spans="1:9" ht="11.85" hidden="1" customHeight="1" outlineLevel="3">
      <c r="A1395" s="228" t="s">
        <v>16808</v>
      </c>
      <c r="B1395" s="74" t="s">
        <v>3627</v>
      </c>
      <c r="C1395" s="75" t="s">
        <v>32599</v>
      </c>
      <c r="D1395" s="74" t="s">
        <v>147</v>
      </c>
      <c r="E1395" s="74" t="s">
        <v>897</v>
      </c>
      <c r="F1395" s="84">
        <v>770.87</v>
      </c>
      <c r="G1395" s="277">
        <f t="shared" si="21"/>
        <v>770.87</v>
      </c>
    </row>
    <row r="1396" spans="1:9" ht="11.85" hidden="1" customHeight="1" outlineLevel="3">
      <c r="A1396" s="228" t="s">
        <v>16806</v>
      </c>
      <c r="B1396" s="74" t="s">
        <v>3625</v>
      </c>
      <c r="C1396" s="75" t="s">
        <v>32600</v>
      </c>
      <c r="D1396" s="74" t="s">
        <v>147</v>
      </c>
      <c r="E1396" s="74" t="s">
        <v>897</v>
      </c>
      <c r="F1396" s="84">
        <v>3723</v>
      </c>
      <c r="G1396" s="277">
        <f t="shared" si="21"/>
        <v>3723</v>
      </c>
    </row>
    <row r="1397" spans="1:9" ht="11.85" hidden="1" customHeight="1" outlineLevel="3">
      <c r="A1397" s="228" t="s">
        <v>16809</v>
      </c>
      <c r="B1397" s="74" t="s">
        <v>3628</v>
      </c>
      <c r="C1397" s="75" t="s">
        <v>32601</v>
      </c>
      <c r="D1397" s="74" t="s">
        <v>147</v>
      </c>
      <c r="E1397" s="74" t="s">
        <v>897</v>
      </c>
      <c r="F1397" s="84">
        <v>3042.19</v>
      </c>
      <c r="G1397" s="277">
        <f t="shared" si="21"/>
        <v>3042.19</v>
      </c>
    </row>
    <row r="1398" spans="1:9" ht="11.85" hidden="1" customHeight="1" outlineLevel="3">
      <c r="A1398" s="228" t="s">
        <v>16802</v>
      </c>
      <c r="B1398" s="74" t="s">
        <v>3621</v>
      </c>
      <c r="C1398" s="75" t="s">
        <v>32602</v>
      </c>
      <c r="D1398" s="74" t="s">
        <v>147</v>
      </c>
      <c r="E1398" s="74" t="s">
        <v>897</v>
      </c>
      <c r="F1398" s="84">
        <v>1177.92</v>
      </c>
      <c r="G1398" s="277">
        <f t="shared" si="21"/>
        <v>1177.92</v>
      </c>
    </row>
    <row r="1399" spans="1:9" s="117" customFormat="1" ht="12.9" hidden="1" customHeight="1" outlineLevel="3">
      <c r="A1399" s="228"/>
      <c r="B1399" s="118"/>
      <c r="C1399" s="229" t="s">
        <v>32180</v>
      </c>
      <c r="D1399" s="118"/>
      <c r="E1399" s="118" t="s">
        <v>334</v>
      </c>
      <c r="F1399" s="119"/>
      <c r="G1399" s="278">
        <f t="shared" si="21"/>
        <v>0</v>
      </c>
      <c r="I1399"/>
    </row>
    <row r="1400" spans="1:9" ht="11.85" hidden="1" customHeight="1" outlineLevel="3">
      <c r="A1400" s="228" t="s">
        <v>32603</v>
      </c>
      <c r="B1400" s="74" t="s">
        <v>32604</v>
      </c>
      <c r="C1400" s="75" t="s">
        <v>32605</v>
      </c>
      <c r="D1400" s="74" t="s">
        <v>147</v>
      </c>
      <c r="E1400" s="74" t="s">
        <v>897</v>
      </c>
      <c r="F1400" s="84">
        <v>823.15</v>
      </c>
      <c r="G1400" s="277">
        <f t="shared" si="21"/>
        <v>823.15</v>
      </c>
    </row>
    <row r="1401" spans="1:9" ht="11.85" hidden="1" customHeight="1" outlineLevel="3">
      <c r="A1401" s="228" t="s">
        <v>16798</v>
      </c>
      <c r="B1401" s="74" t="s">
        <v>3617</v>
      </c>
      <c r="C1401" s="75" t="s">
        <v>32606</v>
      </c>
      <c r="D1401" s="74" t="s">
        <v>147</v>
      </c>
      <c r="E1401" s="74" t="s">
        <v>897</v>
      </c>
      <c r="F1401" s="84">
        <v>1382.65</v>
      </c>
      <c r="G1401" s="277">
        <f t="shared" si="21"/>
        <v>1382.65</v>
      </c>
    </row>
    <row r="1402" spans="1:9" ht="11.85" hidden="1" customHeight="1" outlineLevel="3">
      <c r="A1402" s="228" t="s">
        <v>16797</v>
      </c>
      <c r="B1402" s="74" t="s">
        <v>3616</v>
      </c>
      <c r="C1402" s="75" t="s">
        <v>32607</v>
      </c>
      <c r="D1402" s="74" t="s">
        <v>147</v>
      </c>
      <c r="E1402" s="74" t="s">
        <v>897</v>
      </c>
      <c r="F1402" s="84">
        <v>895.78</v>
      </c>
      <c r="G1402" s="277">
        <f t="shared" si="21"/>
        <v>895.78</v>
      </c>
    </row>
    <row r="1403" spans="1:9" ht="11.85" hidden="1" customHeight="1" outlineLevel="3">
      <c r="A1403" s="228" t="s">
        <v>32608</v>
      </c>
      <c r="B1403" s="74" t="s">
        <v>32609</v>
      </c>
      <c r="C1403" s="75" t="s">
        <v>32610</v>
      </c>
      <c r="D1403" s="74" t="s">
        <v>147</v>
      </c>
      <c r="E1403" s="74" t="s">
        <v>897</v>
      </c>
      <c r="F1403" s="84">
        <v>1893.07</v>
      </c>
      <c r="G1403" s="277">
        <f t="shared" si="21"/>
        <v>1893.07</v>
      </c>
    </row>
    <row r="1404" spans="1:9" ht="11.85" hidden="1" customHeight="1" outlineLevel="3">
      <c r="A1404" s="228" t="s">
        <v>16796</v>
      </c>
      <c r="B1404" s="74" t="s">
        <v>3615</v>
      </c>
      <c r="C1404" s="75" t="s">
        <v>32611</v>
      </c>
      <c r="D1404" s="74" t="s">
        <v>147</v>
      </c>
      <c r="E1404" s="74" t="s">
        <v>897</v>
      </c>
      <c r="F1404" s="84">
        <v>766.04</v>
      </c>
      <c r="G1404" s="277">
        <f t="shared" si="21"/>
        <v>766.04</v>
      </c>
    </row>
    <row r="1405" spans="1:9" ht="11.85" hidden="1" customHeight="1" outlineLevel="3">
      <c r="A1405" s="228" t="s">
        <v>32612</v>
      </c>
      <c r="B1405" s="74" t="s">
        <v>32613</v>
      </c>
      <c r="C1405" s="75" t="s">
        <v>32614</v>
      </c>
      <c r="D1405" s="74" t="s">
        <v>147</v>
      </c>
      <c r="E1405" s="74" t="s">
        <v>897</v>
      </c>
      <c r="F1405" s="84">
        <v>1537.62</v>
      </c>
      <c r="G1405" s="277">
        <f t="shared" si="21"/>
        <v>1537.62</v>
      </c>
    </row>
    <row r="1406" spans="1:9" ht="11.85" hidden="1" customHeight="1" outlineLevel="3">
      <c r="A1406" s="228" t="s">
        <v>32615</v>
      </c>
      <c r="B1406" s="74" t="s">
        <v>32616</v>
      </c>
      <c r="C1406" s="75" t="s">
        <v>32617</v>
      </c>
      <c r="D1406" s="74" t="s">
        <v>147</v>
      </c>
      <c r="E1406" s="74" t="s">
        <v>897</v>
      </c>
      <c r="F1406" s="84">
        <v>3277.73</v>
      </c>
      <c r="G1406" s="277">
        <f t="shared" si="21"/>
        <v>3277.73</v>
      </c>
    </row>
    <row r="1407" spans="1:9" ht="11.85" hidden="1" customHeight="1" outlineLevel="3">
      <c r="A1407" s="228" t="s">
        <v>32618</v>
      </c>
      <c r="B1407" s="74" t="s">
        <v>32619</v>
      </c>
      <c r="C1407" s="75" t="s">
        <v>32620</v>
      </c>
      <c r="D1407" s="74" t="s">
        <v>147</v>
      </c>
      <c r="E1407" s="74" t="s">
        <v>897</v>
      </c>
      <c r="F1407" s="84">
        <v>793.97</v>
      </c>
      <c r="G1407" s="277">
        <f t="shared" si="21"/>
        <v>793.97</v>
      </c>
    </row>
    <row r="1408" spans="1:9" ht="11.85" hidden="1" customHeight="1" outlineLevel="3">
      <c r="A1408" s="228" t="s">
        <v>16799</v>
      </c>
      <c r="B1408" s="74" t="s">
        <v>3618</v>
      </c>
      <c r="C1408" s="75" t="s">
        <v>32621</v>
      </c>
      <c r="D1408" s="74" t="s">
        <v>147</v>
      </c>
      <c r="E1408" s="74" t="s">
        <v>897</v>
      </c>
      <c r="F1408" s="84">
        <v>391.4</v>
      </c>
      <c r="G1408" s="277">
        <f t="shared" si="21"/>
        <v>391.4</v>
      </c>
    </row>
    <row r="1409" spans="1:9" ht="11.85" hidden="1" customHeight="1" outlineLevel="3">
      <c r="A1409" s="228" t="s">
        <v>16800</v>
      </c>
      <c r="B1409" s="74" t="s">
        <v>3619</v>
      </c>
      <c r="C1409" s="75" t="s">
        <v>32622</v>
      </c>
      <c r="D1409" s="74" t="s">
        <v>147</v>
      </c>
      <c r="E1409" s="74" t="s">
        <v>897</v>
      </c>
      <c r="F1409" s="84">
        <v>542.47</v>
      </c>
      <c r="G1409" s="277">
        <f t="shared" si="21"/>
        <v>542.47</v>
      </c>
    </row>
    <row r="1410" spans="1:9" s="117" customFormat="1" ht="12.9" hidden="1" customHeight="1" outlineLevel="3">
      <c r="A1410" s="228"/>
      <c r="B1410" s="118"/>
      <c r="C1410" s="229" t="s">
        <v>32198</v>
      </c>
      <c r="D1410" s="118"/>
      <c r="E1410" s="118" t="s">
        <v>334</v>
      </c>
      <c r="F1410" s="119"/>
      <c r="G1410" s="278">
        <f t="shared" si="21"/>
        <v>0</v>
      </c>
      <c r="I1410"/>
    </row>
    <row r="1411" spans="1:9" ht="11.85" hidden="1" customHeight="1" outlineLevel="3">
      <c r="A1411" s="228" t="s">
        <v>32623</v>
      </c>
      <c r="B1411" s="74" t="s">
        <v>32624</v>
      </c>
      <c r="C1411" s="75" t="s">
        <v>32625</v>
      </c>
      <c r="D1411" s="74" t="s">
        <v>147</v>
      </c>
      <c r="E1411" s="74" t="s">
        <v>897</v>
      </c>
      <c r="F1411" s="84">
        <v>205.51</v>
      </c>
      <c r="G1411" s="277">
        <f t="shared" si="21"/>
        <v>205.51</v>
      </c>
    </row>
    <row r="1412" spans="1:9" ht="11.85" hidden="1" customHeight="1" outlineLevel="3">
      <c r="A1412" s="228" t="s">
        <v>32626</v>
      </c>
      <c r="B1412" s="74" t="s">
        <v>32627</v>
      </c>
      <c r="C1412" s="75" t="s">
        <v>32628</v>
      </c>
      <c r="D1412" s="74" t="s">
        <v>147</v>
      </c>
      <c r="E1412" s="74" t="s">
        <v>897</v>
      </c>
      <c r="F1412" s="84">
        <v>527.39</v>
      </c>
      <c r="G1412" s="277">
        <f t="shared" si="21"/>
        <v>527.39</v>
      </c>
    </row>
    <row r="1413" spans="1:9" ht="11.85" hidden="1" customHeight="1" outlineLevel="3">
      <c r="A1413" s="228" t="s">
        <v>32629</v>
      </c>
      <c r="B1413" s="74" t="s">
        <v>32630</v>
      </c>
      <c r="C1413" s="75" t="s">
        <v>32631</v>
      </c>
      <c r="D1413" s="74" t="s">
        <v>147</v>
      </c>
      <c r="E1413" s="74" t="s">
        <v>897</v>
      </c>
      <c r="F1413" s="84">
        <v>790.18</v>
      </c>
      <c r="G1413" s="277">
        <f t="shared" ref="G1413:G1476" si="22">IFERROR(IF(E1413="грн",ROUND(F1413*(1-$G$2),2),ROUND(F1413*(1-$G$2),2)*$E$2),"")</f>
        <v>790.18</v>
      </c>
    </row>
    <row r="1414" spans="1:9" ht="11.85" hidden="1" customHeight="1" outlineLevel="3">
      <c r="A1414" s="228" t="s">
        <v>32632</v>
      </c>
      <c r="B1414" s="74" t="s">
        <v>32633</v>
      </c>
      <c r="C1414" s="75" t="s">
        <v>32634</v>
      </c>
      <c r="D1414" s="74" t="s">
        <v>147</v>
      </c>
      <c r="E1414" s="74" t="s">
        <v>897</v>
      </c>
      <c r="F1414" s="84">
        <v>527.39</v>
      </c>
      <c r="G1414" s="277">
        <f t="shared" si="22"/>
        <v>527.39</v>
      </c>
    </row>
    <row r="1415" spans="1:9" ht="11.85" hidden="1" customHeight="1" outlineLevel="3">
      <c r="A1415" s="228" t="s">
        <v>32635</v>
      </c>
      <c r="B1415" s="74" t="s">
        <v>32636</v>
      </c>
      <c r="C1415" s="75" t="s">
        <v>32637</v>
      </c>
      <c r="D1415" s="74" t="s">
        <v>147</v>
      </c>
      <c r="E1415" s="74" t="s">
        <v>897</v>
      </c>
      <c r="F1415" s="84">
        <v>790.18</v>
      </c>
      <c r="G1415" s="277">
        <f t="shared" si="22"/>
        <v>790.18</v>
      </c>
    </row>
    <row r="1416" spans="1:9" ht="11.85" hidden="1" customHeight="1" outlineLevel="3">
      <c r="A1416" s="228" t="s">
        <v>32638</v>
      </c>
      <c r="B1416" s="74" t="s">
        <v>32639</v>
      </c>
      <c r="C1416" s="75" t="s">
        <v>32640</v>
      </c>
      <c r="D1416" s="74" t="s">
        <v>147</v>
      </c>
      <c r="E1416" s="74" t="s">
        <v>897</v>
      </c>
      <c r="F1416" s="84">
        <v>180.34</v>
      </c>
      <c r="G1416" s="277">
        <f t="shared" si="22"/>
        <v>180.34</v>
      </c>
    </row>
    <row r="1417" spans="1:9" ht="11.85" hidden="1" customHeight="1" outlineLevel="3">
      <c r="A1417" s="228" t="s">
        <v>16791</v>
      </c>
      <c r="B1417" s="74" t="s">
        <v>3610</v>
      </c>
      <c r="C1417" s="75" t="s">
        <v>32641</v>
      </c>
      <c r="D1417" s="74" t="s">
        <v>147</v>
      </c>
      <c r="E1417" s="74" t="s">
        <v>897</v>
      </c>
      <c r="F1417" s="84">
        <v>323.92</v>
      </c>
      <c r="G1417" s="277">
        <f t="shared" si="22"/>
        <v>323.92</v>
      </c>
    </row>
    <row r="1418" spans="1:9" ht="11.85" hidden="1" customHeight="1" outlineLevel="3">
      <c r="A1418" s="228" t="s">
        <v>16811</v>
      </c>
      <c r="B1418" s="74" t="s">
        <v>3630</v>
      </c>
      <c r="C1418" s="75" t="s">
        <v>32642</v>
      </c>
      <c r="D1418" s="74" t="s">
        <v>147</v>
      </c>
      <c r="E1418" s="74" t="s">
        <v>897</v>
      </c>
      <c r="F1418" s="84">
        <v>2008.94</v>
      </c>
      <c r="G1418" s="277">
        <f t="shared" si="22"/>
        <v>2008.94</v>
      </c>
    </row>
    <row r="1419" spans="1:9" ht="11.85" hidden="1" customHeight="1" outlineLevel="3">
      <c r="A1419" s="228" t="s">
        <v>32643</v>
      </c>
      <c r="B1419" s="74" t="s">
        <v>32644</v>
      </c>
      <c r="C1419" s="75" t="s">
        <v>32645</v>
      </c>
      <c r="D1419" s="74" t="s">
        <v>147</v>
      </c>
      <c r="E1419" s="74" t="s">
        <v>897</v>
      </c>
      <c r="F1419" s="84">
        <v>5409.38</v>
      </c>
      <c r="G1419" s="277">
        <f t="shared" si="22"/>
        <v>5409.38</v>
      </c>
    </row>
    <row r="1420" spans="1:9" ht="11.85" hidden="1" customHeight="1" outlineLevel="3">
      <c r="A1420" s="228" t="s">
        <v>32646</v>
      </c>
      <c r="B1420" s="74" t="s">
        <v>32647</v>
      </c>
      <c r="C1420" s="75" t="s">
        <v>32648</v>
      </c>
      <c r="D1420" s="74" t="s">
        <v>147</v>
      </c>
      <c r="E1420" s="74" t="s">
        <v>897</v>
      </c>
      <c r="F1420" s="84">
        <v>3408.18</v>
      </c>
      <c r="G1420" s="277">
        <f t="shared" si="22"/>
        <v>3408.18</v>
      </c>
    </row>
    <row r="1421" spans="1:9" ht="11.85" hidden="1" customHeight="1" outlineLevel="3">
      <c r="A1421" s="228" t="s">
        <v>32649</v>
      </c>
      <c r="B1421" s="74" t="s">
        <v>32650</v>
      </c>
      <c r="C1421" s="75" t="s">
        <v>32651</v>
      </c>
      <c r="D1421" s="74" t="s">
        <v>147</v>
      </c>
      <c r="E1421" s="74" t="s">
        <v>897</v>
      </c>
      <c r="F1421" s="84">
        <v>3951.92</v>
      </c>
      <c r="G1421" s="277">
        <f t="shared" si="22"/>
        <v>3951.92</v>
      </c>
    </row>
    <row r="1422" spans="1:9" ht="11.85" hidden="1" customHeight="1" outlineLevel="3">
      <c r="A1422" s="228" t="s">
        <v>32652</v>
      </c>
      <c r="B1422" s="74" t="s">
        <v>32653</v>
      </c>
      <c r="C1422" s="75" t="s">
        <v>32654</v>
      </c>
      <c r="D1422" s="74" t="s">
        <v>147</v>
      </c>
      <c r="E1422" s="74" t="s">
        <v>897</v>
      </c>
      <c r="F1422" s="84">
        <v>3951.92</v>
      </c>
      <c r="G1422" s="277">
        <f t="shared" si="22"/>
        <v>3951.92</v>
      </c>
    </row>
    <row r="1423" spans="1:9" ht="11.85" hidden="1" customHeight="1" outlineLevel="3">
      <c r="A1423" s="228" t="s">
        <v>32655</v>
      </c>
      <c r="B1423" s="74" t="s">
        <v>32656</v>
      </c>
      <c r="C1423" s="75" t="s">
        <v>32657</v>
      </c>
      <c r="D1423" s="74" t="s">
        <v>147</v>
      </c>
      <c r="E1423" s="74" t="s">
        <v>897</v>
      </c>
      <c r="F1423" s="84">
        <v>2678.88</v>
      </c>
      <c r="G1423" s="277">
        <f t="shared" si="22"/>
        <v>2678.88</v>
      </c>
    </row>
    <row r="1424" spans="1:9" ht="11.85" hidden="1" customHeight="1" outlineLevel="3">
      <c r="A1424" s="228" t="s">
        <v>32658</v>
      </c>
      <c r="B1424" s="74" t="s">
        <v>32659</v>
      </c>
      <c r="C1424" s="75" t="s">
        <v>32660</v>
      </c>
      <c r="D1424" s="74" t="s">
        <v>147</v>
      </c>
      <c r="E1424" s="74" t="s">
        <v>897</v>
      </c>
      <c r="F1424" s="84">
        <v>3171.85</v>
      </c>
      <c r="G1424" s="277">
        <f t="shared" si="22"/>
        <v>3171.85</v>
      </c>
    </row>
    <row r="1425" spans="1:9" ht="12.75" hidden="1" customHeight="1" outlineLevel="2">
      <c r="A1425" s="228"/>
      <c r="B1425" s="799"/>
      <c r="C1425" s="217" t="s">
        <v>3668</v>
      </c>
      <c r="D1425" s="217"/>
      <c r="E1425" s="217" t="s">
        <v>334</v>
      </c>
      <c r="F1425" s="219"/>
      <c r="G1425" s="276">
        <f t="shared" si="22"/>
        <v>0</v>
      </c>
    </row>
    <row r="1426" spans="1:9" s="117" customFormat="1" ht="12.9" hidden="1" customHeight="1" outlineLevel="3">
      <c r="A1426" s="228"/>
      <c r="B1426" s="118"/>
      <c r="C1426" s="229" t="s">
        <v>31539</v>
      </c>
      <c r="D1426" s="118"/>
      <c r="E1426" s="118" t="s">
        <v>334</v>
      </c>
      <c r="F1426" s="119"/>
      <c r="G1426" s="278">
        <f t="shared" si="22"/>
        <v>0</v>
      </c>
      <c r="I1426"/>
    </row>
    <row r="1427" spans="1:9" ht="11.85" hidden="1" customHeight="1" outlineLevel="3">
      <c r="A1427" s="228" t="s">
        <v>32661</v>
      </c>
      <c r="B1427" s="74" t="s">
        <v>32662</v>
      </c>
      <c r="C1427" s="75" t="s">
        <v>32663</v>
      </c>
      <c r="D1427" s="74" t="s">
        <v>147</v>
      </c>
      <c r="E1427" s="74" t="s">
        <v>897</v>
      </c>
      <c r="F1427" s="84">
        <v>371.92</v>
      </c>
      <c r="G1427" s="277">
        <f t="shared" si="22"/>
        <v>371.92</v>
      </c>
    </row>
    <row r="1428" spans="1:9" ht="11.85" hidden="1" customHeight="1" outlineLevel="3">
      <c r="A1428" s="228" t="s">
        <v>32664</v>
      </c>
      <c r="B1428" s="74" t="s">
        <v>32665</v>
      </c>
      <c r="C1428" s="75" t="s">
        <v>32666</v>
      </c>
      <c r="D1428" s="74" t="s">
        <v>147</v>
      </c>
      <c r="E1428" s="74" t="s">
        <v>897</v>
      </c>
      <c r="F1428" s="84">
        <v>62.71</v>
      </c>
      <c r="G1428" s="277">
        <f t="shared" si="22"/>
        <v>62.71</v>
      </c>
    </row>
    <row r="1429" spans="1:9" ht="11.85" hidden="1" customHeight="1" outlineLevel="3">
      <c r="A1429" s="228" t="s">
        <v>32667</v>
      </c>
      <c r="B1429" s="74" t="s">
        <v>32668</v>
      </c>
      <c r="C1429" s="75" t="s">
        <v>32666</v>
      </c>
      <c r="D1429" s="74" t="s">
        <v>147</v>
      </c>
      <c r="E1429" s="74" t="s">
        <v>897</v>
      </c>
      <c r="F1429" s="84">
        <v>257.12</v>
      </c>
      <c r="G1429" s="277">
        <f t="shared" si="22"/>
        <v>257.12</v>
      </c>
    </row>
    <row r="1430" spans="1:9" ht="11.85" hidden="1" customHeight="1" outlineLevel="3">
      <c r="A1430" s="228" t="s">
        <v>32669</v>
      </c>
      <c r="B1430" s="74" t="s">
        <v>32670</v>
      </c>
      <c r="C1430" s="75" t="s">
        <v>32671</v>
      </c>
      <c r="D1430" s="74" t="s">
        <v>147</v>
      </c>
      <c r="E1430" s="74" t="s">
        <v>897</v>
      </c>
      <c r="F1430" s="84">
        <v>130.66</v>
      </c>
      <c r="G1430" s="277">
        <f t="shared" si="22"/>
        <v>130.66</v>
      </c>
    </row>
    <row r="1431" spans="1:9" ht="11.85" hidden="1" customHeight="1" outlineLevel="3">
      <c r="A1431" s="228" t="s">
        <v>32672</v>
      </c>
      <c r="B1431" s="74" t="s">
        <v>32673</v>
      </c>
      <c r="C1431" s="75" t="s">
        <v>32671</v>
      </c>
      <c r="D1431" s="74" t="s">
        <v>147</v>
      </c>
      <c r="E1431" s="74" t="s">
        <v>897</v>
      </c>
      <c r="F1431" s="84">
        <v>377.9</v>
      </c>
      <c r="G1431" s="277">
        <f t="shared" si="22"/>
        <v>377.9</v>
      </c>
    </row>
    <row r="1432" spans="1:9" ht="11.85" hidden="1" customHeight="1" outlineLevel="3">
      <c r="A1432" s="228" t="s">
        <v>32674</v>
      </c>
      <c r="B1432" s="74" t="s">
        <v>32675</v>
      </c>
      <c r="C1432" s="75" t="s">
        <v>32676</v>
      </c>
      <c r="D1432" s="74" t="s">
        <v>147</v>
      </c>
      <c r="E1432" s="74" t="s">
        <v>897</v>
      </c>
      <c r="F1432" s="84">
        <v>1973</v>
      </c>
      <c r="G1432" s="277">
        <f t="shared" si="22"/>
        <v>1973</v>
      </c>
    </row>
    <row r="1433" spans="1:9" ht="11.85" hidden="1" customHeight="1" outlineLevel="3">
      <c r="A1433" s="228" t="s">
        <v>32677</v>
      </c>
      <c r="B1433" s="74" t="s">
        <v>32678</v>
      </c>
      <c r="C1433" s="75" t="s">
        <v>32679</v>
      </c>
      <c r="D1433" s="74" t="s">
        <v>147</v>
      </c>
      <c r="E1433" s="74" t="s">
        <v>897</v>
      </c>
      <c r="F1433" s="84">
        <v>252.29</v>
      </c>
      <c r="G1433" s="277">
        <f t="shared" si="22"/>
        <v>252.29</v>
      </c>
    </row>
    <row r="1434" spans="1:9" ht="11.85" hidden="1" customHeight="1" outlineLevel="3">
      <c r="A1434" s="228" t="s">
        <v>32680</v>
      </c>
      <c r="B1434" s="74" t="s">
        <v>32681</v>
      </c>
      <c r="C1434" s="75" t="s">
        <v>32679</v>
      </c>
      <c r="D1434" s="74" t="s">
        <v>147</v>
      </c>
      <c r="E1434" s="74" t="s">
        <v>897</v>
      </c>
      <c r="F1434" s="84">
        <v>566.92999999999995</v>
      </c>
      <c r="G1434" s="277">
        <f t="shared" si="22"/>
        <v>566.92999999999995</v>
      </c>
    </row>
    <row r="1435" spans="1:9" ht="11.85" hidden="1" customHeight="1" outlineLevel="3">
      <c r="A1435" s="228" t="s">
        <v>32682</v>
      </c>
      <c r="B1435" s="74" t="s">
        <v>32683</v>
      </c>
      <c r="C1435" s="75" t="s">
        <v>32684</v>
      </c>
      <c r="D1435" s="74" t="s">
        <v>147</v>
      </c>
      <c r="E1435" s="74" t="s">
        <v>897</v>
      </c>
      <c r="F1435" s="84">
        <v>466.75</v>
      </c>
      <c r="G1435" s="277">
        <f t="shared" si="22"/>
        <v>466.75</v>
      </c>
    </row>
    <row r="1436" spans="1:9" ht="11.85" hidden="1" customHeight="1" outlineLevel="3">
      <c r="A1436" s="228" t="s">
        <v>32685</v>
      </c>
      <c r="B1436" s="74" t="s">
        <v>32686</v>
      </c>
      <c r="C1436" s="75" t="s">
        <v>32684</v>
      </c>
      <c r="D1436" s="74" t="s">
        <v>147</v>
      </c>
      <c r="E1436" s="74" t="s">
        <v>897</v>
      </c>
      <c r="F1436" s="84">
        <v>907.19</v>
      </c>
      <c r="G1436" s="277">
        <f t="shared" si="22"/>
        <v>907.19</v>
      </c>
    </row>
    <row r="1437" spans="1:9" ht="11.85" hidden="1" customHeight="1" outlineLevel="3">
      <c r="A1437" s="228" t="s">
        <v>32687</v>
      </c>
      <c r="B1437" s="74" t="s">
        <v>32688</v>
      </c>
      <c r="C1437" s="75" t="s">
        <v>32689</v>
      </c>
      <c r="D1437" s="74" t="s">
        <v>147</v>
      </c>
      <c r="E1437" s="74" t="s">
        <v>897</v>
      </c>
      <c r="F1437" s="84">
        <v>326.95999999999998</v>
      </c>
      <c r="G1437" s="277">
        <f t="shared" si="22"/>
        <v>326.95999999999998</v>
      </c>
    </row>
    <row r="1438" spans="1:9" ht="11.85" hidden="1" customHeight="1" outlineLevel="3">
      <c r="A1438" s="228" t="s">
        <v>32690</v>
      </c>
      <c r="B1438" s="74" t="s">
        <v>32691</v>
      </c>
      <c r="C1438" s="75" t="s">
        <v>32689</v>
      </c>
      <c r="D1438" s="74" t="s">
        <v>147</v>
      </c>
      <c r="E1438" s="74" t="s">
        <v>897</v>
      </c>
      <c r="F1438" s="84">
        <v>592.41999999999996</v>
      </c>
      <c r="G1438" s="277">
        <f t="shared" si="22"/>
        <v>592.41999999999996</v>
      </c>
    </row>
    <row r="1439" spans="1:9" s="117" customFormat="1" ht="12.9" hidden="1" customHeight="1" outlineLevel="3">
      <c r="A1439" s="228"/>
      <c r="B1439" s="118"/>
      <c r="C1439" s="229" t="s">
        <v>46080</v>
      </c>
      <c r="D1439" s="118"/>
      <c r="E1439" s="118" t="s">
        <v>334</v>
      </c>
      <c r="F1439" s="119"/>
      <c r="G1439" s="278">
        <f t="shared" si="22"/>
        <v>0</v>
      </c>
      <c r="I1439"/>
    </row>
    <row r="1440" spans="1:9" ht="11.85" hidden="1" customHeight="1" outlineLevel="3">
      <c r="A1440" s="228" t="s">
        <v>44408</v>
      </c>
      <c r="B1440" s="74" t="s">
        <v>44409</v>
      </c>
      <c r="C1440" s="75" t="s">
        <v>45763</v>
      </c>
      <c r="D1440" s="74" t="s">
        <v>147</v>
      </c>
      <c r="E1440" s="74" t="s">
        <v>897</v>
      </c>
      <c r="F1440" s="84">
        <v>154.47999999999999</v>
      </c>
      <c r="G1440" s="277">
        <f t="shared" si="22"/>
        <v>154.47999999999999</v>
      </c>
    </row>
    <row r="1441" spans="1:9" ht="11.85" hidden="1" customHeight="1" outlineLevel="3">
      <c r="A1441" s="228" t="s">
        <v>44410</v>
      </c>
      <c r="B1441" s="74" t="s">
        <v>44411</v>
      </c>
      <c r="C1441" s="75" t="s">
        <v>45764</v>
      </c>
      <c r="D1441" s="74" t="s">
        <v>147</v>
      </c>
      <c r="E1441" s="74" t="s">
        <v>897</v>
      </c>
      <c r="F1441" s="84">
        <v>252.73</v>
      </c>
      <c r="G1441" s="277">
        <f t="shared" si="22"/>
        <v>252.73</v>
      </c>
    </row>
    <row r="1442" spans="1:9" ht="11.85" hidden="1" customHeight="1" outlineLevel="3">
      <c r="A1442" s="228" t="s">
        <v>44412</v>
      </c>
      <c r="B1442" s="74" t="s">
        <v>44413</v>
      </c>
      <c r="C1442" s="75" t="s">
        <v>45765</v>
      </c>
      <c r="D1442" s="74" t="s">
        <v>147</v>
      </c>
      <c r="E1442" s="74" t="s">
        <v>897</v>
      </c>
      <c r="F1442" s="84">
        <v>402.54</v>
      </c>
      <c r="G1442" s="277">
        <f t="shared" si="22"/>
        <v>402.54</v>
      </c>
    </row>
    <row r="1443" spans="1:9" ht="11.85" hidden="1" customHeight="1" outlineLevel="3">
      <c r="A1443" s="228" t="s">
        <v>44414</v>
      </c>
      <c r="B1443" s="74" t="s">
        <v>44415</v>
      </c>
      <c r="C1443" s="75" t="s">
        <v>45766</v>
      </c>
      <c r="D1443" s="74" t="s">
        <v>147</v>
      </c>
      <c r="E1443" s="74" t="s">
        <v>897</v>
      </c>
      <c r="F1443" s="84">
        <v>616.39</v>
      </c>
      <c r="G1443" s="277">
        <f t="shared" si="22"/>
        <v>616.39</v>
      </c>
    </row>
    <row r="1444" spans="1:9" s="117" customFormat="1" ht="12.9" hidden="1" customHeight="1" outlineLevel="3">
      <c r="A1444" s="228"/>
      <c r="B1444" s="118"/>
      <c r="C1444" s="229" t="s">
        <v>3676</v>
      </c>
      <c r="D1444" s="118"/>
      <c r="E1444" s="118" t="s">
        <v>334</v>
      </c>
      <c r="F1444" s="119"/>
      <c r="G1444" s="278">
        <f t="shared" si="22"/>
        <v>0</v>
      </c>
      <c r="I1444"/>
    </row>
    <row r="1445" spans="1:9" ht="11.85" hidden="1" customHeight="1" outlineLevel="3">
      <c r="A1445" s="228" t="s">
        <v>16841</v>
      </c>
      <c r="B1445" s="74" t="s">
        <v>3669</v>
      </c>
      <c r="C1445" s="75" t="s">
        <v>32666</v>
      </c>
      <c r="D1445" s="74" t="s">
        <v>147</v>
      </c>
      <c r="E1445" s="74" t="s">
        <v>897</v>
      </c>
      <c r="F1445" s="84">
        <v>999.2</v>
      </c>
      <c r="G1445" s="277">
        <f t="shared" si="22"/>
        <v>999.2</v>
      </c>
    </row>
    <row r="1446" spans="1:9" ht="11.85" hidden="1" customHeight="1" outlineLevel="3">
      <c r="A1446" s="228" t="s">
        <v>16843</v>
      </c>
      <c r="B1446" s="74" t="s">
        <v>3671</v>
      </c>
      <c r="C1446" s="75" t="s">
        <v>45767</v>
      </c>
      <c r="D1446" s="74" t="s">
        <v>147</v>
      </c>
      <c r="E1446" s="74" t="s">
        <v>897</v>
      </c>
      <c r="F1446" s="84">
        <v>999.2</v>
      </c>
      <c r="G1446" s="277">
        <f t="shared" si="22"/>
        <v>999.2</v>
      </c>
    </row>
    <row r="1447" spans="1:9" ht="11.85" hidden="1" customHeight="1" outlineLevel="3">
      <c r="A1447" s="228" t="s">
        <v>16842</v>
      </c>
      <c r="B1447" s="74" t="s">
        <v>3670</v>
      </c>
      <c r="C1447" s="75" t="s">
        <v>32671</v>
      </c>
      <c r="D1447" s="74" t="s">
        <v>147</v>
      </c>
      <c r="E1447" s="74" t="s">
        <v>897</v>
      </c>
      <c r="F1447" s="84">
        <v>1200.95</v>
      </c>
      <c r="G1447" s="277">
        <f t="shared" si="22"/>
        <v>1200.95</v>
      </c>
    </row>
    <row r="1448" spans="1:9" ht="11.85" hidden="1" customHeight="1" outlineLevel="3">
      <c r="A1448" s="228" t="s">
        <v>16848</v>
      </c>
      <c r="B1448" s="74" t="s">
        <v>3677</v>
      </c>
      <c r="C1448" s="75" t="s">
        <v>45768</v>
      </c>
      <c r="D1448" s="74" t="s">
        <v>147</v>
      </c>
      <c r="E1448" s="74" t="s">
        <v>897</v>
      </c>
      <c r="F1448" s="84">
        <v>1200.95</v>
      </c>
      <c r="G1448" s="277">
        <f t="shared" si="22"/>
        <v>1200.95</v>
      </c>
    </row>
    <row r="1449" spans="1:9" s="117" customFormat="1" ht="12.9" hidden="1" customHeight="1" outlineLevel="3">
      <c r="A1449" s="228"/>
      <c r="B1449" s="118"/>
      <c r="C1449" s="229" t="s">
        <v>2889</v>
      </c>
      <c r="D1449" s="118"/>
      <c r="E1449" s="118" t="s">
        <v>334</v>
      </c>
      <c r="F1449" s="119"/>
      <c r="G1449" s="278">
        <f t="shared" si="22"/>
        <v>0</v>
      </c>
      <c r="I1449"/>
    </row>
    <row r="1450" spans="1:9" ht="11.85" hidden="1" customHeight="1" outlineLevel="3">
      <c r="A1450" s="228" t="s">
        <v>44416</v>
      </c>
      <c r="B1450" s="74" t="s">
        <v>44417</v>
      </c>
      <c r="C1450" s="75" t="s">
        <v>45769</v>
      </c>
      <c r="D1450" s="74" t="s">
        <v>147</v>
      </c>
      <c r="E1450" s="74" t="s">
        <v>897</v>
      </c>
      <c r="F1450" s="84">
        <v>62.71</v>
      </c>
      <c r="G1450" s="277">
        <f t="shared" si="22"/>
        <v>62.71</v>
      </c>
    </row>
    <row r="1451" spans="1:9" ht="11.85" hidden="1" customHeight="1" outlineLevel="3">
      <c r="A1451" s="228" t="s">
        <v>44418</v>
      </c>
      <c r="B1451" s="74" t="s">
        <v>44419</v>
      </c>
      <c r="C1451" s="75" t="s">
        <v>45770</v>
      </c>
      <c r="D1451" s="74" t="s">
        <v>147</v>
      </c>
      <c r="E1451" s="74" t="s">
        <v>897</v>
      </c>
      <c r="F1451" s="84">
        <v>130.66</v>
      </c>
      <c r="G1451" s="277">
        <f t="shared" si="22"/>
        <v>130.66</v>
      </c>
    </row>
    <row r="1452" spans="1:9" ht="11.85" hidden="1" customHeight="1" outlineLevel="3">
      <c r="A1452" s="228" t="s">
        <v>44420</v>
      </c>
      <c r="B1452" s="74" t="s">
        <v>44421</v>
      </c>
      <c r="C1452" s="75" t="s">
        <v>45771</v>
      </c>
      <c r="D1452" s="74" t="s">
        <v>147</v>
      </c>
      <c r="E1452" s="74" t="s">
        <v>897</v>
      </c>
      <c r="F1452" s="84">
        <v>252.29</v>
      </c>
      <c r="G1452" s="277">
        <f t="shared" si="22"/>
        <v>252.29</v>
      </c>
    </row>
    <row r="1453" spans="1:9" ht="11.85" hidden="1" customHeight="1" outlineLevel="3">
      <c r="A1453" s="228" t="s">
        <v>44422</v>
      </c>
      <c r="B1453" s="74" t="s">
        <v>44423</v>
      </c>
      <c r="C1453" s="75" t="s">
        <v>45772</v>
      </c>
      <c r="D1453" s="74" t="s">
        <v>147</v>
      </c>
      <c r="E1453" s="74" t="s">
        <v>897</v>
      </c>
      <c r="F1453" s="84">
        <v>466.75</v>
      </c>
      <c r="G1453" s="277">
        <f t="shared" si="22"/>
        <v>466.75</v>
      </c>
    </row>
    <row r="1454" spans="1:9" ht="11.85" hidden="1" customHeight="1" outlineLevel="3">
      <c r="A1454" s="228" t="s">
        <v>44424</v>
      </c>
      <c r="B1454" s="74" t="s">
        <v>44425</v>
      </c>
      <c r="C1454" s="75" t="s">
        <v>45773</v>
      </c>
      <c r="D1454" s="74" t="s">
        <v>147</v>
      </c>
      <c r="E1454" s="74" t="s">
        <v>897</v>
      </c>
      <c r="F1454" s="84">
        <v>326.95999999999998</v>
      </c>
      <c r="G1454" s="277">
        <f t="shared" si="22"/>
        <v>326.95999999999998</v>
      </c>
    </row>
    <row r="1455" spans="1:9" s="117" customFormat="1" ht="12.9" hidden="1" customHeight="1" outlineLevel="3">
      <c r="A1455" s="228"/>
      <c r="B1455" s="118"/>
      <c r="C1455" s="229" t="s">
        <v>3659</v>
      </c>
      <c r="D1455" s="118"/>
      <c r="E1455" s="118" t="s">
        <v>334</v>
      </c>
      <c r="F1455" s="119"/>
      <c r="G1455" s="278">
        <f t="shared" si="22"/>
        <v>0</v>
      </c>
      <c r="I1455"/>
    </row>
    <row r="1456" spans="1:9" ht="11.85" hidden="1" customHeight="1" outlineLevel="3">
      <c r="A1456" s="228" t="s">
        <v>44426</v>
      </c>
      <c r="B1456" s="74" t="s">
        <v>44427</v>
      </c>
      <c r="C1456" s="75" t="s">
        <v>45774</v>
      </c>
      <c r="D1456" s="74" t="s">
        <v>147</v>
      </c>
      <c r="E1456" s="74" t="s">
        <v>897</v>
      </c>
      <c r="F1456" s="84">
        <v>727.06</v>
      </c>
      <c r="G1456" s="277">
        <f t="shared" si="22"/>
        <v>727.06</v>
      </c>
    </row>
    <row r="1457" spans="1:9" ht="11.85" hidden="1" customHeight="1" outlineLevel="3">
      <c r="A1457" s="228" t="s">
        <v>16844</v>
      </c>
      <c r="B1457" s="74" t="s">
        <v>3672</v>
      </c>
      <c r="C1457" s="75" t="s">
        <v>45774</v>
      </c>
      <c r="D1457" s="74" t="s">
        <v>147</v>
      </c>
      <c r="E1457" s="74" t="s">
        <v>897</v>
      </c>
      <c r="F1457" s="84">
        <v>681.02</v>
      </c>
      <c r="G1457" s="277">
        <f t="shared" si="22"/>
        <v>681.02</v>
      </c>
    </row>
    <row r="1458" spans="1:9" ht="11.85" hidden="1" customHeight="1" outlineLevel="3">
      <c r="A1458" s="228" t="s">
        <v>16845</v>
      </c>
      <c r="B1458" s="74" t="s">
        <v>3673</v>
      </c>
      <c r="C1458" s="75" t="s">
        <v>45775</v>
      </c>
      <c r="D1458" s="74" t="s">
        <v>147</v>
      </c>
      <c r="E1458" s="74" t="s">
        <v>897</v>
      </c>
      <c r="F1458" s="84">
        <v>1021.68</v>
      </c>
      <c r="G1458" s="277">
        <f t="shared" si="22"/>
        <v>1021.68</v>
      </c>
    </row>
    <row r="1459" spans="1:9" ht="11.85" hidden="1" customHeight="1" outlineLevel="3">
      <c r="A1459" s="228" t="s">
        <v>16846</v>
      </c>
      <c r="B1459" s="74" t="s">
        <v>3674</v>
      </c>
      <c r="C1459" s="75" t="s">
        <v>45776</v>
      </c>
      <c r="D1459" s="74" t="s">
        <v>147</v>
      </c>
      <c r="E1459" s="74" t="s">
        <v>897</v>
      </c>
      <c r="F1459" s="84">
        <v>1634.66</v>
      </c>
      <c r="G1459" s="277">
        <f t="shared" si="22"/>
        <v>1634.66</v>
      </c>
    </row>
    <row r="1460" spans="1:9" ht="11.85" hidden="1" customHeight="1" outlineLevel="3">
      <c r="A1460" s="228" t="s">
        <v>16847</v>
      </c>
      <c r="B1460" s="74" t="s">
        <v>3675</v>
      </c>
      <c r="C1460" s="75" t="s">
        <v>45777</v>
      </c>
      <c r="D1460" s="74" t="s">
        <v>147</v>
      </c>
      <c r="E1460" s="74" t="s">
        <v>897</v>
      </c>
      <c r="F1460" s="84">
        <v>2475.5300000000002</v>
      </c>
      <c r="G1460" s="277">
        <f t="shared" si="22"/>
        <v>2475.5300000000002</v>
      </c>
    </row>
    <row r="1461" spans="1:9" ht="11.85" hidden="1" customHeight="1" outlineLevel="3">
      <c r="A1461" s="228" t="s">
        <v>44428</v>
      </c>
      <c r="B1461" s="74" t="s">
        <v>44429</v>
      </c>
      <c r="C1461" s="75" t="s">
        <v>45778</v>
      </c>
      <c r="D1461" s="74" t="s">
        <v>147</v>
      </c>
      <c r="E1461" s="74" t="s">
        <v>897</v>
      </c>
      <c r="F1461" s="84">
        <v>1511.84</v>
      </c>
      <c r="G1461" s="277">
        <f t="shared" si="22"/>
        <v>1511.84</v>
      </c>
    </row>
    <row r="1462" spans="1:9" ht="11.85" hidden="1" customHeight="1" outlineLevel="3">
      <c r="A1462" s="228" t="s">
        <v>44430</v>
      </c>
      <c r="B1462" s="74" t="s">
        <v>44431</v>
      </c>
      <c r="C1462" s="75" t="s">
        <v>45779</v>
      </c>
      <c r="D1462" s="74" t="s">
        <v>147</v>
      </c>
      <c r="E1462" s="74" t="s">
        <v>897</v>
      </c>
      <c r="F1462" s="84">
        <v>4255.93</v>
      </c>
      <c r="G1462" s="277">
        <f t="shared" si="22"/>
        <v>4255.93</v>
      </c>
    </row>
    <row r="1463" spans="1:9" s="117" customFormat="1" ht="12.9" hidden="1" customHeight="1" outlineLevel="3">
      <c r="A1463" s="228"/>
      <c r="B1463" s="118"/>
      <c r="C1463" s="229" t="s">
        <v>46081</v>
      </c>
      <c r="D1463" s="118"/>
      <c r="E1463" s="118" t="s">
        <v>334</v>
      </c>
      <c r="F1463" s="119"/>
      <c r="G1463" s="278">
        <f t="shared" si="22"/>
        <v>0</v>
      </c>
      <c r="I1463"/>
    </row>
    <row r="1464" spans="1:9" ht="11.85" hidden="1" customHeight="1" outlineLevel="3">
      <c r="A1464" s="228" t="s">
        <v>44432</v>
      </c>
      <c r="B1464" s="74" t="s">
        <v>44433</v>
      </c>
      <c r="C1464" s="75" t="s">
        <v>45780</v>
      </c>
      <c r="D1464" s="74" t="s">
        <v>147</v>
      </c>
      <c r="E1464" s="74" t="s">
        <v>897</v>
      </c>
      <c r="F1464" s="84">
        <v>257.12</v>
      </c>
      <c r="G1464" s="277">
        <f t="shared" si="22"/>
        <v>257.12</v>
      </c>
    </row>
    <row r="1465" spans="1:9" ht="11.85" hidden="1" customHeight="1" outlineLevel="3">
      <c r="A1465" s="228" t="s">
        <v>44434</v>
      </c>
      <c r="B1465" s="74" t="s">
        <v>44435</v>
      </c>
      <c r="C1465" s="75" t="s">
        <v>45781</v>
      </c>
      <c r="D1465" s="74" t="s">
        <v>147</v>
      </c>
      <c r="E1465" s="74" t="s">
        <v>897</v>
      </c>
      <c r="F1465" s="84">
        <v>377.9</v>
      </c>
      <c r="G1465" s="277">
        <f t="shared" si="22"/>
        <v>377.9</v>
      </c>
    </row>
    <row r="1466" spans="1:9" ht="11.85" hidden="1" customHeight="1" outlineLevel="3">
      <c r="A1466" s="228" t="s">
        <v>44436</v>
      </c>
      <c r="B1466" s="74" t="s">
        <v>44437</v>
      </c>
      <c r="C1466" s="75" t="s">
        <v>45782</v>
      </c>
      <c r="D1466" s="74" t="s">
        <v>147</v>
      </c>
      <c r="E1466" s="74" t="s">
        <v>897</v>
      </c>
      <c r="F1466" s="84">
        <v>566.92999999999995</v>
      </c>
      <c r="G1466" s="277">
        <f t="shared" si="22"/>
        <v>566.92999999999995</v>
      </c>
    </row>
    <row r="1467" spans="1:9" ht="11.85" hidden="1" customHeight="1" outlineLevel="3">
      <c r="A1467" s="228" t="s">
        <v>44438</v>
      </c>
      <c r="B1467" s="74" t="s">
        <v>44439</v>
      </c>
      <c r="C1467" s="75" t="s">
        <v>45783</v>
      </c>
      <c r="D1467" s="74" t="s">
        <v>147</v>
      </c>
      <c r="E1467" s="74" t="s">
        <v>897</v>
      </c>
      <c r="F1467" s="84">
        <v>907.19</v>
      </c>
      <c r="G1467" s="277">
        <f t="shared" si="22"/>
        <v>907.19</v>
      </c>
    </row>
    <row r="1468" spans="1:9" ht="11.85" hidden="1" customHeight="1" outlineLevel="3">
      <c r="A1468" s="228" t="s">
        <v>44440</v>
      </c>
      <c r="B1468" s="74" t="s">
        <v>44441</v>
      </c>
      <c r="C1468" s="75" t="s">
        <v>45784</v>
      </c>
      <c r="D1468" s="74" t="s">
        <v>147</v>
      </c>
      <c r="E1468" s="74" t="s">
        <v>897</v>
      </c>
      <c r="F1468" s="84">
        <v>592.41999999999996</v>
      </c>
      <c r="G1468" s="277">
        <f t="shared" si="22"/>
        <v>592.41999999999996</v>
      </c>
    </row>
    <row r="1469" spans="1:9" s="117" customFormat="1" ht="12.9" hidden="1" customHeight="1" outlineLevel="3">
      <c r="A1469" s="228"/>
      <c r="B1469" s="118"/>
      <c r="C1469" s="229" t="s">
        <v>46082</v>
      </c>
      <c r="D1469" s="118"/>
      <c r="E1469" s="118" t="s">
        <v>334</v>
      </c>
      <c r="F1469" s="119"/>
      <c r="G1469" s="278">
        <f t="shared" si="22"/>
        <v>0</v>
      </c>
      <c r="I1469"/>
    </row>
    <row r="1470" spans="1:9" ht="11.85" hidden="1" customHeight="1" outlineLevel="3">
      <c r="A1470" s="228" t="s">
        <v>44442</v>
      </c>
      <c r="B1470" s="74" t="s">
        <v>44443</v>
      </c>
      <c r="C1470" s="75" t="s">
        <v>45785</v>
      </c>
      <c r="D1470" s="74" t="s">
        <v>147</v>
      </c>
      <c r="E1470" s="74" t="s">
        <v>897</v>
      </c>
      <c r="F1470" s="84">
        <v>154.47999999999999</v>
      </c>
      <c r="G1470" s="277">
        <f t="shared" si="22"/>
        <v>154.47999999999999</v>
      </c>
    </row>
    <row r="1471" spans="1:9" ht="11.85" hidden="1" customHeight="1" outlineLevel="3">
      <c r="A1471" s="228" t="s">
        <v>44444</v>
      </c>
      <c r="B1471" s="74" t="s">
        <v>44445</v>
      </c>
      <c r="C1471" s="75" t="s">
        <v>45786</v>
      </c>
      <c r="D1471" s="74" t="s">
        <v>147</v>
      </c>
      <c r="E1471" s="74" t="s">
        <v>897</v>
      </c>
      <c r="F1471" s="84">
        <v>252.73</v>
      </c>
      <c r="G1471" s="277">
        <f t="shared" si="22"/>
        <v>252.73</v>
      </c>
    </row>
    <row r="1472" spans="1:9" ht="11.85" hidden="1" customHeight="1" outlineLevel="3">
      <c r="A1472" s="228" t="s">
        <v>44446</v>
      </c>
      <c r="B1472" s="74" t="s">
        <v>44447</v>
      </c>
      <c r="C1472" s="75" t="s">
        <v>45787</v>
      </c>
      <c r="D1472" s="74" t="s">
        <v>147</v>
      </c>
      <c r="E1472" s="74" t="s">
        <v>897</v>
      </c>
      <c r="F1472" s="84">
        <v>402.54</v>
      </c>
      <c r="G1472" s="277">
        <f t="shared" si="22"/>
        <v>402.54</v>
      </c>
    </row>
    <row r="1473" spans="1:9" ht="11.85" hidden="1" customHeight="1" outlineLevel="3">
      <c r="A1473" s="228" t="s">
        <v>44448</v>
      </c>
      <c r="B1473" s="74" t="s">
        <v>44449</v>
      </c>
      <c r="C1473" s="75" t="s">
        <v>45788</v>
      </c>
      <c r="D1473" s="74" t="s">
        <v>147</v>
      </c>
      <c r="E1473" s="74" t="s">
        <v>897</v>
      </c>
      <c r="F1473" s="84">
        <v>616.39</v>
      </c>
      <c r="G1473" s="277">
        <f t="shared" si="22"/>
        <v>616.39</v>
      </c>
    </row>
    <row r="1474" spans="1:9" s="117" customFormat="1" ht="12.9" hidden="1" customHeight="1" outlineLevel="3">
      <c r="A1474" s="228"/>
      <c r="B1474" s="118"/>
      <c r="C1474" s="229" t="s">
        <v>46083</v>
      </c>
      <c r="D1474" s="118"/>
      <c r="E1474" s="118" t="s">
        <v>334</v>
      </c>
      <c r="F1474" s="119"/>
      <c r="G1474" s="278">
        <f t="shared" si="22"/>
        <v>0</v>
      </c>
      <c r="I1474"/>
    </row>
    <row r="1475" spans="1:9" ht="11.85" hidden="1" customHeight="1" outlineLevel="3">
      <c r="A1475" s="228" t="s">
        <v>44450</v>
      </c>
      <c r="B1475" s="74" t="s">
        <v>44451</v>
      </c>
      <c r="C1475" s="75" t="s">
        <v>45789</v>
      </c>
      <c r="D1475" s="74" t="s">
        <v>147</v>
      </c>
      <c r="E1475" s="74" t="s">
        <v>897</v>
      </c>
      <c r="F1475" s="84">
        <v>257.12</v>
      </c>
      <c r="G1475" s="277">
        <f t="shared" si="22"/>
        <v>257.12</v>
      </c>
    </row>
    <row r="1476" spans="1:9" ht="11.85" hidden="1" customHeight="1" outlineLevel="3">
      <c r="A1476" s="228" t="s">
        <v>44452</v>
      </c>
      <c r="B1476" s="74" t="s">
        <v>44453</v>
      </c>
      <c r="C1476" s="75" t="s">
        <v>45790</v>
      </c>
      <c r="D1476" s="74" t="s">
        <v>147</v>
      </c>
      <c r="E1476" s="74" t="s">
        <v>897</v>
      </c>
      <c r="F1476" s="84">
        <v>377.9</v>
      </c>
      <c r="G1476" s="277">
        <f t="shared" si="22"/>
        <v>377.9</v>
      </c>
    </row>
    <row r="1477" spans="1:9" ht="11.85" hidden="1" customHeight="1" outlineLevel="3">
      <c r="A1477" s="228" t="s">
        <v>44454</v>
      </c>
      <c r="B1477" s="74" t="s">
        <v>44455</v>
      </c>
      <c r="C1477" s="75" t="s">
        <v>45791</v>
      </c>
      <c r="D1477" s="74" t="s">
        <v>147</v>
      </c>
      <c r="E1477" s="74" t="s">
        <v>897</v>
      </c>
      <c r="F1477" s="84">
        <v>566.92999999999995</v>
      </c>
      <c r="G1477" s="277">
        <f t="shared" ref="G1477:G1540" si="23">IFERROR(IF(E1477="грн",ROUND(F1477*(1-$G$2),2),ROUND(F1477*(1-$G$2),2)*$E$2),"")</f>
        <v>566.92999999999995</v>
      </c>
    </row>
    <row r="1478" spans="1:9" ht="11.85" hidden="1" customHeight="1" outlineLevel="3">
      <c r="A1478" s="228" t="s">
        <v>44456</v>
      </c>
      <c r="B1478" s="74" t="s">
        <v>44457</v>
      </c>
      <c r="C1478" s="75" t="s">
        <v>45792</v>
      </c>
      <c r="D1478" s="74" t="s">
        <v>147</v>
      </c>
      <c r="E1478" s="74" t="s">
        <v>897</v>
      </c>
      <c r="F1478" s="84">
        <v>907.19</v>
      </c>
      <c r="G1478" s="277">
        <f t="shared" si="23"/>
        <v>907.19</v>
      </c>
    </row>
    <row r="1479" spans="1:9" ht="11.85" hidden="1" customHeight="1" outlineLevel="3">
      <c r="A1479" s="228" t="s">
        <v>44458</v>
      </c>
      <c r="B1479" s="74" t="s">
        <v>44459</v>
      </c>
      <c r="C1479" s="75" t="s">
        <v>45793</v>
      </c>
      <c r="D1479" s="74" t="s">
        <v>147</v>
      </c>
      <c r="E1479" s="74" t="s">
        <v>897</v>
      </c>
      <c r="F1479" s="84">
        <v>592.41999999999996</v>
      </c>
      <c r="G1479" s="277">
        <f t="shared" si="23"/>
        <v>592.41999999999996</v>
      </c>
    </row>
    <row r="1480" spans="1:9" ht="13.35" hidden="1" customHeight="1" outlineLevel="1">
      <c r="A1480" s="228"/>
      <c r="B1480" s="223"/>
      <c r="C1480" s="223" t="s">
        <v>32693</v>
      </c>
      <c r="D1480" s="223"/>
      <c r="E1480" s="223" t="s">
        <v>334</v>
      </c>
      <c r="F1480" s="224"/>
      <c r="G1480" s="224">
        <f t="shared" si="23"/>
        <v>0</v>
      </c>
    </row>
    <row r="1481" spans="1:9" ht="12.75" hidden="1" customHeight="1" outlineLevel="2">
      <c r="A1481" s="228"/>
      <c r="B1481" s="799"/>
      <c r="C1481" s="217" t="s">
        <v>32694</v>
      </c>
      <c r="D1481" s="217"/>
      <c r="E1481" s="217" t="s">
        <v>334</v>
      </c>
      <c r="F1481" s="219"/>
      <c r="G1481" s="276">
        <f t="shared" si="23"/>
        <v>0</v>
      </c>
    </row>
    <row r="1482" spans="1:9" ht="11.85" hidden="1" customHeight="1" outlineLevel="3">
      <c r="A1482" s="228" t="s">
        <v>32695</v>
      </c>
      <c r="B1482" s="74" t="s">
        <v>32696</v>
      </c>
      <c r="C1482" s="75" t="s">
        <v>32697</v>
      </c>
      <c r="D1482" s="74" t="s">
        <v>147</v>
      </c>
      <c r="E1482" s="74" t="s">
        <v>897</v>
      </c>
      <c r="F1482" s="84">
        <v>337.31</v>
      </c>
      <c r="G1482" s="277">
        <f t="shared" si="23"/>
        <v>337.31</v>
      </c>
    </row>
    <row r="1483" spans="1:9" ht="11.85" hidden="1" customHeight="1" outlineLevel="3">
      <c r="A1483" s="228" t="s">
        <v>32698</v>
      </c>
      <c r="B1483" s="74" t="s">
        <v>32699</v>
      </c>
      <c r="C1483" s="75" t="s">
        <v>32700</v>
      </c>
      <c r="D1483" s="74" t="s">
        <v>147</v>
      </c>
      <c r="E1483" s="74" t="s">
        <v>897</v>
      </c>
      <c r="F1483" s="84">
        <v>337.31</v>
      </c>
      <c r="G1483" s="277">
        <f t="shared" si="23"/>
        <v>337.31</v>
      </c>
    </row>
    <row r="1484" spans="1:9" ht="11.85" hidden="1" customHeight="1" outlineLevel="3">
      <c r="A1484" s="228" t="s">
        <v>32701</v>
      </c>
      <c r="B1484" s="74" t="s">
        <v>32702</v>
      </c>
      <c r="C1484" s="75" t="s">
        <v>32703</v>
      </c>
      <c r="D1484" s="74" t="s">
        <v>147</v>
      </c>
      <c r="E1484" s="74" t="s">
        <v>897</v>
      </c>
      <c r="F1484" s="84">
        <v>461.26</v>
      </c>
      <c r="G1484" s="277">
        <f t="shared" si="23"/>
        <v>461.26</v>
      </c>
    </row>
    <row r="1485" spans="1:9" ht="11.85" hidden="1" customHeight="1" outlineLevel="3">
      <c r="A1485" s="228" t="s">
        <v>32704</v>
      </c>
      <c r="B1485" s="74" t="s">
        <v>32705</v>
      </c>
      <c r="C1485" s="75" t="s">
        <v>32706</v>
      </c>
      <c r="D1485" s="74" t="s">
        <v>147</v>
      </c>
      <c r="E1485" s="74" t="s">
        <v>897</v>
      </c>
      <c r="F1485" s="84">
        <v>462.2</v>
      </c>
      <c r="G1485" s="277">
        <f t="shared" si="23"/>
        <v>462.2</v>
      </c>
    </row>
    <row r="1486" spans="1:9" ht="11.85" hidden="1" customHeight="1" outlineLevel="3">
      <c r="A1486" s="228" t="s">
        <v>32707</v>
      </c>
      <c r="B1486" s="74" t="s">
        <v>32708</v>
      </c>
      <c r="C1486" s="75" t="s">
        <v>32709</v>
      </c>
      <c r="D1486" s="74" t="s">
        <v>147</v>
      </c>
      <c r="E1486" s="74" t="s">
        <v>897</v>
      </c>
      <c r="F1486" s="84">
        <v>477.44</v>
      </c>
      <c r="G1486" s="277">
        <f t="shared" si="23"/>
        <v>477.44</v>
      </c>
    </row>
    <row r="1487" spans="1:9" ht="11.85" hidden="1" customHeight="1" outlineLevel="3">
      <c r="A1487" s="228" t="s">
        <v>32710</v>
      </c>
      <c r="B1487" s="74" t="s">
        <v>32711</v>
      </c>
      <c r="C1487" s="75" t="s">
        <v>32712</v>
      </c>
      <c r="D1487" s="74" t="s">
        <v>147</v>
      </c>
      <c r="E1487" s="74" t="s">
        <v>897</v>
      </c>
      <c r="F1487" s="84">
        <v>477.44</v>
      </c>
      <c r="G1487" s="277">
        <f t="shared" si="23"/>
        <v>477.44</v>
      </c>
    </row>
    <row r="1488" spans="1:9" ht="11.85" hidden="1" customHeight="1" outlineLevel="3">
      <c r="A1488" s="228" t="s">
        <v>32713</v>
      </c>
      <c r="B1488" s="74" t="s">
        <v>32714</v>
      </c>
      <c r="C1488" s="75" t="s">
        <v>32715</v>
      </c>
      <c r="D1488" s="74" t="s">
        <v>147</v>
      </c>
      <c r="E1488" s="74" t="s">
        <v>897</v>
      </c>
      <c r="F1488" s="84">
        <v>682.18</v>
      </c>
      <c r="G1488" s="277">
        <f t="shared" si="23"/>
        <v>682.18</v>
      </c>
    </row>
    <row r="1489" spans="1:7" ht="11.85" hidden="1" customHeight="1" outlineLevel="3">
      <c r="A1489" s="228" t="s">
        <v>32716</v>
      </c>
      <c r="B1489" s="74" t="s">
        <v>32717</v>
      </c>
      <c r="C1489" s="75" t="s">
        <v>32718</v>
      </c>
      <c r="D1489" s="74" t="s">
        <v>147</v>
      </c>
      <c r="E1489" s="74" t="s">
        <v>897</v>
      </c>
      <c r="F1489" s="84">
        <v>682.18</v>
      </c>
      <c r="G1489" s="277">
        <f t="shared" si="23"/>
        <v>682.18</v>
      </c>
    </row>
    <row r="1490" spans="1:7" ht="11.85" hidden="1" customHeight="1" outlineLevel="3">
      <c r="A1490" s="228" t="s">
        <v>32719</v>
      </c>
      <c r="B1490" s="74" t="s">
        <v>32720</v>
      </c>
      <c r="C1490" s="75" t="s">
        <v>32721</v>
      </c>
      <c r="D1490" s="74" t="s">
        <v>147</v>
      </c>
      <c r="E1490" s="74" t="s">
        <v>897</v>
      </c>
      <c r="F1490" s="84">
        <v>337.31</v>
      </c>
      <c r="G1490" s="277">
        <f t="shared" si="23"/>
        <v>337.31</v>
      </c>
    </row>
    <row r="1491" spans="1:7" ht="11.85" hidden="1" customHeight="1" outlineLevel="3">
      <c r="A1491" s="228" t="s">
        <v>32722</v>
      </c>
      <c r="B1491" s="74" t="s">
        <v>32723</v>
      </c>
      <c r="C1491" s="75" t="s">
        <v>32724</v>
      </c>
      <c r="D1491" s="74" t="s">
        <v>147</v>
      </c>
      <c r="E1491" s="74" t="s">
        <v>897</v>
      </c>
      <c r="F1491" s="84">
        <v>337.31</v>
      </c>
      <c r="G1491" s="277">
        <f t="shared" si="23"/>
        <v>337.31</v>
      </c>
    </row>
    <row r="1492" spans="1:7" ht="11.85" hidden="1" customHeight="1" outlineLevel="3">
      <c r="A1492" s="228" t="s">
        <v>32725</v>
      </c>
      <c r="B1492" s="74" t="s">
        <v>32726</v>
      </c>
      <c r="C1492" s="75" t="s">
        <v>32727</v>
      </c>
      <c r="D1492" s="74" t="s">
        <v>147</v>
      </c>
      <c r="E1492" s="74" t="s">
        <v>897</v>
      </c>
      <c r="F1492" s="84">
        <v>356.87</v>
      </c>
      <c r="G1492" s="277">
        <f t="shared" si="23"/>
        <v>356.87</v>
      </c>
    </row>
    <row r="1493" spans="1:7" ht="11.85" hidden="1" customHeight="1" outlineLevel="3">
      <c r="A1493" s="228" t="s">
        <v>32728</v>
      </c>
      <c r="B1493" s="74" t="s">
        <v>32729</v>
      </c>
      <c r="C1493" s="75" t="s">
        <v>32730</v>
      </c>
      <c r="D1493" s="74" t="s">
        <v>147</v>
      </c>
      <c r="E1493" s="74" t="s">
        <v>897</v>
      </c>
      <c r="F1493" s="84">
        <v>356.87</v>
      </c>
      <c r="G1493" s="277">
        <f t="shared" si="23"/>
        <v>356.87</v>
      </c>
    </row>
    <row r="1494" spans="1:7" ht="11.85" hidden="1" customHeight="1" outlineLevel="3">
      <c r="A1494" s="228" t="s">
        <v>32731</v>
      </c>
      <c r="B1494" s="74" t="s">
        <v>32732</v>
      </c>
      <c r="C1494" s="75" t="s">
        <v>32733</v>
      </c>
      <c r="D1494" s="74" t="s">
        <v>147</v>
      </c>
      <c r="E1494" s="74" t="s">
        <v>897</v>
      </c>
      <c r="F1494" s="84">
        <v>480.46</v>
      </c>
      <c r="G1494" s="277">
        <f t="shared" si="23"/>
        <v>480.46</v>
      </c>
    </row>
    <row r="1495" spans="1:7" ht="11.85" hidden="1" customHeight="1" outlineLevel="3">
      <c r="A1495" s="228" t="s">
        <v>32734</v>
      </c>
      <c r="B1495" s="74" t="s">
        <v>32735</v>
      </c>
      <c r="C1495" s="75" t="s">
        <v>32736</v>
      </c>
      <c r="D1495" s="74" t="s">
        <v>147</v>
      </c>
      <c r="E1495" s="74" t="s">
        <v>897</v>
      </c>
      <c r="F1495" s="84">
        <v>480.46</v>
      </c>
      <c r="G1495" s="277">
        <f t="shared" si="23"/>
        <v>480.46</v>
      </c>
    </row>
    <row r="1496" spans="1:7" ht="11.85" hidden="1" customHeight="1" outlineLevel="3">
      <c r="A1496" s="228" t="s">
        <v>32737</v>
      </c>
      <c r="B1496" s="74" t="s">
        <v>32738</v>
      </c>
      <c r="C1496" s="75" t="s">
        <v>32739</v>
      </c>
      <c r="D1496" s="74" t="s">
        <v>147</v>
      </c>
      <c r="E1496" s="74" t="s">
        <v>897</v>
      </c>
      <c r="F1496" s="84">
        <v>594.79999999999995</v>
      </c>
      <c r="G1496" s="277">
        <f t="shared" si="23"/>
        <v>594.79999999999995</v>
      </c>
    </row>
    <row r="1497" spans="1:7" ht="11.85" hidden="1" customHeight="1" outlineLevel="3">
      <c r="A1497" s="228" t="s">
        <v>32740</v>
      </c>
      <c r="B1497" s="74" t="s">
        <v>32741</v>
      </c>
      <c r="C1497" s="75" t="s">
        <v>32742</v>
      </c>
      <c r="D1497" s="74" t="s">
        <v>147</v>
      </c>
      <c r="E1497" s="74" t="s">
        <v>897</v>
      </c>
      <c r="F1497" s="84">
        <v>594.79999999999995</v>
      </c>
      <c r="G1497" s="277">
        <f t="shared" si="23"/>
        <v>594.79999999999995</v>
      </c>
    </row>
    <row r="1498" spans="1:7" ht="11.85" hidden="1" customHeight="1" outlineLevel="3">
      <c r="A1498" s="228" t="s">
        <v>32743</v>
      </c>
      <c r="B1498" s="74" t="s">
        <v>32744</v>
      </c>
      <c r="C1498" s="75" t="s">
        <v>32745</v>
      </c>
      <c r="D1498" s="74" t="s">
        <v>147</v>
      </c>
      <c r="E1498" s="74" t="s">
        <v>897</v>
      </c>
      <c r="F1498" s="84">
        <v>335.59</v>
      </c>
      <c r="G1498" s="277">
        <f t="shared" si="23"/>
        <v>335.59</v>
      </c>
    </row>
    <row r="1499" spans="1:7" ht="11.85" hidden="1" customHeight="1" outlineLevel="3">
      <c r="A1499" s="228" t="s">
        <v>32746</v>
      </c>
      <c r="B1499" s="74" t="s">
        <v>32747</v>
      </c>
      <c r="C1499" s="75" t="s">
        <v>32748</v>
      </c>
      <c r="D1499" s="74" t="s">
        <v>147</v>
      </c>
      <c r="E1499" s="74" t="s">
        <v>897</v>
      </c>
      <c r="F1499" s="84">
        <v>335.59</v>
      </c>
      <c r="G1499" s="277">
        <f t="shared" si="23"/>
        <v>335.59</v>
      </c>
    </row>
    <row r="1500" spans="1:7" ht="12.75" hidden="1" customHeight="1" outlineLevel="2">
      <c r="A1500" s="228"/>
      <c r="B1500" s="799"/>
      <c r="C1500" s="217" t="s">
        <v>32749</v>
      </c>
      <c r="D1500" s="217"/>
      <c r="E1500" s="217" t="s">
        <v>334</v>
      </c>
      <c r="F1500" s="219"/>
      <c r="G1500" s="276">
        <f t="shared" si="23"/>
        <v>0</v>
      </c>
    </row>
    <row r="1501" spans="1:7" ht="11.85" hidden="1" customHeight="1" outlineLevel="3">
      <c r="A1501" s="228" t="s">
        <v>32750</v>
      </c>
      <c r="B1501" s="74" t="s">
        <v>32751</v>
      </c>
      <c r="C1501" s="75" t="s">
        <v>32752</v>
      </c>
      <c r="D1501" s="74" t="s">
        <v>147</v>
      </c>
      <c r="E1501" s="74" t="s">
        <v>897</v>
      </c>
      <c r="F1501" s="84">
        <v>117.91</v>
      </c>
      <c r="G1501" s="277">
        <f t="shared" si="23"/>
        <v>117.91</v>
      </c>
    </row>
    <row r="1502" spans="1:7" ht="11.85" hidden="1" customHeight="1" outlineLevel="3">
      <c r="A1502" s="228" t="s">
        <v>32753</v>
      </c>
      <c r="B1502" s="74" t="s">
        <v>32754</v>
      </c>
      <c r="C1502" s="75" t="s">
        <v>32755</v>
      </c>
      <c r="D1502" s="74" t="s">
        <v>147</v>
      </c>
      <c r="E1502" s="74" t="s">
        <v>897</v>
      </c>
      <c r="F1502" s="84">
        <v>88.67</v>
      </c>
      <c r="G1502" s="277">
        <f t="shared" si="23"/>
        <v>88.67</v>
      </c>
    </row>
    <row r="1503" spans="1:7" ht="11.85" hidden="1" customHeight="1" outlineLevel="3">
      <c r="A1503" s="228" t="s">
        <v>32756</v>
      </c>
      <c r="B1503" s="74" t="s">
        <v>32757</v>
      </c>
      <c r="C1503" s="75" t="s">
        <v>32758</v>
      </c>
      <c r="D1503" s="74" t="s">
        <v>147</v>
      </c>
      <c r="E1503" s="74" t="s">
        <v>897</v>
      </c>
      <c r="F1503" s="84">
        <v>117.91</v>
      </c>
      <c r="G1503" s="277">
        <f t="shared" si="23"/>
        <v>117.91</v>
      </c>
    </row>
    <row r="1504" spans="1:7" ht="11.85" hidden="1" customHeight="1" outlineLevel="3">
      <c r="A1504" s="228" t="s">
        <v>32759</v>
      </c>
      <c r="B1504" s="74" t="s">
        <v>32760</v>
      </c>
      <c r="C1504" s="75" t="s">
        <v>32761</v>
      </c>
      <c r="D1504" s="74" t="s">
        <v>147</v>
      </c>
      <c r="E1504" s="74" t="s">
        <v>897</v>
      </c>
      <c r="F1504" s="84">
        <v>124.96</v>
      </c>
      <c r="G1504" s="277">
        <f t="shared" si="23"/>
        <v>124.96</v>
      </c>
    </row>
    <row r="1505" spans="1:7" ht="11.85" hidden="1" customHeight="1" outlineLevel="3">
      <c r="A1505" s="228" t="s">
        <v>32762</v>
      </c>
      <c r="B1505" s="74" t="s">
        <v>32763</v>
      </c>
      <c r="C1505" s="75" t="s">
        <v>32764</v>
      </c>
      <c r="D1505" s="74" t="s">
        <v>147</v>
      </c>
      <c r="E1505" s="74" t="s">
        <v>897</v>
      </c>
      <c r="F1505" s="84">
        <v>172.26</v>
      </c>
      <c r="G1505" s="277">
        <f t="shared" si="23"/>
        <v>172.26</v>
      </c>
    </row>
    <row r="1506" spans="1:7" ht="11.85" hidden="1" customHeight="1" outlineLevel="3">
      <c r="A1506" s="228" t="s">
        <v>32765</v>
      </c>
      <c r="B1506" s="74" t="s">
        <v>32766</v>
      </c>
      <c r="C1506" s="75" t="s">
        <v>32767</v>
      </c>
      <c r="D1506" s="74" t="s">
        <v>147</v>
      </c>
      <c r="E1506" s="74" t="s">
        <v>897</v>
      </c>
      <c r="F1506" s="84">
        <v>37.61</v>
      </c>
      <c r="G1506" s="277">
        <f t="shared" si="23"/>
        <v>37.61</v>
      </c>
    </row>
    <row r="1507" spans="1:7" ht="11.85" hidden="1" customHeight="1" outlineLevel="3">
      <c r="A1507" s="228" t="s">
        <v>32768</v>
      </c>
      <c r="B1507" s="74" t="s">
        <v>32769</v>
      </c>
      <c r="C1507" s="75" t="s">
        <v>32770</v>
      </c>
      <c r="D1507" s="74" t="s">
        <v>147</v>
      </c>
      <c r="E1507" s="74" t="s">
        <v>897</v>
      </c>
      <c r="F1507" s="84">
        <v>141.25</v>
      </c>
      <c r="G1507" s="277">
        <f t="shared" si="23"/>
        <v>141.25</v>
      </c>
    </row>
    <row r="1508" spans="1:7" ht="11.85" hidden="1" customHeight="1" outlineLevel="3">
      <c r="A1508" s="228" t="s">
        <v>32771</v>
      </c>
      <c r="B1508" s="74" t="s">
        <v>32772</v>
      </c>
      <c r="C1508" s="75" t="s">
        <v>32773</v>
      </c>
      <c r="D1508" s="74" t="s">
        <v>147</v>
      </c>
      <c r="E1508" s="74" t="s">
        <v>897</v>
      </c>
      <c r="F1508" s="84">
        <v>78.42</v>
      </c>
      <c r="G1508" s="277">
        <f t="shared" si="23"/>
        <v>78.42</v>
      </c>
    </row>
    <row r="1509" spans="1:7" ht="11.85" hidden="1" customHeight="1" outlineLevel="3">
      <c r="A1509" s="228" t="s">
        <v>32774</v>
      </c>
      <c r="B1509" s="74" t="s">
        <v>32775</v>
      </c>
      <c r="C1509" s="75" t="s">
        <v>32776</v>
      </c>
      <c r="D1509" s="74" t="s">
        <v>147</v>
      </c>
      <c r="E1509" s="74" t="s">
        <v>897</v>
      </c>
      <c r="F1509" s="84">
        <v>151.82</v>
      </c>
      <c r="G1509" s="277">
        <f t="shared" si="23"/>
        <v>151.82</v>
      </c>
    </row>
    <row r="1510" spans="1:7" ht="11.85" hidden="1" customHeight="1" outlineLevel="3">
      <c r="A1510" s="228" t="s">
        <v>32777</v>
      </c>
      <c r="B1510" s="74" t="s">
        <v>32778</v>
      </c>
      <c r="C1510" s="75" t="s">
        <v>32779</v>
      </c>
      <c r="D1510" s="74" t="s">
        <v>147</v>
      </c>
      <c r="E1510" s="74" t="s">
        <v>897</v>
      </c>
      <c r="F1510" s="84">
        <v>230.3</v>
      </c>
      <c r="G1510" s="277">
        <f t="shared" si="23"/>
        <v>230.3</v>
      </c>
    </row>
    <row r="1511" spans="1:7" ht="11.85" hidden="1" customHeight="1" outlineLevel="3">
      <c r="A1511" s="228" t="s">
        <v>32780</v>
      </c>
      <c r="B1511" s="74" t="s">
        <v>32781</v>
      </c>
      <c r="C1511" s="75" t="s">
        <v>32782</v>
      </c>
      <c r="D1511" s="74" t="s">
        <v>147</v>
      </c>
      <c r="E1511" s="74" t="s">
        <v>897</v>
      </c>
      <c r="F1511" s="84">
        <v>458.45</v>
      </c>
      <c r="G1511" s="277">
        <f t="shared" si="23"/>
        <v>458.45</v>
      </c>
    </row>
    <row r="1512" spans="1:7" ht="11.85" hidden="1" customHeight="1" outlineLevel="3">
      <c r="A1512" s="228" t="s">
        <v>32783</v>
      </c>
      <c r="B1512" s="74" t="s">
        <v>32784</v>
      </c>
      <c r="C1512" s="75" t="s">
        <v>32785</v>
      </c>
      <c r="D1512" s="74" t="s">
        <v>147</v>
      </c>
      <c r="E1512" s="74" t="s">
        <v>897</v>
      </c>
      <c r="F1512" s="84">
        <v>625.25</v>
      </c>
      <c r="G1512" s="277">
        <f t="shared" si="23"/>
        <v>625.25</v>
      </c>
    </row>
    <row r="1513" spans="1:7" ht="11.85" hidden="1" customHeight="1" outlineLevel="3">
      <c r="A1513" s="228" t="s">
        <v>32786</v>
      </c>
      <c r="B1513" s="74" t="s">
        <v>32787</v>
      </c>
      <c r="C1513" s="75" t="s">
        <v>32788</v>
      </c>
      <c r="D1513" s="74" t="s">
        <v>147</v>
      </c>
      <c r="E1513" s="74" t="s">
        <v>897</v>
      </c>
      <c r="F1513" s="84">
        <v>307.60000000000002</v>
      </c>
      <c r="G1513" s="277">
        <f t="shared" si="23"/>
        <v>307.60000000000002</v>
      </c>
    </row>
    <row r="1514" spans="1:7" ht="11.85" hidden="1" customHeight="1" outlineLevel="3">
      <c r="A1514" s="228" t="s">
        <v>32789</v>
      </c>
      <c r="B1514" s="74" t="s">
        <v>32790</v>
      </c>
      <c r="C1514" s="75" t="s">
        <v>32791</v>
      </c>
      <c r="D1514" s="74" t="s">
        <v>147</v>
      </c>
      <c r="E1514" s="74" t="s">
        <v>897</v>
      </c>
      <c r="F1514" s="84">
        <v>326.94</v>
      </c>
      <c r="G1514" s="277">
        <f t="shared" si="23"/>
        <v>326.94</v>
      </c>
    </row>
    <row r="1515" spans="1:7" ht="11.85" hidden="1" customHeight="1" outlineLevel="3">
      <c r="A1515" s="228" t="s">
        <v>32792</v>
      </c>
      <c r="B1515" s="74" t="s">
        <v>32793</v>
      </c>
      <c r="C1515" s="75" t="s">
        <v>32794</v>
      </c>
      <c r="D1515" s="74" t="s">
        <v>147</v>
      </c>
      <c r="E1515" s="74" t="s">
        <v>897</v>
      </c>
      <c r="F1515" s="84">
        <v>722.82</v>
      </c>
      <c r="G1515" s="277">
        <f t="shared" si="23"/>
        <v>722.82</v>
      </c>
    </row>
    <row r="1516" spans="1:7" ht="11.85" hidden="1" customHeight="1" outlineLevel="3">
      <c r="A1516" s="228" t="s">
        <v>32795</v>
      </c>
      <c r="B1516" s="74" t="s">
        <v>32796</v>
      </c>
      <c r="C1516" s="75" t="s">
        <v>32797</v>
      </c>
      <c r="D1516" s="74" t="s">
        <v>147</v>
      </c>
      <c r="E1516" s="74" t="s">
        <v>897</v>
      </c>
      <c r="F1516" s="84">
        <v>116.94</v>
      </c>
      <c r="G1516" s="277">
        <f t="shared" si="23"/>
        <v>116.94</v>
      </c>
    </row>
    <row r="1517" spans="1:7" ht="11.85" hidden="1" customHeight="1" outlineLevel="3">
      <c r="A1517" s="228" t="s">
        <v>32798</v>
      </c>
      <c r="B1517" s="74" t="s">
        <v>32799</v>
      </c>
      <c r="C1517" s="75" t="s">
        <v>32800</v>
      </c>
      <c r="D1517" s="74" t="s">
        <v>147</v>
      </c>
      <c r="E1517" s="74" t="s">
        <v>897</v>
      </c>
      <c r="F1517" s="84">
        <v>136.9</v>
      </c>
      <c r="G1517" s="277">
        <f t="shared" si="23"/>
        <v>136.9</v>
      </c>
    </row>
    <row r="1518" spans="1:7" ht="11.85" hidden="1" customHeight="1" outlineLevel="3">
      <c r="A1518" s="228" t="s">
        <v>32801</v>
      </c>
      <c r="B1518" s="74" t="s">
        <v>32802</v>
      </c>
      <c r="C1518" s="75" t="s">
        <v>32803</v>
      </c>
      <c r="D1518" s="74" t="s">
        <v>147</v>
      </c>
      <c r="E1518" s="74" t="s">
        <v>897</v>
      </c>
      <c r="F1518" s="84">
        <v>140.44</v>
      </c>
      <c r="G1518" s="277">
        <f t="shared" si="23"/>
        <v>140.44</v>
      </c>
    </row>
    <row r="1519" spans="1:7" ht="11.85" hidden="1" customHeight="1" outlineLevel="3">
      <c r="A1519" s="228" t="s">
        <v>32804</v>
      </c>
      <c r="B1519" s="74" t="s">
        <v>32805</v>
      </c>
      <c r="C1519" s="75" t="s">
        <v>32806</v>
      </c>
      <c r="D1519" s="74" t="s">
        <v>147</v>
      </c>
      <c r="E1519" s="74" t="s">
        <v>897</v>
      </c>
      <c r="F1519" s="84">
        <v>713.52</v>
      </c>
      <c r="G1519" s="277">
        <f t="shared" si="23"/>
        <v>713.52</v>
      </c>
    </row>
    <row r="1520" spans="1:7" ht="11.85" hidden="1" customHeight="1" outlineLevel="3">
      <c r="A1520" s="228" t="s">
        <v>32807</v>
      </c>
      <c r="B1520" s="74" t="s">
        <v>32808</v>
      </c>
      <c r="C1520" s="75" t="s">
        <v>32809</v>
      </c>
      <c r="D1520" s="74" t="s">
        <v>147</v>
      </c>
      <c r="E1520" s="74" t="s">
        <v>897</v>
      </c>
      <c r="F1520" s="84">
        <v>448.57</v>
      </c>
      <c r="G1520" s="277">
        <f t="shared" si="23"/>
        <v>448.57</v>
      </c>
    </row>
    <row r="1521" spans="1:7" ht="11.85" hidden="1" customHeight="1" outlineLevel="3">
      <c r="A1521" s="228" t="s">
        <v>32810</v>
      </c>
      <c r="B1521" s="74" t="s">
        <v>32811</v>
      </c>
      <c r="C1521" s="75" t="s">
        <v>32812</v>
      </c>
      <c r="D1521" s="74" t="s">
        <v>147</v>
      </c>
      <c r="E1521" s="74" t="s">
        <v>897</v>
      </c>
      <c r="F1521" s="84">
        <v>237.29</v>
      </c>
      <c r="G1521" s="277">
        <f t="shared" si="23"/>
        <v>237.29</v>
      </c>
    </row>
    <row r="1522" spans="1:7" ht="11.85" hidden="1" customHeight="1" outlineLevel="3">
      <c r="A1522" s="228" t="s">
        <v>32813</v>
      </c>
      <c r="B1522" s="74" t="s">
        <v>32814</v>
      </c>
      <c r="C1522" s="75" t="s">
        <v>32815</v>
      </c>
      <c r="D1522" s="74" t="s">
        <v>147</v>
      </c>
      <c r="E1522" s="74" t="s">
        <v>897</v>
      </c>
      <c r="F1522" s="84">
        <v>214.38</v>
      </c>
      <c r="G1522" s="277">
        <f t="shared" si="23"/>
        <v>214.38</v>
      </c>
    </row>
    <row r="1523" spans="1:7" ht="11.85" hidden="1" customHeight="1" outlineLevel="3">
      <c r="A1523" s="228" t="s">
        <v>32816</v>
      </c>
      <c r="B1523" s="74" t="s">
        <v>32817</v>
      </c>
      <c r="C1523" s="75" t="s">
        <v>32818</v>
      </c>
      <c r="D1523" s="74" t="s">
        <v>147</v>
      </c>
      <c r="E1523" s="74" t="s">
        <v>897</v>
      </c>
      <c r="F1523" s="84">
        <v>267.45999999999998</v>
      </c>
      <c r="G1523" s="277">
        <f t="shared" si="23"/>
        <v>267.45999999999998</v>
      </c>
    </row>
    <row r="1524" spans="1:7" ht="11.85" hidden="1" customHeight="1" outlineLevel="3">
      <c r="A1524" s="228" t="s">
        <v>32819</v>
      </c>
      <c r="B1524" s="74" t="s">
        <v>32820</v>
      </c>
      <c r="C1524" s="75" t="s">
        <v>32821</v>
      </c>
      <c r="D1524" s="74" t="s">
        <v>147</v>
      </c>
      <c r="E1524" s="74" t="s">
        <v>897</v>
      </c>
      <c r="F1524" s="84">
        <v>623.34</v>
      </c>
      <c r="G1524" s="277">
        <f t="shared" si="23"/>
        <v>623.34</v>
      </c>
    </row>
    <row r="1525" spans="1:7" ht="12.75" hidden="1" customHeight="1" outlineLevel="2">
      <c r="A1525" s="228"/>
      <c r="B1525" s="799"/>
      <c r="C1525" s="217" t="s">
        <v>32822</v>
      </c>
      <c r="D1525" s="217"/>
      <c r="E1525" s="217" t="s">
        <v>334</v>
      </c>
      <c r="F1525" s="219"/>
      <c r="G1525" s="276">
        <f t="shared" si="23"/>
        <v>0</v>
      </c>
    </row>
    <row r="1526" spans="1:7" ht="11.85" hidden="1" customHeight="1" outlineLevel="3">
      <c r="A1526" s="228" t="s">
        <v>32823</v>
      </c>
      <c r="B1526" s="74" t="s">
        <v>32824</v>
      </c>
      <c r="C1526" s="75" t="s">
        <v>32825</v>
      </c>
      <c r="D1526" s="74" t="s">
        <v>147</v>
      </c>
      <c r="E1526" s="74" t="s">
        <v>897</v>
      </c>
      <c r="F1526" s="84">
        <v>117.91</v>
      </c>
      <c r="G1526" s="277">
        <f t="shared" si="23"/>
        <v>117.91</v>
      </c>
    </row>
    <row r="1527" spans="1:7" ht="11.85" hidden="1" customHeight="1" outlineLevel="3">
      <c r="A1527" s="228" t="s">
        <v>32826</v>
      </c>
      <c r="B1527" s="74" t="s">
        <v>32827</v>
      </c>
      <c r="C1527" s="75" t="s">
        <v>32828</v>
      </c>
      <c r="D1527" s="74" t="s">
        <v>147</v>
      </c>
      <c r="E1527" s="74" t="s">
        <v>897</v>
      </c>
      <c r="F1527" s="84">
        <v>124.96</v>
      </c>
      <c r="G1527" s="277">
        <f t="shared" si="23"/>
        <v>124.96</v>
      </c>
    </row>
    <row r="1528" spans="1:7" ht="11.85" hidden="1" customHeight="1" outlineLevel="3">
      <c r="A1528" s="228" t="s">
        <v>32829</v>
      </c>
      <c r="B1528" s="74" t="s">
        <v>32830</v>
      </c>
      <c r="C1528" s="75" t="s">
        <v>32831</v>
      </c>
      <c r="D1528" s="74" t="s">
        <v>147</v>
      </c>
      <c r="E1528" s="74" t="s">
        <v>897</v>
      </c>
      <c r="F1528" s="84">
        <v>172.26</v>
      </c>
      <c r="G1528" s="277">
        <f t="shared" si="23"/>
        <v>172.26</v>
      </c>
    </row>
    <row r="1529" spans="1:7" ht="11.85" hidden="1" customHeight="1" outlineLevel="3">
      <c r="A1529" s="228" t="s">
        <v>32832</v>
      </c>
      <c r="B1529" s="74" t="s">
        <v>32833</v>
      </c>
      <c r="C1529" s="75" t="s">
        <v>32834</v>
      </c>
      <c r="D1529" s="74" t="s">
        <v>147</v>
      </c>
      <c r="E1529" s="74" t="s">
        <v>897</v>
      </c>
      <c r="F1529" s="84">
        <v>141.25</v>
      </c>
      <c r="G1529" s="277">
        <f t="shared" si="23"/>
        <v>141.25</v>
      </c>
    </row>
    <row r="1530" spans="1:7" ht="11.85" hidden="1" customHeight="1" outlineLevel="3">
      <c r="A1530" s="228" t="s">
        <v>32835</v>
      </c>
      <c r="B1530" s="74" t="s">
        <v>32836</v>
      </c>
      <c r="C1530" s="75" t="s">
        <v>32837</v>
      </c>
      <c r="D1530" s="74" t="s">
        <v>147</v>
      </c>
      <c r="E1530" s="74" t="s">
        <v>897</v>
      </c>
      <c r="F1530" s="84">
        <v>151.82</v>
      </c>
      <c r="G1530" s="277">
        <f t="shared" si="23"/>
        <v>151.82</v>
      </c>
    </row>
    <row r="1531" spans="1:7" ht="11.85" hidden="1" customHeight="1" outlineLevel="3">
      <c r="A1531" s="228" t="s">
        <v>32838</v>
      </c>
      <c r="B1531" s="74" t="s">
        <v>32839</v>
      </c>
      <c r="C1531" s="75" t="s">
        <v>32840</v>
      </c>
      <c r="D1531" s="74" t="s">
        <v>147</v>
      </c>
      <c r="E1531" s="74" t="s">
        <v>897</v>
      </c>
      <c r="F1531" s="84">
        <v>230.3</v>
      </c>
      <c r="G1531" s="277">
        <f t="shared" si="23"/>
        <v>230.3</v>
      </c>
    </row>
    <row r="1532" spans="1:7" ht="11.85" hidden="1" customHeight="1" outlineLevel="3">
      <c r="A1532" s="228" t="s">
        <v>32841</v>
      </c>
      <c r="B1532" s="74" t="s">
        <v>32842</v>
      </c>
      <c r="C1532" s="75" t="s">
        <v>32843</v>
      </c>
      <c r="D1532" s="74" t="s">
        <v>147</v>
      </c>
      <c r="E1532" s="74" t="s">
        <v>897</v>
      </c>
      <c r="F1532" s="84">
        <v>116.94</v>
      </c>
      <c r="G1532" s="277">
        <f t="shared" si="23"/>
        <v>116.94</v>
      </c>
    </row>
    <row r="1533" spans="1:7" ht="11.85" hidden="1" customHeight="1" outlineLevel="3">
      <c r="A1533" s="228" t="s">
        <v>32844</v>
      </c>
      <c r="B1533" s="74" t="s">
        <v>32845</v>
      </c>
      <c r="C1533" s="75" t="s">
        <v>32846</v>
      </c>
      <c r="D1533" s="74" t="s">
        <v>147</v>
      </c>
      <c r="E1533" s="74" t="s">
        <v>897</v>
      </c>
      <c r="F1533" s="84">
        <v>136.9</v>
      </c>
      <c r="G1533" s="277">
        <f t="shared" si="23"/>
        <v>136.9</v>
      </c>
    </row>
    <row r="1534" spans="1:7" ht="11.85" hidden="1" customHeight="1" outlineLevel="3">
      <c r="A1534" s="228" t="s">
        <v>32847</v>
      </c>
      <c r="B1534" s="74" t="s">
        <v>32848</v>
      </c>
      <c r="C1534" s="75" t="s">
        <v>32849</v>
      </c>
      <c r="D1534" s="74" t="s">
        <v>147</v>
      </c>
      <c r="E1534" s="74" t="s">
        <v>897</v>
      </c>
      <c r="F1534" s="84">
        <v>140.44</v>
      </c>
      <c r="G1534" s="277">
        <f t="shared" si="23"/>
        <v>140.44</v>
      </c>
    </row>
    <row r="1535" spans="1:7" ht="11.85" hidden="1" customHeight="1" outlineLevel="3">
      <c r="A1535" s="228" t="s">
        <v>32850</v>
      </c>
      <c r="B1535" s="74" t="s">
        <v>32851</v>
      </c>
      <c r="C1535" s="75" t="s">
        <v>32852</v>
      </c>
      <c r="D1535" s="74" t="s">
        <v>147</v>
      </c>
      <c r="E1535" s="74" t="s">
        <v>897</v>
      </c>
      <c r="F1535" s="84">
        <v>713.52</v>
      </c>
      <c r="G1535" s="277">
        <f t="shared" si="23"/>
        <v>713.52</v>
      </c>
    </row>
    <row r="1536" spans="1:7" ht="11.85" hidden="1" customHeight="1" outlineLevel="3">
      <c r="A1536" s="228" t="s">
        <v>32853</v>
      </c>
      <c r="B1536" s="74" t="s">
        <v>32854</v>
      </c>
      <c r="C1536" s="75" t="s">
        <v>32855</v>
      </c>
      <c r="D1536" s="74" t="s">
        <v>147</v>
      </c>
      <c r="E1536" s="74" t="s">
        <v>897</v>
      </c>
      <c r="F1536" s="84">
        <v>448.57</v>
      </c>
      <c r="G1536" s="277">
        <f t="shared" si="23"/>
        <v>448.57</v>
      </c>
    </row>
    <row r="1537" spans="1:9" ht="11.85" hidden="1" customHeight="1" outlineLevel="3">
      <c r="A1537" s="228" t="s">
        <v>32856</v>
      </c>
      <c r="B1537" s="74" t="s">
        <v>32857</v>
      </c>
      <c r="C1537" s="75" t="s">
        <v>32858</v>
      </c>
      <c r="D1537" s="74" t="s">
        <v>147</v>
      </c>
      <c r="E1537" s="74" t="s">
        <v>897</v>
      </c>
      <c r="F1537" s="84">
        <v>237.29</v>
      </c>
      <c r="G1537" s="277">
        <f t="shared" si="23"/>
        <v>237.29</v>
      </c>
    </row>
    <row r="1538" spans="1:9" ht="11.85" hidden="1" customHeight="1" outlineLevel="3">
      <c r="A1538" s="228" t="s">
        <v>32859</v>
      </c>
      <c r="B1538" s="74" t="s">
        <v>32860</v>
      </c>
      <c r="C1538" s="75" t="s">
        <v>32861</v>
      </c>
      <c r="D1538" s="74" t="s">
        <v>147</v>
      </c>
      <c r="E1538" s="74" t="s">
        <v>897</v>
      </c>
      <c r="F1538" s="84">
        <v>214.38</v>
      </c>
      <c r="G1538" s="277">
        <f t="shared" si="23"/>
        <v>214.38</v>
      </c>
    </row>
    <row r="1539" spans="1:9" ht="11.85" hidden="1" customHeight="1" outlineLevel="3">
      <c r="A1539" s="228" t="s">
        <v>32862</v>
      </c>
      <c r="B1539" s="74" t="s">
        <v>32863</v>
      </c>
      <c r="C1539" s="75" t="s">
        <v>32864</v>
      </c>
      <c r="D1539" s="74" t="s">
        <v>147</v>
      </c>
      <c r="E1539" s="74" t="s">
        <v>897</v>
      </c>
      <c r="F1539" s="84">
        <v>307.60000000000002</v>
      </c>
      <c r="G1539" s="277">
        <f t="shared" si="23"/>
        <v>307.60000000000002</v>
      </c>
    </row>
    <row r="1540" spans="1:9" ht="11.85" hidden="1" customHeight="1" outlineLevel="3">
      <c r="A1540" s="228" t="s">
        <v>32865</v>
      </c>
      <c r="B1540" s="74" t="s">
        <v>32866</v>
      </c>
      <c r="C1540" s="75" t="s">
        <v>32867</v>
      </c>
      <c r="D1540" s="74" t="s">
        <v>147</v>
      </c>
      <c r="E1540" s="74" t="s">
        <v>897</v>
      </c>
      <c r="F1540" s="84">
        <v>326.94</v>
      </c>
      <c r="G1540" s="277">
        <f t="shared" si="23"/>
        <v>326.94</v>
      </c>
    </row>
    <row r="1541" spans="1:9" ht="11.85" hidden="1" customHeight="1" outlineLevel="3">
      <c r="A1541" s="228" t="s">
        <v>32868</v>
      </c>
      <c r="B1541" s="74" t="s">
        <v>32869</v>
      </c>
      <c r="C1541" s="75" t="s">
        <v>32870</v>
      </c>
      <c r="D1541" s="74" t="s">
        <v>147</v>
      </c>
      <c r="E1541" s="74" t="s">
        <v>897</v>
      </c>
      <c r="F1541" s="84">
        <v>623.34</v>
      </c>
      <c r="G1541" s="277">
        <f t="shared" ref="G1541:G1604" si="24">IFERROR(IF(E1541="грн",ROUND(F1541*(1-$G$2),2),ROUND(F1541*(1-$G$2),2)*$E$2),"")</f>
        <v>623.34</v>
      </c>
    </row>
    <row r="1542" spans="1:9" ht="13.35" hidden="1" customHeight="1" outlineLevel="1">
      <c r="A1542" s="228"/>
      <c r="B1542" s="223"/>
      <c r="C1542" s="223" t="s">
        <v>32871</v>
      </c>
      <c r="D1542" s="223"/>
      <c r="E1542" s="223" t="s">
        <v>334</v>
      </c>
      <c r="F1542" s="224"/>
      <c r="G1542" s="224">
        <f t="shared" si="24"/>
        <v>0</v>
      </c>
    </row>
    <row r="1543" spans="1:9" ht="12.75" hidden="1" customHeight="1" outlineLevel="2">
      <c r="A1543" s="228"/>
      <c r="B1543" s="799"/>
      <c r="C1543" s="217" t="s">
        <v>32872</v>
      </c>
      <c r="D1543" s="217"/>
      <c r="E1543" s="217" t="s">
        <v>334</v>
      </c>
      <c r="F1543" s="219"/>
      <c r="G1543" s="276">
        <f t="shared" si="24"/>
        <v>0</v>
      </c>
    </row>
    <row r="1544" spans="1:9" s="117" customFormat="1" ht="12.9" hidden="1" customHeight="1" outlineLevel="3">
      <c r="A1544" s="228"/>
      <c r="B1544" s="118"/>
      <c r="C1544" s="229" t="s">
        <v>31523</v>
      </c>
      <c r="D1544" s="118"/>
      <c r="E1544" s="118" t="s">
        <v>334</v>
      </c>
      <c r="F1544" s="119"/>
      <c r="G1544" s="278">
        <f t="shared" si="24"/>
        <v>0</v>
      </c>
      <c r="I1544"/>
    </row>
    <row r="1545" spans="1:9" s="117" customFormat="1" ht="12.9" hidden="1" customHeight="1" outlineLevel="3">
      <c r="A1545" s="228"/>
      <c r="B1545" s="118"/>
      <c r="C1545" s="229" t="s">
        <v>31522</v>
      </c>
      <c r="D1545" s="118"/>
      <c r="E1545" s="118" t="s">
        <v>334</v>
      </c>
      <c r="F1545" s="119"/>
      <c r="G1545" s="278">
        <f t="shared" si="24"/>
        <v>0</v>
      </c>
      <c r="I1545"/>
    </row>
    <row r="1546" spans="1:9" ht="11.85" hidden="1" customHeight="1" outlineLevel="3">
      <c r="A1546" s="228" t="s">
        <v>32873</v>
      </c>
      <c r="B1546" s="74" t="s">
        <v>32874</v>
      </c>
      <c r="C1546" s="75" t="s">
        <v>32875</v>
      </c>
      <c r="D1546" s="74" t="s">
        <v>147</v>
      </c>
      <c r="E1546" s="74" t="s">
        <v>897</v>
      </c>
      <c r="F1546" s="84">
        <v>150.31</v>
      </c>
      <c r="G1546" s="277">
        <f t="shared" si="24"/>
        <v>150.31</v>
      </c>
    </row>
    <row r="1547" spans="1:9" ht="11.85" hidden="1" customHeight="1" outlineLevel="3">
      <c r="A1547" s="228" t="s">
        <v>32876</v>
      </c>
      <c r="B1547" s="74" t="s">
        <v>32877</v>
      </c>
      <c r="C1547" s="75" t="s">
        <v>32878</v>
      </c>
      <c r="D1547" s="74" t="s">
        <v>147</v>
      </c>
      <c r="E1547" s="74" t="s">
        <v>897</v>
      </c>
      <c r="F1547" s="84">
        <v>284.23</v>
      </c>
      <c r="G1547" s="277">
        <f t="shared" si="24"/>
        <v>284.23</v>
      </c>
    </row>
    <row r="1548" spans="1:9" ht="11.85" hidden="1" customHeight="1" outlineLevel="3">
      <c r="A1548" s="228" t="s">
        <v>32879</v>
      </c>
      <c r="B1548" s="74" t="s">
        <v>32880</v>
      </c>
      <c r="C1548" s="75" t="s">
        <v>32881</v>
      </c>
      <c r="D1548" s="74" t="s">
        <v>147</v>
      </c>
      <c r="E1548" s="74" t="s">
        <v>897</v>
      </c>
      <c r="F1548" s="84">
        <v>204.96</v>
      </c>
      <c r="G1548" s="277">
        <f t="shared" si="24"/>
        <v>204.96</v>
      </c>
    </row>
    <row r="1549" spans="1:9" ht="11.85" hidden="1" customHeight="1" outlineLevel="3">
      <c r="A1549" s="228" t="s">
        <v>32882</v>
      </c>
      <c r="B1549" s="74" t="s">
        <v>32883</v>
      </c>
      <c r="C1549" s="75" t="s">
        <v>32884</v>
      </c>
      <c r="D1549" s="74" t="s">
        <v>147</v>
      </c>
      <c r="E1549" s="74" t="s">
        <v>897</v>
      </c>
      <c r="F1549" s="84">
        <v>409.93</v>
      </c>
      <c r="G1549" s="277">
        <f t="shared" si="24"/>
        <v>409.93</v>
      </c>
    </row>
    <row r="1550" spans="1:9" ht="11.85" hidden="1" customHeight="1" outlineLevel="3">
      <c r="A1550" s="228" t="s">
        <v>32885</v>
      </c>
      <c r="B1550" s="74" t="s">
        <v>32886</v>
      </c>
      <c r="C1550" s="75" t="s">
        <v>32887</v>
      </c>
      <c r="D1550" s="74" t="s">
        <v>147</v>
      </c>
      <c r="E1550" s="74" t="s">
        <v>897</v>
      </c>
      <c r="F1550" s="84">
        <v>565.44000000000005</v>
      </c>
      <c r="G1550" s="277">
        <f t="shared" si="24"/>
        <v>565.44000000000005</v>
      </c>
    </row>
    <row r="1551" spans="1:9" ht="11.85" hidden="1" customHeight="1" outlineLevel="3">
      <c r="A1551" s="228" t="s">
        <v>32888</v>
      </c>
      <c r="B1551" s="74" t="s">
        <v>32889</v>
      </c>
      <c r="C1551" s="75" t="s">
        <v>32890</v>
      </c>
      <c r="D1551" s="74" t="s">
        <v>147</v>
      </c>
      <c r="E1551" s="74" t="s">
        <v>897</v>
      </c>
      <c r="F1551" s="84">
        <v>2889.25</v>
      </c>
      <c r="G1551" s="277">
        <f t="shared" si="24"/>
        <v>2889.25</v>
      </c>
    </row>
    <row r="1552" spans="1:9" ht="11.85" hidden="1" customHeight="1" outlineLevel="3">
      <c r="A1552" s="228" t="s">
        <v>32891</v>
      </c>
      <c r="B1552" s="74" t="s">
        <v>32892</v>
      </c>
      <c r="C1552" s="75" t="s">
        <v>32893</v>
      </c>
      <c r="D1552" s="74" t="s">
        <v>147</v>
      </c>
      <c r="E1552" s="74" t="s">
        <v>897</v>
      </c>
      <c r="F1552" s="84">
        <v>204.96</v>
      </c>
      <c r="G1552" s="277">
        <f t="shared" si="24"/>
        <v>204.96</v>
      </c>
    </row>
    <row r="1553" spans="1:9" ht="11.85" hidden="1" customHeight="1" outlineLevel="3">
      <c r="A1553" s="228" t="s">
        <v>32894</v>
      </c>
      <c r="B1553" s="74" t="s">
        <v>32895</v>
      </c>
      <c r="C1553" s="75" t="s">
        <v>32896</v>
      </c>
      <c r="D1553" s="74" t="s">
        <v>147</v>
      </c>
      <c r="E1553" s="74" t="s">
        <v>897</v>
      </c>
      <c r="F1553" s="84">
        <v>399.7</v>
      </c>
      <c r="G1553" s="277">
        <f t="shared" si="24"/>
        <v>399.7</v>
      </c>
    </row>
    <row r="1554" spans="1:9" ht="11.85" hidden="1" customHeight="1" outlineLevel="3">
      <c r="A1554" s="228" t="s">
        <v>32897</v>
      </c>
      <c r="B1554" s="74" t="s">
        <v>32898</v>
      </c>
      <c r="C1554" s="75" t="s">
        <v>32899</v>
      </c>
      <c r="D1554" s="74" t="s">
        <v>147</v>
      </c>
      <c r="E1554" s="74" t="s">
        <v>897</v>
      </c>
      <c r="F1554" s="84">
        <v>565.44000000000005</v>
      </c>
      <c r="G1554" s="277">
        <f t="shared" si="24"/>
        <v>565.44000000000005</v>
      </c>
    </row>
    <row r="1555" spans="1:9" ht="11.85" hidden="1" customHeight="1" outlineLevel="3">
      <c r="A1555" s="228" t="s">
        <v>32900</v>
      </c>
      <c r="B1555" s="74" t="s">
        <v>32901</v>
      </c>
      <c r="C1555" s="75" t="s">
        <v>32902</v>
      </c>
      <c r="D1555" s="74" t="s">
        <v>147</v>
      </c>
      <c r="E1555" s="74" t="s">
        <v>897</v>
      </c>
      <c r="F1555" s="84">
        <v>188.58</v>
      </c>
      <c r="G1555" s="277">
        <f t="shared" si="24"/>
        <v>188.58</v>
      </c>
    </row>
    <row r="1556" spans="1:9" ht="11.85" hidden="1" customHeight="1" outlineLevel="3">
      <c r="A1556" s="228" t="s">
        <v>32903</v>
      </c>
      <c r="B1556" s="74" t="s">
        <v>32904</v>
      </c>
      <c r="C1556" s="75" t="s">
        <v>32902</v>
      </c>
      <c r="D1556" s="74" t="s">
        <v>147</v>
      </c>
      <c r="E1556" s="74" t="s">
        <v>897</v>
      </c>
      <c r="F1556" s="84">
        <v>367.32</v>
      </c>
      <c r="G1556" s="277">
        <f t="shared" si="24"/>
        <v>367.32</v>
      </c>
    </row>
    <row r="1557" spans="1:9" ht="11.85" hidden="1" customHeight="1" outlineLevel="3">
      <c r="A1557" s="228" t="s">
        <v>32905</v>
      </c>
      <c r="B1557" s="74" t="s">
        <v>32906</v>
      </c>
      <c r="C1557" s="75" t="s">
        <v>32907</v>
      </c>
      <c r="D1557" s="74" t="s">
        <v>147</v>
      </c>
      <c r="E1557" s="74" t="s">
        <v>897</v>
      </c>
      <c r="F1557" s="84">
        <v>491.92</v>
      </c>
      <c r="G1557" s="277">
        <f t="shared" si="24"/>
        <v>491.92</v>
      </c>
    </row>
    <row r="1558" spans="1:9" ht="11.85" hidden="1" customHeight="1" outlineLevel="3">
      <c r="A1558" s="228" t="s">
        <v>32908</v>
      </c>
      <c r="B1558" s="74" t="s">
        <v>32909</v>
      </c>
      <c r="C1558" s="75" t="s">
        <v>32910</v>
      </c>
      <c r="D1558" s="74" t="s">
        <v>147</v>
      </c>
      <c r="E1558" s="74" t="s">
        <v>897</v>
      </c>
      <c r="F1558" s="84">
        <v>368.94</v>
      </c>
      <c r="G1558" s="277">
        <f t="shared" si="24"/>
        <v>368.94</v>
      </c>
    </row>
    <row r="1559" spans="1:9" ht="11.85" hidden="1" customHeight="1" outlineLevel="3">
      <c r="A1559" s="228" t="s">
        <v>32911</v>
      </c>
      <c r="B1559" s="74" t="s">
        <v>32912</v>
      </c>
      <c r="C1559" s="75" t="s">
        <v>32910</v>
      </c>
      <c r="D1559" s="74" t="s">
        <v>147</v>
      </c>
      <c r="E1559" s="74" t="s">
        <v>897</v>
      </c>
      <c r="F1559" s="84">
        <v>550.96</v>
      </c>
      <c r="G1559" s="277">
        <f t="shared" si="24"/>
        <v>550.96</v>
      </c>
    </row>
    <row r="1560" spans="1:9" ht="11.85" hidden="1" customHeight="1" outlineLevel="3">
      <c r="A1560" s="228" t="s">
        <v>32913</v>
      </c>
      <c r="B1560" s="74" t="s">
        <v>32914</v>
      </c>
      <c r="C1560" s="75" t="s">
        <v>32915</v>
      </c>
      <c r="D1560" s="74" t="s">
        <v>147</v>
      </c>
      <c r="E1560" s="74" t="s">
        <v>897</v>
      </c>
      <c r="F1560" s="84">
        <v>2273.34</v>
      </c>
      <c r="G1560" s="277">
        <f t="shared" si="24"/>
        <v>2273.34</v>
      </c>
    </row>
    <row r="1561" spans="1:9" s="117" customFormat="1" ht="12.9" hidden="1" customHeight="1" outlineLevel="3">
      <c r="A1561" s="228"/>
      <c r="B1561" s="118"/>
      <c r="C1561" s="229" t="s">
        <v>32117</v>
      </c>
      <c r="D1561" s="118"/>
      <c r="E1561" s="118" t="s">
        <v>334</v>
      </c>
      <c r="F1561" s="119"/>
      <c r="G1561" s="278">
        <f t="shared" si="24"/>
        <v>0</v>
      </c>
      <c r="I1561"/>
    </row>
    <row r="1562" spans="1:9" ht="11.85" hidden="1" customHeight="1" outlineLevel="3">
      <c r="A1562" s="228" t="s">
        <v>32916</v>
      </c>
      <c r="B1562" s="74" t="s">
        <v>32917</v>
      </c>
      <c r="C1562" s="75" t="s">
        <v>32918</v>
      </c>
      <c r="D1562" s="74" t="s">
        <v>147</v>
      </c>
      <c r="E1562" s="74" t="s">
        <v>897</v>
      </c>
      <c r="F1562" s="84">
        <v>151.85</v>
      </c>
      <c r="G1562" s="277">
        <f t="shared" si="24"/>
        <v>151.85</v>
      </c>
    </row>
    <row r="1563" spans="1:9" ht="11.85" hidden="1" customHeight="1" outlineLevel="3">
      <c r="A1563" s="228" t="s">
        <v>32919</v>
      </c>
      <c r="B1563" s="74" t="s">
        <v>32920</v>
      </c>
      <c r="C1563" s="75" t="s">
        <v>32921</v>
      </c>
      <c r="D1563" s="74" t="s">
        <v>147</v>
      </c>
      <c r="E1563" s="74" t="s">
        <v>897</v>
      </c>
      <c r="F1563" s="84">
        <v>244.73</v>
      </c>
      <c r="G1563" s="277">
        <f t="shared" si="24"/>
        <v>244.73</v>
      </c>
    </row>
    <row r="1564" spans="1:9" ht="11.85" hidden="1" customHeight="1" outlineLevel="3">
      <c r="A1564" s="228" t="s">
        <v>32922</v>
      </c>
      <c r="B1564" s="74" t="s">
        <v>32923</v>
      </c>
      <c r="C1564" s="75" t="s">
        <v>32924</v>
      </c>
      <c r="D1564" s="74" t="s">
        <v>147</v>
      </c>
      <c r="E1564" s="74" t="s">
        <v>897</v>
      </c>
      <c r="F1564" s="84">
        <v>198.6</v>
      </c>
      <c r="G1564" s="277">
        <f t="shared" si="24"/>
        <v>198.6</v>
      </c>
    </row>
    <row r="1565" spans="1:9" ht="11.85" hidden="1" customHeight="1" outlineLevel="3">
      <c r="A1565" s="228" t="s">
        <v>32925</v>
      </c>
      <c r="B1565" s="74" t="s">
        <v>32926</v>
      </c>
      <c r="C1565" s="75" t="s">
        <v>32927</v>
      </c>
      <c r="D1565" s="74" t="s">
        <v>147</v>
      </c>
      <c r="E1565" s="74" t="s">
        <v>897</v>
      </c>
      <c r="F1565" s="84">
        <v>250.3</v>
      </c>
      <c r="G1565" s="277">
        <f t="shared" si="24"/>
        <v>250.3</v>
      </c>
    </row>
    <row r="1566" spans="1:9" ht="11.85" hidden="1" customHeight="1" outlineLevel="3">
      <c r="A1566" s="228" t="s">
        <v>32928</v>
      </c>
      <c r="B1566" s="74" t="s">
        <v>32929</v>
      </c>
      <c r="C1566" s="75" t="s">
        <v>32930</v>
      </c>
      <c r="D1566" s="74" t="s">
        <v>147</v>
      </c>
      <c r="E1566" s="74" t="s">
        <v>897</v>
      </c>
      <c r="F1566" s="84">
        <v>438.34</v>
      </c>
      <c r="G1566" s="277">
        <f t="shared" si="24"/>
        <v>438.34</v>
      </c>
    </row>
    <row r="1567" spans="1:9" ht="11.85" hidden="1" customHeight="1" outlineLevel="3">
      <c r="A1567" s="228" t="s">
        <v>32931</v>
      </c>
      <c r="B1567" s="74" t="s">
        <v>32932</v>
      </c>
      <c r="C1567" s="75" t="s">
        <v>32933</v>
      </c>
      <c r="D1567" s="74" t="s">
        <v>147</v>
      </c>
      <c r="E1567" s="74" t="s">
        <v>897</v>
      </c>
      <c r="F1567" s="84">
        <v>5223.42</v>
      </c>
      <c r="G1567" s="277">
        <f t="shared" si="24"/>
        <v>5223.42</v>
      </c>
    </row>
    <row r="1568" spans="1:9" ht="11.85" hidden="1" customHeight="1" outlineLevel="3">
      <c r="A1568" s="228" t="s">
        <v>32934</v>
      </c>
      <c r="B1568" s="74" t="s">
        <v>32935</v>
      </c>
      <c r="C1568" s="75" t="s">
        <v>32936</v>
      </c>
      <c r="D1568" s="74" t="s">
        <v>147</v>
      </c>
      <c r="E1568" s="74" t="s">
        <v>897</v>
      </c>
      <c r="F1568" s="84">
        <v>5484.58</v>
      </c>
      <c r="G1568" s="277">
        <f t="shared" si="24"/>
        <v>5484.58</v>
      </c>
    </row>
    <row r="1569" spans="1:9" ht="11.85" hidden="1" customHeight="1" outlineLevel="3">
      <c r="A1569" s="228" t="s">
        <v>32937</v>
      </c>
      <c r="B1569" s="74" t="s">
        <v>32938</v>
      </c>
      <c r="C1569" s="75" t="s">
        <v>32939</v>
      </c>
      <c r="D1569" s="74" t="s">
        <v>147</v>
      </c>
      <c r="E1569" s="74" t="s">
        <v>897</v>
      </c>
      <c r="F1569" s="84">
        <v>7565.71</v>
      </c>
      <c r="G1569" s="277">
        <f t="shared" si="24"/>
        <v>7565.71</v>
      </c>
    </row>
    <row r="1570" spans="1:9" s="117" customFormat="1" ht="12.9" hidden="1" customHeight="1" outlineLevel="3">
      <c r="A1570" s="228"/>
      <c r="B1570" s="118"/>
      <c r="C1570" s="229" t="s">
        <v>32940</v>
      </c>
      <c r="D1570" s="118"/>
      <c r="E1570" s="118" t="s">
        <v>334</v>
      </c>
      <c r="F1570" s="119"/>
      <c r="G1570" s="278">
        <f t="shared" si="24"/>
        <v>0</v>
      </c>
      <c r="I1570"/>
    </row>
    <row r="1571" spans="1:9" ht="11.85" hidden="1" customHeight="1" outlineLevel="3">
      <c r="A1571" s="228" t="s">
        <v>32941</v>
      </c>
      <c r="B1571" s="74" t="s">
        <v>32942</v>
      </c>
      <c r="C1571" s="75" t="s">
        <v>32943</v>
      </c>
      <c r="D1571" s="74" t="s">
        <v>147</v>
      </c>
      <c r="E1571" s="74" t="s">
        <v>897</v>
      </c>
      <c r="F1571" s="84">
        <v>1087.97</v>
      </c>
      <c r="G1571" s="277">
        <f t="shared" si="24"/>
        <v>1087.97</v>
      </c>
    </row>
    <row r="1572" spans="1:9" ht="11.85" hidden="1" customHeight="1" outlineLevel="3">
      <c r="A1572" s="228" t="s">
        <v>32944</v>
      </c>
      <c r="B1572" s="74" t="s">
        <v>32945</v>
      </c>
      <c r="C1572" s="75" t="s">
        <v>32946</v>
      </c>
      <c r="D1572" s="74" t="s">
        <v>147</v>
      </c>
      <c r="E1572" s="74" t="s">
        <v>897</v>
      </c>
      <c r="F1572" s="84">
        <v>428.29</v>
      </c>
      <c r="G1572" s="277">
        <f t="shared" si="24"/>
        <v>428.29</v>
      </c>
    </row>
    <row r="1573" spans="1:9" ht="11.85" hidden="1" customHeight="1" outlineLevel="3">
      <c r="A1573" s="228" t="s">
        <v>32947</v>
      </c>
      <c r="B1573" s="74" t="s">
        <v>32948</v>
      </c>
      <c r="C1573" s="75" t="s">
        <v>32949</v>
      </c>
      <c r="D1573" s="74" t="s">
        <v>147</v>
      </c>
      <c r="E1573" s="74" t="s">
        <v>897</v>
      </c>
      <c r="F1573" s="84">
        <v>685.26</v>
      </c>
      <c r="G1573" s="277">
        <f t="shared" si="24"/>
        <v>685.26</v>
      </c>
    </row>
    <row r="1574" spans="1:9" ht="11.85" hidden="1" customHeight="1" outlineLevel="3">
      <c r="A1574" s="228" t="s">
        <v>32950</v>
      </c>
      <c r="B1574" s="74" t="s">
        <v>32951</v>
      </c>
      <c r="C1574" s="75" t="s">
        <v>32952</v>
      </c>
      <c r="D1574" s="74" t="s">
        <v>147</v>
      </c>
      <c r="E1574" s="74" t="s">
        <v>897</v>
      </c>
      <c r="F1574" s="84">
        <v>428.29</v>
      </c>
      <c r="G1574" s="277">
        <f t="shared" si="24"/>
        <v>428.29</v>
      </c>
    </row>
    <row r="1575" spans="1:9" s="117" customFormat="1" ht="12.9" hidden="1" customHeight="1" outlineLevel="3">
      <c r="A1575" s="228"/>
      <c r="B1575" s="118"/>
      <c r="C1575" s="229" t="s">
        <v>32953</v>
      </c>
      <c r="D1575" s="118"/>
      <c r="E1575" s="118" t="s">
        <v>334</v>
      </c>
      <c r="F1575" s="119"/>
      <c r="G1575" s="278">
        <f t="shared" si="24"/>
        <v>0</v>
      </c>
      <c r="I1575"/>
    </row>
    <row r="1576" spans="1:9" ht="11.85" hidden="1" customHeight="1" outlineLevel="3">
      <c r="A1576" s="228" t="s">
        <v>32954</v>
      </c>
      <c r="B1576" s="74" t="s">
        <v>32955</v>
      </c>
      <c r="C1576" s="75" t="s">
        <v>32956</v>
      </c>
      <c r="D1576" s="74" t="s">
        <v>147</v>
      </c>
      <c r="E1576" s="74" t="s">
        <v>897</v>
      </c>
      <c r="F1576" s="84">
        <v>860.11</v>
      </c>
      <c r="G1576" s="277">
        <f t="shared" si="24"/>
        <v>860.11</v>
      </c>
    </row>
    <row r="1577" spans="1:9" ht="11.85" hidden="1" customHeight="1" outlineLevel="3">
      <c r="A1577" s="228" t="s">
        <v>32957</v>
      </c>
      <c r="B1577" s="74" t="s">
        <v>32958</v>
      </c>
      <c r="C1577" s="75" t="s">
        <v>32959</v>
      </c>
      <c r="D1577" s="74" t="s">
        <v>147</v>
      </c>
      <c r="E1577" s="74" t="s">
        <v>897</v>
      </c>
      <c r="F1577" s="84">
        <v>1135.3399999999999</v>
      </c>
      <c r="G1577" s="277">
        <f t="shared" si="24"/>
        <v>1135.3399999999999</v>
      </c>
    </row>
    <row r="1578" spans="1:9" ht="11.85" hidden="1" customHeight="1" outlineLevel="3">
      <c r="A1578" s="228" t="s">
        <v>32960</v>
      </c>
      <c r="B1578" s="74" t="s">
        <v>32961</v>
      </c>
      <c r="C1578" s="75" t="s">
        <v>32962</v>
      </c>
      <c r="D1578" s="74" t="s">
        <v>147</v>
      </c>
      <c r="E1578" s="74" t="s">
        <v>897</v>
      </c>
      <c r="F1578" s="84">
        <v>573.41</v>
      </c>
      <c r="G1578" s="277">
        <f t="shared" si="24"/>
        <v>573.41</v>
      </c>
    </row>
    <row r="1579" spans="1:9" ht="11.85" hidden="1" customHeight="1" outlineLevel="3">
      <c r="A1579" s="228" t="s">
        <v>32963</v>
      </c>
      <c r="B1579" s="74" t="s">
        <v>32964</v>
      </c>
      <c r="C1579" s="75" t="s">
        <v>32965</v>
      </c>
      <c r="D1579" s="74" t="s">
        <v>147</v>
      </c>
      <c r="E1579" s="74" t="s">
        <v>897</v>
      </c>
      <c r="F1579" s="84">
        <v>681.23</v>
      </c>
      <c r="G1579" s="277">
        <f t="shared" si="24"/>
        <v>681.23</v>
      </c>
    </row>
    <row r="1580" spans="1:9" s="117" customFormat="1" ht="12.9" hidden="1" customHeight="1" outlineLevel="3">
      <c r="A1580" s="228"/>
      <c r="B1580" s="118"/>
      <c r="C1580" s="229" t="s">
        <v>32966</v>
      </c>
      <c r="D1580" s="118"/>
      <c r="E1580" s="118" t="s">
        <v>334</v>
      </c>
      <c r="F1580" s="119"/>
      <c r="G1580" s="278">
        <f t="shared" si="24"/>
        <v>0</v>
      </c>
      <c r="I1580"/>
    </row>
    <row r="1581" spans="1:9" ht="11.85" hidden="1" customHeight="1" outlineLevel="3">
      <c r="A1581" s="228" t="s">
        <v>32967</v>
      </c>
      <c r="B1581" s="74" t="s">
        <v>32968</v>
      </c>
      <c r="C1581" s="75" t="s">
        <v>32969</v>
      </c>
      <c r="D1581" s="74" t="s">
        <v>147</v>
      </c>
      <c r="E1581" s="74" t="s">
        <v>897</v>
      </c>
      <c r="F1581" s="84">
        <v>184.48</v>
      </c>
      <c r="G1581" s="277">
        <f t="shared" si="24"/>
        <v>184.48</v>
      </c>
    </row>
    <row r="1582" spans="1:9" ht="11.85" hidden="1" customHeight="1" outlineLevel="3">
      <c r="A1582" s="228" t="s">
        <v>32970</v>
      </c>
      <c r="B1582" s="74" t="s">
        <v>32971</v>
      </c>
      <c r="C1582" s="75" t="s">
        <v>32972</v>
      </c>
      <c r="D1582" s="74" t="s">
        <v>147</v>
      </c>
      <c r="E1582" s="74" t="s">
        <v>897</v>
      </c>
      <c r="F1582" s="84">
        <v>184.48</v>
      </c>
      <c r="G1582" s="277">
        <f t="shared" si="24"/>
        <v>184.48</v>
      </c>
    </row>
    <row r="1583" spans="1:9" ht="11.85" hidden="1" customHeight="1" outlineLevel="3">
      <c r="A1583" s="228" t="s">
        <v>32973</v>
      </c>
      <c r="B1583" s="74" t="s">
        <v>32974</v>
      </c>
      <c r="C1583" s="75" t="s">
        <v>32975</v>
      </c>
      <c r="D1583" s="74" t="s">
        <v>147</v>
      </c>
      <c r="E1583" s="74" t="s">
        <v>897</v>
      </c>
      <c r="F1583" s="84">
        <v>218.21</v>
      </c>
      <c r="G1583" s="277">
        <f t="shared" si="24"/>
        <v>218.21</v>
      </c>
    </row>
    <row r="1584" spans="1:9" ht="11.85" hidden="1" customHeight="1" outlineLevel="3">
      <c r="A1584" s="228" t="s">
        <v>32976</v>
      </c>
      <c r="B1584" s="74" t="s">
        <v>32977</v>
      </c>
      <c r="C1584" s="75" t="s">
        <v>32978</v>
      </c>
      <c r="D1584" s="74" t="s">
        <v>147</v>
      </c>
      <c r="E1584" s="74" t="s">
        <v>897</v>
      </c>
      <c r="F1584" s="84">
        <v>4051.45</v>
      </c>
      <c r="G1584" s="277">
        <f t="shared" si="24"/>
        <v>4051.45</v>
      </c>
    </row>
    <row r="1585" spans="1:9" ht="11.85" hidden="1" customHeight="1" outlineLevel="3">
      <c r="A1585" s="228" t="s">
        <v>32979</v>
      </c>
      <c r="B1585" s="74" t="s">
        <v>32980</v>
      </c>
      <c r="C1585" s="75" t="s">
        <v>32981</v>
      </c>
      <c r="D1585" s="74" t="s">
        <v>147</v>
      </c>
      <c r="E1585" s="74" t="s">
        <v>897</v>
      </c>
      <c r="F1585" s="84">
        <v>1792.01</v>
      </c>
      <c r="G1585" s="277">
        <f t="shared" si="24"/>
        <v>1792.01</v>
      </c>
    </row>
    <row r="1586" spans="1:9" ht="11.85" hidden="1" customHeight="1" outlineLevel="3">
      <c r="A1586" s="228" t="s">
        <v>32982</v>
      </c>
      <c r="B1586" s="74" t="s">
        <v>32983</v>
      </c>
      <c r="C1586" s="75" t="s">
        <v>32984</v>
      </c>
      <c r="D1586" s="74" t="s">
        <v>147</v>
      </c>
      <c r="E1586" s="74" t="s">
        <v>897</v>
      </c>
      <c r="F1586" s="84">
        <v>1673.72</v>
      </c>
      <c r="G1586" s="277">
        <f t="shared" si="24"/>
        <v>1673.72</v>
      </c>
    </row>
    <row r="1587" spans="1:9" s="117" customFormat="1" ht="12.9" hidden="1" customHeight="1" outlineLevel="3">
      <c r="A1587" s="228"/>
      <c r="B1587" s="118"/>
      <c r="C1587" s="229" t="s">
        <v>31539</v>
      </c>
      <c r="D1587" s="118"/>
      <c r="E1587" s="118" t="s">
        <v>334</v>
      </c>
      <c r="F1587" s="119"/>
      <c r="G1587" s="278">
        <f t="shared" si="24"/>
        <v>0</v>
      </c>
      <c r="I1587"/>
    </row>
    <row r="1588" spans="1:9" s="117" customFormat="1" ht="12.9" hidden="1" customHeight="1" outlineLevel="3">
      <c r="A1588" s="228"/>
      <c r="B1588" s="118"/>
      <c r="C1588" s="229" t="s">
        <v>32985</v>
      </c>
      <c r="D1588" s="118"/>
      <c r="E1588" s="118" t="s">
        <v>334</v>
      </c>
      <c r="F1588" s="119"/>
      <c r="G1588" s="278">
        <f t="shared" si="24"/>
        <v>0</v>
      </c>
      <c r="I1588"/>
    </row>
    <row r="1589" spans="1:9" ht="11.85" hidden="1" customHeight="1" outlineLevel="3">
      <c r="A1589" s="228" t="s">
        <v>32986</v>
      </c>
      <c r="B1589" s="74" t="s">
        <v>32987</v>
      </c>
      <c r="C1589" s="75" t="s">
        <v>32988</v>
      </c>
      <c r="D1589" s="74" t="s">
        <v>147</v>
      </c>
      <c r="E1589" s="74" t="s">
        <v>897</v>
      </c>
      <c r="F1589" s="84">
        <v>118.43</v>
      </c>
      <c r="G1589" s="277">
        <f t="shared" si="24"/>
        <v>118.43</v>
      </c>
    </row>
    <row r="1590" spans="1:9" ht="11.85" hidden="1" customHeight="1" outlineLevel="3">
      <c r="A1590" s="228" t="s">
        <v>32989</v>
      </c>
      <c r="B1590" s="74" t="s">
        <v>32990</v>
      </c>
      <c r="C1590" s="75" t="s">
        <v>32991</v>
      </c>
      <c r="D1590" s="74" t="s">
        <v>147</v>
      </c>
      <c r="E1590" s="74" t="s">
        <v>897</v>
      </c>
      <c r="F1590" s="84">
        <v>204.05</v>
      </c>
      <c r="G1590" s="277">
        <f t="shared" si="24"/>
        <v>204.05</v>
      </c>
    </row>
    <row r="1591" spans="1:9" ht="11.85" hidden="1" customHeight="1" outlineLevel="3">
      <c r="A1591" s="228" t="s">
        <v>32992</v>
      </c>
      <c r="B1591" s="74" t="s">
        <v>32993</v>
      </c>
      <c r="C1591" s="75" t="s">
        <v>32994</v>
      </c>
      <c r="D1591" s="74" t="s">
        <v>147</v>
      </c>
      <c r="E1591" s="74" t="s">
        <v>897</v>
      </c>
      <c r="F1591" s="84">
        <v>163.98</v>
      </c>
      <c r="G1591" s="277">
        <f t="shared" si="24"/>
        <v>163.98</v>
      </c>
    </row>
    <row r="1592" spans="1:9" ht="11.85" hidden="1" customHeight="1" outlineLevel="3">
      <c r="A1592" s="228" t="s">
        <v>32995</v>
      </c>
      <c r="B1592" s="74" t="s">
        <v>32996</v>
      </c>
      <c r="C1592" s="75" t="s">
        <v>32997</v>
      </c>
      <c r="D1592" s="74" t="s">
        <v>147</v>
      </c>
      <c r="E1592" s="74" t="s">
        <v>897</v>
      </c>
      <c r="F1592" s="84">
        <v>306.07</v>
      </c>
      <c r="G1592" s="277">
        <f t="shared" si="24"/>
        <v>306.07</v>
      </c>
    </row>
    <row r="1593" spans="1:9" ht="11.85" hidden="1" customHeight="1" outlineLevel="3">
      <c r="A1593" s="228" t="s">
        <v>32998</v>
      </c>
      <c r="B1593" s="74" t="s">
        <v>32999</v>
      </c>
      <c r="C1593" s="75" t="s">
        <v>33000</v>
      </c>
      <c r="D1593" s="74" t="s">
        <v>147</v>
      </c>
      <c r="E1593" s="74" t="s">
        <v>897</v>
      </c>
      <c r="F1593" s="84">
        <v>382.61</v>
      </c>
      <c r="G1593" s="277">
        <f t="shared" si="24"/>
        <v>382.61</v>
      </c>
    </row>
    <row r="1594" spans="1:9" ht="11.85" hidden="1" customHeight="1" outlineLevel="3">
      <c r="A1594" s="228" t="s">
        <v>33001</v>
      </c>
      <c r="B1594" s="74" t="s">
        <v>33002</v>
      </c>
      <c r="C1594" s="75" t="s">
        <v>33003</v>
      </c>
      <c r="D1594" s="74" t="s">
        <v>147</v>
      </c>
      <c r="E1594" s="74" t="s">
        <v>897</v>
      </c>
      <c r="F1594" s="84">
        <v>376.96</v>
      </c>
      <c r="G1594" s="277">
        <f t="shared" si="24"/>
        <v>376.96</v>
      </c>
    </row>
    <row r="1595" spans="1:9" ht="11.85" hidden="1" customHeight="1" outlineLevel="3">
      <c r="A1595" s="228" t="s">
        <v>33004</v>
      </c>
      <c r="B1595" s="74" t="s">
        <v>33005</v>
      </c>
      <c r="C1595" s="75" t="s">
        <v>33006</v>
      </c>
      <c r="D1595" s="74" t="s">
        <v>147</v>
      </c>
      <c r="E1595" s="74" t="s">
        <v>897</v>
      </c>
      <c r="F1595" s="84">
        <v>2617.3200000000002</v>
      </c>
      <c r="G1595" s="277">
        <f t="shared" si="24"/>
        <v>2617.3200000000002</v>
      </c>
    </row>
    <row r="1596" spans="1:9" ht="11.85" hidden="1" customHeight="1" outlineLevel="3">
      <c r="A1596" s="228" t="s">
        <v>33007</v>
      </c>
      <c r="B1596" s="74" t="s">
        <v>33008</v>
      </c>
      <c r="C1596" s="75" t="s">
        <v>33009</v>
      </c>
      <c r="D1596" s="74" t="s">
        <v>147</v>
      </c>
      <c r="E1596" s="74" t="s">
        <v>897</v>
      </c>
      <c r="F1596" s="84">
        <v>136.63999999999999</v>
      </c>
      <c r="G1596" s="277">
        <f t="shared" si="24"/>
        <v>136.63999999999999</v>
      </c>
    </row>
    <row r="1597" spans="1:9" ht="11.85" hidden="1" customHeight="1" outlineLevel="3">
      <c r="A1597" s="228" t="s">
        <v>33010</v>
      </c>
      <c r="B1597" s="74" t="s">
        <v>33011</v>
      </c>
      <c r="C1597" s="75" t="s">
        <v>33012</v>
      </c>
      <c r="D1597" s="74" t="s">
        <v>147</v>
      </c>
      <c r="E1597" s="74" t="s">
        <v>897</v>
      </c>
      <c r="F1597" s="84">
        <v>266.45</v>
      </c>
      <c r="G1597" s="277">
        <f t="shared" si="24"/>
        <v>266.45</v>
      </c>
    </row>
    <row r="1598" spans="1:9" ht="11.85" hidden="1" customHeight="1" outlineLevel="3">
      <c r="A1598" s="228" t="s">
        <v>33013</v>
      </c>
      <c r="B1598" s="74" t="s">
        <v>33014</v>
      </c>
      <c r="C1598" s="75" t="s">
        <v>33015</v>
      </c>
      <c r="D1598" s="74" t="s">
        <v>147</v>
      </c>
      <c r="E1598" s="74" t="s">
        <v>897</v>
      </c>
      <c r="F1598" s="84">
        <v>376.96</v>
      </c>
      <c r="G1598" s="277">
        <f t="shared" si="24"/>
        <v>376.96</v>
      </c>
    </row>
    <row r="1599" spans="1:9" ht="11.85" hidden="1" customHeight="1" outlineLevel="3">
      <c r="A1599" s="228" t="s">
        <v>33016</v>
      </c>
      <c r="B1599" s="74" t="s">
        <v>33017</v>
      </c>
      <c r="C1599" s="75" t="s">
        <v>33018</v>
      </c>
      <c r="D1599" s="74" t="s">
        <v>147</v>
      </c>
      <c r="E1599" s="74" t="s">
        <v>897</v>
      </c>
      <c r="F1599" s="84">
        <v>244.86</v>
      </c>
      <c r="G1599" s="277">
        <f t="shared" si="24"/>
        <v>244.86</v>
      </c>
    </row>
    <row r="1600" spans="1:9" ht="11.85" hidden="1" customHeight="1" outlineLevel="3">
      <c r="A1600" s="228" t="s">
        <v>33019</v>
      </c>
      <c r="B1600" s="74" t="s">
        <v>33020</v>
      </c>
      <c r="C1600" s="75" t="s">
        <v>33021</v>
      </c>
      <c r="D1600" s="74" t="s">
        <v>147</v>
      </c>
      <c r="E1600" s="74" t="s">
        <v>897</v>
      </c>
      <c r="F1600" s="84">
        <v>147.58000000000001</v>
      </c>
      <c r="G1600" s="277">
        <f t="shared" si="24"/>
        <v>147.58000000000001</v>
      </c>
    </row>
    <row r="1601" spans="1:9" ht="11.85" hidden="1" customHeight="1" outlineLevel="3">
      <c r="A1601" s="228" t="s">
        <v>33022</v>
      </c>
      <c r="B1601" s="74" t="s">
        <v>33023</v>
      </c>
      <c r="C1601" s="75" t="s">
        <v>33024</v>
      </c>
      <c r="D1601" s="74" t="s">
        <v>147</v>
      </c>
      <c r="E1601" s="74" t="s">
        <v>897</v>
      </c>
      <c r="F1601" s="84">
        <v>346.18</v>
      </c>
      <c r="G1601" s="277">
        <f t="shared" si="24"/>
        <v>346.18</v>
      </c>
    </row>
    <row r="1602" spans="1:9" ht="11.85" hidden="1" customHeight="1" outlineLevel="3">
      <c r="A1602" s="228" t="s">
        <v>33025</v>
      </c>
      <c r="B1602" s="74" t="s">
        <v>33026</v>
      </c>
      <c r="C1602" s="75" t="s">
        <v>33027</v>
      </c>
      <c r="D1602" s="74" t="s">
        <v>147</v>
      </c>
      <c r="E1602" s="74" t="s">
        <v>897</v>
      </c>
      <c r="F1602" s="84">
        <v>419.77</v>
      </c>
      <c r="G1602" s="277">
        <f t="shared" si="24"/>
        <v>419.77</v>
      </c>
    </row>
    <row r="1603" spans="1:9" ht="11.85" hidden="1" customHeight="1" outlineLevel="3">
      <c r="A1603" s="228" t="s">
        <v>33028</v>
      </c>
      <c r="B1603" s="74" t="s">
        <v>33029</v>
      </c>
      <c r="C1603" s="75" t="s">
        <v>33030</v>
      </c>
      <c r="D1603" s="74" t="s">
        <v>147</v>
      </c>
      <c r="E1603" s="74" t="s">
        <v>897</v>
      </c>
      <c r="F1603" s="84">
        <v>262.37</v>
      </c>
      <c r="G1603" s="277">
        <f t="shared" si="24"/>
        <v>262.37</v>
      </c>
    </row>
    <row r="1604" spans="1:9" ht="11.85" hidden="1" customHeight="1" outlineLevel="3">
      <c r="A1604" s="228" t="s">
        <v>33031</v>
      </c>
      <c r="B1604" s="74" t="s">
        <v>33032</v>
      </c>
      <c r="C1604" s="75" t="s">
        <v>33033</v>
      </c>
      <c r="D1604" s="74" t="s">
        <v>147</v>
      </c>
      <c r="E1604" s="74" t="s">
        <v>897</v>
      </c>
      <c r="F1604" s="84">
        <v>1974.22</v>
      </c>
      <c r="G1604" s="277">
        <f t="shared" si="24"/>
        <v>1974.22</v>
      </c>
    </row>
    <row r="1605" spans="1:9" s="117" customFormat="1" ht="12.9" hidden="1" customHeight="1" outlineLevel="3">
      <c r="A1605" s="228"/>
      <c r="B1605" s="118"/>
      <c r="C1605" s="229" t="s">
        <v>32117</v>
      </c>
      <c r="D1605" s="118"/>
      <c r="E1605" s="118" t="s">
        <v>334</v>
      </c>
      <c r="F1605" s="119"/>
      <c r="G1605" s="278">
        <f t="shared" ref="G1605:G1668" si="25">IFERROR(IF(E1605="грн",ROUND(F1605*(1-$G$2),2),ROUND(F1605*(1-$G$2),2)*$E$2),"")</f>
        <v>0</v>
      </c>
      <c r="I1605"/>
    </row>
    <row r="1606" spans="1:9" ht="11.85" hidden="1" customHeight="1" outlineLevel="3">
      <c r="A1606" s="228" t="s">
        <v>33034</v>
      </c>
      <c r="B1606" s="74" t="s">
        <v>33035</v>
      </c>
      <c r="C1606" s="75" t="s">
        <v>33036</v>
      </c>
      <c r="D1606" s="74" t="s">
        <v>147</v>
      </c>
      <c r="E1606" s="74" t="s">
        <v>897</v>
      </c>
      <c r="F1606" s="84">
        <v>101.23</v>
      </c>
      <c r="G1606" s="277">
        <f t="shared" si="25"/>
        <v>101.23</v>
      </c>
    </row>
    <row r="1607" spans="1:9" ht="11.85" hidden="1" customHeight="1" outlineLevel="3">
      <c r="A1607" s="228" t="s">
        <v>33037</v>
      </c>
      <c r="B1607" s="74" t="s">
        <v>33038</v>
      </c>
      <c r="C1607" s="75" t="s">
        <v>33039</v>
      </c>
      <c r="D1607" s="74" t="s">
        <v>147</v>
      </c>
      <c r="E1607" s="74" t="s">
        <v>897</v>
      </c>
      <c r="F1607" s="84">
        <v>163.18</v>
      </c>
      <c r="G1607" s="277">
        <f t="shared" si="25"/>
        <v>163.18</v>
      </c>
    </row>
    <row r="1608" spans="1:9" ht="11.85" hidden="1" customHeight="1" outlineLevel="3">
      <c r="A1608" s="228" t="s">
        <v>33040</v>
      </c>
      <c r="B1608" s="74" t="s">
        <v>33041</v>
      </c>
      <c r="C1608" s="75" t="s">
        <v>33042</v>
      </c>
      <c r="D1608" s="74" t="s">
        <v>147</v>
      </c>
      <c r="E1608" s="74" t="s">
        <v>897</v>
      </c>
      <c r="F1608" s="84">
        <v>165.52</v>
      </c>
      <c r="G1608" s="277">
        <f t="shared" si="25"/>
        <v>165.52</v>
      </c>
    </row>
    <row r="1609" spans="1:9" ht="11.85" hidden="1" customHeight="1" outlineLevel="3">
      <c r="A1609" s="228" t="s">
        <v>33043</v>
      </c>
      <c r="B1609" s="74" t="s">
        <v>33044</v>
      </c>
      <c r="C1609" s="75" t="s">
        <v>33045</v>
      </c>
      <c r="D1609" s="74" t="s">
        <v>147</v>
      </c>
      <c r="E1609" s="74" t="s">
        <v>897</v>
      </c>
      <c r="F1609" s="84">
        <v>166.87</v>
      </c>
      <c r="G1609" s="277">
        <f t="shared" si="25"/>
        <v>166.87</v>
      </c>
    </row>
    <row r="1610" spans="1:9" ht="11.85" hidden="1" customHeight="1" outlineLevel="3">
      <c r="A1610" s="228" t="s">
        <v>33046</v>
      </c>
      <c r="B1610" s="74" t="s">
        <v>33047</v>
      </c>
      <c r="C1610" s="75" t="s">
        <v>33048</v>
      </c>
      <c r="D1610" s="74" t="s">
        <v>147</v>
      </c>
      <c r="E1610" s="74" t="s">
        <v>897</v>
      </c>
      <c r="F1610" s="84">
        <v>292.22000000000003</v>
      </c>
      <c r="G1610" s="277">
        <f t="shared" si="25"/>
        <v>292.22000000000003</v>
      </c>
    </row>
    <row r="1611" spans="1:9" ht="11.85" hidden="1" customHeight="1" outlineLevel="3">
      <c r="A1611" s="228" t="s">
        <v>33049</v>
      </c>
      <c r="B1611" s="74" t="s">
        <v>33050</v>
      </c>
      <c r="C1611" s="75" t="s">
        <v>33051</v>
      </c>
      <c r="D1611" s="74" t="s">
        <v>147</v>
      </c>
      <c r="E1611" s="74" t="s">
        <v>897</v>
      </c>
      <c r="F1611" s="84">
        <v>4974.68</v>
      </c>
      <c r="G1611" s="277">
        <f t="shared" si="25"/>
        <v>4974.68</v>
      </c>
    </row>
    <row r="1612" spans="1:9" ht="11.85" hidden="1" customHeight="1" outlineLevel="3">
      <c r="A1612" s="228" t="s">
        <v>33052</v>
      </c>
      <c r="B1612" s="74" t="s">
        <v>33053</v>
      </c>
      <c r="C1612" s="75" t="s">
        <v>33054</v>
      </c>
      <c r="D1612" s="74" t="s">
        <v>147</v>
      </c>
      <c r="E1612" s="74" t="s">
        <v>897</v>
      </c>
      <c r="F1612" s="84">
        <v>5223.42</v>
      </c>
      <c r="G1612" s="277">
        <f t="shared" si="25"/>
        <v>5223.42</v>
      </c>
    </row>
    <row r="1613" spans="1:9" ht="11.85" hidden="1" customHeight="1" outlineLevel="3">
      <c r="A1613" s="228" t="s">
        <v>33055</v>
      </c>
      <c r="B1613" s="74" t="s">
        <v>33056</v>
      </c>
      <c r="C1613" s="75" t="s">
        <v>33057</v>
      </c>
      <c r="D1613" s="74" t="s">
        <v>147</v>
      </c>
      <c r="E1613" s="74" t="s">
        <v>897</v>
      </c>
      <c r="F1613" s="84">
        <v>6460.61</v>
      </c>
      <c r="G1613" s="277">
        <f t="shared" si="25"/>
        <v>6460.61</v>
      </c>
    </row>
    <row r="1614" spans="1:9" s="117" customFormat="1" ht="12.9" hidden="1" customHeight="1" outlineLevel="3">
      <c r="A1614" s="228"/>
      <c r="B1614" s="118"/>
      <c r="C1614" s="229" t="s">
        <v>32940</v>
      </c>
      <c r="D1614" s="118"/>
      <c r="E1614" s="118" t="s">
        <v>334</v>
      </c>
      <c r="F1614" s="119"/>
      <c r="G1614" s="278">
        <f t="shared" si="25"/>
        <v>0</v>
      </c>
      <c r="I1614"/>
    </row>
    <row r="1615" spans="1:9" ht="11.85" hidden="1" customHeight="1" outlineLevel="3">
      <c r="A1615" s="228" t="s">
        <v>33058</v>
      </c>
      <c r="B1615" s="74" t="s">
        <v>33059</v>
      </c>
      <c r="C1615" s="75" t="s">
        <v>33060</v>
      </c>
      <c r="D1615" s="74" t="s">
        <v>147</v>
      </c>
      <c r="E1615" s="74" t="s">
        <v>897</v>
      </c>
      <c r="F1615" s="84">
        <v>792.47</v>
      </c>
      <c r="G1615" s="277">
        <f t="shared" si="25"/>
        <v>792.47</v>
      </c>
    </row>
    <row r="1616" spans="1:9" ht="11.85" hidden="1" customHeight="1" outlineLevel="3">
      <c r="A1616" s="228" t="s">
        <v>33061</v>
      </c>
      <c r="B1616" s="74" t="s">
        <v>33062</v>
      </c>
      <c r="C1616" s="75" t="s">
        <v>33063</v>
      </c>
      <c r="D1616" s="74" t="s">
        <v>147</v>
      </c>
      <c r="E1616" s="74" t="s">
        <v>897</v>
      </c>
      <c r="F1616" s="84">
        <v>292.32</v>
      </c>
      <c r="G1616" s="277">
        <f t="shared" si="25"/>
        <v>292.32</v>
      </c>
    </row>
    <row r="1617" spans="1:9" ht="11.85" hidden="1" customHeight="1" outlineLevel="3">
      <c r="A1617" s="228" t="s">
        <v>33064</v>
      </c>
      <c r="B1617" s="74" t="s">
        <v>33065</v>
      </c>
      <c r="C1617" s="75" t="s">
        <v>33066</v>
      </c>
      <c r="D1617" s="74" t="s">
        <v>147</v>
      </c>
      <c r="E1617" s="74" t="s">
        <v>897</v>
      </c>
      <c r="F1617" s="84">
        <v>456.84</v>
      </c>
      <c r="G1617" s="277">
        <f t="shared" si="25"/>
        <v>456.84</v>
      </c>
    </row>
    <row r="1618" spans="1:9" ht="11.85" hidden="1" customHeight="1" outlineLevel="3">
      <c r="A1618" s="228" t="s">
        <v>33067</v>
      </c>
      <c r="B1618" s="74" t="s">
        <v>33068</v>
      </c>
      <c r="C1618" s="75" t="s">
        <v>33069</v>
      </c>
      <c r="D1618" s="74" t="s">
        <v>147</v>
      </c>
      <c r="E1618" s="74" t="s">
        <v>897</v>
      </c>
      <c r="F1618" s="84">
        <v>292.32</v>
      </c>
      <c r="G1618" s="277">
        <f t="shared" si="25"/>
        <v>292.32</v>
      </c>
    </row>
    <row r="1619" spans="1:9" s="117" customFormat="1" ht="12.9" hidden="1" customHeight="1" outlineLevel="3">
      <c r="A1619" s="228"/>
      <c r="B1619" s="118"/>
      <c r="C1619" s="229" t="s">
        <v>32953</v>
      </c>
      <c r="D1619" s="118"/>
      <c r="E1619" s="118" t="s">
        <v>334</v>
      </c>
      <c r="F1619" s="119"/>
      <c r="G1619" s="278">
        <f t="shared" si="25"/>
        <v>0</v>
      </c>
      <c r="I1619"/>
    </row>
    <row r="1620" spans="1:9" ht="11.85" hidden="1" customHeight="1" outlineLevel="3">
      <c r="A1620" s="228" t="s">
        <v>33070</v>
      </c>
      <c r="B1620" s="74" t="s">
        <v>33071</v>
      </c>
      <c r="C1620" s="75" t="s">
        <v>33072</v>
      </c>
      <c r="D1620" s="74" t="s">
        <v>147</v>
      </c>
      <c r="E1620" s="74" t="s">
        <v>897</v>
      </c>
      <c r="F1620" s="84">
        <v>637.1</v>
      </c>
      <c r="G1620" s="277">
        <f t="shared" si="25"/>
        <v>637.1</v>
      </c>
    </row>
    <row r="1621" spans="1:9" ht="11.85" hidden="1" customHeight="1" outlineLevel="3">
      <c r="A1621" s="228" t="s">
        <v>33073</v>
      </c>
      <c r="B1621" s="74" t="s">
        <v>33074</v>
      </c>
      <c r="C1621" s="75" t="s">
        <v>33075</v>
      </c>
      <c r="D1621" s="74" t="s">
        <v>147</v>
      </c>
      <c r="E1621" s="74" t="s">
        <v>897</v>
      </c>
      <c r="F1621" s="84">
        <v>756.91</v>
      </c>
      <c r="G1621" s="277">
        <f t="shared" si="25"/>
        <v>756.91</v>
      </c>
    </row>
    <row r="1622" spans="1:9" ht="11.85" hidden="1" customHeight="1" outlineLevel="3">
      <c r="A1622" s="228" t="s">
        <v>33076</v>
      </c>
      <c r="B1622" s="74" t="s">
        <v>33077</v>
      </c>
      <c r="C1622" s="75" t="s">
        <v>33078</v>
      </c>
      <c r="D1622" s="74" t="s">
        <v>147</v>
      </c>
      <c r="E1622" s="74" t="s">
        <v>897</v>
      </c>
      <c r="F1622" s="84">
        <v>640.20000000000005</v>
      </c>
      <c r="G1622" s="277">
        <f t="shared" si="25"/>
        <v>640.20000000000005</v>
      </c>
    </row>
    <row r="1623" spans="1:9" ht="11.85" hidden="1" customHeight="1" outlineLevel="3">
      <c r="A1623" s="228" t="s">
        <v>33079</v>
      </c>
      <c r="B1623" s="74" t="s">
        <v>33080</v>
      </c>
      <c r="C1623" s="75" t="s">
        <v>33081</v>
      </c>
      <c r="D1623" s="74" t="s">
        <v>147</v>
      </c>
      <c r="E1623" s="74" t="s">
        <v>897</v>
      </c>
      <c r="F1623" s="84">
        <v>382.27</v>
      </c>
      <c r="G1623" s="277">
        <f t="shared" si="25"/>
        <v>382.27</v>
      </c>
    </row>
    <row r="1624" spans="1:9" ht="11.85" hidden="1" customHeight="1" outlineLevel="3">
      <c r="A1624" s="228" t="s">
        <v>33082</v>
      </c>
      <c r="B1624" s="74" t="s">
        <v>33083</v>
      </c>
      <c r="C1624" s="75" t="s">
        <v>33084</v>
      </c>
      <c r="D1624" s="74" t="s">
        <v>147</v>
      </c>
      <c r="E1624" s="74" t="s">
        <v>897</v>
      </c>
      <c r="F1624" s="84">
        <v>504.59</v>
      </c>
      <c r="G1624" s="277">
        <f t="shared" si="25"/>
        <v>504.59</v>
      </c>
    </row>
    <row r="1625" spans="1:9" s="117" customFormat="1" ht="12.9" hidden="1" customHeight="1" outlineLevel="3">
      <c r="A1625" s="228"/>
      <c r="B1625" s="118"/>
      <c r="C1625" s="229" t="s">
        <v>33085</v>
      </c>
      <c r="D1625" s="118"/>
      <c r="E1625" s="118" t="s">
        <v>334</v>
      </c>
      <c r="F1625" s="119"/>
      <c r="G1625" s="278">
        <f t="shared" si="25"/>
        <v>0</v>
      </c>
      <c r="I1625"/>
    </row>
    <row r="1626" spans="1:9" ht="11.85" hidden="1" customHeight="1" outlineLevel="3">
      <c r="A1626" s="228" t="s">
        <v>33086</v>
      </c>
      <c r="B1626" s="74" t="s">
        <v>33087</v>
      </c>
      <c r="C1626" s="75" t="s">
        <v>33088</v>
      </c>
      <c r="D1626" s="74" t="s">
        <v>147</v>
      </c>
      <c r="E1626" s="74" t="s">
        <v>897</v>
      </c>
      <c r="F1626" s="84">
        <v>116.47</v>
      </c>
      <c r="G1626" s="277">
        <f t="shared" si="25"/>
        <v>116.47</v>
      </c>
    </row>
    <row r="1627" spans="1:9" ht="11.85" hidden="1" customHeight="1" outlineLevel="3">
      <c r="A1627" s="228" t="s">
        <v>33089</v>
      </c>
      <c r="B1627" s="74" t="s">
        <v>33090</v>
      </c>
      <c r="C1627" s="75" t="s">
        <v>33091</v>
      </c>
      <c r="D1627" s="74" t="s">
        <v>147</v>
      </c>
      <c r="E1627" s="74" t="s">
        <v>897</v>
      </c>
      <c r="F1627" s="84">
        <v>116.47</v>
      </c>
      <c r="G1627" s="277">
        <f t="shared" si="25"/>
        <v>116.47</v>
      </c>
    </row>
    <row r="1628" spans="1:9" ht="11.85" hidden="1" customHeight="1" outlineLevel="3">
      <c r="A1628" s="228" t="s">
        <v>33092</v>
      </c>
      <c r="B1628" s="74" t="s">
        <v>33093</v>
      </c>
      <c r="C1628" s="75" t="s">
        <v>33094</v>
      </c>
      <c r="D1628" s="74" t="s">
        <v>147</v>
      </c>
      <c r="E1628" s="74" t="s">
        <v>897</v>
      </c>
      <c r="F1628" s="84">
        <v>145.49</v>
      </c>
      <c r="G1628" s="277">
        <f t="shared" si="25"/>
        <v>145.49</v>
      </c>
    </row>
    <row r="1629" spans="1:9" ht="11.85" hidden="1" customHeight="1" outlineLevel="3">
      <c r="A1629" s="228" t="s">
        <v>33095</v>
      </c>
      <c r="B1629" s="74" t="s">
        <v>33096</v>
      </c>
      <c r="C1629" s="75" t="s">
        <v>33097</v>
      </c>
      <c r="D1629" s="74" t="s">
        <v>147</v>
      </c>
      <c r="E1629" s="74" t="s">
        <v>897</v>
      </c>
      <c r="F1629" s="84">
        <v>240.05</v>
      </c>
      <c r="G1629" s="277">
        <f t="shared" si="25"/>
        <v>240.05</v>
      </c>
    </row>
    <row r="1630" spans="1:9" ht="11.85" hidden="1" customHeight="1" outlineLevel="3">
      <c r="A1630" s="228" t="s">
        <v>33098</v>
      </c>
      <c r="B1630" s="74" t="s">
        <v>33099</v>
      </c>
      <c r="C1630" s="75" t="s">
        <v>33100</v>
      </c>
      <c r="D1630" s="74" t="s">
        <v>147</v>
      </c>
      <c r="E1630" s="74" t="s">
        <v>897</v>
      </c>
      <c r="F1630" s="84">
        <v>2700.98</v>
      </c>
      <c r="G1630" s="277">
        <f t="shared" si="25"/>
        <v>2700.98</v>
      </c>
    </row>
    <row r="1631" spans="1:9" ht="11.85" hidden="1" customHeight="1" outlineLevel="3">
      <c r="A1631" s="228" t="s">
        <v>33101</v>
      </c>
      <c r="B1631" s="74" t="s">
        <v>33102</v>
      </c>
      <c r="C1631" s="75" t="s">
        <v>33103</v>
      </c>
      <c r="D1631" s="74" t="s">
        <v>147</v>
      </c>
      <c r="E1631" s="74" t="s">
        <v>897</v>
      </c>
      <c r="F1631" s="84">
        <v>1520.08</v>
      </c>
      <c r="G1631" s="277">
        <f t="shared" si="25"/>
        <v>1520.08</v>
      </c>
    </row>
    <row r="1632" spans="1:9" ht="11.85" hidden="1" customHeight="1" outlineLevel="3">
      <c r="A1632" s="228" t="s">
        <v>33104</v>
      </c>
      <c r="B1632" s="74" t="s">
        <v>33105</v>
      </c>
      <c r="C1632" s="75" t="s">
        <v>33106</v>
      </c>
      <c r="D1632" s="74" t="s">
        <v>147</v>
      </c>
      <c r="E1632" s="74" t="s">
        <v>897</v>
      </c>
      <c r="F1632" s="84">
        <v>1401.8</v>
      </c>
      <c r="G1632" s="277">
        <f t="shared" si="25"/>
        <v>1401.8</v>
      </c>
    </row>
    <row r="1633" spans="1:9" s="117" customFormat="1" ht="12.9" hidden="1" customHeight="1" outlineLevel="3">
      <c r="A1633" s="228"/>
      <c r="B1633" s="118"/>
      <c r="C1633" s="229" t="s">
        <v>33107</v>
      </c>
      <c r="D1633" s="118"/>
      <c r="E1633" s="118" t="s">
        <v>334</v>
      </c>
      <c r="F1633" s="119"/>
      <c r="G1633" s="278">
        <f t="shared" si="25"/>
        <v>0</v>
      </c>
      <c r="I1633"/>
    </row>
    <row r="1634" spans="1:9" s="117" customFormat="1" ht="12.9" hidden="1" customHeight="1" outlineLevel="3">
      <c r="A1634" s="228"/>
      <c r="B1634" s="118"/>
      <c r="C1634" s="229" t="s">
        <v>31522</v>
      </c>
      <c r="D1634" s="118"/>
      <c r="E1634" s="118" t="s">
        <v>334</v>
      </c>
      <c r="F1634" s="119"/>
      <c r="G1634" s="278">
        <f t="shared" si="25"/>
        <v>0</v>
      </c>
      <c r="I1634"/>
    </row>
    <row r="1635" spans="1:9" ht="11.85" hidden="1" customHeight="1" outlineLevel="3">
      <c r="A1635" s="228" t="s">
        <v>33108</v>
      </c>
      <c r="B1635" s="74" t="s">
        <v>33109</v>
      </c>
      <c r="C1635" s="75" t="s">
        <v>33110</v>
      </c>
      <c r="D1635" s="74" t="s">
        <v>147</v>
      </c>
      <c r="E1635" s="74" t="s">
        <v>897</v>
      </c>
      <c r="F1635" s="84">
        <v>150.31</v>
      </c>
      <c r="G1635" s="277">
        <f t="shared" si="25"/>
        <v>150.31</v>
      </c>
    </row>
    <row r="1636" spans="1:9" ht="11.85" hidden="1" customHeight="1" outlineLevel="3">
      <c r="A1636" s="228" t="s">
        <v>33111</v>
      </c>
      <c r="B1636" s="74" t="s">
        <v>33112</v>
      </c>
      <c r="C1636" s="75" t="s">
        <v>33113</v>
      </c>
      <c r="D1636" s="74" t="s">
        <v>147</v>
      </c>
      <c r="E1636" s="74" t="s">
        <v>897</v>
      </c>
      <c r="F1636" s="84">
        <v>284.23</v>
      </c>
      <c r="G1636" s="277">
        <f t="shared" si="25"/>
        <v>284.23</v>
      </c>
    </row>
    <row r="1637" spans="1:9" ht="11.85" hidden="1" customHeight="1" outlineLevel="3">
      <c r="A1637" s="228" t="s">
        <v>33114</v>
      </c>
      <c r="B1637" s="74" t="s">
        <v>33115</v>
      </c>
      <c r="C1637" s="75" t="s">
        <v>33116</v>
      </c>
      <c r="D1637" s="74" t="s">
        <v>147</v>
      </c>
      <c r="E1637" s="74" t="s">
        <v>897</v>
      </c>
      <c r="F1637" s="84">
        <v>204.96</v>
      </c>
      <c r="G1637" s="277">
        <f t="shared" si="25"/>
        <v>204.96</v>
      </c>
    </row>
    <row r="1638" spans="1:9" ht="11.85" hidden="1" customHeight="1" outlineLevel="3">
      <c r="A1638" s="228" t="s">
        <v>33117</v>
      </c>
      <c r="B1638" s="74" t="s">
        <v>33118</v>
      </c>
      <c r="C1638" s="75" t="s">
        <v>33119</v>
      </c>
      <c r="D1638" s="74" t="s">
        <v>147</v>
      </c>
      <c r="E1638" s="74" t="s">
        <v>897</v>
      </c>
      <c r="F1638" s="84">
        <v>409.93</v>
      </c>
      <c r="G1638" s="277">
        <f t="shared" si="25"/>
        <v>409.93</v>
      </c>
    </row>
    <row r="1639" spans="1:9" ht="11.85" hidden="1" customHeight="1" outlineLevel="3">
      <c r="A1639" s="228" t="s">
        <v>33120</v>
      </c>
      <c r="B1639" s="74" t="s">
        <v>33121</v>
      </c>
      <c r="C1639" s="75" t="s">
        <v>33122</v>
      </c>
      <c r="D1639" s="74" t="s">
        <v>147</v>
      </c>
      <c r="E1639" s="74" t="s">
        <v>897</v>
      </c>
      <c r="F1639" s="84">
        <v>565.44000000000005</v>
      </c>
      <c r="G1639" s="277">
        <f t="shared" si="25"/>
        <v>565.44000000000005</v>
      </c>
    </row>
    <row r="1640" spans="1:9" ht="11.85" hidden="1" customHeight="1" outlineLevel="3">
      <c r="A1640" s="228" t="s">
        <v>33123</v>
      </c>
      <c r="B1640" s="74" t="s">
        <v>33124</v>
      </c>
      <c r="C1640" s="75" t="s">
        <v>33125</v>
      </c>
      <c r="D1640" s="74" t="s">
        <v>147</v>
      </c>
      <c r="E1640" s="74" t="s">
        <v>897</v>
      </c>
      <c r="F1640" s="84">
        <v>2889.25</v>
      </c>
      <c r="G1640" s="277">
        <f t="shared" si="25"/>
        <v>2889.25</v>
      </c>
    </row>
    <row r="1641" spans="1:9" ht="11.85" hidden="1" customHeight="1" outlineLevel="3">
      <c r="A1641" s="228" t="s">
        <v>33126</v>
      </c>
      <c r="B1641" s="74" t="s">
        <v>33127</v>
      </c>
      <c r="C1641" s="75" t="s">
        <v>33128</v>
      </c>
      <c r="D1641" s="74" t="s">
        <v>147</v>
      </c>
      <c r="E1641" s="74" t="s">
        <v>897</v>
      </c>
      <c r="F1641" s="84">
        <v>204.96</v>
      </c>
      <c r="G1641" s="277">
        <f t="shared" si="25"/>
        <v>204.96</v>
      </c>
    </row>
    <row r="1642" spans="1:9" ht="11.85" hidden="1" customHeight="1" outlineLevel="3">
      <c r="A1642" s="228" t="s">
        <v>33129</v>
      </c>
      <c r="B1642" s="74" t="s">
        <v>33130</v>
      </c>
      <c r="C1642" s="75" t="s">
        <v>33131</v>
      </c>
      <c r="D1642" s="74" t="s">
        <v>147</v>
      </c>
      <c r="E1642" s="74" t="s">
        <v>897</v>
      </c>
      <c r="F1642" s="84">
        <v>399.7</v>
      </c>
      <c r="G1642" s="277">
        <f t="shared" si="25"/>
        <v>399.7</v>
      </c>
    </row>
    <row r="1643" spans="1:9" ht="11.85" hidden="1" customHeight="1" outlineLevel="3">
      <c r="A1643" s="228" t="s">
        <v>33132</v>
      </c>
      <c r="B1643" s="74" t="s">
        <v>33133</v>
      </c>
      <c r="C1643" s="75" t="s">
        <v>33134</v>
      </c>
      <c r="D1643" s="74" t="s">
        <v>147</v>
      </c>
      <c r="E1643" s="74" t="s">
        <v>897</v>
      </c>
      <c r="F1643" s="84">
        <v>565.44000000000005</v>
      </c>
      <c r="G1643" s="277">
        <f t="shared" si="25"/>
        <v>565.44000000000005</v>
      </c>
    </row>
    <row r="1644" spans="1:9" ht="11.85" hidden="1" customHeight="1" outlineLevel="3">
      <c r="A1644" s="228" t="s">
        <v>33135</v>
      </c>
      <c r="B1644" s="74" t="s">
        <v>33136</v>
      </c>
      <c r="C1644" s="75" t="s">
        <v>33137</v>
      </c>
      <c r="D1644" s="74" t="s">
        <v>147</v>
      </c>
      <c r="E1644" s="74" t="s">
        <v>897</v>
      </c>
      <c r="F1644" s="84">
        <v>367.32</v>
      </c>
      <c r="G1644" s="277">
        <f t="shared" si="25"/>
        <v>367.32</v>
      </c>
    </row>
    <row r="1645" spans="1:9" ht="11.85" hidden="1" customHeight="1" outlineLevel="3">
      <c r="A1645" s="228" t="s">
        <v>33138</v>
      </c>
      <c r="B1645" s="74" t="s">
        <v>33139</v>
      </c>
      <c r="C1645" s="75" t="s">
        <v>33140</v>
      </c>
      <c r="D1645" s="74" t="s">
        <v>147</v>
      </c>
      <c r="E1645" s="74" t="s">
        <v>897</v>
      </c>
      <c r="F1645" s="84">
        <v>188.58</v>
      </c>
      <c r="G1645" s="277">
        <f t="shared" si="25"/>
        <v>188.58</v>
      </c>
    </row>
    <row r="1646" spans="1:9" ht="11.85" hidden="1" customHeight="1" outlineLevel="3">
      <c r="A1646" s="228" t="s">
        <v>33141</v>
      </c>
      <c r="B1646" s="74" t="s">
        <v>33142</v>
      </c>
      <c r="C1646" s="75" t="s">
        <v>33143</v>
      </c>
      <c r="D1646" s="74" t="s">
        <v>147</v>
      </c>
      <c r="E1646" s="74" t="s">
        <v>897</v>
      </c>
      <c r="F1646" s="84">
        <v>491.92</v>
      </c>
      <c r="G1646" s="277">
        <f t="shared" si="25"/>
        <v>491.92</v>
      </c>
    </row>
    <row r="1647" spans="1:9" ht="11.85" hidden="1" customHeight="1" outlineLevel="3">
      <c r="A1647" s="228" t="s">
        <v>33144</v>
      </c>
      <c r="B1647" s="74" t="s">
        <v>33145</v>
      </c>
      <c r="C1647" s="75" t="s">
        <v>33146</v>
      </c>
      <c r="D1647" s="74" t="s">
        <v>147</v>
      </c>
      <c r="E1647" s="74" t="s">
        <v>897</v>
      </c>
      <c r="F1647" s="84">
        <v>550.96</v>
      </c>
      <c r="G1647" s="277">
        <f t="shared" si="25"/>
        <v>550.96</v>
      </c>
    </row>
    <row r="1648" spans="1:9" ht="11.85" hidden="1" customHeight="1" outlineLevel="3">
      <c r="A1648" s="228" t="s">
        <v>33147</v>
      </c>
      <c r="B1648" s="74" t="s">
        <v>33148</v>
      </c>
      <c r="C1648" s="75" t="s">
        <v>33149</v>
      </c>
      <c r="D1648" s="74" t="s">
        <v>147</v>
      </c>
      <c r="E1648" s="74" t="s">
        <v>897</v>
      </c>
      <c r="F1648" s="84">
        <v>368.94</v>
      </c>
      <c r="G1648" s="277">
        <f t="shared" si="25"/>
        <v>368.94</v>
      </c>
    </row>
    <row r="1649" spans="1:9" ht="11.85" hidden="1" customHeight="1" outlineLevel="3">
      <c r="A1649" s="228" t="s">
        <v>33150</v>
      </c>
      <c r="B1649" s="74" t="s">
        <v>33151</v>
      </c>
      <c r="C1649" s="75" t="s">
        <v>33152</v>
      </c>
      <c r="D1649" s="74" t="s">
        <v>147</v>
      </c>
      <c r="E1649" s="74" t="s">
        <v>897</v>
      </c>
      <c r="F1649" s="84">
        <v>2273.34</v>
      </c>
      <c r="G1649" s="277">
        <f t="shared" si="25"/>
        <v>2273.34</v>
      </c>
    </row>
    <row r="1650" spans="1:9" s="117" customFormat="1" ht="12.9" hidden="1" customHeight="1" outlineLevel="3">
      <c r="A1650" s="228"/>
      <c r="B1650" s="118"/>
      <c r="C1650" s="229" t="s">
        <v>32117</v>
      </c>
      <c r="D1650" s="118"/>
      <c r="E1650" s="118" t="s">
        <v>334</v>
      </c>
      <c r="F1650" s="119"/>
      <c r="G1650" s="278">
        <f t="shared" si="25"/>
        <v>0</v>
      </c>
      <c r="I1650"/>
    </row>
    <row r="1651" spans="1:9" ht="11.85" hidden="1" customHeight="1" outlineLevel="3">
      <c r="A1651" s="228" t="s">
        <v>33153</v>
      </c>
      <c r="B1651" s="74" t="s">
        <v>33154</v>
      </c>
      <c r="C1651" s="75" t="s">
        <v>33155</v>
      </c>
      <c r="D1651" s="74" t="s">
        <v>147</v>
      </c>
      <c r="E1651" s="74" t="s">
        <v>897</v>
      </c>
      <c r="F1651" s="84">
        <v>151.85</v>
      </c>
      <c r="G1651" s="277">
        <f t="shared" si="25"/>
        <v>151.85</v>
      </c>
    </row>
    <row r="1652" spans="1:9" ht="11.85" hidden="1" customHeight="1" outlineLevel="3">
      <c r="A1652" s="228" t="s">
        <v>33156</v>
      </c>
      <c r="B1652" s="74" t="s">
        <v>33157</v>
      </c>
      <c r="C1652" s="75" t="s">
        <v>33158</v>
      </c>
      <c r="D1652" s="74" t="s">
        <v>147</v>
      </c>
      <c r="E1652" s="74" t="s">
        <v>897</v>
      </c>
      <c r="F1652" s="84">
        <v>244.73</v>
      </c>
      <c r="G1652" s="277">
        <f t="shared" si="25"/>
        <v>244.73</v>
      </c>
    </row>
    <row r="1653" spans="1:9" ht="11.85" hidden="1" customHeight="1" outlineLevel="3">
      <c r="A1653" s="228" t="s">
        <v>33159</v>
      </c>
      <c r="B1653" s="74" t="s">
        <v>33160</v>
      </c>
      <c r="C1653" s="75" t="s">
        <v>33161</v>
      </c>
      <c r="D1653" s="74" t="s">
        <v>147</v>
      </c>
      <c r="E1653" s="74" t="s">
        <v>897</v>
      </c>
      <c r="F1653" s="84">
        <v>198.6</v>
      </c>
      <c r="G1653" s="277">
        <f t="shared" si="25"/>
        <v>198.6</v>
      </c>
    </row>
    <row r="1654" spans="1:9" ht="11.85" hidden="1" customHeight="1" outlineLevel="3">
      <c r="A1654" s="228" t="s">
        <v>33162</v>
      </c>
      <c r="B1654" s="74" t="s">
        <v>33163</v>
      </c>
      <c r="C1654" s="75" t="s">
        <v>33164</v>
      </c>
      <c r="D1654" s="74" t="s">
        <v>147</v>
      </c>
      <c r="E1654" s="74" t="s">
        <v>897</v>
      </c>
      <c r="F1654" s="84">
        <v>250.3</v>
      </c>
      <c r="G1654" s="277">
        <f t="shared" si="25"/>
        <v>250.3</v>
      </c>
    </row>
    <row r="1655" spans="1:9" ht="11.85" hidden="1" customHeight="1" outlineLevel="3">
      <c r="A1655" s="228" t="s">
        <v>33165</v>
      </c>
      <c r="B1655" s="74" t="s">
        <v>33166</v>
      </c>
      <c r="C1655" s="75" t="s">
        <v>33167</v>
      </c>
      <c r="D1655" s="74" t="s">
        <v>147</v>
      </c>
      <c r="E1655" s="74" t="s">
        <v>897</v>
      </c>
      <c r="F1655" s="84">
        <v>438.34</v>
      </c>
      <c r="G1655" s="277">
        <f t="shared" si="25"/>
        <v>438.34</v>
      </c>
    </row>
    <row r="1656" spans="1:9" ht="11.85" hidden="1" customHeight="1" outlineLevel="3">
      <c r="A1656" s="228" t="s">
        <v>33168</v>
      </c>
      <c r="B1656" s="74" t="s">
        <v>33169</v>
      </c>
      <c r="C1656" s="75" t="s">
        <v>33170</v>
      </c>
      <c r="D1656" s="74" t="s">
        <v>147</v>
      </c>
      <c r="E1656" s="74" t="s">
        <v>897</v>
      </c>
      <c r="F1656" s="84">
        <v>5223.42</v>
      </c>
      <c r="G1656" s="277">
        <f t="shared" si="25"/>
        <v>5223.42</v>
      </c>
    </row>
    <row r="1657" spans="1:9" ht="11.85" hidden="1" customHeight="1" outlineLevel="3">
      <c r="A1657" s="228" t="s">
        <v>33171</v>
      </c>
      <c r="B1657" s="74" t="s">
        <v>33172</v>
      </c>
      <c r="C1657" s="75" t="s">
        <v>33173</v>
      </c>
      <c r="D1657" s="74" t="s">
        <v>147</v>
      </c>
      <c r="E1657" s="74" t="s">
        <v>897</v>
      </c>
      <c r="F1657" s="84">
        <v>5484.58</v>
      </c>
      <c r="G1657" s="277">
        <f t="shared" si="25"/>
        <v>5484.58</v>
      </c>
    </row>
    <row r="1658" spans="1:9" ht="11.85" hidden="1" customHeight="1" outlineLevel="3">
      <c r="A1658" s="228" t="s">
        <v>33174</v>
      </c>
      <c r="B1658" s="74" t="s">
        <v>33175</v>
      </c>
      <c r="C1658" s="75" t="s">
        <v>33176</v>
      </c>
      <c r="D1658" s="74" t="s">
        <v>147</v>
      </c>
      <c r="E1658" s="74" t="s">
        <v>897</v>
      </c>
      <c r="F1658" s="84">
        <v>7565.71</v>
      </c>
      <c r="G1658" s="277">
        <f t="shared" si="25"/>
        <v>7565.71</v>
      </c>
    </row>
    <row r="1659" spans="1:9" s="117" customFormat="1" ht="12.9" hidden="1" customHeight="1" outlineLevel="3">
      <c r="A1659" s="228"/>
      <c r="B1659" s="118"/>
      <c r="C1659" s="229" t="s">
        <v>32940</v>
      </c>
      <c r="D1659" s="118"/>
      <c r="E1659" s="118" t="s">
        <v>334</v>
      </c>
      <c r="F1659" s="119"/>
      <c r="G1659" s="278">
        <f t="shared" si="25"/>
        <v>0</v>
      </c>
      <c r="I1659"/>
    </row>
    <row r="1660" spans="1:9" ht="11.85" hidden="1" customHeight="1" outlineLevel="3">
      <c r="A1660" s="228" t="s">
        <v>33177</v>
      </c>
      <c r="B1660" s="74" t="s">
        <v>33178</v>
      </c>
      <c r="C1660" s="75" t="s">
        <v>33179</v>
      </c>
      <c r="D1660" s="74" t="s">
        <v>147</v>
      </c>
      <c r="E1660" s="74" t="s">
        <v>897</v>
      </c>
      <c r="F1660" s="84">
        <v>1087.97</v>
      </c>
      <c r="G1660" s="277">
        <f t="shared" si="25"/>
        <v>1087.97</v>
      </c>
    </row>
    <row r="1661" spans="1:9" ht="11.85" hidden="1" customHeight="1" outlineLevel="3">
      <c r="A1661" s="228" t="s">
        <v>33180</v>
      </c>
      <c r="B1661" s="74" t="s">
        <v>33181</v>
      </c>
      <c r="C1661" s="75" t="s">
        <v>33182</v>
      </c>
      <c r="D1661" s="74" t="s">
        <v>147</v>
      </c>
      <c r="E1661" s="74" t="s">
        <v>897</v>
      </c>
      <c r="F1661" s="84">
        <v>428.29</v>
      </c>
      <c r="G1661" s="277">
        <f t="shared" si="25"/>
        <v>428.29</v>
      </c>
    </row>
    <row r="1662" spans="1:9" ht="11.85" hidden="1" customHeight="1" outlineLevel="3">
      <c r="A1662" s="228" t="s">
        <v>33183</v>
      </c>
      <c r="B1662" s="74" t="s">
        <v>33184</v>
      </c>
      <c r="C1662" s="75" t="s">
        <v>33185</v>
      </c>
      <c r="D1662" s="74" t="s">
        <v>147</v>
      </c>
      <c r="E1662" s="74" t="s">
        <v>897</v>
      </c>
      <c r="F1662" s="84">
        <v>685.26</v>
      </c>
      <c r="G1662" s="277">
        <f t="shared" si="25"/>
        <v>685.26</v>
      </c>
    </row>
    <row r="1663" spans="1:9" ht="11.85" hidden="1" customHeight="1" outlineLevel="3">
      <c r="A1663" s="228" t="s">
        <v>33186</v>
      </c>
      <c r="B1663" s="74" t="s">
        <v>33187</v>
      </c>
      <c r="C1663" s="75" t="s">
        <v>33188</v>
      </c>
      <c r="D1663" s="74" t="s">
        <v>147</v>
      </c>
      <c r="E1663" s="74" t="s">
        <v>897</v>
      </c>
      <c r="F1663" s="84">
        <v>428.29</v>
      </c>
      <c r="G1663" s="277">
        <f t="shared" si="25"/>
        <v>428.29</v>
      </c>
    </row>
    <row r="1664" spans="1:9" s="117" customFormat="1" ht="12.9" hidden="1" customHeight="1" outlineLevel="3">
      <c r="A1664" s="228"/>
      <c r="B1664" s="118"/>
      <c r="C1664" s="229" t="s">
        <v>32953</v>
      </c>
      <c r="D1664" s="118"/>
      <c r="E1664" s="118" t="s">
        <v>334</v>
      </c>
      <c r="F1664" s="119"/>
      <c r="G1664" s="278">
        <f t="shared" si="25"/>
        <v>0</v>
      </c>
      <c r="I1664"/>
    </row>
    <row r="1665" spans="1:9" ht="11.85" hidden="1" customHeight="1" outlineLevel="3">
      <c r="A1665" s="228" t="s">
        <v>33189</v>
      </c>
      <c r="B1665" s="74" t="s">
        <v>33190</v>
      </c>
      <c r="C1665" s="75" t="s">
        <v>33191</v>
      </c>
      <c r="D1665" s="74" t="s">
        <v>147</v>
      </c>
      <c r="E1665" s="74" t="s">
        <v>897</v>
      </c>
      <c r="F1665" s="84">
        <v>860.11</v>
      </c>
      <c r="G1665" s="277">
        <f t="shared" si="25"/>
        <v>860.11</v>
      </c>
    </row>
    <row r="1666" spans="1:9" ht="11.85" hidden="1" customHeight="1" outlineLevel="3">
      <c r="A1666" s="228" t="s">
        <v>33192</v>
      </c>
      <c r="B1666" s="74" t="s">
        <v>33193</v>
      </c>
      <c r="C1666" s="75" t="s">
        <v>33194</v>
      </c>
      <c r="D1666" s="74" t="s">
        <v>147</v>
      </c>
      <c r="E1666" s="74" t="s">
        <v>897</v>
      </c>
      <c r="F1666" s="84">
        <v>1135.3399999999999</v>
      </c>
      <c r="G1666" s="277">
        <f t="shared" si="25"/>
        <v>1135.3399999999999</v>
      </c>
    </row>
    <row r="1667" spans="1:9" ht="11.85" hidden="1" customHeight="1" outlineLevel="3">
      <c r="A1667" s="228" t="s">
        <v>33195</v>
      </c>
      <c r="B1667" s="74" t="s">
        <v>33196</v>
      </c>
      <c r="C1667" s="75" t="s">
        <v>33197</v>
      </c>
      <c r="D1667" s="74" t="s">
        <v>147</v>
      </c>
      <c r="E1667" s="74" t="s">
        <v>897</v>
      </c>
      <c r="F1667" s="84">
        <v>573.41</v>
      </c>
      <c r="G1667" s="277">
        <f t="shared" si="25"/>
        <v>573.41</v>
      </c>
    </row>
    <row r="1668" spans="1:9" ht="11.85" hidden="1" customHeight="1" outlineLevel="3">
      <c r="A1668" s="228" t="s">
        <v>33198</v>
      </c>
      <c r="B1668" s="74" t="s">
        <v>33199</v>
      </c>
      <c r="C1668" s="75" t="s">
        <v>33200</v>
      </c>
      <c r="D1668" s="74" t="s">
        <v>147</v>
      </c>
      <c r="E1668" s="74" t="s">
        <v>897</v>
      </c>
      <c r="F1668" s="84">
        <v>681.23</v>
      </c>
      <c r="G1668" s="277">
        <f t="shared" si="25"/>
        <v>681.23</v>
      </c>
    </row>
    <row r="1669" spans="1:9" s="117" customFormat="1" ht="12.9" hidden="1" customHeight="1" outlineLevel="3">
      <c r="A1669" s="228"/>
      <c r="B1669" s="118"/>
      <c r="C1669" s="229" t="s">
        <v>33085</v>
      </c>
      <c r="D1669" s="118"/>
      <c r="E1669" s="118" t="s">
        <v>334</v>
      </c>
      <c r="F1669" s="119"/>
      <c r="G1669" s="278">
        <f t="shared" ref="G1669:G1732" si="26">IFERROR(IF(E1669="грн",ROUND(F1669*(1-$G$2),2),ROUND(F1669*(1-$G$2),2)*$E$2),"")</f>
        <v>0</v>
      </c>
      <c r="I1669"/>
    </row>
    <row r="1670" spans="1:9" ht="11.85" hidden="1" customHeight="1" outlineLevel="3">
      <c r="A1670" s="228" t="s">
        <v>33201</v>
      </c>
      <c r="B1670" s="74" t="s">
        <v>33202</v>
      </c>
      <c r="C1670" s="75" t="s">
        <v>33203</v>
      </c>
      <c r="D1670" s="74" t="s">
        <v>147</v>
      </c>
      <c r="E1670" s="74" t="s">
        <v>897</v>
      </c>
      <c r="F1670" s="84">
        <v>184.48</v>
      </c>
      <c r="G1670" s="277">
        <f t="shared" si="26"/>
        <v>184.48</v>
      </c>
    </row>
    <row r="1671" spans="1:9" ht="11.85" hidden="1" customHeight="1" outlineLevel="3">
      <c r="A1671" s="228" t="s">
        <v>33204</v>
      </c>
      <c r="B1671" s="74" t="s">
        <v>33205</v>
      </c>
      <c r="C1671" s="75" t="s">
        <v>33206</v>
      </c>
      <c r="D1671" s="74" t="s">
        <v>147</v>
      </c>
      <c r="E1671" s="74" t="s">
        <v>897</v>
      </c>
      <c r="F1671" s="84">
        <v>218.21</v>
      </c>
      <c r="G1671" s="277">
        <f t="shared" si="26"/>
        <v>218.21</v>
      </c>
    </row>
    <row r="1672" spans="1:9" ht="11.85" hidden="1" customHeight="1" outlineLevel="3">
      <c r="A1672" s="228" t="s">
        <v>33207</v>
      </c>
      <c r="B1672" s="74" t="s">
        <v>33208</v>
      </c>
      <c r="C1672" s="75" t="s">
        <v>33209</v>
      </c>
      <c r="D1672" s="74" t="s">
        <v>147</v>
      </c>
      <c r="E1672" s="74" t="s">
        <v>897</v>
      </c>
      <c r="F1672" s="84">
        <v>184.48</v>
      </c>
      <c r="G1672" s="277">
        <f t="shared" si="26"/>
        <v>184.48</v>
      </c>
    </row>
    <row r="1673" spans="1:9" ht="11.85" hidden="1" customHeight="1" outlineLevel="3">
      <c r="A1673" s="228" t="s">
        <v>33210</v>
      </c>
      <c r="B1673" s="74" t="s">
        <v>33211</v>
      </c>
      <c r="C1673" s="75" t="s">
        <v>33212</v>
      </c>
      <c r="D1673" s="74" t="s">
        <v>147</v>
      </c>
      <c r="E1673" s="74" t="s">
        <v>897</v>
      </c>
      <c r="F1673" s="84">
        <v>1792.01</v>
      </c>
      <c r="G1673" s="277">
        <f t="shared" si="26"/>
        <v>1792.01</v>
      </c>
    </row>
    <row r="1674" spans="1:9" ht="11.85" hidden="1" customHeight="1" outlineLevel="3">
      <c r="A1674" s="228" t="s">
        <v>33213</v>
      </c>
      <c r="B1674" s="74" t="s">
        <v>33214</v>
      </c>
      <c r="C1674" s="75" t="s">
        <v>33215</v>
      </c>
      <c r="D1674" s="74" t="s">
        <v>147</v>
      </c>
      <c r="E1674" s="74" t="s">
        <v>897</v>
      </c>
      <c r="F1674" s="84">
        <v>1673.72</v>
      </c>
      <c r="G1674" s="277">
        <f t="shared" si="26"/>
        <v>1673.72</v>
      </c>
    </row>
    <row r="1675" spans="1:9" s="117" customFormat="1" ht="12.9" hidden="1" customHeight="1" outlineLevel="3">
      <c r="A1675" s="228"/>
      <c r="B1675" s="118"/>
      <c r="C1675" s="229" t="s">
        <v>31985</v>
      </c>
      <c r="D1675" s="118"/>
      <c r="E1675" s="118" t="s">
        <v>334</v>
      </c>
      <c r="F1675" s="119"/>
      <c r="G1675" s="278">
        <f t="shared" si="26"/>
        <v>0</v>
      </c>
      <c r="I1675"/>
    </row>
    <row r="1676" spans="1:9" s="117" customFormat="1" ht="12.9" hidden="1" customHeight="1" outlineLevel="3">
      <c r="A1676" s="228"/>
      <c r="B1676" s="118"/>
      <c r="C1676" s="229" t="s">
        <v>31522</v>
      </c>
      <c r="D1676" s="118"/>
      <c r="E1676" s="118" t="s">
        <v>334</v>
      </c>
      <c r="F1676" s="119"/>
      <c r="G1676" s="278">
        <f t="shared" si="26"/>
        <v>0</v>
      </c>
      <c r="I1676"/>
    </row>
    <row r="1677" spans="1:9" ht="11.85" hidden="1" customHeight="1" outlineLevel="3">
      <c r="A1677" s="228" t="s">
        <v>33216</v>
      </c>
      <c r="B1677" s="74" t="s">
        <v>33217</v>
      </c>
      <c r="C1677" s="75" t="s">
        <v>33218</v>
      </c>
      <c r="D1677" s="74" t="s">
        <v>147</v>
      </c>
      <c r="E1677" s="74" t="s">
        <v>897</v>
      </c>
      <c r="F1677" s="84">
        <v>150.31</v>
      </c>
      <c r="G1677" s="277">
        <f t="shared" si="26"/>
        <v>150.31</v>
      </c>
    </row>
    <row r="1678" spans="1:9" ht="11.85" hidden="1" customHeight="1" outlineLevel="3">
      <c r="A1678" s="228" t="s">
        <v>33219</v>
      </c>
      <c r="B1678" s="74" t="s">
        <v>33220</v>
      </c>
      <c r="C1678" s="75" t="s">
        <v>33221</v>
      </c>
      <c r="D1678" s="74" t="s">
        <v>147</v>
      </c>
      <c r="E1678" s="74" t="s">
        <v>897</v>
      </c>
      <c r="F1678" s="84">
        <v>284.23</v>
      </c>
      <c r="G1678" s="277">
        <f t="shared" si="26"/>
        <v>284.23</v>
      </c>
    </row>
    <row r="1679" spans="1:9" ht="11.85" hidden="1" customHeight="1" outlineLevel="3">
      <c r="A1679" s="228" t="s">
        <v>33222</v>
      </c>
      <c r="B1679" s="74" t="s">
        <v>33223</v>
      </c>
      <c r="C1679" s="75" t="s">
        <v>33224</v>
      </c>
      <c r="D1679" s="74" t="s">
        <v>147</v>
      </c>
      <c r="E1679" s="74" t="s">
        <v>897</v>
      </c>
      <c r="F1679" s="84">
        <v>204.96</v>
      </c>
      <c r="G1679" s="277">
        <f t="shared" si="26"/>
        <v>204.96</v>
      </c>
    </row>
    <row r="1680" spans="1:9" ht="11.85" hidden="1" customHeight="1" outlineLevel="3">
      <c r="A1680" s="228" t="s">
        <v>33225</v>
      </c>
      <c r="B1680" s="74" t="s">
        <v>33226</v>
      </c>
      <c r="C1680" s="75" t="s">
        <v>33227</v>
      </c>
      <c r="D1680" s="74" t="s">
        <v>147</v>
      </c>
      <c r="E1680" s="74" t="s">
        <v>897</v>
      </c>
      <c r="F1680" s="84">
        <v>409.93</v>
      </c>
      <c r="G1680" s="277">
        <f t="shared" si="26"/>
        <v>409.93</v>
      </c>
    </row>
    <row r="1681" spans="1:9" ht="11.85" hidden="1" customHeight="1" outlineLevel="3">
      <c r="A1681" s="228" t="s">
        <v>33228</v>
      </c>
      <c r="B1681" s="74" t="s">
        <v>33229</v>
      </c>
      <c r="C1681" s="75" t="s">
        <v>33230</v>
      </c>
      <c r="D1681" s="74" t="s">
        <v>147</v>
      </c>
      <c r="E1681" s="74" t="s">
        <v>897</v>
      </c>
      <c r="F1681" s="84">
        <v>565.44000000000005</v>
      </c>
      <c r="G1681" s="277">
        <f t="shared" si="26"/>
        <v>565.44000000000005</v>
      </c>
    </row>
    <row r="1682" spans="1:9" ht="11.85" hidden="1" customHeight="1" outlineLevel="3">
      <c r="A1682" s="228" t="s">
        <v>33231</v>
      </c>
      <c r="B1682" s="74" t="s">
        <v>33232</v>
      </c>
      <c r="C1682" s="75" t="s">
        <v>33233</v>
      </c>
      <c r="D1682" s="74" t="s">
        <v>147</v>
      </c>
      <c r="E1682" s="74" t="s">
        <v>897</v>
      </c>
      <c r="F1682" s="84">
        <v>565.44000000000005</v>
      </c>
      <c r="G1682" s="277">
        <f t="shared" si="26"/>
        <v>565.44000000000005</v>
      </c>
    </row>
    <row r="1683" spans="1:9" ht="11.85" hidden="1" customHeight="1" outlineLevel="3">
      <c r="A1683" s="228" t="s">
        <v>33234</v>
      </c>
      <c r="B1683" s="74" t="s">
        <v>33235</v>
      </c>
      <c r="C1683" s="75" t="s">
        <v>33236</v>
      </c>
      <c r="D1683" s="74" t="s">
        <v>147</v>
      </c>
      <c r="E1683" s="74" t="s">
        <v>897</v>
      </c>
      <c r="F1683" s="84">
        <v>2889.25</v>
      </c>
      <c r="G1683" s="277">
        <f t="shared" si="26"/>
        <v>2889.25</v>
      </c>
    </row>
    <row r="1684" spans="1:9" ht="11.85" hidden="1" customHeight="1" outlineLevel="3">
      <c r="A1684" s="228" t="s">
        <v>33237</v>
      </c>
      <c r="B1684" s="74" t="s">
        <v>33238</v>
      </c>
      <c r="C1684" s="75" t="s">
        <v>33239</v>
      </c>
      <c r="D1684" s="74" t="s">
        <v>147</v>
      </c>
      <c r="E1684" s="74" t="s">
        <v>897</v>
      </c>
      <c r="F1684" s="84">
        <v>204.96</v>
      </c>
      <c r="G1684" s="277">
        <f t="shared" si="26"/>
        <v>204.96</v>
      </c>
    </row>
    <row r="1685" spans="1:9" ht="11.85" hidden="1" customHeight="1" outlineLevel="3">
      <c r="A1685" s="228" t="s">
        <v>33240</v>
      </c>
      <c r="B1685" s="74" t="s">
        <v>33241</v>
      </c>
      <c r="C1685" s="75" t="s">
        <v>33242</v>
      </c>
      <c r="D1685" s="74" t="s">
        <v>147</v>
      </c>
      <c r="E1685" s="74" t="s">
        <v>897</v>
      </c>
      <c r="F1685" s="84">
        <v>399.7</v>
      </c>
      <c r="G1685" s="277">
        <f t="shared" si="26"/>
        <v>399.7</v>
      </c>
    </row>
    <row r="1686" spans="1:9" ht="11.85" hidden="1" customHeight="1" outlineLevel="3">
      <c r="A1686" s="228" t="s">
        <v>33243</v>
      </c>
      <c r="B1686" s="74" t="s">
        <v>33244</v>
      </c>
      <c r="C1686" s="75" t="s">
        <v>33245</v>
      </c>
      <c r="D1686" s="74" t="s">
        <v>147</v>
      </c>
      <c r="E1686" s="74" t="s">
        <v>897</v>
      </c>
      <c r="F1686" s="84">
        <v>188.58</v>
      </c>
      <c r="G1686" s="277">
        <f t="shared" si="26"/>
        <v>188.58</v>
      </c>
    </row>
    <row r="1687" spans="1:9" ht="11.85" hidden="1" customHeight="1" outlineLevel="3">
      <c r="A1687" s="228" t="s">
        <v>33246</v>
      </c>
      <c r="B1687" s="74" t="s">
        <v>33247</v>
      </c>
      <c r="C1687" s="75" t="s">
        <v>33248</v>
      </c>
      <c r="D1687" s="74" t="s">
        <v>147</v>
      </c>
      <c r="E1687" s="74" t="s">
        <v>897</v>
      </c>
      <c r="F1687" s="84">
        <v>367.32</v>
      </c>
      <c r="G1687" s="277">
        <f t="shared" si="26"/>
        <v>367.32</v>
      </c>
    </row>
    <row r="1688" spans="1:9" ht="11.85" hidden="1" customHeight="1" outlineLevel="3">
      <c r="A1688" s="228" t="s">
        <v>33249</v>
      </c>
      <c r="B1688" s="74" t="s">
        <v>33250</v>
      </c>
      <c r="C1688" s="75" t="s">
        <v>33251</v>
      </c>
      <c r="D1688" s="74" t="s">
        <v>147</v>
      </c>
      <c r="E1688" s="74" t="s">
        <v>897</v>
      </c>
      <c r="F1688" s="84">
        <v>368.94</v>
      </c>
      <c r="G1688" s="277">
        <f t="shared" si="26"/>
        <v>368.94</v>
      </c>
    </row>
    <row r="1689" spans="1:9" ht="11.85" hidden="1" customHeight="1" outlineLevel="3">
      <c r="A1689" s="228" t="s">
        <v>33252</v>
      </c>
      <c r="B1689" s="74" t="s">
        <v>33253</v>
      </c>
      <c r="C1689" s="75" t="s">
        <v>33254</v>
      </c>
      <c r="D1689" s="74" t="s">
        <v>147</v>
      </c>
      <c r="E1689" s="74" t="s">
        <v>897</v>
      </c>
      <c r="F1689" s="84">
        <v>550.96</v>
      </c>
      <c r="G1689" s="277">
        <f t="shared" si="26"/>
        <v>550.96</v>
      </c>
    </row>
    <row r="1690" spans="1:9" ht="11.85" hidden="1" customHeight="1" outlineLevel="3">
      <c r="A1690" s="228" t="s">
        <v>33255</v>
      </c>
      <c r="B1690" s="74" t="s">
        <v>33256</v>
      </c>
      <c r="C1690" s="75" t="s">
        <v>33257</v>
      </c>
      <c r="D1690" s="74" t="s">
        <v>147</v>
      </c>
      <c r="E1690" s="74" t="s">
        <v>897</v>
      </c>
      <c r="F1690" s="84">
        <v>491.92</v>
      </c>
      <c r="G1690" s="277">
        <f t="shared" si="26"/>
        <v>491.92</v>
      </c>
    </row>
    <row r="1691" spans="1:9" ht="11.85" hidden="1" customHeight="1" outlineLevel="3">
      <c r="A1691" s="228" t="s">
        <v>33258</v>
      </c>
      <c r="B1691" s="74" t="s">
        <v>33259</v>
      </c>
      <c r="C1691" s="75" t="s">
        <v>33260</v>
      </c>
      <c r="D1691" s="74" t="s">
        <v>147</v>
      </c>
      <c r="E1691" s="74" t="s">
        <v>897</v>
      </c>
      <c r="F1691" s="84">
        <v>2273.34</v>
      </c>
      <c r="G1691" s="277">
        <f t="shared" si="26"/>
        <v>2273.34</v>
      </c>
    </row>
    <row r="1692" spans="1:9" s="117" customFormat="1" ht="12.9" hidden="1" customHeight="1" outlineLevel="3">
      <c r="A1692" s="228"/>
      <c r="B1692" s="118"/>
      <c r="C1692" s="229" t="s">
        <v>32117</v>
      </c>
      <c r="D1692" s="118"/>
      <c r="E1692" s="118" t="s">
        <v>334</v>
      </c>
      <c r="F1692" s="119"/>
      <c r="G1692" s="278">
        <f t="shared" si="26"/>
        <v>0</v>
      </c>
      <c r="I1692"/>
    </row>
    <row r="1693" spans="1:9" ht="11.85" hidden="1" customHeight="1" outlineLevel="3">
      <c r="A1693" s="228" t="s">
        <v>33261</v>
      </c>
      <c r="B1693" s="74" t="s">
        <v>33262</v>
      </c>
      <c r="C1693" s="75" t="s">
        <v>33263</v>
      </c>
      <c r="D1693" s="74" t="s">
        <v>147</v>
      </c>
      <c r="E1693" s="74" t="s">
        <v>897</v>
      </c>
      <c r="F1693" s="84">
        <v>151.85</v>
      </c>
      <c r="G1693" s="277">
        <f t="shared" si="26"/>
        <v>151.85</v>
      </c>
    </row>
    <row r="1694" spans="1:9" ht="11.85" hidden="1" customHeight="1" outlineLevel="3">
      <c r="A1694" s="228" t="s">
        <v>33264</v>
      </c>
      <c r="B1694" s="74" t="s">
        <v>33265</v>
      </c>
      <c r="C1694" s="75" t="s">
        <v>33266</v>
      </c>
      <c r="D1694" s="74" t="s">
        <v>147</v>
      </c>
      <c r="E1694" s="74" t="s">
        <v>897</v>
      </c>
      <c r="F1694" s="84">
        <v>244.73</v>
      </c>
      <c r="G1694" s="277">
        <f t="shared" si="26"/>
        <v>244.73</v>
      </c>
    </row>
    <row r="1695" spans="1:9" ht="11.85" hidden="1" customHeight="1" outlineLevel="3">
      <c r="A1695" s="228" t="s">
        <v>33267</v>
      </c>
      <c r="B1695" s="74" t="s">
        <v>33268</v>
      </c>
      <c r="C1695" s="75" t="s">
        <v>33269</v>
      </c>
      <c r="D1695" s="74" t="s">
        <v>147</v>
      </c>
      <c r="E1695" s="74" t="s">
        <v>897</v>
      </c>
      <c r="F1695" s="84">
        <v>198.6</v>
      </c>
      <c r="G1695" s="277">
        <f t="shared" si="26"/>
        <v>198.6</v>
      </c>
    </row>
    <row r="1696" spans="1:9" ht="11.85" hidden="1" customHeight="1" outlineLevel="3">
      <c r="A1696" s="228" t="s">
        <v>33270</v>
      </c>
      <c r="B1696" s="74" t="s">
        <v>33271</v>
      </c>
      <c r="C1696" s="75" t="s">
        <v>33272</v>
      </c>
      <c r="D1696" s="74" t="s">
        <v>147</v>
      </c>
      <c r="E1696" s="74" t="s">
        <v>897</v>
      </c>
      <c r="F1696" s="84">
        <v>250.3</v>
      </c>
      <c r="G1696" s="277">
        <f t="shared" si="26"/>
        <v>250.3</v>
      </c>
    </row>
    <row r="1697" spans="1:9" ht="11.85" hidden="1" customHeight="1" outlineLevel="3">
      <c r="A1697" s="228" t="s">
        <v>33273</v>
      </c>
      <c r="B1697" s="74" t="s">
        <v>33274</v>
      </c>
      <c r="C1697" s="75" t="s">
        <v>33275</v>
      </c>
      <c r="D1697" s="74" t="s">
        <v>147</v>
      </c>
      <c r="E1697" s="74" t="s">
        <v>897</v>
      </c>
      <c r="F1697" s="84">
        <v>438.34</v>
      </c>
      <c r="G1697" s="277">
        <f t="shared" si="26"/>
        <v>438.34</v>
      </c>
    </row>
    <row r="1698" spans="1:9" ht="11.85" hidden="1" customHeight="1" outlineLevel="3">
      <c r="A1698" s="228" t="s">
        <v>33276</v>
      </c>
      <c r="B1698" s="74" t="s">
        <v>33277</v>
      </c>
      <c r="C1698" s="75" t="s">
        <v>33278</v>
      </c>
      <c r="D1698" s="74" t="s">
        <v>147</v>
      </c>
      <c r="E1698" s="74" t="s">
        <v>897</v>
      </c>
      <c r="F1698" s="84">
        <v>5223.42</v>
      </c>
      <c r="G1698" s="277">
        <f t="shared" si="26"/>
        <v>5223.42</v>
      </c>
    </row>
    <row r="1699" spans="1:9" ht="11.85" hidden="1" customHeight="1" outlineLevel="3">
      <c r="A1699" s="228" t="s">
        <v>33279</v>
      </c>
      <c r="B1699" s="74" t="s">
        <v>33280</v>
      </c>
      <c r="C1699" s="75" t="s">
        <v>33281</v>
      </c>
      <c r="D1699" s="74" t="s">
        <v>147</v>
      </c>
      <c r="E1699" s="74" t="s">
        <v>897</v>
      </c>
      <c r="F1699" s="84">
        <v>5484.58</v>
      </c>
      <c r="G1699" s="277">
        <f t="shared" si="26"/>
        <v>5484.58</v>
      </c>
    </row>
    <row r="1700" spans="1:9" ht="11.85" hidden="1" customHeight="1" outlineLevel="3">
      <c r="A1700" s="228" t="s">
        <v>33282</v>
      </c>
      <c r="B1700" s="74" t="s">
        <v>33283</v>
      </c>
      <c r="C1700" s="75" t="s">
        <v>33284</v>
      </c>
      <c r="D1700" s="74" t="s">
        <v>147</v>
      </c>
      <c r="E1700" s="74" t="s">
        <v>897</v>
      </c>
      <c r="F1700" s="84">
        <v>7565.71</v>
      </c>
      <c r="G1700" s="277">
        <f t="shared" si="26"/>
        <v>7565.71</v>
      </c>
    </row>
    <row r="1701" spans="1:9" s="117" customFormat="1" ht="12.9" hidden="1" customHeight="1" outlineLevel="3">
      <c r="A1701" s="228"/>
      <c r="B1701" s="118"/>
      <c r="C1701" s="229" t="s">
        <v>32940</v>
      </c>
      <c r="D1701" s="118"/>
      <c r="E1701" s="118" t="s">
        <v>334</v>
      </c>
      <c r="F1701" s="119"/>
      <c r="G1701" s="278">
        <f t="shared" si="26"/>
        <v>0</v>
      </c>
      <c r="I1701"/>
    </row>
    <row r="1702" spans="1:9" ht="11.85" hidden="1" customHeight="1" outlineLevel="3">
      <c r="A1702" s="228" t="s">
        <v>33285</v>
      </c>
      <c r="B1702" s="74" t="s">
        <v>33286</v>
      </c>
      <c r="C1702" s="75" t="s">
        <v>33287</v>
      </c>
      <c r="D1702" s="74" t="s">
        <v>147</v>
      </c>
      <c r="E1702" s="74" t="s">
        <v>897</v>
      </c>
      <c r="F1702" s="84">
        <v>428.29</v>
      </c>
      <c r="G1702" s="277">
        <f t="shared" si="26"/>
        <v>428.29</v>
      </c>
    </row>
    <row r="1703" spans="1:9" ht="11.85" hidden="1" customHeight="1" outlineLevel="3">
      <c r="A1703" s="228" t="s">
        <v>33288</v>
      </c>
      <c r="B1703" s="74" t="s">
        <v>33289</v>
      </c>
      <c r="C1703" s="75" t="s">
        <v>33290</v>
      </c>
      <c r="D1703" s="74" t="s">
        <v>147</v>
      </c>
      <c r="E1703" s="74" t="s">
        <v>897</v>
      </c>
      <c r="F1703" s="84">
        <v>1087.97</v>
      </c>
      <c r="G1703" s="277">
        <f t="shared" si="26"/>
        <v>1087.97</v>
      </c>
    </row>
    <row r="1704" spans="1:9" ht="11.85" hidden="1" customHeight="1" outlineLevel="3">
      <c r="A1704" s="228" t="s">
        <v>33291</v>
      </c>
      <c r="B1704" s="74" t="s">
        <v>33292</v>
      </c>
      <c r="C1704" s="75" t="s">
        <v>33293</v>
      </c>
      <c r="D1704" s="74" t="s">
        <v>147</v>
      </c>
      <c r="E1704" s="74" t="s">
        <v>897</v>
      </c>
      <c r="F1704" s="84">
        <v>428.29</v>
      </c>
      <c r="G1704" s="277">
        <f t="shared" si="26"/>
        <v>428.29</v>
      </c>
    </row>
    <row r="1705" spans="1:9" ht="11.85" hidden="1" customHeight="1" outlineLevel="3">
      <c r="A1705" s="228" t="s">
        <v>33294</v>
      </c>
      <c r="B1705" s="74" t="s">
        <v>33295</v>
      </c>
      <c r="C1705" s="75" t="s">
        <v>33296</v>
      </c>
      <c r="D1705" s="74" t="s">
        <v>147</v>
      </c>
      <c r="E1705" s="74" t="s">
        <v>897</v>
      </c>
      <c r="F1705" s="84">
        <v>685.26</v>
      </c>
      <c r="G1705" s="277">
        <f t="shared" si="26"/>
        <v>685.26</v>
      </c>
    </row>
    <row r="1706" spans="1:9" s="117" customFormat="1" ht="12.9" hidden="1" customHeight="1" outlineLevel="3">
      <c r="A1706" s="228"/>
      <c r="B1706" s="118"/>
      <c r="C1706" s="229" t="s">
        <v>32953</v>
      </c>
      <c r="D1706" s="118"/>
      <c r="E1706" s="118" t="s">
        <v>334</v>
      </c>
      <c r="F1706" s="119"/>
      <c r="G1706" s="278">
        <f t="shared" si="26"/>
        <v>0</v>
      </c>
      <c r="I1706"/>
    </row>
    <row r="1707" spans="1:9" ht="11.85" hidden="1" customHeight="1" outlineLevel="3">
      <c r="A1707" s="228" t="s">
        <v>33297</v>
      </c>
      <c r="B1707" s="74" t="s">
        <v>33298</v>
      </c>
      <c r="C1707" s="75" t="s">
        <v>33299</v>
      </c>
      <c r="D1707" s="74" t="s">
        <v>147</v>
      </c>
      <c r="E1707" s="74" t="s">
        <v>897</v>
      </c>
      <c r="F1707" s="84">
        <v>860.11</v>
      </c>
      <c r="G1707" s="277">
        <f t="shared" si="26"/>
        <v>860.11</v>
      </c>
    </row>
    <row r="1708" spans="1:9" ht="11.85" hidden="1" customHeight="1" outlineLevel="3">
      <c r="A1708" s="228" t="s">
        <v>33300</v>
      </c>
      <c r="B1708" s="74" t="s">
        <v>33301</v>
      </c>
      <c r="C1708" s="75" t="s">
        <v>33302</v>
      </c>
      <c r="D1708" s="74" t="s">
        <v>147</v>
      </c>
      <c r="E1708" s="74" t="s">
        <v>897</v>
      </c>
      <c r="F1708" s="84">
        <v>1135.3399999999999</v>
      </c>
      <c r="G1708" s="277">
        <f t="shared" si="26"/>
        <v>1135.3399999999999</v>
      </c>
    </row>
    <row r="1709" spans="1:9" ht="11.85" hidden="1" customHeight="1" outlineLevel="3">
      <c r="A1709" s="228" t="s">
        <v>33303</v>
      </c>
      <c r="B1709" s="74" t="s">
        <v>33304</v>
      </c>
      <c r="C1709" s="75" t="s">
        <v>33305</v>
      </c>
      <c r="D1709" s="74" t="s">
        <v>147</v>
      </c>
      <c r="E1709" s="74" t="s">
        <v>897</v>
      </c>
      <c r="F1709" s="84">
        <v>945.16</v>
      </c>
      <c r="G1709" s="277">
        <f t="shared" si="26"/>
        <v>945.16</v>
      </c>
    </row>
    <row r="1710" spans="1:9" ht="11.85" hidden="1" customHeight="1" outlineLevel="3">
      <c r="A1710" s="228" t="s">
        <v>33306</v>
      </c>
      <c r="B1710" s="74" t="s">
        <v>33307</v>
      </c>
      <c r="C1710" s="75" t="s">
        <v>33308</v>
      </c>
      <c r="D1710" s="74" t="s">
        <v>147</v>
      </c>
      <c r="E1710" s="74" t="s">
        <v>897</v>
      </c>
      <c r="F1710" s="84">
        <v>573.41</v>
      </c>
      <c r="G1710" s="277">
        <f t="shared" si="26"/>
        <v>573.41</v>
      </c>
    </row>
    <row r="1711" spans="1:9" ht="11.85" hidden="1" customHeight="1" outlineLevel="3">
      <c r="A1711" s="228" t="s">
        <v>33309</v>
      </c>
      <c r="B1711" s="74" t="s">
        <v>33310</v>
      </c>
      <c r="C1711" s="75" t="s">
        <v>33311</v>
      </c>
      <c r="D1711" s="74" t="s">
        <v>147</v>
      </c>
      <c r="E1711" s="74" t="s">
        <v>897</v>
      </c>
      <c r="F1711" s="84">
        <v>681.23</v>
      </c>
      <c r="G1711" s="277">
        <f t="shared" si="26"/>
        <v>681.23</v>
      </c>
    </row>
    <row r="1712" spans="1:9" s="117" customFormat="1" ht="12.9" hidden="1" customHeight="1" outlineLevel="3">
      <c r="A1712" s="228"/>
      <c r="B1712" s="118"/>
      <c r="C1712" s="229" t="s">
        <v>32966</v>
      </c>
      <c r="D1712" s="118"/>
      <c r="E1712" s="118" t="s">
        <v>334</v>
      </c>
      <c r="F1712" s="119"/>
      <c r="G1712" s="278">
        <f t="shared" si="26"/>
        <v>0</v>
      </c>
      <c r="I1712"/>
    </row>
    <row r="1713" spans="1:9" ht="11.85" hidden="1" customHeight="1" outlineLevel="3">
      <c r="A1713" s="228" t="s">
        <v>33312</v>
      </c>
      <c r="B1713" s="74" t="s">
        <v>33313</v>
      </c>
      <c r="C1713" s="75" t="s">
        <v>33314</v>
      </c>
      <c r="D1713" s="74" t="s">
        <v>147</v>
      </c>
      <c r="E1713" s="74" t="s">
        <v>897</v>
      </c>
      <c r="F1713" s="84">
        <v>184.48</v>
      </c>
      <c r="G1713" s="277">
        <f t="shared" si="26"/>
        <v>184.48</v>
      </c>
    </row>
    <row r="1714" spans="1:9" ht="11.85" hidden="1" customHeight="1" outlineLevel="3">
      <c r="A1714" s="228" t="s">
        <v>33315</v>
      </c>
      <c r="B1714" s="74" t="s">
        <v>33316</v>
      </c>
      <c r="C1714" s="75" t="s">
        <v>33317</v>
      </c>
      <c r="D1714" s="74" t="s">
        <v>147</v>
      </c>
      <c r="E1714" s="74" t="s">
        <v>897</v>
      </c>
      <c r="F1714" s="84">
        <v>218.21</v>
      </c>
      <c r="G1714" s="277">
        <f t="shared" si="26"/>
        <v>218.21</v>
      </c>
    </row>
    <row r="1715" spans="1:9" ht="11.85" hidden="1" customHeight="1" outlineLevel="3">
      <c r="A1715" s="228" t="s">
        <v>33318</v>
      </c>
      <c r="B1715" s="74" t="s">
        <v>33319</v>
      </c>
      <c r="C1715" s="75" t="s">
        <v>33320</v>
      </c>
      <c r="D1715" s="74" t="s">
        <v>147</v>
      </c>
      <c r="E1715" s="74" t="s">
        <v>897</v>
      </c>
      <c r="F1715" s="84">
        <v>184.48</v>
      </c>
      <c r="G1715" s="277">
        <f t="shared" si="26"/>
        <v>184.48</v>
      </c>
    </row>
    <row r="1716" spans="1:9" ht="11.85" hidden="1" customHeight="1" outlineLevel="3">
      <c r="A1716" s="228" t="s">
        <v>33321</v>
      </c>
      <c r="B1716" s="74" t="s">
        <v>33322</v>
      </c>
      <c r="C1716" s="75" t="s">
        <v>33323</v>
      </c>
      <c r="D1716" s="74" t="s">
        <v>147</v>
      </c>
      <c r="E1716" s="74" t="s">
        <v>897</v>
      </c>
      <c r="F1716" s="84">
        <v>360.07</v>
      </c>
      <c r="G1716" s="277">
        <f t="shared" si="26"/>
        <v>360.07</v>
      </c>
    </row>
    <row r="1717" spans="1:9" ht="11.85" hidden="1" customHeight="1" outlineLevel="3">
      <c r="A1717" s="228" t="s">
        <v>33324</v>
      </c>
      <c r="B1717" s="74" t="s">
        <v>33325</v>
      </c>
      <c r="C1717" s="75" t="s">
        <v>33326</v>
      </c>
      <c r="D1717" s="74" t="s">
        <v>147</v>
      </c>
      <c r="E1717" s="74" t="s">
        <v>897</v>
      </c>
      <c r="F1717" s="84">
        <v>1792.01</v>
      </c>
      <c r="G1717" s="277">
        <f t="shared" si="26"/>
        <v>1792.01</v>
      </c>
    </row>
    <row r="1718" spans="1:9" ht="11.85" hidden="1" customHeight="1" outlineLevel="3">
      <c r="A1718" s="228" t="s">
        <v>33327</v>
      </c>
      <c r="B1718" s="74" t="s">
        <v>33328</v>
      </c>
      <c r="C1718" s="75" t="s">
        <v>33329</v>
      </c>
      <c r="D1718" s="74" t="s">
        <v>147</v>
      </c>
      <c r="E1718" s="74" t="s">
        <v>897</v>
      </c>
      <c r="F1718" s="84">
        <v>1673.72</v>
      </c>
      <c r="G1718" s="277">
        <f t="shared" si="26"/>
        <v>1673.72</v>
      </c>
    </row>
    <row r="1719" spans="1:9" ht="11.85" hidden="1" customHeight="1" outlineLevel="3">
      <c r="A1719" s="228" t="s">
        <v>33330</v>
      </c>
      <c r="B1719" s="74" t="s">
        <v>33331</v>
      </c>
      <c r="C1719" s="75" t="s">
        <v>33332</v>
      </c>
      <c r="D1719" s="74" t="s">
        <v>147</v>
      </c>
      <c r="E1719" s="74" t="s">
        <v>897</v>
      </c>
      <c r="F1719" s="84">
        <v>4051.46</v>
      </c>
      <c r="G1719" s="277">
        <f t="shared" si="26"/>
        <v>4051.46</v>
      </c>
    </row>
    <row r="1720" spans="1:9" ht="12.75" hidden="1" customHeight="1" outlineLevel="2">
      <c r="A1720" s="228"/>
      <c r="B1720" s="799"/>
      <c r="C1720" s="217" t="s">
        <v>33333</v>
      </c>
      <c r="D1720" s="217"/>
      <c r="E1720" s="217" t="s">
        <v>334</v>
      </c>
      <c r="F1720" s="219"/>
      <c r="G1720" s="276">
        <f t="shared" si="26"/>
        <v>0</v>
      </c>
    </row>
    <row r="1721" spans="1:9" s="117" customFormat="1" ht="12.9" hidden="1" customHeight="1" outlineLevel="3">
      <c r="A1721" s="228"/>
      <c r="B1721" s="118"/>
      <c r="C1721" s="229" t="s">
        <v>31523</v>
      </c>
      <c r="D1721" s="118"/>
      <c r="E1721" s="118" t="s">
        <v>334</v>
      </c>
      <c r="F1721" s="119"/>
      <c r="G1721" s="278">
        <f t="shared" si="26"/>
        <v>0</v>
      </c>
      <c r="I1721"/>
    </row>
    <row r="1722" spans="1:9" ht="11.85" hidden="1" customHeight="1" outlineLevel="3">
      <c r="A1722" s="228" t="s">
        <v>33334</v>
      </c>
      <c r="B1722" s="74" t="s">
        <v>33335</v>
      </c>
      <c r="C1722" s="75" t="s">
        <v>33336</v>
      </c>
      <c r="D1722" s="74" t="s">
        <v>147</v>
      </c>
      <c r="E1722" s="74" t="s">
        <v>897</v>
      </c>
      <c r="F1722" s="84">
        <v>428.29</v>
      </c>
      <c r="G1722" s="277">
        <f t="shared" si="26"/>
        <v>428.29</v>
      </c>
    </row>
    <row r="1723" spans="1:9" ht="11.85" hidden="1" customHeight="1" outlineLevel="3">
      <c r="A1723" s="228" t="s">
        <v>33337</v>
      </c>
      <c r="B1723" s="74" t="s">
        <v>33338</v>
      </c>
      <c r="C1723" s="75" t="s">
        <v>33339</v>
      </c>
      <c r="D1723" s="74" t="s">
        <v>147</v>
      </c>
      <c r="E1723" s="74" t="s">
        <v>897</v>
      </c>
      <c r="F1723" s="84">
        <v>101.34</v>
      </c>
      <c r="G1723" s="277">
        <f t="shared" si="26"/>
        <v>101.34</v>
      </c>
    </row>
    <row r="1724" spans="1:9" ht="11.85" hidden="1" customHeight="1" outlineLevel="3">
      <c r="A1724" s="228" t="s">
        <v>33340</v>
      </c>
      <c r="B1724" s="74" t="s">
        <v>33341</v>
      </c>
      <c r="C1724" s="75" t="s">
        <v>33342</v>
      </c>
      <c r="D1724" s="74" t="s">
        <v>147</v>
      </c>
      <c r="E1724" s="74" t="s">
        <v>897</v>
      </c>
      <c r="F1724" s="84">
        <v>176.41</v>
      </c>
      <c r="G1724" s="277">
        <f t="shared" si="26"/>
        <v>176.41</v>
      </c>
    </row>
    <row r="1725" spans="1:9" ht="11.85" hidden="1" customHeight="1" outlineLevel="3">
      <c r="A1725" s="228" t="s">
        <v>33343</v>
      </c>
      <c r="B1725" s="74" t="s">
        <v>33344</v>
      </c>
      <c r="C1725" s="75" t="s">
        <v>33345</v>
      </c>
      <c r="D1725" s="74" t="s">
        <v>147</v>
      </c>
      <c r="E1725" s="74" t="s">
        <v>897</v>
      </c>
      <c r="F1725" s="84">
        <v>274.43</v>
      </c>
      <c r="G1725" s="277">
        <f t="shared" si="26"/>
        <v>274.43</v>
      </c>
    </row>
    <row r="1726" spans="1:9" ht="11.85" hidden="1" customHeight="1" outlineLevel="3">
      <c r="A1726" s="228" t="s">
        <v>33346</v>
      </c>
      <c r="B1726" s="74" t="s">
        <v>33347</v>
      </c>
      <c r="C1726" s="75" t="s">
        <v>33348</v>
      </c>
      <c r="D1726" s="74" t="s">
        <v>147</v>
      </c>
      <c r="E1726" s="74" t="s">
        <v>897</v>
      </c>
      <c r="F1726" s="84">
        <v>401.47</v>
      </c>
      <c r="G1726" s="277">
        <f t="shared" si="26"/>
        <v>401.47</v>
      </c>
    </row>
    <row r="1727" spans="1:9" ht="11.85" hidden="1" customHeight="1" outlineLevel="3">
      <c r="A1727" s="228" t="s">
        <v>33349</v>
      </c>
      <c r="B1727" s="74" t="s">
        <v>33350</v>
      </c>
      <c r="C1727" s="75" t="s">
        <v>33351</v>
      </c>
      <c r="D1727" s="74" t="s">
        <v>147</v>
      </c>
      <c r="E1727" s="74" t="s">
        <v>897</v>
      </c>
      <c r="F1727" s="84">
        <v>532.98</v>
      </c>
      <c r="G1727" s="277">
        <f t="shared" si="26"/>
        <v>532.98</v>
      </c>
    </row>
    <row r="1728" spans="1:9" s="117" customFormat="1" ht="12.9" hidden="1" customHeight="1" outlineLevel="3">
      <c r="A1728" s="228"/>
      <c r="B1728" s="118"/>
      <c r="C1728" s="229" t="s">
        <v>33352</v>
      </c>
      <c r="D1728" s="118"/>
      <c r="E1728" s="118" t="s">
        <v>334</v>
      </c>
      <c r="F1728" s="119"/>
      <c r="G1728" s="278">
        <f t="shared" si="26"/>
        <v>0</v>
      </c>
      <c r="I1728"/>
    </row>
    <row r="1729" spans="1:9" ht="11.85" hidden="1" customHeight="1" outlineLevel="3">
      <c r="A1729" s="228" t="s">
        <v>33353</v>
      </c>
      <c r="B1729" s="74" t="s">
        <v>33354</v>
      </c>
      <c r="C1729" s="75" t="s">
        <v>33355</v>
      </c>
      <c r="D1729" s="74" t="s">
        <v>147</v>
      </c>
      <c r="E1729" s="74" t="s">
        <v>897</v>
      </c>
      <c r="F1729" s="84">
        <v>101.34</v>
      </c>
      <c r="G1729" s="277">
        <f t="shared" si="26"/>
        <v>101.34</v>
      </c>
    </row>
    <row r="1730" spans="1:9" ht="11.85" hidden="1" customHeight="1" outlineLevel="3">
      <c r="A1730" s="228" t="s">
        <v>33356</v>
      </c>
      <c r="B1730" s="74" t="s">
        <v>33357</v>
      </c>
      <c r="C1730" s="75" t="s">
        <v>33358</v>
      </c>
      <c r="D1730" s="74" t="s">
        <v>147</v>
      </c>
      <c r="E1730" s="74" t="s">
        <v>897</v>
      </c>
      <c r="F1730" s="84">
        <v>176.41</v>
      </c>
      <c r="G1730" s="277">
        <f t="shared" si="26"/>
        <v>176.41</v>
      </c>
    </row>
    <row r="1731" spans="1:9" ht="11.85" hidden="1" customHeight="1" outlineLevel="3">
      <c r="A1731" s="228" t="s">
        <v>33359</v>
      </c>
      <c r="B1731" s="74" t="s">
        <v>33360</v>
      </c>
      <c r="C1731" s="75" t="s">
        <v>33361</v>
      </c>
      <c r="D1731" s="74" t="s">
        <v>147</v>
      </c>
      <c r="E1731" s="74" t="s">
        <v>897</v>
      </c>
      <c r="F1731" s="84">
        <v>274.43</v>
      </c>
      <c r="G1731" s="277">
        <f t="shared" si="26"/>
        <v>274.43</v>
      </c>
    </row>
    <row r="1732" spans="1:9" ht="11.85" hidden="1" customHeight="1" outlineLevel="3">
      <c r="A1732" s="228" t="s">
        <v>33362</v>
      </c>
      <c r="B1732" s="74" t="s">
        <v>33363</v>
      </c>
      <c r="C1732" s="75" t="s">
        <v>33364</v>
      </c>
      <c r="D1732" s="74" t="s">
        <v>147</v>
      </c>
      <c r="E1732" s="74" t="s">
        <v>897</v>
      </c>
      <c r="F1732" s="84">
        <v>401.47</v>
      </c>
      <c r="G1732" s="277">
        <f t="shared" si="26"/>
        <v>401.47</v>
      </c>
    </row>
    <row r="1733" spans="1:9" ht="11.85" hidden="1" customHeight="1" outlineLevel="3">
      <c r="A1733" s="228" t="s">
        <v>33365</v>
      </c>
      <c r="B1733" s="74" t="s">
        <v>33366</v>
      </c>
      <c r="C1733" s="75" t="s">
        <v>33367</v>
      </c>
      <c r="D1733" s="74" t="s">
        <v>147</v>
      </c>
      <c r="E1733" s="74" t="s">
        <v>897</v>
      </c>
      <c r="F1733" s="84">
        <v>532.98</v>
      </c>
      <c r="G1733" s="277">
        <f t="shared" ref="G1733:G1796" si="27">IFERROR(IF(E1733="грн",ROUND(F1733*(1-$G$2),2),ROUND(F1733*(1-$G$2),2)*$E$2),"")</f>
        <v>532.98</v>
      </c>
    </row>
    <row r="1734" spans="1:9" s="117" customFormat="1" ht="12.9" hidden="1" customHeight="1" outlineLevel="3">
      <c r="A1734" s="228"/>
      <c r="B1734" s="118"/>
      <c r="C1734" s="229" t="s">
        <v>33368</v>
      </c>
      <c r="D1734" s="118"/>
      <c r="E1734" s="118" t="s">
        <v>334</v>
      </c>
      <c r="F1734" s="119"/>
      <c r="G1734" s="278">
        <f t="shared" si="27"/>
        <v>0</v>
      </c>
      <c r="I1734"/>
    </row>
    <row r="1735" spans="1:9" ht="11.85" hidden="1" customHeight="1" outlineLevel="3">
      <c r="A1735" s="228" t="s">
        <v>33369</v>
      </c>
      <c r="B1735" s="74" t="s">
        <v>33370</v>
      </c>
      <c r="C1735" s="75" t="s">
        <v>33371</v>
      </c>
      <c r="D1735" s="74" t="s">
        <v>147</v>
      </c>
      <c r="E1735" s="74" t="s">
        <v>897</v>
      </c>
      <c r="F1735" s="84">
        <v>55.74</v>
      </c>
      <c r="G1735" s="277">
        <f t="shared" si="27"/>
        <v>55.74</v>
      </c>
    </row>
    <row r="1736" spans="1:9" ht="11.85" hidden="1" customHeight="1" outlineLevel="3">
      <c r="A1736" s="228" t="s">
        <v>33372</v>
      </c>
      <c r="B1736" s="74" t="s">
        <v>33373</v>
      </c>
      <c r="C1736" s="75" t="s">
        <v>33374</v>
      </c>
      <c r="D1736" s="74" t="s">
        <v>147</v>
      </c>
      <c r="E1736" s="74" t="s">
        <v>897</v>
      </c>
      <c r="F1736" s="84">
        <v>97.02</v>
      </c>
      <c r="G1736" s="277">
        <f t="shared" si="27"/>
        <v>97.02</v>
      </c>
    </row>
    <row r="1737" spans="1:9" ht="11.85" hidden="1" customHeight="1" outlineLevel="3">
      <c r="A1737" s="228" t="s">
        <v>33375</v>
      </c>
      <c r="B1737" s="74" t="s">
        <v>33376</v>
      </c>
      <c r="C1737" s="75" t="s">
        <v>33377</v>
      </c>
      <c r="D1737" s="74" t="s">
        <v>147</v>
      </c>
      <c r="E1737" s="74" t="s">
        <v>897</v>
      </c>
      <c r="F1737" s="84">
        <v>150.94</v>
      </c>
      <c r="G1737" s="277">
        <f t="shared" si="27"/>
        <v>150.94</v>
      </c>
    </row>
    <row r="1738" spans="1:9" ht="11.85" hidden="1" customHeight="1" outlineLevel="3">
      <c r="A1738" s="228" t="s">
        <v>33378</v>
      </c>
      <c r="B1738" s="74" t="s">
        <v>33379</v>
      </c>
      <c r="C1738" s="75" t="s">
        <v>33380</v>
      </c>
      <c r="D1738" s="74" t="s">
        <v>147</v>
      </c>
      <c r="E1738" s="74" t="s">
        <v>897</v>
      </c>
      <c r="F1738" s="84">
        <v>264.97000000000003</v>
      </c>
      <c r="G1738" s="277">
        <f t="shared" si="27"/>
        <v>264.97000000000003</v>
      </c>
    </row>
    <row r="1739" spans="1:9" ht="11.85" hidden="1" customHeight="1" outlineLevel="3">
      <c r="A1739" s="228" t="s">
        <v>33381</v>
      </c>
      <c r="B1739" s="74" t="s">
        <v>33382</v>
      </c>
      <c r="C1739" s="75" t="s">
        <v>33383</v>
      </c>
      <c r="D1739" s="74" t="s">
        <v>147</v>
      </c>
      <c r="E1739" s="74" t="s">
        <v>897</v>
      </c>
      <c r="F1739" s="84">
        <v>351.77</v>
      </c>
      <c r="G1739" s="277">
        <f t="shared" si="27"/>
        <v>351.77</v>
      </c>
    </row>
    <row r="1740" spans="1:9" s="117" customFormat="1" ht="12.9" hidden="1" customHeight="1" outlineLevel="3">
      <c r="A1740" s="228"/>
      <c r="B1740" s="118"/>
      <c r="C1740" s="229" t="s">
        <v>31539</v>
      </c>
      <c r="D1740" s="118"/>
      <c r="E1740" s="118" t="s">
        <v>334</v>
      </c>
      <c r="F1740" s="119"/>
      <c r="G1740" s="278">
        <f t="shared" si="27"/>
        <v>0</v>
      </c>
      <c r="I1740"/>
    </row>
    <row r="1741" spans="1:9" ht="11.85" hidden="1" customHeight="1" outlineLevel="3">
      <c r="A1741" s="228" t="s">
        <v>33384</v>
      </c>
      <c r="B1741" s="74" t="s">
        <v>33385</v>
      </c>
      <c r="C1741" s="75" t="s">
        <v>33386</v>
      </c>
      <c r="D1741" s="74" t="s">
        <v>147</v>
      </c>
      <c r="E1741" s="74" t="s">
        <v>897</v>
      </c>
      <c r="F1741" s="84">
        <v>285.52</v>
      </c>
      <c r="G1741" s="277">
        <f t="shared" si="27"/>
        <v>285.52</v>
      </c>
    </row>
    <row r="1742" spans="1:9" ht="11.85" hidden="1" customHeight="1" outlineLevel="3">
      <c r="A1742" s="228" t="s">
        <v>33387</v>
      </c>
      <c r="B1742" s="74" t="s">
        <v>33388</v>
      </c>
      <c r="C1742" s="75" t="s">
        <v>33389</v>
      </c>
      <c r="D1742" s="74" t="s">
        <v>147</v>
      </c>
      <c r="E1742" s="74" t="s">
        <v>897</v>
      </c>
      <c r="F1742" s="84">
        <v>31.15</v>
      </c>
      <c r="G1742" s="277">
        <f t="shared" si="27"/>
        <v>31.15</v>
      </c>
    </row>
    <row r="1743" spans="1:9" ht="11.85" hidden="1" customHeight="1" outlineLevel="3">
      <c r="A1743" s="228" t="s">
        <v>33390</v>
      </c>
      <c r="B1743" s="74" t="s">
        <v>33391</v>
      </c>
      <c r="C1743" s="75" t="s">
        <v>33392</v>
      </c>
      <c r="D1743" s="74" t="s">
        <v>147</v>
      </c>
      <c r="E1743" s="74" t="s">
        <v>897</v>
      </c>
      <c r="F1743" s="84">
        <v>56.08</v>
      </c>
      <c r="G1743" s="277">
        <f t="shared" si="27"/>
        <v>56.08</v>
      </c>
    </row>
    <row r="1744" spans="1:9" ht="11.85" hidden="1" customHeight="1" outlineLevel="3">
      <c r="A1744" s="228" t="s">
        <v>33393</v>
      </c>
      <c r="B1744" s="74" t="s">
        <v>33394</v>
      </c>
      <c r="C1744" s="75" t="s">
        <v>33395</v>
      </c>
      <c r="D1744" s="74" t="s">
        <v>147</v>
      </c>
      <c r="E1744" s="74" t="s">
        <v>897</v>
      </c>
      <c r="F1744" s="84">
        <v>96.91</v>
      </c>
      <c r="G1744" s="277">
        <f t="shared" si="27"/>
        <v>96.91</v>
      </c>
    </row>
    <row r="1745" spans="1:9" ht="11.85" hidden="1" customHeight="1" outlineLevel="3">
      <c r="A1745" s="228" t="s">
        <v>33396</v>
      </c>
      <c r="B1745" s="74" t="s">
        <v>33397</v>
      </c>
      <c r="C1745" s="75" t="s">
        <v>33398</v>
      </c>
      <c r="D1745" s="74" t="s">
        <v>147</v>
      </c>
      <c r="E1745" s="74" t="s">
        <v>897</v>
      </c>
      <c r="F1745" s="84">
        <v>155.72</v>
      </c>
      <c r="G1745" s="277">
        <f t="shared" si="27"/>
        <v>155.72</v>
      </c>
    </row>
    <row r="1746" spans="1:9" ht="10.5" hidden="1" customHeight="1" outlineLevel="3">
      <c r="A1746" s="228" t="s">
        <v>33399</v>
      </c>
      <c r="B1746" s="74" t="s">
        <v>33400</v>
      </c>
      <c r="C1746" s="75" t="s">
        <v>33401</v>
      </c>
      <c r="D1746" s="74" t="s">
        <v>147</v>
      </c>
      <c r="E1746" s="74" t="s">
        <v>897</v>
      </c>
      <c r="F1746" s="84">
        <v>218.05</v>
      </c>
      <c r="G1746" s="277">
        <f t="shared" si="27"/>
        <v>218.05</v>
      </c>
    </row>
    <row r="1747" spans="1:9" s="117" customFormat="1" ht="12.9" hidden="1" customHeight="1" outlineLevel="3">
      <c r="A1747" s="228"/>
      <c r="B1747" s="118"/>
      <c r="C1747" s="229" t="s">
        <v>32692</v>
      </c>
      <c r="D1747" s="118"/>
      <c r="E1747" s="118" t="s">
        <v>334</v>
      </c>
      <c r="F1747" s="119"/>
      <c r="G1747" s="278">
        <f t="shared" si="27"/>
        <v>0</v>
      </c>
      <c r="I1747"/>
    </row>
    <row r="1748" spans="1:9" ht="11.85" hidden="1" customHeight="1" outlineLevel="3">
      <c r="A1748" s="228" t="s">
        <v>33402</v>
      </c>
      <c r="B1748" s="74" t="s">
        <v>33403</v>
      </c>
      <c r="C1748" s="75" t="s">
        <v>33404</v>
      </c>
      <c r="D1748" s="74" t="s">
        <v>147</v>
      </c>
      <c r="E1748" s="74" t="s">
        <v>897</v>
      </c>
      <c r="F1748" s="84">
        <v>199.34</v>
      </c>
      <c r="G1748" s="277">
        <f t="shared" si="27"/>
        <v>199.34</v>
      </c>
    </row>
    <row r="1749" spans="1:9" ht="11.85" hidden="1" customHeight="1" outlineLevel="3">
      <c r="A1749" s="228" t="s">
        <v>33405</v>
      </c>
      <c r="B1749" s="74" t="s">
        <v>33406</v>
      </c>
      <c r="C1749" s="75" t="s">
        <v>33407</v>
      </c>
      <c r="D1749" s="74" t="s">
        <v>147</v>
      </c>
      <c r="E1749" s="74" t="s">
        <v>897</v>
      </c>
      <c r="F1749" s="84">
        <v>307.57</v>
      </c>
      <c r="G1749" s="277">
        <f t="shared" si="27"/>
        <v>307.57</v>
      </c>
    </row>
    <row r="1750" spans="1:9" ht="11.85" hidden="1" customHeight="1" outlineLevel="3">
      <c r="A1750" s="228" t="s">
        <v>33408</v>
      </c>
      <c r="B1750" s="74" t="s">
        <v>33409</v>
      </c>
      <c r="C1750" s="75" t="s">
        <v>33410</v>
      </c>
      <c r="D1750" s="74" t="s">
        <v>147</v>
      </c>
      <c r="E1750" s="74" t="s">
        <v>897</v>
      </c>
      <c r="F1750" s="84">
        <v>465.14</v>
      </c>
      <c r="G1750" s="277">
        <f t="shared" si="27"/>
        <v>465.14</v>
      </c>
    </row>
    <row r="1751" spans="1:9" s="117" customFormat="1" ht="12.9" hidden="1" customHeight="1" outlineLevel="3">
      <c r="A1751" s="228"/>
      <c r="B1751" s="118"/>
      <c r="C1751" s="229" t="s">
        <v>33411</v>
      </c>
      <c r="D1751" s="118"/>
      <c r="E1751" s="118" t="s">
        <v>334</v>
      </c>
      <c r="F1751" s="119"/>
      <c r="G1751" s="278">
        <f t="shared" si="27"/>
        <v>0</v>
      </c>
      <c r="I1751"/>
    </row>
    <row r="1752" spans="1:9" ht="11.85" hidden="1" customHeight="1" outlineLevel="3">
      <c r="A1752" s="228" t="s">
        <v>33412</v>
      </c>
      <c r="B1752" s="74" t="s">
        <v>33413</v>
      </c>
      <c r="C1752" s="75" t="s">
        <v>33414</v>
      </c>
      <c r="D1752" s="74" t="s">
        <v>147</v>
      </c>
      <c r="E1752" s="74" t="s">
        <v>897</v>
      </c>
      <c r="F1752" s="84">
        <v>101.34</v>
      </c>
      <c r="G1752" s="277">
        <f t="shared" si="27"/>
        <v>101.34</v>
      </c>
    </row>
    <row r="1753" spans="1:9" ht="11.85" hidden="1" customHeight="1" outlineLevel="3">
      <c r="A1753" s="228" t="s">
        <v>33415</v>
      </c>
      <c r="B1753" s="74" t="s">
        <v>33416</v>
      </c>
      <c r="C1753" s="75" t="s">
        <v>33417</v>
      </c>
      <c r="D1753" s="74" t="s">
        <v>147</v>
      </c>
      <c r="E1753" s="74" t="s">
        <v>897</v>
      </c>
      <c r="F1753" s="84">
        <v>176.41</v>
      </c>
      <c r="G1753" s="277">
        <f t="shared" si="27"/>
        <v>176.41</v>
      </c>
    </row>
    <row r="1754" spans="1:9" ht="11.85" hidden="1" customHeight="1" outlineLevel="3">
      <c r="A1754" s="228" t="s">
        <v>33418</v>
      </c>
      <c r="B1754" s="74" t="s">
        <v>33419</v>
      </c>
      <c r="C1754" s="75" t="s">
        <v>33420</v>
      </c>
      <c r="D1754" s="74" t="s">
        <v>147</v>
      </c>
      <c r="E1754" s="74" t="s">
        <v>897</v>
      </c>
      <c r="F1754" s="84">
        <v>274.43</v>
      </c>
      <c r="G1754" s="277">
        <f t="shared" si="27"/>
        <v>274.43</v>
      </c>
    </row>
    <row r="1755" spans="1:9" ht="11.85" hidden="1" customHeight="1" outlineLevel="3">
      <c r="A1755" s="228" t="s">
        <v>33421</v>
      </c>
      <c r="B1755" s="74" t="s">
        <v>33422</v>
      </c>
      <c r="C1755" s="75" t="s">
        <v>33423</v>
      </c>
      <c r="D1755" s="74" t="s">
        <v>147</v>
      </c>
      <c r="E1755" s="74" t="s">
        <v>897</v>
      </c>
      <c r="F1755" s="84">
        <v>401.47</v>
      </c>
      <c r="G1755" s="277">
        <f t="shared" si="27"/>
        <v>401.47</v>
      </c>
    </row>
    <row r="1756" spans="1:9" ht="11.85" hidden="1" customHeight="1" outlineLevel="3">
      <c r="A1756" s="228" t="s">
        <v>33424</v>
      </c>
      <c r="B1756" s="74" t="s">
        <v>33425</v>
      </c>
      <c r="C1756" s="75" t="s">
        <v>33426</v>
      </c>
      <c r="D1756" s="74" t="s">
        <v>147</v>
      </c>
      <c r="E1756" s="74" t="s">
        <v>897</v>
      </c>
      <c r="F1756" s="84">
        <v>532.98</v>
      </c>
      <c r="G1756" s="277">
        <f t="shared" si="27"/>
        <v>532.98</v>
      </c>
    </row>
    <row r="1757" spans="1:9" s="117" customFormat="1" ht="12.9" hidden="1" customHeight="1" outlineLevel="3">
      <c r="A1757" s="228"/>
      <c r="B1757" s="118"/>
      <c r="C1757" s="229" t="s">
        <v>33427</v>
      </c>
      <c r="D1757" s="118"/>
      <c r="E1757" s="118" t="s">
        <v>334</v>
      </c>
      <c r="F1757" s="119"/>
      <c r="G1757" s="278">
        <f t="shared" si="27"/>
        <v>0</v>
      </c>
      <c r="I1757"/>
    </row>
    <row r="1758" spans="1:9" ht="11.85" hidden="1" customHeight="1" outlineLevel="3">
      <c r="A1758" s="228" t="s">
        <v>33428</v>
      </c>
      <c r="B1758" s="74" t="s">
        <v>33429</v>
      </c>
      <c r="C1758" s="75" t="s">
        <v>33430</v>
      </c>
      <c r="D1758" s="74" t="s">
        <v>147</v>
      </c>
      <c r="E1758" s="74" t="s">
        <v>897</v>
      </c>
      <c r="F1758" s="84">
        <v>101.34</v>
      </c>
      <c r="G1758" s="277">
        <f t="shared" si="27"/>
        <v>101.34</v>
      </c>
    </row>
    <row r="1759" spans="1:9" ht="11.85" hidden="1" customHeight="1" outlineLevel="3">
      <c r="A1759" s="228" t="s">
        <v>33431</v>
      </c>
      <c r="B1759" s="74" t="s">
        <v>33432</v>
      </c>
      <c r="C1759" s="75" t="s">
        <v>33433</v>
      </c>
      <c r="D1759" s="74" t="s">
        <v>147</v>
      </c>
      <c r="E1759" s="74" t="s">
        <v>897</v>
      </c>
      <c r="F1759" s="84">
        <v>176.41</v>
      </c>
      <c r="G1759" s="277">
        <f t="shared" si="27"/>
        <v>176.41</v>
      </c>
    </row>
    <row r="1760" spans="1:9" ht="11.85" hidden="1" customHeight="1" outlineLevel="3">
      <c r="A1760" s="228" t="s">
        <v>33434</v>
      </c>
      <c r="B1760" s="74" t="s">
        <v>33435</v>
      </c>
      <c r="C1760" s="75" t="s">
        <v>33436</v>
      </c>
      <c r="D1760" s="74" t="s">
        <v>147</v>
      </c>
      <c r="E1760" s="74" t="s">
        <v>897</v>
      </c>
      <c r="F1760" s="84">
        <v>274.43</v>
      </c>
      <c r="G1760" s="277">
        <f t="shared" si="27"/>
        <v>274.43</v>
      </c>
    </row>
    <row r="1761" spans="1:9" ht="11.85" hidden="1" customHeight="1" outlineLevel="3">
      <c r="A1761" s="228" t="s">
        <v>33437</v>
      </c>
      <c r="B1761" s="74" t="s">
        <v>33438</v>
      </c>
      <c r="C1761" s="75" t="s">
        <v>33439</v>
      </c>
      <c r="D1761" s="74" t="s">
        <v>147</v>
      </c>
      <c r="E1761" s="74" t="s">
        <v>897</v>
      </c>
      <c r="F1761" s="84">
        <v>401.47</v>
      </c>
      <c r="G1761" s="277">
        <f t="shared" si="27"/>
        <v>401.47</v>
      </c>
    </row>
    <row r="1762" spans="1:9" ht="11.85" hidden="1" customHeight="1" outlineLevel="3">
      <c r="A1762" s="228" t="s">
        <v>33440</v>
      </c>
      <c r="B1762" s="74" t="s">
        <v>33441</v>
      </c>
      <c r="C1762" s="75" t="s">
        <v>33442</v>
      </c>
      <c r="D1762" s="74" t="s">
        <v>147</v>
      </c>
      <c r="E1762" s="74" t="s">
        <v>897</v>
      </c>
      <c r="F1762" s="84">
        <v>532.98</v>
      </c>
      <c r="G1762" s="277">
        <f t="shared" si="27"/>
        <v>532.98</v>
      </c>
    </row>
    <row r="1763" spans="1:9" s="117" customFormat="1" ht="12.9" hidden="1" customHeight="1" outlineLevel="3">
      <c r="A1763" s="228"/>
      <c r="B1763" s="118"/>
      <c r="C1763" s="229" t="s">
        <v>33443</v>
      </c>
      <c r="D1763" s="118"/>
      <c r="E1763" s="118" t="s">
        <v>334</v>
      </c>
      <c r="F1763" s="119"/>
      <c r="G1763" s="278">
        <f t="shared" si="27"/>
        <v>0</v>
      </c>
      <c r="I1763"/>
    </row>
    <row r="1764" spans="1:9" ht="11.85" hidden="1" customHeight="1" outlineLevel="3">
      <c r="A1764" s="228" t="s">
        <v>33444</v>
      </c>
      <c r="B1764" s="74" t="s">
        <v>33445</v>
      </c>
      <c r="C1764" s="75" t="s">
        <v>33446</v>
      </c>
      <c r="D1764" s="74" t="s">
        <v>147</v>
      </c>
      <c r="E1764" s="74" t="s">
        <v>897</v>
      </c>
      <c r="F1764" s="84">
        <v>55.74</v>
      </c>
      <c r="G1764" s="277">
        <f t="shared" si="27"/>
        <v>55.74</v>
      </c>
    </row>
    <row r="1765" spans="1:9" ht="11.85" hidden="1" customHeight="1" outlineLevel="3">
      <c r="A1765" s="228" t="s">
        <v>33447</v>
      </c>
      <c r="B1765" s="74" t="s">
        <v>33448</v>
      </c>
      <c r="C1765" s="75" t="s">
        <v>33449</v>
      </c>
      <c r="D1765" s="74" t="s">
        <v>147</v>
      </c>
      <c r="E1765" s="74" t="s">
        <v>897</v>
      </c>
      <c r="F1765" s="84">
        <v>97.02</v>
      </c>
      <c r="G1765" s="277">
        <f t="shared" si="27"/>
        <v>97.02</v>
      </c>
    </row>
    <row r="1766" spans="1:9" ht="11.85" hidden="1" customHeight="1" outlineLevel="3">
      <c r="A1766" s="228" t="s">
        <v>33450</v>
      </c>
      <c r="B1766" s="74" t="s">
        <v>33451</v>
      </c>
      <c r="C1766" s="75" t="s">
        <v>33452</v>
      </c>
      <c r="D1766" s="74" t="s">
        <v>147</v>
      </c>
      <c r="E1766" s="74" t="s">
        <v>897</v>
      </c>
      <c r="F1766" s="84">
        <v>150.94</v>
      </c>
      <c r="G1766" s="277">
        <f t="shared" si="27"/>
        <v>150.94</v>
      </c>
    </row>
    <row r="1767" spans="1:9" ht="11.85" hidden="1" customHeight="1" outlineLevel="3">
      <c r="A1767" s="228" t="s">
        <v>33453</v>
      </c>
      <c r="B1767" s="74" t="s">
        <v>33454</v>
      </c>
      <c r="C1767" s="75" t="s">
        <v>33455</v>
      </c>
      <c r="D1767" s="74" t="s">
        <v>147</v>
      </c>
      <c r="E1767" s="74" t="s">
        <v>897</v>
      </c>
      <c r="F1767" s="84">
        <v>264.97000000000003</v>
      </c>
      <c r="G1767" s="277">
        <f t="shared" si="27"/>
        <v>264.97000000000003</v>
      </c>
    </row>
    <row r="1768" spans="1:9" ht="11.85" hidden="1" customHeight="1" outlineLevel="3">
      <c r="A1768" s="228" t="s">
        <v>33456</v>
      </c>
      <c r="B1768" s="74" t="s">
        <v>33457</v>
      </c>
      <c r="C1768" s="75" t="s">
        <v>33458</v>
      </c>
      <c r="D1768" s="74" t="s">
        <v>147</v>
      </c>
      <c r="E1768" s="74" t="s">
        <v>897</v>
      </c>
      <c r="F1768" s="84">
        <v>351.77</v>
      </c>
      <c r="G1768" s="277">
        <f t="shared" si="27"/>
        <v>351.77</v>
      </c>
    </row>
    <row r="1769" spans="1:9" s="117" customFormat="1" ht="12.9" hidden="1" customHeight="1" outlineLevel="3">
      <c r="A1769" s="228"/>
      <c r="B1769" s="118"/>
      <c r="C1769" s="229" t="s">
        <v>33107</v>
      </c>
      <c r="D1769" s="118"/>
      <c r="E1769" s="118" t="s">
        <v>334</v>
      </c>
      <c r="F1769" s="119"/>
      <c r="G1769" s="278">
        <f t="shared" si="27"/>
        <v>0</v>
      </c>
      <c r="I1769"/>
    </row>
    <row r="1770" spans="1:9" ht="11.85" hidden="1" customHeight="1" outlineLevel="3">
      <c r="A1770" s="228" t="s">
        <v>33459</v>
      </c>
      <c r="B1770" s="74" t="s">
        <v>33460</v>
      </c>
      <c r="C1770" s="75" t="s">
        <v>33461</v>
      </c>
      <c r="D1770" s="74" t="s">
        <v>147</v>
      </c>
      <c r="E1770" s="74" t="s">
        <v>897</v>
      </c>
      <c r="F1770" s="84">
        <v>428.29</v>
      </c>
      <c r="G1770" s="277">
        <f t="shared" si="27"/>
        <v>428.29</v>
      </c>
    </row>
    <row r="1771" spans="1:9" ht="11.85" hidden="1" customHeight="1" outlineLevel="3">
      <c r="A1771" s="228" t="s">
        <v>33462</v>
      </c>
      <c r="B1771" s="74" t="s">
        <v>33463</v>
      </c>
      <c r="C1771" s="75" t="s">
        <v>33464</v>
      </c>
      <c r="D1771" s="74" t="s">
        <v>147</v>
      </c>
      <c r="E1771" s="74" t="s">
        <v>897</v>
      </c>
      <c r="F1771" s="84">
        <v>101.34</v>
      </c>
      <c r="G1771" s="277">
        <f t="shared" si="27"/>
        <v>101.34</v>
      </c>
    </row>
    <row r="1772" spans="1:9" ht="11.85" hidden="1" customHeight="1" outlineLevel="3">
      <c r="A1772" s="228" t="s">
        <v>33465</v>
      </c>
      <c r="B1772" s="74" t="s">
        <v>33466</v>
      </c>
      <c r="C1772" s="75" t="s">
        <v>33467</v>
      </c>
      <c r="D1772" s="74" t="s">
        <v>147</v>
      </c>
      <c r="E1772" s="74" t="s">
        <v>897</v>
      </c>
      <c r="F1772" s="84">
        <v>176.41</v>
      </c>
      <c r="G1772" s="277">
        <f t="shared" si="27"/>
        <v>176.41</v>
      </c>
    </row>
    <row r="1773" spans="1:9" ht="11.85" hidden="1" customHeight="1" outlineLevel="3">
      <c r="A1773" s="228" t="s">
        <v>33468</v>
      </c>
      <c r="B1773" s="74" t="s">
        <v>33469</v>
      </c>
      <c r="C1773" s="75" t="s">
        <v>33470</v>
      </c>
      <c r="D1773" s="74" t="s">
        <v>147</v>
      </c>
      <c r="E1773" s="74" t="s">
        <v>897</v>
      </c>
      <c r="F1773" s="84">
        <v>274.43</v>
      </c>
      <c r="G1773" s="277">
        <f t="shared" si="27"/>
        <v>274.43</v>
      </c>
    </row>
    <row r="1774" spans="1:9" ht="11.85" hidden="1" customHeight="1" outlineLevel="3">
      <c r="A1774" s="228" t="s">
        <v>33471</v>
      </c>
      <c r="B1774" s="74" t="s">
        <v>33472</v>
      </c>
      <c r="C1774" s="75" t="s">
        <v>33473</v>
      </c>
      <c r="D1774" s="74" t="s">
        <v>147</v>
      </c>
      <c r="E1774" s="74" t="s">
        <v>897</v>
      </c>
      <c r="F1774" s="84">
        <v>401.47</v>
      </c>
      <c r="G1774" s="277">
        <f t="shared" si="27"/>
        <v>401.47</v>
      </c>
    </row>
    <row r="1775" spans="1:9" ht="11.85" hidden="1" customHeight="1" outlineLevel="3">
      <c r="A1775" s="228" t="s">
        <v>33474</v>
      </c>
      <c r="B1775" s="74" t="s">
        <v>33475</v>
      </c>
      <c r="C1775" s="75" t="s">
        <v>33476</v>
      </c>
      <c r="D1775" s="74" t="s">
        <v>147</v>
      </c>
      <c r="E1775" s="74" t="s">
        <v>897</v>
      </c>
      <c r="F1775" s="84">
        <v>532.98</v>
      </c>
      <c r="G1775" s="277">
        <f t="shared" si="27"/>
        <v>532.98</v>
      </c>
    </row>
    <row r="1776" spans="1:9" s="117" customFormat="1" ht="12.9" hidden="1" customHeight="1" outlineLevel="3">
      <c r="A1776" s="228"/>
      <c r="B1776" s="118"/>
      <c r="C1776" s="229" t="s">
        <v>33477</v>
      </c>
      <c r="D1776" s="118"/>
      <c r="E1776" s="118" t="s">
        <v>334</v>
      </c>
      <c r="F1776" s="119"/>
      <c r="G1776" s="278">
        <f t="shared" si="27"/>
        <v>0</v>
      </c>
      <c r="I1776"/>
    </row>
    <row r="1777" spans="1:9" ht="11.85" hidden="1" customHeight="1" outlineLevel="3">
      <c r="A1777" s="228" t="s">
        <v>33478</v>
      </c>
      <c r="B1777" s="74" t="s">
        <v>33479</v>
      </c>
      <c r="C1777" s="75" t="s">
        <v>33480</v>
      </c>
      <c r="D1777" s="74" t="s">
        <v>147</v>
      </c>
      <c r="E1777" s="74" t="s">
        <v>897</v>
      </c>
      <c r="F1777" s="84">
        <v>151.99</v>
      </c>
      <c r="G1777" s="277">
        <f t="shared" si="27"/>
        <v>151.99</v>
      </c>
    </row>
    <row r="1778" spans="1:9" ht="11.85" hidden="1" customHeight="1" outlineLevel="3">
      <c r="A1778" s="228" t="s">
        <v>33481</v>
      </c>
      <c r="B1778" s="74" t="s">
        <v>33482</v>
      </c>
      <c r="C1778" s="75" t="s">
        <v>33483</v>
      </c>
      <c r="D1778" s="74" t="s">
        <v>147</v>
      </c>
      <c r="E1778" s="74" t="s">
        <v>897</v>
      </c>
      <c r="F1778" s="84">
        <v>264.64999999999998</v>
      </c>
      <c r="G1778" s="277">
        <f t="shared" si="27"/>
        <v>264.64999999999998</v>
      </c>
    </row>
    <row r="1779" spans="1:9" ht="11.85" hidden="1" customHeight="1" outlineLevel="3">
      <c r="A1779" s="228" t="s">
        <v>33484</v>
      </c>
      <c r="B1779" s="74" t="s">
        <v>33485</v>
      </c>
      <c r="C1779" s="75" t="s">
        <v>33486</v>
      </c>
      <c r="D1779" s="74" t="s">
        <v>147</v>
      </c>
      <c r="E1779" s="74" t="s">
        <v>897</v>
      </c>
      <c r="F1779" s="84">
        <v>411.65</v>
      </c>
      <c r="G1779" s="277">
        <f t="shared" si="27"/>
        <v>411.65</v>
      </c>
    </row>
    <row r="1780" spans="1:9" ht="11.85" hidden="1" customHeight="1" outlineLevel="3">
      <c r="A1780" s="228" t="s">
        <v>33487</v>
      </c>
      <c r="B1780" s="74" t="s">
        <v>33488</v>
      </c>
      <c r="C1780" s="75" t="s">
        <v>33489</v>
      </c>
      <c r="D1780" s="74" t="s">
        <v>147</v>
      </c>
      <c r="E1780" s="74" t="s">
        <v>897</v>
      </c>
      <c r="F1780" s="84">
        <v>602.20000000000005</v>
      </c>
      <c r="G1780" s="277">
        <f t="shared" si="27"/>
        <v>602.20000000000005</v>
      </c>
    </row>
    <row r="1781" spans="1:9" ht="11.85" hidden="1" customHeight="1" outlineLevel="3">
      <c r="A1781" s="228" t="s">
        <v>33490</v>
      </c>
      <c r="B1781" s="74" t="s">
        <v>33491</v>
      </c>
      <c r="C1781" s="75" t="s">
        <v>33492</v>
      </c>
      <c r="D1781" s="74" t="s">
        <v>147</v>
      </c>
      <c r="E1781" s="74" t="s">
        <v>897</v>
      </c>
      <c r="F1781" s="84">
        <v>799.46</v>
      </c>
      <c r="G1781" s="277">
        <f t="shared" si="27"/>
        <v>799.46</v>
      </c>
    </row>
    <row r="1782" spans="1:9" s="117" customFormat="1" ht="12.9" hidden="1" customHeight="1" outlineLevel="3">
      <c r="A1782" s="228"/>
      <c r="B1782" s="118"/>
      <c r="C1782" s="229" t="s">
        <v>33493</v>
      </c>
      <c r="D1782" s="118"/>
      <c r="E1782" s="118" t="s">
        <v>334</v>
      </c>
      <c r="F1782" s="119"/>
      <c r="G1782" s="278">
        <f t="shared" si="27"/>
        <v>0</v>
      </c>
      <c r="I1782"/>
    </row>
    <row r="1783" spans="1:9" ht="11.85" hidden="1" customHeight="1" outlineLevel="3">
      <c r="A1783" s="228" t="s">
        <v>33494</v>
      </c>
      <c r="B1783" s="74" t="s">
        <v>33495</v>
      </c>
      <c r="C1783" s="75" t="s">
        <v>33496</v>
      </c>
      <c r="D1783" s="74" t="s">
        <v>147</v>
      </c>
      <c r="E1783" s="74" t="s">
        <v>897</v>
      </c>
      <c r="F1783" s="84">
        <v>151.99</v>
      </c>
      <c r="G1783" s="277">
        <f t="shared" si="27"/>
        <v>151.99</v>
      </c>
    </row>
    <row r="1784" spans="1:9" ht="11.85" hidden="1" customHeight="1" outlineLevel="3">
      <c r="A1784" s="228" t="s">
        <v>33497</v>
      </c>
      <c r="B1784" s="74" t="s">
        <v>33498</v>
      </c>
      <c r="C1784" s="75" t="s">
        <v>33499</v>
      </c>
      <c r="D1784" s="74" t="s">
        <v>147</v>
      </c>
      <c r="E1784" s="74" t="s">
        <v>897</v>
      </c>
      <c r="F1784" s="84">
        <v>264.64999999999998</v>
      </c>
      <c r="G1784" s="277">
        <f t="shared" si="27"/>
        <v>264.64999999999998</v>
      </c>
    </row>
    <row r="1785" spans="1:9" ht="11.85" hidden="1" customHeight="1" outlineLevel="3">
      <c r="A1785" s="228" t="s">
        <v>33500</v>
      </c>
      <c r="B1785" s="74" t="s">
        <v>33501</v>
      </c>
      <c r="C1785" s="75" t="s">
        <v>33502</v>
      </c>
      <c r="D1785" s="74" t="s">
        <v>147</v>
      </c>
      <c r="E1785" s="74" t="s">
        <v>897</v>
      </c>
      <c r="F1785" s="84">
        <v>411.65</v>
      </c>
      <c r="G1785" s="277">
        <f t="shared" si="27"/>
        <v>411.65</v>
      </c>
    </row>
    <row r="1786" spans="1:9" ht="11.85" hidden="1" customHeight="1" outlineLevel="3">
      <c r="A1786" s="228" t="s">
        <v>33503</v>
      </c>
      <c r="B1786" s="74" t="s">
        <v>33504</v>
      </c>
      <c r="C1786" s="75" t="s">
        <v>33505</v>
      </c>
      <c r="D1786" s="74" t="s">
        <v>147</v>
      </c>
      <c r="E1786" s="74" t="s">
        <v>897</v>
      </c>
      <c r="F1786" s="84">
        <v>602.20000000000005</v>
      </c>
      <c r="G1786" s="277">
        <f t="shared" si="27"/>
        <v>602.20000000000005</v>
      </c>
    </row>
    <row r="1787" spans="1:9" ht="11.85" hidden="1" customHeight="1" outlineLevel="3">
      <c r="A1787" s="228" t="s">
        <v>33506</v>
      </c>
      <c r="B1787" s="74" t="s">
        <v>33507</v>
      </c>
      <c r="C1787" s="75" t="s">
        <v>33508</v>
      </c>
      <c r="D1787" s="74" t="s">
        <v>147</v>
      </c>
      <c r="E1787" s="74" t="s">
        <v>897</v>
      </c>
      <c r="F1787" s="84">
        <v>799.46</v>
      </c>
      <c r="G1787" s="277">
        <f t="shared" si="27"/>
        <v>799.46</v>
      </c>
    </row>
    <row r="1788" spans="1:9" s="117" customFormat="1" ht="12.9" hidden="1" customHeight="1" outlineLevel="3">
      <c r="A1788" s="228"/>
      <c r="B1788" s="118"/>
      <c r="C1788" s="229" t="s">
        <v>31985</v>
      </c>
      <c r="D1788" s="118"/>
      <c r="E1788" s="118" t="s">
        <v>334</v>
      </c>
      <c r="F1788" s="119"/>
      <c r="G1788" s="278">
        <f t="shared" si="27"/>
        <v>0</v>
      </c>
      <c r="I1788"/>
    </row>
    <row r="1789" spans="1:9" ht="11.85" hidden="1" customHeight="1" outlineLevel="3">
      <c r="A1789" s="228" t="s">
        <v>33509</v>
      </c>
      <c r="B1789" s="74" t="s">
        <v>33510</v>
      </c>
      <c r="C1789" s="75" t="s">
        <v>33511</v>
      </c>
      <c r="D1789" s="74" t="s">
        <v>147</v>
      </c>
      <c r="E1789" s="74" t="s">
        <v>897</v>
      </c>
      <c r="F1789" s="84">
        <v>428.29</v>
      </c>
      <c r="G1789" s="277">
        <f t="shared" si="27"/>
        <v>428.29</v>
      </c>
    </row>
    <row r="1790" spans="1:9" ht="11.85" hidden="1" customHeight="1" outlineLevel="3">
      <c r="A1790" s="228" t="s">
        <v>33512</v>
      </c>
      <c r="B1790" s="74" t="s">
        <v>33513</v>
      </c>
      <c r="C1790" s="75" t="s">
        <v>33514</v>
      </c>
      <c r="D1790" s="74" t="s">
        <v>147</v>
      </c>
      <c r="E1790" s="74" t="s">
        <v>897</v>
      </c>
      <c r="F1790" s="84">
        <v>101.34</v>
      </c>
      <c r="G1790" s="277">
        <f t="shared" si="27"/>
        <v>101.34</v>
      </c>
    </row>
    <row r="1791" spans="1:9" ht="11.85" hidden="1" customHeight="1" outlineLevel="3">
      <c r="A1791" s="228" t="s">
        <v>33515</v>
      </c>
      <c r="B1791" s="74" t="s">
        <v>33516</v>
      </c>
      <c r="C1791" s="75" t="s">
        <v>33517</v>
      </c>
      <c r="D1791" s="74" t="s">
        <v>147</v>
      </c>
      <c r="E1791" s="74" t="s">
        <v>897</v>
      </c>
      <c r="F1791" s="84">
        <v>176.41</v>
      </c>
      <c r="G1791" s="277">
        <f t="shared" si="27"/>
        <v>176.41</v>
      </c>
    </row>
    <row r="1792" spans="1:9" ht="11.85" hidden="1" customHeight="1" outlineLevel="3">
      <c r="A1792" s="228" t="s">
        <v>33518</v>
      </c>
      <c r="B1792" s="74" t="s">
        <v>33519</v>
      </c>
      <c r="C1792" s="75" t="s">
        <v>33520</v>
      </c>
      <c r="D1792" s="74" t="s">
        <v>147</v>
      </c>
      <c r="E1792" s="74" t="s">
        <v>897</v>
      </c>
      <c r="F1792" s="84">
        <v>274.43</v>
      </c>
      <c r="G1792" s="277">
        <f t="shared" si="27"/>
        <v>274.43</v>
      </c>
    </row>
    <row r="1793" spans="1:9" ht="11.85" hidden="1" customHeight="1" outlineLevel="3">
      <c r="A1793" s="228" t="s">
        <v>33521</v>
      </c>
      <c r="B1793" s="74" t="s">
        <v>33522</v>
      </c>
      <c r="C1793" s="75" t="s">
        <v>33523</v>
      </c>
      <c r="D1793" s="74" t="s">
        <v>147</v>
      </c>
      <c r="E1793" s="74" t="s">
        <v>897</v>
      </c>
      <c r="F1793" s="84">
        <v>401.47</v>
      </c>
      <c r="G1793" s="277">
        <f t="shared" si="27"/>
        <v>401.47</v>
      </c>
    </row>
    <row r="1794" spans="1:9" ht="11.85" hidden="1" customHeight="1" outlineLevel="3">
      <c r="A1794" s="228" t="s">
        <v>33524</v>
      </c>
      <c r="B1794" s="74" t="s">
        <v>33525</v>
      </c>
      <c r="C1794" s="75" t="s">
        <v>33526</v>
      </c>
      <c r="D1794" s="74" t="s">
        <v>147</v>
      </c>
      <c r="E1794" s="74" t="s">
        <v>897</v>
      </c>
      <c r="F1794" s="84">
        <v>532.98</v>
      </c>
      <c r="G1794" s="277">
        <f t="shared" si="27"/>
        <v>532.98</v>
      </c>
    </row>
    <row r="1795" spans="1:9" ht="13.35" hidden="1" customHeight="1" outlineLevel="1">
      <c r="A1795" s="228"/>
      <c r="B1795" s="223"/>
      <c r="C1795" s="223" t="s">
        <v>33528</v>
      </c>
      <c r="D1795" s="223"/>
      <c r="E1795" s="223" t="s">
        <v>334</v>
      </c>
      <c r="F1795" s="224"/>
      <c r="G1795" s="224">
        <f t="shared" si="27"/>
        <v>0</v>
      </c>
    </row>
    <row r="1796" spans="1:9" ht="12.75" hidden="1" customHeight="1" outlineLevel="2">
      <c r="A1796" s="228"/>
      <c r="B1796" s="799"/>
      <c r="C1796" s="217" t="s">
        <v>33529</v>
      </c>
      <c r="D1796" s="217"/>
      <c r="E1796" s="217" t="s">
        <v>334</v>
      </c>
      <c r="F1796" s="219"/>
      <c r="G1796" s="276">
        <f t="shared" si="27"/>
        <v>0</v>
      </c>
    </row>
    <row r="1797" spans="1:9" s="117" customFormat="1" ht="12.9" hidden="1" customHeight="1" outlineLevel="3">
      <c r="A1797" s="228"/>
      <c r="B1797" s="118"/>
      <c r="C1797" s="229" t="s">
        <v>33530</v>
      </c>
      <c r="D1797" s="118"/>
      <c r="E1797" s="118" t="s">
        <v>334</v>
      </c>
      <c r="F1797" s="119"/>
      <c r="G1797" s="278">
        <f t="shared" ref="G1797:G1860" si="28">IFERROR(IF(E1797="грн",ROUND(F1797*(1-$G$2),2),ROUND(F1797*(1-$G$2),2)*$E$2),"")</f>
        <v>0</v>
      </c>
      <c r="I1797"/>
    </row>
    <row r="1798" spans="1:9" s="117" customFormat="1" ht="12.9" hidden="1" customHeight="1" outlineLevel="3">
      <c r="A1798" s="228"/>
      <c r="B1798" s="118"/>
      <c r="C1798" s="229" t="s">
        <v>31522</v>
      </c>
      <c r="D1798" s="118"/>
      <c r="E1798" s="118" t="s">
        <v>334</v>
      </c>
      <c r="F1798" s="119"/>
      <c r="G1798" s="278">
        <f t="shared" si="28"/>
        <v>0</v>
      </c>
      <c r="I1798"/>
    </row>
    <row r="1799" spans="1:9" ht="11.85" hidden="1" customHeight="1" outlineLevel="3">
      <c r="A1799" s="228" t="s">
        <v>33531</v>
      </c>
      <c r="B1799" s="74" t="s">
        <v>33532</v>
      </c>
      <c r="C1799" s="75" t="s">
        <v>33533</v>
      </c>
      <c r="D1799" s="74" t="s">
        <v>147</v>
      </c>
      <c r="E1799" s="74" t="s">
        <v>897</v>
      </c>
      <c r="F1799" s="84">
        <v>459.74</v>
      </c>
      <c r="G1799" s="277">
        <f t="shared" si="28"/>
        <v>459.74</v>
      </c>
    </row>
    <row r="1800" spans="1:9" ht="11.85" hidden="1" customHeight="1" outlineLevel="3">
      <c r="A1800" s="228" t="s">
        <v>33534</v>
      </c>
      <c r="B1800" s="74" t="s">
        <v>33535</v>
      </c>
      <c r="C1800" s="75" t="s">
        <v>33536</v>
      </c>
      <c r="D1800" s="74" t="s">
        <v>147</v>
      </c>
      <c r="E1800" s="74" t="s">
        <v>897</v>
      </c>
      <c r="F1800" s="84">
        <v>871.93</v>
      </c>
      <c r="G1800" s="277">
        <f t="shared" si="28"/>
        <v>871.93</v>
      </c>
    </row>
    <row r="1801" spans="1:9" ht="11.85" hidden="1" customHeight="1" outlineLevel="3">
      <c r="A1801" s="228" t="s">
        <v>33537</v>
      </c>
      <c r="B1801" s="74" t="s">
        <v>33538</v>
      </c>
      <c r="C1801" s="75" t="s">
        <v>33539</v>
      </c>
      <c r="D1801" s="74" t="s">
        <v>147</v>
      </c>
      <c r="E1801" s="74" t="s">
        <v>897</v>
      </c>
      <c r="F1801" s="84">
        <v>884.26</v>
      </c>
      <c r="G1801" s="277">
        <f t="shared" si="28"/>
        <v>884.26</v>
      </c>
    </row>
    <row r="1802" spans="1:9" ht="11.85" hidden="1" customHeight="1" outlineLevel="3">
      <c r="A1802" s="228" t="s">
        <v>33540</v>
      </c>
      <c r="B1802" s="74" t="s">
        <v>33541</v>
      </c>
      <c r="C1802" s="75" t="s">
        <v>33542</v>
      </c>
      <c r="D1802" s="74" t="s">
        <v>147</v>
      </c>
      <c r="E1802" s="74" t="s">
        <v>897</v>
      </c>
      <c r="F1802" s="84">
        <v>884.26</v>
      </c>
      <c r="G1802" s="277">
        <f t="shared" si="28"/>
        <v>884.26</v>
      </c>
    </row>
    <row r="1803" spans="1:9" ht="11.85" hidden="1" customHeight="1" outlineLevel="3">
      <c r="A1803" s="228" t="s">
        <v>33543</v>
      </c>
      <c r="B1803" s="74" t="s">
        <v>33544</v>
      </c>
      <c r="C1803" s="75" t="s">
        <v>33545</v>
      </c>
      <c r="D1803" s="74" t="s">
        <v>147</v>
      </c>
      <c r="E1803" s="74" t="s">
        <v>897</v>
      </c>
      <c r="F1803" s="84">
        <v>2749.73</v>
      </c>
      <c r="G1803" s="277">
        <f t="shared" si="28"/>
        <v>2749.73</v>
      </c>
    </row>
    <row r="1804" spans="1:9" ht="11.85" hidden="1" customHeight="1" outlineLevel="3">
      <c r="A1804" s="228" t="s">
        <v>33546</v>
      </c>
      <c r="B1804" s="74" t="s">
        <v>33547</v>
      </c>
      <c r="C1804" s="75" t="s">
        <v>33548</v>
      </c>
      <c r="D1804" s="74" t="s">
        <v>147</v>
      </c>
      <c r="E1804" s="74" t="s">
        <v>897</v>
      </c>
      <c r="F1804" s="84">
        <v>362.05</v>
      </c>
      <c r="G1804" s="277">
        <f t="shared" si="28"/>
        <v>362.05</v>
      </c>
    </row>
    <row r="1805" spans="1:9" ht="11.85" hidden="1" customHeight="1" outlineLevel="3">
      <c r="A1805" s="228" t="s">
        <v>33549</v>
      </c>
      <c r="B1805" s="74" t="s">
        <v>33550</v>
      </c>
      <c r="C1805" s="75" t="s">
        <v>33551</v>
      </c>
      <c r="D1805" s="74" t="s">
        <v>147</v>
      </c>
      <c r="E1805" s="74" t="s">
        <v>897</v>
      </c>
      <c r="F1805" s="84">
        <v>398.26</v>
      </c>
      <c r="G1805" s="277">
        <f t="shared" si="28"/>
        <v>398.26</v>
      </c>
    </row>
    <row r="1806" spans="1:9" ht="11.85" hidden="1" customHeight="1" outlineLevel="3">
      <c r="A1806" s="228" t="s">
        <v>33552</v>
      </c>
      <c r="B1806" s="74" t="s">
        <v>33553</v>
      </c>
      <c r="C1806" s="75" t="s">
        <v>33554</v>
      </c>
      <c r="D1806" s="74" t="s">
        <v>147</v>
      </c>
      <c r="E1806" s="74" t="s">
        <v>897</v>
      </c>
      <c r="F1806" s="84">
        <v>724.1</v>
      </c>
      <c r="G1806" s="277">
        <f t="shared" si="28"/>
        <v>724.1</v>
      </c>
    </row>
    <row r="1807" spans="1:9" ht="11.85" hidden="1" customHeight="1" outlineLevel="3">
      <c r="A1807" s="228" t="s">
        <v>33555</v>
      </c>
      <c r="B1807" s="74" t="s">
        <v>33556</v>
      </c>
      <c r="C1807" s="75" t="s">
        <v>33557</v>
      </c>
      <c r="D1807" s="74" t="s">
        <v>147</v>
      </c>
      <c r="E1807" s="74" t="s">
        <v>897</v>
      </c>
      <c r="F1807" s="84">
        <v>258.61</v>
      </c>
      <c r="G1807" s="277">
        <f t="shared" si="28"/>
        <v>258.61</v>
      </c>
    </row>
    <row r="1808" spans="1:9" ht="11.85" hidden="1" customHeight="1" outlineLevel="3">
      <c r="A1808" s="228" t="s">
        <v>33558</v>
      </c>
      <c r="B1808" s="74" t="s">
        <v>33559</v>
      </c>
      <c r="C1808" s="75" t="s">
        <v>33560</v>
      </c>
      <c r="D1808" s="74" t="s">
        <v>147</v>
      </c>
      <c r="E1808" s="74" t="s">
        <v>897</v>
      </c>
      <c r="F1808" s="84">
        <v>862.03</v>
      </c>
      <c r="G1808" s="277">
        <f t="shared" si="28"/>
        <v>862.03</v>
      </c>
    </row>
    <row r="1809" spans="1:9" ht="11.85" hidden="1" customHeight="1" outlineLevel="3">
      <c r="A1809" s="228" t="s">
        <v>33561</v>
      </c>
      <c r="B1809" s="74" t="s">
        <v>33562</v>
      </c>
      <c r="C1809" s="75" t="s">
        <v>33563</v>
      </c>
      <c r="D1809" s="74" t="s">
        <v>147</v>
      </c>
      <c r="E1809" s="74" t="s">
        <v>897</v>
      </c>
      <c r="F1809" s="84">
        <v>1970.34</v>
      </c>
      <c r="G1809" s="277">
        <f t="shared" si="28"/>
        <v>1970.34</v>
      </c>
    </row>
    <row r="1810" spans="1:9" ht="11.85" hidden="1" customHeight="1" outlineLevel="3">
      <c r="A1810" s="228" t="s">
        <v>33564</v>
      </c>
      <c r="B1810" s="74" t="s">
        <v>33565</v>
      </c>
      <c r="C1810" s="75" t="s">
        <v>33566</v>
      </c>
      <c r="D1810" s="74" t="s">
        <v>147</v>
      </c>
      <c r="E1810" s="74" t="s">
        <v>897</v>
      </c>
      <c r="F1810" s="84">
        <v>486.14</v>
      </c>
      <c r="G1810" s="277">
        <f t="shared" si="28"/>
        <v>486.14</v>
      </c>
    </row>
    <row r="1811" spans="1:9" ht="11.85" hidden="1" customHeight="1" outlineLevel="3">
      <c r="A1811" s="228" t="s">
        <v>33567</v>
      </c>
      <c r="B1811" s="74" t="s">
        <v>33568</v>
      </c>
      <c r="C1811" s="75" t="s">
        <v>33569</v>
      </c>
      <c r="D1811" s="74" t="s">
        <v>147</v>
      </c>
      <c r="E1811" s="74" t="s">
        <v>897</v>
      </c>
      <c r="F1811" s="84">
        <v>481.01</v>
      </c>
      <c r="G1811" s="277">
        <f t="shared" si="28"/>
        <v>481.01</v>
      </c>
    </row>
    <row r="1812" spans="1:9" ht="11.85" hidden="1" customHeight="1" outlineLevel="3">
      <c r="A1812" s="228" t="s">
        <v>33570</v>
      </c>
      <c r="B1812" s="74" t="s">
        <v>33571</v>
      </c>
      <c r="C1812" s="75" t="s">
        <v>33572</v>
      </c>
      <c r="D1812" s="74" t="s">
        <v>147</v>
      </c>
      <c r="E1812" s="74" t="s">
        <v>897</v>
      </c>
      <c r="F1812" s="84">
        <v>310.33</v>
      </c>
      <c r="G1812" s="277">
        <f t="shared" si="28"/>
        <v>310.33</v>
      </c>
    </row>
    <row r="1813" spans="1:9" ht="11.85" hidden="1" customHeight="1" outlineLevel="3">
      <c r="A1813" s="228" t="s">
        <v>33573</v>
      </c>
      <c r="B1813" s="74" t="s">
        <v>33574</v>
      </c>
      <c r="C1813" s="75" t="s">
        <v>33575</v>
      </c>
      <c r="D1813" s="74" t="s">
        <v>147</v>
      </c>
      <c r="E1813" s="74" t="s">
        <v>897</v>
      </c>
      <c r="F1813" s="84">
        <v>571.57000000000005</v>
      </c>
      <c r="G1813" s="277">
        <f t="shared" si="28"/>
        <v>571.57000000000005</v>
      </c>
    </row>
    <row r="1814" spans="1:9" ht="11.85" hidden="1" customHeight="1" outlineLevel="3">
      <c r="A1814" s="228" t="s">
        <v>33576</v>
      </c>
      <c r="B1814" s="74" t="s">
        <v>33577</v>
      </c>
      <c r="C1814" s="75" t="s">
        <v>33578</v>
      </c>
      <c r="D1814" s="74" t="s">
        <v>147</v>
      </c>
      <c r="E1814" s="74" t="s">
        <v>897</v>
      </c>
      <c r="F1814" s="84">
        <v>737.04</v>
      </c>
      <c r="G1814" s="277">
        <f t="shared" si="28"/>
        <v>737.04</v>
      </c>
    </row>
    <row r="1815" spans="1:9" s="117" customFormat="1" ht="12.9" hidden="1" customHeight="1" outlineLevel="3">
      <c r="A1815" s="228"/>
      <c r="B1815" s="118"/>
      <c r="C1815" s="229" t="s">
        <v>32117</v>
      </c>
      <c r="D1815" s="118"/>
      <c r="E1815" s="118" t="s">
        <v>334</v>
      </c>
      <c r="F1815" s="119"/>
      <c r="G1815" s="278">
        <f t="shared" si="28"/>
        <v>0</v>
      </c>
      <c r="I1815"/>
    </row>
    <row r="1816" spans="1:9" ht="11.85" hidden="1" customHeight="1" outlineLevel="3">
      <c r="A1816" s="228" t="s">
        <v>33579</v>
      </c>
      <c r="B1816" s="74" t="s">
        <v>33580</v>
      </c>
      <c r="C1816" s="75" t="s">
        <v>33581</v>
      </c>
      <c r="D1816" s="74" t="s">
        <v>147</v>
      </c>
      <c r="E1816" s="74" t="s">
        <v>897</v>
      </c>
      <c r="F1816" s="84">
        <v>769.82</v>
      </c>
      <c r="G1816" s="277">
        <f t="shared" si="28"/>
        <v>769.82</v>
      </c>
    </row>
    <row r="1817" spans="1:9" ht="11.85" hidden="1" customHeight="1" outlineLevel="3">
      <c r="A1817" s="228" t="s">
        <v>33582</v>
      </c>
      <c r="B1817" s="74" t="s">
        <v>33583</v>
      </c>
      <c r="C1817" s="75" t="s">
        <v>33584</v>
      </c>
      <c r="D1817" s="74" t="s">
        <v>147</v>
      </c>
      <c r="E1817" s="74" t="s">
        <v>897</v>
      </c>
      <c r="F1817" s="84">
        <v>7220.15</v>
      </c>
      <c r="G1817" s="277">
        <f t="shared" si="28"/>
        <v>7220.15</v>
      </c>
    </row>
    <row r="1818" spans="1:9" ht="11.85" hidden="1" customHeight="1" outlineLevel="3">
      <c r="A1818" s="228" t="s">
        <v>33585</v>
      </c>
      <c r="B1818" s="74" t="s">
        <v>33586</v>
      </c>
      <c r="C1818" s="75" t="s">
        <v>33587</v>
      </c>
      <c r="D1818" s="74" t="s">
        <v>147</v>
      </c>
      <c r="E1818" s="74" t="s">
        <v>897</v>
      </c>
      <c r="F1818" s="84">
        <v>6016.8</v>
      </c>
      <c r="G1818" s="277">
        <f t="shared" si="28"/>
        <v>6016.8</v>
      </c>
    </row>
    <row r="1819" spans="1:9" ht="11.85" hidden="1" customHeight="1" outlineLevel="3">
      <c r="A1819" s="228" t="s">
        <v>33588</v>
      </c>
      <c r="B1819" s="74" t="s">
        <v>33589</v>
      </c>
      <c r="C1819" s="75" t="s">
        <v>33590</v>
      </c>
      <c r="D1819" s="74" t="s">
        <v>147</v>
      </c>
      <c r="E1819" s="74" t="s">
        <v>897</v>
      </c>
      <c r="F1819" s="84">
        <v>7220.15</v>
      </c>
      <c r="G1819" s="277">
        <f t="shared" si="28"/>
        <v>7220.15</v>
      </c>
    </row>
    <row r="1820" spans="1:9" ht="11.85" hidden="1" customHeight="1" outlineLevel="3">
      <c r="A1820" s="228" t="s">
        <v>33591</v>
      </c>
      <c r="B1820" s="74" t="s">
        <v>33592</v>
      </c>
      <c r="C1820" s="75" t="s">
        <v>33593</v>
      </c>
      <c r="D1820" s="74" t="s">
        <v>147</v>
      </c>
      <c r="E1820" s="74" t="s">
        <v>897</v>
      </c>
      <c r="F1820" s="84">
        <v>416.16</v>
      </c>
      <c r="G1820" s="277">
        <f t="shared" si="28"/>
        <v>416.16</v>
      </c>
    </row>
    <row r="1821" spans="1:9" ht="11.85" hidden="1" customHeight="1" outlineLevel="3">
      <c r="A1821" s="228" t="s">
        <v>33594</v>
      </c>
      <c r="B1821" s="74" t="s">
        <v>33595</v>
      </c>
      <c r="C1821" s="75" t="s">
        <v>33596</v>
      </c>
      <c r="D1821" s="74" t="s">
        <v>147</v>
      </c>
      <c r="E1821" s="74" t="s">
        <v>897</v>
      </c>
      <c r="F1821" s="84">
        <v>625.05999999999995</v>
      </c>
      <c r="G1821" s="277">
        <f t="shared" si="28"/>
        <v>625.05999999999995</v>
      </c>
    </row>
    <row r="1822" spans="1:9" ht="11.85" hidden="1" customHeight="1" outlineLevel="3">
      <c r="A1822" s="228" t="s">
        <v>33597</v>
      </c>
      <c r="B1822" s="74" t="s">
        <v>33598</v>
      </c>
      <c r="C1822" s="75" t="s">
        <v>33599</v>
      </c>
      <c r="D1822" s="74" t="s">
        <v>147</v>
      </c>
      <c r="E1822" s="74" t="s">
        <v>897</v>
      </c>
      <c r="F1822" s="84">
        <v>1278.32</v>
      </c>
      <c r="G1822" s="277">
        <f t="shared" si="28"/>
        <v>1278.32</v>
      </c>
    </row>
    <row r="1823" spans="1:9" ht="11.85" hidden="1" customHeight="1" outlineLevel="3">
      <c r="A1823" s="228" t="s">
        <v>33600</v>
      </c>
      <c r="B1823" s="74" t="s">
        <v>33601</v>
      </c>
      <c r="C1823" s="75" t="s">
        <v>33602</v>
      </c>
      <c r="D1823" s="74" t="s">
        <v>147</v>
      </c>
      <c r="E1823" s="74" t="s">
        <v>897</v>
      </c>
      <c r="F1823" s="84">
        <v>1942.91</v>
      </c>
      <c r="G1823" s="277">
        <f t="shared" si="28"/>
        <v>1942.91</v>
      </c>
    </row>
    <row r="1824" spans="1:9" ht="11.85" hidden="1" customHeight="1" outlineLevel="3">
      <c r="A1824" s="228" t="s">
        <v>33603</v>
      </c>
      <c r="B1824" s="74" t="s">
        <v>33604</v>
      </c>
      <c r="C1824" s="75" t="s">
        <v>33605</v>
      </c>
      <c r="D1824" s="74" t="s">
        <v>147</v>
      </c>
      <c r="E1824" s="74" t="s">
        <v>897</v>
      </c>
      <c r="F1824" s="84">
        <v>2940.85</v>
      </c>
      <c r="G1824" s="277">
        <f t="shared" si="28"/>
        <v>2940.85</v>
      </c>
    </row>
    <row r="1825" spans="1:9" ht="11.85" hidden="1" customHeight="1" outlineLevel="3">
      <c r="A1825" s="228" t="s">
        <v>33606</v>
      </c>
      <c r="B1825" s="74" t="s">
        <v>33607</v>
      </c>
      <c r="C1825" s="75" t="s">
        <v>33608</v>
      </c>
      <c r="D1825" s="74" t="s">
        <v>147</v>
      </c>
      <c r="E1825" s="74" t="s">
        <v>897</v>
      </c>
      <c r="F1825" s="84">
        <v>5027.3</v>
      </c>
      <c r="G1825" s="277">
        <f t="shared" si="28"/>
        <v>5027.3</v>
      </c>
    </row>
    <row r="1826" spans="1:9" ht="11.85" hidden="1" customHeight="1" outlineLevel="3">
      <c r="A1826" s="228" t="s">
        <v>33609</v>
      </c>
      <c r="B1826" s="74" t="s">
        <v>33610</v>
      </c>
      <c r="C1826" s="75" t="s">
        <v>33611</v>
      </c>
      <c r="D1826" s="74" t="s">
        <v>147</v>
      </c>
      <c r="E1826" s="74" t="s">
        <v>897</v>
      </c>
      <c r="F1826" s="84">
        <v>7921.28</v>
      </c>
      <c r="G1826" s="277">
        <f t="shared" si="28"/>
        <v>7921.28</v>
      </c>
    </row>
    <row r="1827" spans="1:9" ht="11.85" hidden="1" customHeight="1" outlineLevel="3">
      <c r="A1827" s="228" t="s">
        <v>33612</v>
      </c>
      <c r="B1827" s="74" t="s">
        <v>33613</v>
      </c>
      <c r="C1827" s="75" t="s">
        <v>33614</v>
      </c>
      <c r="D1827" s="74" t="s">
        <v>147</v>
      </c>
      <c r="E1827" s="74" t="s">
        <v>897</v>
      </c>
      <c r="F1827" s="84">
        <v>8137.48</v>
      </c>
      <c r="G1827" s="277">
        <f t="shared" si="28"/>
        <v>8137.48</v>
      </c>
    </row>
    <row r="1828" spans="1:9" s="117" customFormat="1" ht="12.9" hidden="1" customHeight="1" outlineLevel="3">
      <c r="A1828" s="228"/>
      <c r="B1828" s="118"/>
      <c r="C1828" s="229" t="s">
        <v>33615</v>
      </c>
      <c r="D1828" s="118"/>
      <c r="E1828" s="118" t="s">
        <v>334</v>
      </c>
      <c r="F1828" s="119"/>
      <c r="G1828" s="278">
        <f t="shared" si="28"/>
        <v>0</v>
      </c>
      <c r="I1828"/>
    </row>
    <row r="1829" spans="1:9" ht="11.85" hidden="1" customHeight="1" outlineLevel="3">
      <c r="A1829" s="228" t="s">
        <v>33616</v>
      </c>
      <c r="B1829" s="74" t="s">
        <v>33617</v>
      </c>
      <c r="C1829" s="75" t="s">
        <v>33618</v>
      </c>
      <c r="D1829" s="74" t="s">
        <v>147</v>
      </c>
      <c r="E1829" s="74" t="s">
        <v>897</v>
      </c>
      <c r="F1829" s="84">
        <v>422.36</v>
      </c>
      <c r="G1829" s="277">
        <f t="shared" si="28"/>
        <v>422.36</v>
      </c>
    </row>
    <row r="1830" spans="1:9" ht="11.85" hidden="1" customHeight="1" outlineLevel="3">
      <c r="A1830" s="228" t="s">
        <v>33619</v>
      </c>
      <c r="B1830" s="74" t="s">
        <v>33620</v>
      </c>
      <c r="C1830" s="75" t="s">
        <v>33621</v>
      </c>
      <c r="D1830" s="74" t="s">
        <v>147</v>
      </c>
      <c r="E1830" s="74" t="s">
        <v>897</v>
      </c>
      <c r="F1830" s="84">
        <v>422.36</v>
      </c>
      <c r="G1830" s="277">
        <f t="shared" si="28"/>
        <v>422.36</v>
      </c>
    </row>
    <row r="1831" spans="1:9" ht="11.85" hidden="1" customHeight="1" outlineLevel="3">
      <c r="A1831" s="228" t="s">
        <v>33622</v>
      </c>
      <c r="B1831" s="74" t="s">
        <v>33623</v>
      </c>
      <c r="C1831" s="75" t="s">
        <v>33624</v>
      </c>
      <c r="D1831" s="74" t="s">
        <v>147</v>
      </c>
      <c r="E1831" s="74" t="s">
        <v>897</v>
      </c>
      <c r="F1831" s="84">
        <v>422.36</v>
      </c>
      <c r="G1831" s="277">
        <f t="shared" si="28"/>
        <v>422.36</v>
      </c>
    </row>
    <row r="1832" spans="1:9" ht="11.85" hidden="1" customHeight="1" outlineLevel="3">
      <c r="A1832" s="228" t="s">
        <v>33625</v>
      </c>
      <c r="B1832" s="74" t="s">
        <v>33626</v>
      </c>
      <c r="C1832" s="75" t="s">
        <v>33627</v>
      </c>
      <c r="D1832" s="74" t="s">
        <v>147</v>
      </c>
      <c r="E1832" s="74" t="s">
        <v>897</v>
      </c>
      <c r="F1832" s="84">
        <v>464.59</v>
      </c>
      <c r="G1832" s="277">
        <f t="shared" si="28"/>
        <v>464.59</v>
      </c>
    </row>
    <row r="1833" spans="1:9" ht="11.85" hidden="1" customHeight="1" outlineLevel="3">
      <c r="A1833" s="228" t="s">
        <v>33628</v>
      </c>
      <c r="B1833" s="74" t="s">
        <v>33629</v>
      </c>
      <c r="C1833" s="75" t="s">
        <v>33630</v>
      </c>
      <c r="D1833" s="74" t="s">
        <v>147</v>
      </c>
      <c r="E1833" s="74" t="s">
        <v>897</v>
      </c>
      <c r="F1833" s="84">
        <v>916.43</v>
      </c>
      <c r="G1833" s="277">
        <f t="shared" si="28"/>
        <v>916.43</v>
      </c>
    </row>
    <row r="1834" spans="1:9" ht="11.85" hidden="1" customHeight="1" outlineLevel="3">
      <c r="A1834" s="228" t="s">
        <v>33631</v>
      </c>
      <c r="B1834" s="74" t="s">
        <v>33632</v>
      </c>
      <c r="C1834" s="75" t="s">
        <v>33633</v>
      </c>
      <c r="D1834" s="74" t="s">
        <v>147</v>
      </c>
      <c r="E1834" s="74" t="s">
        <v>897</v>
      </c>
      <c r="F1834" s="84">
        <v>1139</v>
      </c>
      <c r="G1834" s="277">
        <f t="shared" si="28"/>
        <v>1139</v>
      </c>
    </row>
    <row r="1835" spans="1:9" ht="11.85" hidden="1" customHeight="1" outlineLevel="3">
      <c r="A1835" s="228" t="s">
        <v>33634</v>
      </c>
      <c r="B1835" s="74" t="s">
        <v>33635</v>
      </c>
      <c r="C1835" s="75" t="s">
        <v>33636</v>
      </c>
      <c r="D1835" s="74" t="s">
        <v>147</v>
      </c>
      <c r="E1835" s="74" t="s">
        <v>897</v>
      </c>
      <c r="F1835" s="84">
        <v>1328.83</v>
      </c>
      <c r="G1835" s="277">
        <f t="shared" si="28"/>
        <v>1328.83</v>
      </c>
    </row>
    <row r="1836" spans="1:9" ht="11.85" hidden="1" customHeight="1" outlineLevel="3">
      <c r="A1836" s="228" t="s">
        <v>33637</v>
      </c>
      <c r="B1836" s="74" t="s">
        <v>33638</v>
      </c>
      <c r="C1836" s="75" t="s">
        <v>33639</v>
      </c>
      <c r="D1836" s="74" t="s">
        <v>147</v>
      </c>
      <c r="E1836" s="74" t="s">
        <v>897</v>
      </c>
      <c r="F1836" s="84">
        <v>949.16</v>
      </c>
      <c r="G1836" s="277">
        <f t="shared" si="28"/>
        <v>949.16</v>
      </c>
    </row>
    <row r="1837" spans="1:9" s="117" customFormat="1" ht="12.9" hidden="1" customHeight="1" outlineLevel="3">
      <c r="A1837" s="228"/>
      <c r="B1837" s="118"/>
      <c r="C1837" s="229" t="s">
        <v>33640</v>
      </c>
      <c r="D1837" s="118"/>
      <c r="E1837" s="118" t="s">
        <v>334</v>
      </c>
      <c r="F1837" s="119"/>
      <c r="G1837" s="278">
        <f t="shared" si="28"/>
        <v>0</v>
      </c>
      <c r="I1837"/>
    </row>
    <row r="1838" spans="1:9" ht="11.85" hidden="1" customHeight="1" outlineLevel="3">
      <c r="A1838" s="228" t="s">
        <v>33641</v>
      </c>
      <c r="B1838" s="74" t="s">
        <v>33642</v>
      </c>
      <c r="C1838" s="75" t="s">
        <v>33643</v>
      </c>
      <c r="D1838" s="74" t="s">
        <v>147</v>
      </c>
      <c r="E1838" s="74" t="s">
        <v>897</v>
      </c>
      <c r="F1838" s="84">
        <v>1668.84</v>
      </c>
      <c r="G1838" s="277">
        <f t="shared" si="28"/>
        <v>1668.84</v>
      </c>
    </row>
    <row r="1839" spans="1:9" ht="11.85" hidden="1" customHeight="1" outlineLevel="3">
      <c r="A1839" s="228" t="s">
        <v>33644</v>
      </c>
      <c r="B1839" s="74" t="s">
        <v>33645</v>
      </c>
      <c r="C1839" s="75" t="s">
        <v>33646</v>
      </c>
      <c r="D1839" s="74" t="s">
        <v>147</v>
      </c>
      <c r="E1839" s="74" t="s">
        <v>897</v>
      </c>
      <c r="F1839" s="84">
        <v>1679.44</v>
      </c>
      <c r="G1839" s="277">
        <f t="shared" si="28"/>
        <v>1679.44</v>
      </c>
    </row>
    <row r="1840" spans="1:9" s="117" customFormat="1" ht="12.9" hidden="1" customHeight="1" outlineLevel="3">
      <c r="A1840" s="228"/>
      <c r="B1840" s="118"/>
      <c r="C1840" s="229" t="s">
        <v>32953</v>
      </c>
      <c r="D1840" s="118"/>
      <c r="E1840" s="118" t="s">
        <v>334</v>
      </c>
      <c r="F1840" s="119"/>
      <c r="G1840" s="278">
        <f t="shared" si="28"/>
        <v>0</v>
      </c>
      <c r="I1840"/>
    </row>
    <row r="1841" spans="1:9" ht="11.85" hidden="1" customHeight="1" outlineLevel="3">
      <c r="A1841" s="228" t="s">
        <v>33647</v>
      </c>
      <c r="B1841" s="74" t="s">
        <v>33648</v>
      </c>
      <c r="C1841" s="75" t="s">
        <v>33649</v>
      </c>
      <c r="D1841" s="74" t="s">
        <v>147</v>
      </c>
      <c r="E1841" s="74" t="s">
        <v>897</v>
      </c>
      <c r="F1841" s="84">
        <v>630.48</v>
      </c>
      <c r="G1841" s="277">
        <f t="shared" si="28"/>
        <v>630.48</v>
      </c>
    </row>
    <row r="1842" spans="1:9" ht="11.85" hidden="1" customHeight="1" outlineLevel="3">
      <c r="A1842" s="228" t="s">
        <v>33650</v>
      </c>
      <c r="B1842" s="74" t="s">
        <v>33651</v>
      </c>
      <c r="C1842" s="75" t="s">
        <v>33652</v>
      </c>
      <c r="D1842" s="74" t="s">
        <v>147</v>
      </c>
      <c r="E1842" s="74" t="s">
        <v>897</v>
      </c>
      <c r="F1842" s="84">
        <v>535.49</v>
      </c>
      <c r="G1842" s="277">
        <f t="shared" si="28"/>
        <v>535.49</v>
      </c>
    </row>
    <row r="1843" spans="1:9" ht="11.85" hidden="1" customHeight="1" outlineLevel="3">
      <c r="A1843" s="228" t="s">
        <v>33653</v>
      </c>
      <c r="B1843" s="74" t="s">
        <v>33654</v>
      </c>
      <c r="C1843" s="75" t="s">
        <v>33655</v>
      </c>
      <c r="D1843" s="74" t="s">
        <v>147</v>
      </c>
      <c r="E1843" s="74" t="s">
        <v>897</v>
      </c>
      <c r="F1843" s="84">
        <v>646.41999999999996</v>
      </c>
      <c r="G1843" s="277">
        <f t="shared" si="28"/>
        <v>646.41999999999996</v>
      </c>
    </row>
    <row r="1844" spans="1:9" ht="11.85" hidden="1" customHeight="1" outlineLevel="3">
      <c r="A1844" s="228" t="s">
        <v>33656</v>
      </c>
      <c r="B1844" s="74" t="s">
        <v>33657</v>
      </c>
      <c r="C1844" s="75" t="s">
        <v>33658</v>
      </c>
      <c r="D1844" s="74" t="s">
        <v>147</v>
      </c>
      <c r="E1844" s="74" t="s">
        <v>897</v>
      </c>
      <c r="F1844" s="84">
        <v>803.24</v>
      </c>
      <c r="G1844" s="277">
        <f t="shared" si="28"/>
        <v>803.24</v>
      </c>
    </row>
    <row r="1845" spans="1:9" ht="11.85" hidden="1" customHeight="1" outlineLevel="3">
      <c r="A1845" s="228" t="s">
        <v>33659</v>
      </c>
      <c r="B1845" s="74" t="s">
        <v>33660</v>
      </c>
      <c r="C1845" s="75" t="s">
        <v>33661</v>
      </c>
      <c r="D1845" s="74" t="s">
        <v>147</v>
      </c>
      <c r="E1845" s="74" t="s">
        <v>897</v>
      </c>
      <c r="F1845" s="84">
        <v>969.62</v>
      </c>
      <c r="G1845" s="277">
        <f t="shared" si="28"/>
        <v>969.62</v>
      </c>
    </row>
    <row r="1846" spans="1:9" ht="11.85" hidden="1" customHeight="1" outlineLevel="3">
      <c r="A1846" s="228" t="s">
        <v>33662</v>
      </c>
      <c r="B1846" s="74" t="s">
        <v>33663</v>
      </c>
      <c r="C1846" s="75" t="s">
        <v>33664</v>
      </c>
      <c r="D1846" s="74" t="s">
        <v>147</v>
      </c>
      <c r="E1846" s="74" t="s">
        <v>897</v>
      </c>
      <c r="F1846" s="84">
        <v>428.4</v>
      </c>
      <c r="G1846" s="277">
        <f t="shared" si="28"/>
        <v>428.4</v>
      </c>
    </row>
    <row r="1847" spans="1:9" s="117" customFormat="1" ht="12.9" hidden="1" customHeight="1" outlineLevel="3">
      <c r="A1847" s="228"/>
      <c r="B1847" s="118"/>
      <c r="C1847" s="229" t="s">
        <v>33665</v>
      </c>
      <c r="D1847" s="118"/>
      <c r="E1847" s="118" t="s">
        <v>334</v>
      </c>
      <c r="F1847" s="119"/>
      <c r="G1847" s="278">
        <f t="shared" si="28"/>
        <v>0</v>
      </c>
      <c r="I1847"/>
    </row>
    <row r="1848" spans="1:9" ht="11.85" hidden="1" customHeight="1" outlineLevel="3">
      <c r="A1848" s="228" t="s">
        <v>33666</v>
      </c>
      <c r="B1848" s="74" t="s">
        <v>33667</v>
      </c>
      <c r="C1848" s="75" t="s">
        <v>33668</v>
      </c>
      <c r="D1848" s="74" t="s">
        <v>147</v>
      </c>
      <c r="E1848" s="74" t="s">
        <v>897</v>
      </c>
      <c r="F1848" s="84">
        <v>2465.9</v>
      </c>
      <c r="G1848" s="277">
        <f t="shared" si="28"/>
        <v>2465.9</v>
      </c>
    </row>
    <row r="1849" spans="1:9" ht="11.85" hidden="1" customHeight="1" outlineLevel="3">
      <c r="A1849" s="228" t="s">
        <v>33669</v>
      </c>
      <c r="B1849" s="74" t="s">
        <v>33670</v>
      </c>
      <c r="C1849" s="75" t="s">
        <v>33671</v>
      </c>
      <c r="D1849" s="74" t="s">
        <v>147</v>
      </c>
      <c r="E1849" s="74" t="s">
        <v>897</v>
      </c>
      <c r="F1849" s="84">
        <v>358.37</v>
      </c>
      <c r="G1849" s="277">
        <f t="shared" si="28"/>
        <v>358.37</v>
      </c>
    </row>
    <row r="1850" spans="1:9" ht="11.85" hidden="1" customHeight="1" outlineLevel="3">
      <c r="A1850" s="228" t="s">
        <v>33672</v>
      </c>
      <c r="B1850" s="74" t="s">
        <v>33673</v>
      </c>
      <c r="C1850" s="75" t="s">
        <v>33674</v>
      </c>
      <c r="D1850" s="74" t="s">
        <v>147</v>
      </c>
      <c r="E1850" s="74" t="s">
        <v>897</v>
      </c>
      <c r="F1850" s="84">
        <v>298.61</v>
      </c>
      <c r="G1850" s="277">
        <f t="shared" si="28"/>
        <v>298.61</v>
      </c>
    </row>
    <row r="1851" spans="1:9" ht="11.85" hidden="1" customHeight="1" outlineLevel="3">
      <c r="A1851" s="228" t="s">
        <v>33675</v>
      </c>
      <c r="B1851" s="74" t="s">
        <v>33676</v>
      </c>
      <c r="C1851" s="75" t="s">
        <v>33677</v>
      </c>
      <c r="D1851" s="74" t="s">
        <v>147</v>
      </c>
      <c r="E1851" s="74" t="s">
        <v>897</v>
      </c>
      <c r="F1851" s="84">
        <v>468.29</v>
      </c>
      <c r="G1851" s="277">
        <f t="shared" si="28"/>
        <v>468.29</v>
      </c>
    </row>
    <row r="1852" spans="1:9" ht="11.85" hidden="1" customHeight="1" outlineLevel="3">
      <c r="A1852" s="228" t="s">
        <v>33678</v>
      </c>
      <c r="B1852" s="74" t="s">
        <v>33679</v>
      </c>
      <c r="C1852" s="75" t="s">
        <v>33680</v>
      </c>
      <c r="D1852" s="74" t="s">
        <v>147</v>
      </c>
      <c r="E1852" s="74" t="s">
        <v>897</v>
      </c>
      <c r="F1852" s="84">
        <v>887.51</v>
      </c>
      <c r="G1852" s="277">
        <f t="shared" si="28"/>
        <v>887.51</v>
      </c>
    </row>
    <row r="1853" spans="1:9" ht="11.85" hidden="1" customHeight="1" outlineLevel="3">
      <c r="A1853" s="228" t="s">
        <v>33681</v>
      </c>
      <c r="B1853" s="74" t="s">
        <v>33682</v>
      </c>
      <c r="C1853" s="75" t="s">
        <v>33683</v>
      </c>
      <c r="D1853" s="74" t="s">
        <v>147</v>
      </c>
      <c r="E1853" s="74" t="s">
        <v>897</v>
      </c>
      <c r="F1853" s="84">
        <v>593.83000000000004</v>
      </c>
      <c r="G1853" s="277">
        <f t="shared" si="28"/>
        <v>593.83000000000004</v>
      </c>
    </row>
    <row r="1854" spans="1:9" s="117" customFormat="1" ht="12.9" hidden="1" customHeight="1" outlineLevel="3">
      <c r="A1854" s="228"/>
      <c r="B1854" s="118"/>
      <c r="C1854" s="229" t="s">
        <v>33684</v>
      </c>
      <c r="D1854" s="118"/>
      <c r="E1854" s="118" t="s">
        <v>334</v>
      </c>
      <c r="F1854" s="119"/>
      <c r="G1854" s="278">
        <f t="shared" si="28"/>
        <v>0</v>
      </c>
      <c r="I1854"/>
    </row>
    <row r="1855" spans="1:9" s="117" customFormat="1" ht="12.9" hidden="1" customHeight="1" outlineLevel="3">
      <c r="A1855" s="228"/>
      <c r="B1855" s="118"/>
      <c r="C1855" s="229" t="s">
        <v>31522</v>
      </c>
      <c r="D1855" s="118"/>
      <c r="E1855" s="118" t="s">
        <v>334</v>
      </c>
      <c r="F1855" s="119"/>
      <c r="G1855" s="278">
        <f t="shared" si="28"/>
        <v>0</v>
      </c>
      <c r="I1855"/>
    </row>
    <row r="1856" spans="1:9" ht="11.85" hidden="1" customHeight="1" outlineLevel="3">
      <c r="A1856" s="228" t="s">
        <v>33685</v>
      </c>
      <c r="B1856" s="74" t="s">
        <v>33686</v>
      </c>
      <c r="C1856" s="75" t="s">
        <v>33687</v>
      </c>
      <c r="D1856" s="74" t="s">
        <v>147</v>
      </c>
      <c r="E1856" s="74" t="s">
        <v>897</v>
      </c>
      <c r="F1856" s="84">
        <v>436.76</v>
      </c>
      <c r="G1856" s="277">
        <f t="shared" si="28"/>
        <v>436.76</v>
      </c>
    </row>
    <row r="1857" spans="1:9" ht="11.85" hidden="1" customHeight="1" outlineLevel="3">
      <c r="A1857" s="228" t="s">
        <v>33688</v>
      </c>
      <c r="B1857" s="74" t="s">
        <v>33689</v>
      </c>
      <c r="C1857" s="75" t="s">
        <v>33690</v>
      </c>
      <c r="D1857" s="74" t="s">
        <v>147</v>
      </c>
      <c r="E1857" s="74" t="s">
        <v>897</v>
      </c>
      <c r="F1857" s="84">
        <v>820.04</v>
      </c>
      <c r="G1857" s="277">
        <f t="shared" si="28"/>
        <v>820.04</v>
      </c>
    </row>
    <row r="1858" spans="1:9" ht="11.85" hidden="1" customHeight="1" outlineLevel="3">
      <c r="A1858" s="228" t="s">
        <v>33691</v>
      </c>
      <c r="B1858" s="74" t="s">
        <v>33692</v>
      </c>
      <c r="C1858" s="75" t="s">
        <v>33693</v>
      </c>
      <c r="D1858" s="74" t="s">
        <v>147</v>
      </c>
      <c r="E1858" s="74" t="s">
        <v>897</v>
      </c>
      <c r="F1858" s="84">
        <v>840.04</v>
      </c>
      <c r="G1858" s="277">
        <f t="shared" si="28"/>
        <v>840.04</v>
      </c>
    </row>
    <row r="1859" spans="1:9" ht="11.85" hidden="1" customHeight="1" outlineLevel="3">
      <c r="A1859" s="228" t="s">
        <v>33694</v>
      </c>
      <c r="B1859" s="74" t="s">
        <v>33695</v>
      </c>
      <c r="C1859" s="75" t="s">
        <v>33696</v>
      </c>
      <c r="D1859" s="74" t="s">
        <v>147</v>
      </c>
      <c r="E1859" s="74" t="s">
        <v>897</v>
      </c>
      <c r="F1859" s="84">
        <v>840.04</v>
      </c>
      <c r="G1859" s="277">
        <f t="shared" si="28"/>
        <v>840.04</v>
      </c>
    </row>
    <row r="1860" spans="1:9" ht="11.85" hidden="1" customHeight="1" outlineLevel="3">
      <c r="A1860" s="228" t="s">
        <v>33697</v>
      </c>
      <c r="B1860" s="74" t="s">
        <v>33698</v>
      </c>
      <c r="C1860" s="75" t="s">
        <v>33699</v>
      </c>
      <c r="D1860" s="74" t="s">
        <v>147</v>
      </c>
      <c r="E1860" s="74" t="s">
        <v>897</v>
      </c>
      <c r="F1860" s="84">
        <v>2618.7800000000002</v>
      </c>
      <c r="G1860" s="277">
        <f t="shared" si="28"/>
        <v>2618.7800000000002</v>
      </c>
    </row>
    <row r="1861" spans="1:9" ht="11.85" hidden="1" customHeight="1" outlineLevel="3">
      <c r="A1861" s="228" t="s">
        <v>33700</v>
      </c>
      <c r="B1861" s="74" t="s">
        <v>33701</v>
      </c>
      <c r="C1861" s="75" t="s">
        <v>33702</v>
      </c>
      <c r="D1861" s="74" t="s">
        <v>147</v>
      </c>
      <c r="E1861" s="74" t="s">
        <v>897</v>
      </c>
      <c r="F1861" s="84">
        <v>340.5</v>
      </c>
      <c r="G1861" s="277">
        <f t="shared" ref="G1861:G1924" si="29">IFERROR(IF(E1861="грн",ROUND(F1861*(1-$G$2),2),ROUND(F1861*(1-$G$2),2)*$E$2),"")</f>
        <v>340.5</v>
      </c>
    </row>
    <row r="1862" spans="1:9" ht="11.85" hidden="1" customHeight="1" outlineLevel="3">
      <c r="A1862" s="228" t="s">
        <v>33703</v>
      </c>
      <c r="B1862" s="74" t="s">
        <v>33704</v>
      </c>
      <c r="C1862" s="75" t="s">
        <v>33705</v>
      </c>
      <c r="D1862" s="74" t="s">
        <v>147</v>
      </c>
      <c r="E1862" s="74" t="s">
        <v>897</v>
      </c>
      <c r="F1862" s="84">
        <v>374.54</v>
      </c>
      <c r="G1862" s="277">
        <f t="shared" si="29"/>
        <v>374.54</v>
      </c>
    </row>
    <row r="1863" spans="1:9" ht="11.85" hidden="1" customHeight="1" outlineLevel="3">
      <c r="A1863" s="228" t="s">
        <v>33706</v>
      </c>
      <c r="B1863" s="74" t="s">
        <v>33707</v>
      </c>
      <c r="C1863" s="75" t="s">
        <v>33708</v>
      </c>
      <c r="D1863" s="74" t="s">
        <v>147</v>
      </c>
      <c r="E1863" s="74" t="s">
        <v>897</v>
      </c>
      <c r="F1863" s="84">
        <v>681</v>
      </c>
      <c r="G1863" s="277">
        <f t="shared" si="29"/>
        <v>681</v>
      </c>
    </row>
    <row r="1864" spans="1:9" ht="11.85" hidden="1" customHeight="1" outlineLevel="3">
      <c r="A1864" s="228" t="s">
        <v>33709</v>
      </c>
      <c r="B1864" s="74" t="s">
        <v>33710</v>
      </c>
      <c r="C1864" s="75" t="s">
        <v>33711</v>
      </c>
      <c r="D1864" s="74" t="s">
        <v>147</v>
      </c>
      <c r="E1864" s="74" t="s">
        <v>897</v>
      </c>
      <c r="F1864" s="84">
        <v>243.22</v>
      </c>
      <c r="G1864" s="277">
        <f t="shared" si="29"/>
        <v>243.22</v>
      </c>
    </row>
    <row r="1865" spans="1:9" ht="11.85" hidden="1" customHeight="1" outlineLevel="3">
      <c r="A1865" s="228" t="s">
        <v>33712</v>
      </c>
      <c r="B1865" s="74" t="s">
        <v>33713</v>
      </c>
      <c r="C1865" s="75" t="s">
        <v>33714</v>
      </c>
      <c r="D1865" s="74" t="s">
        <v>147</v>
      </c>
      <c r="E1865" s="74" t="s">
        <v>897</v>
      </c>
      <c r="F1865" s="84">
        <v>793.07</v>
      </c>
      <c r="G1865" s="277">
        <f t="shared" si="29"/>
        <v>793.07</v>
      </c>
    </row>
    <row r="1866" spans="1:9" ht="11.85" hidden="1" customHeight="1" outlineLevel="3">
      <c r="A1866" s="228" t="s">
        <v>33715</v>
      </c>
      <c r="B1866" s="74" t="s">
        <v>33716</v>
      </c>
      <c r="C1866" s="75" t="s">
        <v>33717</v>
      </c>
      <c r="D1866" s="74" t="s">
        <v>147</v>
      </c>
      <c r="E1866" s="74" t="s">
        <v>897</v>
      </c>
      <c r="F1866" s="84">
        <v>1812.72</v>
      </c>
      <c r="G1866" s="277">
        <f t="shared" si="29"/>
        <v>1812.72</v>
      </c>
    </row>
    <row r="1867" spans="1:9" ht="11.85" hidden="1" customHeight="1" outlineLevel="3">
      <c r="A1867" s="228" t="s">
        <v>33718</v>
      </c>
      <c r="B1867" s="74" t="s">
        <v>33719</v>
      </c>
      <c r="C1867" s="75" t="s">
        <v>33720</v>
      </c>
      <c r="D1867" s="74" t="s">
        <v>147</v>
      </c>
      <c r="E1867" s="74" t="s">
        <v>897</v>
      </c>
      <c r="F1867" s="84">
        <v>447.02</v>
      </c>
      <c r="G1867" s="277">
        <f t="shared" si="29"/>
        <v>447.02</v>
      </c>
    </row>
    <row r="1868" spans="1:9" ht="11.85" hidden="1" customHeight="1" outlineLevel="3">
      <c r="A1868" s="228" t="s">
        <v>33721</v>
      </c>
      <c r="B1868" s="74" t="s">
        <v>33722</v>
      </c>
      <c r="C1868" s="75" t="s">
        <v>33723</v>
      </c>
      <c r="D1868" s="74" t="s">
        <v>147</v>
      </c>
      <c r="E1868" s="74" t="s">
        <v>897</v>
      </c>
      <c r="F1868" s="84">
        <v>452.38</v>
      </c>
      <c r="G1868" s="277">
        <f t="shared" si="29"/>
        <v>452.38</v>
      </c>
    </row>
    <row r="1869" spans="1:9" ht="11.85" hidden="1" customHeight="1" outlineLevel="3">
      <c r="A1869" s="228" t="s">
        <v>33724</v>
      </c>
      <c r="B1869" s="74" t="s">
        <v>33725</v>
      </c>
      <c r="C1869" s="75" t="s">
        <v>33726</v>
      </c>
      <c r="D1869" s="74" t="s">
        <v>147</v>
      </c>
      <c r="E1869" s="74" t="s">
        <v>897</v>
      </c>
      <c r="F1869" s="84">
        <v>272.39999999999998</v>
      </c>
      <c r="G1869" s="277">
        <f t="shared" si="29"/>
        <v>272.39999999999998</v>
      </c>
    </row>
    <row r="1870" spans="1:9" ht="11.85" hidden="1" customHeight="1" outlineLevel="3">
      <c r="A1870" s="228" t="s">
        <v>33727</v>
      </c>
      <c r="B1870" s="74" t="s">
        <v>33728</v>
      </c>
      <c r="C1870" s="75" t="s">
        <v>33729</v>
      </c>
      <c r="D1870" s="74" t="s">
        <v>147</v>
      </c>
      <c r="E1870" s="74" t="s">
        <v>897</v>
      </c>
      <c r="F1870" s="84">
        <v>530.33000000000004</v>
      </c>
      <c r="G1870" s="277">
        <f t="shared" si="29"/>
        <v>530.33000000000004</v>
      </c>
    </row>
    <row r="1871" spans="1:9" ht="11.85" hidden="1" customHeight="1" outlineLevel="3">
      <c r="A1871" s="228" t="s">
        <v>33730</v>
      </c>
      <c r="B1871" s="74" t="s">
        <v>33731</v>
      </c>
      <c r="C1871" s="75" t="s">
        <v>33732</v>
      </c>
      <c r="D1871" s="74" t="s">
        <v>147</v>
      </c>
      <c r="E1871" s="74" t="s">
        <v>897</v>
      </c>
      <c r="F1871" s="84">
        <v>698.23</v>
      </c>
      <c r="G1871" s="277">
        <f t="shared" si="29"/>
        <v>698.23</v>
      </c>
    </row>
    <row r="1872" spans="1:9" s="117" customFormat="1" ht="12.9" hidden="1" customHeight="1" outlineLevel="3">
      <c r="A1872" s="228"/>
      <c r="B1872" s="118"/>
      <c r="C1872" s="229" t="s">
        <v>32117</v>
      </c>
      <c r="D1872" s="118"/>
      <c r="E1872" s="118" t="s">
        <v>334</v>
      </c>
      <c r="F1872" s="119"/>
      <c r="G1872" s="278">
        <f t="shared" si="29"/>
        <v>0</v>
      </c>
      <c r="I1872"/>
    </row>
    <row r="1873" spans="1:9" ht="11.85" hidden="1" customHeight="1" outlineLevel="3">
      <c r="A1873" s="228" t="s">
        <v>33733</v>
      </c>
      <c r="B1873" s="74" t="s">
        <v>33734</v>
      </c>
      <c r="C1873" s="75" t="s">
        <v>33735</v>
      </c>
      <c r="D1873" s="74" t="s">
        <v>147</v>
      </c>
      <c r="E1873" s="74" t="s">
        <v>897</v>
      </c>
      <c r="F1873" s="84">
        <v>718.5</v>
      </c>
      <c r="G1873" s="277">
        <f t="shared" si="29"/>
        <v>718.5</v>
      </c>
    </row>
    <row r="1874" spans="1:9" ht="11.85" hidden="1" customHeight="1" outlineLevel="3">
      <c r="A1874" s="228" t="s">
        <v>33736</v>
      </c>
      <c r="B1874" s="74" t="s">
        <v>33737</v>
      </c>
      <c r="C1874" s="75" t="s">
        <v>33738</v>
      </c>
      <c r="D1874" s="74" t="s">
        <v>147</v>
      </c>
      <c r="E1874" s="74" t="s">
        <v>897</v>
      </c>
      <c r="F1874" s="84">
        <v>6704.42</v>
      </c>
      <c r="G1874" s="277">
        <f t="shared" si="29"/>
        <v>6704.42</v>
      </c>
    </row>
    <row r="1875" spans="1:9" ht="11.85" hidden="1" customHeight="1" outlineLevel="3">
      <c r="A1875" s="228" t="s">
        <v>33739</v>
      </c>
      <c r="B1875" s="74" t="s">
        <v>33740</v>
      </c>
      <c r="C1875" s="75" t="s">
        <v>33741</v>
      </c>
      <c r="D1875" s="74" t="s">
        <v>147</v>
      </c>
      <c r="E1875" s="74" t="s">
        <v>897</v>
      </c>
      <c r="F1875" s="84">
        <v>5157.25</v>
      </c>
      <c r="G1875" s="277">
        <f t="shared" si="29"/>
        <v>5157.25</v>
      </c>
    </row>
    <row r="1876" spans="1:9" ht="11.85" hidden="1" customHeight="1" outlineLevel="3">
      <c r="A1876" s="228" t="s">
        <v>33742</v>
      </c>
      <c r="B1876" s="74" t="s">
        <v>33743</v>
      </c>
      <c r="C1876" s="75" t="s">
        <v>33744</v>
      </c>
      <c r="D1876" s="74" t="s">
        <v>147</v>
      </c>
      <c r="E1876" s="74" t="s">
        <v>897</v>
      </c>
      <c r="F1876" s="84">
        <v>6704.42</v>
      </c>
      <c r="G1876" s="277">
        <f t="shared" si="29"/>
        <v>6704.42</v>
      </c>
    </row>
    <row r="1877" spans="1:9" ht="11.85" hidden="1" customHeight="1" outlineLevel="3">
      <c r="A1877" s="228" t="s">
        <v>33745</v>
      </c>
      <c r="B1877" s="74" t="s">
        <v>33746</v>
      </c>
      <c r="C1877" s="75" t="s">
        <v>33747</v>
      </c>
      <c r="D1877" s="74" t="s">
        <v>147</v>
      </c>
      <c r="E1877" s="74" t="s">
        <v>897</v>
      </c>
      <c r="F1877" s="84">
        <v>352.13</v>
      </c>
      <c r="G1877" s="277">
        <f t="shared" si="29"/>
        <v>352.13</v>
      </c>
    </row>
    <row r="1878" spans="1:9" ht="11.85" hidden="1" customHeight="1" outlineLevel="3">
      <c r="A1878" s="228" t="s">
        <v>33748</v>
      </c>
      <c r="B1878" s="74" t="s">
        <v>33749</v>
      </c>
      <c r="C1878" s="75" t="s">
        <v>33750</v>
      </c>
      <c r="D1878" s="74" t="s">
        <v>147</v>
      </c>
      <c r="E1878" s="74" t="s">
        <v>897</v>
      </c>
      <c r="F1878" s="84">
        <v>572.98</v>
      </c>
      <c r="G1878" s="277">
        <f t="shared" si="29"/>
        <v>572.98</v>
      </c>
    </row>
    <row r="1879" spans="1:9" ht="11.85" hidden="1" customHeight="1" outlineLevel="3">
      <c r="A1879" s="228" t="s">
        <v>33751</v>
      </c>
      <c r="B1879" s="74" t="s">
        <v>33752</v>
      </c>
      <c r="C1879" s="75" t="s">
        <v>33753</v>
      </c>
      <c r="D1879" s="74" t="s">
        <v>147</v>
      </c>
      <c r="E1879" s="74" t="s">
        <v>897</v>
      </c>
      <c r="F1879" s="84">
        <v>1171.79</v>
      </c>
      <c r="G1879" s="277">
        <f t="shared" si="29"/>
        <v>1171.79</v>
      </c>
    </row>
    <row r="1880" spans="1:9" ht="11.85" hidden="1" customHeight="1" outlineLevel="3">
      <c r="A1880" s="228" t="s">
        <v>33754</v>
      </c>
      <c r="B1880" s="74" t="s">
        <v>33755</v>
      </c>
      <c r="C1880" s="75" t="s">
        <v>33756</v>
      </c>
      <c r="D1880" s="74" t="s">
        <v>147</v>
      </c>
      <c r="E1880" s="74" t="s">
        <v>897</v>
      </c>
      <c r="F1880" s="84">
        <v>1416.32</v>
      </c>
      <c r="G1880" s="277">
        <f t="shared" si="29"/>
        <v>1416.32</v>
      </c>
    </row>
    <row r="1881" spans="1:9" ht="11.85" hidden="1" customHeight="1" outlineLevel="3">
      <c r="A1881" s="228" t="s">
        <v>33757</v>
      </c>
      <c r="B1881" s="74" t="s">
        <v>33758</v>
      </c>
      <c r="C1881" s="75" t="s">
        <v>33759</v>
      </c>
      <c r="D1881" s="74" t="s">
        <v>147</v>
      </c>
      <c r="E1881" s="74" t="s">
        <v>897</v>
      </c>
      <c r="F1881" s="84">
        <v>2812.98</v>
      </c>
      <c r="G1881" s="277">
        <f t="shared" si="29"/>
        <v>2812.98</v>
      </c>
    </row>
    <row r="1882" spans="1:9" ht="11.85" hidden="1" customHeight="1" outlineLevel="3">
      <c r="A1882" s="228" t="s">
        <v>33760</v>
      </c>
      <c r="B1882" s="74" t="s">
        <v>33761</v>
      </c>
      <c r="C1882" s="75" t="s">
        <v>33762</v>
      </c>
      <c r="D1882" s="74" t="s">
        <v>147</v>
      </c>
      <c r="E1882" s="74" t="s">
        <v>897</v>
      </c>
      <c r="F1882" s="84">
        <v>4787.8900000000003</v>
      </c>
      <c r="G1882" s="277">
        <f t="shared" si="29"/>
        <v>4787.8900000000003</v>
      </c>
    </row>
    <row r="1883" spans="1:9" ht="11.85" hidden="1" customHeight="1" outlineLevel="3">
      <c r="A1883" s="228" t="s">
        <v>33763</v>
      </c>
      <c r="B1883" s="74" t="s">
        <v>33764</v>
      </c>
      <c r="C1883" s="75" t="s">
        <v>33765</v>
      </c>
      <c r="D1883" s="74" t="s">
        <v>147</v>
      </c>
      <c r="E1883" s="74" t="s">
        <v>897</v>
      </c>
      <c r="F1883" s="84">
        <v>7393.2</v>
      </c>
      <c r="G1883" s="277">
        <f t="shared" si="29"/>
        <v>7393.2</v>
      </c>
    </row>
    <row r="1884" spans="1:9" ht="11.85" hidden="1" customHeight="1" outlineLevel="3">
      <c r="A1884" s="228" t="s">
        <v>33766</v>
      </c>
      <c r="B1884" s="74" t="s">
        <v>33767</v>
      </c>
      <c r="C1884" s="75" t="s">
        <v>33768</v>
      </c>
      <c r="D1884" s="74" t="s">
        <v>147</v>
      </c>
      <c r="E1884" s="74" t="s">
        <v>897</v>
      </c>
      <c r="F1884" s="84">
        <v>7730.6</v>
      </c>
      <c r="G1884" s="277">
        <f t="shared" si="29"/>
        <v>7730.6</v>
      </c>
    </row>
    <row r="1885" spans="1:9" s="117" customFormat="1" ht="12.9" hidden="1" customHeight="1" outlineLevel="3">
      <c r="A1885" s="228"/>
      <c r="B1885" s="118"/>
      <c r="C1885" s="229" t="s">
        <v>33615</v>
      </c>
      <c r="D1885" s="118"/>
      <c r="E1885" s="118" t="s">
        <v>334</v>
      </c>
      <c r="F1885" s="119"/>
      <c r="G1885" s="278">
        <f t="shared" si="29"/>
        <v>0</v>
      </c>
      <c r="I1885"/>
    </row>
    <row r="1886" spans="1:9" ht="11.85" hidden="1" customHeight="1" outlineLevel="3">
      <c r="A1886" s="228" t="s">
        <v>33769</v>
      </c>
      <c r="B1886" s="74" t="s">
        <v>33770</v>
      </c>
      <c r="C1886" s="75" t="s">
        <v>33771</v>
      </c>
      <c r="D1886" s="74" t="s">
        <v>147</v>
      </c>
      <c r="E1886" s="74" t="s">
        <v>897</v>
      </c>
      <c r="F1886" s="84">
        <v>398.09</v>
      </c>
      <c r="G1886" s="277">
        <f t="shared" si="29"/>
        <v>398.09</v>
      </c>
    </row>
    <row r="1887" spans="1:9" ht="11.85" hidden="1" customHeight="1" outlineLevel="3">
      <c r="A1887" s="228" t="s">
        <v>33772</v>
      </c>
      <c r="B1887" s="74" t="s">
        <v>33773</v>
      </c>
      <c r="C1887" s="75" t="s">
        <v>33774</v>
      </c>
      <c r="D1887" s="74" t="s">
        <v>147</v>
      </c>
      <c r="E1887" s="74" t="s">
        <v>897</v>
      </c>
      <c r="F1887" s="84">
        <v>402.95</v>
      </c>
      <c r="G1887" s="277">
        <f t="shared" si="29"/>
        <v>402.95</v>
      </c>
    </row>
    <row r="1888" spans="1:9" ht="11.85" hidden="1" customHeight="1" outlineLevel="3">
      <c r="A1888" s="228" t="s">
        <v>33775</v>
      </c>
      <c r="B1888" s="74" t="s">
        <v>33776</v>
      </c>
      <c r="C1888" s="75" t="s">
        <v>33777</v>
      </c>
      <c r="D1888" s="74" t="s">
        <v>147</v>
      </c>
      <c r="E1888" s="74" t="s">
        <v>897</v>
      </c>
      <c r="F1888" s="84">
        <v>402.95</v>
      </c>
      <c r="G1888" s="277">
        <f t="shared" si="29"/>
        <v>402.95</v>
      </c>
    </row>
    <row r="1889" spans="1:9" ht="11.85" hidden="1" customHeight="1" outlineLevel="3">
      <c r="A1889" s="228" t="s">
        <v>33778</v>
      </c>
      <c r="B1889" s="74" t="s">
        <v>33779</v>
      </c>
      <c r="C1889" s="75" t="s">
        <v>33780</v>
      </c>
      <c r="D1889" s="74" t="s">
        <v>147</v>
      </c>
      <c r="E1889" s="74" t="s">
        <v>897</v>
      </c>
      <c r="F1889" s="84">
        <v>432.55</v>
      </c>
      <c r="G1889" s="277">
        <f t="shared" si="29"/>
        <v>432.55</v>
      </c>
    </row>
    <row r="1890" spans="1:9" ht="11.85" hidden="1" customHeight="1" outlineLevel="3">
      <c r="A1890" s="228" t="s">
        <v>33781</v>
      </c>
      <c r="B1890" s="74" t="s">
        <v>33782</v>
      </c>
      <c r="C1890" s="75" t="s">
        <v>33783</v>
      </c>
      <c r="D1890" s="74" t="s">
        <v>147</v>
      </c>
      <c r="E1890" s="74" t="s">
        <v>897</v>
      </c>
      <c r="F1890" s="84">
        <v>850.98</v>
      </c>
      <c r="G1890" s="277">
        <f t="shared" si="29"/>
        <v>850.98</v>
      </c>
    </row>
    <row r="1891" spans="1:9" ht="11.85" hidden="1" customHeight="1" outlineLevel="3">
      <c r="A1891" s="228" t="s">
        <v>33784</v>
      </c>
      <c r="B1891" s="74" t="s">
        <v>33785</v>
      </c>
      <c r="C1891" s="75" t="s">
        <v>33786</v>
      </c>
      <c r="D1891" s="74" t="s">
        <v>147</v>
      </c>
      <c r="E1891" s="74" t="s">
        <v>897</v>
      </c>
      <c r="F1891" s="84">
        <v>1021.18</v>
      </c>
      <c r="G1891" s="277">
        <f t="shared" si="29"/>
        <v>1021.18</v>
      </c>
    </row>
    <row r="1892" spans="1:9" ht="11.85" hidden="1" customHeight="1" outlineLevel="3">
      <c r="A1892" s="228" t="s">
        <v>33787</v>
      </c>
      <c r="B1892" s="74" t="s">
        <v>33788</v>
      </c>
      <c r="C1892" s="75" t="s">
        <v>33789</v>
      </c>
      <c r="D1892" s="74" t="s">
        <v>147</v>
      </c>
      <c r="E1892" s="74" t="s">
        <v>897</v>
      </c>
      <c r="F1892" s="84">
        <v>1233.9100000000001</v>
      </c>
      <c r="G1892" s="277">
        <f t="shared" si="29"/>
        <v>1233.9100000000001</v>
      </c>
    </row>
    <row r="1893" spans="1:9" ht="11.85" hidden="1" customHeight="1" outlineLevel="3">
      <c r="A1893" s="228" t="s">
        <v>33790</v>
      </c>
      <c r="B1893" s="74" t="s">
        <v>33791</v>
      </c>
      <c r="C1893" s="75" t="s">
        <v>33792</v>
      </c>
      <c r="D1893" s="74" t="s">
        <v>147</v>
      </c>
      <c r="E1893" s="74" t="s">
        <v>897</v>
      </c>
      <c r="F1893" s="84">
        <v>850.98</v>
      </c>
      <c r="G1893" s="277">
        <f t="shared" si="29"/>
        <v>850.98</v>
      </c>
    </row>
    <row r="1894" spans="1:9" s="117" customFormat="1" ht="12.9" hidden="1" customHeight="1" outlineLevel="3">
      <c r="A1894" s="228"/>
      <c r="B1894" s="118"/>
      <c r="C1894" s="229" t="s">
        <v>33640</v>
      </c>
      <c r="D1894" s="118"/>
      <c r="E1894" s="118" t="s">
        <v>334</v>
      </c>
      <c r="F1894" s="119"/>
      <c r="G1894" s="278">
        <f t="shared" si="29"/>
        <v>0</v>
      </c>
      <c r="I1894"/>
    </row>
    <row r="1895" spans="1:9" ht="11.85" hidden="1" customHeight="1" outlineLevel="3">
      <c r="A1895" s="228" t="s">
        <v>33793</v>
      </c>
      <c r="B1895" s="74" t="s">
        <v>33794</v>
      </c>
      <c r="C1895" s="75" t="s">
        <v>33795</v>
      </c>
      <c r="D1895" s="74" t="s">
        <v>147</v>
      </c>
      <c r="E1895" s="74" t="s">
        <v>897</v>
      </c>
      <c r="F1895" s="84">
        <v>1564.54</v>
      </c>
      <c r="G1895" s="277">
        <f t="shared" si="29"/>
        <v>1564.54</v>
      </c>
    </row>
    <row r="1896" spans="1:9" ht="11.85" hidden="1" customHeight="1" outlineLevel="3">
      <c r="A1896" s="228" t="s">
        <v>33796</v>
      </c>
      <c r="B1896" s="74" t="s">
        <v>33797</v>
      </c>
      <c r="C1896" s="75" t="s">
        <v>33798</v>
      </c>
      <c r="D1896" s="74" t="s">
        <v>147</v>
      </c>
      <c r="E1896" s="74" t="s">
        <v>897</v>
      </c>
      <c r="F1896" s="84">
        <v>1544.29</v>
      </c>
      <c r="G1896" s="277">
        <f t="shared" si="29"/>
        <v>1544.29</v>
      </c>
    </row>
    <row r="1897" spans="1:9" s="117" customFormat="1" ht="12.9" hidden="1" customHeight="1" outlineLevel="3">
      <c r="A1897" s="228"/>
      <c r="B1897" s="118"/>
      <c r="C1897" s="229" t="s">
        <v>32953</v>
      </c>
      <c r="D1897" s="118"/>
      <c r="E1897" s="118" t="s">
        <v>334</v>
      </c>
      <c r="F1897" s="119"/>
      <c r="G1897" s="278">
        <f t="shared" si="29"/>
        <v>0</v>
      </c>
      <c r="I1897"/>
    </row>
    <row r="1898" spans="1:9" ht="11.85" hidden="1" customHeight="1" outlineLevel="3">
      <c r="A1898" s="228" t="s">
        <v>33799</v>
      </c>
      <c r="B1898" s="74" t="s">
        <v>33800</v>
      </c>
      <c r="C1898" s="75" t="s">
        <v>33801</v>
      </c>
      <c r="D1898" s="74" t="s">
        <v>147</v>
      </c>
      <c r="E1898" s="74" t="s">
        <v>897</v>
      </c>
      <c r="F1898" s="84">
        <v>609.47</v>
      </c>
      <c r="G1898" s="277">
        <f t="shared" si="29"/>
        <v>609.47</v>
      </c>
    </row>
    <row r="1899" spans="1:9" ht="11.85" hidden="1" customHeight="1" outlineLevel="3">
      <c r="A1899" s="228" t="s">
        <v>33802</v>
      </c>
      <c r="B1899" s="74" t="s">
        <v>33803</v>
      </c>
      <c r="C1899" s="75" t="s">
        <v>33804</v>
      </c>
      <c r="D1899" s="74" t="s">
        <v>147</v>
      </c>
      <c r="E1899" s="74" t="s">
        <v>897</v>
      </c>
      <c r="F1899" s="84">
        <v>497.24</v>
      </c>
      <c r="G1899" s="277">
        <f t="shared" si="29"/>
        <v>497.24</v>
      </c>
    </row>
    <row r="1900" spans="1:9" ht="11.85" hidden="1" customHeight="1" outlineLevel="3">
      <c r="A1900" s="228" t="s">
        <v>33805</v>
      </c>
      <c r="B1900" s="74" t="s">
        <v>33806</v>
      </c>
      <c r="C1900" s="75" t="s">
        <v>33807</v>
      </c>
      <c r="D1900" s="74" t="s">
        <v>147</v>
      </c>
      <c r="E1900" s="74" t="s">
        <v>897</v>
      </c>
      <c r="F1900" s="84">
        <v>600.24</v>
      </c>
      <c r="G1900" s="277">
        <f t="shared" si="29"/>
        <v>600.24</v>
      </c>
    </row>
    <row r="1901" spans="1:9" ht="11.85" hidden="1" customHeight="1" outlineLevel="3">
      <c r="A1901" s="228" t="s">
        <v>33808</v>
      </c>
      <c r="B1901" s="74" t="s">
        <v>33809</v>
      </c>
      <c r="C1901" s="75" t="s">
        <v>33810</v>
      </c>
      <c r="D1901" s="74" t="s">
        <v>147</v>
      </c>
      <c r="E1901" s="74" t="s">
        <v>897</v>
      </c>
      <c r="F1901" s="84">
        <v>745.87</v>
      </c>
      <c r="G1901" s="277">
        <f t="shared" si="29"/>
        <v>745.87</v>
      </c>
    </row>
    <row r="1902" spans="1:9" ht="11.85" hidden="1" customHeight="1" outlineLevel="3">
      <c r="A1902" s="228" t="s">
        <v>33811</v>
      </c>
      <c r="B1902" s="74" t="s">
        <v>33812</v>
      </c>
      <c r="C1902" s="75" t="s">
        <v>33813</v>
      </c>
      <c r="D1902" s="74" t="s">
        <v>147</v>
      </c>
      <c r="E1902" s="74" t="s">
        <v>897</v>
      </c>
      <c r="F1902" s="84">
        <v>900.37</v>
      </c>
      <c r="G1902" s="277">
        <f t="shared" si="29"/>
        <v>900.37</v>
      </c>
    </row>
    <row r="1903" spans="1:9" ht="12" hidden="1" customHeight="1" outlineLevel="3">
      <c r="A1903" s="228" t="s">
        <v>33814</v>
      </c>
      <c r="B1903" s="74" t="s">
        <v>33815</v>
      </c>
      <c r="C1903" s="75" t="s">
        <v>33816</v>
      </c>
      <c r="D1903" s="74" t="s">
        <v>147</v>
      </c>
      <c r="E1903" s="74" t="s">
        <v>897</v>
      </c>
      <c r="F1903" s="84">
        <v>397.8</v>
      </c>
      <c r="G1903" s="277">
        <f t="shared" si="29"/>
        <v>397.8</v>
      </c>
    </row>
    <row r="1904" spans="1:9" s="117" customFormat="1" ht="12.9" hidden="1" customHeight="1" outlineLevel="3">
      <c r="A1904" s="228"/>
      <c r="B1904" s="118"/>
      <c r="C1904" s="229" t="s">
        <v>33665</v>
      </c>
      <c r="D1904" s="118"/>
      <c r="E1904" s="118" t="s">
        <v>334</v>
      </c>
      <c r="F1904" s="119"/>
      <c r="G1904" s="278">
        <f t="shared" si="29"/>
        <v>0</v>
      </c>
      <c r="I1904"/>
    </row>
    <row r="1905" spans="1:9" ht="11.85" hidden="1" customHeight="1" outlineLevel="3">
      <c r="A1905" s="228" t="s">
        <v>33817</v>
      </c>
      <c r="B1905" s="74" t="s">
        <v>33818</v>
      </c>
      <c r="C1905" s="75" t="s">
        <v>33819</v>
      </c>
      <c r="D1905" s="74" t="s">
        <v>147</v>
      </c>
      <c r="E1905" s="74" t="s">
        <v>897</v>
      </c>
      <c r="F1905" s="84">
        <v>2311.79</v>
      </c>
      <c r="G1905" s="277">
        <f t="shared" si="29"/>
        <v>2311.79</v>
      </c>
    </row>
    <row r="1906" spans="1:9" ht="11.85" hidden="1" customHeight="1" outlineLevel="3">
      <c r="A1906" s="228" t="s">
        <v>33820</v>
      </c>
      <c r="B1906" s="74" t="s">
        <v>33821</v>
      </c>
      <c r="C1906" s="75" t="s">
        <v>33822</v>
      </c>
      <c r="D1906" s="74" t="s">
        <v>147</v>
      </c>
      <c r="E1906" s="74" t="s">
        <v>897</v>
      </c>
      <c r="F1906" s="84">
        <v>332.51</v>
      </c>
      <c r="G1906" s="277">
        <f t="shared" si="29"/>
        <v>332.51</v>
      </c>
    </row>
    <row r="1907" spans="1:9" ht="11.85" hidden="1" customHeight="1" outlineLevel="3">
      <c r="A1907" s="228" t="s">
        <v>33823</v>
      </c>
      <c r="B1907" s="74" t="s">
        <v>33824</v>
      </c>
      <c r="C1907" s="75" t="s">
        <v>33825</v>
      </c>
      <c r="D1907" s="74" t="s">
        <v>147</v>
      </c>
      <c r="E1907" s="74" t="s">
        <v>897</v>
      </c>
      <c r="F1907" s="84">
        <v>278.26</v>
      </c>
      <c r="G1907" s="277">
        <f t="shared" si="29"/>
        <v>278.26</v>
      </c>
    </row>
    <row r="1908" spans="1:9" ht="11.85" hidden="1" customHeight="1" outlineLevel="3">
      <c r="A1908" s="228" t="s">
        <v>33826</v>
      </c>
      <c r="B1908" s="74" t="s">
        <v>33827</v>
      </c>
      <c r="C1908" s="75" t="s">
        <v>33828</v>
      </c>
      <c r="D1908" s="74" t="s">
        <v>147</v>
      </c>
      <c r="E1908" s="74" t="s">
        <v>897</v>
      </c>
      <c r="F1908" s="84">
        <v>427.57</v>
      </c>
      <c r="G1908" s="277">
        <f t="shared" si="29"/>
        <v>427.57</v>
      </c>
    </row>
    <row r="1909" spans="1:9" ht="11.85" hidden="1" customHeight="1" outlineLevel="3">
      <c r="A1909" s="228" t="s">
        <v>33829</v>
      </c>
      <c r="B1909" s="74" t="s">
        <v>33830</v>
      </c>
      <c r="C1909" s="75" t="s">
        <v>33831</v>
      </c>
      <c r="D1909" s="74" t="s">
        <v>147</v>
      </c>
      <c r="E1909" s="74" t="s">
        <v>897</v>
      </c>
      <c r="F1909" s="84">
        <v>826.31</v>
      </c>
      <c r="G1909" s="277">
        <f t="shared" si="29"/>
        <v>826.31</v>
      </c>
    </row>
    <row r="1910" spans="1:9" ht="11.85" hidden="1" customHeight="1" outlineLevel="3">
      <c r="A1910" s="228" t="s">
        <v>33832</v>
      </c>
      <c r="B1910" s="74" t="s">
        <v>33833</v>
      </c>
      <c r="C1910" s="75" t="s">
        <v>33834</v>
      </c>
      <c r="D1910" s="74" t="s">
        <v>147</v>
      </c>
      <c r="E1910" s="74" t="s">
        <v>897</v>
      </c>
      <c r="F1910" s="84">
        <v>534.46</v>
      </c>
      <c r="G1910" s="277">
        <f t="shared" si="29"/>
        <v>534.46</v>
      </c>
    </row>
    <row r="1911" spans="1:9" s="117" customFormat="1" ht="12.9" hidden="1" customHeight="1" outlineLevel="3">
      <c r="A1911" s="228"/>
      <c r="B1911" s="118"/>
      <c r="C1911" s="229" t="s">
        <v>33835</v>
      </c>
      <c r="D1911" s="118"/>
      <c r="E1911" s="118" t="s">
        <v>334</v>
      </c>
      <c r="F1911" s="119"/>
      <c r="G1911" s="278">
        <f t="shared" si="29"/>
        <v>0</v>
      </c>
      <c r="I1911"/>
    </row>
    <row r="1912" spans="1:9" s="117" customFormat="1" ht="12.9" hidden="1" customHeight="1" outlineLevel="3">
      <c r="A1912" s="228"/>
      <c r="B1912" s="118"/>
      <c r="C1912" s="229" t="s">
        <v>31522</v>
      </c>
      <c r="D1912" s="118"/>
      <c r="E1912" s="118" t="s">
        <v>334</v>
      </c>
      <c r="F1912" s="119"/>
      <c r="G1912" s="278">
        <f t="shared" si="29"/>
        <v>0</v>
      </c>
      <c r="I1912"/>
    </row>
    <row r="1913" spans="1:9" ht="11.85" hidden="1" customHeight="1" outlineLevel="3">
      <c r="A1913" s="228" t="s">
        <v>33836</v>
      </c>
      <c r="B1913" s="74" t="s">
        <v>33837</v>
      </c>
      <c r="C1913" s="75" t="s">
        <v>33838</v>
      </c>
      <c r="D1913" s="74" t="s">
        <v>147</v>
      </c>
      <c r="E1913" s="74" t="s">
        <v>897</v>
      </c>
      <c r="F1913" s="84">
        <v>312.48</v>
      </c>
      <c r="G1913" s="277">
        <f t="shared" si="29"/>
        <v>312.48</v>
      </c>
    </row>
    <row r="1914" spans="1:9" ht="11.85" hidden="1" customHeight="1" outlineLevel="3">
      <c r="A1914" s="228" t="s">
        <v>33839</v>
      </c>
      <c r="B1914" s="74" t="s">
        <v>33840</v>
      </c>
      <c r="C1914" s="75" t="s">
        <v>33841</v>
      </c>
      <c r="D1914" s="74" t="s">
        <v>147</v>
      </c>
      <c r="E1914" s="74" t="s">
        <v>897</v>
      </c>
      <c r="F1914" s="84">
        <v>531.22</v>
      </c>
      <c r="G1914" s="277">
        <f t="shared" si="29"/>
        <v>531.22</v>
      </c>
    </row>
    <row r="1915" spans="1:9" ht="11.85" hidden="1" customHeight="1" outlineLevel="3">
      <c r="A1915" s="228" t="s">
        <v>33842</v>
      </c>
      <c r="B1915" s="74" t="s">
        <v>33843</v>
      </c>
      <c r="C1915" s="75" t="s">
        <v>33844</v>
      </c>
      <c r="D1915" s="74" t="s">
        <v>147</v>
      </c>
      <c r="E1915" s="74" t="s">
        <v>897</v>
      </c>
      <c r="F1915" s="84">
        <v>589.5</v>
      </c>
      <c r="G1915" s="277">
        <f t="shared" si="29"/>
        <v>589.5</v>
      </c>
    </row>
    <row r="1916" spans="1:9" ht="11.85" hidden="1" customHeight="1" outlineLevel="3">
      <c r="A1916" s="228" t="s">
        <v>33845</v>
      </c>
      <c r="B1916" s="74" t="s">
        <v>33846</v>
      </c>
      <c r="C1916" s="75" t="s">
        <v>33847</v>
      </c>
      <c r="D1916" s="74" t="s">
        <v>147</v>
      </c>
      <c r="E1916" s="74" t="s">
        <v>897</v>
      </c>
      <c r="F1916" s="84">
        <v>589.5</v>
      </c>
      <c r="G1916" s="277">
        <f t="shared" si="29"/>
        <v>589.5</v>
      </c>
    </row>
    <row r="1917" spans="1:9" ht="11.85" hidden="1" customHeight="1" outlineLevel="3">
      <c r="A1917" s="228" t="s">
        <v>33848</v>
      </c>
      <c r="B1917" s="74" t="s">
        <v>33849</v>
      </c>
      <c r="C1917" s="75" t="s">
        <v>33850</v>
      </c>
      <c r="D1917" s="74" t="s">
        <v>147</v>
      </c>
      <c r="E1917" s="74" t="s">
        <v>897</v>
      </c>
      <c r="F1917" s="84">
        <v>1487.94</v>
      </c>
      <c r="G1917" s="277">
        <f t="shared" si="29"/>
        <v>1487.94</v>
      </c>
    </row>
    <row r="1918" spans="1:9" ht="11.85" hidden="1" customHeight="1" outlineLevel="3">
      <c r="A1918" s="228" t="s">
        <v>33851</v>
      </c>
      <c r="B1918" s="74" t="s">
        <v>33852</v>
      </c>
      <c r="C1918" s="75" t="s">
        <v>33853</v>
      </c>
      <c r="D1918" s="74" t="s">
        <v>147</v>
      </c>
      <c r="E1918" s="74" t="s">
        <v>897</v>
      </c>
      <c r="F1918" s="84">
        <v>267.83999999999997</v>
      </c>
      <c r="G1918" s="277">
        <f t="shared" si="29"/>
        <v>267.83999999999997</v>
      </c>
    </row>
    <row r="1919" spans="1:9" ht="11.85" hidden="1" customHeight="1" outlineLevel="3">
      <c r="A1919" s="228" t="s">
        <v>33854</v>
      </c>
      <c r="B1919" s="74" t="s">
        <v>33855</v>
      </c>
      <c r="C1919" s="75" t="s">
        <v>33856</v>
      </c>
      <c r="D1919" s="74" t="s">
        <v>147</v>
      </c>
      <c r="E1919" s="74" t="s">
        <v>897</v>
      </c>
      <c r="F1919" s="84">
        <v>294.64</v>
      </c>
      <c r="G1919" s="277">
        <f t="shared" si="29"/>
        <v>294.64</v>
      </c>
    </row>
    <row r="1920" spans="1:9" ht="11.85" hidden="1" customHeight="1" outlineLevel="3">
      <c r="A1920" s="228" t="s">
        <v>33857</v>
      </c>
      <c r="B1920" s="74" t="s">
        <v>33858</v>
      </c>
      <c r="C1920" s="75" t="s">
        <v>33859</v>
      </c>
      <c r="D1920" s="74" t="s">
        <v>147</v>
      </c>
      <c r="E1920" s="74" t="s">
        <v>897</v>
      </c>
      <c r="F1920" s="84">
        <v>535.69000000000005</v>
      </c>
      <c r="G1920" s="277">
        <f t="shared" si="29"/>
        <v>535.69000000000005</v>
      </c>
    </row>
    <row r="1921" spans="1:9" ht="11.85" hidden="1" customHeight="1" outlineLevel="3">
      <c r="A1921" s="228" t="s">
        <v>33860</v>
      </c>
      <c r="B1921" s="74" t="s">
        <v>33861</v>
      </c>
      <c r="C1921" s="75" t="s">
        <v>33862</v>
      </c>
      <c r="D1921" s="74" t="s">
        <v>147</v>
      </c>
      <c r="E1921" s="74" t="s">
        <v>897</v>
      </c>
      <c r="F1921" s="84">
        <v>178.56</v>
      </c>
      <c r="G1921" s="277">
        <f t="shared" si="29"/>
        <v>178.56</v>
      </c>
    </row>
    <row r="1922" spans="1:9" ht="11.85" hidden="1" customHeight="1" outlineLevel="3">
      <c r="A1922" s="228" t="s">
        <v>33863</v>
      </c>
      <c r="B1922" s="74" t="s">
        <v>33864</v>
      </c>
      <c r="C1922" s="75" t="s">
        <v>33865</v>
      </c>
      <c r="D1922" s="74" t="s">
        <v>147</v>
      </c>
      <c r="E1922" s="74" t="s">
        <v>897</v>
      </c>
      <c r="F1922" s="84">
        <v>615.73</v>
      </c>
      <c r="G1922" s="277">
        <f t="shared" si="29"/>
        <v>615.73</v>
      </c>
    </row>
    <row r="1923" spans="1:9" ht="11.85" hidden="1" customHeight="1" outlineLevel="3">
      <c r="A1923" s="228" t="s">
        <v>33866</v>
      </c>
      <c r="B1923" s="74" t="s">
        <v>33867</v>
      </c>
      <c r="C1923" s="75" t="s">
        <v>33868</v>
      </c>
      <c r="D1923" s="74" t="s">
        <v>147</v>
      </c>
      <c r="E1923" s="74" t="s">
        <v>897</v>
      </c>
      <c r="F1923" s="84">
        <v>985.16</v>
      </c>
      <c r="G1923" s="277">
        <f t="shared" si="29"/>
        <v>985.16</v>
      </c>
    </row>
    <row r="1924" spans="1:9" ht="11.85" hidden="1" customHeight="1" outlineLevel="3">
      <c r="A1924" s="228" t="s">
        <v>33869</v>
      </c>
      <c r="B1924" s="74" t="s">
        <v>33870</v>
      </c>
      <c r="C1924" s="75" t="s">
        <v>33871</v>
      </c>
      <c r="D1924" s="74" t="s">
        <v>147</v>
      </c>
      <c r="E1924" s="74" t="s">
        <v>897</v>
      </c>
      <c r="F1924" s="84">
        <v>285.7</v>
      </c>
      <c r="G1924" s="277">
        <f t="shared" si="29"/>
        <v>285.7</v>
      </c>
    </row>
    <row r="1925" spans="1:9" ht="11.85" hidden="1" customHeight="1" outlineLevel="3">
      <c r="A1925" s="228" t="s">
        <v>33872</v>
      </c>
      <c r="B1925" s="74" t="s">
        <v>33873</v>
      </c>
      <c r="C1925" s="75" t="s">
        <v>33874</v>
      </c>
      <c r="D1925" s="74" t="s">
        <v>147</v>
      </c>
      <c r="E1925" s="74" t="s">
        <v>897</v>
      </c>
      <c r="F1925" s="84">
        <v>321.42</v>
      </c>
      <c r="G1925" s="277">
        <f t="shared" ref="G1925:G1988" si="30">IFERROR(IF(E1925="грн",ROUND(F1925*(1-$G$2),2),ROUND(F1925*(1-$G$2),2)*$E$2),"")</f>
        <v>321.42</v>
      </c>
    </row>
    <row r="1926" spans="1:9" ht="11.85" hidden="1" customHeight="1" outlineLevel="3">
      <c r="A1926" s="228" t="s">
        <v>33875</v>
      </c>
      <c r="B1926" s="74" t="s">
        <v>33876</v>
      </c>
      <c r="C1926" s="75" t="s">
        <v>33877</v>
      </c>
      <c r="D1926" s="74" t="s">
        <v>147</v>
      </c>
      <c r="E1926" s="74" t="s">
        <v>897</v>
      </c>
      <c r="F1926" s="84">
        <v>214.27</v>
      </c>
      <c r="G1926" s="277">
        <f t="shared" si="30"/>
        <v>214.27</v>
      </c>
    </row>
    <row r="1927" spans="1:9" ht="11.85" hidden="1" customHeight="1" outlineLevel="3">
      <c r="A1927" s="228" t="s">
        <v>33878</v>
      </c>
      <c r="B1927" s="74" t="s">
        <v>33879</v>
      </c>
      <c r="C1927" s="75" t="s">
        <v>33880</v>
      </c>
      <c r="D1927" s="74" t="s">
        <v>147</v>
      </c>
      <c r="E1927" s="74" t="s">
        <v>897</v>
      </c>
      <c r="F1927" s="84">
        <v>353.56</v>
      </c>
      <c r="G1927" s="277">
        <f t="shared" si="30"/>
        <v>353.56</v>
      </c>
    </row>
    <row r="1928" spans="1:9" ht="11.85" hidden="1" customHeight="1" outlineLevel="3">
      <c r="A1928" s="228" t="s">
        <v>33881</v>
      </c>
      <c r="B1928" s="74" t="s">
        <v>33882</v>
      </c>
      <c r="C1928" s="75" t="s">
        <v>33883</v>
      </c>
      <c r="D1928" s="74" t="s">
        <v>147</v>
      </c>
      <c r="E1928" s="74" t="s">
        <v>897</v>
      </c>
      <c r="F1928" s="84">
        <v>526.44000000000005</v>
      </c>
      <c r="G1928" s="277">
        <f t="shared" si="30"/>
        <v>526.44000000000005</v>
      </c>
    </row>
    <row r="1929" spans="1:9" s="117" customFormat="1" ht="12.9" hidden="1" customHeight="1" outlineLevel="3">
      <c r="A1929" s="228"/>
      <c r="B1929" s="118"/>
      <c r="C1929" s="229" t="s">
        <v>32117</v>
      </c>
      <c r="D1929" s="118"/>
      <c r="E1929" s="118" t="s">
        <v>334</v>
      </c>
      <c r="F1929" s="119"/>
      <c r="G1929" s="278">
        <f t="shared" si="30"/>
        <v>0</v>
      </c>
      <c r="I1929"/>
    </row>
    <row r="1930" spans="1:9" ht="11.85" hidden="1" customHeight="1" outlineLevel="3">
      <c r="A1930" s="228" t="s">
        <v>33884</v>
      </c>
      <c r="B1930" s="74" t="s">
        <v>33885</v>
      </c>
      <c r="C1930" s="75" t="s">
        <v>33886</v>
      </c>
      <c r="D1930" s="74" t="s">
        <v>147</v>
      </c>
      <c r="E1930" s="74" t="s">
        <v>897</v>
      </c>
      <c r="F1930" s="84">
        <v>402.24</v>
      </c>
      <c r="G1930" s="277">
        <f t="shared" si="30"/>
        <v>402.24</v>
      </c>
    </row>
    <row r="1931" spans="1:9" ht="11.85" hidden="1" customHeight="1" outlineLevel="3">
      <c r="A1931" s="228" t="s">
        <v>33887</v>
      </c>
      <c r="B1931" s="74" t="s">
        <v>33888</v>
      </c>
      <c r="C1931" s="75" t="s">
        <v>33889</v>
      </c>
      <c r="D1931" s="74" t="s">
        <v>147</v>
      </c>
      <c r="E1931" s="74" t="s">
        <v>897</v>
      </c>
      <c r="F1931" s="84">
        <v>5626.09</v>
      </c>
      <c r="G1931" s="277">
        <f t="shared" si="30"/>
        <v>5626.09</v>
      </c>
    </row>
    <row r="1932" spans="1:9" ht="11.85" hidden="1" customHeight="1" outlineLevel="3">
      <c r="A1932" s="228" t="s">
        <v>33890</v>
      </c>
      <c r="B1932" s="74" t="s">
        <v>33891</v>
      </c>
      <c r="C1932" s="75" t="s">
        <v>33892</v>
      </c>
      <c r="D1932" s="74" t="s">
        <v>147</v>
      </c>
      <c r="E1932" s="74" t="s">
        <v>897</v>
      </c>
      <c r="F1932" s="84">
        <v>4688.41</v>
      </c>
      <c r="G1932" s="277">
        <f t="shared" si="30"/>
        <v>4688.41</v>
      </c>
    </row>
    <row r="1933" spans="1:9" ht="11.85" hidden="1" customHeight="1" outlineLevel="3">
      <c r="A1933" s="228" t="s">
        <v>33893</v>
      </c>
      <c r="B1933" s="74" t="s">
        <v>33894</v>
      </c>
      <c r="C1933" s="75" t="s">
        <v>33895</v>
      </c>
      <c r="D1933" s="74" t="s">
        <v>147</v>
      </c>
      <c r="E1933" s="74" t="s">
        <v>897</v>
      </c>
      <c r="F1933" s="84">
        <v>5626.09</v>
      </c>
      <c r="G1933" s="277">
        <f t="shared" si="30"/>
        <v>5626.09</v>
      </c>
    </row>
    <row r="1934" spans="1:9" ht="11.85" hidden="1" customHeight="1" outlineLevel="3">
      <c r="A1934" s="228" t="s">
        <v>33896</v>
      </c>
      <c r="B1934" s="74" t="s">
        <v>33897</v>
      </c>
      <c r="C1934" s="75" t="s">
        <v>33898</v>
      </c>
      <c r="D1934" s="74" t="s">
        <v>147</v>
      </c>
      <c r="E1934" s="74" t="s">
        <v>897</v>
      </c>
      <c r="F1934" s="84">
        <v>169.48</v>
      </c>
      <c r="G1934" s="277">
        <f t="shared" si="30"/>
        <v>169.48</v>
      </c>
    </row>
    <row r="1935" spans="1:9" ht="11.85" hidden="1" customHeight="1" outlineLevel="3">
      <c r="A1935" s="228" t="s">
        <v>33899</v>
      </c>
      <c r="B1935" s="74" t="s">
        <v>33900</v>
      </c>
      <c r="C1935" s="75" t="s">
        <v>33901</v>
      </c>
      <c r="D1935" s="74" t="s">
        <v>147</v>
      </c>
      <c r="E1935" s="74" t="s">
        <v>897</v>
      </c>
      <c r="F1935" s="84">
        <v>297.64999999999998</v>
      </c>
      <c r="G1935" s="277">
        <f t="shared" si="30"/>
        <v>297.64999999999998</v>
      </c>
    </row>
    <row r="1936" spans="1:9" ht="11.85" hidden="1" customHeight="1" outlineLevel="3">
      <c r="A1936" s="228" t="s">
        <v>33902</v>
      </c>
      <c r="B1936" s="74" t="s">
        <v>33903</v>
      </c>
      <c r="C1936" s="75" t="s">
        <v>33904</v>
      </c>
      <c r="D1936" s="74" t="s">
        <v>147</v>
      </c>
      <c r="E1936" s="74" t="s">
        <v>897</v>
      </c>
      <c r="F1936" s="84">
        <v>532.64</v>
      </c>
      <c r="G1936" s="277">
        <f t="shared" si="30"/>
        <v>532.64</v>
      </c>
    </row>
    <row r="1937" spans="1:9" ht="11.85" hidden="1" customHeight="1" outlineLevel="3">
      <c r="A1937" s="228" t="s">
        <v>33905</v>
      </c>
      <c r="B1937" s="74" t="s">
        <v>33906</v>
      </c>
      <c r="C1937" s="75" t="s">
        <v>33907</v>
      </c>
      <c r="D1937" s="74" t="s">
        <v>147</v>
      </c>
      <c r="E1937" s="74" t="s">
        <v>897</v>
      </c>
      <c r="F1937" s="84">
        <v>789.86</v>
      </c>
      <c r="G1937" s="277">
        <f t="shared" si="30"/>
        <v>789.86</v>
      </c>
    </row>
    <row r="1938" spans="1:9" ht="11.85" hidden="1" customHeight="1" outlineLevel="3">
      <c r="A1938" s="228" t="s">
        <v>33908</v>
      </c>
      <c r="B1938" s="74" t="s">
        <v>33909</v>
      </c>
      <c r="C1938" s="75" t="s">
        <v>33910</v>
      </c>
      <c r="D1938" s="74" t="s">
        <v>147</v>
      </c>
      <c r="E1938" s="74" t="s">
        <v>897</v>
      </c>
      <c r="F1938" s="84">
        <v>2139.2399999999998</v>
      </c>
      <c r="G1938" s="277">
        <f t="shared" si="30"/>
        <v>2139.2399999999998</v>
      </c>
    </row>
    <row r="1939" spans="1:9" ht="11.85" hidden="1" customHeight="1" outlineLevel="3">
      <c r="A1939" s="228" t="s">
        <v>33911</v>
      </c>
      <c r="B1939" s="74" t="s">
        <v>33912</v>
      </c>
      <c r="C1939" s="75" t="s">
        <v>33913</v>
      </c>
      <c r="D1939" s="74" t="s">
        <v>147</v>
      </c>
      <c r="E1939" s="74" t="s">
        <v>897</v>
      </c>
      <c r="F1939" s="84">
        <v>3989.92</v>
      </c>
      <c r="G1939" s="277">
        <f t="shared" si="30"/>
        <v>3989.92</v>
      </c>
    </row>
    <row r="1940" spans="1:9" ht="11.85" hidden="1" customHeight="1" outlineLevel="3">
      <c r="A1940" s="228" t="s">
        <v>33914</v>
      </c>
      <c r="B1940" s="74" t="s">
        <v>33915</v>
      </c>
      <c r="C1940" s="75" t="s">
        <v>33916</v>
      </c>
      <c r="D1940" s="74" t="s">
        <v>147</v>
      </c>
      <c r="E1940" s="74" t="s">
        <v>897</v>
      </c>
      <c r="F1940" s="84">
        <v>6125.8</v>
      </c>
      <c r="G1940" s="277">
        <f t="shared" si="30"/>
        <v>6125.8</v>
      </c>
    </row>
    <row r="1941" spans="1:9" ht="11.85" hidden="1" customHeight="1" outlineLevel="3">
      <c r="A1941" s="228" t="s">
        <v>33917</v>
      </c>
      <c r="B1941" s="74" t="s">
        <v>33918</v>
      </c>
      <c r="C1941" s="75" t="s">
        <v>33919</v>
      </c>
      <c r="D1941" s="74" t="s">
        <v>147</v>
      </c>
      <c r="E1941" s="74" t="s">
        <v>897</v>
      </c>
      <c r="F1941" s="84">
        <v>6436</v>
      </c>
      <c r="G1941" s="277">
        <f t="shared" si="30"/>
        <v>6436</v>
      </c>
    </row>
    <row r="1942" spans="1:9" s="117" customFormat="1" ht="12.9" hidden="1" customHeight="1" outlineLevel="3">
      <c r="A1942" s="228"/>
      <c r="B1942" s="118"/>
      <c r="C1942" s="229" t="s">
        <v>33615</v>
      </c>
      <c r="D1942" s="118"/>
      <c r="E1942" s="118" t="s">
        <v>334</v>
      </c>
      <c r="F1942" s="119"/>
      <c r="G1942" s="278">
        <f t="shared" si="30"/>
        <v>0</v>
      </c>
      <c r="I1942"/>
    </row>
    <row r="1943" spans="1:9" ht="11.85" hidden="1" customHeight="1" outlineLevel="3">
      <c r="A1943" s="228" t="s">
        <v>33920</v>
      </c>
      <c r="B1943" s="74" t="s">
        <v>33921</v>
      </c>
      <c r="C1943" s="75" t="s">
        <v>33922</v>
      </c>
      <c r="D1943" s="74" t="s">
        <v>147</v>
      </c>
      <c r="E1943" s="74" t="s">
        <v>897</v>
      </c>
      <c r="F1943" s="84">
        <v>301.69</v>
      </c>
      <c r="G1943" s="277">
        <f t="shared" si="30"/>
        <v>301.69</v>
      </c>
    </row>
    <row r="1944" spans="1:9" ht="11.85" hidden="1" customHeight="1" outlineLevel="3">
      <c r="A1944" s="228" t="s">
        <v>33923</v>
      </c>
      <c r="B1944" s="74" t="s">
        <v>33924</v>
      </c>
      <c r="C1944" s="75" t="s">
        <v>33925</v>
      </c>
      <c r="D1944" s="74" t="s">
        <v>147</v>
      </c>
      <c r="E1944" s="74" t="s">
        <v>897</v>
      </c>
      <c r="F1944" s="84">
        <v>301.69</v>
      </c>
      <c r="G1944" s="277">
        <f t="shared" si="30"/>
        <v>301.69</v>
      </c>
    </row>
    <row r="1945" spans="1:9" ht="11.85" hidden="1" customHeight="1" outlineLevel="3">
      <c r="A1945" s="228" t="s">
        <v>33926</v>
      </c>
      <c r="B1945" s="74" t="s">
        <v>33927</v>
      </c>
      <c r="C1945" s="75" t="s">
        <v>33928</v>
      </c>
      <c r="D1945" s="74" t="s">
        <v>147</v>
      </c>
      <c r="E1945" s="74" t="s">
        <v>897</v>
      </c>
      <c r="F1945" s="84">
        <v>301.69</v>
      </c>
      <c r="G1945" s="277">
        <f t="shared" si="30"/>
        <v>301.69</v>
      </c>
    </row>
    <row r="1946" spans="1:9" ht="11.85" hidden="1" customHeight="1" outlineLevel="3">
      <c r="A1946" s="228" t="s">
        <v>33929</v>
      </c>
      <c r="B1946" s="74" t="s">
        <v>33930</v>
      </c>
      <c r="C1946" s="75" t="s">
        <v>33931</v>
      </c>
      <c r="D1946" s="74" t="s">
        <v>147</v>
      </c>
      <c r="E1946" s="74" t="s">
        <v>897</v>
      </c>
      <c r="F1946" s="84">
        <v>331.86</v>
      </c>
      <c r="G1946" s="277">
        <f t="shared" si="30"/>
        <v>331.86</v>
      </c>
    </row>
    <row r="1947" spans="1:9" ht="11.85" hidden="1" customHeight="1" outlineLevel="3">
      <c r="A1947" s="228" t="s">
        <v>33932</v>
      </c>
      <c r="B1947" s="74" t="s">
        <v>33933</v>
      </c>
      <c r="C1947" s="75" t="s">
        <v>33934</v>
      </c>
      <c r="D1947" s="74" t="s">
        <v>147</v>
      </c>
      <c r="E1947" s="74" t="s">
        <v>897</v>
      </c>
      <c r="F1947" s="84">
        <v>677.98</v>
      </c>
      <c r="G1947" s="277">
        <f t="shared" si="30"/>
        <v>677.98</v>
      </c>
    </row>
    <row r="1948" spans="1:9" ht="11.85" hidden="1" customHeight="1" outlineLevel="3">
      <c r="A1948" s="228" t="s">
        <v>33935</v>
      </c>
      <c r="B1948" s="74" t="s">
        <v>33936</v>
      </c>
      <c r="C1948" s="75" t="s">
        <v>33937</v>
      </c>
      <c r="D1948" s="74" t="s">
        <v>147</v>
      </c>
      <c r="E1948" s="74" t="s">
        <v>897</v>
      </c>
      <c r="F1948" s="84">
        <v>813.56</v>
      </c>
      <c r="G1948" s="277">
        <f t="shared" si="30"/>
        <v>813.56</v>
      </c>
    </row>
    <row r="1949" spans="1:9" ht="11.85" hidden="1" customHeight="1" outlineLevel="3">
      <c r="A1949" s="228" t="s">
        <v>33938</v>
      </c>
      <c r="B1949" s="74" t="s">
        <v>33939</v>
      </c>
      <c r="C1949" s="75" t="s">
        <v>33940</v>
      </c>
      <c r="D1949" s="74" t="s">
        <v>147</v>
      </c>
      <c r="E1949" s="74" t="s">
        <v>897</v>
      </c>
      <c r="F1949" s="84">
        <v>983.06</v>
      </c>
      <c r="G1949" s="277">
        <f t="shared" si="30"/>
        <v>983.06</v>
      </c>
    </row>
    <row r="1950" spans="1:9" ht="11.85" hidden="1" customHeight="1" outlineLevel="3">
      <c r="A1950" s="228" t="s">
        <v>33941</v>
      </c>
      <c r="B1950" s="74" t="s">
        <v>33942</v>
      </c>
      <c r="C1950" s="75" t="s">
        <v>33943</v>
      </c>
      <c r="D1950" s="74" t="s">
        <v>147</v>
      </c>
      <c r="E1950" s="74" t="s">
        <v>897</v>
      </c>
      <c r="F1950" s="84">
        <v>677.98</v>
      </c>
      <c r="G1950" s="277">
        <f t="shared" si="30"/>
        <v>677.98</v>
      </c>
    </row>
    <row r="1951" spans="1:9" s="117" customFormat="1" ht="12.9" hidden="1" customHeight="1" outlineLevel="3">
      <c r="A1951" s="228"/>
      <c r="B1951" s="118"/>
      <c r="C1951" s="229" t="s">
        <v>33640</v>
      </c>
      <c r="D1951" s="118"/>
      <c r="E1951" s="118" t="s">
        <v>334</v>
      </c>
      <c r="F1951" s="119"/>
      <c r="G1951" s="278">
        <f t="shared" si="30"/>
        <v>0</v>
      </c>
      <c r="I1951"/>
    </row>
    <row r="1952" spans="1:9" ht="11.85" hidden="1" customHeight="1" outlineLevel="3">
      <c r="A1952" s="228" t="s">
        <v>33944</v>
      </c>
      <c r="B1952" s="74" t="s">
        <v>33945</v>
      </c>
      <c r="C1952" s="75" t="s">
        <v>33946</v>
      </c>
      <c r="D1952" s="74" t="s">
        <v>147</v>
      </c>
      <c r="E1952" s="74" t="s">
        <v>897</v>
      </c>
      <c r="F1952" s="84">
        <v>1390.7</v>
      </c>
      <c r="G1952" s="277">
        <f t="shared" si="30"/>
        <v>1390.7</v>
      </c>
    </row>
    <row r="1953" spans="1:9" ht="11.85" hidden="1" customHeight="1" outlineLevel="3">
      <c r="A1953" s="228" t="s">
        <v>33947</v>
      </c>
      <c r="B1953" s="74" t="s">
        <v>33948</v>
      </c>
      <c r="C1953" s="75" t="s">
        <v>33949</v>
      </c>
      <c r="D1953" s="74" t="s">
        <v>147</v>
      </c>
      <c r="E1953" s="74" t="s">
        <v>897</v>
      </c>
      <c r="F1953" s="84">
        <v>1399.52</v>
      </c>
      <c r="G1953" s="277">
        <f t="shared" si="30"/>
        <v>1399.52</v>
      </c>
    </row>
    <row r="1954" spans="1:9" s="117" customFormat="1" ht="12.9" hidden="1" customHeight="1" outlineLevel="3">
      <c r="A1954" s="228"/>
      <c r="B1954" s="118"/>
      <c r="C1954" s="229" t="s">
        <v>32953</v>
      </c>
      <c r="D1954" s="118"/>
      <c r="E1954" s="118" t="s">
        <v>334</v>
      </c>
      <c r="F1954" s="119"/>
      <c r="G1954" s="278">
        <f t="shared" si="30"/>
        <v>0</v>
      </c>
      <c r="I1954"/>
    </row>
    <row r="1955" spans="1:9" ht="11.85" hidden="1" customHeight="1" outlineLevel="3">
      <c r="A1955" s="228" t="s">
        <v>33950</v>
      </c>
      <c r="B1955" s="74" t="s">
        <v>33951</v>
      </c>
      <c r="C1955" s="75" t="s">
        <v>33952</v>
      </c>
      <c r="D1955" s="74" t="s">
        <v>147</v>
      </c>
      <c r="E1955" s="74" t="s">
        <v>897</v>
      </c>
      <c r="F1955" s="84">
        <v>338.59</v>
      </c>
      <c r="G1955" s="277">
        <f t="shared" si="30"/>
        <v>338.59</v>
      </c>
    </row>
    <row r="1956" spans="1:9" ht="11.85" hidden="1" customHeight="1" outlineLevel="3">
      <c r="A1956" s="228" t="s">
        <v>33953</v>
      </c>
      <c r="B1956" s="74" t="s">
        <v>33954</v>
      </c>
      <c r="C1956" s="75" t="s">
        <v>33955</v>
      </c>
      <c r="D1956" s="74" t="s">
        <v>147</v>
      </c>
      <c r="E1956" s="74" t="s">
        <v>897</v>
      </c>
      <c r="F1956" s="84">
        <v>396.16</v>
      </c>
      <c r="G1956" s="277">
        <f t="shared" si="30"/>
        <v>396.16</v>
      </c>
    </row>
    <row r="1957" spans="1:9" ht="11.85" hidden="1" customHeight="1" outlineLevel="3">
      <c r="A1957" s="228" t="s">
        <v>33956</v>
      </c>
      <c r="B1957" s="74" t="s">
        <v>33957</v>
      </c>
      <c r="C1957" s="75" t="s">
        <v>33958</v>
      </c>
      <c r="D1957" s="74" t="s">
        <v>147</v>
      </c>
      <c r="E1957" s="74" t="s">
        <v>897</v>
      </c>
      <c r="F1957" s="84">
        <v>515</v>
      </c>
      <c r="G1957" s="277">
        <f t="shared" si="30"/>
        <v>515</v>
      </c>
    </row>
    <row r="1958" spans="1:9" ht="11.85" hidden="1" customHeight="1" outlineLevel="3">
      <c r="A1958" s="228" t="s">
        <v>33959</v>
      </c>
      <c r="B1958" s="74" t="s">
        <v>33960</v>
      </c>
      <c r="C1958" s="75" t="s">
        <v>33961</v>
      </c>
      <c r="D1958" s="74" t="s">
        <v>147</v>
      </c>
      <c r="E1958" s="74" t="s">
        <v>897</v>
      </c>
      <c r="F1958" s="84">
        <v>594.24</v>
      </c>
      <c r="G1958" s="277">
        <f t="shared" si="30"/>
        <v>594.24</v>
      </c>
    </row>
    <row r="1959" spans="1:9" ht="11.85" hidden="1" customHeight="1" outlineLevel="3">
      <c r="A1959" s="228" t="s">
        <v>33962</v>
      </c>
      <c r="B1959" s="74" t="s">
        <v>33963</v>
      </c>
      <c r="C1959" s="75" t="s">
        <v>33964</v>
      </c>
      <c r="D1959" s="74" t="s">
        <v>147</v>
      </c>
      <c r="E1959" s="74" t="s">
        <v>897</v>
      </c>
      <c r="F1959" s="84">
        <v>772.5</v>
      </c>
      <c r="G1959" s="277">
        <f t="shared" si="30"/>
        <v>772.5</v>
      </c>
    </row>
    <row r="1960" spans="1:9" ht="11.85" hidden="1" customHeight="1" outlineLevel="3">
      <c r="A1960" s="228" t="s">
        <v>33965</v>
      </c>
      <c r="B1960" s="74" t="s">
        <v>33966</v>
      </c>
      <c r="C1960" s="75" t="s">
        <v>33967</v>
      </c>
      <c r="D1960" s="74" t="s">
        <v>147</v>
      </c>
      <c r="E1960" s="74" t="s">
        <v>897</v>
      </c>
      <c r="F1960" s="84">
        <v>341.3</v>
      </c>
      <c r="G1960" s="277">
        <f t="shared" si="30"/>
        <v>341.3</v>
      </c>
    </row>
    <row r="1961" spans="1:9" s="117" customFormat="1" ht="12.9" hidden="1" customHeight="1" outlineLevel="3">
      <c r="A1961" s="228"/>
      <c r="B1961" s="118"/>
      <c r="C1961" s="229" t="s">
        <v>33665</v>
      </c>
      <c r="D1961" s="118"/>
      <c r="E1961" s="118" t="s">
        <v>334</v>
      </c>
      <c r="F1961" s="119"/>
      <c r="G1961" s="278">
        <f t="shared" si="30"/>
        <v>0</v>
      </c>
      <c r="I1961"/>
    </row>
    <row r="1962" spans="1:9" ht="11.85" hidden="1" customHeight="1" outlineLevel="3">
      <c r="A1962" s="228" t="s">
        <v>33968</v>
      </c>
      <c r="B1962" s="74" t="s">
        <v>33969</v>
      </c>
      <c r="C1962" s="75" t="s">
        <v>33970</v>
      </c>
      <c r="D1962" s="74" t="s">
        <v>147</v>
      </c>
      <c r="E1962" s="74" t="s">
        <v>897</v>
      </c>
      <c r="F1962" s="84">
        <v>2054.9299999999998</v>
      </c>
      <c r="G1962" s="277">
        <f t="shared" si="30"/>
        <v>2054.9299999999998</v>
      </c>
    </row>
    <row r="1963" spans="1:9" ht="11.85" hidden="1" customHeight="1" outlineLevel="3">
      <c r="A1963" s="228" t="s">
        <v>33971</v>
      </c>
      <c r="B1963" s="74" t="s">
        <v>33972</v>
      </c>
      <c r="C1963" s="75" t="s">
        <v>33973</v>
      </c>
      <c r="D1963" s="74" t="s">
        <v>147</v>
      </c>
      <c r="E1963" s="74" t="s">
        <v>897</v>
      </c>
      <c r="F1963" s="84">
        <v>220.56</v>
      </c>
      <c r="G1963" s="277">
        <f t="shared" si="30"/>
        <v>220.56</v>
      </c>
    </row>
    <row r="1964" spans="1:9" ht="11.85" hidden="1" customHeight="1" outlineLevel="3">
      <c r="A1964" s="228" t="s">
        <v>33974</v>
      </c>
      <c r="B1964" s="74" t="s">
        <v>33975</v>
      </c>
      <c r="C1964" s="75" t="s">
        <v>33976</v>
      </c>
      <c r="D1964" s="74" t="s">
        <v>147</v>
      </c>
      <c r="E1964" s="74" t="s">
        <v>897</v>
      </c>
      <c r="F1964" s="84">
        <v>184.51</v>
      </c>
      <c r="G1964" s="277">
        <f t="shared" si="30"/>
        <v>184.51</v>
      </c>
    </row>
    <row r="1965" spans="1:9" ht="11.85" hidden="1" customHeight="1" outlineLevel="3">
      <c r="A1965" s="228" t="s">
        <v>33977</v>
      </c>
      <c r="B1965" s="74" t="s">
        <v>33978</v>
      </c>
      <c r="C1965" s="75" t="s">
        <v>33979</v>
      </c>
      <c r="D1965" s="74" t="s">
        <v>147</v>
      </c>
      <c r="E1965" s="74" t="s">
        <v>897</v>
      </c>
      <c r="F1965" s="84">
        <v>288.43</v>
      </c>
      <c r="G1965" s="277">
        <f t="shared" si="30"/>
        <v>288.43</v>
      </c>
    </row>
    <row r="1966" spans="1:9" ht="11.85" hidden="1" customHeight="1" outlineLevel="3">
      <c r="A1966" s="228" t="s">
        <v>33980</v>
      </c>
      <c r="B1966" s="74" t="s">
        <v>33981</v>
      </c>
      <c r="C1966" s="75" t="s">
        <v>33982</v>
      </c>
      <c r="D1966" s="74" t="s">
        <v>147</v>
      </c>
      <c r="E1966" s="74" t="s">
        <v>897</v>
      </c>
      <c r="F1966" s="84">
        <v>551.41</v>
      </c>
      <c r="G1966" s="277">
        <f t="shared" si="30"/>
        <v>551.41</v>
      </c>
    </row>
    <row r="1967" spans="1:9" ht="11.85" hidden="1" customHeight="1" outlineLevel="3">
      <c r="A1967" s="228" t="s">
        <v>33983</v>
      </c>
      <c r="B1967" s="74" t="s">
        <v>33984</v>
      </c>
      <c r="C1967" s="75" t="s">
        <v>33985</v>
      </c>
      <c r="D1967" s="74" t="s">
        <v>147</v>
      </c>
      <c r="E1967" s="74" t="s">
        <v>897</v>
      </c>
      <c r="F1967" s="84">
        <v>369.02</v>
      </c>
      <c r="G1967" s="277">
        <f t="shared" si="30"/>
        <v>369.02</v>
      </c>
    </row>
    <row r="1968" spans="1:9" s="117" customFormat="1" ht="12.9" hidden="1" customHeight="1" outlineLevel="3">
      <c r="A1968" s="228"/>
      <c r="B1968" s="118"/>
      <c r="C1968" s="229" t="s">
        <v>46084</v>
      </c>
      <c r="D1968" s="118"/>
      <c r="E1968" s="118" t="s">
        <v>334</v>
      </c>
      <c r="F1968" s="119"/>
      <c r="G1968" s="278">
        <f t="shared" si="30"/>
        <v>0</v>
      </c>
      <c r="I1968"/>
    </row>
    <row r="1969" spans="1:7" ht="11.85" hidden="1" customHeight="1" outlineLevel="3">
      <c r="A1969" s="228" t="s">
        <v>33986</v>
      </c>
      <c r="B1969" s="74" t="s">
        <v>33987</v>
      </c>
      <c r="C1969" s="75" t="s">
        <v>33988</v>
      </c>
      <c r="D1969" s="74" t="s">
        <v>147</v>
      </c>
      <c r="E1969" s="74" t="s">
        <v>897</v>
      </c>
      <c r="F1969" s="84">
        <v>531.22</v>
      </c>
      <c r="G1969" s="277">
        <f t="shared" si="30"/>
        <v>531.22</v>
      </c>
    </row>
    <row r="1970" spans="1:7" ht="11.85" hidden="1" customHeight="1" outlineLevel="3">
      <c r="A1970" s="228"/>
      <c r="B1970" s="74"/>
      <c r="C1970" s="75" t="s">
        <v>31522</v>
      </c>
      <c r="D1970" s="74"/>
      <c r="E1970" s="74" t="s">
        <v>334</v>
      </c>
      <c r="F1970" s="84"/>
      <c r="G1970" s="277">
        <f t="shared" si="30"/>
        <v>0</v>
      </c>
    </row>
    <row r="1971" spans="1:7" ht="11.85" hidden="1" customHeight="1" outlineLevel="3">
      <c r="A1971" s="228" t="s">
        <v>33989</v>
      </c>
      <c r="B1971" s="74" t="s">
        <v>33990</v>
      </c>
      <c r="C1971" s="75" t="s">
        <v>33991</v>
      </c>
      <c r="D1971" s="74" t="s">
        <v>147</v>
      </c>
      <c r="E1971" s="74" t="s">
        <v>897</v>
      </c>
      <c r="F1971" s="84">
        <v>312.48</v>
      </c>
      <c r="G1971" s="277">
        <f t="shared" si="30"/>
        <v>312.48</v>
      </c>
    </row>
    <row r="1972" spans="1:7" ht="11.85" hidden="1" customHeight="1" outlineLevel="3">
      <c r="A1972" s="228" t="s">
        <v>33992</v>
      </c>
      <c r="B1972" s="74" t="s">
        <v>33993</v>
      </c>
      <c r="C1972" s="75" t="s">
        <v>33994</v>
      </c>
      <c r="D1972" s="74" t="s">
        <v>147</v>
      </c>
      <c r="E1972" s="74" t="s">
        <v>897</v>
      </c>
      <c r="F1972" s="84">
        <v>589.5</v>
      </c>
      <c r="G1972" s="277">
        <f t="shared" si="30"/>
        <v>589.5</v>
      </c>
    </row>
    <row r="1973" spans="1:7" ht="11.85" hidden="1" customHeight="1" outlineLevel="3">
      <c r="A1973" s="228" t="s">
        <v>33995</v>
      </c>
      <c r="B1973" s="74" t="s">
        <v>33996</v>
      </c>
      <c r="C1973" s="75" t="s">
        <v>33997</v>
      </c>
      <c r="D1973" s="74" t="s">
        <v>147</v>
      </c>
      <c r="E1973" s="74" t="s">
        <v>897</v>
      </c>
      <c r="F1973" s="84">
        <v>589.5</v>
      </c>
      <c r="G1973" s="277">
        <f t="shared" si="30"/>
        <v>589.5</v>
      </c>
    </row>
    <row r="1974" spans="1:7" ht="11.85" hidden="1" customHeight="1" outlineLevel="3">
      <c r="A1974" s="228" t="s">
        <v>33998</v>
      </c>
      <c r="B1974" s="74" t="s">
        <v>33999</v>
      </c>
      <c r="C1974" s="75" t="s">
        <v>34000</v>
      </c>
      <c r="D1974" s="74" t="s">
        <v>147</v>
      </c>
      <c r="E1974" s="74" t="s">
        <v>897</v>
      </c>
      <c r="F1974" s="84">
        <v>1487.94</v>
      </c>
      <c r="G1974" s="277">
        <f t="shared" si="30"/>
        <v>1487.94</v>
      </c>
    </row>
    <row r="1975" spans="1:7" ht="11.85" hidden="1" customHeight="1" outlineLevel="3">
      <c r="A1975" s="228" t="s">
        <v>34001</v>
      </c>
      <c r="B1975" s="74" t="s">
        <v>34002</v>
      </c>
      <c r="C1975" s="75" t="s">
        <v>34003</v>
      </c>
      <c r="D1975" s="74" t="s">
        <v>147</v>
      </c>
      <c r="E1975" s="74" t="s">
        <v>897</v>
      </c>
      <c r="F1975" s="84">
        <v>267.83999999999997</v>
      </c>
      <c r="G1975" s="277">
        <f t="shared" si="30"/>
        <v>267.83999999999997</v>
      </c>
    </row>
    <row r="1976" spans="1:7" ht="11.85" hidden="1" customHeight="1" outlineLevel="3">
      <c r="A1976" s="228" t="s">
        <v>34004</v>
      </c>
      <c r="B1976" s="74" t="s">
        <v>34005</v>
      </c>
      <c r="C1976" s="75" t="s">
        <v>34006</v>
      </c>
      <c r="D1976" s="74" t="s">
        <v>147</v>
      </c>
      <c r="E1976" s="74" t="s">
        <v>897</v>
      </c>
      <c r="F1976" s="84">
        <v>294.64</v>
      </c>
      <c r="G1976" s="277">
        <f t="shared" si="30"/>
        <v>294.64</v>
      </c>
    </row>
    <row r="1977" spans="1:7" ht="11.85" hidden="1" customHeight="1" outlineLevel="3">
      <c r="A1977" s="228" t="s">
        <v>34007</v>
      </c>
      <c r="B1977" s="74" t="s">
        <v>34008</v>
      </c>
      <c r="C1977" s="75" t="s">
        <v>34009</v>
      </c>
      <c r="D1977" s="74" t="s">
        <v>147</v>
      </c>
      <c r="E1977" s="74" t="s">
        <v>897</v>
      </c>
      <c r="F1977" s="84">
        <v>178.56</v>
      </c>
      <c r="G1977" s="277">
        <f t="shared" si="30"/>
        <v>178.56</v>
      </c>
    </row>
    <row r="1978" spans="1:7" ht="11.85" hidden="1" customHeight="1" outlineLevel="3">
      <c r="A1978" s="228" t="s">
        <v>34010</v>
      </c>
      <c r="B1978" s="74" t="s">
        <v>34011</v>
      </c>
      <c r="C1978" s="75" t="s">
        <v>34012</v>
      </c>
      <c r="D1978" s="74" t="s">
        <v>147</v>
      </c>
      <c r="E1978" s="74" t="s">
        <v>897</v>
      </c>
      <c r="F1978" s="84">
        <v>615.73</v>
      </c>
      <c r="G1978" s="277">
        <f t="shared" si="30"/>
        <v>615.73</v>
      </c>
    </row>
    <row r="1979" spans="1:7" ht="11.85" hidden="1" customHeight="1" outlineLevel="3">
      <c r="A1979" s="228" t="s">
        <v>34013</v>
      </c>
      <c r="B1979" s="74" t="s">
        <v>34014</v>
      </c>
      <c r="C1979" s="75" t="s">
        <v>34015</v>
      </c>
      <c r="D1979" s="74" t="s">
        <v>147</v>
      </c>
      <c r="E1979" s="74" t="s">
        <v>897</v>
      </c>
      <c r="F1979" s="84">
        <v>985.16</v>
      </c>
      <c r="G1979" s="277">
        <f t="shared" si="30"/>
        <v>985.16</v>
      </c>
    </row>
    <row r="1980" spans="1:7" ht="11.85" hidden="1" customHeight="1" outlineLevel="3">
      <c r="A1980" s="228" t="s">
        <v>34016</v>
      </c>
      <c r="B1980" s="74" t="s">
        <v>34017</v>
      </c>
      <c r="C1980" s="75" t="s">
        <v>34018</v>
      </c>
      <c r="D1980" s="74" t="s">
        <v>147</v>
      </c>
      <c r="E1980" s="74" t="s">
        <v>897</v>
      </c>
      <c r="F1980" s="84">
        <v>285.7</v>
      </c>
      <c r="G1980" s="277">
        <f t="shared" si="30"/>
        <v>285.7</v>
      </c>
    </row>
    <row r="1981" spans="1:7" ht="11.85" hidden="1" customHeight="1" outlineLevel="3">
      <c r="A1981" s="228" t="s">
        <v>34019</v>
      </c>
      <c r="B1981" s="74" t="s">
        <v>34020</v>
      </c>
      <c r="C1981" s="75" t="s">
        <v>34021</v>
      </c>
      <c r="D1981" s="74" t="s">
        <v>147</v>
      </c>
      <c r="E1981" s="74" t="s">
        <v>897</v>
      </c>
      <c r="F1981" s="84">
        <v>321.42</v>
      </c>
      <c r="G1981" s="277">
        <f t="shared" si="30"/>
        <v>321.42</v>
      </c>
    </row>
    <row r="1982" spans="1:7" ht="11.85" hidden="1" customHeight="1" outlineLevel="3">
      <c r="A1982" s="228" t="s">
        <v>34022</v>
      </c>
      <c r="B1982" s="74" t="s">
        <v>34023</v>
      </c>
      <c r="C1982" s="75" t="s">
        <v>34024</v>
      </c>
      <c r="D1982" s="74" t="s">
        <v>147</v>
      </c>
      <c r="E1982" s="74" t="s">
        <v>897</v>
      </c>
      <c r="F1982" s="84">
        <v>214.27</v>
      </c>
      <c r="G1982" s="277">
        <f t="shared" si="30"/>
        <v>214.27</v>
      </c>
    </row>
    <row r="1983" spans="1:7" ht="11.85" hidden="1" customHeight="1" outlineLevel="3">
      <c r="A1983" s="228" t="s">
        <v>34025</v>
      </c>
      <c r="B1983" s="74" t="s">
        <v>34026</v>
      </c>
      <c r="C1983" s="75" t="s">
        <v>34027</v>
      </c>
      <c r="D1983" s="74" t="s">
        <v>147</v>
      </c>
      <c r="E1983" s="74" t="s">
        <v>897</v>
      </c>
      <c r="F1983" s="84">
        <v>353.56</v>
      </c>
      <c r="G1983" s="277">
        <f t="shared" si="30"/>
        <v>353.56</v>
      </c>
    </row>
    <row r="1984" spans="1:7" ht="11.85" hidden="1" customHeight="1" outlineLevel="3">
      <c r="A1984" s="228" t="s">
        <v>34028</v>
      </c>
      <c r="B1984" s="74" t="s">
        <v>34029</v>
      </c>
      <c r="C1984" s="75" t="s">
        <v>34030</v>
      </c>
      <c r="D1984" s="74" t="s">
        <v>147</v>
      </c>
      <c r="E1984" s="74" t="s">
        <v>897</v>
      </c>
      <c r="F1984" s="84">
        <v>526.44000000000005</v>
      </c>
      <c r="G1984" s="277">
        <f t="shared" si="30"/>
        <v>526.44000000000005</v>
      </c>
    </row>
    <row r="1985" spans="1:9" s="117" customFormat="1" ht="12.9" hidden="1" customHeight="1" outlineLevel="3">
      <c r="A1985" s="228"/>
      <c r="B1985" s="118"/>
      <c r="C1985" s="229" t="s">
        <v>32117</v>
      </c>
      <c r="D1985" s="118"/>
      <c r="E1985" s="118" t="s">
        <v>334</v>
      </c>
      <c r="F1985" s="119"/>
      <c r="G1985" s="278">
        <f t="shared" si="30"/>
        <v>0</v>
      </c>
      <c r="I1985"/>
    </row>
    <row r="1986" spans="1:9" ht="11.85" hidden="1" customHeight="1" outlineLevel="3">
      <c r="A1986" s="228" t="s">
        <v>34031</v>
      </c>
      <c r="B1986" s="74" t="s">
        <v>34032</v>
      </c>
      <c r="C1986" s="75" t="s">
        <v>34033</v>
      </c>
      <c r="D1986" s="74" t="s">
        <v>147</v>
      </c>
      <c r="E1986" s="74" t="s">
        <v>897</v>
      </c>
      <c r="F1986" s="84">
        <v>402.24</v>
      </c>
      <c r="G1986" s="277">
        <f t="shared" si="30"/>
        <v>402.24</v>
      </c>
    </row>
    <row r="1987" spans="1:9" ht="11.85" hidden="1" customHeight="1" outlineLevel="3">
      <c r="A1987" s="228" t="s">
        <v>34034</v>
      </c>
      <c r="B1987" s="74" t="s">
        <v>34035</v>
      </c>
      <c r="C1987" s="75" t="s">
        <v>34036</v>
      </c>
      <c r="D1987" s="74" t="s">
        <v>147</v>
      </c>
      <c r="E1987" s="74" t="s">
        <v>897</v>
      </c>
      <c r="F1987" s="84">
        <v>4688.41</v>
      </c>
      <c r="G1987" s="277">
        <f t="shared" si="30"/>
        <v>4688.41</v>
      </c>
    </row>
    <row r="1988" spans="1:9" ht="11.85" hidden="1" customHeight="1" outlineLevel="3">
      <c r="A1988" s="228" t="s">
        <v>34037</v>
      </c>
      <c r="B1988" s="74" t="s">
        <v>34038</v>
      </c>
      <c r="C1988" s="75" t="s">
        <v>34039</v>
      </c>
      <c r="D1988" s="74" t="s">
        <v>147</v>
      </c>
      <c r="E1988" s="74" t="s">
        <v>897</v>
      </c>
      <c r="F1988" s="84">
        <v>5626.09</v>
      </c>
      <c r="G1988" s="277">
        <f t="shared" si="30"/>
        <v>5626.09</v>
      </c>
    </row>
    <row r="1989" spans="1:9" ht="11.85" hidden="1" customHeight="1" outlineLevel="3">
      <c r="A1989" s="228" t="s">
        <v>34040</v>
      </c>
      <c r="B1989" s="74" t="s">
        <v>34041</v>
      </c>
      <c r="C1989" s="75" t="s">
        <v>34042</v>
      </c>
      <c r="D1989" s="74" t="s">
        <v>147</v>
      </c>
      <c r="E1989" s="74" t="s">
        <v>897</v>
      </c>
      <c r="F1989" s="84">
        <v>169.48</v>
      </c>
      <c r="G1989" s="277">
        <f t="shared" ref="G1989:G2052" si="31">IFERROR(IF(E1989="грн",ROUND(F1989*(1-$G$2),2),ROUND(F1989*(1-$G$2),2)*$E$2),"")</f>
        <v>169.48</v>
      </c>
    </row>
    <row r="1990" spans="1:9" ht="11.85" hidden="1" customHeight="1" outlineLevel="3">
      <c r="A1990" s="228" t="s">
        <v>34043</v>
      </c>
      <c r="B1990" s="74" t="s">
        <v>34044</v>
      </c>
      <c r="C1990" s="75" t="s">
        <v>34045</v>
      </c>
      <c r="D1990" s="74" t="s">
        <v>147</v>
      </c>
      <c r="E1990" s="74" t="s">
        <v>897</v>
      </c>
      <c r="F1990" s="84">
        <v>297.64999999999998</v>
      </c>
      <c r="G1990" s="277">
        <f t="shared" si="31"/>
        <v>297.64999999999998</v>
      </c>
    </row>
    <row r="1991" spans="1:9" ht="11.85" hidden="1" customHeight="1" outlineLevel="3">
      <c r="A1991" s="228" t="s">
        <v>34046</v>
      </c>
      <c r="B1991" s="74" t="s">
        <v>34047</v>
      </c>
      <c r="C1991" s="75" t="s">
        <v>34048</v>
      </c>
      <c r="D1991" s="74" t="s">
        <v>147</v>
      </c>
      <c r="E1991" s="74" t="s">
        <v>897</v>
      </c>
      <c r="F1991" s="84">
        <v>532.64</v>
      </c>
      <c r="G1991" s="277">
        <f t="shared" si="31"/>
        <v>532.64</v>
      </c>
    </row>
    <row r="1992" spans="1:9" ht="11.85" hidden="1" customHeight="1" outlineLevel="3">
      <c r="A1992" s="228" t="s">
        <v>34049</v>
      </c>
      <c r="B1992" s="74" t="s">
        <v>34050</v>
      </c>
      <c r="C1992" s="75" t="s">
        <v>34051</v>
      </c>
      <c r="D1992" s="74" t="s">
        <v>147</v>
      </c>
      <c r="E1992" s="74" t="s">
        <v>897</v>
      </c>
      <c r="F1992" s="84">
        <v>789.86</v>
      </c>
      <c r="G1992" s="277">
        <f t="shared" si="31"/>
        <v>789.86</v>
      </c>
    </row>
    <row r="1993" spans="1:9" ht="11.85" hidden="1" customHeight="1" outlineLevel="3">
      <c r="A1993" s="228" t="s">
        <v>34052</v>
      </c>
      <c r="B1993" s="74" t="s">
        <v>34053</v>
      </c>
      <c r="C1993" s="75" t="s">
        <v>34054</v>
      </c>
      <c r="D1993" s="74" t="s">
        <v>147</v>
      </c>
      <c r="E1993" s="74" t="s">
        <v>897</v>
      </c>
      <c r="F1993" s="84">
        <v>2139.2399999999998</v>
      </c>
      <c r="G1993" s="277">
        <f t="shared" si="31"/>
        <v>2139.2399999999998</v>
      </c>
    </row>
    <row r="1994" spans="1:9" ht="11.85" hidden="1" customHeight="1" outlineLevel="3">
      <c r="A1994" s="228" t="s">
        <v>34055</v>
      </c>
      <c r="B1994" s="74" t="s">
        <v>34056</v>
      </c>
      <c r="C1994" s="75" t="s">
        <v>34057</v>
      </c>
      <c r="D1994" s="74" t="s">
        <v>147</v>
      </c>
      <c r="E1994" s="74" t="s">
        <v>897</v>
      </c>
      <c r="F1994" s="84">
        <v>3989.92</v>
      </c>
      <c r="G1994" s="277">
        <f t="shared" si="31"/>
        <v>3989.92</v>
      </c>
    </row>
    <row r="1995" spans="1:9" ht="11.85" hidden="1" customHeight="1" outlineLevel="3">
      <c r="A1995" s="228" t="s">
        <v>34058</v>
      </c>
      <c r="B1995" s="74" t="s">
        <v>34059</v>
      </c>
      <c r="C1995" s="75" t="s">
        <v>34060</v>
      </c>
      <c r="D1995" s="74" t="s">
        <v>147</v>
      </c>
      <c r="E1995" s="74" t="s">
        <v>897</v>
      </c>
      <c r="F1995" s="84">
        <v>6125.8</v>
      </c>
      <c r="G1995" s="277">
        <f t="shared" si="31"/>
        <v>6125.8</v>
      </c>
    </row>
    <row r="1996" spans="1:9" ht="11.85" hidden="1" customHeight="1" outlineLevel="3">
      <c r="A1996" s="228" t="s">
        <v>34061</v>
      </c>
      <c r="B1996" s="74" t="s">
        <v>34062</v>
      </c>
      <c r="C1996" s="75" t="s">
        <v>34063</v>
      </c>
      <c r="D1996" s="74" t="s">
        <v>147</v>
      </c>
      <c r="E1996" s="74" t="s">
        <v>897</v>
      </c>
      <c r="F1996" s="84">
        <v>6436</v>
      </c>
      <c r="G1996" s="277">
        <f t="shared" si="31"/>
        <v>6436</v>
      </c>
    </row>
    <row r="1997" spans="1:9" s="117" customFormat="1" ht="12.9" hidden="1" customHeight="1" outlineLevel="3">
      <c r="A1997" s="228"/>
      <c r="B1997" s="118"/>
      <c r="C1997" s="229" t="s">
        <v>33615</v>
      </c>
      <c r="D1997" s="118"/>
      <c r="E1997" s="118" t="s">
        <v>334</v>
      </c>
      <c r="F1997" s="119"/>
      <c r="G1997" s="278">
        <f t="shared" si="31"/>
        <v>0</v>
      </c>
      <c r="I1997"/>
    </row>
    <row r="1998" spans="1:9" ht="11.85" hidden="1" customHeight="1" outlineLevel="3">
      <c r="A1998" s="228" t="s">
        <v>34064</v>
      </c>
      <c r="B1998" s="74" t="s">
        <v>34065</v>
      </c>
      <c r="C1998" s="75" t="s">
        <v>34066</v>
      </c>
      <c r="D1998" s="74" t="s">
        <v>147</v>
      </c>
      <c r="E1998" s="74" t="s">
        <v>897</v>
      </c>
      <c r="F1998" s="84">
        <v>301.69</v>
      </c>
      <c r="G1998" s="277">
        <f t="shared" si="31"/>
        <v>301.69</v>
      </c>
    </row>
    <row r="1999" spans="1:9" ht="11.85" hidden="1" customHeight="1" outlineLevel="3">
      <c r="A1999" s="228" t="s">
        <v>34067</v>
      </c>
      <c r="B1999" s="74" t="s">
        <v>34068</v>
      </c>
      <c r="C1999" s="75" t="s">
        <v>34069</v>
      </c>
      <c r="D1999" s="74" t="s">
        <v>147</v>
      </c>
      <c r="E1999" s="74" t="s">
        <v>897</v>
      </c>
      <c r="F1999" s="84">
        <v>301.69</v>
      </c>
      <c r="G1999" s="277">
        <f t="shared" si="31"/>
        <v>301.69</v>
      </c>
    </row>
    <row r="2000" spans="1:9" ht="11.85" hidden="1" customHeight="1" outlineLevel="3">
      <c r="A2000" s="228" t="s">
        <v>34070</v>
      </c>
      <c r="B2000" s="74" t="s">
        <v>34071</v>
      </c>
      <c r="C2000" s="75" t="s">
        <v>34072</v>
      </c>
      <c r="D2000" s="74" t="s">
        <v>147</v>
      </c>
      <c r="E2000" s="74" t="s">
        <v>897</v>
      </c>
      <c r="F2000" s="84">
        <v>301.69</v>
      </c>
      <c r="G2000" s="277">
        <f t="shared" si="31"/>
        <v>301.69</v>
      </c>
    </row>
    <row r="2001" spans="1:9" ht="11.85" hidden="1" customHeight="1" outlineLevel="3">
      <c r="A2001" s="228" t="s">
        <v>34073</v>
      </c>
      <c r="B2001" s="74" t="s">
        <v>34074</v>
      </c>
      <c r="C2001" s="75" t="s">
        <v>34075</v>
      </c>
      <c r="D2001" s="74" t="s">
        <v>147</v>
      </c>
      <c r="E2001" s="74" t="s">
        <v>897</v>
      </c>
      <c r="F2001" s="84">
        <v>331.86</v>
      </c>
      <c r="G2001" s="277">
        <f t="shared" si="31"/>
        <v>331.86</v>
      </c>
    </row>
    <row r="2002" spans="1:9" ht="11.85" hidden="1" customHeight="1" outlineLevel="3">
      <c r="A2002" s="228" t="s">
        <v>34076</v>
      </c>
      <c r="B2002" s="74" t="s">
        <v>34077</v>
      </c>
      <c r="C2002" s="75" t="s">
        <v>34078</v>
      </c>
      <c r="D2002" s="74" t="s">
        <v>147</v>
      </c>
      <c r="E2002" s="74" t="s">
        <v>897</v>
      </c>
      <c r="F2002" s="84">
        <v>677.98</v>
      </c>
      <c r="G2002" s="277">
        <f t="shared" si="31"/>
        <v>677.98</v>
      </c>
    </row>
    <row r="2003" spans="1:9" s="117" customFormat="1" ht="12.9" hidden="1" customHeight="1" outlineLevel="3">
      <c r="A2003" s="228"/>
      <c r="B2003" s="118"/>
      <c r="C2003" s="229" t="s">
        <v>33640</v>
      </c>
      <c r="D2003" s="118"/>
      <c r="E2003" s="118" t="s">
        <v>334</v>
      </c>
      <c r="F2003" s="119"/>
      <c r="G2003" s="278">
        <f t="shared" si="31"/>
        <v>0</v>
      </c>
      <c r="I2003"/>
    </row>
    <row r="2004" spans="1:9" ht="11.85" hidden="1" customHeight="1" outlineLevel="3">
      <c r="A2004" s="228" t="s">
        <v>34079</v>
      </c>
      <c r="B2004" s="74" t="s">
        <v>34080</v>
      </c>
      <c r="C2004" s="75" t="s">
        <v>34081</v>
      </c>
      <c r="D2004" s="74" t="s">
        <v>147</v>
      </c>
      <c r="E2004" s="74" t="s">
        <v>897</v>
      </c>
      <c r="F2004" s="84">
        <v>1390.7</v>
      </c>
      <c r="G2004" s="277">
        <f t="shared" si="31"/>
        <v>1390.7</v>
      </c>
    </row>
    <row r="2005" spans="1:9" ht="11.85" hidden="1" customHeight="1" outlineLevel="3">
      <c r="A2005" s="228" t="s">
        <v>34082</v>
      </c>
      <c r="B2005" s="74" t="s">
        <v>34083</v>
      </c>
      <c r="C2005" s="75" t="s">
        <v>34084</v>
      </c>
      <c r="D2005" s="74" t="s">
        <v>147</v>
      </c>
      <c r="E2005" s="74" t="s">
        <v>897</v>
      </c>
      <c r="F2005" s="84">
        <v>1399.52</v>
      </c>
      <c r="G2005" s="277">
        <f t="shared" si="31"/>
        <v>1399.52</v>
      </c>
    </row>
    <row r="2006" spans="1:9" s="117" customFormat="1" ht="12.9" hidden="1" customHeight="1" outlineLevel="3">
      <c r="A2006" s="228"/>
      <c r="B2006" s="118"/>
      <c r="C2006" s="229" t="s">
        <v>32953</v>
      </c>
      <c r="D2006" s="118"/>
      <c r="E2006" s="118" t="s">
        <v>334</v>
      </c>
      <c r="F2006" s="119"/>
      <c r="G2006" s="278">
        <f t="shared" si="31"/>
        <v>0</v>
      </c>
      <c r="I2006"/>
    </row>
    <row r="2007" spans="1:9" ht="11.85" hidden="1" customHeight="1" outlineLevel="3">
      <c r="A2007" s="228" t="s">
        <v>34085</v>
      </c>
      <c r="B2007" s="74" t="s">
        <v>34086</v>
      </c>
      <c r="C2007" s="75" t="s">
        <v>34087</v>
      </c>
      <c r="D2007" s="74" t="s">
        <v>147</v>
      </c>
      <c r="E2007" s="74" t="s">
        <v>897</v>
      </c>
      <c r="F2007" s="84">
        <v>338.59</v>
      </c>
      <c r="G2007" s="277">
        <f t="shared" si="31"/>
        <v>338.59</v>
      </c>
    </row>
    <row r="2008" spans="1:9" ht="11.85" hidden="1" customHeight="1" outlineLevel="3">
      <c r="A2008" s="228" t="s">
        <v>34088</v>
      </c>
      <c r="B2008" s="74" t="s">
        <v>34089</v>
      </c>
      <c r="C2008" s="75" t="s">
        <v>34090</v>
      </c>
      <c r="D2008" s="74" t="s">
        <v>147</v>
      </c>
      <c r="E2008" s="74" t="s">
        <v>897</v>
      </c>
      <c r="F2008" s="84">
        <v>396.16</v>
      </c>
      <c r="G2008" s="277">
        <f t="shared" si="31"/>
        <v>396.16</v>
      </c>
    </row>
    <row r="2009" spans="1:9" ht="11.85" hidden="1" customHeight="1" outlineLevel="3">
      <c r="A2009" s="228" t="s">
        <v>34091</v>
      </c>
      <c r="B2009" s="74" t="s">
        <v>34092</v>
      </c>
      <c r="C2009" s="75" t="s">
        <v>34093</v>
      </c>
      <c r="D2009" s="74" t="s">
        <v>147</v>
      </c>
      <c r="E2009" s="74" t="s">
        <v>897</v>
      </c>
      <c r="F2009" s="84">
        <v>515</v>
      </c>
      <c r="G2009" s="277">
        <f t="shared" si="31"/>
        <v>515</v>
      </c>
    </row>
    <row r="2010" spans="1:9" ht="11.85" hidden="1" customHeight="1" outlineLevel="3">
      <c r="A2010" s="228" t="s">
        <v>34094</v>
      </c>
      <c r="B2010" s="74" t="s">
        <v>34095</v>
      </c>
      <c r="C2010" s="75" t="s">
        <v>34096</v>
      </c>
      <c r="D2010" s="74" t="s">
        <v>147</v>
      </c>
      <c r="E2010" s="74" t="s">
        <v>897</v>
      </c>
      <c r="F2010" s="84">
        <v>594.24</v>
      </c>
      <c r="G2010" s="277">
        <f t="shared" si="31"/>
        <v>594.24</v>
      </c>
    </row>
    <row r="2011" spans="1:9" ht="11.85" hidden="1" customHeight="1" outlineLevel="3">
      <c r="A2011" s="228" t="s">
        <v>34097</v>
      </c>
      <c r="B2011" s="74" t="s">
        <v>34098</v>
      </c>
      <c r="C2011" s="75" t="s">
        <v>34099</v>
      </c>
      <c r="D2011" s="74" t="s">
        <v>147</v>
      </c>
      <c r="E2011" s="74" t="s">
        <v>897</v>
      </c>
      <c r="F2011" s="84">
        <v>772.5</v>
      </c>
      <c r="G2011" s="277">
        <f t="shared" si="31"/>
        <v>772.5</v>
      </c>
    </row>
    <row r="2012" spans="1:9" ht="11.85" hidden="1" customHeight="1" outlineLevel="3">
      <c r="A2012" s="228" t="s">
        <v>34100</v>
      </c>
      <c r="B2012" s="74" t="s">
        <v>34101</v>
      </c>
      <c r="C2012" s="75" t="s">
        <v>34102</v>
      </c>
      <c r="D2012" s="74" t="s">
        <v>147</v>
      </c>
      <c r="E2012" s="74" t="s">
        <v>897</v>
      </c>
      <c r="F2012" s="84">
        <v>341.3</v>
      </c>
      <c r="G2012" s="277">
        <f t="shared" si="31"/>
        <v>341.3</v>
      </c>
    </row>
    <row r="2013" spans="1:9" s="117" customFormat="1" ht="12.9" hidden="1" customHeight="1" outlineLevel="3">
      <c r="A2013" s="228"/>
      <c r="B2013" s="118"/>
      <c r="C2013" s="229" t="s">
        <v>33665</v>
      </c>
      <c r="D2013" s="118"/>
      <c r="E2013" s="118" t="s">
        <v>334</v>
      </c>
      <c r="F2013" s="119"/>
      <c r="G2013" s="278">
        <f t="shared" si="31"/>
        <v>0</v>
      </c>
      <c r="I2013"/>
    </row>
    <row r="2014" spans="1:9" ht="11.85" hidden="1" customHeight="1" outlineLevel="3">
      <c r="A2014" s="228" t="s">
        <v>34103</v>
      </c>
      <c r="B2014" s="74" t="s">
        <v>34104</v>
      </c>
      <c r="C2014" s="75" t="s">
        <v>34105</v>
      </c>
      <c r="D2014" s="74" t="s">
        <v>147</v>
      </c>
      <c r="E2014" s="74" t="s">
        <v>897</v>
      </c>
      <c r="F2014" s="84">
        <v>2054.9299999999998</v>
      </c>
      <c r="G2014" s="277">
        <f t="shared" si="31"/>
        <v>2054.9299999999998</v>
      </c>
    </row>
    <row r="2015" spans="1:9" ht="11.85" hidden="1" customHeight="1" outlineLevel="3">
      <c r="A2015" s="228" t="s">
        <v>34106</v>
      </c>
      <c r="B2015" s="74" t="s">
        <v>34107</v>
      </c>
      <c r="C2015" s="75" t="s">
        <v>34108</v>
      </c>
      <c r="D2015" s="74" t="s">
        <v>147</v>
      </c>
      <c r="E2015" s="74" t="s">
        <v>897</v>
      </c>
      <c r="F2015" s="84">
        <v>220.56</v>
      </c>
      <c r="G2015" s="277">
        <f t="shared" si="31"/>
        <v>220.56</v>
      </c>
    </row>
    <row r="2016" spans="1:9" ht="11.85" hidden="1" customHeight="1" outlineLevel="3">
      <c r="A2016" s="228" t="s">
        <v>34109</v>
      </c>
      <c r="B2016" s="74" t="s">
        <v>34110</v>
      </c>
      <c r="C2016" s="75" t="s">
        <v>34111</v>
      </c>
      <c r="D2016" s="74" t="s">
        <v>147</v>
      </c>
      <c r="E2016" s="74" t="s">
        <v>897</v>
      </c>
      <c r="F2016" s="84">
        <v>184.51</v>
      </c>
      <c r="G2016" s="277">
        <f t="shared" si="31"/>
        <v>184.51</v>
      </c>
    </row>
    <row r="2017" spans="1:9" ht="11.85" hidden="1" customHeight="1" outlineLevel="3">
      <c r="A2017" s="228" t="s">
        <v>34112</v>
      </c>
      <c r="B2017" s="74" t="s">
        <v>34113</v>
      </c>
      <c r="C2017" s="75" t="s">
        <v>34114</v>
      </c>
      <c r="D2017" s="74" t="s">
        <v>147</v>
      </c>
      <c r="E2017" s="74" t="s">
        <v>897</v>
      </c>
      <c r="F2017" s="84">
        <v>288.43</v>
      </c>
      <c r="G2017" s="277">
        <f t="shared" si="31"/>
        <v>288.43</v>
      </c>
    </row>
    <row r="2018" spans="1:9" ht="11.85" hidden="1" customHeight="1" outlineLevel="3">
      <c r="A2018" s="228" t="s">
        <v>34115</v>
      </c>
      <c r="B2018" s="74" t="s">
        <v>34116</v>
      </c>
      <c r="C2018" s="75" t="s">
        <v>34117</v>
      </c>
      <c r="D2018" s="74" t="s">
        <v>147</v>
      </c>
      <c r="E2018" s="74" t="s">
        <v>897</v>
      </c>
      <c r="F2018" s="84">
        <v>551.41</v>
      </c>
      <c r="G2018" s="277">
        <f t="shared" si="31"/>
        <v>551.41</v>
      </c>
    </row>
    <row r="2019" spans="1:9" ht="11.85" hidden="1" customHeight="1" outlineLevel="3">
      <c r="A2019" s="228" t="s">
        <v>34118</v>
      </c>
      <c r="B2019" s="74" t="s">
        <v>34119</v>
      </c>
      <c r="C2019" s="75" t="s">
        <v>34120</v>
      </c>
      <c r="D2019" s="74" t="s">
        <v>147</v>
      </c>
      <c r="E2019" s="74" t="s">
        <v>897</v>
      </c>
      <c r="F2019" s="84">
        <v>369.02</v>
      </c>
      <c r="G2019" s="277">
        <f t="shared" si="31"/>
        <v>369.02</v>
      </c>
    </row>
    <row r="2020" spans="1:9" ht="12.75" hidden="1" customHeight="1" outlineLevel="2">
      <c r="A2020" s="228"/>
      <c r="B2020" s="799"/>
      <c r="C2020" s="217" t="s">
        <v>34121</v>
      </c>
      <c r="D2020" s="217"/>
      <c r="E2020" s="217" t="s">
        <v>334</v>
      </c>
      <c r="F2020" s="219"/>
      <c r="G2020" s="276">
        <f t="shared" si="31"/>
        <v>0</v>
      </c>
    </row>
    <row r="2021" spans="1:9" s="117" customFormat="1" ht="12.9" hidden="1" customHeight="1" outlineLevel="3">
      <c r="A2021" s="228"/>
      <c r="B2021" s="118"/>
      <c r="C2021" s="229" t="s">
        <v>31523</v>
      </c>
      <c r="D2021" s="118"/>
      <c r="E2021" s="118" t="s">
        <v>334</v>
      </c>
      <c r="F2021" s="119"/>
      <c r="G2021" s="278">
        <f t="shared" si="31"/>
        <v>0</v>
      </c>
      <c r="I2021"/>
    </row>
    <row r="2022" spans="1:9" ht="11.85" hidden="1" customHeight="1" outlineLevel="3">
      <c r="A2022" s="228" t="s">
        <v>34122</v>
      </c>
      <c r="B2022" s="74" t="s">
        <v>34123</v>
      </c>
      <c r="C2022" s="75" t="s">
        <v>34124</v>
      </c>
      <c r="D2022" s="74" t="s">
        <v>147</v>
      </c>
      <c r="E2022" s="74" t="s">
        <v>897</v>
      </c>
      <c r="F2022" s="84">
        <v>370.8</v>
      </c>
      <c r="G2022" s="277">
        <f t="shared" si="31"/>
        <v>370.8</v>
      </c>
    </row>
    <row r="2023" spans="1:9" ht="11.85" hidden="1" customHeight="1" outlineLevel="3">
      <c r="A2023" s="228" t="s">
        <v>34125</v>
      </c>
      <c r="B2023" s="74" t="s">
        <v>34126</v>
      </c>
      <c r="C2023" s="75" t="s">
        <v>34127</v>
      </c>
      <c r="D2023" s="74" t="s">
        <v>147</v>
      </c>
      <c r="E2023" s="74" t="s">
        <v>897</v>
      </c>
      <c r="F2023" s="84">
        <v>142.66999999999999</v>
      </c>
      <c r="G2023" s="277">
        <f t="shared" si="31"/>
        <v>142.66999999999999</v>
      </c>
    </row>
    <row r="2024" spans="1:9" ht="11.85" hidden="1" customHeight="1" outlineLevel="3">
      <c r="A2024" s="228" t="s">
        <v>34128</v>
      </c>
      <c r="B2024" s="74" t="s">
        <v>34129</v>
      </c>
      <c r="C2024" s="75" t="s">
        <v>34130</v>
      </c>
      <c r="D2024" s="74" t="s">
        <v>147</v>
      </c>
      <c r="E2024" s="74" t="s">
        <v>897</v>
      </c>
      <c r="F2024" s="84">
        <v>256.79000000000002</v>
      </c>
      <c r="G2024" s="277">
        <f t="shared" si="31"/>
        <v>256.79000000000002</v>
      </c>
    </row>
    <row r="2025" spans="1:9" ht="11.85" hidden="1" customHeight="1" outlineLevel="3">
      <c r="A2025" s="228" t="s">
        <v>34131</v>
      </c>
      <c r="B2025" s="74" t="s">
        <v>34132</v>
      </c>
      <c r="C2025" s="75" t="s">
        <v>34133</v>
      </c>
      <c r="D2025" s="74" t="s">
        <v>147</v>
      </c>
      <c r="E2025" s="74" t="s">
        <v>897</v>
      </c>
      <c r="F2025" s="84">
        <v>248.23</v>
      </c>
      <c r="G2025" s="277">
        <f t="shared" si="31"/>
        <v>248.23</v>
      </c>
    </row>
    <row r="2026" spans="1:9" ht="11.85" hidden="1" customHeight="1" outlineLevel="3">
      <c r="A2026" s="228" t="s">
        <v>34134</v>
      </c>
      <c r="B2026" s="74" t="s">
        <v>34135</v>
      </c>
      <c r="C2026" s="75" t="s">
        <v>34136</v>
      </c>
      <c r="D2026" s="74" t="s">
        <v>147</v>
      </c>
      <c r="E2026" s="74" t="s">
        <v>897</v>
      </c>
      <c r="F2026" s="84">
        <v>962.96</v>
      </c>
      <c r="G2026" s="277">
        <f t="shared" si="31"/>
        <v>962.96</v>
      </c>
    </row>
    <row r="2027" spans="1:9" ht="11.85" hidden="1" customHeight="1" outlineLevel="3">
      <c r="A2027" s="228" t="s">
        <v>34137</v>
      </c>
      <c r="B2027" s="74" t="s">
        <v>34138</v>
      </c>
      <c r="C2027" s="75" t="s">
        <v>34139</v>
      </c>
      <c r="D2027" s="74" t="s">
        <v>147</v>
      </c>
      <c r="E2027" s="74" t="s">
        <v>897</v>
      </c>
      <c r="F2027" s="84">
        <v>1017.18</v>
      </c>
      <c r="G2027" s="277">
        <f t="shared" si="31"/>
        <v>1017.18</v>
      </c>
    </row>
    <row r="2028" spans="1:9" s="117" customFormat="1" ht="12.9" hidden="1" customHeight="1" outlineLevel="3">
      <c r="A2028" s="228"/>
      <c r="B2028" s="118"/>
      <c r="C2028" s="229" t="s">
        <v>31539</v>
      </c>
      <c r="D2028" s="118"/>
      <c r="E2028" s="118" t="s">
        <v>334</v>
      </c>
      <c r="F2028" s="119"/>
      <c r="G2028" s="278">
        <f t="shared" si="31"/>
        <v>0</v>
      </c>
      <c r="I2028"/>
    </row>
    <row r="2029" spans="1:9" ht="11.85" hidden="1" customHeight="1" outlineLevel="3">
      <c r="A2029" s="228" t="s">
        <v>34140</v>
      </c>
      <c r="B2029" s="74" t="s">
        <v>34141</v>
      </c>
      <c r="C2029" s="75" t="s">
        <v>34142</v>
      </c>
      <c r="D2029" s="74" t="s">
        <v>147</v>
      </c>
      <c r="E2029" s="74" t="s">
        <v>897</v>
      </c>
      <c r="F2029" s="84">
        <v>285.24</v>
      </c>
      <c r="G2029" s="277">
        <f t="shared" si="31"/>
        <v>285.24</v>
      </c>
    </row>
    <row r="2030" spans="1:9" ht="11.85" hidden="1" customHeight="1" outlineLevel="3">
      <c r="A2030" s="228" t="s">
        <v>34143</v>
      </c>
      <c r="B2030" s="74" t="s">
        <v>34144</v>
      </c>
      <c r="C2030" s="75" t="s">
        <v>34145</v>
      </c>
      <c r="D2030" s="74" t="s">
        <v>147</v>
      </c>
      <c r="E2030" s="74" t="s">
        <v>897</v>
      </c>
      <c r="F2030" s="84">
        <v>41.36</v>
      </c>
      <c r="G2030" s="277">
        <f t="shared" si="31"/>
        <v>41.36</v>
      </c>
    </row>
    <row r="2031" spans="1:9" ht="11.85" hidden="1" customHeight="1" outlineLevel="3">
      <c r="A2031" s="228" t="s">
        <v>34146</v>
      </c>
      <c r="B2031" s="74" t="s">
        <v>34147</v>
      </c>
      <c r="C2031" s="75" t="s">
        <v>34148</v>
      </c>
      <c r="D2031" s="74" t="s">
        <v>147</v>
      </c>
      <c r="E2031" s="74" t="s">
        <v>897</v>
      </c>
      <c r="F2031" s="84">
        <v>74.47</v>
      </c>
      <c r="G2031" s="277">
        <f t="shared" si="31"/>
        <v>74.47</v>
      </c>
    </row>
    <row r="2032" spans="1:9" ht="11.85" hidden="1" customHeight="1" outlineLevel="3">
      <c r="A2032" s="228" t="s">
        <v>34149</v>
      </c>
      <c r="B2032" s="74" t="s">
        <v>34150</v>
      </c>
      <c r="C2032" s="75" t="s">
        <v>34151</v>
      </c>
      <c r="D2032" s="74" t="s">
        <v>147</v>
      </c>
      <c r="E2032" s="74" t="s">
        <v>897</v>
      </c>
      <c r="F2032" s="84">
        <v>101.36</v>
      </c>
      <c r="G2032" s="277">
        <f t="shared" si="31"/>
        <v>101.36</v>
      </c>
    </row>
    <row r="2033" spans="1:9" ht="11.85" hidden="1" customHeight="1" outlineLevel="3">
      <c r="A2033" s="228" t="s">
        <v>34152</v>
      </c>
      <c r="B2033" s="74" t="s">
        <v>34153</v>
      </c>
      <c r="C2033" s="75" t="s">
        <v>34154</v>
      </c>
      <c r="D2033" s="74" t="s">
        <v>147</v>
      </c>
      <c r="E2033" s="74" t="s">
        <v>897</v>
      </c>
      <c r="F2033" s="84">
        <v>186.17</v>
      </c>
      <c r="G2033" s="277">
        <f t="shared" si="31"/>
        <v>186.17</v>
      </c>
    </row>
    <row r="2034" spans="1:9" ht="11.85" hidden="1" customHeight="1" outlineLevel="3">
      <c r="A2034" s="228" t="s">
        <v>34155</v>
      </c>
      <c r="B2034" s="74" t="s">
        <v>34156</v>
      </c>
      <c r="C2034" s="75" t="s">
        <v>34157</v>
      </c>
      <c r="D2034" s="74" t="s">
        <v>147</v>
      </c>
      <c r="E2034" s="74" t="s">
        <v>897</v>
      </c>
      <c r="F2034" s="84">
        <v>256.5</v>
      </c>
      <c r="G2034" s="277">
        <f t="shared" si="31"/>
        <v>256.5</v>
      </c>
    </row>
    <row r="2035" spans="1:9" s="117" customFormat="1" ht="12.9" hidden="1" customHeight="1" outlineLevel="3">
      <c r="A2035" s="228"/>
      <c r="B2035" s="118"/>
      <c r="C2035" s="229" t="s">
        <v>32209</v>
      </c>
      <c r="D2035" s="118"/>
      <c r="E2035" s="118" t="s">
        <v>334</v>
      </c>
      <c r="F2035" s="119"/>
      <c r="G2035" s="278">
        <f t="shared" si="31"/>
        <v>0</v>
      </c>
      <c r="I2035"/>
    </row>
    <row r="2036" spans="1:9" ht="11.85" hidden="1" customHeight="1" outlineLevel="3">
      <c r="A2036" s="228" t="s">
        <v>34158</v>
      </c>
      <c r="B2036" s="74" t="s">
        <v>34159</v>
      </c>
      <c r="C2036" s="75" t="s">
        <v>34160</v>
      </c>
      <c r="D2036" s="74" t="s">
        <v>147</v>
      </c>
      <c r="E2036" s="74" t="s">
        <v>897</v>
      </c>
      <c r="F2036" s="84">
        <v>137.9</v>
      </c>
      <c r="G2036" s="277">
        <f t="shared" si="31"/>
        <v>137.9</v>
      </c>
    </row>
    <row r="2037" spans="1:9" ht="11.85" hidden="1" customHeight="1" outlineLevel="3">
      <c r="A2037" s="228" t="s">
        <v>34161</v>
      </c>
      <c r="B2037" s="74" t="s">
        <v>34162</v>
      </c>
      <c r="C2037" s="75" t="s">
        <v>34163</v>
      </c>
      <c r="D2037" s="74" t="s">
        <v>147</v>
      </c>
      <c r="E2037" s="74" t="s">
        <v>897</v>
      </c>
      <c r="F2037" s="84">
        <v>248.23</v>
      </c>
      <c r="G2037" s="277">
        <f t="shared" si="31"/>
        <v>248.23</v>
      </c>
    </row>
    <row r="2038" spans="1:9" ht="11.85" hidden="1" customHeight="1" outlineLevel="3">
      <c r="A2038" s="228" t="s">
        <v>34164</v>
      </c>
      <c r="B2038" s="74" t="s">
        <v>34165</v>
      </c>
      <c r="C2038" s="75" t="s">
        <v>34166</v>
      </c>
      <c r="D2038" s="74" t="s">
        <v>147</v>
      </c>
      <c r="E2038" s="74" t="s">
        <v>897</v>
      </c>
      <c r="F2038" s="84">
        <v>422.34</v>
      </c>
      <c r="G2038" s="277">
        <f t="shared" si="31"/>
        <v>422.34</v>
      </c>
    </row>
    <row r="2039" spans="1:9" ht="11.85" hidden="1" customHeight="1" outlineLevel="3">
      <c r="A2039" s="228" t="s">
        <v>34167</v>
      </c>
      <c r="B2039" s="74" t="s">
        <v>34168</v>
      </c>
      <c r="C2039" s="75" t="s">
        <v>34169</v>
      </c>
      <c r="D2039" s="74" t="s">
        <v>147</v>
      </c>
      <c r="E2039" s="74" t="s">
        <v>897</v>
      </c>
      <c r="F2039" s="84">
        <v>930.86</v>
      </c>
      <c r="G2039" s="277">
        <f t="shared" si="31"/>
        <v>930.86</v>
      </c>
    </row>
    <row r="2040" spans="1:9" ht="11.85" hidden="1" customHeight="1" outlineLevel="3">
      <c r="A2040" s="228" t="s">
        <v>34170</v>
      </c>
      <c r="B2040" s="74" t="s">
        <v>34171</v>
      </c>
      <c r="C2040" s="75" t="s">
        <v>34172</v>
      </c>
      <c r="D2040" s="74" t="s">
        <v>147</v>
      </c>
      <c r="E2040" s="74" t="s">
        <v>897</v>
      </c>
      <c r="F2040" s="84">
        <v>983.27</v>
      </c>
      <c r="G2040" s="277">
        <f t="shared" si="31"/>
        <v>983.27</v>
      </c>
    </row>
    <row r="2041" spans="1:9" s="117" customFormat="1" ht="12.9" hidden="1" customHeight="1" outlineLevel="3">
      <c r="A2041" s="228"/>
      <c r="B2041" s="118"/>
      <c r="C2041" s="229" t="s">
        <v>33427</v>
      </c>
      <c r="D2041" s="118"/>
      <c r="E2041" s="118" t="s">
        <v>334</v>
      </c>
      <c r="F2041" s="119"/>
      <c r="G2041" s="278">
        <f t="shared" si="31"/>
        <v>0</v>
      </c>
      <c r="I2041"/>
    </row>
    <row r="2042" spans="1:9" ht="11.85" hidden="1" customHeight="1" outlineLevel="3">
      <c r="A2042" s="228" t="s">
        <v>34173</v>
      </c>
      <c r="B2042" s="74" t="s">
        <v>34174</v>
      </c>
      <c r="C2042" s="75" t="s">
        <v>34175</v>
      </c>
      <c r="D2042" s="74" t="s">
        <v>147</v>
      </c>
      <c r="E2042" s="74" t="s">
        <v>897</v>
      </c>
      <c r="F2042" s="84">
        <v>41.36</v>
      </c>
      <c r="G2042" s="277">
        <f t="shared" si="31"/>
        <v>41.36</v>
      </c>
    </row>
    <row r="2043" spans="1:9" ht="11.85" hidden="1" customHeight="1" outlineLevel="3">
      <c r="A2043" s="228" t="s">
        <v>34176</v>
      </c>
      <c r="B2043" s="74" t="s">
        <v>34177</v>
      </c>
      <c r="C2043" s="75" t="s">
        <v>34178</v>
      </c>
      <c r="D2043" s="74" t="s">
        <v>147</v>
      </c>
      <c r="E2043" s="74" t="s">
        <v>897</v>
      </c>
      <c r="F2043" s="84">
        <v>74.47</v>
      </c>
      <c r="G2043" s="277">
        <f t="shared" si="31"/>
        <v>74.47</v>
      </c>
    </row>
    <row r="2044" spans="1:9" ht="11.85" hidden="1" customHeight="1" outlineLevel="3">
      <c r="A2044" s="228" t="s">
        <v>34179</v>
      </c>
      <c r="B2044" s="74" t="s">
        <v>34180</v>
      </c>
      <c r="C2044" s="75" t="s">
        <v>34181</v>
      </c>
      <c r="D2044" s="74" t="s">
        <v>147</v>
      </c>
      <c r="E2044" s="74" t="s">
        <v>897</v>
      </c>
      <c r="F2044" s="84">
        <v>101.36</v>
      </c>
      <c r="G2044" s="277">
        <f t="shared" si="31"/>
        <v>101.36</v>
      </c>
    </row>
    <row r="2045" spans="1:9" ht="11.85" hidden="1" customHeight="1" outlineLevel="3">
      <c r="A2045" s="228" t="s">
        <v>34182</v>
      </c>
      <c r="B2045" s="74" t="s">
        <v>34183</v>
      </c>
      <c r="C2045" s="75" t="s">
        <v>34184</v>
      </c>
      <c r="D2045" s="74" t="s">
        <v>147</v>
      </c>
      <c r="E2045" s="74" t="s">
        <v>897</v>
      </c>
      <c r="F2045" s="84">
        <v>186.17</v>
      </c>
      <c r="G2045" s="277">
        <f t="shared" si="31"/>
        <v>186.17</v>
      </c>
    </row>
    <row r="2046" spans="1:9" ht="11.85" hidden="1" customHeight="1" outlineLevel="3">
      <c r="A2046" s="228" t="s">
        <v>34185</v>
      </c>
      <c r="B2046" s="74" t="s">
        <v>34186</v>
      </c>
      <c r="C2046" s="75" t="s">
        <v>34187</v>
      </c>
      <c r="D2046" s="74" t="s">
        <v>147</v>
      </c>
      <c r="E2046" s="74" t="s">
        <v>897</v>
      </c>
      <c r="F2046" s="84">
        <v>256.5</v>
      </c>
      <c r="G2046" s="277">
        <f t="shared" si="31"/>
        <v>256.5</v>
      </c>
    </row>
    <row r="2047" spans="1:9" s="117" customFormat="1" ht="12.9" hidden="1" customHeight="1" outlineLevel="3">
      <c r="A2047" s="228"/>
      <c r="B2047" s="118"/>
      <c r="C2047" s="229" t="s">
        <v>33527</v>
      </c>
      <c r="D2047" s="118"/>
      <c r="E2047" s="118" t="s">
        <v>334</v>
      </c>
      <c r="F2047" s="119"/>
      <c r="G2047" s="278">
        <f t="shared" si="31"/>
        <v>0</v>
      </c>
      <c r="I2047"/>
    </row>
    <row r="2048" spans="1:9" ht="11.85" hidden="1" customHeight="1" outlineLevel="3">
      <c r="A2048" s="228" t="s">
        <v>34188</v>
      </c>
      <c r="B2048" s="74" t="s">
        <v>34189</v>
      </c>
      <c r="C2048" s="75" t="s">
        <v>34190</v>
      </c>
      <c r="D2048" s="74" t="s">
        <v>147</v>
      </c>
      <c r="E2048" s="74" t="s">
        <v>897</v>
      </c>
      <c r="F2048" s="84">
        <v>41.36</v>
      </c>
      <c r="G2048" s="277">
        <f t="shared" si="31"/>
        <v>41.36</v>
      </c>
    </row>
    <row r="2049" spans="1:9" ht="11.85" hidden="1" customHeight="1" outlineLevel="3">
      <c r="A2049" s="228" t="s">
        <v>34191</v>
      </c>
      <c r="B2049" s="74" t="s">
        <v>34192</v>
      </c>
      <c r="C2049" s="75" t="s">
        <v>34193</v>
      </c>
      <c r="D2049" s="74" t="s">
        <v>147</v>
      </c>
      <c r="E2049" s="74" t="s">
        <v>897</v>
      </c>
      <c r="F2049" s="84">
        <v>74.47</v>
      </c>
      <c r="G2049" s="277">
        <f t="shared" si="31"/>
        <v>74.47</v>
      </c>
    </row>
    <row r="2050" spans="1:9" ht="11.85" hidden="1" customHeight="1" outlineLevel="3">
      <c r="A2050" s="228" t="s">
        <v>34194</v>
      </c>
      <c r="B2050" s="74" t="s">
        <v>34195</v>
      </c>
      <c r="C2050" s="75" t="s">
        <v>34196</v>
      </c>
      <c r="D2050" s="74" t="s">
        <v>147</v>
      </c>
      <c r="E2050" s="74" t="s">
        <v>897</v>
      </c>
      <c r="F2050" s="84">
        <v>101.36</v>
      </c>
      <c r="G2050" s="277">
        <f t="shared" si="31"/>
        <v>101.36</v>
      </c>
    </row>
    <row r="2051" spans="1:9" ht="11.85" hidden="1" customHeight="1" outlineLevel="3">
      <c r="A2051" s="228" t="s">
        <v>34197</v>
      </c>
      <c r="B2051" s="74" t="s">
        <v>34198</v>
      </c>
      <c r="C2051" s="75" t="s">
        <v>34199</v>
      </c>
      <c r="D2051" s="74" t="s">
        <v>147</v>
      </c>
      <c r="E2051" s="74" t="s">
        <v>897</v>
      </c>
      <c r="F2051" s="84">
        <v>186.17</v>
      </c>
      <c r="G2051" s="277">
        <f t="shared" si="31"/>
        <v>186.17</v>
      </c>
    </row>
    <row r="2052" spans="1:9" ht="11.85" hidden="1" customHeight="1" outlineLevel="3">
      <c r="A2052" s="228" t="s">
        <v>34200</v>
      </c>
      <c r="B2052" s="74" t="s">
        <v>34201</v>
      </c>
      <c r="C2052" s="75" t="s">
        <v>34202</v>
      </c>
      <c r="D2052" s="74" t="s">
        <v>147</v>
      </c>
      <c r="E2052" s="74" t="s">
        <v>897</v>
      </c>
      <c r="F2052" s="84">
        <v>256.5</v>
      </c>
      <c r="G2052" s="277">
        <f t="shared" si="31"/>
        <v>256.5</v>
      </c>
    </row>
    <row r="2053" spans="1:9" s="117" customFormat="1" ht="12.9" hidden="1" customHeight="1" outlineLevel="3">
      <c r="A2053" s="228"/>
      <c r="B2053" s="118"/>
      <c r="C2053" s="229" t="s">
        <v>32275</v>
      </c>
      <c r="D2053" s="118"/>
      <c r="E2053" s="118" t="s">
        <v>334</v>
      </c>
      <c r="F2053" s="119"/>
      <c r="G2053" s="278">
        <f t="shared" ref="G2053:G2116" si="32">IFERROR(IF(E2053="грн",ROUND(F2053*(1-$G$2),2),ROUND(F2053*(1-$G$2),2)*$E$2),"")</f>
        <v>0</v>
      </c>
      <c r="I2053"/>
    </row>
    <row r="2054" spans="1:9" ht="11.85" hidden="1" customHeight="1" outlineLevel="3">
      <c r="A2054" s="228" t="s">
        <v>34203</v>
      </c>
      <c r="B2054" s="74" t="s">
        <v>34204</v>
      </c>
      <c r="C2054" s="75" t="s">
        <v>34205</v>
      </c>
      <c r="D2054" s="74" t="s">
        <v>147</v>
      </c>
      <c r="E2054" s="74" t="s">
        <v>897</v>
      </c>
      <c r="F2054" s="84">
        <v>285.24</v>
      </c>
      <c r="G2054" s="277">
        <f t="shared" si="32"/>
        <v>285.24</v>
      </c>
    </row>
    <row r="2055" spans="1:9" ht="11.85" hidden="1" customHeight="1" outlineLevel="3">
      <c r="A2055" s="228" t="s">
        <v>34206</v>
      </c>
      <c r="B2055" s="74" t="s">
        <v>34207</v>
      </c>
      <c r="C2055" s="75" t="s">
        <v>34208</v>
      </c>
      <c r="D2055" s="74" t="s">
        <v>147</v>
      </c>
      <c r="E2055" s="74" t="s">
        <v>897</v>
      </c>
      <c r="F2055" s="84">
        <v>41.36</v>
      </c>
      <c r="G2055" s="277">
        <f t="shared" si="32"/>
        <v>41.36</v>
      </c>
    </row>
    <row r="2056" spans="1:9" ht="11.85" hidden="1" customHeight="1" outlineLevel="3">
      <c r="A2056" s="228" t="s">
        <v>34209</v>
      </c>
      <c r="B2056" s="74" t="s">
        <v>34210</v>
      </c>
      <c r="C2056" s="75" t="s">
        <v>34211</v>
      </c>
      <c r="D2056" s="74" t="s">
        <v>147</v>
      </c>
      <c r="E2056" s="74" t="s">
        <v>897</v>
      </c>
      <c r="F2056" s="84">
        <v>74.47</v>
      </c>
      <c r="G2056" s="277">
        <f t="shared" si="32"/>
        <v>74.47</v>
      </c>
    </row>
    <row r="2057" spans="1:9" ht="11.85" hidden="1" customHeight="1" outlineLevel="3">
      <c r="A2057" s="228" t="s">
        <v>34212</v>
      </c>
      <c r="B2057" s="74" t="s">
        <v>34213</v>
      </c>
      <c r="C2057" s="75" t="s">
        <v>34214</v>
      </c>
      <c r="D2057" s="74" t="s">
        <v>147</v>
      </c>
      <c r="E2057" s="74" t="s">
        <v>897</v>
      </c>
      <c r="F2057" s="84">
        <v>101.36</v>
      </c>
      <c r="G2057" s="277">
        <f t="shared" si="32"/>
        <v>101.36</v>
      </c>
    </row>
    <row r="2058" spans="1:9" ht="11.85" hidden="1" customHeight="1" outlineLevel="3">
      <c r="A2058" s="228" t="s">
        <v>34215</v>
      </c>
      <c r="B2058" s="74" t="s">
        <v>34216</v>
      </c>
      <c r="C2058" s="75" t="s">
        <v>34217</v>
      </c>
      <c r="D2058" s="74" t="s">
        <v>147</v>
      </c>
      <c r="E2058" s="74" t="s">
        <v>897</v>
      </c>
      <c r="F2058" s="84">
        <v>186.17</v>
      </c>
      <c r="G2058" s="277">
        <f t="shared" si="32"/>
        <v>186.17</v>
      </c>
    </row>
    <row r="2059" spans="1:9" ht="11.85" hidden="1" customHeight="1" outlineLevel="3">
      <c r="A2059" s="228" t="s">
        <v>34218</v>
      </c>
      <c r="B2059" s="74" t="s">
        <v>34219</v>
      </c>
      <c r="C2059" s="75" t="s">
        <v>34220</v>
      </c>
      <c r="D2059" s="74" t="s">
        <v>147</v>
      </c>
      <c r="E2059" s="74" t="s">
        <v>897</v>
      </c>
      <c r="F2059" s="84">
        <v>256.5</v>
      </c>
      <c r="G2059" s="277">
        <f t="shared" si="32"/>
        <v>256.5</v>
      </c>
    </row>
    <row r="2060" spans="1:9" s="117" customFormat="1" ht="12.9" hidden="1" customHeight="1" outlineLevel="3">
      <c r="A2060" s="228"/>
      <c r="B2060" s="118"/>
      <c r="C2060" s="229" t="s">
        <v>3659</v>
      </c>
      <c r="D2060" s="118"/>
      <c r="E2060" s="118" t="s">
        <v>334</v>
      </c>
      <c r="F2060" s="119"/>
      <c r="G2060" s="278">
        <f t="shared" si="32"/>
        <v>0</v>
      </c>
      <c r="I2060"/>
    </row>
    <row r="2061" spans="1:9" ht="11.85" hidden="1" customHeight="1" outlineLevel="3">
      <c r="A2061" s="228" t="s">
        <v>34221</v>
      </c>
      <c r="B2061" s="74" t="s">
        <v>34222</v>
      </c>
      <c r="C2061" s="75" t="s">
        <v>34223</v>
      </c>
      <c r="D2061" s="74" t="s">
        <v>147</v>
      </c>
      <c r="E2061" s="74" t="s">
        <v>897</v>
      </c>
      <c r="F2061" s="84">
        <v>151.15</v>
      </c>
      <c r="G2061" s="277">
        <f t="shared" si="32"/>
        <v>151.15</v>
      </c>
    </row>
    <row r="2062" spans="1:9" ht="11.85" hidden="1" customHeight="1" outlineLevel="3">
      <c r="A2062" s="228" t="s">
        <v>34224</v>
      </c>
      <c r="B2062" s="74" t="s">
        <v>34225</v>
      </c>
      <c r="C2062" s="75" t="s">
        <v>34226</v>
      </c>
      <c r="D2062" s="74" t="s">
        <v>147</v>
      </c>
      <c r="E2062" s="74" t="s">
        <v>897</v>
      </c>
      <c r="F2062" s="84">
        <v>272.06</v>
      </c>
      <c r="G2062" s="277">
        <f t="shared" si="32"/>
        <v>272.06</v>
      </c>
    </row>
    <row r="2063" spans="1:9" ht="11.85" hidden="1" customHeight="1" outlineLevel="3">
      <c r="A2063" s="228" t="s">
        <v>34227</v>
      </c>
      <c r="B2063" s="74" t="s">
        <v>34228</v>
      </c>
      <c r="C2063" s="75" t="s">
        <v>34229</v>
      </c>
      <c r="D2063" s="74" t="s">
        <v>147</v>
      </c>
      <c r="E2063" s="74" t="s">
        <v>897</v>
      </c>
      <c r="F2063" s="84">
        <v>462.88</v>
      </c>
      <c r="G2063" s="277">
        <f t="shared" si="32"/>
        <v>462.88</v>
      </c>
    </row>
    <row r="2064" spans="1:9" ht="11.85" hidden="1" customHeight="1" outlineLevel="3">
      <c r="A2064" s="228" t="s">
        <v>34230</v>
      </c>
      <c r="B2064" s="74" t="s">
        <v>34231</v>
      </c>
      <c r="C2064" s="75" t="s">
        <v>34232</v>
      </c>
      <c r="D2064" s="74" t="s">
        <v>147</v>
      </c>
      <c r="E2064" s="74" t="s">
        <v>897</v>
      </c>
      <c r="F2064" s="84">
        <v>1020.2</v>
      </c>
      <c r="G2064" s="277">
        <f t="shared" si="32"/>
        <v>1020.2</v>
      </c>
    </row>
    <row r="2065" spans="1:9" ht="11.85" hidden="1" customHeight="1" outlineLevel="3">
      <c r="A2065" s="228" t="s">
        <v>34233</v>
      </c>
      <c r="B2065" s="74" t="s">
        <v>34234</v>
      </c>
      <c r="C2065" s="75" t="s">
        <v>34235</v>
      </c>
      <c r="D2065" s="74" t="s">
        <v>147</v>
      </c>
      <c r="E2065" s="74" t="s">
        <v>897</v>
      </c>
      <c r="F2065" s="84">
        <v>1077.6400000000001</v>
      </c>
      <c r="G2065" s="277">
        <f t="shared" si="32"/>
        <v>1077.6400000000001</v>
      </c>
    </row>
    <row r="2066" spans="1:9" s="117" customFormat="1" ht="12.9" hidden="1" customHeight="1" outlineLevel="3">
      <c r="A2066" s="228"/>
      <c r="B2066" s="118"/>
      <c r="C2066" s="229" t="s">
        <v>33493</v>
      </c>
      <c r="D2066" s="118"/>
      <c r="E2066" s="118" t="s">
        <v>334</v>
      </c>
      <c r="F2066" s="119"/>
      <c r="G2066" s="278">
        <f t="shared" si="32"/>
        <v>0</v>
      </c>
      <c r="I2066"/>
    </row>
    <row r="2067" spans="1:9" ht="11.85" hidden="1" customHeight="1" outlineLevel="3">
      <c r="A2067" s="228" t="s">
        <v>34236</v>
      </c>
      <c r="B2067" s="74" t="s">
        <v>34237</v>
      </c>
      <c r="C2067" s="75" t="s">
        <v>34238</v>
      </c>
      <c r="D2067" s="74" t="s">
        <v>147</v>
      </c>
      <c r="E2067" s="74" t="s">
        <v>897</v>
      </c>
      <c r="F2067" s="84">
        <v>214</v>
      </c>
      <c r="G2067" s="277">
        <f t="shared" si="32"/>
        <v>214</v>
      </c>
    </row>
    <row r="2068" spans="1:9" ht="11.85" hidden="1" customHeight="1" outlineLevel="3">
      <c r="A2068" s="228" t="s">
        <v>34239</v>
      </c>
      <c r="B2068" s="74" t="s">
        <v>34240</v>
      </c>
      <c r="C2068" s="75" t="s">
        <v>34241</v>
      </c>
      <c r="D2068" s="74" t="s">
        <v>147</v>
      </c>
      <c r="E2068" s="74" t="s">
        <v>897</v>
      </c>
      <c r="F2068" s="84">
        <v>385.19</v>
      </c>
      <c r="G2068" s="277">
        <f t="shared" si="32"/>
        <v>385.19</v>
      </c>
    </row>
    <row r="2069" spans="1:9" ht="11.85" hidden="1" customHeight="1" outlineLevel="3">
      <c r="A2069" s="228" t="s">
        <v>34242</v>
      </c>
      <c r="B2069" s="74" t="s">
        <v>34243</v>
      </c>
      <c r="C2069" s="75" t="s">
        <v>34244</v>
      </c>
      <c r="D2069" s="74" t="s">
        <v>147</v>
      </c>
      <c r="E2069" s="74" t="s">
        <v>897</v>
      </c>
      <c r="F2069" s="84">
        <v>655.34</v>
      </c>
      <c r="G2069" s="277">
        <f t="shared" si="32"/>
        <v>655.34</v>
      </c>
    </row>
    <row r="2070" spans="1:9" ht="11.85" hidden="1" customHeight="1" outlineLevel="3">
      <c r="A2070" s="228" t="s">
        <v>34245</v>
      </c>
      <c r="B2070" s="74" t="s">
        <v>34246</v>
      </c>
      <c r="C2070" s="75" t="s">
        <v>34247</v>
      </c>
      <c r="D2070" s="74" t="s">
        <v>147</v>
      </c>
      <c r="E2070" s="74" t="s">
        <v>897</v>
      </c>
      <c r="F2070" s="84">
        <v>1444.45</v>
      </c>
      <c r="G2070" s="277">
        <f t="shared" si="32"/>
        <v>1444.45</v>
      </c>
    </row>
    <row r="2071" spans="1:9" ht="11.85" hidden="1" customHeight="1" outlineLevel="3">
      <c r="A2071" s="228" t="s">
        <v>34248</v>
      </c>
      <c r="B2071" s="74" t="s">
        <v>34249</v>
      </c>
      <c r="C2071" s="75" t="s">
        <v>34250</v>
      </c>
      <c r="D2071" s="74" t="s">
        <v>147</v>
      </c>
      <c r="E2071" s="74" t="s">
        <v>897</v>
      </c>
      <c r="F2071" s="84">
        <v>1525.76</v>
      </c>
      <c r="G2071" s="277">
        <f t="shared" si="32"/>
        <v>1525.76</v>
      </c>
    </row>
    <row r="2072" spans="1:9" s="117" customFormat="1" ht="12.9" hidden="1" customHeight="1" outlineLevel="3">
      <c r="A2072" s="228"/>
      <c r="B2072" s="118"/>
      <c r="C2072" s="229" t="s">
        <v>31985</v>
      </c>
      <c r="D2072" s="118"/>
      <c r="E2072" s="118" t="s">
        <v>334</v>
      </c>
      <c r="F2072" s="119"/>
      <c r="G2072" s="278">
        <f t="shared" si="32"/>
        <v>0</v>
      </c>
      <c r="I2072"/>
    </row>
    <row r="2073" spans="1:9" ht="11.85" hidden="1" customHeight="1" outlineLevel="3">
      <c r="A2073" s="228" t="s">
        <v>34251</v>
      </c>
      <c r="B2073" s="74" t="s">
        <v>34252</v>
      </c>
      <c r="C2073" s="75" t="s">
        <v>34253</v>
      </c>
      <c r="D2073" s="74" t="s">
        <v>147</v>
      </c>
      <c r="E2073" s="74" t="s">
        <v>897</v>
      </c>
      <c r="F2073" s="84">
        <v>332.44</v>
      </c>
      <c r="G2073" s="277">
        <f t="shared" si="32"/>
        <v>332.44</v>
      </c>
    </row>
    <row r="2074" spans="1:9" ht="11.85" hidden="1" customHeight="1" outlineLevel="3">
      <c r="A2074" s="228" t="s">
        <v>34254</v>
      </c>
      <c r="B2074" s="74" t="s">
        <v>34255</v>
      </c>
      <c r="C2074" s="75" t="s">
        <v>34256</v>
      </c>
      <c r="D2074" s="74" t="s">
        <v>147</v>
      </c>
      <c r="E2074" s="74" t="s">
        <v>897</v>
      </c>
      <c r="F2074" s="84">
        <v>123.64</v>
      </c>
      <c r="G2074" s="277">
        <f t="shared" si="32"/>
        <v>123.64</v>
      </c>
    </row>
    <row r="2075" spans="1:9" ht="11.85" hidden="1" customHeight="1" outlineLevel="3">
      <c r="A2075" s="228" t="s">
        <v>34257</v>
      </c>
      <c r="B2075" s="74" t="s">
        <v>34258</v>
      </c>
      <c r="C2075" s="75" t="s">
        <v>34259</v>
      </c>
      <c r="D2075" s="74" t="s">
        <v>147</v>
      </c>
      <c r="E2075" s="74" t="s">
        <v>897</v>
      </c>
      <c r="F2075" s="84">
        <v>222.55</v>
      </c>
      <c r="G2075" s="277">
        <f t="shared" si="32"/>
        <v>222.55</v>
      </c>
    </row>
    <row r="2076" spans="1:9" ht="11.85" hidden="1" customHeight="1" outlineLevel="3">
      <c r="A2076" s="228" t="s">
        <v>34260</v>
      </c>
      <c r="B2076" s="74" t="s">
        <v>34261</v>
      </c>
      <c r="C2076" s="75" t="s">
        <v>34262</v>
      </c>
      <c r="D2076" s="74" t="s">
        <v>147</v>
      </c>
      <c r="E2076" s="74" t="s">
        <v>897</v>
      </c>
      <c r="F2076" s="84">
        <v>378.65</v>
      </c>
      <c r="G2076" s="277">
        <f t="shared" si="32"/>
        <v>378.65</v>
      </c>
    </row>
    <row r="2077" spans="1:9" ht="11.85" hidden="1" customHeight="1" outlineLevel="3">
      <c r="A2077" s="228" t="s">
        <v>34263</v>
      </c>
      <c r="B2077" s="74" t="s">
        <v>34264</v>
      </c>
      <c r="C2077" s="75" t="s">
        <v>34265</v>
      </c>
      <c r="D2077" s="74" t="s">
        <v>147</v>
      </c>
      <c r="E2077" s="74" t="s">
        <v>897</v>
      </c>
      <c r="F2077" s="84">
        <v>834.58</v>
      </c>
      <c r="G2077" s="277">
        <f t="shared" si="32"/>
        <v>834.58</v>
      </c>
    </row>
    <row r="2078" spans="1:9" ht="11.85" hidden="1" customHeight="1" outlineLevel="3">
      <c r="A2078" s="228" t="s">
        <v>34266</v>
      </c>
      <c r="B2078" s="74" t="s">
        <v>34267</v>
      </c>
      <c r="C2078" s="75" t="s">
        <v>34268</v>
      </c>
      <c r="D2078" s="74" t="s">
        <v>147</v>
      </c>
      <c r="E2078" s="74" t="s">
        <v>897</v>
      </c>
      <c r="F2078" s="84">
        <v>881.56</v>
      </c>
      <c r="G2078" s="277">
        <f t="shared" si="32"/>
        <v>881.56</v>
      </c>
    </row>
    <row r="2079" spans="1:9" s="117" customFormat="1" ht="12.9" hidden="1" customHeight="1" outlineLevel="3">
      <c r="A2079" s="228"/>
      <c r="B2079" s="118"/>
      <c r="C2079" s="229" t="s">
        <v>34269</v>
      </c>
      <c r="D2079" s="118"/>
      <c r="E2079" s="118" t="s">
        <v>334</v>
      </c>
      <c r="F2079" s="119"/>
      <c r="G2079" s="278">
        <f t="shared" si="32"/>
        <v>0</v>
      </c>
      <c r="I2079"/>
    </row>
    <row r="2080" spans="1:9" ht="11.85" hidden="1" customHeight="1" outlineLevel="3">
      <c r="A2080" s="228" t="s">
        <v>34270</v>
      </c>
      <c r="B2080" s="74" t="s">
        <v>34271</v>
      </c>
      <c r="C2080" s="75" t="s">
        <v>34272</v>
      </c>
      <c r="D2080" s="74" t="s">
        <v>147</v>
      </c>
      <c r="E2080" s="74" t="s">
        <v>897</v>
      </c>
      <c r="F2080" s="84">
        <v>214</v>
      </c>
      <c r="G2080" s="277">
        <f t="shared" si="32"/>
        <v>214</v>
      </c>
    </row>
    <row r="2081" spans="1:9" ht="11.85" hidden="1" customHeight="1" outlineLevel="3">
      <c r="A2081" s="228" t="s">
        <v>34273</v>
      </c>
      <c r="B2081" s="74" t="s">
        <v>34274</v>
      </c>
      <c r="C2081" s="75" t="s">
        <v>34275</v>
      </c>
      <c r="D2081" s="74" t="s">
        <v>147</v>
      </c>
      <c r="E2081" s="74" t="s">
        <v>897</v>
      </c>
      <c r="F2081" s="84">
        <v>385.19</v>
      </c>
      <c r="G2081" s="277">
        <f t="shared" si="32"/>
        <v>385.19</v>
      </c>
    </row>
    <row r="2082" spans="1:9" ht="11.85" hidden="1" customHeight="1" outlineLevel="3">
      <c r="A2082" s="228" t="s">
        <v>34276</v>
      </c>
      <c r="B2082" s="74" t="s">
        <v>34277</v>
      </c>
      <c r="C2082" s="75" t="s">
        <v>34278</v>
      </c>
      <c r="D2082" s="74" t="s">
        <v>147</v>
      </c>
      <c r="E2082" s="74" t="s">
        <v>897</v>
      </c>
      <c r="F2082" s="84">
        <v>655.34</v>
      </c>
      <c r="G2082" s="277">
        <f t="shared" si="32"/>
        <v>655.34</v>
      </c>
    </row>
    <row r="2083" spans="1:9" ht="11.85" hidden="1" customHeight="1" outlineLevel="3">
      <c r="A2083" s="228" t="s">
        <v>34279</v>
      </c>
      <c r="B2083" s="74" t="s">
        <v>34280</v>
      </c>
      <c r="C2083" s="75" t="s">
        <v>34281</v>
      </c>
      <c r="D2083" s="74" t="s">
        <v>147</v>
      </c>
      <c r="E2083" s="74" t="s">
        <v>897</v>
      </c>
      <c r="F2083" s="84">
        <v>1444.45</v>
      </c>
      <c r="G2083" s="277">
        <f t="shared" si="32"/>
        <v>1444.45</v>
      </c>
    </row>
    <row r="2084" spans="1:9" ht="11.85" hidden="1" customHeight="1" outlineLevel="3">
      <c r="A2084" s="228" t="s">
        <v>34282</v>
      </c>
      <c r="B2084" s="74" t="s">
        <v>34283</v>
      </c>
      <c r="C2084" s="75" t="s">
        <v>34284</v>
      </c>
      <c r="D2084" s="74" t="s">
        <v>147</v>
      </c>
      <c r="E2084" s="74" t="s">
        <v>897</v>
      </c>
      <c r="F2084" s="84">
        <v>1525.76</v>
      </c>
      <c r="G2084" s="277">
        <f t="shared" si="32"/>
        <v>1525.76</v>
      </c>
    </row>
    <row r="2085" spans="1:9" s="117" customFormat="1" ht="12.9" hidden="1" customHeight="1" outlineLevel="3">
      <c r="A2085" s="228"/>
      <c r="B2085" s="118"/>
      <c r="C2085" s="229" t="s">
        <v>34285</v>
      </c>
      <c r="D2085" s="118"/>
      <c r="E2085" s="118" t="s">
        <v>334</v>
      </c>
      <c r="F2085" s="119"/>
      <c r="G2085" s="278">
        <f t="shared" si="32"/>
        <v>0</v>
      </c>
      <c r="I2085"/>
    </row>
    <row r="2086" spans="1:9" ht="11.85" hidden="1" customHeight="1" outlineLevel="3">
      <c r="A2086" s="228" t="s">
        <v>34286</v>
      </c>
      <c r="B2086" s="74" t="s">
        <v>34287</v>
      </c>
      <c r="C2086" s="75" t="s">
        <v>34288</v>
      </c>
      <c r="D2086" s="74" t="s">
        <v>147</v>
      </c>
      <c r="E2086" s="74" t="s">
        <v>897</v>
      </c>
      <c r="F2086" s="84">
        <v>151.15</v>
      </c>
      <c r="G2086" s="277">
        <f t="shared" si="32"/>
        <v>151.15</v>
      </c>
    </row>
    <row r="2087" spans="1:9" ht="11.85" hidden="1" customHeight="1" outlineLevel="3">
      <c r="A2087" s="228" t="s">
        <v>34289</v>
      </c>
      <c r="B2087" s="74" t="s">
        <v>34290</v>
      </c>
      <c r="C2087" s="75" t="s">
        <v>34291</v>
      </c>
      <c r="D2087" s="74" t="s">
        <v>147</v>
      </c>
      <c r="E2087" s="74" t="s">
        <v>897</v>
      </c>
      <c r="F2087" s="84">
        <v>272.06</v>
      </c>
      <c r="G2087" s="277">
        <f t="shared" si="32"/>
        <v>272.06</v>
      </c>
    </row>
    <row r="2088" spans="1:9" ht="11.85" hidden="1" customHeight="1" outlineLevel="3">
      <c r="A2088" s="228" t="s">
        <v>34292</v>
      </c>
      <c r="B2088" s="74" t="s">
        <v>34293</v>
      </c>
      <c r="C2088" s="75" t="s">
        <v>34294</v>
      </c>
      <c r="D2088" s="74" t="s">
        <v>147</v>
      </c>
      <c r="E2088" s="74" t="s">
        <v>897</v>
      </c>
      <c r="F2088" s="84">
        <v>462.88</v>
      </c>
      <c r="G2088" s="277">
        <f t="shared" si="32"/>
        <v>462.88</v>
      </c>
    </row>
    <row r="2089" spans="1:9" ht="11.85" hidden="1" customHeight="1" outlineLevel="3">
      <c r="A2089" s="228" t="s">
        <v>34295</v>
      </c>
      <c r="B2089" s="74" t="s">
        <v>34296</v>
      </c>
      <c r="C2089" s="75" t="s">
        <v>34297</v>
      </c>
      <c r="D2089" s="74" t="s">
        <v>147</v>
      </c>
      <c r="E2089" s="74" t="s">
        <v>897</v>
      </c>
      <c r="F2089" s="84">
        <v>1020.2</v>
      </c>
      <c r="G2089" s="277">
        <f t="shared" si="32"/>
        <v>1020.2</v>
      </c>
    </row>
    <row r="2090" spans="1:9" ht="11.85" hidden="1" customHeight="1" outlineLevel="3">
      <c r="A2090" s="228" t="s">
        <v>34298</v>
      </c>
      <c r="B2090" s="74" t="s">
        <v>34299</v>
      </c>
      <c r="C2090" s="75" t="s">
        <v>34300</v>
      </c>
      <c r="D2090" s="74" t="s">
        <v>147</v>
      </c>
      <c r="E2090" s="74" t="s">
        <v>897</v>
      </c>
      <c r="F2090" s="84">
        <v>1077.6400000000001</v>
      </c>
      <c r="G2090" s="277">
        <f t="shared" si="32"/>
        <v>1077.6400000000001</v>
      </c>
    </row>
    <row r="2091" spans="1:9" ht="13.35" hidden="1" customHeight="1" outlineLevel="1">
      <c r="A2091" s="228"/>
      <c r="B2091" s="223"/>
      <c r="C2091" s="223" t="s">
        <v>2828</v>
      </c>
      <c r="D2091" s="223"/>
      <c r="E2091" s="223" t="s">
        <v>334</v>
      </c>
      <c r="F2091" s="224"/>
      <c r="G2091" s="224">
        <f t="shared" si="32"/>
        <v>0</v>
      </c>
    </row>
    <row r="2092" spans="1:9" ht="12.75" hidden="1" customHeight="1" outlineLevel="2">
      <c r="A2092" s="228"/>
      <c r="B2092" s="799"/>
      <c r="C2092" s="217" t="s">
        <v>34301</v>
      </c>
      <c r="D2092" s="217"/>
      <c r="E2092" s="217" t="s">
        <v>334</v>
      </c>
      <c r="F2092" s="219"/>
      <c r="G2092" s="276">
        <f t="shared" si="32"/>
        <v>0</v>
      </c>
    </row>
    <row r="2093" spans="1:9" ht="11.85" hidden="1" customHeight="1" outlineLevel="3">
      <c r="A2093" s="228" t="s">
        <v>34302</v>
      </c>
      <c r="B2093" s="74" t="s">
        <v>34303</v>
      </c>
      <c r="C2093" s="75" t="s">
        <v>34304</v>
      </c>
      <c r="D2093" s="74" t="s">
        <v>147</v>
      </c>
      <c r="E2093" s="74" t="s">
        <v>897</v>
      </c>
      <c r="F2093" s="84">
        <v>134.52000000000001</v>
      </c>
      <c r="G2093" s="277">
        <f t="shared" si="32"/>
        <v>134.52000000000001</v>
      </c>
    </row>
    <row r="2094" spans="1:9" ht="11.85" hidden="1" customHeight="1" outlineLevel="3">
      <c r="A2094" s="228" t="s">
        <v>34305</v>
      </c>
      <c r="B2094" s="74" t="s">
        <v>34306</v>
      </c>
      <c r="C2094" s="75" t="s">
        <v>34307</v>
      </c>
      <c r="D2094" s="74" t="s">
        <v>147</v>
      </c>
      <c r="E2094" s="74" t="s">
        <v>897</v>
      </c>
      <c r="F2094" s="84">
        <v>125.44</v>
      </c>
      <c r="G2094" s="277">
        <f t="shared" si="32"/>
        <v>125.44</v>
      </c>
    </row>
    <row r="2095" spans="1:9" ht="11.85" hidden="1" customHeight="1" outlineLevel="3">
      <c r="A2095" s="228" t="s">
        <v>34308</v>
      </c>
      <c r="B2095" s="74" t="s">
        <v>34309</v>
      </c>
      <c r="C2095" s="75" t="s">
        <v>34310</v>
      </c>
      <c r="D2095" s="74" t="s">
        <v>147</v>
      </c>
      <c r="E2095" s="74" t="s">
        <v>897</v>
      </c>
      <c r="F2095" s="84">
        <v>134.52000000000001</v>
      </c>
      <c r="G2095" s="277">
        <f t="shared" si="32"/>
        <v>134.52000000000001</v>
      </c>
    </row>
    <row r="2096" spans="1:9" ht="11.85" hidden="1" customHeight="1" outlineLevel="3">
      <c r="A2096" s="228" t="s">
        <v>34311</v>
      </c>
      <c r="B2096" s="74" t="s">
        <v>34312</v>
      </c>
      <c r="C2096" s="75" t="s">
        <v>34313</v>
      </c>
      <c r="D2096" s="74" t="s">
        <v>147</v>
      </c>
      <c r="E2096" s="74" t="s">
        <v>897</v>
      </c>
      <c r="F2096" s="84">
        <v>134.52000000000001</v>
      </c>
      <c r="G2096" s="277">
        <f t="shared" si="32"/>
        <v>134.52000000000001</v>
      </c>
    </row>
    <row r="2097" spans="1:9" ht="11.85" hidden="1" customHeight="1" outlineLevel="3">
      <c r="A2097" s="228" t="s">
        <v>34314</v>
      </c>
      <c r="B2097" s="74" t="s">
        <v>34315</v>
      </c>
      <c r="C2097" s="75" t="s">
        <v>34316</v>
      </c>
      <c r="D2097" s="74" t="s">
        <v>147</v>
      </c>
      <c r="E2097" s="74" t="s">
        <v>897</v>
      </c>
      <c r="F2097" s="84">
        <v>180.29</v>
      </c>
      <c r="G2097" s="277">
        <f t="shared" si="32"/>
        <v>180.29</v>
      </c>
    </row>
    <row r="2098" spans="1:9" ht="11.85" hidden="1" customHeight="1" outlineLevel="3">
      <c r="A2098" s="228" t="s">
        <v>34317</v>
      </c>
      <c r="B2098" s="74" t="s">
        <v>34318</v>
      </c>
      <c r="C2098" s="75" t="s">
        <v>34319</v>
      </c>
      <c r="D2098" s="74" t="s">
        <v>147</v>
      </c>
      <c r="E2098" s="74" t="s">
        <v>897</v>
      </c>
      <c r="F2098" s="84">
        <v>144.5</v>
      </c>
      <c r="G2098" s="277">
        <f t="shared" si="32"/>
        <v>144.5</v>
      </c>
    </row>
    <row r="2099" spans="1:9" ht="11.85" hidden="1" customHeight="1" outlineLevel="3">
      <c r="A2099" s="228" t="s">
        <v>34320</v>
      </c>
      <c r="B2099" s="74" t="s">
        <v>34321</v>
      </c>
      <c r="C2099" s="75" t="s">
        <v>34322</v>
      </c>
      <c r="D2099" s="74" t="s">
        <v>147</v>
      </c>
      <c r="E2099" s="74" t="s">
        <v>897</v>
      </c>
      <c r="F2099" s="84">
        <v>171.46</v>
      </c>
      <c r="G2099" s="277">
        <f t="shared" si="32"/>
        <v>171.46</v>
      </c>
    </row>
    <row r="2100" spans="1:9" ht="12.75" hidden="1" customHeight="1" outlineLevel="2">
      <c r="A2100" s="228"/>
      <c r="B2100" s="799"/>
      <c r="C2100" s="217" t="s">
        <v>34323</v>
      </c>
      <c r="D2100" s="217"/>
      <c r="E2100" s="217" t="s">
        <v>334</v>
      </c>
      <c r="F2100" s="219"/>
      <c r="G2100" s="276">
        <f t="shared" si="32"/>
        <v>0</v>
      </c>
    </row>
    <row r="2101" spans="1:9" s="117" customFormat="1" ht="12.9" hidden="1" customHeight="1" outlineLevel="3">
      <c r="A2101" s="228"/>
      <c r="B2101" s="118"/>
      <c r="C2101" s="229" t="s">
        <v>34324</v>
      </c>
      <c r="D2101" s="118"/>
      <c r="E2101" s="118" t="s">
        <v>334</v>
      </c>
      <c r="F2101" s="119"/>
      <c r="G2101" s="278">
        <f t="shared" si="32"/>
        <v>0</v>
      </c>
      <c r="I2101"/>
    </row>
    <row r="2102" spans="1:9" s="117" customFormat="1" ht="12.9" hidden="1" customHeight="1" outlineLevel="3">
      <c r="A2102" s="228"/>
      <c r="B2102" s="118"/>
      <c r="C2102" s="229" t="s">
        <v>31522</v>
      </c>
      <c r="D2102" s="118"/>
      <c r="E2102" s="118" t="s">
        <v>334</v>
      </c>
      <c r="F2102" s="119"/>
      <c r="G2102" s="278">
        <f t="shared" si="32"/>
        <v>0</v>
      </c>
      <c r="I2102"/>
    </row>
    <row r="2103" spans="1:9" ht="11.85" hidden="1" customHeight="1" outlineLevel="3">
      <c r="A2103" s="228" t="s">
        <v>16689</v>
      </c>
      <c r="B2103" s="74" t="s">
        <v>2958</v>
      </c>
      <c r="C2103" s="75" t="s">
        <v>34325</v>
      </c>
      <c r="D2103" s="74" t="s">
        <v>147</v>
      </c>
      <c r="E2103" s="74" t="s">
        <v>897</v>
      </c>
      <c r="F2103" s="84">
        <v>742.7</v>
      </c>
      <c r="G2103" s="277">
        <f t="shared" si="32"/>
        <v>742.7</v>
      </c>
    </row>
    <row r="2104" spans="1:9" ht="11.85" hidden="1" customHeight="1" outlineLevel="3">
      <c r="A2104" s="228" t="s">
        <v>16692</v>
      </c>
      <c r="B2104" s="74" t="s">
        <v>2961</v>
      </c>
      <c r="C2104" s="75" t="s">
        <v>34325</v>
      </c>
      <c r="D2104" s="74" t="s">
        <v>147</v>
      </c>
      <c r="E2104" s="74" t="s">
        <v>897</v>
      </c>
      <c r="F2104" s="84">
        <v>835.52</v>
      </c>
      <c r="G2104" s="277">
        <f t="shared" si="32"/>
        <v>835.52</v>
      </c>
    </row>
    <row r="2105" spans="1:9" ht="11.85" hidden="1" customHeight="1" outlineLevel="3">
      <c r="A2105" s="228" t="s">
        <v>16691</v>
      </c>
      <c r="B2105" s="74" t="s">
        <v>2960</v>
      </c>
      <c r="C2105" s="75" t="s">
        <v>34326</v>
      </c>
      <c r="D2105" s="74" t="s">
        <v>147</v>
      </c>
      <c r="E2105" s="74" t="s">
        <v>897</v>
      </c>
      <c r="F2105" s="84">
        <v>294.83</v>
      </c>
      <c r="G2105" s="277">
        <f t="shared" si="32"/>
        <v>294.83</v>
      </c>
    </row>
    <row r="2106" spans="1:9" ht="11.85" hidden="1" customHeight="1" outlineLevel="3">
      <c r="A2106" s="228" t="s">
        <v>16683</v>
      </c>
      <c r="B2106" s="74" t="s">
        <v>2952</v>
      </c>
      <c r="C2106" s="75" t="s">
        <v>34327</v>
      </c>
      <c r="D2106" s="74" t="s">
        <v>147</v>
      </c>
      <c r="E2106" s="74" t="s">
        <v>897</v>
      </c>
      <c r="F2106" s="84">
        <v>906.06</v>
      </c>
      <c r="G2106" s="277">
        <f t="shared" si="32"/>
        <v>906.06</v>
      </c>
    </row>
    <row r="2107" spans="1:9" ht="11.85" hidden="1" customHeight="1" outlineLevel="3">
      <c r="A2107" s="228" t="s">
        <v>34328</v>
      </c>
      <c r="B2107" s="74" t="s">
        <v>34329</v>
      </c>
      <c r="C2107" s="75" t="s">
        <v>34327</v>
      </c>
      <c r="D2107" s="74" t="s">
        <v>147</v>
      </c>
      <c r="E2107" s="74" t="s">
        <v>897</v>
      </c>
      <c r="F2107" s="84">
        <v>928.26</v>
      </c>
      <c r="G2107" s="277">
        <f t="shared" si="32"/>
        <v>928.26</v>
      </c>
    </row>
    <row r="2108" spans="1:9" ht="11.85" hidden="1" customHeight="1" outlineLevel="3">
      <c r="A2108" s="228" t="s">
        <v>16687</v>
      </c>
      <c r="B2108" s="74" t="s">
        <v>2956</v>
      </c>
      <c r="C2108" s="75" t="s">
        <v>34330</v>
      </c>
      <c r="D2108" s="74" t="s">
        <v>147</v>
      </c>
      <c r="E2108" s="74" t="s">
        <v>897</v>
      </c>
      <c r="F2108" s="84">
        <v>491.36</v>
      </c>
      <c r="G2108" s="277">
        <f t="shared" si="32"/>
        <v>491.36</v>
      </c>
    </row>
    <row r="2109" spans="1:9" ht="11.85" hidden="1" customHeight="1" outlineLevel="3">
      <c r="A2109" s="228" t="s">
        <v>34331</v>
      </c>
      <c r="B2109" s="74" t="s">
        <v>34332</v>
      </c>
      <c r="C2109" s="75" t="s">
        <v>34333</v>
      </c>
      <c r="D2109" s="74" t="s">
        <v>147</v>
      </c>
      <c r="E2109" s="74" t="s">
        <v>897</v>
      </c>
      <c r="F2109" s="84">
        <v>807.73</v>
      </c>
      <c r="G2109" s="277">
        <f t="shared" si="32"/>
        <v>807.73</v>
      </c>
    </row>
    <row r="2110" spans="1:9" ht="11.85" hidden="1" customHeight="1" outlineLevel="3">
      <c r="A2110" s="228" t="s">
        <v>34334</v>
      </c>
      <c r="B2110" s="74" t="s">
        <v>34335</v>
      </c>
      <c r="C2110" s="75" t="s">
        <v>34336</v>
      </c>
      <c r="D2110" s="74" t="s">
        <v>147</v>
      </c>
      <c r="E2110" s="74" t="s">
        <v>897</v>
      </c>
      <c r="F2110" s="84">
        <v>951.29</v>
      </c>
      <c r="G2110" s="277">
        <f t="shared" si="32"/>
        <v>951.29</v>
      </c>
    </row>
    <row r="2111" spans="1:9" ht="11.85" hidden="1" customHeight="1" outlineLevel="3">
      <c r="A2111" s="228" t="s">
        <v>34337</v>
      </c>
      <c r="B2111" s="74" t="s">
        <v>34338</v>
      </c>
      <c r="C2111" s="75" t="s">
        <v>34339</v>
      </c>
      <c r="D2111" s="74" t="s">
        <v>147</v>
      </c>
      <c r="E2111" s="74" t="s">
        <v>897</v>
      </c>
      <c r="F2111" s="84">
        <v>1129.1500000000001</v>
      </c>
      <c r="G2111" s="277">
        <f t="shared" si="32"/>
        <v>1129.1500000000001</v>
      </c>
    </row>
    <row r="2112" spans="1:9" ht="11.85" hidden="1" customHeight="1" outlineLevel="3">
      <c r="A2112" s="228" t="s">
        <v>34340</v>
      </c>
      <c r="B2112" s="74" t="s">
        <v>34341</v>
      </c>
      <c r="C2112" s="75" t="s">
        <v>34342</v>
      </c>
      <c r="D2112" s="74" t="s">
        <v>147</v>
      </c>
      <c r="E2112" s="74" t="s">
        <v>897</v>
      </c>
      <c r="F2112" s="84">
        <v>1354.96</v>
      </c>
      <c r="G2112" s="277">
        <f t="shared" si="32"/>
        <v>1354.96</v>
      </c>
    </row>
    <row r="2113" spans="1:7" ht="11.85" hidden="1" customHeight="1" outlineLevel="3">
      <c r="A2113" s="228" t="s">
        <v>16685</v>
      </c>
      <c r="B2113" s="74" t="s">
        <v>2954</v>
      </c>
      <c r="C2113" s="75" t="s">
        <v>34343</v>
      </c>
      <c r="D2113" s="74" t="s">
        <v>147</v>
      </c>
      <c r="E2113" s="74" t="s">
        <v>897</v>
      </c>
      <c r="F2113" s="84">
        <v>1522.45</v>
      </c>
      <c r="G2113" s="277">
        <f t="shared" si="32"/>
        <v>1522.45</v>
      </c>
    </row>
    <row r="2114" spans="1:7" ht="11.85" hidden="1" customHeight="1" outlineLevel="3">
      <c r="A2114" s="228" t="s">
        <v>34344</v>
      </c>
      <c r="B2114" s="74" t="s">
        <v>34345</v>
      </c>
      <c r="C2114" s="75" t="s">
        <v>34346</v>
      </c>
      <c r="D2114" s="74" t="s">
        <v>147</v>
      </c>
      <c r="E2114" s="74" t="s">
        <v>897</v>
      </c>
      <c r="F2114" s="84">
        <v>1047.8900000000001</v>
      </c>
      <c r="G2114" s="277">
        <f t="shared" si="32"/>
        <v>1047.8900000000001</v>
      </c>
    </row>
    <row r="2115" spans="1:7" ht="11.85" hidden="1" customHeight="1" outlineLevel="3">
      <c r="A2115" s="228" t="s">
        <v>34347</v>
      </c>
      <c r="B2115" s="74" t="s">
        <v>34348</v>
      </c>
      <c r="C2115" s="75" t="s">
        <v>34349</v>
      </c>
      <c r="D2115" s="74" t="s">
        <v>147</v>
      </c>
      <c r="E2115" s="74" t="s">
        <v>897</v>
      </c>
      <c r="F2115" s="84">
        <v>3119.92</v>
      </c>
      <c r="G2115" s="277">
        <f t="shared" si="32"/>
        <v>3119.92</v>
      </c>
    </row>
    <row r="2116" spans="1:7" ht="11.85" hidden="1" customHeight="1" outlineLevel="3">
      <c r="A2116" s="228" t="s">
        <v>34350</v>
      </c>
      <c r="B2116" s="74" t="s">
        <v>34351</v>
      </c>
      <c r="C2116" s="75" t="s">
        <v>34352</v>
      </c>
      <c r="D2116" s="74" t="s">
        <v>147</v>
      </c>
      <c r="E2116" s="74" t="s">
        <v>897</v>
      </c>
      <c r="F2116" s="84">
        <v>5514.55</v>
      </c>
      <c r="G2116" s="277">
        <f t="shared" si="32"/>
        <v>5514.55</v>
      </c>
    </row>
    <row r="2117" spans="1:7" ht="11.85" hidden="1" customHeight="1" outlineLevel="3">
      <c r="A2117" s="228" t="s">
        <v>16684</v>
      </c>
      <c r="B2117" s="74" t="s">
        <v>2953</v>
      </c>
      <c r="C2117" s="75" t="s">
        <v>34353</v>
      </c>
      <c r="D2117" s="74" t="s">
        <v>147</v>
      </c>
      <c r="E2117" s="74" t="s">
        <v>897</v>
      </c>
      <c r="F2117" s="84">
        <v>1355.38</v>
      </c>
      <c r="G2117" s="277">
        <f t="shared" ref="G2117:G2180" si="33">IFERROR(IF(E2117="грн",ROUND(F2117*(1-$G$2),2),ROUND(F2117*(1-$G$2),2)*$E$2),"")</f>
        <v>1355.38</v>
      </c>
    </row>
    <row r="2118" spans="1:7" ht="11.85" hidden="1" customHeight="1" outlineLevel="3">
      <c r="A2118" s="228" t="s">
        <v>16686</v>
      </c>
      <c r="B2118" s="74" t="s">
        <v>2955</v>
      </c>
      <c r="C2118" s="75" t="s">
        <v>34354</v>
      </c>
      <c r="D2118" s="74" t="s">
        <v>147</v>
      </c>
      <c r="E2118" s="74" t="s">
        <v>897</v>
      </c>
      <c r="F2118" s="84">
        <v>671.48</v>
      </c>
      <c r="G2118" s="277">
        <f t="shared" si="33"/>
        <v>671.48</v>
      </c>
    </row>
    <row r="2119" spans="1:7" ht="11.85" hidden="1" customHeight="1" outlineLevel="3">
      <c r="A2119" s="228" t="s">
        <v>16690</v>
      </c>
      <c r="B2119" s="74" t="s">
        <v>2959</v>
      </c>
      <c r="C2119" s="75" t="s">
        <v>34355</v>
      </c>
      <c r="D2119" s="74" t="s">
        <v>147</v>
      </c>
      <c r="E2119" s="74" t="s">
        <v>897</v>
      </c>
      <c r="F2119" s="84">
        <v>366.01</v>
      </c>
      <c r="G2119" s="277">
        <f t="shared" si="33"/>
        <v>366.01</v>
      </c>
    </row>
    <row r="2120" spans="1:7" ht="11.85" hidden="1" customHeight="1" outlineLevel="3">
      <c r="A2120" s="228" t="s">
        <v>34356</v>
      </c>
      <c r="B2120" s="74" t="s">
        <v>34357</v>
      </c>
      <c r="C2120" s="75" t="s">
        <v>34358</v>
      </c>
      <c r="D2120" s="74" t="s">
        <v>147</v>
      </c>
      <c r="E2120" s="74" t="s">
        <v>897</v>
      </c>
      <c r="F2120" s="84">
        <v>497.66</v>
      </c>
      <c r="G2120" s="277">
        <f t="shared" si="33"/>
        <v>497.66</v>
      </c>
    </row>
    <row r="2121" spans="1:7" ht="11.85" hidden="1" customHeight="1" outlineLevel="3">
      <c r="A2121" s="228" t="s">
        <v>34359</v>
      </c>
      <c r="B2121" s="74" t="s">
        <v>34360</v>
      </c>
      <c r="C2121" s="75" t="s">
        <v>34361</v>
      </c>
      <c r="D2121" s="74" t="s">
        <v>147</v>
      </c>
      <c r="E2121" s="74" t="s">
        <v>897</v>
      </c>
      <c r="F2121" s="84">
        <v>867.12</v>
      </c>
      <c r="G2121" s="277">
        <f t="shared" si="33"/>
        <v>867.12</v>
      </c>
    </row>
    <row r="2122" spans="1:7" ht="11.85" hidden="1" customHeight="1" outlineLevel="3">
      <c r="A2122" s="228" t="s">
        <v>16697</v>
      </c>
      <c r="B2122" s="74" t="s">
        <v>2966</v>
      </c>
      <c r="C2122" s="75" t="s">
        <v>34361</v>
      </c>
      <c r="D2122" s="74" t="s">
        <v>147</v>
      </c>
      <c r="E2122" s="74" t="s">
        <v>897</v>
      </c>
      <c r="F2122" s="84">
        <v>928.26</v>
      </c>
      <c r="G2122" s="277">
        <f t="shared" si="33"/>
        <v>928.26</v>
      </c>
    </row>
    <row r="2123" spans="1:7" ht="11.85" hidden="1" customHeight="1" outlineLevel="3">
      <c r="A2123" s="228" t="s">
        <v>34362</v>
      </c>
      <c r="B2123" s="74" t="s">
        <v>34363</v>
      </c>
      <c r="C2123" s="75" t="s">
        <v>34364</v>
      </c>
      <c r="D2123" s="74" t="s">
        <v>147</v>
      </c>
      <c r="E2123" s="74" t="s">
        <v>897</v>
      </c>
      <c r="F2123" s="84">
        <v>872.58</v>
      </c>
      <c r="G2123" s="277">
        <f t="shared" si="33"/>
        <v>872.58</v>
      </c>
    </row>
    <row r="2124" spans="1:7" ht="11.85" hidden="1" customHeight="1" outlineLevel="3">
      <c r="A2124" s="228" t="s">
        <v>16694</v>
      </c>
      <c r="B2124" s="74" t="s">
        <v>2963</v>
      </c>
      <c r="C2124" s="75" t="s">
        <v>34364</v>
      </c>
      <c r="D2124" s="74" t="s">
        <v>147</v>
      </c>
      <c r="E2124" s="74" t="s">
        <v>897</v>
      </c>
      <c r="F2124" s="84">
        <v>396.04</v>
      </c>
      <c r="G2124" s="277">
        <f t="shared" si="33"/>
        <v>396.04</v>
      </c>
    </row>
    <row r="2125" spans="1:7" ht="11.85" hidden="1" customHeight="1" outlineLevel="3">
      <c r="A2125" s="228" t="s">
        <v>16693</v>
      </c>
      <c r="B2125" s="74" t="s">
        <v>2962</v>
      </c>
      <c r="C2125" s="75" t="s">
        <v>34365</v>
      </c>
      <c r="D2125" s="74" t="s">
        <v>147</v>
      </c>
      <c r="E2125" s="74" t="s">
        <v>897</v>
      </c>
      <c r="F2125" s="84">
        <v>649.75</v>
      </c>
      <c r="G2125" s="277">
        <f t="shared" si="33"/>
        <v>649.75</v>
      </c>
    </row>
    <row r="2126" spans="1:7" ht="11.85" hidden="1" customHeight="1" outlineLevel="3">
      <c r="A2126" s="228" t="s">
        <v>16696</v>
      </c>
      <c r="B2126" s="74" t="s">
        <v>2965</v>
      </c>
      <c r="C2126" s="75" t="s">
        <v>34366</v>
      </c>
      <c r="D2126" s="74" t="s">
        <v>147</v>
      </c>
      <c r="E2126" s="74" t="s">
        <v>897</v>
      </c>
      <c r="F2126" s="84">
        <v>1299.7</v>
      </c>
      <c r="G2126" s="277">
        <f t="shared" si="33"/>
        <v>1299.7</v>
      </c>
    </row>
    <row r="2127" spans="1:7" ht="11.85" hidden="1" customHeight="1" outlineLevel="3">
      <c r="A2127" s="228" t="s">
        <v>16695</v>
      </c>
      <c r="B2127" s="74" t="s">
        <v>2964</v>
      </c>
      <c r="C2127" s="75" t="s">
        <v>34367</v>
      </c>
      <c r="D2127" s="74" t="s">
        <v>147</v>
      </c>
      <c r="E2127" s="74" t="s">
        <v>897</v>
      </c>
      <c r="F2127" s="84">
        <v>770.53</v>
      </c>
      <c r="G2127" s="277">
        <f t="shared" si="33"/>
        <v>770.53</v>
      </c>
    </row>
    <row r="2128" spans="1:7" ht="11.85" hidden="1" customHeight="1" outlineLevel="3">
      <c r="A2128" s="228" t="s">
        <v>34368</v>
      </c>
      <c r="B2128" s="74" t="s">
        <v>34369</v>
      </c>
      <c r="C2128" s="75" t="s">
        <v>34370</v>
      </c>
      <c r="D2128" s="74" t="s">
        <v>147</v>
      </c>
      <c r="E2128" s="74" t="s">
        <v>897</v>
      </c>
      <c r="F2128" s="84">
        <v>9840.9500000000007</v>
      </c>
      <c r="G2128" s="277">
        <f t="shared" si="33"/>
        <v>9840.9500000000007</v>
      </c>
    </row>
    <row r="2129" spans="1:9" ht="11.85" hidden="1" customHeight="1" outlineLevel="3">
      <c r="A2129" s="228" t="s">
        <v>16714</v>
      </c>
      <c r="B2129" s="74" t="s">
        <v>2985</v>
      </c>
      <c r="C2129" s="75" t="s">
        <v>34371</v>
      </c>
      <c r="D2129" s="74" t="s">
        <v>147</v>
      </c>
      <c r="E2129" s="74" t="s">
        <v>897</v>
      </c>
      <c r="F2129" s="84">
        <v>3823.75</v>
      </c>
      <c r="G2129" s="277">
        <f t="shared" si="33"/>
        <v>3823.75</v>
      </c>
    </row>
    <row r="2130" spans="1:9" ht="11.85" hidden="1" customHeight="1" outlineLevel="3">
      <c r="A2130" s="228" t="s">
        <v>34372</v>
      </c>
      <c r="B2130" s="74" t="s">
        <v>34373</v>
      </c>
      <c r="C2130" s="75" t="s">
        <v>34374</v>
      </c>
      <c r="D2130" s="74" t="s">
        <v>147</v>
      </c>
      <c r="E2130" s="74" t="s">
        <v>897</v>
      </c>
      <c r="F2130" s="84">
        <v>3068.62</v>
      </c>
      <c r="G2130" s="277">
        <f t="shared" si="33"/>
        <v>3068.62</v>
      </c>
    </row>
    <row r="2131" spans="1:9" ht="11.85" hidden="1" customHeight="1" outlineLevel="3">
      <c r="A2131" s="228" t="s">
        <v>34375</v>
      </c>
      <c r="B2131" s="74" t="s">
        <v>34376</v>
      </c>
      <c r="C2131" s="75" t="s">
        <v>34377</v>
      </c>
      <c r="D2131" s="74" t="s">
        <v>147</v>
      </c>
      <c r="E2131" s="74" t="s">
        <v>897</v>
      </c>
      <c r="F2131" s="84">
        <v>14960.98</v>
      </c>
      <c r="G2131" s="277">
        <f t="shared" si="33"/>
        <v>14960.98</v>
      </c>
    </row>
    <row r="2132" spans="1:9" s="117" customFormat="1" ht="12.9" hidden="1" customHeight="1" outlineLevel="3">
      <c r="A2132" s="228"/>
      <c r="B2132" s="118"/>
      <c r="C2132" s="229" t="s">
        <v>2865</v>
      </c>
      <c r="D2132" s="118"/>
      <c r="E2132" s="118" t="s">
        <v>334</v>
      </c>
      <c r="F2132" s="119"/>
      <c r="G2132" s="278">
        <f t="shared" si="33"/>
        <v>0</v>
      </c>
      <c r="I2132"/>
    </row>
    <row r="2133" spans="1:9" ht="11.85" hidden="1" customHeight="1" outlineLevel="3">
      <c r="A2133" s="228" t="s">
        <v>34378</v>
      </c>
      <c r="B2133" s="74" t="s">
        <v>34379</v>
      </c>
      <c r="C2133" s="75" t="s">
        <v>34380</v>
      </c>
      <c r="D2133" s="74" t="s">
        <v>147</v>
      </c>
      <c r="E2133" s="74" t="s">
        <v>897</v>
      </c>
      <c r="F2133" s="84">
        <v>279.76</v>
      </c>
      <c r="G2133" s="277">
        <f t="shared" si="33"/>
        <v>279.76</v>
      </c>
    </row>
    <row r="2134" spans="1:9" ht="11.85" hidden="1" customHeight="1" outlineLevel="3">
      <c r="A2134" s="228" t="s">
        <v>34381</v>
      </c>
      <c r="B2134" s="74" t="s">
        <v>34382</v>
      </c>
      <c r="C2134" s="75" t="s">
        <v>34383</v>
      </c>
      <c r="D2134" s="74" t="s">
        <v>147</v>
      </c>
      <c r="E2134" s="74" t="s">
        <v>897</v>
      </c>
      <c r="F2134" s="84">
        <v>390.65</v>
      </c>
      <c r="G2134" s="277">
        <f t="shared" si="33"/>
        <v>390.65</v>
      </c>
    </row>
    <row r="2135" spans="1:9" ht="11.85" hidden="1" customHeight="1" outlineLevel="3">
      <c r="A2135" s="228" t="s">
        <v>34384</v>
      </c>
      <c r="B2135" s="74" t="s">
        <v>34385</v>
      </c>
      <c r="C2135" s="75" t="s">
        <v>34386</v>
      </c>
      <c r="D2135" s="74" t="s">
        <v>147</v>
      </c>
      <c r="E2135" s="74" t="s">
        <v>897</v>
      </c>
      <c r="F2135" s="84">
        <v>390.65</v>
      </c>
      <c r="G2135" s="277">
        <f t="shared" si="33"/>
        <v>390.65</v>
      </c>
    </row>
    <row r="2136" spans="1:9" ht="11.85" hidden="1" customHeight="1" outlineLevel="3">
      <c r="A2136" s="228" t="s">
        <v>34387</v>
      </c>
      <c r="B2136" s="74" t="s">
        <v>34388</v>
      </c>
      <c r="C2136" s="75" t="s">
        <v>34389</v>
      </c>
      <c r="D2136" s="74" t="s">
        <v>147</v>
      </c>
      <c r="E2136" s="74" t="s">
        <v>897</v>
      </c>
      <c r="F2136" s="84">
        <v>1450.62</v>
      </c>
      <c r="G2136" s="277">
        <f t="shared" si="33"/>
        <v>1450.62</v>
      </c>
    </row>
    <row r="2137" spans="1:9" ht="11.85" hidden="1" customHeight="1" outlineLevel="3">
      <c r="A2137" s="228" t="s">
        <v>16711</v>
      </c>
      <c r="B2137" s="74" t="s">
        <v>2982</v>
      </c>
      <c r="C2137" s="75" t="s">
        <v>34390</v>
      </c>
      <c r="D2137" s="74" t="s">
        <v>147</v>
      </c>
      <c r="E2137" s="74" t="s">
        <v>897</v>
      </c>
      <c r="F2137" s="84">
        <v>1633.48</v>
      </c>
      <c r="G2137" s="277">
        <f t="shared" si="33"/>
        <v>1633.48</v>
      </c>
    </row>
    <row r="2138" spans="1:9" ht="11.85" hidden="1" customHeight="1" outlineLevel="3">
      <c r="A2138" s="228" t="s">
        <v>16713</v>
      </c>
      <c r="B2138" s="74" t="s">
        <v>2984</v>
      </c>
      <c r="C2138" s="75" t="s">
        <v>34391</v>
      </c>
      <c r="D2138" s="74" t="s">
        <v>147</v>
      </c>
      <c r="E2138" s="74" t="s">
        <v>897</v>
      </c>
      <c r="F2138" s="84">
        <v>1494.67</v>
      </c>
      <c r="G2138" s="277">
        <f t="shared" si="33"/>
        <v>1494.67</v>
      </c>
    </row>
    <row r="2139" spans="1:9" ht="11.85" hidden="1" customHeight="1" outlineLevel="3">
      <c r="A2139" s="228" t="s">
        <v>16712</v>
      </c>
      <c r="B2139" s="74" t="s">
        <v>2983</v>
      </c>
      <c r="C2139" s="75" t="s">
        <v>34392</v>
      </c>
      <c r="D2139" s="74" t="s">
        <v>147</v>
      </c>
      <c r="E2139" s="74" t="s">
        <v>897</v>
      </c>
      <c r="F2139" s="84">
        <v>1893.85</v>
      </c>
      <c r="G2139" s="277">
        <f t="shared" si="33"/>
        <v>1893.85</v>
      </c>
    </row>
    <row r="2140" spans="1:9" ht="11.85" hidden="1" customHeight="1" outlineLevel="3">
      <c r="A2140" s="228" t="s">
        <v>16710</v>
      </c>
      <c r="B2140" s="74" t="s">
        <v>2981</v>
      </c>
      <c r="C2140" s="75" t="s">
        <v>34393</v>
      </c>
      <c r="D2140" s="74" t="s">
        <v>147</v>
      </c>
      <c r="E2140" s="74" t="s">
        <v>897</v>
      </c>
      <c r="F2140" s="84">
        <v>1166.78</v>
      </c>
      <c r="G2140" s="277">
        <f t="shared" si="33"/>
        <v>1166.78</v>
      </c>
    </row>
    <row r="2141" spans="1:9" ht="11.85" hidden="1" customHeight="1" outlineLevel="3">
      <c r="A2141" s="228" t="s">
        <v>16709</v>
      </c>
      <c r="B2141" s="74" t="s">
        <v>2979</v>
      </c>
      <c r="C2141" s="75" t="s">
        <v>34394</v>
      </c>
      <c r="D2141" s="74" t="s">
        <v>147</v>
      </c>
      <c r="E2141" s="74" t="s">
        <v>897</v>
      </c>
      <c r="F2141" s="84">
        <v>686.2</v>
      </c>
      <c r="G2141" s="277">
        <f t="shared" si="33"/>
        <v>686.2</v>
      </c>
    </row>
    <row r="2142" spans="1:9" ht="11.85" hidden="1" customHeight="1" outlineLevel="3">
      <c r="A2142" s="228" t="s">
        <v>34395</v>
      </c>
      <c r="B2142" s="74" t="s">
        <v>34396</v>
      </c>
      <c r="C2142" s="75" t="s">
        <v>34397</v>
      </c>
      <c r="D2142" s="74" t="s">
        <v>147</v>
      </c>
      <c r="E2142" s="74" t="s">
        <v>897</v>
      </c>
      <c r="F2142" s="84">
        <v>1633.48</v>
      </c>
      <c r="G2142" s="277">
        <f t="shared" si="33"/>
        <v>1633.48</v>
      </c>
    </row>
    <row r="2143" spans="1:9" ht="11.85" hidden="1" customHeight="1" outlineLevel="3">
      <c r="A2143" s="228" t="s">
        <v>34398</v>
      </c>
      <c r="B2143" s="74" t="s">
        <v>34399</v>
      </c>
      <c r="C2143" s="75" t="s">
        <v>34400</v>
      </c>
      <c r="D2143" s="74" t="s">
        <v>147</v>
      </c>
      <c r="E2143" s="74" t="s">
        <v>897</v>
      </c>
      <c r="F2143" s="84">
        <v>1633.48</v>
      </c>
      <c r="G2143" s="277">
        <f t="shared" si="33"/>
        <v>1633.48</v>
      </c>
    </row>
    <row r="2144" spans="1:9" ht="11.85" hidden="1" customHeight="1" outlineLevel="3">
      <c r="A2144" s="228" t="s">
        <v>34401</v>
      </c>
      <c r="B2144" s="74" t="s">
        <v>34402</v>
      </c>
      <c r="C2144" s="75" t="s">
        <v>34403</v>
      </c>
      <c r="D2144" s="74" t="s">
        <v>147</v>
      </c>
      <c r="E2144" s="74" t="s">
        <v>897</v>
      </c>
      <c r="F2144" s="84">
        <v>1450.62</v>
      </c>
      <c r="G2144" s="277">
        <f t="shared" si="33"/>
        <v>1450.62</v>
      </c>
    </row>
    <row r="2145" spans="1:9" ht="11.85" hidden="1" customHeight="1" outlineLevel="3">
      <c r="A2145" s="228" t="s">
        <v>34404</v>
      </c>
      <c r="B2145" s="74" t="s">
        <v>34405</v>
      </c>
      <c r="C2145" s="75" t="s">
        <v>34406</v>
      </c>
      <c r="D2145" s="74" t="s">
        <v>147</v>
      </c>
      <c r="E2145" s="74" t="s">
        <v>897</v>
      </c>
      <c r="F2145" s="84">
        <v>1450.62</v>
      </c>
      <c r="G2145" s="277">
        <f t="shared" si="33"/>
        <v>1450.62</v>
      </c>
    </row>
    <row r="2146" spans="1:9" ht="11.85" hidden="1" customHeight="1" outlineLevel="3">
      <c r="A2146" s="228" t="s">
        <v>17015</v>
      </c>
      <c r="B2146" s="74" t="s">
        <v>2980</v>
      </c>
      <c r="C2146" s="75" t="s">
        <v>34407</v>
      </c>
      <c r="D2146" s="74" t="s">
        <v>147</v>
      </c>
      <c r="E2146" s="74" t="s">
        <v>897</v>
      </c>
      <c r="F2146" s="84">
        <v>1086.04</v>
      </c>
      <c r="G2146" s="277">
        <f t="shared" si="33"/>
        <v>1086.04</v>
      </c>
    </row>
    <row r="2147" spans="1:9" s="117" customFormat="1" ht="12.9" hidden="1" customHeight="1" outlineLevel="3">
      <c r="A2147" s="228"/>
      <c r="B2147" s="118"/>
      <c r="C2147" s="229" t="s">
        <v>32180</v>
      </c>
      <c r="D2147" s="118"/>
      <c r="E2147" s="118" t="s">
        <v>334</v>
      </c>
      <c r="F2147" s="119"/>
      <c r="G2147" s="278">
        <f t="shared" si="33"/>
        <v>0</v>
      </c>
      <c r="I2147"/>
    </row>
    <row r="2148" spans="1:9" ht="11.85" hidden="1" customHeight="1" outlineLevel="3">
      <c r="A2148" s="228" t="s">
        <v>16703</v>
      </c>
      <c r="B2148" s="74" t="s">
        <v>2973</v>
      </c>
      <c r="C2148" s="75" t="s">
        <v>34408</v>
      </c>
      <c r="D2148" s="74" t="s">
        <v>147</v>
      </c>
      <c r="E2148" s="74" t="s">
        <v>897</v>
      </c>
      <c r="F2148" s="84">
        <v>1012.37</v>
      </c>
      <c r="G2148" s="277">
        <f t="shared" si="33"/>
        <v>1012.37</v>
      </c>
    </row>
    <row r="2149" spans="1:9" ht="11.85" hidden="1" customHeight="1" outlineLevel="3">
      <c r="A2149" s="228" t="s">
        <v>34409</v>
      </c>
      <c r="B2149" s="74" t="s">
        <v>34410</v>
      </c>
      <c r="C2149" s="75" t="s">
        <v>34411</v>
      </c>
      <c r="D2149" s="74" t="s">
        <v>147</v>
      </c>
      <c r="E2149" s="74" t="s">
        <v>897</v>
      </c>
      <c r="F2149" s="84">
        <v>1260.79</v>
      </c>
      <c r="G2149" s="277">
        <f t="shared" si="33"/>
        <v>1260.79</v>
      </c>
    </row>
    <row r="2150" spans="1:9" ht="11.85" hidden="1" customHeight="1" outlineLevel="3">
      <c r="A2150" s="228" t="s">
        <v>16699</v>
      </c>
      <c r="B2150" s="74" t="s">
        <v>2969</v>
      </c>
      <c r="C2150" s="75" t="s">
        <v>34412</v>
      </c>
      <c r="D2150" s="74" t="s">
        <v>147</v>
      </c>
      <c r="E2150" s="74" t="s">
        <v>897</v>
      </c>
      <c r="F2150" s="84">
        <v>1162.42</v>
      </c>
      <c r="G2150" s="277">
        <f t="shared" si="33"/>
        <v>1162.42</v>
      </c>
    </row>
    <row r="2151" spans="1:9" ht="11.85" hidden="1" customHeight="1" outlineLevel="3">
      <c r="A2151" s="228" t="s">
        <v>16688</v>
      </c>
      <c r="B2151" s="74" t="s">
        <v>2957</v>
      </c>
      <c r="C2151" s="75" t="s">
        <v>34413</v>
      </c>
      <c r="D2151" s="74" t="s">
        <v>147</v>
      </c>
      <c r="E2151" s="74" t="s">
        <v>897</v>
      </c>
      <c r="F2151" s="84">
        <v>712.42</v>
      </c>
      <c r="G2151" s="277">
        <f t="shared" si="33"/>
        <v>712.42</v>
      </c>
    </row>
    <row r="2152" spans="1:9" ht="11.85" hidden="1" customHeight="1" outlineLevel="3">
      <c r="A2152" s="228" t="s">
        <v>34414</v>
      </c>
      <c r="B2152" s="74" t="s">
        <v>34415</v>
      </c>
      <c r="C2152" s="75" t="s">
        <v>34416</v>
      </c>
      <c r="D2152" s="74" t="s">
        <v>147</v>
      </c>
      <c r="E2152" s="74" t="s">
        <v>897</v>
      </c>
      <c r="F2152" s="84">
        <v>1292.21</v>
      </c>
      <c r="G2152" s="277">
        <f t="shared" si="33"/>
        <v>1292.21</v>
      </c>
    </row>
    <row r="2153" spans="1:9" ht="11.85" hidden="1" customHeight="1" outlineLevel="3">
      <c r="A2153" s="228" t="s">
        <v>34417</v>
      </c>
      <c r="B2153" s="74" t="s">
        <v>34418</v>
      </c>
      <c r="C2153" s="75" t="s">
        <v>34419</v>
      </c>
      <c r="D2153" s="74" t="s">
        <v>147</v>
      </c>
      <c r="E2153" s="74" t="s">
        <v>897</v>
      </c>
      <c r="F2153" s="84">
        <v>956.21</v>
      </c>
      <c r="G2153" s="277">
        <f t="shared" si="33"/>
        <v>956.21</v>
      </c>
    </row>
    <row r="2154" spans="1:9" ht="11.85" hidden="1" customHeight="1" outlineLevel="3">
      <c r="A2154" s="228" t="s">
        <v>16698</v>
      </c>
      <c r="B2154" s="74" t="s">
        <v>2968</v>
      </c>
      <c r="C2154" s="75" t="s">
        <v>34420</v>
      </c>
      <c r="D2154" s="74" t="s">
        <v>147</v>
      </c>
      <c r="E2154" s="74" t="s">
        <v>897</v>
      </c>
      <c r="F2154" s="84">
        <v>724.7</v>
      </c>
      <c r="G2154" s="277">
        <f t="shared" si="33"/>
        <v>724.7</v>
      </c>
    </row>
    <row r="2155" spans="1:9" ht="11.85" hidden="1" customHeight="1" outlineLevel="3">
      <c r="A2155" s="228" t="s">
        <v>16702</v>
      </c>
      <c r="B2155" s="74" t="s">
        <v>2972</v>
      </c>
      <c r="C2155" s="75" t="s">
        <v>34421</v>
      </c>
      <c r="D2155" s="74" t="s">
        <v>147</v>
      </c>
      <c r="E2155" s="74" t="s">
        <v>897</v>
      </c>
      <c r="F2155" s="84">
        <v>1368.73</v>
      </c>
      <c r="G2155" s="277">
        <f t="shared" si="33"/>
        <v>1368.73</v>
      </c>
    </row>
    <row r="2156" spans="1:9" ht="11.85" hidden="1" customHeight="1" outlineLevel="3">
      <c r="A2156" s="228" t="s">
        <v>34422</v>
      </c>
      <c r="B2156" s="74" t="s">
        <v>34423</v>
      </c>
      <c r="C2156" s="75" t="s">
        <v>34424</v>
      </c>
      <c r="D2156" s="74" t="s">
        <v>147</v>
      </c>
      <c r="E2156" s="74" t="s">
        <v>897</v>
      </c>
      <c r="F2156" s="84">
        <v>1679.7</v>
      </c>
      <c r="G2156" s="277">
        <f t="shared" si="33"/>
        <v>1679.7</v>
      </c>
    </row>
    <row r="2157" spans="1:9" ht="11.85" hidden="1" customHeight="1" outlineLevel="3">
      <c r="A2157" s="228" t="s">
        <v>16700</v>
      </c>
      <c r="B2157" s="74" t="s">
        <v>2970</v>
      </c>
      <c r="C2157" s="75" t="s">
        <v>34425</v>
      </c>
      <c r="D2157" s="74" t="s">
        <v>147</v>
      </c>
      <c r="E2157" s="74" t="s">
        <v>897</v>
      </c>
      <c r="F2157" s="84">
        <v>1064.98</v>
      </c>
      <c r="G2157" s="277">
        <f t="shared" si="33"/>
        <v>1064.98</v>
      </c>
    </row>
    <row r="2158" spans="1:9" ht="11.85" hidden="1" customHeight="1" outlineLevel="3">
      <c r="A2158" s="228" t="s">
        <v>16701</v>
      </c>
      <c r="B2158" s="74" t="s">
        <v>2971</v>
      </c>
      <c r="C2158" s="75" t="s">
        <v>34426</v>
      </c>
      <c r="D2158" s="74" t="s">
        <v>147</v>
      </c>
      <c r="E2158" s="74" t="s">
        <v>897</v>
      </c>
      <c r="F2158" s="84">
        <v>1087.43</v>
      </c>
      <c r="G2158" s="277">
        <f t="shared" si="33"/>
        <v>1087.43</v>
      </c>
    </row>
    <row r="2159" spans="1:9" ht="11.85" hidden="1" customHeight="1" outlineLevel="3">
      <c r="A2159" s="228" t="s">
        <v>34427</v>
      </c>
      <c r="B2159" s="74" t="s">
        <v>34428</v>
      </c>
      <c r="C2159" s="75" t="s">
        <v>34429</v>
      </c>
      <c r="D2159" s="74" t="s">
        <v>147</v>
      </c>
      <c r="E2159" s="74" t="s">
        <v>897</v>
      </c>
      <c r="F2159" s="84">
        <v>1862.24</v>
      </c>
      <c r="G2159" s="277">
        <f t="shared" si="33"/>
        <v>1862.24</v>
      </c>
    </row>
    <row r="2160" spans="1:9" ht="11.85" hidden="1" customHeight="1" outlineLevel="3">
      <c r="A2160" s="228" t="s">
        <v>34430</v>
      </c>
      <c r="B2160" s="74" t="s">
        <v>34431</v>
      </c>
      <c r="C2160" s="75" t="s">
        <v>34432</v>
      </c>
      <c r="D2160" s="74" t="s">
        <v>147</v>
      </c>
      <c r="E2160" s="74" t="s">
        <v>897</v>
      </c>
      <c r="F2160" s="84">
        <v>1730.08</v>
      </c>
      <c r="G2160" s="277">
        <f t="shared" si="33"/>
        <v>1730.08</v>
      </c>
    </row>
    <row r="2161" spans="1:9" ht="11.85" hidden="1" customHeight="1" outlineLevel="3">
      <c r="A2161" s="228" t="s">
        <v>34433</v>
      </c>
      <c r="B2161" s="74" t="s">
        <v>34434</v>
      </c>
      <c r="C2161" s="75" t="s">
        <v>34435</v>
      </c>
      <c r="D2161" s="74" t="s">
        <v>147</v>
      </c>
      <c r="E2161" s="74" t="s">
        <v>897</v>
      </c>
      <c r="F2161" s="84">
        <v>1256.21</v>
      </c>
      <c r="G2161" s="277">
        <f t="shared" si="33"/>
        <v>1256.21</v>
      </c>
    </row>
    <row r="2162" spans="1:9" ht="11.85" hidden="1" customHeight="1" outlineLevel="3">
      <c r="A2162" s="228" t="s">
        <v>34436</v>
      </c>
      <c r="B2162" s="74" t="s">
        <v>34437</v>
      </c>
      <c r="C2162" s="75" t="s">
        <v>34438</v>
      </c>
      <c r="D2162" s="74" t="s">
        <v>147</v>
      </c>
      <c r="E2162" s="74" t="s">
        <v>897</v>
      </c>
      <c r="F2162" s="84">
        <v>1128.8900000000001</v>
      </c>
      <c r="G2162" s="277">
        <f t="shared" si="33"/>
        <v>1128.8900000000001</v>
      </c>
    </row>
    <row r="2163" spans="1:9" ht="11.85" hidden="1" customHeight="1" outlineLevel="3">
      <c r="A2163" s="228" t="s">
        <v>34439</v>
      </c>
      <c r="B2163" s="74" t="s">
        <v>34440</v>
      </c>
      <c r="C2163" s="75" t="s">
        <v>34441</v>
      </c>
      <c r="D2163" s="74" t="s">
        <v>147</v>
      </c>
      <c r="E2163" s="74" t="s">
        <v>897</v>
      </c>
      <c r="F2163" s="84">
        <v>1052.33</v>
      </c>
      <c r="G2163" s="277">
        <f t="shared" si="33"/>
        <v>1052.33</v>
      </c>
    </row>
    <row r="2164" spans="1:9" ht="11.85" hidden="1" customHeight="1" outlineLevel="3">
      <c r="A2164" s="228" t="s">
        <v>17014</v>
      </c>
      <c r="B2164" s="74" t="s">
        <v>2967</v>
      </c>
      <c r="C2164" s="75" t="s">
        <v>34441</v>
      </c>
      <c r="D2164" s="74" t="s">
        <v>147</v>
      </c>
      <c r="E2164" s="74" t="s">
        <v>897</v>
      </c>
      <c r="F2164" s="84">
        <v>464.05</v>
      </c>
      <c r="G2164" s="277">
        <f t="shared" si="33"/>
        <v>464.05</v>
      </c>
    </row>
    <row r="2165" spans="1:9" s="117" customFormat="1" ht="12.9" hidden="1" customHeight="1" outlineLevel="3">
      <c r="A2165" s="228"/>
      <c r="B2165" s="118"/>
      <c r="C2165" s="229" t="s">
        <v>32198</v>
      </c>
      <c r="D2165" s="118"/>
      <c r="E2165" s="118" t="s">
        <v>334</v>
      </c>
      <c r="F2165" s="119"/>
      <c r="G2165" s="278">
        <f t="shared" si="33"/>
        <v>0</v>
      </c>
      <c r="I2165"/>
    </row>
    <row r="2166" spans="1:9" ht="11.85" hidden="1" customHeight="1" outlineLevel="3">
      <c r="A2166" s="228" t="s">
        <v>16704</v>
      </c>
      <c r="B2166" s="74" t="s">
        <v>2974</v>
      </c>
      <c r="C2166" s="75" t="s">
        <v>34442</v>
      </c>
      <c r="D2166" s="74" t="s">
        <v>147</v>
      </c>
      <c r="E2166" s="74" t="s">
        <v>897</v>
      </c>
      <c r="F2166" s="84">
        <v>341.39</v>
      </c>
      <c r="G2166" s="277">
        <f t="shared" si="33"/>
        <v>341.39</v>
      </c>
    </row>
    <row r="2167" spans="1:9" ht="11.85" hidden="1" customHeight="1" outlineLevel="3">
      <c r="A2167" s="228" t="s">
        <v>34443</v>
      </c>
      <c r="B2167" s="74" t="s">
        <v>34444</v>
      </c>
      <c r="C2167" s="75" t="s">
        <v>34445</v>
      </c>
      <c r="D2167" s="74" t="s">
        <v>147</v>
      </c>
      <c r="E2167" s="74" t="s">
        <v>897</v>
      </c>
      <c r="F2167" s="84">
        <v>496.39</v>
      </c>
      <c r="G2167" s="277">
        <f t="shared" si="33"/>
        <v>496.39</v>
      </c>
    </row>
    <row r="2168" spans="1:9" ht="11.85" hidden="1" customHeight="1" outlineLevel="3">
      <c r="A2168" s="228" t="s">
        <v>16707</v>
      </c>
      <c r="B2168" s="74" t="s">
        <v>2977</v>
      </c>
      <c r="C2168" s="75" t="s">
        <v>34446</v>
      </c>
      <c r="D2168" s="74" t="s">
        <v>147</v>
      </c>
      <c r="E2168" s="74" t="s">
        <v>897</v>
      </c>
      <c r="F2168" s="84">
        <v>617.17999999999995</v>
      </c>
      <c r="G2168" s="277">
        <f t="shared" si="33"/>
        <v>617.17999999999995</v>
      </c>
    </row>
    <row r="2169" spans="1:9" ht="11.85" hidden="1" customHeight="1" outlineLevel="3">
      <c r="A2169" s="228" t="s">
        <v>34447</v>
      </c>
      <c r="B2169" s="74" t="s">
        <v>34448</v>
      </c>
      <c r="C2169" s="75" t="s">
        <v>34449</v>
      </c>
      <c r="D2169" s="74" t="s">
        <v>147</v>
      </c>
      <c r="E2169" s="74" t="s">
        <v>897</v>
      </c>
      <c r="F2169" s="84">
        <v>473.39</v>
      </c>
      <c r="G2169" s="277">
        <f t="shared" si="33"/>
        <v>473.39</v>
      </c>
    </row>
    <row r="2170" spans="1:9" ht="11.85" hidden="1" customHeight="1" outlineLevel="3">
      <c r="A2170" s="228" t="s">
        <v>34450</v>
      </c>
      <c r="B2170" s="74" t="s">
        <v>34451</v>
      </c>
      <c r="C2170" s="75" t="s">
        <v>34452</v>
      </c>
      <c r="D2170" s="74" t="s">
        <v>147</v>
      </c>
      <c r="E2170" s="74" t="s">
        <v>897</v>
      </c>
      <c r="F2170" s="84">
        <v>520.84</v>
      </c>
      <c r="G2170" s="277">
        <f t="shared" si="33"/>
        <v>520.84</v>
      </c>
    </row>
    <row r="2171" spans="1:9" ht="11.85" hidden="1" customHeight="1" outlineLevel="3">
      <c r="A2171" s="228" t="s">
        <v>16706</v>
      </c>
      <c r="B2171" s="74" t="s">
        <v>2976</v>
      </c>
      <c r="C2171" s="75" t="s">
        <v>34453</v>
      </c>
      <c r="D2171" s="74" t="s">
        <v>147</v>
      </c>
      <c r="E2171" s="74" t="s">
        <v>897</v>
      </c>
      <c r="F2171" s="84">
        <v>514.07000000000005</v>
      </c>
      <c r="G2171" s="277">
        <f t="shared" si="33"/>
        <v>514.07000000000005</v>
      </c>
    </row>
    <row r="2172" spans="1:9" ht="11.85" hidden="1" customHeight="1" outlineLevel="3">
      <c r="A2172" s="228" t="s">
        <v>16705</v>
      </c>
      <c r="B2172" s="74" t="s">
        <v>2975</v>
      </c>
      <c r="C2172" s="75" t="s">
        <v>34454</v>
      </c>
      <c r="D2172" s="74" t="s">
        <v>147</v>
      </c>
      <c r="E2172" s="74" t="s">
        <v>897</v>
      </c>
      <c r="F2172" s="84">
        <v>408.62</v>
      </c>
      <c r="G2172" s="277">
        <f t="shared" si="33"/>
        <v>408.62</v>
      </c>
    </row>
    <row r="2173" spans="1:9" ht="11.85" hidden="1" customHeight="1" outlineLevel="3">
      <c r="A2173" s="228" t="s">
        <v>34455</v>
      </c>
      <c r="B2173" s="74" t="s">
        <v>34456</v>
      </c>
      <c r="C2173" s="75" t="s">
        <v>34457</v>
      </c>
      <c r="D2173" s="74" t="s">
        <v>147</v>
      </c>
      <c r="E2173" s="74" t="s">
        <v>897</v>
      </c>
      <c r="F2173" s="84">
        <v>2618.75</v>
      </c>
      <c r="G2173" s="277">
        <f t="shared" si="33"/>
        <v>2618.75</v>
      </c>
    </row>
    <row r="2174" spans="1:9" ht="11.85" hidden="1" customHeight="1" outlineLevel="3">
      <c r="A2174" s="228" t="s">
        <v>16708</v>
      </c>
      <c r="B2174" s="74" t="s">
        <v>2978</v>
      </c>
      <c r="C2174" s="75" t="s">
        <v>34458</v>
      </c>
      <c r="D2174" s="74" t="s">
        <v>147</v>
      </c>
      <c r="E2174" s="74" t="s">
        <v>897</v>
      </c>
      <c r="F2174" s="84">
        <v>668.35</v>
      </c>
      <c r="G2174" s="277">
        <f t="shared" si="33"/>
        <v>668.35</v>
      </c>
    </row>
    <row r="2175" spans="1:9" ht="11.85" hidden="1" customHeight="1" outlineLevel="3">
      <c r="A2175" s="228" t="s">
        <v>34459</v>
      </c>
      <c r="B2175" s="74" t="s">
        <v>34460</v>
      </c>
      <c r="C2175" s="75" t="s">
        <v>34461</v>
      </c>
      <c r="D2175" s="74" t="s">
        <v>147</v>
      </c>
      <c r="E2175" s="74" t="s">
        <v>897</v>
      </c>
      <c r="F2175" s="84">
        <v>690.92</v>
      </c>
      <c r="G2175" s="277">
        <f t="shared" si="33"/>
        <v>690.92</v>
      </c>
    </row>
    <row r="2176" spans="1:9" s="117" customFormat="1" ht="12.9" hidden="1" customHeight="1" outlineLevel="3">
      <c r="A2176" s="228"/>
      <c r="B2176" s="118"/>
      <c r="C2176" s="229" t="s">
        <v>34462</v>
      </c>
      <c r="D2176" s="118"/>
      <c r="E2176" s="118" t="s">
        <v>334</v>
      </c>
      <c r="F2176" s="119"/>
      <c r="G2176" s="278">
        <f t="shared" si="33"/>
        <v>0</v>
      </c>
      <c r="I2176"/>
    </row>
    <row r="2177" spans="1:9" s="117" customFormat="1" ht="12.9" hidden="1" customHeight="1" outlineLevel="3">
      <c r="A2177" s="228"/>
      <c r="B2177" s="118"/>
      <c r="C2177" s="229" t="s">
        <v>31522</v>
      </c>
      <c r="D2177" s="118"/>
      <c r="E2177" s="118" t="s">
        <v>334</v>
      </c>
      <c r="F2177" s="119"/>
      <c r="G2177" s="278">
        <f t="shared" si="33"/>
        <v>0</v>
      </c>
      <c r="I2177"/>
    </row>
    <row r="2178" spans="1:9" ht="11.85" hidden="1" customHeight="1" outlineLevel="3">
      <c r="A2178" s="228" t="s">
        <v>16565</v>
      </c>
      <c r="B2178" s="74" t="s">
        <v>2830</v>
      </c>
      <c r="C2178" s="75" t="s">
        <v>34463</v>
      </c>
      <c r="D2178" s="74" t="s">
        <v>147</v>
      </c>
      <c r="E2178" s="74" t="s">
        <v>897</v>
      </c>
      <c r="F2178" s="84">
        <v>597.42999999999995</v>
      </c>
      <c r="G2178" s="277">
        <f t="shared" si="33"/>
        <v>597.42999999999995</v>
      </c>
    </row>
    <row r="2179" spans="1:9" ht="11.85" hidden="1" customHeight="1" outlineLevel="3">
      <c r="A2179" s="228" t="s">
        <v>16564</v>
      </c>
      <c r="B2179" s="74" t="s">
        <v>2829</v>
      </c>
      <c r="C2179" s="75" t="s">
        <v>34464</v>
      </c>
      <c r="D2179" s="74" t="s">
        <v>147</v>
      </c>
      <c r="E2179" s="74" t="s">
        <v>897</v>
      </c>
      <c r="F2179" s="84">
        <v>230.75</v>
      </c>
      <c r="G2179" s="277">
        <f t="shared" si="33"/>
        <v>230.75</v>
      </c>
    </row>
    <row r="2180" spans="1:9" ht="11.85" hidden="1" customHeight="1" outlineLevel="3">
      <c r="A2180" s="228" t="s">
        <v>16569</v>
      </c>
      <c r="B2180" s="74" t="s">
        <v>2834</v>
      </c>
      <c r="C2180" s="75" t="s">
        <v>34465</v>
      </c>
      <c r="D2180" s="74" t="s">
        <v>147</v>
      </c>
      <c r="E2180" s="74" t="s">
        <v>897</v>
      </c>
      <c r="F2180" s="84">
        <v>375.11</v>
      </c>
      <c r="G2180" s="277">
        <f t="shared" si="33"/>
        <v>375.11</v>
      </c>
    </row>
    <row r="2181" spans="1:9" ht="11.85" hidden="1" customHeight="1" outlineLevel="3">
      <c r="A2181" s="228" t="s">
        <v>16568</v>
      </c>
      <c r="B2181" s="74" t="s">
        <v>2833</v>
      </c>
      <c r="C2181" s="75" t="s">
        <v>34466</v>
      </c>
      <c r="D2181" s="74" t="s">
        <v>147</v>
      </c>
      <c r="E2181" s="74" t="s">
        <v>897</v>
      </c>
      <c r="F2181" s="84">
        <v>1109.8800000000001</v>
      </c>
      <c r="G2181" s="277">
        <f t="shared" ref="G2181:G2244" si="34">IFERROR(IF(E2181="грн",ROUND(F2181*(1-$G$2),2),ROUND(F2181*(1-$G$2),2)*$E$2),"")</f>
        <v>1109.8800000000001</v>
      </c>
    </row>
    <row r="2182" spans="1:9" ht="11.85" hidden="1" customHeight="1" outlineLevel="3">
      <c r="A2182" s="228" t="s">
        <v>34467</v>
      </c>
      <c r="B2182" s="74" t="s">
        <v>34468</v>
      </c>
      <c r="C2182" s="75" t="s">
        <v>34469</v>
      </c>
      <c r="D2182" s="74" t="s">
        <v>147</v>
      </c>
      <c r="E2182" s="74" t="s">
        <v>897</v>
      </c>
      <c r="F2182" s="84">
        <v>991.38</v>
      </c>
      <c r="G2182" s="277">
        <f t="shared" si="34"/>
        <v>991.38</v>
      </c>
    </row>
    <row r="2183" spans="1:9" ht="11.85" hidden="1" customHeight="1" outlineLevel="3">
      <c r="A2183" s="228" t="s">
        <v>16567</v>
      </c>
      <c r="B2183" s="74" t="s">
        <v>2832</v>
      </c>
      <c r="C2183" s="75" t="s">
        <v>34470</v>
      </c>
      <c r="D2183" s="74" t="s">
        <v>147</v>
      </c>
      <c r="E2183" s="74" t="s">
        <v>897</v>
      </c>
      <c r="F2183" s="84">
        <v>734.81</v>
      </c>
      <c r="G2183" s="277">
        <f t="shared" si="34"/>
        <v>734.81</v>
      </c>
    </row>
    <row r="2184" spans="1:9" ht="11.85" hidden="1" customHeight="1" outlineLevel="3">
      <c r="A2184" s="228" t="s">
        <v>16566</v>
      </c>
      <c r="B2184" s="74" t="s">
        <v>2831</v>
      </c>
      <c r="C2184" s="75" t="s">
        <v>34471</v>
      </c>
      <c r="D2184" s="74" t="s">
        <v>147</v>
      </c>
      <c r="E2184" s="74" t="s">
        <v>897</v>
      </c>
      <c r="F2184" s="84">
        <v>361.78</v>
      </c>
      <c r="G2184" s="277">
        <f t="shared" si="34"/>
        <v>361.78</v>
      </c>
    </row>
    <row r="2185" spans="1:9" ht="11.85" hidden="1" customHeight="1" outlineLevel="3">
      <c r="A2185" s="228" t="s">
        <v>34472</v>
      </c>
      <c r="B2185" s="74" t="s">
        <v>34473</v>
      </c>
      <c r="C2185" s="75" t="s">
        <v>34474</v>
      </c>
      <c r="D2185" s="74" t="s">
        <v>147</v>
      </c>
      <c r="E2185" s="74" t="s">
        <v>897</v>
      </c>
      <c r="F2185" s="84">
        <v>663.38</v>
      </c>
      <c r="G2185" s="277">
        <f t="shared" si="34"/>
        <v>663.38</v>
      </c>
    </row>
    <row r="2186" spans="1:9" ht="11.85" hidden="1" customHeight="1" outlineLevel="3">
      <c r="A2186" s="228" t="s">
        <v>34475</v>
      </c>
      <c r="B2186" s="74" t="s">
        <v>34476</v>
      </c>
      <c r="C2186" s="75" t="s">
        <v>34477</v>
      </c>
      <c r="D2186" s="74" t="s">
        <v>147</v>
      </c>
      <c r="E2186" s="74" t="s">
        <v>897</v>
      </c>
      <c r="F2186" s="84">
        <v>748.07</v>
      </c>
      <c r="G2186" s="277">
        <f t="shared" si="34"/>
        <v>748.07</v>
      </c>
    </row>
    <row r="2187" spans="1:9" ht="11.85" hidden="1" customHeight="1" outlineLevel="3">
      <c r="A2187" s="228" t="s">
        <v>34478</v>
      </c>
      <c r="B2187" s="74" t="s">
        <v>34479</v>
      </c>
      <c r="C2187" s="75" t="s">
        <v>34480</v>
      </c>
      <c r="D2187" s="74" t="s">
        <v>147</v>
      </c>
      <c r="E2187" s="74" t="s">
        <v>897</v>
      </c>
      <c r="F2187" s="84">
        <v>698.12</v>
      </c>
      <c r="G2187" s="277">
        <f t="shared" si="34"/>
        <v>698.12</v>
      </c>
    </row>
    <row r="2188" spans="1:9" ht="11.85" hidden="1" customHeight="1" outlineLevel="3">
      <c r="A2188" s="228" t="s">
        <v>34481</v>
      </c>
      <c r="B2188" s="74" t="s">
        <v>34482</v>
      </c>
      <c r="C2188" s="75" t="s">
        <v>34483</v>
      </c>
      <c r="D2188" s="74" t="s">
        <v>147</v>
      </c>
      <c r="E2188" s="74" t="s">
        <v>897</v>
      </c>
      <c r="F2188" s="84">
        <v>1122.22</v>
      </c>
      <c r="G2188" s="277">
        <f t="shared" si="34"/>
        <v>1122.22</v>
      </c>
    </row>
    <row r="2189" spans="1:9" ht="11.85" hidden="1" customHeight="1" outlineLevel="3">
      <c r="A2189" s="228" t="s">
        <v>16608</v>
      </c>
      <c r="B2189" s="74" t="s">
        <v>2874</v>
      </c>
      <c r="C2189" s="75" t="s">
        <v>34484</v>
      </c>
      <c r="D2189" s="74" t="s">
        <v>147</v>
      </c>
      <c r="E2189" s="74" t="s">
        <v>897</v>
      </c>
      <c r="F2189" s="84">
        <v>229.03</v>
      </c>
      <c r="G2189" s="277">
        <f t="shared" si="34"/>
        <v>229.03</v>
      </c>
    </row>
    <row r="2190" spans="1:9" ht="11.85" hidden="1" customHeight="1" outlineLevel="3">
      <c r="A2190" s="228" t="s">
        <v>16614</v>
      </c>
      <c r="B2190" s="74" t="s">
        <v>2880</v>
      </c>
      <c r="C2190" s="75" t="s">
        <v>34485</v>
      </c>
      <c r="D2190" s="74" t="s">
        <v>147</v>
      </c>
      <c r="E2190" s="74" t="s">
        <v>897</v>
      </c>
      <c r="F2190" s="84">
        <v>952.6</v>
      </c>
      <c r="G2190" s="277">
        <f t="shared" si="34"/>
        <v>952.6</v>
      </c>
    </row>
    <row r="2191" spans="1:9" ht="11.85" hidden="1" customHeight="1" outlineLevel="3">
      <c r="A2191" s="228" t="s">
        <v>16610</v>
      </c>
      <c r="B2191" s="74" t="s">
        <v>2876</v>
      </c>
      <c r="C2191" s="75" t="s">
        <v>34486</v>
      </c>
      <c r="D2191" s="74" t="s">
        <v>147</v>
      </c>
      <c r="E2191" s="74" t="s">
        <v>897</v>
      </c>
      <c r="F2191" s="84">
        <v>983.72</v>
      </c>
      <c r="G2191" s="277">
        <f t="shared" si="34"/>
        <v>983.72</v>
      </c>
    </row>
    <row r="2192" spans="1:9" ht="11.85" hidden="1" customHeight="1" outlineLevel="3">
      <c r="A2192" s="228" t="s">
        <v>16609</v>
      </c>
      <c r="B2192" s="74" t="s">
        <v>2875</v>
      </c>
      <c r="C2192" s="75" t="s">
        <v>34487</v>
      </c>
      <c r="D2192" s="74" t="s">
        <v>147</v>
      </c>
      <c r="E2192" s="74" t="s">
        <v>897</v>
      </c>
      <c r="F2192" s="84">
        <v>526.76</v>
      </c>
      <c r="G2192" s="277">
        <f t="shared" si="34"/>
        <v>526.76</v>
      </c>
    </row>
    <row r="2193" spans="1:7" ht="11.85" hidden="1" customHeight="1" outlineLevel="3">
      <c r="A2193" s="228" t="s">
        <v>16611</v>
      </c>
      <c r="B2193" s="74" t="s">
        <v>2877</v>
      </c>
      <c r="C2193" s="75" t="s">
        <v>34488</v>
      </c>
      <c r="D2193" s="74" t="s">
        <v>147</v>
      </c>
      <c r="E2193" s="74" t="s">
        <v>897</v>
      </c>
      <c r="F2193" s="84">
        <v>1016.78</v>
      </c>
      <c r="G2193" s="277">
        <f t="shared" si="34"/>
        <v>1016.78</v>
      </c>
    </row>
    <row r="2194" spans="1:7" ht="11.85" hidden="1" customHeight="1" outlineLevel="3">
      <c r="A2194" s="228" t="s">
        <v>34489</v>
      </c>
      <c r="B2194" s="74" t="s">
        <v>34490</v>
      </c>
      <c r="C2194" s="75" t="s">
        <v>34491</v>
      </c>
      <c r="D2194" s="74" t="s">
        <v>147</v>
      </c>
      <c r="E2194" s="74" t="s">
        <v>897</v>
      </c>
      <c r="F2194" s="84">
        <v>445.13</v>
      </c>
      <c r="G2194" s="277">
        <f t="shared" si="34"/>
        <v>445.13</v>
      </c>
    </row>
    <row r="2195" spans="1:7" ht="11.85" hidden="1" customHeight="1" outlineLevel="3">
      <c r="A2195" s="228" t="s">
        <v>34492</v>
      </c>
      <c r="B2195" s="74" t="s">
        <v>34493</v>
      </c>
      <c r="C2195" s="75" t="s">
        <v>34494</v>
      </c>
      <c r="D2195" s="74" t="s">
        <v>147</v>
      </c>
      <c r="E2195" s="74" t="s">
        <v>897</v>
      </c>
      <c r="F2195" s="84">
        <v>288.66000000000003</v>
      </c>
      <c r="G2195" s="277">
        <f t="shared" si="34"/>
        <v>288.66000000000003</v>
      </c>
    </row>
    <row r="2196" spans="1:7" ht="11.85" hidden="1" customHeight="1" outlineLevel="3">
      <c r="A2196" s="228" t="s">
        <v>16580</v>
      </c>
      <c r="B2196" s="74" t="s">
        <v>2845</v>
      </c>
      <c r="C2196" s="75" t="s">
        <v>34495</v>
      </c>
      <c r="D2196" s="74" t="s">
        <v>147</v>
      </c>
      <c r="E2196" s="74" t="s">
        <v>897</v>
      </c>
      <c r="F2196" s="84">
        <v>764.06</v>
      </c>
      <c r="G2196" s="277">
        <f t="shared" si="34"/>
        <v>764.06</v>
      </c>
    </row>
    <row r="2197" spans="1:7" ht="11.85" hidden="1" customHeight="1" outlineLevel="3">
      <c r="A2197" s="228" t="s">
        <v>16612</v>
      </c>
      <c r="B2197" s="74" t="s">
        <v>2878</v>
      </c>
      <c r="C2197" s="75" t="s">
        <v>34496</v>
      </c>
      <c r="D2197" s="74" t="s">
        <v>147</v>
      </c>
      <c r="E2197" s="74" t="s">
        <v>897</v>
      </c>
      <c r="F2197" s="84">
        <v>526.76</v>
      </c>
      <c r="G2197" s="277">
        <f t="shared" si="34"/>
        <v>526.76</v>
      </c>
    </row>
    <row r="2198" spans="1:7" ht="11.85" hidden="1" customHeight="1" outlineLevel="3">
      <c r="A2198" s="228" t="s">
        <v>34497</v>
      </c>
      <c r="B2198" s="74" t="s">
        <v>34498</v>
      </c>
      <c r="C2198" s="75" t="s">
        <v>34499</v>
      </c>
      <c r="D2198" s="74" t="s">
        <v>147</v>
      </c>
      <c r="E2198" s="74" t="s">
        <v>897</v>
      </c>
      <c r="F2198" s="84">
        <v>903.95</v>
      </c>
      <c r="G2198" s="277">
        <f t="shared" si="34"/>
        <v>903.95</v>
      </c>
    </row>
    <row r="2199" spans="1:7" ht="11.85" hidden="1" customHeight="1" outlineLevel="3">
      <c r="A2199" s="228" t="s">
        <v>16581</v>
      </c>
      <c r="B2199" s="74" t="s">
        <v>2846</v>
      </c>
      <c r="C2199" s="75" t="s">
        <v>34500</v>
      </c>
      <c r="D2199" s="74" t="s">
        <v>147</v>
      </c>
      <c r="E2199" s="74" t="s">
        <v>897</v>
      </c>
      <c r="F2199" s="84">
        <v>2363.77</v>
      </c>
      <c r="G2199" s="277">
        <f t="shared" si="34"/>
        <v>2363.77</v>
      </c>
    </row>
    <row r="2200" spans="1:7" ht="11.85" hidden="1" customHeight="1" outlineLevel="3">
      <c r="A2200" s="228" t="s">
        <v>16613</v>
      </c>
      <c r="B2200" s="74" t="s">
        <v>2879</v>
      </c>
      <c r="C2200" s="75" t="s">
        <v>34501</v>
      </c>
      <c r="D2200" s="74" t="s">
        <v>147</v>
      </c>
      <c r="E2200" s="74" t="s">
        <v>897</v>
      </c>
      <c r="F2200" s="84">
        <v>1056.4000000000001</v>
      </c>
      <c r="G2200" s="277">
        <f t="shared" si="34"/>
        <v>1056.4000000000001</v>
      </c>
    </row>
    <row r="2201" spans="1:7" ht="11.85" hidden="1" customHeight="1" outlineLevel="3">
      <c r="A2201" s="228" t="s">
        <v>16579</v>
      </c>
      <c r="B2201" s="74" t="s">
        <v>2844</v>
      </c>
      <c r="C2201" s="75" t="s">
        <v>34502</v>
      </c>
      <c r="D2201" s="74" t="s">
        <v>147</v>
      </c>
      <c r="E2201" s="74" t="s">
        <v>897</v>
      </c>
      <c r="F2201" s="84">
        <v>1012.63</v>
      </c>
      <c r="G2201" s="277">
        <f t="shared" si="34"/>
        <v>1012.63</v>
      </c>
    </row>
    <row r="2202" spans="1:7" ht="11.85" hidden="1" customHeight="1" outlineLevel="3">
      <c r="A2202" s="228" t="s">
        <v>16577</v>
      </c>
      <c r="B2202" s="74" t="s">
        <v>2842</v>
      </c>
      <c r="C2202" s="75" t="s">
        <v>34503</v>
      </c>
      <c r="D2202" s="74" t="s">
        <v>147</v>
      </c>
      <c r="E2202" s="74" t="s">
        <v>897</v>
      </c>
      <c r="F2202" s="84">
        <v>921.86</v>
      </c>
      <c r="G2202" s="277">
        <f t="shared" si="34"/>
        <v>921.86</v>
      </c>
    </row>
    <row r="2203" spans="1:7" ht="11.85" hidden="1" customHeight="1" outlineLevel="3">
      <c r="A2203" s="228" t="s">
        <v>16576</v>
      </c>
      <c r="B2203" s="74" t="s">
        <v>2841</v>
      </c>
      <c r="C2203" s="75" t="s">
        <v>34504</v>
      </c>
      <c r="D2203" s="74" t="s">
        <v>147</v>
      </c>
      <c r="E2203" s="74" t="s">
        <v>897</v>
      </c>
      <c r="F2203" s="84">
        <v>515.16</v>
      </c>
      <c r="G2203" s="277">
        <f t="shared" si="34"/>
        <v>515.16</v>
      </c>
    </row>
    <row r="2204" spans="1:7" ht="11.85" hidden="1" customHeight="1" outlineLevel="3">
      <c r="A2204" s="228" t="s">
        <v>16572</v>
      </c>
      <c r="B2204" s="74" t="s">
        <v>2837</v>
      </c>
      <c r="C2204" s="75" t="s">
        <v>34505</v>
      </c>
      <c r="D2204" s="74" t="s">
        <v>147</v>
      </c>
      <c r="E2204" s="74" t="s">
        <v>897</v>
      </c>
      <c r="F2204" s="84">
        <v>686.38</v>
      </c>
      <c r="G2204" s="277">
        <f t="shared" si="34"/>
        <v>686.38</v>
      </c>
    </row>
    <row r="2205" spans="1:7" ht="11.85" hidden="1" customHeight="1" outlineLevel="3">
      <c r="A2205" s="228" t="s">
        <v>16574</v>
      </c>
      <c r="B2205" s="74" t="s">
        <v>2839</v>
      </c>
      <c r="C2205" s="75" t="s">
        <v>34506</v>
      </c>
      <c r="D2205" s="74" t="s">
        <v>147</v>
      </c>
      <c r="E2205" s="74" t="s">
        <v>897</v>
      </c>
      <c r="F2205" s="84">
        <v>716.09</v>
      </c>
      <c r="G2205" s="277">
        <f t="shared" si="34"/>
        <v>716.09</v>
      </c>
    </row>
    <row r="2206" spans="1:7" ht="11.85" hidden="1" customHeight="1" outlineLevel="3">
      <c r="A2206" s="228" t="s">
        <v>34507</v>
      </c>
      <c r="B2206" s="74" t="s">
        <v>34508</v>
      </c>
      <c r="C2206" s="75" t="s">
        <v>34509</v>
      </c>
      <c r="D2206" s="74" t="s">
        <v>147</v>
      </c>
      <c r="E2206" s="74" t="s">
        <v>897</v>
      </c>
      <c r="F2206" s="84">
        <v>709.4</v>
      </c>
      <c r="G2206" s="277">
        <f t="shared" si="34"/>
        <v>709.4</v>
      </c>
    </row>
    <row r="2207" spans="1:7" ht="11.85" hidden="1" customHeight="1" outlineLevel="3">
      <c r="A2207" s="228" t="s">
        <v>16573</v>
      </c>
      <c r="B2207" s="74" t="s">
        <v>2838</v>
      </c>
      <c r="C2207" s="75" t="s">
        <v>34510</v>
      </c>
      <c r="D2207" s="74" t="s">
        <v>147</v>
      </c>
      <c r="E2207" s="74" t="s">
        <v>897</v>
      </c>
      <c r="F2207" s="84">
        <v>320.64999999999998</v>
      </c>
      <c r="G2207" s="277">
        <f t="shared" si="34"/>
        <v>320.64999999999998</v>
      </c>
    </row>
    <row r="2208" spans="1:7" ht="11.85" hidden="1" customHeight="1" outlineLevel="3">
      <c r="A2208" s="228" t="s">
        <v>16575</v>
      </c>
      <c r="B2208" s="74" t="s">
        <v>2840</v>
      </c>
      <c r="C2208" s="75" t="s">
        <v>34511</v>
      </c>
      <c r="D2208" s="74" t="s">
        <v>147</v>
      </c>
      <c r="E2208" s="74" t="s">
        <v>897</v>
      </c>
      <c r="F2208" s="84">
        <v>432.78</v>
      </c>
      <c r="G2208" s="277">
        <f t="shared" si="34"/>
        <v>432.78</v>
      </c>
    </row>
    <row r="2209" spans="1:9" ht="11.85" hidden="1" customHeight="1" outlineLevel="3">
      <c r="A2209" s="228" t="s">
        <v>16578</v>
      </c>
      <c r="B2209" s="74" t="s">
        <v>2843</v>
      </c>
      <c r="C2209" s="75" t="s">
        <v>34512</v>
      </c>
      <c r="D2209" s="74" t="s">
        <v>147</v>
      </c>
      <c r="E2209" s="74" t="s">
        <v>897</v>
      </c>
      <c r="F2209" s="84">
        <v>707.48</v>
      </c>
      <c r="G2209" s="277">
        <f t="shared" si="34"/>
        <v>707.48</v>
      </c>
    </row>
    <row r="2210" spans="1:9" ht="11.85" hidden="1" customHeight="1" outlineLevel="3">
      <c r="A2210" s="228" t="s">
        <v>16570</v>
      </c>
      <c r="B2210" s="74" t="s">
        <v>2835</v>
      </c>
      <c r="C2210" s="75" t="s">
        <v>34513</v>
      </c>
      <c r="D2210" s="74" t="s">
        <v>147</v>
      </c>
      <c r="E2210" s="74" t="s">
        <v>897</v>
      </c>
      <c r="F2210" s="84">
        <v>296.89</v>
      </c>
      <c r="G2210" s="277">
        <f t="shared" si="34"/>
        <v>296.89</v>
      </c>
    </row>
    <row r="2211" spans="1:9" ht="11.85" hidden="1" customHeight="1" outlineLevel="3">
      <c r="A2211" s="228" t="s">
        <v>34514</v>
      </c>
      <c r="B2211" s="74" t="s">
        <v>34515</v>
      </c>
      <c r="C2211" s="75" t="s">
        <v>34516</v>
      </c>
      <c r="D2211" s="74" t="s">
        <v>147</v>
      </c>
      <c r="E2211" s="74" t="s">
        <v>897</v>
      </c>
      <c r="F2211" s="84">
        <v>920.78</v>
      </c>
      <c r="G2211" s="277">
        <f t="shared" si="34"/>
        <v>920.78</v>
      </c>
    </row>
    <row r="2212" spans="1:9" ht="11.85" hidden="1" customHeight="1" outlineLevel="3">
      <c r="A2212" s="228" t="s">
        <v>34517</v>
      </c>
      <c r="B2212" s="74" t="s">
        <v>34518</v>
      </c>
      <c r="C2212" s="75" t="s">
        <v>34519</v>
      </c>
      <c r="D2212" s="74" t="s">
        <v>147</v>
      </c>
      <c r="E2212" s="74" t="s">
        <v>897</v>
      </c>
      <c r="F2212" s="84">
        <v>985.96</v>
      </c>
      <c r="G2212" s="277">
        <f t="shared" si="34"/>
        <v>985.96</v>
      </c>
    </row>
    <row r="2213" spans="1:9" ht="11.85" hidden="1" customHeight="1" outlineLevel="3">
      <c r="A2213" s="228" t="s">
        <v>16571</v>
      </c>
      <c r="B2213" s="74" t="s">
        <v>2836</v>
      </c>
      <c r="C2213" s="75" t="s">
        <v>34520</v>
      </c>
      <c r="D2213" s="74" t="s">
        <v>147</v>
      </c>
      <c r="E2213" s="74" t="s">
        <v>897</v>
      </c>
      <c r="F2213" s="84">
        <v>639.22</v>
      </c>
      <c r="G2213" s="277">
        <f t="shared" si="34"/>
        <v>639.22</v>
      </c>
    </row>
    <row r="2214" spans="1:9" ht="11.85" hidden="1" customHeight="1" outlineLevel="3">
      <c r="A2214" s="228" t="s">
        <v>34521</v>
      </c>
      <c r="B2214" s="74" t="s">
        <v>34522</v>
      </c>
      <c r="C2214" s="75" t="s">
        <v>34523</v>
      </c>
      <c r="D2214" s="74" t="s">
        <v>147</v>
      </c>
      <c r="E2214" s="74" t="s">
        <v>897</v>
      </c>
      <c r="F2214" s="84">
        <v>2668.38</v>
      </c>
      <c r="G2214" s="277">
        <f t="shared" si="34"/>
        <v>2668.38</v>
      </c>
    </row>
    <row r="2215" spans="1:9" ht="11.85" hidden="1" customHeight="1" outlineLevel="3">
      <c r="A2215" s="228" t="s">
        <v>34524</v>
      </c>
      <c r="B2215" s="74" t="s">
        <v>34525</v>
      </c>
      <c r="C2215" s="75" t="s">
        <v>34526</v>
      </c>
      <c r="D2215" s="74" t="s">
        <v>147</v>
      </c>
      <c r="E2215" s="74" t="s">
        <v>897</v>
      </c>
      <c r="F2215" s="84">
        <v>4974.68</v>
      </c>
      <c r="G2215" s="277">
        <f t="shared" si="34"/>
        <v>4974.68</v>
      </c>
    </row>
    <row r="2216" spans="1:9" s="117" customFormat="1" ht="12.9" hidden="1" customHeight="1" outlineLevel="3">
      <c r="A2216" s="228"/>
      <c r="B2216" s="118"/>
      <c r="C2216" s="229" t="s">
        <v>32117</v>
      </c>
      <c r="D2216" s="118"/>
      <c r="E2216" s="118" t="s">
        <v>334</v>
      </c>
      <c r="F2216" s="119"/>
      <c r="G2216" s="278">
        <f t="shared" si="34"/>
        <v>0</v>
      </c>
      <c r="I2216"/>
    </row>
    <row r="2217" spans="1:9" ht="11.85" hidden="1" customHeight="1" outlineLevel="3">
      <c r="A2217" s="228" t="s">
        <v>16620</v>
      </c>
      <c r="B2217" s="74" t="s">
        <v>2886</v>
      </c>
      <c r="C2217" s="75" t="s">
        <v>34527</v>
      </c>
      <c r="D2217" s="74" t="s">
        <v>147</v>
      </c>
      <c r="E2217" s="74" t="s">
        <v>897</v>
      </c>
      <c r="F2217" s="84">
        <v>576.82000000000005</v>
      </c>
      <c r="G2217" s="277">
        <f t="shared" si="34"/>
        <v>576.82000000000005</v>
      </c>
    </row>
    <row r="2218" spans="1:9" ht="11.85" hidden="1" customHeight="1" outlineLevel="3">
      <c r="A2218" s="228" t="s">
        <v>34528</v>
      </c>
      <c r="B2218" s="74" t="s">
        <v>34529</v>
      </c>
      <c r="C2218" s="75" t="s">
        <v>34530</v>
      </c>
      <c r="D2218" s="74" t="s">
        <v>147</v>
      </c>
      <c r="E2218" s="74" t="s">
        <v>897</v>
      </c>
      <c r="F2218" s="84">
        <v>2363.77</v>
      </c>
      <c r="G2218" s="277">
        <f t="shared" si="34"/>
        <v>2363.77</v>
      </c>
    </row>
    <row r="2219" spans="1:9" ht="11.85" hidden="1" customHeight="1" outlineLevel="3">
      <c r="A2219" s="228" t="s">
        <v>34531</v>
      </c>
      <c r="B2219" s="74" t="s">
        <v>34532</v>
      </c>
      <c r="C2219" s="75" t="s">
        <v>34533</v>
      </c>
      <c r="D2219" s="74" t="s">
        <v>147</v>
      </c>
      <c r="E2219" s="74" t="s">
        <v>897</v>
      </c>
      <c r="F2219" s="84">
        <v>4202.17</v>
      </c>
      <c r="G2219" s="277">
        <f t="shared" si="34"/>
        <v>4202.17</v>
      </c>
    </row>
    <row r="2220" spans="1:9" ht="11.85" hidden="1" customHeight="1" outlineLevel="3">
      <c r="A2220" s="228" t="s">
        <v>34534</v>
      </c>
      <c r="B2220" s="74" t="s">
        <v>34535</v>
      </c>
      <c r="C2220" s="75" t="s">
        <v>34536</v>
      </c>
      <c r="D2220" s="74" t="s">
        <v>147</v>
      </c>
      <c r="E2220" s="74" t="s">
        <v>897</v>
      </c>
      <c r="F2220" s="84">
        <v>5135.57</v>
      </c>
      <c r="G2220" s="277">
        <f t="shared" si="34"/>
        <v>5135.57</v>
      </c>
    </row>
    <row r="2221" spans="1:9" ht="11.85" hidden="1" customHeight="1" outlineLevel="3">
      <c r="A2221" s="228" t="s">
        <v>34537</v>
      </c>
      <c r="B2221" s="74" t="s">
        <v>34538</v>
      </c>
      <c r="C2221" s="75" t="s">
        <v>34539</v>
      </c>
      <c r="D2221" s="74" t="s">
        <v>147</v>
      </c>
      <c r="E2221" s="74" t="s">
        <v>897</v>
      </c>
      <c r="F2221" s="84">
        <v>4668.7</v>
      </c>
      <c r="G2221" s="277">
        <f t="shared" si="34"/>
        <v>4668.7</v>
      </c>
    </row>
    <row r="2222" spans="1:9" ht="11.85" hidden="1" customHeight="1" outlineLevel="3">
      <c r="A2222" s="228" t="s">
        <v>16621</v>
      </c>
      <c r="B2222" s="74" t="s">
        <v>2887</v>
      </c>
      <c r="C2222" s="75" t="s">
        <v>34540</v>
      </c>
      <c r="D2222" s="74" t="s">
        <v>147</v>
      </c>
      <c r="E2222" s="74" t="s">
        <v>897</v>
      </c>
      <c r="F2222" s="84">
        <v>376.56</v>
      </c>
      <c r="G2222" s="277">
        <f t="shared" si="34"/>
        <v>376.56</v>
      </c>
    </row>
    <row r="2223" spans="1:9" ht="11.85" hidden="1" customHeight="1" outlineLevel="3">
      <c r="A2223" s="228" t="s">
        <v>34541</v>
      </c>
      <c r="B2223" s="74" t="s">
        <v>34542</v>
      </c>
      <c r="C2223" s="75" t="s">
        <v>34543</v>
      </c>
      <c r="D2223" s="74" t="s">
        <v>147</v>
      </c>
      <c r="E2223" s="74" t="s">
        <v>897</v>
      </c>
      <c r="F2223" s="84">
        <v>298.69</v>
      </c>
      <c r="G2223" s="277">
        <f t="shared" si="34"/>
        <v>298.69</v>
      </c>
    </row>
    <row r="2224" spans="1:9" ht="11.85" hidden="1" customHeight="1" outlineLevel="3">
      <c r="A2224" s="228" t="s">
        <v>34544</v>
      </c>
      <c r="B2224" s="74" t="s">
        <v>34545</v>
      </c>
      <c r="C2224" s="75" t="s">
        <v>34546</v>
      </c>
      <c r="D2224" s="74" t="s">
        <v>147</v>
      </c>
      <c r="E2224" s="74" t="s">
        <v>897</v>
      </c>
      <c r="F2224" s="84">
        <v>2200.73</v>
      </c>
      <c r="G2224" s="277">
        <f t="shared" si="34"/>
        <v>2200.73</v>
      </c>
    </row>
    <row r="2225" spans="1:9" ht="11.85" hidden="1" customHeight="1" outlineLevel="3">
      <c r="A2225" s="228" t="s">
        <v>34547</v>
      </c>
      <c r="B2225" s="74" t="s">
        <v>34548</v>
      </c>
      <c r="C2225" s="75" t="s">
        <v>34549</v>
      </c>
      <c r="D2225" s="74" t="s">
        <v>147</v>
      </c>
      <c r="E2225" s="74" t="s">
        <v>897</v>
      </c>
      <c r="F2225" s="84">
        <v>4939.13</v>
      </c>
      <c r="G2225" s="277">
        <f t="shared" si="34"/>
        <v>4939.13</v>
      </c>
    </row>
    <row r="2226" spans="1:9" ht="11.85" hidden="1" customHeight="1" outlineLevel="3">
      <c r="A2226" s="228" t="s">
        <v>34550</v>
      </c>
      <c r="B2226" s="74" t="s">
        <v>34551</v>
      </c>
      <c r="C2226" s="75" t="s">
        <v>34552</v>
      </c>
      <c r="D2226" s="74" t="s">
        <v>147</v>
      </c>
      <c r="E2226" s="74" t="s">
        <v>897</v>
      </c>
      <c r="F2226" s="84">
        <v>5144.8</v>
      </c>
      <c r="G2226" s="277">
        <f t="shared" si="34"/>
        <v>5144.8</v>
      </c>
    </row>
    <row r="2227" spans="1:9" ht="11.85" hidden="1" customHeight="1" outlineLevel="3">
      <c r="A2227" s="228" t="s">
        <v>16619</v>
      </c>
      <c r="B2227" s="74" t="s">
        <v>2885</v>
      </c>
      <c r="C2227" s="75" t="s">
        <v>34553</v>
      </c>
      <c r="D2227" s="74" t="s">
        <v>147</v>
      </c>
      <c r="E2227" s="74" t="s">
        <v>897</v>
      </c>
      <c r="F2227" s="84">
        <v>3292.64</v>
      </c>
      <c r="G2227" s="277">
        <f t="shared" si="34"/>
        <v>3292.64</v>
      </c>
    </row>
    <row r="2228" spans="1:9" ht="11.85" hidden="1" customHeight="1" outlineLevel="3">
      <c r="A2228" s="228" t="s">
        <v>16615</v>
      </c>
      <c r="B2228" s="74" t="s">
        <v>2881</v>
      </c>
      <c r="C2228" s="75" t="s">
        <v>34554</v>
      </c>
      <c r="D2228" s="74" t="s">
        <v>147</v>
      </c>
      <c r="E2228" s="74" t="s">
        <v>897</v>
      </c>
      <c r="F2228" s="84">
        <v>1014.28</v>
      </c>
      <c r="G2228" s="277">
        <f t="shared" si="34"/>
        <v>1014.28</v>
      </c>
    </row>
    <row r="2229" spans="1:9" ht="11.85" hidden="1" customHeight="1" outlineLevel="3">
      <c r="A2229" s="228" t="s">
        <v>34555</v>
      </c>
      <c r="B2229" s="74" t="s">
        <v>34556</v>
      </c>
      <c r="C2229" s="75" t="s">
        <v>34557</v>
      </c>
      <c r="D2229" s="74" t="s">
        <v>147</v>
      </c>
      <c r="E2229" s="74" t="s">
        <v>897</v>
      </c>
      <c r="F2229" s="84">
        <v>1678.28</v>
      </c>
      <c r="G2229" s="277">
        <f t="shared" si="34"/>
        <v>1678.28</v>
      </c>
    </row>
    <row r="2230" spans="1:9" ht="11.85" hidden="1" customHeight="1" outlineLevel="3">
      <c r="A2230" s="228" t="s">
        <v>16616</v>
      </c>
      <c r="B2230" s="74" t="s">
        <v>2882</v>
      </c>
      <c r="C2230" s="75" t="s">
        <v>34558</v>
      </c>
      <c r="D2230" s="74" t="s">
        <v>147</v>
      </c>
      <c r="E2230" s="74" t="s">
        <v>897</v>
      </c>
      <c r="F2230" s="84">
        <v>2862.95</v>
      </c>
      <c r="G2230" s="277">
        <f t="shared" si="34"/>
        <v>2862.95</v>
      </c>
    </row>
    <row r="2231" spans="1:9" ht="11.85" hidden="1" customHeight="1" outlineLevel="3">
      <c r="A2231" s="228" t="s">
        <v>16618</v>
      </c>
      <c r="B2231" s="74" t="s">
        <v>2884</v>
      </c>
      <c r="C2231" s="75" t="s">
        <v>34559</v>
      </c>
      <c r="D2231" s="74" t="s">
        <v>147</v>
      </c>
      <c r="E2231" s="74" t="s">
        <v>897</v>
      </c>
      <c r="F2231" s="84">
        <v>10708.16</v>
      </c>
      <c r="G2231" s="277">
        <f t="shared" si="34"/>
        <v>10708.16</v>
      </c>
    </row>
    <row r="2232" spans="1:9" ht="11.85" hidden="1" customHeight="1" outlineLevel="3">
      <c r="A2232" s="228" t="s">
        <v>34560</v>
      </c>
      <c r="B2232" s="74" t="s">
        <v>34561</v>
      </c>
      <c r="C2232" s="75" t="s">
        <v>34562</v>
      </c>
      <c r="D2232" s="74" t="s">
        <v>147</v>
      </c>
      <c r="E2232" s="74" t="s">
        <v>897</v>
      </c>
      <c r="F2232" s="84">
        <v>12802.79</v>
      </c>
      <c r="G2232" s="277">
        <f t="shared" si="34"/>
        <v>12802.79</v>
      </c>
    </row>
    <row r="2233" spans="1:9" ht="11.85" hidden="1" customHeight="1" outlineLevel="3">
      <c r="A2233" s="228" t="s">
        <v>16617</v>
      </c>
      <c r="B2233" s="74" t="s">
        <v>2883</v>
      </c>
      <c r="C2233" s="75" t="s">
        <v>34563</v>
      </c>
      <c r="D2233" s="74" t="s">
        <v>147</v>
      </c>
      <c r="E2233" s="74" t="s">
        <v>897</v>
      </c>
      <c r="F2233" s="84">
        <v>9406.94</v>
      </c>
      <c r="G2233" s="277">
        <f t="shared" si="34"/>
        <v>9406.94</v>
      </c>
    </row>
    <row r="2234" spans="1:9" ht="11.85" hidden="1" customHeight="1" outlineLevel="3">
      <c r="A2234" s="228" t="s">
        <v>16622</v>
      </c>
      <c r="B2234" s="74" t="s">
        <v>2888</v>
      </c>
      <c r="C2234" s="75" t="s">
        <v>34564</v>
      </c>
      <c r="D2234" s="74" t="s">
        <v>147</v>
      </c>
      <c r="E2234" s="74" t="s">
        <v>897</v>
      </c>
      <c r="F2234" s="84">
        <v>116.95</v>
      </c>
      <c r="G2234" s="277">
        <f t="shared" si="34"/>
        <v>116.95</v>
      </c>
    </row>
    <row r="2235" spans="1:9" s="117" customFormat="1" ht="12.9" hidden="1" customHeight="1" outlineLevel="3">
      <c r="A2235" s="228"/>
      <c r="B2235" s="118"/>
      <c r="C2235" s="229" t="s">
        <v>2865</v>
      </c>
      <c r="D2235" s="118"/>
      <c r="E2235" s="118" t="s">
        <v>334</v>
      </c>
      <c r="F2235" s="119"/>
      <c r="G2235" s="278">
        <f t="shared" si="34"/>
        <v>0</v>
      </c>
      <c r="I2235"/>
    </row>
    <row r="2236" spans="1:9" ht="11.85" hidden="1" customHeight="1" outlineLevel="3">
      <c r="A2236" s="228" t="s">
        <v>16607</v>
      </c>
      <c r="B2236" s="74" t="s">
        <v>2873</v>
      </c>
      <c r="C2236" s="75" t="s">
        <v>34565</v>
      </c>
      <c r="D2236" s="74" t="s">
        <v>147</v>
      </c>
      <c r="E2236" s="74" t="s">
        <v>897</v>
      </c>
      <c r="F2236" s="84">
        <v>226.92</v>
      </c>
      <c r="G2236" s="277">
        <f t="shared" si="34"/>
        <v>226.92</v>
      </c>
    </row>
    <row r="2237" spans="1:9" ht="11.85" hidden="1" customHeight="1" outlineLevel="3">
      <c r="A2237" s="228" t="s">
        <v>16601</v>
      </c>
      <c r="B2237" s="74" t="s">
        <v>2867</v>
      </c>
      <c r="C2237" s="75" t="s">
        <v>34566</v>
      </c>
      <c r="D2237" s="74" t="s">
        <v>147</v>
      </c>
      <c r="E2237" s="74" t="s">
        <v>897</v>
      </c>
      <c r="F2237" s="84">
        <v>929.89</v>
      </c>
      <c r="G2237" s="277">
        <f t="shared" si="34"/>
        <v>929.89</v>
      </c>
    </row>
    <row r="2238" spans="1:9" ht="11.85" hidden="1" customHeight="1" outlineLevel="3">
      <c r="A2238" s="228" t="s">
        <v>16602</v>
      </c>
      <c r="B2238" s="74" t="s">
        <v>2868</v>
      </c>
      <c r="C2238" s="75" t="s">
        <v>34567</v>
      </c>
      <c r="D2238" s="74" t="s">
        <v>147</v>
      </c>
      <c r="E2238" s="74" t="s">
        <v>897</v>
      </c>
      <c r="F2238" s="84">
        <v>999.08</v>
      </c>
      <c r="G2238" s="277">
        <f t="shared" si="34"/>
        <v>999.08</v>
      </c>
    </row>
    <row r="2239" spans="1:9" ht="11.85" hidden="1" customHeight="1" outlineLevel="3">
      <c r="A2239" s="228" t="s">
        <v>16603</v>
      </c>
      <c r="B2239" s="74" t="s">
        <v>2869</v>
      </c>
      <c r="C2239" s="75" t="s">
        <v>34568</v>
      </c>
      <c r="D2239" s="74" t="s">
        <v>147</v>
      </c>
      <c r="E2239" s="74" t="s">
        <v>897</v>
      </c>
      <c r="F2239" s="84">
        <v>1242.1600000000001</v>
      </c>
      <c r="G2239" s="277">
        <f t="shared" si="34"/>
        <v>1242.1600000000001</v>
      </c>
    </row>
    <row r="2240" spans="1:9" ht="11.85" hidden="1" customHeight="1" outlineLevel="3">
      <c r="A2240" s="228" t="s">
        <v>34569</v>
      </c>
      <c r="B2240" s="74" t="s">
        <v>34570</v>
      </c>
      <c r="C2240" s="75" t="s">
        <v>34571</v>
      </c>
      <c r="D2240" s="74" t="s">
        <v>147</v>
      </c>
      <c r="E2240" s="74" t="s">
        <v>897</v>
      </c>
      <c r="F2240" s="84">
        <v>1242.1600000000001</v>
      </c>
      <c r="G2240" s="277">
        <f t="shared" si="34"/>
        <v>1242.1600000000001</v>
      </c>
    </row>
    <row r="2241" spans="1:9" ht="11.85" hidden="1" customHeight="1" outlineLevel="3">
      <c r="A2241" s="228" t="s">
        <v>34572</v>
      </c>
      <c r="B2241" s="74" t="s">
        <v>34573</v>
      </c>
      <c r="C2241" s="75" t="s">
        <v>34574</v>
      </c>
      <c r="D2241" s="74" t="s">
        <v>147</v>
      </c>
      <c r="E2241" s="74" t="s">
        <v>897</v>
      </c>
      <c r="F2241" s="84">
        <v>1242.1600000000001</v>
      </c>
      <c r="G2241" s="277">
        <f t="shared" si="34"/>
        <v>1242.1600000000001</v>
      </c>
    </row>
    <row r="2242" spans="1:9" ht="11.85" hidden="1" customHeight="1" outlineLevel="3">
      <c r="A2242" s="228" t="s">
        <v>16605</v>
      </c>
      <c r="B2242" s="74" t="s">
        <v>2871</v>
      </c>
      <c r="C2242" s="75" t="s">
        <v>34575</v>
      </c>
      <c r="D2242" s="74" t="s">
        <v>147</v>
      </c>
      <c r="E2242" s="74" t="s">
        <v>897</v>
      </c>
      <c r="F2242" s="84">
        <v>1425.76</v>
      </c>
      <c r="G2242" s="277">
        <f t="shared" si="34"/>
        <v>1425.76</v>
      </c>
    </row>
    <row r="2243" spans="1:9" ht="11.85" hidden="1" customHeight="1" outlineLevel="3">
      <c r="A2243" s="228" t="s">
        <v>16606</v>
      </c>
      <c r="B2243" s="74" t="s">
        <v>2872</v>
      </c>
      <c r="C2243" s="75" t="s">
        <v>34576</v>
      </c>
      <c r="D2243" s="74" t="s">
        <v>147</v>
      </c>
      <c r="E2243" s="74" t="s">
        <v>897</v>
      </c>
      <c r="F2243" s="84">
        <v>1425.76</v>
      </c>
      <c r="G2243" s="277">
        <f t="shared" si="34"/>
        <v>1425.76</v>
      </c>
    </row>
    <row r="2244" spans="1:9" ht="11.85" hidden="1" customHeight="1" outlineLevel="3">
      <c r="A2244" s="228" t="s">
        <v>16600</v>
      </c>
      <c r="B2244" s="74" t="s">
        <v>2866</v>
      </c>
      <c r="C2244" s="75" t="s">
        <v>34577</v>
      </c>
      <c r="D2244" s="74" t="s">
        <v>147</v>
      </c>
      <c r="E2244" s="74" t="s">
        <v>897</v>
      </c>
      <c r="F2244" s="84">
        <v>594.12</v>
      </c>
      <c r="G2244" s="277">
        <f t="shared" si="34"/>
        <v>594.12</v>
      </c>
    </row>
    <row r="2245" spans="1:9" ht="11.85" hidden="1" customHeight="1" outlineLevel="3">
      <c r="A2245" s="228" t="s">
        <v>16604</v>
      </c>
      <c r="B2245" s="74" t="s">
        <v>2870</v>
      </c>
      <c r="C2245" s="75" t="s">
        <v>34577</v>
      </c>
      <c r="D2245" s="74" t="s">
        <v>147</v>
      </c>
      <c r="E2245" s="74" t="s">
        <v>897</v>
      </c>
      <c r="F2245" s="84">
        <v>1398.86</v>
      </c>
      <c r="G2245" s="277">
        <f t="shared" ref="G2245:G2308" si="35">IFERROR(IF(E2245="грн",ROUND(F2245*(1-$G$2),2),ROUND(F2245*(1-$G$2),2)*$E$2),"")</f>
        <v>1398.86</v>
      </c>
    </row>
    <row r="2246" spans="1:9" s="117" customFormat="1" ht="12.9" hidden="1" customHeight="1" outlineLevel="3">
      <c r="A2246" s="228"/>
      <c r="B2246" s="118"/>
      <c r="C2246" s="229" t="s">
        <v>32180</v>
      </c>
      <c r="D2246" s="118"/>
      <c r="E2246" s="118" t="s">
        <v>334</v>
      </c>
      <c r="F2246" s="119"/>
      <c r="G2246" s="278">
        <f t="shared" si="35"/>
        <v>0</v>
      </c>
      <c r="I2246"/>
    </row>
    <row r="2247" spans="1:9" ht="11.85" hidden="1" customHeight="1" outlineLevel="3">
      <c r="A2247" s="228" t="s">
        <v>34578</v>
      </c>
      <c r="B2247" s="74" t="s">
        <v>34579</v>
      </c>
      <c r="C2247" s="75" t="s">
        <v>34580</v>
      </c>
      <c r="D2247" s="74" t="s">
        <v>147</v>
      </c>
      <c r="E2247" s="74" t="s">
        <v>897</v>
      </c>
      <c r="F2247" s="84">
        <v>1260.79</v>
      </c>
      <c r="G2247" s="277">
        <f t="shared" si="35"/>
        <v>1260.79</v>
      </c>
    </row>
    <row r="2248" spans="1:9" ht="11.85" hidden="1" customHeight="1" outlineLevel="3">
      <c r="A2248" s="228" t="s">
        <v>16590</v>
      </c>
      <c r="B2248" s="74" t="s">
        <v>2855</v>
      </c>
      <c r="C2248" s="75" t="s">
        <v>34581</v>
      </c>
      <c r="D2248" s="74" t="s">
        <v>147</v>
      </c>
      <c r="E2248" s="74" t="s">
        <v>897</v>
      </c>
      <c r="F2248" s="84">
        <v>642.72</v>
      </c>
      <c r="G2248" s="277">
        <f t="shared" si="35"/>
        <v>642.72</v>
      </c>
    </row>
    <row r="2249" spans="1:9" ht="11.85" hidden="1" customHeight="1" outlineLevel="3">
      <c r="A2249" s="228" t="s">
        <v>16592</v>
      </c>
      <c r="B2249" s="74" t="s">
        <v>2857</v>
      </c>
      <c r="C2249" s="75" t="s">
        <v>34582</v>
      </c>
      <c r="D2249" s="74" t="s">
        <v>147</v>
      </c>
      <c r="E2249" s="74" t="s">
        <v>897</v>
      </c>
      <c r="F2249" s="84">
        <v>642.72</v>
      </c>
      <c r="G2249" s="277">
        <f t="shared" si="35"/>
        <v>642.72</v>
      </c>
    </row>
    <row r="2250" spans="1:9" ht="11.85" hidden="1" customHeight="1" outlineLevel="3">
      <c r="A2250" s="228" t="s">
        <v>16596</v>
      </c>
      <c r="B2250" s="74" t="s">
        <v>2861</v>
      </c>
      <c r="C2250" s="75" t="s">
        <v>34583</v>
      </c>
      <c r="D2250" s="74" t="s">
        <v>147</v>
      </c>
      <c r="E2250" s="74" t="s">
        <v>897</v>
      </c>
      <c r="F2250" s="84">
        <v>919.78</v>
      </c>
      <c r="G2250" s="277">
        <f t="shared" si="35"/>
        <v>919.78</v>
      </c>
    </row>
    <row r="2251" spans="1:9" ht="11.85" hidden="1" customHeight="1" outlineLevel="3">
      <c r="A2251" s="228" t="s">
        <v>16598</v>
      </c>
      <c r="B2251" s="74" t="s">
        <v>2863</v>
      </c>
      <c r="C2251" s="75" t="s">
        <v>34584</v>
      </c>
      <c r="D2251" s="74" t="s">
        <v>147</v>
      </c>
      <c r="E2251" s="74" t="s">
        <v>897</v>
      </c>
      <c r="F2251" s="84">
        <v>1173.9000000000001</v>
      </c>
      <c r="G2251" s="277">
        <f t="shared" si="35"/>
        <v>1173.9000000000001</v>
      </c>
    </row>
    <row r="2252" spans="1:9" ht="11.85" hidden="1" customHeight="1" outlineLevel="3">
      <c r="A2252" s="228" t="s">
        <v>16594</v>
      </c>
      <c r="B2252" s="74" t="s">
        <v>2859</v>
      </c>
      <c r="C2252" s="75" t="s">
        <v>34585</v>
      </c>
      <c r="D2252" s="74" t="s">
        <v>147</v>
      </c>
      <c r="E2252" s="74" t="s">
        <v>897</v>
      </c>
      <c r="F2252" s="84">
        <v>1105.6300000000001</v>
      </c>
      <c r="G2252" s="277">
        <f t="shared" si="35"/>
        <v>1105.6300000000001</v>
      </c>
    </row>
    <row r="2253" spans="1:9" ht="11.85" hidden="1" customHeight="1" outlineLevel="3">
      <c r="A2253" s="228" t="s">
        <v>34586</v>
      </c>
      <c r="B2253" s="74" t="s">
        <v>34587</v>
      </c>
      <c r="C2253" s="75" t="s">
        <v>34588</v>
      </c>
      <c r="D2253" s="74" t="s">
        <v>147</v>
      </c>
      <c r="E2253" s="74" t="s">
        <v>897</v>
      </c>
      <c r="F2253" s="84">
        <v>895.12</v>
      </c>
      <c r="G2253" s="277">
        <f t="shared" si="35"/>
        <v>895.12</v>
      </c>
    </row>
    <row r="2254" spans="1:9" ht="11.85" hidden="1" customHeight="1" outlineLevel="3">
      <c r="A2254" s="228" t="s">
        <v>16589</v>
      </c>
      <c r="B2254" s="74" t="s">
        <v>2854</v>
      </c>
      <c r="C2254" s="75" t="s">
        <v>34589</v>
      </c>
      <c r="D2254" s="74" t="s">
        <v>147</v>
      </c>
      <c r="E2254" s="74" t="s">
        <v>897</v>
      </c>
      <c r="F2254" s="84">
        <v>458.89</v>
      </c>
      <c r="G2254" s="277">
        <f t="shared" si="35"/>
        <v>458.89</v>
      </c>
    </row>
    <row r="2255" spans="1:9" ht="11.85" hidden="1" customHeight="1" outlineLevel="3">
      <c r="A2255" s="228" t="s">
        <v>34590</v>
      </c>
      <c r="B2255" s="74" t="s">
        <v>34591</v>
      </c>
      <c r="C2255" s="75" t="s">
        <v>34592</v>
      </c>
      <c r="D2255" s="74" t="s">
        <v>147</v>
      </c>
      <c r="E2255" s="74" t="s">
        <v>897</v>
      </c>
      <c r="F2255" s="84">
        <v>975.98</v>
      </c>
      <c r="G2255" s="277">
        <f t="shared" si="35"/>
        <v>975.98</v>
      </c>
    </row>
    <row r="2256" spans="1:9" ht="11.85" hidden="1" customHeight="1" outlineLevel="3">
      <c r="A2256" s="228" t="s">
        <v>34593</v>
      </c>
      <c r="B2256" s="74" t="s">
        <v>34594</v>
      </c>
      <c r="C2256" s="75" t="s">
        <v>34595</v>
      </c>
      <c r="D2256" s="74" t="s">
        <v>147</v>
      </c>
      <c r="E2256" s="74" t="s">
        <v>897</v>
      </c>
      <c r="F2256" s="84">
        <v>1679.7</v>
      </c>
      <c r="G2256" s="277">
        <f t="shared" si="35"/>
        <v>1679.7</v>
      </c>
    </row>
    <row r="2257" spans="1:9" ht="11.85" hidden="1" customHeight="1" outlineLevel="3">
      <c r="A2257" s="228" t="s">
        <v>16597</v>
      </c>
      <c r="B2257" s="74" t="s">
        <v>2862</v>
      </c>
      <c r="C2257" s="75" t="s">
        <v>34596</v>
      </c>
      <c r="D2257" s="74" t="s">
        <v>147</v>
      </c>
      <c r="E2257" s="74" t="s">
        <v>897</v>
      </c>
      <c r="F2257" s="84">
        <v>1206.26</v>
      </c>
      <c r="G2257" s="277">
        <f t="shared" si="35"/>
        <v>1206.26</v>
      </c>
    </row>
    <row r="2258" spans="1:9" ht="11.85" hidden="1" customHeight="1" outlineLevel="3">
      <c r="A2258" s="228" t="s">
        <v>16591</v>
      </c>
      <c r="B2258" s="74" t="s">
        <v>2856</v>
      </c>
      <c r="C2258" s="75" t="s">
        <v>34597</v>
      </c>
      <c r="D2258" s="74" t="s">
        <v>147</v>
      </c>
      <c r="E2258" s="74" t="s">
        <v>897</v>
      </c>
      <c r="F2258" s="84">
        <v>972.92</v>
      </c>
      <c r="G2258" s="277">
        <f t="shared" si="35"/>
        <v>972.92</v>
      </c>
    </row>
    <row r="2259" spans="1:9" ht="11.85" hidden="1" customHeight="1" outlineLevel="3">
      <c r="A2259" s="228" t="s">
        <v>16593</v>
      </c>
      <c r="B2259" s="74" t="s">
        <v>2858</v>
      </c>
      <c r="C2259" s="75" t="s">
        <v>34598</v>
      </c>
      <c r="D2259" s="74" t="s">
        <v>147</v>
      </c>
      <c r="E2259" s="74" t="s">
        <v>897</v>
      </c>
      <c r="F2259" s="84">
        <v>932.36</v>
      </c>
      <c r="G2259" s="277">
        <f t="shared" si="35"/>
        <v>932.36</v>
      </c>
    </row>
    <row r="2260" spans="1:9" ht="11.85" hidden="1" customHeight="1" outlineLevel="3">
      <c r="A2260" s="228" t="s">
        <v>16599</v>
      </c>
      <c r="B2260" s="74" t="s">
        <v>2864</v>
      </c>
      <c r="C2260" s="75" t="s">
        <v>34599</v>
      </c>
      <c r="D2260" s="74" t="s">
        <v>147</v>
      </c>
      <c r="E2260" s="74" t="s">
        <v>897</v>
      </c>
      <c r="F2260" s="84">
        <v>1780.43</v>
      </c>
      <c r="G2260" s="277">
        <f t="shared" si="35"/>
        <v>1780.43</v>
      </c>
    </row>
    <row r="2261" spans="1:9" ht="11.85" hidden="1" customHeight="1" outlineLevel="3">
      <c r="A2261" s="228" t="s">
        <v>16595</v>
      </c>
      <c r="B2261" s="74" t="s">
        <v>2860</v>
      </c>
      <c r="C2261" s="75" t="s">
        <v>34600</v>
      </c>
      <c r="D2261" s="74" t="s">
        <v>147</v>
      </c>
      <c r="E2261" s="74" t="s">
        <v>897</v>
      </c>
      <c r="F2261" s="84">
        <v>1711.04</v>
      </c>
      <c r="G2261" s="277">
        <f t="shared" si="35"/>
        <v>1711.04</v>
      </c>
    </row>
    <row r="2262" spans="1:9" ht="11.85" hidden="1" customHeight="1" outlineLevel="3">
      <c r="A2262" s="228" t="s">
        <v>34601</v>
      </c>
      <c r="B2262" s="74" t="s">
        <v>34602</v>
      </c>
      <c r="C2262" s="75" t="s">
        <v>34603</v>
      </c>
      <c r="D2262" s="74" t="s">
        <v>147</v>
      </c>
      <c r="E2262" s="74" t="s">
        <v>897</v>
      </c>
      <c r="F2262" s="84">
        <v>1150.33</v>
      </c>
      <c r="G2262" s="277">
        <f t="shared" si="35"/>
        <v>1150.33</v>
      </c>
    </row>
    <row r="2263" spans="1:9" ht="11.85" hidden="1" customHeight="1" outlineLevel="3">
      <c r="A2263" s="228" t="s">
        <v>34604</v>
      </c>
      <c r="B2263" s="74" t="s">
        <v>34605</v>
      </c>
      <c r="C2263" s="75" t="s">
        <v>34606</v>
      </c>
      <c r="D2263" s="74" t="s">
        <v>147</v>
      </c>
      <c r="E2263" s="74" t="s">
        <v>897</v>
      </c>
      <c r="F2263" s="84">
        <v>1095.2</v>
      </c>
      <c r="G2263" s="277">
        <f t="shared" si="35"/>
        <v>1095.2</v>
      </c>
    </row>
    <row r="2264" spans="1:9" s="117" customFormat="1" ht="12.9" hidden="1" customHeight="1" outlineLevel="3">
      <c r="A2264" s="228"/>
      <c r="B2264" s="118"/>
      <c r="C2264" s="229" t="s">
        <v>32198</v>
      </c>
      <c r="D2264" s="118"/>
      <c r="E2264" s="118" t="s">
        <v>334</v>
      </c>
      <c r="F2264" s="119"/>
      <c r="G2264" s="278">
        <f t="shared" si="35"/>
        <v>0</v>
      </c>
      <c r="I2264"/>
    </row>
    <row r="2265" spans="1:9" ht="11.85" hidden="1" customHeight="1" outlineLevel="3">
      <c r="A2265" s="228" t="s">
        <v>34607</v>
      </c>
      <c r="B2265" s="74" t="s">
        <v>34608</v>
      </c>
      <c r="C2265" s="75" t="s">
        <v>34609</v>
      </c>
      <c r="D2265" s="74" t="s">
        <v>147</v>
      </c>
      <c r="E2265" s="74" t="s">
        <v>897</v>
      </c>
      <c r="F2265" s="84">
        <v>518.5</v>
      </c>
      <c r="G2265" s="277">
        <f t="shared" si="35"/>
        <v>518.5</v>
      </c>
    </row>
    <row r="2266" spans="1:9" ht="11.85" hidden="1" customHeight="1" outlineLevel="3">
      <c r="A2266" s="228" t="s">
        <v>34610</v>
      </c>
      <c r="B2266" s="74" t="s">
        <v>34611</v>
      </c>
      <c r="C2266" s="75" t="s">
        <v>34612</v>
      </c>
      <c r="D2266" s="74" t="s">
        <v>147</v>
      </c>
      <c r="E2266" s="74" t="s">
        <v>897</v>
      </c>
      <c r="F2266" s="84">
        <v>390.29</v>
      </c>
      <c r="G2266" s="277">
        <f t="shared" si="35"/>
        <v>390.29</v>
      </c>
    </row>
    <row r="2267" spans="1:9" ht="11.85" hidden="1" customHeight="1" outlineLevel="3">
      <c r="A2267" s="228" t="s">
        <v>16586</v>
      </c>
      <c r="B2267" s="74" t="s">
        <v>2851</v>
      </c>
      <c r="C2267" s="75" t="s">
        <v>34613</v>
      </c>
      <c r="D2267" s="74" t="s">
        <v>147</v>
      </c>
      <c r="E2267" s="74" t="s">
        <v>897</v>
      </c>
      <c r="F2267" s="84">
        <v>482.95</v>
      </c>
      <c r="G2267" s="277">
        <f t="shared" si="35"/>
        <v>482.95</v>
      </c>
    </row>
    <row r="2268" spans="1:9" ht="11.85" hidden="1" customHeight="1" outlineLevel="3">
      <c r="A2268" s="228" t="s">
        <v>16585</v>
      </c>
      <c r="B2268" s="74" t="s">
        <v>2850</v>
      </c>
      <c r="C2268" s="75" t="s">
        <v>34614</v>
      </c>
      <c r="D2268" s="74" t="s">
        <v>147</v>
      </c>
      <c r="E2268" s="74" t="s">
        <v>897</v>
      </c>
      <c r="F2268" s="84">
        <v>359.63</v>
      </c>
      <c r="G2268" s="277">
        <f t="shared" si="35"/>
        <v>359.63</v>
      </c>
    </row>
    <row r="2269" spans="1:9" ht="11.85" hidden="1" customHeight="1" outlineLevel="3">
      <c r="A2269" s="228" t="s">
        <v>34615</v>
      </c>
      <c r="B2269" s="74" t="s">
        <v>34616</v>
      </c>
      <c r="C2269" s="75" t="s">
        <v>34617</v>
      </c>
      <c r="D2269" s="74" t="s">
        <v>147</v>
      </c>
      <c r="E2269" s="74" t="s">
        <v>897</v>
      </c>
      <c r="F2269" s="84">
        <v>783.42</v>
      </c>
      <c r="G2269" s="277">
        <f t="shared" si="35"/>
        <v>783.42</v>
      </c>
    </row>
    <row r="2270" spans="1:9" ht="11.85" hidden="1" customHeight="1" outlineLevel="3">
      <c r="A2270" s="228" t="s">
        <v>34618</v>
      </c>
      <c r="B2270" s="74" t="s">
        <v>34619</v>
      </c>
      <c r="C2270" s="75" t="s">
        <v>34620</v>
      </c>
      <c r="D2270" s="74" t="s">
        <v>147</v>
      </c>
      <c r="E2270" s="74" t="s">
        <v>897</v>
      </c>
      <c r="F2270" s="84">
        <v>340.6</v>
      </c>
      <c r="G2270" s="277">
        <f t="shared" si="35"/>
        <v>340.6</v>
      </c>
    </row>
    <row r="2271" spans="1:9" ht="11.85" hidden="1" customHeight="1" outlineLevel="3">
      <c r="A2271" s="228" t="s">
        <v>16584</v>
      </c>
      <c r="B2271" s="74" t="s">
        <v>2849</v>
      </c>
      <c r="C2271" s="75" t="s">
        <v>34621</v>
      </c>
      <c r="D2271" s="74" t="s">
        <v>147</v>
      </c>
      <c r="E2271" s="74" t="s">
        <v>897</v>
      </c>
      <c r="F2271" s="84">
        <v>382.52</v>
      </c>
      <c r="G2271" s="277">
        <f t="shared" si="35"/>
        <v>382.52</v>
      </c>
    </row>
    <row r="2272" spans="1:9" ht="11.85" hidden="1" customHeight="1" outlineLevel="3">
      <c r="A2272" s="228" t="s">
        <v>16583</v>
      </c>
      <c r="B2272" s="74" t="s">
        <v>2848</v>
      </c>
      <c r="C2272" s="75" t="s">
        <v>34622</v>
      </c>
      <c r="D2272" s="74" t="s">
        <v>147</v>
      </c>
      <c r="E2272" s="74" t="s">
        <v>897</v>
      </c>
      <c r="F2272" s="84">
        <v>337.86</v>
      </c>
      <c r="G2272" s="277">
        <f t="shared" si="35"/>
        <v>337.86</v>
      </c>
    </row>
    <row r="2273" spans="1:9" ht="11.85" hidden="1" customHeight="1" outlineLevel="3">
      <c r="A2273" s="228" t="s">
        <v>16588</v>
      </c>
      <c r="B2273" s="74" t="s">
        <v>2853</v>
      </c>
      <c r="C2273" s="75" t="s">
        <v>34623</v>
      </c>
      <c r="D2273" s="74" t="s">
        <v>147</v>
      </c>
      <c r="E2273" s="74" t="s">
        <v>897</v>
      </c>
      <c r="F2273" s="84">
        <v>512.70000000000005</v>
      </c>
      <c r="G2273" s="277">
        <f t="shared" si="35"/>
        <v>512.70000000000005</v>
      </c>
    </row>
    <row r="2274" spans="1:9" ht="11.85" hidden="1" customHeight="1" outlineLevel="3">
      <c r="A2274" s="228" t="s">
        <v>16587</v>
      </c>
      <c r="B2274" s="74" t="s">
        <v>2852</v>
      </c>
      <c r="C2274" s="75" t="s">
        <v>34624</v>
      </c>
      <c r="D2274" s="74" t="s">
        <v>147</v>
      </c>
      <c r="E2274" s="74" t="s">
        <v>897</v>
      </c>
      <c r="F2274" s="84">
        <v>442.78</v>
      </c>
      <c r="G2274" s="277">
        <f t="shared" si="35"/>
        <v>442.78</v>
      </c>
    </row>
    <row r="2275" spans="1:9" ht="11.85" hidden="1" customHeight="1" outlineLevel="3">
      <c r="A2275" s="228" t="s">
        <v>16582</v>
      </c>
      <c r="B2275" s="74" t="s">
        <v>2847</v>
      </c>
      <c r="C2275" s="75" t="s">
        <v>34625</v>
      </c>
      <c r="D2275" s="74" t="s">
        <v>147</v>
      </c>
      <c r="E2275" s="74" t="s">
        <v>897</v>
      </c>
      <c r="F2275" s="84">
        <v>252.35</v>
      </c>
      <c r="G2275" s="277">
        <f t="shared" si="35"/>
        <v>252.35</v>
      </c>
    </row>
    <row r="2276" spans="1:9" s="117" customFormat="1" ht="12.9" hidden="1" customHeight="1" outlineLevel="3">
      <c r="A2276" s="228"/>
      <c r="B2276" s="118"/>
      <c r="C2276" s="229" t="s">
        <v>34626</v>
      </c>
      <c r="D2276" s="118"/>
      <c r="E2276" s="118" t="s">
        <v>334</v>
      </c>
      <c r="F2276" s="119"/>
      <c r="G2276" s="278">
        <f t="shared" si="35"/>
        <v>0</v>
      </c>
      <c r="I2276"/>
    </row>
    <row r="2277" spans="1:9" ht="11.85" hidden="1" customHeight="1" outlineLevel="3">
      <c r="A2277" s="228" t="s">
        <v>34627</v>
      </c>
      <c r="B2277" s="74" t="s">
        <v>34628</v>
      </c>
      <c r="C2277" s="75" t="s">
        <v>34629</v>
      </c>
      <c r="D2277" s="74" t="s">
        <v>147</v>
      </c>
      <c r="E2277" s="74" t="s">
        <v>897</v>
      </c>
      <c r="F2277" s="84">
        <v>383.2</v>
      </c>
      <c r="G2277" s="277">
        <f t="shared" si="35"/>
        <v>383.2</v>
      </c>
    </row>
    <row r="2278" spans="1:9" ht="11.85" hidden="1" customHeight="1" outlineLevel="3">
      <c r="A2278" s="228" t="s">
        <v>34630</v>
      </c>
      <c r="B2278" s="74" t="s">
        <v>34631</v>
      </c>
      <c r="C2278" s="75" t="s">
        <v>34632</v>
      </c>
      <c r="D2278" s="74" t="s">
        <v>147</v>
      </c>
      <c r="E2278" s="74" t="s">
        <v>897</v>
      </c>
      <c r="F2278" s="84">
        <v>383.2</v>
      </c>
      <c r="G2278" s="277">
        <f t="shared" si="35"/>
        <v>383.2</v>
      </c>
    </row>
    <row r="2279" spans="1:9" s="117" customFormat="1" ht="12.9" hidden="1" customHeight="1" outlineLevel="3">
      <c r="A2279" s="228"/>
      <c r="B2279" s="118"/>
      <c r="C2279" s="229" t="s">
        <v>34633</v>
      </c>
      <c r="D2279" s="118"/>
      <c r="E2279" s="118" t="s">
        <v>334</v>
      </c>
      <c r="F2279" s="119"/>
      <c r="G2279" s="278">
        <f t="shared" si="35"/>
        <v>0</v>
      </c>
      <c r="I2279"/>
    </row>
    <row r="2280" spans="1:9" s="117" customFormat="1" ht="12.9" hidden="1" customHeight="1" outlineLevel="3">
      <c r="A2280" s="228"/>
      <c r="B2280" s="118"/>
      <c r="C2280" s="229" t="s">
        <v>31522</v>
      </c>
      <c r="D2280" s="118"/>
      <c r="E2280" s="118" t="s">
        <v>334</v>
      </c>
      <c r="F2280" s="119"/>
      <c r="G2280" s="278">
        <f t="shared" si="35"/>
        <v>0</v>
      </c>
      <c r="I2280"/>
    </row>
    <row r="2281" spans="1:9" ht="11.85" hidden="1" customHeight="1" outlineLevel="3">
      <c r="A2281" s="228" t="s">
        <v>16626</v>
      </c>
      <c r="B2281" s="74" t="s">
        <v>2893</v>
      </c>
      <c r="C2281" s="75" t="s">
        <v>34634</v>
      </c>
      <c r="D2281" s="74" t="s">
        <v>147</v>
      </c>
      <c r="E2281" s="74" t="s">
        <v>897</v>
      </c>
      <c r="F2281" s="84">
        <v>597.42999999999995</v>
      </c>
      <c r="G2281" s="277">
        <f t="shared" si="35"/>
        <v>597.42999999999995</v>
      </c>
    </row>
    <row r="2282" spans="1:9" ht="11.85" hidden="1" customHeight="1" outlineLevel="3">
      <c r="A2282" s="228" t="s">
        <v>34635</v>
      </c>
      <c r="B2282" s="74" t="s">
        <v>34636</v>
      </c>
      <c r="C2282" s="75" t="s">
        <v>34637</v>
      </c>
      <c r="D2282" s="74" t="s">
        <v>147</v>
      </c>
      <c r="E2282" s="74" t="s">
        <v>897</v>
      </c>
      <c r="F2282" s="84">
        <v>698.12</v>
      </c>
      <c r="G2282" s="277">
        <f t="shared" si="35"/>
        <v>698.12</v>
      </c>
    </row>
    <row r="2283" spans="1:9" ht="11.85" hidden="1" customHeight="1" outlineLevel="3">
      <c r="A2283" s="228" t="s">
        <v>34638</v>
      </c>
      <c r="B2283" s="74" t="s">
        <v>34639</v>
      </c>
      <c r="C2283" s="75" t="s">
        <v>34640</v>
      </c>
      <c r="D2283" s="74" t="s">
        <v>147</v>
      </c>
      <c r="E2283" s="74" t="s">
        <v>897</v>
      </c>
      <c r="F2283" s="84">
        <v>1122.22</v>
      </c>
      <c r="G2283" s="277">
        <f t="shared" si="35"/>
        <v>1122.22</v>
      </c>
    </row>
    <row r="2284" spans="1:9" ht="11.85" hidden="1" customHeight="1" outlineLevel="3">
      <c r="A2284" s="228" t="s">
        <v>16625</v>
      </c>
      <c r="B2284" s="74" t="s">
        <v>2892</v>
      </c>
      <c r="C2284" s="75" t="s">
        <v>34641</v>
      </c>
      <c r="D2284" s="74" t="s">
        <v>147</v>
      </c>
      <c r="E2284" s="74" t="s">
        <v>897</v>
      </c>
      <c r="F2284" s="84">
        <v>375.11</v>
      </c>
      <c r="G2284" s="277">
        <f t="shared" si="35"/>
        <v>375.11</v>
      </c>
    </row>
    <row r="2285" spans="1:9" ht="11.85" hidden="1" customHeight="1" outlineLevel="3">
      <c r="A2285" s="228" t="s">
        <v>16623</v>
      </c>
      <c r="B2285" s="74" t="s">
        <v>2890</v>
      </c>
      <c r="C2285" s="75" t="s">
        <v>34642</v>
      </c>
      <c r="D2285" s="74" t="s">
        <v>147</v>
      </c>
      <c r="E2285" s="74" t="s">
        <v>897</v>
      </c>
      <c r="F2285" s="84">
        <v>230.75</v>
      </c>
      <c r="G2285" s="277">
        <f t="shared" si="35"/>
        <v>230.75</v>
      </c>
    </row>
    <row r="2286" spans="1:9" ht="11.85" hidden="1" customHeight="1" outlineLevel="3">
      <c r="A2286" s="228" t="s">
        <v>34643</v>
      </c>
      <c r="B2286" s="74" t="s">
        <v>34644</v>
      </c>
      <c r="C2286" s="75" t="s">
        <v>34645</v>
      </c>
      <c r="D2286" s="74" t="s">
        <v>147</v>
      </c>
      <c r="E2286" s="74" t="s">
        <v>897</v>
      </c>
      <c r="F2286" s="84">
        <v>1109.8800000000001</v>
      </c>
      <c r="G2286" s="277">
        <f t="shared" si="35"/>
        <v>1109.8800000000001</v>
      </c>
    </row>
    <row r="2287" spans="1:9" ht="11.85" hidden="1" customHeight="1" outlineLevel="3">
      <c r="A2287" s="228" t="s">
        <v>16628</v>
      </c>
      <c r="B2287" s="74" t="s">
        <v>2895</v>
      </c>
      <c r="C2287" s="75" t="s">
        <v>34645</v>
      </c>
      <c r="D2287" s="74" t="s">
        <v>147</v>
      </c>
      <c r="E2287" s="74" t="s">
        <v>897</v>
      </c>
      <c r="F2287" s="84">
        <v>734.81</v>
      </c>
      <c r="G2287" s="277">
        <f t="shared" si="35"/>
        <v>734.81</v>
      </c>
    </row>
    <row r="2288" spans="1:9" ht="11.85" hidden="1" customHeight="1" outlineLevel="3">
      <c r="A2288" s="228" t="s">
        <v>16629</v>
      </c>
      <c r="B2288" s="74" t="s">
        <v>2896</v>
      </c>
      <c r="C2288" s="75" t="s">
        <v>34646</v>
      </c>
      <c r="D2288" s="74" t="s">
        <v>147</v>
      </c>
      <c r="E2288" s="74" t="s">
        <v>897</v>
      </c>
      <c r="F2288" s="84">
        <v>991.38</v>
      </c>
      <c r="G2288" s="277">
        <f t="shared" si="35"/>
        <v>991.38</v>
      </c>
    </row>
    <row r="2289" spans="1:7" ht="11.85" hidden="1" customHeight="1" outlineLevel="3">
      <c r="A2289" s="228" t="s">
        <v>16627</v>
      </c>
      <c r="B2289" s="74" t="s">
        <v>2894</v>
      </c>
      <c r="C2289" s="75" t="s">
        <v>34647</v>
      </c>
      <c r="D2289" s="74" t="s">
        <v>147</v>
      </c>
      <c r="E2289" s="74" t="s">
        <v>897</v>
      </c>
      <c r="F2289" s="84">
        <v>361.78</v>
      </c>
      <c r="G2289" s="277">
        <f t="shared" si="35"/>
        <v>361.78</v>
      </c>
    </row>
    <row r="2290" spans="1:7" ht="11.85" hidden="1" customHeight="1" outlineLevel="3">
      <c r="A2290" s="228" t="s">
        <v>34648</v>
      </c>
      <c r="B2290" s="74" t="s">
        <v>34649</v>
      </c>
      <c r="C2290" s="75" t="s">
        <v>34650</v>
      </c>
      <c r="D2290" s="74" t="s">
        <v>147</v>
      </c>
      <c r="E2290" s="74" t="s">
        <v>897</v>
      </c>
      <c r="F2290" s="84">
        <v>1012.63</v>
      </c>
      <c r="G2290" s="277">
        <f t="shared" si="35"/>
        <v>1012.63</v>
      </c>
    </row>
    <row r="2291" spans="1:7" ht="11.85" hidden="1" customHeight="1" outlineLevel="3">
      <c r="A2291" s="228" t="s">
        <v>16624</v>
      </c>
      <c r="B2291" s="74" t="s">
        <v>2891</v>
      </c>
      <c r="C2291" s="75" t="s">
        <v>34651</v>
      </c>
      <c r="D2291" s="74" t="s">
        <v>147</v>
      </c>
      <c r="E2291" s="74" t="s">
        <v>897</v>
      </c>
      <c r="F2291" s="84">
        <v>663.38</v>
      </c>
      <c r="G2291" s="277">
        <f t="shared" si="35"/>
        <v>663.38</v>
      </c>
    </row>
    <row r="2292" spans="1:7" ht="11.85" hidden="1" customHeight="1" outlineLevel="3">
      <c r="A2292" s="228" t="s">
        <v>34652</v>
      </c>
      <c r="B2292" s="74" t="s">
        <v>34653</v>
      </c>
      <c r="C2292" s="75" t="s">
        <v>34654</v>
      </c>
      <c r="D2292" s="74" t="s">
        <v>147</v>
      </c>
      <c r="E2292" s="74" t="s">
        <v>897</v>
      </c>
      <c r="F2292" s="84">
        <v>748.07</v>
      </c>
      <c r="G2292" s="277">
        <f t="shared" si="35"/>
        <v>748.07</v>
      </c>
    </row>
    <row r="2293" spans="1:7" ht="11.85" hidden="1" customHeight="1" outlineLevel="3">
      <c r="A2293" s="228" t="s">
        <v>16679</v>
      </c>
      <c r="B2293" s="74" t="s">
        <v>2948</v>
      </c>
      <c r="C2293" s="75" t="s">
        <v>34655</v>
      </c>
      <c r="D2293" s="74" t="s">
        <v>147</v>
      </c>
      <c r="E2293" s="74" t="s">
        <v>897</v>
      </c>
      <c r="F2293" s="84">
        <v>229.03</v>
      </c>
      <c r="G2293" s="277">
        <f t="shared" si="35"/>
        <v>229.03</v>
      </c>
    </row>
    <row r="2294" spans="1:7" ht="11.85" hidden="1" customHeight="1" outlineLevel="3">
      <c r="A2294" s="228" t="s">
        <v>34656</v>
      </c>
      <c r="B2294" s="74" t="s">
        <v>34657</v>
      </c>
      <c r="C2294" s="75" t="s">
        <v>34658</v>
      </c>
      <c r="D2294" s="74" t="s">
        <v>147</v>
      </c>
      <c r="E2294" s="74" t="s">
        <v>897</v>
      </c>
      <c r="F2294" s="84">
        <v>1016.78</v>
      </c>
      <c r="G2294" s="277">
        <f t="shared" si="35"/>
        <v>1016.78</v>
      </c>
    </row>
    <row r="2295" spans="1:7" ht="11.85" hidden="1" customHeight="1" outlineLevel="3">
      <c r="A2295" s="228" t="s">
        <v>34659</v>
      </c>
      <c r="B2295" s="74" t="s">
        <v>34660</v>
      </c>
      <c r="C2295" s="75" t="s">
        <v>34661</v>
      </c>
      <c r="D2295" s="74" t="s">
        <v>147</v>
      </c>
      <c r="E2295" s="74" t="s">
        <v>897</v>
      </c>
      <c r="F2295" s="84">
        <v>445.13</v>
      </c>
      <c r="G2295" s="277">
        <f t="shared" si="35"/>
        <v>445.13</v>
      </c>
    </row>
    <row r="2296" spans="1:7" ht="11.85" hidden="1" customHeight="1" outlineLevel="3">
      <c r="A2296" s="228" t="s">
        <v>16678</v>
      </c>
      <c r="B2296" s="74" t="s">
        <v>2947</v>
      </c>
      <c r="C2296" s="75" t="s">
        <v>34662</v>
      </c>
      <c r="D2296" s="74" t="s">
        <v>147</v>
      </c>
      <c r="E2296" s="74" t="s">
        <v>897</v>
      </c>
      <c r="F2296" s="84">
        <v>288.66000000000003</v>
      </c>
      <c r="G2296" s="277">
        <f t="shared" si="35"/>
        <v>288.66000000000003</v>
      </c>
    </row>
    <row r="2297" spans="1:7" ht="11.85" hidden="1" customHeight="1" outlineLevel="3">
      <c r="A2297" s="228" t="s">
        <v>34663</v>
      </c>
      <c r="B2297" s="74" t="s">
        <v>34664</v>
      </c>
      <c r="C2297" s="75" t="s">
        <v>34665</v>
      </c>
      <c r="D2297" s="74" t="s">
        <v>147</v>
      </c>
      <c r="E2297" s="74" t="s">
        <v>897</v>
      </c>
      <c r="F2297" s="84">
        <v>764.06</v>
      </c>
      <c r="G2297" s="277">
        <f t="shared" si="35"/>
        <v>764.06</v>
      </c>
    </row>
    <row r="2298" spans="1:7" ht="11.85" hidden="1" customHeight="1" outlineLevel="3">
      <c r="A2298" s="228" t="s">
        <v>34666</v>
      </c>
      <c r="B2298" s="74" t="s">
        <v>34667</v>
      </c>
      <c r="C2298" s="75" t="s">
        <v>34668</v>
      </c>
      <c r="D2298" s="74" t="s">
        <v>147</v>
      </c>
      <c r="E2298" s="74" t="s">
        <v>897</v>
      </c>
      <c r="F2298" s="84">
        <v>526.76</v>
      </c>
      <c r="G2298" s="277">
        <f t="shared" si="35"/>
        <v>526.76</v>
      </c>
    </row>
    <row r="2299" spans="1:7" ht="11.85" hidden="1" customHeight="1" outlineLevel="3">
      <c r="A2299" s="228" t="s">
        <v>34669</v>
      </c>
      <c r="B2299" s="74" t="s">
        <v>34670</v>
      </c>
      <c r="C2299" s="75" t="s">
        <v>34671</v>
      </c>
      <c r="D2299" s="74" t="s">
        <v>147</v>
      </c>
      <c r="E2299" s="74" t="s">
        <v>897</v>
      </c>
      <c r="F2299" s="84">
        <v>526.76</v>
      </c>
      <c r="G2299" s="277">
        <f t="shared" si="35"/>
        <v>526.76</v>
      </c>
    </row>
    <row r="2300" spans="1:7" ht="11.85" hidden="1" customHeight="1" outlineLevel="3">
      <c r="A2300" s="228" t="s">
        <v>34672</v>
      </c>
      <c r="B2300" s="74" t="s">
        <v>34673</v>
      </c>
      <c r="C2300" s="75" t="s">
        <v>34674</v>
      </c>
      <c r="D2300" s="74" t="s">
        <v>147</v>
      </c>
      <c r="E2300" s="74" t="s">
        <v>897</v>
      </c>
      <c r="F2300" s="84">
        <v>903.95</v>
      </c>
      <c r="G2300" s="277">
        <f t="shared" si="35"/>
        <v>903.95</v>
      </c>
    </row>
    <row r="2301" spans="1:7" ht="11.85" hidden="1" customHeight="1" outlineLevel="3">
      <c r="A2301" s="228" t="s">
        <v>16668</v>
      </c>
      <c r="B2301" s="74" t="s">
        <v>2937</v>
      </c>
      <c r="C2301" s="75" t="s">
        <v>34675</v>
      </c>
      <c r="D2301" s="74" t="s">
        <v>147</v>
      </c>
      <c r="E2301" s="74" t="s">
        <v>897</v>
      </c>
      <c r="F2301" s="84">
        <v>1056.4000000000001</v>
      </c>
      <c r="G2301" s="277">
        <f t="shared" si="35"/>
        <v>1056.4000000000001</v>
      </c>
    </row>
    <row r="2302" spans="1:7" ht="11.85" hidden="1" customHeight="1" outlineLevel="3">
      <c r="A2302" s="228" t="s">
        <v>16681</v>
      </c>
      <c r="B2302" s="74" t="s">
        <v>2950</v>
      </c>
      <c r="C2302" s="75" t="s">
        <v>34676</v>
      </c>
      <c r="D2302" s="74" t="s">
        <v>147</v>
      </c>
      <c r="E2302" s="74" t="s">
        <v>897</v>
      </c>
      <c r="F2302" s="84">
        <v>983.72</v>
      </c>
      <c r="G2302" s="277">
        <f t="shared" si="35"/>
        <v>983.72</v>
      </c>
    </row>
    <row r="2303" spans="1:7" ht="11.85" hidden="1" customHeight="1" outlineLevel="3">
      <c r="A2303" s="228" t="s">
        <v>16633</v>
      </c>
      <c r="B2303" s="74" t="s">
        <v>2901</v>
      </c>
      <c r="C2303" s="75" t="s">
        <v>34677</v>
      </c>
      <c r="D2303" s="74" t="s">
        <v>147</v>
      </c>
      <c r="E2303" s="74" t="s">
        <v>897</v>
      </c>
      <c r="F2303" s="84">
        <v>709.4</v>
      </c>
      <c r="G2303" s="277">
        <f t="shared" si="35"/>
        <v>709.4</v>
      </c>
    </row>
    <row r="2304" spans="1:7" ht="11.85" hidden="1" customHeight="1" outlineLevel="3">
      <c r="A2304" s="228" t="s">
        <v>17012</v>
      </c>
      <c r="B2304" s="74" t="s">
        <v>2898</v>
      </c>
      <c r="C2304" s="75" t="s">
        <v>34678</v>
      </c>
      <c r="D2304" s="74" t="s">
        <v>147</v>
      </c>
      <c r="E2304" s="74" t="s">
        <v>897</v>
      </c>
      <c r="F2304" s="84">
        <v>432.78</v>
      </c>
      <c r="G2304" s="277">
        <f t="shared" si="35"/>
        <v>432.78</v>
      </c>
    </row>
    <row r="2305" spans="1:9" ht="11.85" hidden="1" customHeight="1" outlineLevel="3">
      <c r="A2305" s="228" t="s">
        <v>16634</v>
      </c>
      <c r="B2305" s="74" t="s">
        <v>2903</v>
      </c>
      <c r="C2305" s="75" t="s">
        <v>34678</v>
      </c>
      <c r="D2305" s="74" t="s">
        <v>147</v>
      </c>
      <c r="E2305" s="74" t="s">
        <v>897</v>
      </c>
      <c r="F2305" s="84">
        <v>296.89</v>
      </c>
      <c r="G2305" s="277">
        <f t="shared" si="35"/>
        <v>296.89</v>
      </c>
    </row>
    <row r="2306" spans="1:9" ht="11.85" hidden="1" customHeight="1" outlineLevel="3">
      <c r="A2306" s="228" t="s">
        <v>16636</v>
      </c>
      <c r="B2306" s="74" t="s">
        <v>2905</v>
      </c>
      <c r="C2306" s="75" t="s">
        <v>34679</v>
      </c>
      <c r="D2306" s="74" t="s">
        <v>147</v>
      </c>
      <c r="E2306" s="74" t="s">
        <v>897</v>
      </c>
      <c r="F2306" s="84">
        <v>707.48</v>
      </c>
      <c r="G2306" s="277">
        <f t="shared" si="35"/>
        <v>707.48</v>
      </c>
    </row>
    <row r="2307" spans="1:9" ht="11.85" hidden="1" customHeight="1" outlineLevel="3">
      <c r="A2307" s="228" t="s">
        <v>16635</v>
      </c>
      <c r="B2307" s="74" t="s">
        <v>2904</v>
      </c>
      <c r="C2307" s="75" t="s">
        <v>34680</v>
      </c>
      <c r="D2307" s="74" t="s">
        <v>147</v>
      </c>
      <c r="E2307" s="74" t="s">
        <v>897</v>
      </c>
      <c r="F2307" s="84">
        <v>515.16</v>
      </c>
      <c r="G2307" s="277">
        <f t="shared" si="35"/>
        <v>515.16</v>
      </c>
    </row>
    <row r="2308" spans="1:9" ht="11.85" hidden="1" customHeight="1" outlineLevel="3">
      <c r="A2308" s="228" t="s">
        <v>34681</v>
      </c>
      <c r="B2308" s="74" t="s">
        <v>34682</v>
      </c>
      <c r="C2308" s="75" t="s">
        <v>34683</v>
      </c>
      <c r="D2308" s="74" t="s">
        <v>147</v>
      </c>
      <c r="E2308" s="74" t="s">
        <v>897</v>
      </c>
      <c r="F2308" s="84">
        <v>716.09</v>
      </c>
      <c r="G2308" s="277">
        <f t="shared" si="35"/>
        <v>716.09</v>
      </c>
    </row>
    <row r="2309" spans="1:9" ht="11.85" hidden="1" customHeight="1" outlineLevel="3">
      <c r="A2309" s="228" t="s">
        <v>16637</v>
      </c>
      <c r="B2309" s="74" t="s">
        <v>2906</v>
      </c>
      <c r="C2309" s="75" t="s">
        <v>34684</v>
      </c>
      <c r="D2309" s="74" t="s">
        <v>147</v>
      </c>
      <c r="E2309" s="74" t="s">
        <v>897</v>
      </c>
      <c r="F2309" s="84">
        <v>921.86</v>
      </c>
      <c r="G2309" s="277">
        <f t="shared" ref="G2309:G2372" si="36">IFERROR(IF(E2309="грн",ROUND(F2309*(1-$G$2),2),ROUND(F2309*(1-$G$2),2)*$E$2),"")</f>
        <v>921.86</v>
      </c>
    </row>
    <row r="2310" spans="1:9" ht="11.85" hidden="1" customHeight="1" outlineLevel="3">
      <c r="A2310" s="228" t="s">
        <v>17013</v>
      </c>
      <c r="B2310" s="74" t="s">
        <v>2902</v>
      </c>
      <c r="C2310" s="75" t="s">
        <v>34685</v>
      </c>
      <c r="D2310" s="74" t="s">
        <v>147</v>
      </c>
      <c r="E2310" s="74" t="s">
        <v>897</v>
      </c>
      <c r="F2310" s="84">
        <v>920.78</v>
      </c>
      <c r="G2310" s="277">
        <f t="shared" si="36"/>
        <v>920.78</v>
      </c>
    </row>
    <row r="2311" spans="1:9" ht="11.85" hidden="1" customHeight="1" outlineLevel="3">
      <c r="A2311" s="228" t="s">
        <v>16631</v>
      </c>
      <c r="B2311" s="74" t="s">
        <v>2899</v>
      </c>
      <c r="C2311" s="75" t="s">
        <v>34686</v>
      </c>
      <c r="D2311" s="74" t="s">
        <v>147</v>
      </c>
      <c r="E2311" s="74" t="s">
        <v>897</v>
      </c>
      <c r="F2311" s="84">
        <v>985.96</v>
      </c>
      <c r="G2311" s="277">
        <f t="shared" si="36"/>
        <v>985.96</v>
      </c>
    </row>
    <row r="2312" spans="1:9" ht="11.85" hidden="1" customHeight="1" outlineLevel="3">
      <c r="A2312" s="228" t="s">
        <v>16630</v>
      </c>
      <c r="B2312" s="74" t="s">
        <v>2897</v>
      </c>
      <c r="C2312" s="75" t="s">
        <v>34687</v>
      </c>
      <c r="D2312" s="74" t="s">
        <v>147</v>
      </c>
      <c r="E2312" s="74" t="s">
        <v>897</v>
      </c>
      <c r="F2312" s="84">
        <v>639.22</v>
      </c>
      <c r="G2312" s="277">
        <f t="shared" si="36"/>
        <v>639.22</v>
      </c>
    </row>
    <row r="2313" spans="1:9" ht="11.85" hidden="1" customHeight="1" outlineLevel="3">
      <c r="A2313" s="228" t="s">
        <v>34688</v>
      </c>
      <c r="B2313" s="74" t="s">
        <v>34689</v>
      </c>
      <c r="C2313" s="75" t="s">
        <v>34690</v>
      </c>
      <c r="D2313" s="74" t="s">
        <v>147</v>
      </c>
      <c r="E2313" s="74" t="s">
        <v>897</v>
      </c>
      <c r="F2313" s="84">
        <v>320.64999999999998</v>
      </c>
      <c r="G2313" s="277">
        <f t="shared" si="36"/>
        <v>320.64999999999998</v>
      </c>
    </row>
    <row r="2314" spans="1:9" ht="11.85" hidden="1" customHeight="1" outlineLevel="3">
      <c r="A2314" s="228" t="s">
        <v>16632</v>
      </c>
      <c r="B2314" s="74" t="s">
        <v>2900</v>
      </c>
      <c r="C2314" s="75" t="s">
        <v>34691</v>
      </c>
      <c r="D2314" s="74" t="s">
        <v>147</v>
      </c>
      <c r="E2314" s="74" t="s">
        <v>897</v>
      </c>
      <c r="F2314" s="84">
        <v>686.38</v>
      </c>
      <c r="G2314" s="277">
        <f t="shared" si="36"/>
        <v>686.38</v>
      </c>
    </row>
    <row r="2315" spans="1:9" s="117" customFormat="1" ht="12.9" hidden="1" customHeight="1" outlineLevel="3">
      <c r="A2315" s="228"/>
      <c r="B2315" s="118"/>
      <c r="C2315" s="229" t="s">
        <v>32117</v>
      </c>
      <c r="D2315" s="118"/>
      <c r="E2315" s="118" t="s">
        <v>334</v>
      </c>
      <c r="F2315" s="119"/>
      <c r="G2315" s="278">
        <f t="shared" si="36"/>
        <v>0</v>
      </c>
      <c r="I2315"/>
    </row>
    <row r="2316" spans="1:9" ht="11.85" hidden="1" customHeight="1" outlineLevel="3">
      <c r="A2316" s="228" t="s">
        <v>16672</v>
      </c>
      <c r="B2316" s="74" t="s">
        <v>2941</v>
      </c>
      <c r="C2316" s="75" t="s">
        <v>34692</v>
      </c>
      <c r="D2316" s="74" t="s">
        <v>147</v>
      </c>
      <c r="E2316" s="74" t="s">
        <v>897</v>
      </c>
      <c r="F2316" s="84">
        <v>576.82000000000005</v>
      </c>
      <c r="G2316" s="277">
        <f t="shared" si="36"/>
        <v>576.82000000000005</v>
      </c>
    </row>
    <row r="2317" spans="1:9" ht="11.85" hidden="1" customHeight="1" outlineLevel="3">
      <c r="A2317" s="228" t="s">
        <v>16673</v>
      </c>
      <c r="B2317" s="74" t="s">
        <v>2942</v>
      </c>
      <c r="C2317" s="75" t="s">
        <v>34693</v>
      </c>
      <c r="D2317" s="74" t="s">
        <v>147</v>
      </c>
      <c r="E2317" s="74" t="s">
        <v>897</v>
      </c>
      <c r="F2317" s="84">
        <v>952.6</v>
      </c>
      <c r="G2317" s="277">
        <f t="shared" si="36"/>
        <v>952.6</v>
      </c>
    </row>
    <row r="2318" spans="1:9" ht="11.85" hidden="1" customHeight="1" outlineLevel="3">
      <c r="A2318" s="228" t="s">
        <v>34694</v>
      </c>
      <c r="B2318" s="74" t="s">
        <v>34695</v>
      </c>
      <c r="C2318" s="75" t="s">
        <v>34696</v>
      </c>
      <c r="D2318" s="74" t="s">
        <v>147</v>
      </c>
      <c r="E2318" s="74" t="s">
        <v>897</v>
      </c>
      <c r="F2318" s="84">
        <v>298.69</v>
      </c>
      <c r="G2318" s="277">
        <f t="shared" si="36"/>
        <v>298.69</v>
      </c>
    </row>
    <row r="2319" spans="1:9" ht="11.85" hidden="1" customHeight="1" outlineLevel="3">
      <c r="A2319" s="228" t="s">
        <v>16682</v>
      </c>
      <c r="B2319" s="74" t="s">
        <v>2951</v>
      </c>
      <c r="C2319" s="75" t="s">
        <v>34697</v>
      </c>
      <c r="D2319" s="74" t="s">
        <v>147</v>
      </c>
      <c r="E2319" s="74" t="s">
        <v>897</v>
      </c>
      <c r="F2319" s="84">
        <v>783.89</v>
      </c>
      <c r="G2319" s="277">
        <f t="shared" si="36"/>
        <v>783.89</v>
      </c>
    </row>
    <row r="2320" spans="1:9" ht="11.85" hidden="1" customHeight="1" outlineLevel="3">
      <c r="A2320" s="228" t="s">
        <v>34698</v>
      </c>
      <c r="B2320" s="74" t="s">
        <v>34699</v>
      </c>
      <c r="C2320" s="75" t="s">
        <v>34700</v>
      </c>
      <c r="D2320" s="74" t="s">
        <v>147</v>
      </c>
      <c r="E2320" s="74" t="s">
        <v>897</v>
      </c>
      <c r="F2320" s="84">
        <v>5392.34</v>
      </c>
      <c r="G2320" s="277">
        <f t="shared" si="36"/>
        <v>5392.34</v>
      </c>
    </row>
    <row r="2321" spans="1:9" ht="11.85" hidden="1" customHeight="1" outlineLevel="3">
      <c r="A2321" s="228" t="s">
        <v>34701</v>
      </c>
      <c r="B2321" s="74" t="s">
        <v>34702</v>
      </c>
      <c r="C2321" s="75" t="s">
        <v>34703</v>
      </c>
      <c r="D2321" s="74" t="s">
        <v>147</v>
      </c>
      <c r="E2321" s="74" t="s">
        <v>897</v>
      </c>
      <c r="F2321" s="84">
        <v>4902.13</v>
      </c>
      <c r="G2321" s="277">
        <f t="shared" si="36"/>
        <v>4902.13</v>
      </c>
    </row>
    <row r="2322" spans="1:9" ht="11.85" hidden="1" customHeight="1" outlineLevel="3">
      <c r="A2322" s="228" t="s">
        <v>16676</v>
      </c>
      <c r="B2322" s="74" t="s">
        <v>2945</v>
      </c>
      <c r="C2322" s="75" t="s">
        <v>34704</v>
      </c>
      <c r="D2322" s="74" t="s">
        <v>147</v>
      </c>
      <c r="E2322" s="74" t="s">
        <v>897</v>
      </c>
      <c r="F2322" s="84">
        <v>376.56</v>
      </c>
      <c r="G2322" s="277">
        <f t="shared" si="36"/>
        <v>376.56</v>
      </c>
    </row>
    <row r="2323" spans="1:9" ht="11.85" hidden="1" customHeight="1" outlineLevel="3">
      <c r="A2323" s="228" t="s">
        <v>16677</v>
      </c>
      <c r="B2323" s="74" t="s">
        <v>2946</v>
      </c>
      <c r="C2323" s="75" t="s">
        <v>34705</v>
      </c>
      <c r="D2323" s="74" t="s">
        <v>147</v>
      </c>
      <c r="E2323" s="74" t="s">
        <v>897</v>
      </c>
      <c r="F2323" s="84">
        <v>116.95</v>
      </c>
      <c r="G2323" s="277">
        <f t="shared" si="36"/>
        <v>116.95</v>
      </c>
    </row>
    <row r="2324" spans="1:9" ht="11.85" hidden="1" customHeight="1" outlineLevel="3">
      <c r="A2324" s="228" t="s">
        <v>34706</v>
      </c>
      <c r="B2324" s="74" t="s">
        <v>34707</v>
      </c>
      <c r="C2324" s="75" t="s">
        <v>34708</v>
      </c>
      <c r="D2324" s="74" t="s">
        <v>147</v>
      </c>
      <c r="E2324" s="74" t="s">
        <v>897</v>
      </c>
      <c r="F2324" s="84">
        <v>2200.73</v>
      </c>
      <c r="G2324" s="277">
        <f t="shared" si="36"/>
        <v>2200.73</v>
      </c>
    </row>
    <row r="2325" spans="1:9" ht="11.85" hidden="1" customHeight="1" outlineLevel="3">
      <c r="A2325" s="228" t="s">
        <v>34709</v>
      </c>
      <c r="B2325" s="74" t="s">
        <v>34710</v>
      </c>
      <c r="C2325" s="75" t="s">
        <v>34711</v>
      </c>
      <c r="D2325" s="74" t="s">
        <v>147</v>
      </c>
      <c r="E2325" s="74" t="s">
        <v>897</v>
      </c>
      <c r="F2325" s="84">
        <v>4939.13</v>
      </c>
      <c r="G2325" s="277">
        <f t="shared" si="36"/>
        <v>4939.13</v>
      </c>
    </row>
    <row r="2326" spans="1:9" ht="11.85" hidden="1" customHeight="1" outlineLevel="3">
      <c r="A2326" s="228" t="s">
        <v>16671</v>
      </c>
      <c r="B2326" s="74" t="s">
        <v>2940</v>
      </c>
      <c r="C2326" s="75" t="s">
        <v>34712</v>
      </c>
      <c r="D2326" s="74" t="s">
        <v>147</v>
      </c>
      <c r="E2326" s="74" t="s">
        <v>897</v>
      </c>
      <c r="F2326" s="84">
        <v>1014.28</v>
      </c>
      <c r="G2326" s="277">
        <f t="shared" si="36"/>
        <v>1014.28</v>
      </c>
    </row>
    <row r="2327" spans="1:9" ht="11.85" hidden="1" customHeight="1" outlineLevel="3">
      <c r="A2327" s="228" t="s">
        <v>16675</v>
      </c>
      <c r="B2327" s="74" t="s">
        <v>2944</v>
      </c>
      <c r="C2327" s="75" t="s">
        <v>34713</v>
      </c>
      <c r="D2327" s="74" t="s">
        <v>147</v>
      </c>
      <c r="E2327" s="74" t="s">
        <v>897</v>
      </c>
      <c r="F2327" s="84">
        <v>1678.28</v>
      </c>
      <c r="G2327" s="277">
        <f t="shared" si="36"/>
        <v>1678.28</v>
      </c>
    </row>
    <row r="2328" spans="1:9" ht="11.85" hidden="1" customHeight="1" outlineLevel="3">
      <c r="A2328" s="228" t="s">
        <v>16674</v>
      </c>
      <c r="B2328" s="74" t="s">
        <v>2943</v>
      </c>
      <c r="C2328" s="75" t="s">
        <v>34714</v>
      </c>
      <c r="D2328" s="74" t="s">
        <v>147</v>
      </c>
      <c r="E2328" s="74" t="s">
        <v>897</v>
      </c>
      <c r="F2328" s="84">
        <v>2862.95</v>
      </c>
      <c r="G2328" s="277">
        <f t="shared" si="36"/>
        <v>2862.95</v>
      </c>
    </row>
    <row r="2329" spans="1:9" ht="11.85" hidden="1" customHeight="1" outlineLevel="3">
      <c r="A2329" s="228" t="s">
        <v>16680</v>
      </c>
      <c r="B2329" s="74" t="s">
        <v>2949</v>
      </c>
      <c r="C2329" s="75" t="s">
        <v>34715</v>
      </c>
      <c r="D2329" s="74" t="s">
        <v>147</v>
      </c>
      <c r="E2329" s="74" t="s">
        <v>897</v>
      </c>
      <c r="F2329" s="84">
        <v>10708.16</v>
      </c>
      <c r="G2329" s="277">
        <f t="shared" si="36"/>
        <v>10708.16</v>
      </c>
    </row>
    <row r="2330" spans="1:9" ht="11.85" hidden="1" customHeight="1" outlineLevel="3">
      <c r="A2330" s="228" t="s">
        <v>16670</v>
      </c>
      <c r="B2330" s="74" t="s">
        <v>2939</v>
      </c>
      <c r="C2330" s="75" t="s">
        <v>34716</v>
      </c>
      <c r="D2330" s="74" t="s">
        <v>147</v>
      </c>
      <c r="E2330" s="74" t="s">
        <v>897</v>
      </c>
      <c r="F2330" s="84">
        <v>12802.79</v>
      </c>
      <c r="G2330" s="277">
        <f t="shared" si="36"/>
        <v>12802.79</v>
      </c>
    </row>
    <row r="2331" spans="1:9" ht="11.85" hidden="1" customHeight="1" outlineLevel="3">
      <c r="A2331" s="228" t="s">
        <v>16669</v>
      </c>
      <c r="B2331" s="74" t="s">
        <v>2938</v>
      </c>
      <c r="C2331" s="75" t="s">
        <v>34717</v>
      </c>
      <c r="D2331" s="74" t="s">
        <v>147</v>
      </c>
      <c r="E2331" s="74" t="s">
        <v>897</v>
      </c>
      <c r="F2331" s="84">
        <v>9406.94</v>
      </c>
      <c r="G2331" s="277">
        <f t="shared" si="36"/>
        <v>9406.94</v>
      </c>
    </row>
    <row r="2332" spans="1:9" s="117" customFormat="1" ht="12.9" hidden="1" customHeight="1" outlineLevel="3">
      <c r="A2332" s="228"/>
      <c r="B2332" s="118"/>
      <c r="C2332" s="229" t="s">
        <v>2865</v>
      </c>
      <c r="D2332" s="118"/>
      <c r="E2332" s="118" t="s">
        <v>334</v>
      </c>
      <c r="F2332" s="119"/>
      <c r="G2332" s="278">
        <f t="shared" si="36"/>
        <v>0</v>
      </c>
      <c r="I2332"/>
    </row>
    <row r="2333" spans="1:9" ht="11.85" hidden="1" customHeight="1" outlineLevel="3">
      <c r="A2333" s="228" t="s">
        <v>16665</v>
      </c>
      <c r="B2333" s="74" t="s">
        <v>2934</v>
      </c>
      <c r="C2333" s="75" t="s">
        <v>34718</v>
      </c>
      <c r="D2333" s="74" t="s">
        <v>147</v>
      </c>
      <c r="E2333" s="74" t="s">
        <v>897</v>
      </c>
      <c r="F2333" s="84">
        <v>226.92</v>
      </c>
      <c r="G2333" s="277">
        <f t="shared" si="36"/>
        <v>226.92</v>
      </c>
    </row>
    <row r="2334" spans="1:9" ht="11.85" hidden="1" customHeight="1" outlineLevel="3">
      <c r="A2334" s="228" t="s">
        <v>16661</v>
      </c>
      <c r="B2334" s="74" t="s">
        <v>2930</v>
      </c>
      <c r="C2334" s="75" t="s">
        <v>34719</v>
      </c>
      <c r="D2334" s="74" t="s">
        <v>147</v>
      </c>
      <c r="E2334" s="74" t="s">
        <v>897</v>
      </c>
      <c r="F2334" s="84">
        <v>929.89</v>
      </c>
      <c r="G2334" s="277">
        <f t="shared" si="36"/>
        <v>929.89</v>
      </c>
    </row>
    <row r="2335" spans="1:9" ht="11.85" hidden="1" customHeight="1" outlineLevel="3">
      <c r="A2335" s="228" t="s">
        <v>16662</v>
      </c>
      <c r="B2335" s="74" t="s">
        <v>2931</v>
      </c>
      <c r="C2335" s="75" t="s">
        <v>34720</v>
      </c>
      <c r="D2335" s="74" t="s">
        <v>147</v>
      </c>
      <c r="E2335" s="74" t="s">
        <v>897</v>
      </c>
      <c r="F2335" s="84">
        <v>999.08</v>
      </c>
      <c r="G2335" s="277">
        <f t="shared" si="36"/>
        <v>999.08</v>
      </c>
    </row>
    <row r="2336" spans="1:9" ht="11.85" hidden="1" customHeight="1" outlineLevel="3">
      <c r="A2336" s="228" t="s">
        <v>16660</v>
      </c>
      <c r="B2336" s="74" t="s">
        <v>2929</v>
      </c>
      <c r="C2336" s="75" t="s">
        <v>34721</v>
      </c>
      <c r="D2336" s="74" t="s">
        <v>147</v>
      </c>
      <c r="E2336" s="74" t="s">
        <v>897</v>
      </c>
      <c r="F2336" s="84">
        <v>594.12</v>
      </c>
      <c r="G2336" s="277">
        <f t="shared" si="36"/>
        <v>594.12</v>
      </c>
    </row>
    <row r="2337" spans="1:9" ht="11.85" hidden="1" customHeight="1" outlineLevel="3">
      <c r="A2337" s="228" t="s">
        <v>34722</v>
      </c>
      <c r="B2337" s="74" t="s">
        <v>34723</v>
      </c>
      <c r="C2337" s="75" t="s">
        <v>34724</v>
      </c>
      <c r="D2337" s="74" t="s">
        <v>147</v>
      </c>
      <c r="E2337" s="74" t="s">
        <v>897</v>
      </c>
      <c r="F2337" s="84">
        <v>1242.1600000000001</v>
      </c>
      <c r="G2337" s="277">
        <f t="shared" si="36"/>
        <v>1242.1600000000001</v>
      </c>
    </row>
    <row r="2338" spans="1:9" ht="11.85" hidden="1" customHeight="1" outlineLevel="3">
      <c r="A2338" s="228" t="s">
        <v>16663</v>
      </c>
      <c r="B2338" s="74" t="s">
        <v>2932</v>
      </c>
      <c r="C2338" s="75" t="s">
        <v>34725</v>
      </c>
      <c r="D2338" s="74" t="s">
        <v>147</v>
      </c>
      <c r="E2338" s="74" t="s">
        <v>897</v>
      </c>
      <c r="F2338" s="84">
        <v>1242.1600000000001</v>
      </c>
      <c r="G2338" s="277">
        <f t="shared" si="36"/>
        <v>1242.1600000000001</v>
      </c>
    </row>
    <row r="2339" spans="1:9" ht="11.85" hidden="1" customHeight="1" outlineLevel="3">
      <c r="A2339" s="228" t="s">
        <v>16666</v>
      </c>
      <c r="B2339" s="74" t="s">
        <v>2935</v>
      </c>
      <c r="C2339" s="75" t="s">
        <v>34726</v>
      </c>
      <c r="D2339" s="74" t="s">
        <v>147</v>
      </c>
      <c r="E2339" s="74" t="s">
        <v>897</v>
      </c>
      <c r="F2339" s="84">
        <v>1242.1600000000001</v>
      </c>
      <c r="G2339" s="277">
        <f t="shared" si="36"/>
        <v>1242.1600000000001</v>
      </c>
    </row>
    <row r="2340" spans="1:9" ht="11.85" hidden="1" customHeight="1" outlineLevel="3">
      <c r="A2340" s="228" t="s">
        <v>16659</v>
      </c>
      <c r="B2340" s="74" t="s">
        <v>2928</v>
      </c>
      <c r="C2340" s="75" t="s">
        <v>34727</v>
      </c>
      <c r="D2340" s="74" t="s">
        <v>147</v>
      </c>
      <c r="E2340" s="74" t="s">
        <v>897</v>
      </c>
      <c r="F2340" s="84">
        <v>1425.76</v>
      </c>
      <c r="G2340" s="277">
        <f t="shared" si="36"/>
        <v>1425.76</v>
      </c>
    </row>
    <row r="2341" spans="1:9" ht="11.85" hidden="1" customHeight="1" outlineLevel="3">
      <c r="A2341" s="228" t="s">
        <v>16667</v>
      </c>
      <c r="B2341" s="74" t="s">
        <v>2936</v>
      </c>
      <c r="C2341" s="75" t="s">
        <v>34728</v>
      </c>
      <c r="D2341" s="74" t="s">
        <v>147</v>
      </c>
      <c r="E2341" s="74" t="s">
        <v>897</v>
      </c>
      <c r="F2341" s="84">
        <v>1425.76</v>
      </c>
      <c r="G2341" s="277">
        <f t="shared" si="36"/>
        <v>1425.76</v>
      </c>
    </row>
    <row r="2342" spans="1:9" ht="11.85" hidden="1" customHeight="1" outlineLevel="3">
      <c r="A2342" s="228" t="s">
        <v>16664</v>
      </c>
      <c r="B2342" s="74" t="s">
        <v>2933</v>
      </c>
      <c r="C2342" s="75" t="s">
        <v>34729</v>
      </c>
      <c r="D2342" s="74" t="s">
        <v>147</v>
      </c>
      <c r="E2342" s="74" t="s">
        <v>897</v>
      </c>
      <c r="F2342" s="84">
        <v>1398.86</v>
      </c>
      <c r="G2342" s="277">
        <f t="shared" si="36"/>
        <v>1398.86</v>
      </c>
    </row>
    <row r="2343" spans="1:9" s="117" customFormat="1" ht="12.9" hidden="1" customHeight="1" outlineLevel="3">
      <c r="A2343" s="228"/>
      <c r="B2343" s="118"/>
      <c r="C2343" s="229" t="s">
        <v>34730</v>
      </c>
      <c r="D2343" s="118"/>
      <c r="E2343" s="118" t="s">
        <v>334</v>
      </c>
      <c r="F2343" s="119"/>
      <c r="G2343" s="278">
        <f t="shared" si="36"/>
        <v>0</v>
      </c>
      <c r="I2343"/>
    </row>
    <row r="2344" spans="1:9" ht="11.85" hidden="1" customHeight="1" outlineLevel="3">
      <c r="A2344" s="228" t="s">
        <v>34731</v>
      </c>
      <c r="B2344" s="74" t="s">
        <v>34732</v>
      </c>
      <c r="C2344" s="75" t="s">
        <v>34733</v>
      </c>
      <c r="D2344" s="74" t="s">
        <v>147</v>
      </c>
      <c r="E2344" s="74" t="s">
        <v>897</v>
      </c>
      <c r="F2344" s="84">
        <v>1260.79</v>
      </c>
      <c r="G2344" s="277">
        <f t="shared" si="36"/>
        <v>1260.79</v>
      </c>
    </row>
    <row r="2345" spans="1:9" ht="11.85" hidden="1" customHeight="1" outlineLevel="3">
      <c r="A2345" s="228" t="s">
        <v>16647</v>
      </c>
      <c r="B2345" s="74" t="s">
        <v>2916</v>
      </c>
      <c r="C2345" s="75" t="s">
        <v>34734</v>
      </c>
      <c r="D2345" s="74" t="s">
        <v>147</v>
      </c>
      <c r="E2345" s="74" t="s">
        <v>897</v>
      </c>
      <c r="F2345" s="84">
        <v>458.89</v>
      </c>
      <c r="G2345" s="277">
        <f t="shared" si="36"/>
        <v>458.89</v>
      </c>
    </row>
    <row r="2346" spans="1:9" ht="11.85" hidden="1" customHeight="1" outlineLevel="3">
      <c r="A2346" s="228" t="s">
        <v>16655</v>
      </c>
      <c r="B2346" s="74" t="s">
        <v>2924</v>
      </c>
      <c r="C2346" s="75" t="s">
        <v>34735</v>
      </c>
      <c r="D2346" s="74" t="s">
        <v>147</v>
      </c>
      <c r="E2346" s="74" t="s">
        <v>897</v>
      </c>
      <c r="F2346" s="84">
        <v>1173.9000000000001</v>
      </c>
      <c r="G2346" s="277">
        <f t="shared" si="36"/>
        <v>1173.9000000000001</v>
      </c>
    </row>
    <row r="2347" spans="1:9" ht="11.85" hidden="1" customHeight="1" outlineLevel="3">
      <c r="A2347" s="228" t="s">
        <v>16650</v>
      </c>
      <c r="B2347" s="74" t="s">
        <v>2919</v>
      </c>
      <c r="C2347" s="75" t="s">
        <v>34736</v>
      </c>
      <c r="D2347" s="74" t="s">
        <v>147</v>
      </c>
      <c r="E2347" s="74" t="s">
        <v>897</v>
      </c>
      <c r="F2347" s="84">
        <v>642.72</v>
      </c>
      <c r="G2347" s="277">
        <f t="shared" si="36"/>
        <v>642.72</v>
      </c>
    </row>
    <row r="2348" spans="1:9" ht="11.85" hidden="1" customHeight="1" outlineLevel="3">
      <c r="A2348" s="228" t="s">
        <v>16656</v>
      </c>
      <c r="B2348" s="74" t="s">
        <v>2925</v>
      </c>
      <c r="C2348" s="75" t="s">
        <v>34737</v>
      </c>
      <c r="D2348" s="74" t="s">
        <v>147</v>
      </c>
      <c r="E2348" s="74" t="s">
        <v>897</v>
      </c>
      <c r="F2348" s="84">
        <v>919.78</v>
      </c>
      <c r="G2348" s="277">
        <f t="shared" si="36"/>
        <v>919.78</v>
      </c>
    </row>
    <row r="2349" spans="1:9" ht="11.85" hidden="1" customHeight="1" outlineLevel="3">
      <c r="A2349" s="228" t="s">
        <v>34738</v>
      </c>
      <c r="B2349" s="74" t="s">
        <v>34739</v>
      </c>
      <c r="C2349" s="75" t="s">
        <v>34740</v>
      </c>
      <c r="D2349" s="74" t="s">
        <v>147</v>
      </c>
      <c r="E2349" s="74" t="s">
        <v>897</v>
      </c>
      <c r="F2349" s="84">
        <v>895.12</v>
      </c>
      <c r="G2349" s="277">
        <f t="shared" si="36"/>
        <v>895.12</v>
      </c>
    </row>
    <row r="2350" spans="1:9" ht="11.85" hidden="1" customHeight="1" outlineLevel="3">
      <c r="A2350" s="228" t="s">
        <v>34741</v>
      </c>
      <c r="B2350" s="74" t="s">
        <v>34742</v>
      </c>
      <c r="C2350" s="75" t="s">
        <v>34743</v>
      </c>
      <c r="D2350" s="74" t="s">
        <v>147</v>
      </c>
      <c r="E2350" s="74" t="s">
        <v>897</v>
      </c>
      <c r="F2350" s="84">
        <v>1679.7</v>
      </c>
      <c r="G2350" s="277">
        <f t="shared" si="36"/>
        <v>1679.7</v>
      </c>
    </row>
    <row r="2351" spans="1:9" ht="11.85" hidden="1" customHeight="1" outlineLevel="3">
      <c r="A2351" s="228" t="s">
        <v>16657</v>
      </c>
      <c r="B2351" s="74" t="s">
        <v>2926</v>
      </c>
      <c r="C2351" s="75" t="s">
        <v>34744</v>
      </c>
      <c r="D2351" s="74" t="s">
        <v>147</v>
      </c>
      <c r="E2351" s="74" t="s">
        <v>897</v>
      </c>
      <c r="F2351" s="84">
        <v>1206.26</v>
      </c>
      <c r="G2351" s="277">
        <f t="shared" si="36"/>
        <v>1206.26</v>
      </c>
    </row>
    <row r="2352" spans="1:9" ht="11.85" hidden="1" customHeight="1" outlineLevel="3">
      <c r="A2352" s="228" t="s">
        <v>16651</v>
      </c>
      <c r="B2352" s="74" t="s">
        <v>2920</v>
      </c>
      <c r="C2352" s="75" t="s">
        <v>34745</v>
      </c>
      <c r="D2352" s="74" t="s">
        <v>147</v>
      </c>
      <c r="E2352" s="74" t="s">
        <v>897</v>
      </c>
      <c r="F2352" s="84">
        <v>932.36</v>
      </c>
      <c r="G2352" s="277">
        <f t="shared" si="36"/>
        <v>932.36</v>
      </c>
    </row>
    <row r="2353" spans="1:9" ht="11.85" hidden="1" customHeight="1" outlineLevel="3">
      <c r="A2353" s="228" t="s">
        <v>16658</v>
      </c>
      <c r="B2353" s="74" t="s">
        <v>2927</v>
      </c>
      <c r="C2353" s="75" t="s">
        <v>34746</v>
      </c>
      <c r="D2353" s="74" t="s">
        <v>147</v>
      </c>
      <c r="E2353" s="74" t="s">
        <v>897</v>
      </c>
      <c r="F2353" s="84">
        <v>1780.43</v>
      </c>
      <c r="G2353" s="277">
        <f t="shared" si="36"/>
        <v>1780.43</v>
      </c>
    </row>
    <row r="2354" spans="1:9" ht="11.85" hidden="1" customHeight="1" outlineLevel="3">
      <c r="A2354" s="228" t="s">
        <v>34747</v>
      </c>
      <c r="B2354" s="74" t="s">
        <v>34748</v>
      </c>
      <c r="C2354" s="75" t="s">
        <v>34749</v>
      </c>
      <c r="D2354" s="74" t="s">
        <v>147</v>
      </c>
      <c r="E2354" s="74" t="s">
        <v>897</v>
      </c>
      <c r="F2354" s="84">
        <v>1150.33</v>
      </c>
      <c r="G2354" s="277">
        <f t="shared" si="36"/>
        <v>1150.33</v>
      </c>
    </row>
    <row r="2355" spans="1:9" ht="11.85" hidden="1" customHeight="1" outlineLevel="3">
      <c r="A2355" s="228" t="s">
        <v>16649</v>
      </c>
      <c r="B2355" s="74" t="s">
        <v>2918</v>
      </c>
      <c r="C2355" s="75" t="s">
        <v>34750</v>
      </c>
      <c r="D2355" s="74" t="s">
        <v>147</v>
      </c>
      <c r="E2355" s="74" t="s">
        <v>897</v>
      </c>
      <c r="F2355" s="84">
        <v>1095.2</v>
      </c>
      <c r="G2355" s="277">
        <f t="shared" si="36"/>
        <v>1095.2</v>
      </c>
    </row>
    <row r="2356" spans="1:9" ht="11.85" hidden="1" customHeight="1" outlineLevel="3">
      <c r="A2356" s="228" t="s">
        <v>16648</v>
      </c>
      <c r="B2356" s="74" t="s">
        <v>2917</v>
      </c>
      <c r="C2356" s="75" t="s">
        <v>34751</v>
      </c>
      <c r="D2356" s="74" t="s">
        <v>147</v>
      </c>
      <c r="E2356" s="74" t="s">
        <v>897</v>
      </c>
      <c r="F2356" s="84">
        <v>642.72</v>
      </c>
      <c r="G2356" s="277">
        <f t="shared" si="36"/>
        <v>642.72</v>
      </c>
    </row>
    <row r="2357" spans="1:9" ht="11.85" hidden="1" customHeight="1" outlineLevel="3">
      <c r="A2357" s="228" t="s">
        <v>16652</v>
      </c>
      <c r="B2357" s="74" t="s">
        <v>2921</v>
      </c>
      <c r="C2357" s="75" t="s">
        <v>34752</v>
      </c>
      <c r="D2357" s="74" t="s">
        <v>147</v>
      </c>
      <c r="E2357" s="74" t="s">
        <v>897</v>
      </c>
      <c r="F2357" s="84">
        <v>972.92</v>
      </c>
      <c r="G2357" s="277">
        <f t="shared" si="36"/>
        <v>972.92</v>
      </c>
    </row>
    <row r="2358" spans="1:9" ht="11.85" hidden="1" customHeight="1" outlineLevel="3">
      <c r="A2358" s="228" t="s">
        <v>16653</v>
      </c>
      <c r="B2358" s="74" t="s">
        <v>2922</v>
      </c>
      <c r="C2358" s="75" t="s">
        <v>34753</v>
      </c>
      <c r="D2358" s="74" t="s">
        <v>147</v>
      </c>
      <c r="E2358" s="74" t="s">
        <v>897</v>
      </c>
      <c r="F2358" s="84">
        <v>1105.6300000000001</v>
      </c>
      <c r="G2358" s="277">
        <f t="shared" si="36"/>
        <v>1105.6300000000001</v>
      </c>
    </row>
    <row r="2359" spans="1:9" ht="11.85" hidden="1" customHeight="1" outlineLevel="3">
      <c r="A2359" s="228" t="s">
        <v>16654</v>
      </c>
      <c r="B2359" s="74" t="s">
        <v>2923</v>
      </c>
      <c r="C2359" s="75" t="s">
        <v>34754</v>
      </c>
      <c r="D2359" s="74" t="s">
        <v>147</v>
      </c>
      <c r="E2359" s="74" t="s">
        <v>897</v>
      </c>
      <c r="F2359" s="84">
        <v>1711.04</v>
      </c>
      <c r="G2359" s="277">
        <f t="shared" si="36"/>
        <v>1711.04</v>
      </c>
    </row>
    <row r="2360" spans="1:9" ht="11.85" hidden="1" customHeight="1" outlineLevel="3">
      <c r="A2360" s="228" t="s">
        <v>34755</v>
      </c>
      <c r="B2360" s="74" t="s">
        <v>34756</v>
      </c>
      <c r="C2360" s="75" t="s">
        <v>34757</v>
      </c>
      <c r="D2360" s="74" t="s">
        <v>147</v>
      </c>
      <c r="E2360" s="74" t="s">
        <v>897</v>
      </c>
      <c r="F2360" s="84">
        <v>975.98</v>
      </c>
      <c r="G2360" s="277">
        <f t="shared" si="36"/>
        <v>975.98</v>
      </c>
    </row>
    <row r="2361" spans="1:9" s="117" customFormat="1" ht="12.9" hidden="1" customHeight="1" outlineLevel="3">
      <c r="A2361" s="228"/>
      <c r="B2361" s="118"/>
      <c r="C2361" s="229" t="s">
        <v>32198</v>
      </c>
      <c r="D2361" s="118"/>
      <c r="E2361" s="118" t="s">
        <v>334</v>
      </c>
      <c r="F2361" s="119"/>
      <c r="G2361" s="278">
        <f t="shared" si="36"/>
        <v>0</v>
      </c>
      <c r="I2361"/>
    </row>
    <row r="2362" spans="1:9" ht="11.85" hidden="1" customHeight="1" outlineLevel="3">
      <c r="A2362" s="228" t="s">
        <v>16645</v>
      </c>
      <c r="B2362" s="74" t="s">
        <v>2914</v>
      </c>
      <c r="C2362" s="75" t="s">
        <v>34758</v>
      </c>
      <c r="D2362" s="74" t="s">
        <v>147</v>
      </c>
      <c r="E2362" s="74" t="s">
        <v>897</v>
      </c>
      <c r="F2362" s="84">
        <v>442.78</v>
      </c>
      <c r="G2362" s="277">
        <f t="shared" si="36"/>
        <v>442.78</v>
      </c>
    </row>
    <row r="2363" spans="1:9" ht="11.85" hidden="1" customHeight="1" outlineLevel="3">
      <c r="A2363" s="228" t="s">
        <v>16643</v>
      </c>
      <c r="B2363" s="74" t="s">
        <v>2912</v>
      </c>
      <c r="C2363" s="75" t="s">
        <v>34759</v>
      </c>
      <c r="D2363" s="74" t="s">
        <v>147</v>
      </c>
      <c r="E2363" s="74" t="s">
        <v>897</v>
      </c>
      <c r="F2363" s="84">
        <v>252.35</v>
      </c>
      <c r="G2363" s="277">
        <f t="shared" si="36"/>
        <v>252.35</v>
      </c>
    </row>
    <row r="2364" spans="1:9" ht="11.85" hidden="1" customHeight="1" outlineLevel="3">
      <c r="A2364" s="228" t="s">
        <v>16639</v>
      </c>
      <c r="B2364" s="74" t="s">
        <v>2908</v>
      </c>
      <c r="C2364" s="75" t="s">
        <v>34760</v>
      </c>
      <c r="D2364" s="74" t="s">
        <v>147</v>
      </c>
      <c r="E2364" s="74" t="s">
        <v>897</v>
      </c>
      <c r="F2364" s="84">
        <v>382.52</v>
      </c>
      <c r="G2364" s="277">
        <f t="shared" si="36"/>
        <v>382.52</v>
      </c>
    </row>
    <row r="2365" spans="1:9" ht="11.85" hidden="1" customHeight="1" outlineLevel="3">
      <c r="A2365" s="228" t="s">
        <v>34761</v>
      </c>
      <c r="B2365" s="74" t="s">
        <v>34762</v>
      </c>
      <c r="C2365" s="75" t="s">
        <v>34763</v>
      </c>
      <c r="D2365" s="74" t="s">
        <v>147</v>
      </c>
      <c r="E2365" s="74" t="s">
        <v>897</v>
      </c>
      <c r="F2365" s="84">
        <v>525.96</v>
      </c>
      <c r="G2365" s="277">
        <f t="shared" si="36"/>
        <v>525.96</v>
      </c>
    </row>
    <row r="2366" spans="1:9" ht="11.85" hidden="1" customHeight="1" outlineLevel="3">
      <c r="A2366" s="228" t="s">
        <v>34764</v>
      </c>
      <c r="B2366" s="74" t="s">
        <v>34765</v>
      </c>
      <c r="C2366" s="75" t="s">
        <v>34766</v>
      </c>
      <c r="D2366" s="74" t="s">
        <v>147</v>
      </c>
      <c r="E2366" s="74" t="s">
        <v>897</v>
      </c>
      <c r="F2366" s="84">
        <v>390.29</v>
      </c>
      <c r="G2366" s="277">
        <f t="shared" si="36"/>
        <v>390.29</v>
      </c>
    </row>
    <row r="2367" spans="1:9" ht="11.85" hidden="1" customHeight="1" outlineLevel="3">
      <c r="A2367" s="228" t="s">
        <v>16642</v>
      </c>
      <c r="B2367" s="74" t="s">
        <v>2911</v>
      </c>
      <c r="C2367" s="75" t="s">
        <v>34767</v>
      </c>
      <c r="D2367" s="74" t="s">
        <v>147</v>
      </c>
      <c r="E2367" s="74" t="s">
        <v>897</v>
      </c>
      <c r="F2367" s="84">
        <v>1120.7</v>
      </c>
      <c r="G2367" s="277">
        <f t="shared" si="36"/>
        <v>1120.7</v>
      </c>
    </row>
    <row r="2368" spans="1:9" ht="11.85" hidden="1" customHeight="1" outlineLevel="3">
      <c r="A2368" s="228" t="s">
        <v>16644</v>
      </c>
      <c r="B2368" s="74" t="s">
        <v>2913</v>
      </c>
      <c r="C2368" s="75" t="s">
        <v>34768</v>
      </c>
      <c r="D2368" s="74" t="s">
        <v>147</v>
      </c>
      <c r="E2368" s="74" t="s">
        <v>897</v>
      </c>
      <c r="F2368" s="84">
        <v>482.95</v>
      </c>
      <c r="G2368" s="277">
        <f t="shared" si="36"/>
        <v>482.95</v>
      </c>
    </row>
    <row r="2369" spans="1:9" ht="11.85" hidden="1" customHeight="1" outlineLevel="3">
      <c r="A2369" s="228" t="s">
        <v>16640</v>
      </c>
      <c r="B2369" s="74" t="s">
        <v>2909</v>
      </c>
      <c r="C2369" s="75" t="s">
        <v>34769</v>
      </c>
      <c r="D2369" s="74" t="s">
        <v>147</v>
      </c>
      <c r="E2369" s="74" t="s">
        <v>897</v>
      </c>
      <c r="F2369" s="84">
        <v>359.63</v>
      </c>
      <c r="G2369" s="277">
        <f t="shared" si="36"/>
        <v>359.63</v>
      </c>
    </row>
    <row r="2370" spans="1:9" ht="11.85" hidden="1" customHeight="1" outlineLevel="3">
      <c r="A2370" s="228" t="s">
        <v>34770</v>
      </c>
      <c r="B2370" s="74" t="s">
        <v>34771</v>
      </c>
      <c r="C2370" s="75" t="s">
        <v>34772</v>
      </c>
      <c r="D2370" s="74" t="s">
        <v>147</v>
      </c>
      <c r="E2370" s="74" t="s">
        <v>897</v>
      </c>
      <c r="F2370" s="84">
        <v>783.42</v>
      </c>
      <c r="G2370" s="277">
        <f t="shared" si="36"/>
        <v>783.42</v>
      </c>
    </row>
    <row r="2371" spans="1:9" ht="11.85" hidden="1" customHeight="1" outlineLevel="3">
      <c r="A2371" s="228" t="s">
        <v>16641</v>
      </c>
      <c r="B2371" s="74" t="s">
        <v>2910</v>
      </c>
      <c r="C2371" s="75" t="s">
        <v>34773</v>
      </c>
      <c r="D2371" s="74" t="s">
        <v>147</v>
      </c>
      <c r="E2371" s="74" t="s">
        <v>897</v>
      </c>
      <c r="F2371" s="84">
        <v>340.6</v>
      </c>
      <c r="G2371" s="277">
        <f t="shared" si="36"/>
        <v>340.6</v>
      </c>
    </row>
    <row r="2372" spans="1:9" ht="11.85" hidden="1" customHeight="1" outlineLevel="3">
      <c r="A2372" s="228" t="s">
        <v>34774</v>
      </c>
      <c r="B2372" s="74" t="s">
        <v>34775</v>
      </c>
      <c r="C2372" s="75" t="s">
        <v>34776</v>
      </c>
      <c r="D2372" s="74" t="s">
        <v>147</v>
      </c>
      <c r="E2372" s="74" t="s">
        <v>897</v>
      </c>
      <c r="F2372" s="84">
        <v>412.56</v>
      </c>
      <c r="G2372" s="277">
        <f t="shared" si="36"/>
        <v>412.56</v>
      </c>
    </row>
    <row r="2373" spans="1:9" ht="11.85" hidden="1" customHeight="1" outlineLevel="3">
      <c r="A2373" s="228" t="s">
        <v>16638</v>
      </c>
      <c r="B2373" s="74" t="s">
        <v>2907</v>
      </c>
      <c r="C2373" s="75" t="s">
        <v>34777</v>
      </c>
      <c r="D2373" s="74" t="s">
        <v>147</v>
      </c>
      <c r="E2373" s="74" t="s">
        <v>897</v>
      </c>
      <c r="F2373" s="84">
        <v>337.86</v>
      </c>
      <c r="G2373" s="277">
        <f t="shared" ref="G2373:G2436" si="37">IFERROR(IF(E2373="грн",ROUND(F2373*(1-$G$2),2),ROUND(F2373*(1-$G$2),2)*$E$2),"")</f>
        <v>337.86</v>
      </c>
    </row>
    <row r="2374" spans="1:9" ht="11.85" hidden="1" customHeight="1" outlineLevel="3">
      <c r="A2374" s="228" t="s">
        <v>16646</v>
      </c>
      <c r="B2374" s="74" t="s">
        <v>2915</v>
      </c>
      <c r="C2374" s="75" t="s">
        <v>34778</v>
      </c>
      <c r="D2374" s="74" t="s">
        <v>147</v>
      </c>
      <c r="E2374" s="74" t="s">
        <v>897</v>
      </c>
      <c r="F2374" s="84">
        <v>512.70000000000005</v>
      </c>
      <c r="G2374" s="277">
        <f t="shared" si="37"/>
        <v>512.70000000000005</v>
      </c>
    </row>
    <row r="2375" spans="1:9" ht="11.85" hidden="1" customHeight="1" outlineLevel="3">
      <c r="A2375" s="228" t="s">
        <v>34779</v>
      </c>
      <c r="B2375" s="74" t="s">
        <v>34780</v>
      </c>
      <c r="C2375" s="75" t="s">
        <v>34781</v>
      </c>
      <c r="D2375" s="74" t="s">
        <v>147</v>
      </c>
      <c r="E2375" s="74" t="s">
        <v>897</v>
      </c>
      <c r="F2375" s="84">
        <v>2668.38</v>
      </c>
      <c r="G2375" s="277">
        <f t="shared" si="37"/>
        <v>2668.38</v>
      </c>
    </row>
    <row r="2376" spans="1:9" ht="12.75" hidden="1" customHeight="1" outlineLevel="2">
      <c r="A2376" s="228"/>
      <c r="B2376" s="799"/>
      <c r="C2376" s="217" t="s">
        <v>34782</v>
      </c>
      <c r="D2376" s="217"/>
      <c r="E2376" s="217" t="s">
        <v>334</v>
      </c>
      <c r="F2376" s="219"/>
      <c r="G2376" s="276">
        <f t="shared" si="37"/>
        <v>0</v>
      </c>
    </row>
    <row r="2377" spans="1:9" ht="11.85" hidden="1" customHeight="1" outlineLevel="3">
      <c r="A2377" s="228" t="s">
        <v>16740</v>
      </c>
      <c r="B2377" s="74" t="s">
        <v>3013</v>
      </c>
      <c r="C2377" s="75" t="s">
        <v>34783</v>
      </c>
      <c r="D2377" s="74" t="s">
        <v>147</v>
      </c>
      <c r="E2377" s="74" t="s">
        <v>897</v>
      </c>
      <c r="F2377" s="84">
        <v>516.77</v>
      </c>
      <c r="G2377" s="277">
        <f t="shared" si="37"/>
        <v>516.77</v>
      </c>
    </row>
    <row r="2378" spans="1:9" ht="11.85" hidden="1" customHeight="1" outlineLevel="3">
      <c r="A2378" s="228" t="s">
        <v>16741</v>
      </c>
      <c r="B2378" s="74" t="s">
        <v>3014</v>
      </c>
      <c r="C2378" s="75" t="s">
        <v>34784</v>
      </c>
      <c r="D2378" s="74" t="s">
        <v>147</v>
      </c>
      <c r="E2378" s="74" t="s">
        <v>897</v>
      </c>
      <c r="F2378" s="84">
        <v>516.77</v>
      </c>
      <c r="G2378" s="277">
        <f t="shared" si="37"/>
        <v>516.77</v>
      </c>
    </row>
    <row r="2379" spans="1:9" ht="11.85" hidden="1" customHeight="1" outlineLevel="3">
      <c r="A2379" s="228" t="s">
        <v>34785</v>
      </c>
      <c r="B2379" s="74" t="s">
        <v>34786</v>
      </c>
      <c r="C2379" s="75" t="s">
        <v>34787</v>
      </c>
      <c r="D2379" s="74" t="s">
        <v>147</v>
      </c>
      <c r="E2379" s="74" t="s">
        <v>897</v>
      </c>
      <c r="F2379" s="84">
        <v>777.65</v>
      </c>
      <c r="G2379" s="277">
        <f t="shared" si="37"/>
        <v>777.65</v>
      </c>
    </row>
    <row r="2380" spans="1:9" ht="11.85" hidden="1" customHeight="1" outlineLevel="3">
      <c r="A2380" s="228" t="s">
        <v>34788</v>
      </c>
      <c r="B2380" s="74" t="s">
        <v>34789</v>
      </c>
      <c r="C2380" s="75" t="s">
        <v>34790</v>
      </c>
      <c r="D2380" s="74" t="s">
        <v>147</v>
      </c>
      <c r="E2380" s="74" t="s">
        <v>897</v>
      </c>
      <c r="F2380" s="84">
        <v>777.65</v>
      </c>
      <c r="G2380" s="277">
        <f t="shared" si="37"/>
        <v>777.65</v>
      </c>
    </row>
    <row r="2381" spans="1:9" ht="11.85" hidden="1" customHeight="1" outlineLevel="3">
      <c r="A2381" s="228" t="s">
        <v>34791</v>
      </c>
      <c r="B2381" s="74" t="s">
        <v>34792</v>
      </c>
      <c r="C2381" s="75" t="s">
        <v>34793</v>
      </c>
      <c r="D2381" s="74" t="s">
        <v>147</v>
      </c>
      <c r="E2381" s="74" t="s">
        <v>897</v>
      </c>
      <c r="F2381" s="84">
        <v>1526.45</v>
      </c>
      <c r="G2381" s="277">
        <f t="shared" si="37"/>
        <v>1526.45</v>
      </c>
    </row>
    <row r="2382" spans="1:9" ht="11.85" hidden="1" customHeight="1" outlineLevel="3">
      <c r="A2382" s="228" t="s">
        <v>34794</v>
      </c>
      <c r="B2382" s="74" t="s">
        <v>34795</v>
      </c>
      <c r="C2382" s="75" t="s">
        <v>34796</v>
      </c>
      <c r="D2382" s="74" t="s">
        <v>147</v>
      </c>
      <c r="E2382" s="74" t="s">
        <v>897</v>
      </c>
      <c r="F2382" s="84">
        <v>1526.45</v>
      </c>
      <c r="G2382" s="277">
        <f t="shared" si="37"/>
        <v>1526.45</v>
      </c>
    </row>
    <row r="2383" spans="1:9" ht="12.75" hidden="1" customHeight="1" outlineLevel="2">
      <c r="A2383" s="228"/>
      <c r="B2383" s="799"/>
      <c r="C2383" s="217" t="s">
        <v>2986</v>
      </c>
      <c r="D2383" s="217"/>
      <c r="E2383" s="217" t="s">
        <v>334</v>
      </c>
      <c r="F2383" s="219"/>
      <c r="G2383" s="276">
        <f t="shared" si="37"/>
        <v>0</v>
      </c>
    </row>
    <row r="2384" spans="1:9" s="117" customFormat="1" ht="12.9" hidden="1" customHeight="1" outlineLevel="3">
      <c r="A2384" s="228"/>
      <c r="B2384" s="118"/>
      <c r="C2384" s="229" t="s">
        <v>31523</v>
      </c>
      <c r="D2384" s="118"/>
      <c r="E2384" s="118" t="s">
        <v>334</v>
      </c>
      <c r="F2384" s="119"/>
      <c r="G2384" s="278">
        <f t="shared" si="37"/>
        <v>0</v>
      </c>
      <c r="I2384"/>
    </row>
    <row r="2385" spans="1:9" ht="11.85" hidden="1" customHeight="1" outlineLevel="3">
      <c r="A2385" s="228" t="s">
        <v>34797</v>
      </c>
      <c r="B2385" s="74" t="s">
        <v>34798</v>
      </c>
      <c r="C2385" s="75" t="s">
        <v>34799</v>
      </c>
      <c r="D2385" s="74" t="s">
        <v>147</v>
      </c>
      <c r="E2385" s="74" t="s">
        <v>897</v>
      </c>
      <c r="F2385" s="84">
        <v>708.96</v>
      </c>
      <c r="G2385" s="277">
        <f t="shared" si="37"/>
        <v>708.96</v>
      </c>
    </row>
    <row r="2386" spans="1:9" ht="11.85" hidden="1" customHeight="1" outlineLevel="3">
      <c r="A2386" s="228" t="s">
        <v>16725</v>
      </c>
      <c r="B2386" s="74" t="s">
        <v>2997</v>
      </c>
      <c r="C2386" s="75" t="s">
        <v>34800</v>
      </c>
      <c r="D2386" s="74" t="s">
        <v>147</v>
      </c>
      <c r="E2386" s="74" t="s">
        <v>897</v>
      </c>
      <c r="F2386" s="84">
        <v>267.2</v>
      </c>
      <c r="G2386" s="277">
        <f t="shared" si="37"/>
        <v>267.2</v>
      </c>
    </row>
    <row r="2387" spans="1:9" ht="11.85" hidden="1" customHeight="1" outlineLevel="3">
      <c r="A2387" s="228" t="s">
        <v>16726</v>
      </c>
      <c r="B2387" s="74" t="s">
        <v>2998</v>
      </c>
      <c r="C2387" s="75" t="s">
        <v>34801</v>
      </c>
      <c r="D2387" s="74" t="s">
        <v>147</v>
      </c>
      <c r="E2387" s="74" t="s">
        <v>897</v>
      </c>
      <c r="F2387" s="84">
        <v>427.1</v>
      </c>
      <c r="G2387" s="277">
        <f t="shared" si="37"/>
        <v>427.1</v>
      </c>
    </row>
    <row r="2388" spans="1:9" ht="11.85" hidden="1" customHeight="1" outlineLevel="3">
      <c r="A2388" s="228" t="s">
        <v>16727</v>
      </c>
      <c r="B2388" s="74" t="s">
        <v>2999</v>
      </c>
      <c r="C2388" s="75" t="s">
        <v>34802</v>
      </c>
      <c r="D2388" s="74" t="s">
        <v>147</v>
      </c>
      <c r="E2388" s="74" t="s">
        <v>897</v>
      </c>
      <c r="F2388" s="84">
        <v>666.83</v>
      </c>
      <c r="G2388" s="277">
        <f t="shared" si="37"/>
        <v>666.83</v>
      </c>
    </row>
    <row r="2389" spans="1:9" ht="11.85" hidden="1" customHeight="1" outlineLevel="3">
      <c r="A2389" s="228" t="s">
        <v>16728</v>
      </c>
      <c r="B2389" s="74" t="s">
        <v>3000</v>
      </c>
      <c r="C2389" s="75" t="s">
        <v>34803</v>
      </c>
      <c r="D2389" s="74" t="s">
        <v>147</v>
      </c>
      <c r="E2389" s="74" t="s">
        <v>897</v>
      </c>
      <c r="F2389" s="84">
        <v>1094.99</v>
      </c>
      <c r="G2389" s="277">
        <f t="shared" si="37"/>
        <v>1094.99</v>
      </c>
    </row>
    <row r="2390" spans="1:9" ht="11.85" hidden="1" customHeight="1" outlineLevel="3">
      <c r="A2390" s="228" t="s">
        <v>16729</v>
      </c>
      <c r="B2390" s="74" t="s">
        <v>3001</v>
      </c>
      <c r="C2390" s="75" t="s">
        <v>34804</v>
      </c>
      <c r="D2390" s="74" t="s">
        <v>147</v>
      </c>
      <c r="E2390" s="74" t="s">
        <v>897</v>
      </c>
      <c r="F2390" s="84">
        <v>1796.3</v>
      </c>
      <c r="G2390" s="277">
        <f t="shared" si="37"/>
        <v>1796.3</v>
      </c>
    </row>
    <row r="2391" spans="1:9" s="117" customFormat="1" ht="12.9" hidden="1" customHeight="1" outlineLevel="3">
      <c r="A2391" s="228"/>
      <c r="B2391" s="118"/>
      <c r="C2391" s="229" t="s">
        <v>3007</v>
      </c>
      <c r="D2391" s="118"/>
      <c r="E2391" s="118" t="s">
        <v>334</v>
      </c>
      <c r="F2391" s="119"/>
      <c r="G2391" s="278">
        <f t="shared" si="37"/>
        <v>0</v>
      </c>
      <c r="I2391"/>
    </row>
    <row r="2392" spans="1:9" ht="11.85" hidden="1" customHeight="1" outlineLevel="3">
      <c r="A2392" s="228" t="s">
        <v>16735</v>
      </c>
      <c r="B2392" s="74" t="s">
        <v>3008</v>
      </c>
      <c r="C2392" s="75" t="s">
        <v>34805</v>
      </c>
      <c r="D2392" s="74" t="s">
        <v>147</v>
      </c>
      <c r="E2392" s="74" t="s">
        <v>897</v>
      </c>
      <c r="F2392" s="84">
        <v>310.66000000000003</v>
      </c>
      <c r="G2392" s="277">
        <f t="shared" si="37"/>
        <v>310.66000000000003</v>
      </c>
    </row>
    <row r="2393" spans="1:9" ht="11.85" hidden="1" customHeight="1" outlineLevel="3">
      <c r="A2393" s="228" t="s">
        <v>16736</v>
      </c>
      <c r="B2393" s="74" t="s">
        <v>3009</v>
      </c>
      <c r="C2393" s="75" t="s">
        <v>34806</v>
      </c>
      <c r="D2393" s="74" t="s">
        <v>147</v>
      </c>
      <c r="E2393" s="74" t="s">
        <v>897</v>
      </c>
      <c r="F2393" s="84">
        <v>612.5</v>
      </c>
      <c r="G2393" s="277">
        <f t="shared" si="37"/>
        <v>612.5</v>
      </c>
    </row>
    <row r="2394" spans="1:9" ht="11.85" hidden="1" customHeight="1" outlineLevel="3">
      <c r="A2394" s="228" t="s">
        <v>16737</v>
      </c>
      <c r="B2394" s="74" t="s">
        <v>3010</v>
      </c>
      <c r="C2394" s="75" t="s">
        <v>34807</v>
      </c>
      <c r="D2394" s="74" t="s">
        <v>147</v>
      </c>
      <c r="E2394" s="74" t="s">
        <v>897</v>
      </c>
      <c r="F2394" s="84">
        <v>914.26</v>
      </c>
      <c r="G2394" s="277">
        <f t="shared" si="37"/>
        <v>914.26</v>
      </c>
    </row>
    <row r="2395" spans="1:9" ht="11.85" hidden="1" customHeight="1" outlineLevel="3">
      <c r="A2395" s="228" t="s">
        <v>16738</v>
      </c>
      <c r="B2395" s="74" t="s">
        <v>3011</v>
      </c>
      <c r="C2395" s="75" t="s">
        <v>34808</v>
      </c>
      <c r="D2395" s="74" t="s">
        <v>147</v>
      </c>
      <c r="E2395" s="74" t="s">
        <v>897</v>
      </c>
      <c r="F2395" s="84">
        <v>1225.06</v>
      </c>
      <c r="G2395" s="277">
        <f t="shared" si="37"/>
        <v>1225.06</v>
      </c>
    </row>
    <row r="2396" spans="1:9" ht="11.85" hidden="1" customHeight="1" outlineLevel="3">
      <c r="A2396" s="228" t="s">
        <v>16739</v>
      </c>
      <c r="B2396" s="74" t="s">
        <v>3012</v>
      </c>
      <c r="C2396" s="75" t="s">
        <v>34809</v>
      </c>
      <c r="D2396" s="74" t="s">
        <v>147</v>
      </c>
      <c r="E2396" s="74" t="s">
        <v>897</v>
      </c>
      <c r="F2396" s="84">
        <v>1526.81</v>
      </c>
      <c r="G2396" s="277">
        <f t="shared" si="37"/>
        <v>1526.81</v>
      </c>
    </row>
    <row r="2397" spans="1:9" s="117" customFormat="1" ht="12.9" hidden="1" customHeight="1" outlineLevel="3">
      <c r="A2397" s="228"/>
      <c r="B2397" s="118"/>
      <c r="C2397" s="229" t="s">
        <v>31539</v>
      </c>
      <c r="D2397" s="118"/>
      <c r="E2397" s="118" t="s">
        <v>334</v>
      </c>
      <c r="F2397" s="119"/>
      <c r="G2397" s="278">
        <f t="shared" si="37"/>
        <v>0</v>
      </c>
      <c r="I2397"/>
    </row>
    <row r="2398" spans="1:9" ht="11.85" hidden="1" customHeight="1" outlineLevel="3">
      <c r="A2398" s="228" t="s">
        <v>34810</v>
      </c>
      <c r="B2398" s="74" t="s">
        <v>34811</v>
      </c>
      <c r="C2398" s="75" t="s">
        <v>34812</v>
      </c>
      <c r="D2398" s="74" t="s">
        <v>147</v>
      </c>
      <c r="E2398" s="74" t="s">
        <v>897</v>
      </c>
      <c r="F2398" s="84">
        <v>431.75</v>
      </c>
      <c r="G2398" s="277">
        <f t="shared" si="37"/>
        <v>431.75</v>
      </c>
    </row>
    <row r="2399" spans="1:9" ht="11.85" hidden="1" customHeight="1" outlineLevel="3">
      <c r="A2399" s="228" t="s">
        <v>16715</v>
      </c>
      <c r="B2399" s="74" t="s">
        <v>2987</v>
      </c>
      <c r="C2399" s="75" t="s">
        <v>34813</v>
      </c>
      <c r="D2399" s="74" t="s">
        <v>147</v>
      </c>
      <c r="E2399" s="74" t="s">
        <v>897</v>
      </c>
      <c r="F2399" s="84">
        <v>55.26</v>
      </c>
      <c r="G2399" s="277">
        <f t="shared" si="37"/>
        <v>55.26</v>
      </c>
    </row>
    <row r="2400" spans="1:9" ht="11.85" hidden="1" customHeight="1" outlineLevel="3">
      <c r="A2400" s="228" t="s">
        <v>16716</v>
      </c>
      <c r="B2400" s="74" t="s">
        <v>2988</v>
      </c>
      <c r="C2400" s="75" t="s">
        <v>34814</v>
      </c>
      <c r="D2400" s="74" t="s">
        <v>147</v>
      </c>
      <c r="E2400" s="74" t="s">
        <v>897</v>
      </c>
      <c r="F2400" s="84">
        <v>139</v>
      </c>
      <c r="G2400" s="277">
        <f t="shared" si="37"/>
        <v>139</v>
      </c>
    </row>
    <row r="2401" spans="1:9" ht="11.85" hidden="1" customHeight="1" outlineLevel="3">
      <c r="A2401" s="228" t="s">
        <v>16717</v>
      </c>
      <c r="B2401" s="74" t="s">
        <v>2989</v>
      </c>
      <c r="C2401" s="75" t="s">
        <v>34815</v>
      </c>
      <c r="D2401" s="74" t="s">
        <v>147</v>
      </c>
      <c r="E2401" s="74" t="s">
        <v>897</v>
      </c>
      <c r="F2401" s="84">
        <v>266.10000000000002</v>
      </c>
      <c r="G2401" s="277">
        <f t="shared" si="37"/>
        <v>266.10000000000002</v>
      </c>
    </row>
    <row r="2402" spans="1:9" ht="11.85" hidden="1" customHeight="1" outlineLevel="3">
      <c r="A2402" s="228" t="s">
        <v>16718</v>
      </c>
      <c r="B2402" s="74" t="s">
        <v>2990</v>
      </c>
      <c r="C2402" s="75" t="s">
        <v>34816</v>
      </c>
      <c r="D2402" s="74" t="s">
        <v>147</v>
      </c>
      <c r="E2402" s="74" t="s">
        <v>897</v>
      </c>
      <c r="F2402" s="84">
        <v>495.55</v>
      </c>
      <c r="G2402" s="277">
        <f t="shared" si="37"/>
        <v>495.55</v>
      </c>
    </row>
    <row r="2403" spans="1:9" ht="11.85" hidden="1" customHeight="1" outlineLevel="3">
      <c r="A2403" s="228" t="s">
        <v>16719</v>
      </c>
      <c r="B2403" s="74" t="s">
        <v>2991</v>
      </c>
      <c r="C2403" s="75" t="s">
        <v>34817</v>
      </c>
      <c r="D2403" s="74" t="s">
        <v>147</v>
      </c>
      <c r="E2403" s="74" t="s">
        <v>897</v>
      </c>
      <c r="F2403" s="84">
        <v>840.35</v>
      </c>
      <c r="G2403" s="277">
        <f t="shared" si="37"/>
        <v>840.35</v>
      </c>
    </row>
    <row r="2404" spans="1:9" s="117" customFormat="1" ht="12.9" hidden="1" customHeight="1" outlineLevel="3">
      <c r="A2404" s="228"/>
      <c r="B2404" s="118"/>
      <c r="C2404" s="229" t="s">
        <v>32275</v>
      </c>
      <c r="D2404" s="118"/>
      <c r="E2404" s="118" t="s">
        <v>334</v>
      </c>
      <c r="F2404" s="119"/>
      <c r="G2404" s="278">
        <f t="shared" si="37"/>
        <v>0</v>
      </c>
      <c r="I2404"/>
    </row>
    <row r="2405" spans="1:9" ht="11.85" hidden="1" customHeight="1" outlineLevel="3">
      <c r="A2405" s="228" t="s">
        <v>34818</v>
      </c>
      <c r="B2405" s="74" t="s">
        <v>34819</v>
      </c>
      <c r="C2405" s="75" t="s">
        <v>34820</v>
      </c>
      <c r="D2405" s="74" t="s">
        <v>147</v>
      </c>
      <c r="E2405" s="74" t="s">
        <v>897</v>
      </c>
      <c r="F2405" s="84">
        <v>431.75</v>
      </c>
      <c r="G2405" s="277">
        <f t="shared" si="37"/>
        <v>431.75</v>
      </c>
    </row>
    <row r="2406" spans="1:9" ht="11.85" hidden="1" customHeight="1" outlineLevel="3">
      <c r="A2406" s="228" t="s">
        <v>16720</v>
      </c>
      <c r="B2406" s="74" t="s">
        <v>2992</v>
      </c>
      <c r="C2406" s="75" t="s">
        <v>34821</v>
      </c>
      <c r="D2406" s="74" t="s">
        <v>147</v>
      </c>
      <c r="E2406" s="74" t="s">
        <v>897</v>
      </c>
      <c r="F2406" s="84">
        <v>55.26</v>
      </c>
      <c r="G2406" s="277">
        <f t="shared" si="37"/>
        <v>55.26</v>
      </c>
    </row>
    <row r="2407" spans="1:9" ht="11.85" hidden="1" customHeight="1" outlineLevel="3">
      <c r="A2407" s="228" t="s">
        <v>16721</v>
      </c>
      <c r="B2407" s="74" t="s">
        <v>2993</v>
      </c>
      <c r="C2407" s="75" t="s">
        <v>34822</v>
      </c>
      <c r="D2407" s="74" t="s">
        <v>147</v>
      </c>
      <c r="E2407" s="74" t="s">
        <v>897</v>
      </c>
      <c r="F2407" s="84">
        <v>139</v>
      </c>
      <c r="G2407" s="277">
        <f t="shared" si="37"/>
        <v>139</v>
      </c>
    </row>
    <row r="2408" spans="1:9" ht="11.85" hidden="1" customHeight="1" outlineLevel="3">
      <c r="A2408" s="228" t="s">
        <v>16722</v>
      </c>
      <c r="B2408" s="74" t="s">
        <v>2994</v>
      </c>
      <c r="C2408" s="75" t="s">
        <v>34823</v>
      </c>
      <c r="D2408" s="74" t="s">
        <v>147</v>
      </c>
      <c r="E2408" s="74" t="s">
        <v>897</v>
      </c>
      <c r="F2408" s="84">
        <v>266.10000000000002</v>
      </c>
      <c r="G2408" s="277">
        <f t="shared" si="37"/>
        <v>266.10000000000002</v>
      </c>
    </row>
    <row r="2409" spans="1:9" ht="11.85" hidden="1" customHeight="1" outlineLevel="3">
      <c r="A2409" s="228" t="s">
        <v>16723</v>
      </c>
      <c r="B2409" s="74" t="s">
        <v>2995</v>
      </c>
      <c r="C2409" s="75" t="s">
        <v>34824</v>
      </c>
      <c r="D2409" s="74" t="s">
        <v>147</v>
      </c>
      <c r="E2409" s="74" t="s">
        <v>897</v>
      </c>
      <c r="F2409" s="84">
        <v>495.55</v>
      </c>
      <c r="G2409" s="277">
        <f t="shared" si="37"/>
        <v>495.55</v>
      </c>
    </row>
    <row r="2410" spans="1:9" ht="11.85" hidden="1" customHeight="1" outlineLevel="3">
      <c r="A2410" s="228" t="s">
        <v>16724</v>
      </c>
      <c r="B2410" s="74" t="s">
        <v>2996</v>
      </c>
      <c r="C2410" s="75" t="s">
        <v>34825</v>
      </c>
      <c r="D2410" s="74" t="s">
        <v>147</v>
      </c>
      <c r="E2410" s="74" t="s">
        <v>897</v>
      </c>
      <c r="F2410" s="84">
        <v>840.35</v>
      </c>
      <c r="G2410" s="277">
        <f t="shared" si="37"/>
        <v>840.35</v>
      </c>
    </row>
    <row r="2411" spans="1:9" s="117" customFormat="1" ht="12.9" hidden="1" customHeight="1" outlineLevel="3">
      <c r="A2411" s="228"/>
      <c r="B2411" s="118"/>
      <c r="C2411" s="229" t="s">
        <v>34826</v>
      </c>
      <c r="D2411" s="118"/>
      <c r="E2411" s="118" t="s">
        <v>334</v>
      </c>
      <c r="F2411" s="119"/>
      <c r="G2411" s="278">
        <f t="shared" si="37"/>
        <v>0</v>
      </c>
      <c r="I2411"/>
    </row>
    <row r="2412" spans="1:9" ht="11.85" hidden="1" customHeight="1" outlineLevel="3">
      <c r="A2412" s="228" t="s">
        <v>16730</v>
      </c>
      <c r="B2412" s="74" t="s">
        <v>3002</v>
      </c>
      <c r="C2412" s="75" t="s">
        <v>34827</v>
      </c>
      <c r="D2412" s="74" t="s">
        <v>147</v>
      </c>
      <c r="E2412" s="74" t="s">
        <v>897</v>
      </c>
      <c r="F2412" s="84">
        <v>239.68</v>
      </c>
      <c r="G2412" s="277">
        <f t="shared" si="37"/>
        <v>239.68</v>
      </c>
    </row>
    <row r="2413" spans="1:9" ht="11.85" hidden="1" customHeight="1" outlineLevel="3">
      <c r="A2413" s="228" t="s">
        <v>16731</v>
      </c>
      <c r="B2413" s="74" t="s">
        <v>3003</v>
      </c>
      <c r="C2413" s="75" t="s">
        <v>34828</v>
      </c>
      <c r="D2413" s="74" t="s">
        <v>147</v>
      </c>
      <c r="E2413" s="74" t="s">
        <v>897</v>
      </c>
      <c r="F2413" s="84">
        <v>443.86</v>
      </c>
      <c r="G2413" s="277">
        <f t="shared" si="37"/>
        <v>443.86</v>
      </c>
    </row>
    <row r="2414" spans="1:9" ht="11.85" hidden="1" customHeight="1" outlineLevel="3">
      <c r="A2414" s="228" t="s">
        <v>16732</v>
      </c>
      <c r="B2414" s="74" t="s">
        <v>3004</v>
      </c>
      <c r="C2414" s="75" t="s">
        <v>34829</v>
      </c>
      <c r="D2414" s="74" t="s">
        <v>147</v>
      </c>
      <c r="E2414" s="74" t="s">
        <v>897</v>
      </c>
      <c r="F2414" s="84">
        <v>665.71</v>
      </c>
      <c r="G2414" s="277">
        <f t="shared" si="37"/>
        <v>665.71</v>
      </c>
    </row>
    <row r="2415" spans="1:9" ht="11.85" hidden="1" customHeight="1" outlineLevel="3">
      <c r="A2415" s="228" t="s">
        <v>16733</v>
      </c>
      <c r="B2415" s="74" t="s">
        <v>3005</v>
      </c>
      <c r="C2415" s="75" t="s">
        <v>34830</v>
      </c>
      <c r="D2415" s="74" t="s">
        <v>147</v>
      </c>
      <c r="E2415" s="74" t="s">
        <v>897</v>
      </c>
      <c r="F2415" s="84">
        <v>887.68</v>
      </c>
      <c r="G2415" s="277">
        <f t="shared" si="37"/>
        <v>887.68</v>
      </c>
    </row>
    <row r="2416" spans="1:9" ht="11.85" hidden="1" customHeight="1" outlineLevel="3">
      <c r="A2416" s="228" t="s">
        <v>16734</v>
      </c>
      <c r="B2416" s="74" t="s">
        <v>3006</v>
      </c>
      <c r="C2416" s="75" t="s">
        <v>34831</v>
      </c>
      <c r="D2416" s="74" t="s">
        <v>147</v>
      </c>
      <c r="E2416" s="74" t="s">
        <v>897</v>
      </c>
      <c r="F2416" s="84">
        <v>1109.6500000000001</v>
      </c>
      <c r="G2416" s="277">
        <f t="shared" si="37"/>
        <v>1109.6500000000001</v>
      </c>
    </row>
    <row r="2417" spans="1:9" ht="13.35" hidden="1" customHeight="1" outlineLevel="1">
      <c r="A2417" s="228"/>
      <c r="B2417" s="223"/>
      <c r="C2417" s="223" t="s">
        <v>3015</v>
      </c>
      <c r="D2417" s="223"/>
      <c r="E2417" s="223" t="s">
        <v>334</v>
      </c>
      <c r="F2417" s="224"/>
      <c r="G2417" s="224">
        <f t="shared" si="37"/>
        <v>0</v>
      </c>
    </row>
    <row r="2418" spans="1:9" ht="12.75" hidden="1" customHeight="1" outlineLevel="2">
      <c r="A2418" s="228"/>
      <c r="B2418" s="799"/>
      <c r="C2418" s="217" t="s">
        <v>45652</v>
      </c>
      <c r="D2418" s="217"/>
      <c r="E2418" s="217" t="s">
        <v>334</v>
      </c>
      <c r="F2418" s="219"/>
      <c r="G2418" s="276">
        <f t="shared" si="37"/>
        <v>0</v>
      </c>
    </row>
    <row r="2419" spans="1:9" s="117" customFormat="1" ht="12.9" hidden="1" customHeight="1" outlineLevel="3">
      <c r="A2419" s="228"/>
      <c r="B2419" s="118"/>
      <c r="C2419" s="229" t="s">
        <v>46085</v>
      </c>
      <c r="D2419" s="118"/>
      <c r="E2419" s="118" t="s">
        <v>334</v>
      </c>
      <c r="F2419" s="119"/>
      <c r="G2419" s="278">
        <f t="shared" si="37"/>
        <v>0</v>
      </c>
      <c r="I2419"/>
    </row>
    <row r="2420" spans="1:9" s="117" customFormat="1" ht="12.9" hidden="1" customHeight="1" outlineLevel="3">
      <c r="A2420" s="228"/>
      <c r="B2420" s="118"/>
      <c r="C2420" s="229" t="s">
        <v>34832</v>
      </c>
      <c r="D2420" s="118"/>
      <c r="E2420" s="118" t="s">
        <v>334</v>
      </c>
      <c r="F2420" s="119"/>
      <c r="G2420" s="278">
        <f t="shared" si="37"/>
        <v>0</v>
      </c>
      <c r="I2420"/>
    </row>
    <row r="2421" spans="1:9" ht="11.85" hidden="1" customHeight="1" outlineLevel="3">
      <c r="A2421" s="228" t="s">
        <v>17133</v>
      </c>
      <c r="B2421" s="74" t="s">
        <v>3141</v>
      </c>
      <c r="C2421" s="75" t="s">
        <v>46086</v>
      </c>
      <c r="D2421" s="74" t="s">
        <v>147</v>
      </c>
      <c r="E2421" s="74" t="s">
        <v>897</v>
      </c>
      <c r="F2421" s="84">
        <v>305.83</v>
      </c>
      <c r="G2421" s="277">
        <f t="shared" si="37"/>
        <v>305.83</v>
      </c>
    </row>
    <row r="2422" spans="1:9" ht="11.85" hidden="1" customHeight="1" outlineLevel="3">
      <c r="A2422" s="228" t="s">
        <v>17134</v>
      </c>
      <c r="B2422" s="74" t="s">
        <v>3142</v>
      </c>
      <c r="C2422" s="75" t="s">
        <v>46087</v>
      </c>
      <c r="D2422" s="74" t="s">
        <v>147</v>
      </c>
      <c r="E2422" s="74" t="s">
        <v>897</v>
      </c>
      <c r="F2422" s="84">
        <v>529.33000000000004</v>
      </c>
      <c r="G2422" s="277">
        <f t="shared" si="37"/>
        <v>529.33000000000004</v>
      </c>
    </row>
    <row r="2423" spans="1:9" ht="11.85" hidden="1" customHeight="1" outlineLevel="3">
      <c r="A2423" s="228" t="s">
        <v>17135</v>
      </c>
      <c r="B2423" s="74" t="s">
        <v>3143</v>
      </c>
      <c r="C2423" s="75" t="s">
        <v>46088</v>
      </c>
      <c r="D2423" s="74" t="s">
        <v>147</v>
      </c>
      <c r="E2423" s="74" t="s">
        <v>897</v>
      </c>
      <c r="F2423" s="84">
        <v>390.52</v>
      </c>
      <c r="G2423" s="277">
        <f t="shared" si="37"/>
        <v>390.52</v>
      </c>
    </row>
    <row r="2424" spans="1:9" ht="11.85" hidden="1" customHeight="1" outlineLevel="3">
      <c r="A2424" s="228" t="s">
        <v>17137</v>
      </c>
      <c r="B2424" s="74" t="s">
        <v>3145</v>
      </c>
      <c r="C2424" s="75" t="s">
        <v>46089</v>
      </c>
      <c r="D2424" s="74" t="s">
        <v>147</v>
      </c>
      <c r="E2424" s="74" t="s">
        <v>897</v>
      </c>
      <c r="F2424" s="84">
        <v>1501.32</v>
      </c>
      <c r="G2424" s="277">
        <f t="shared" si="37"/>
        <v>1501.32</v>
      </c>
    </row>
    <row r="2425" spans="1:9" ht="11.85" hidden="1" customHeight="1" outlineLevel="3">
      <c r="A2425" s="228" t="s">
        <v>17136</v>
      </c>
      <c r="B2425" s="74" t="s">
        <v>3144</v>
      </c>
      <c r="C2425" s="75" t="s">
        <v>46090</v>
      </c>
      <c r="D2425" s="74" t="s">
        <v>147</v>
      </c>
      <c r="E2425" s="74" t="s">
        <v>897</v>
      </c>
      <c r="F2425" s="84">
        <v>682.27</v>
      </c>
      <c r="G2425" s="277">
        <f t="shared" si="37"/>
        <v>682.27</v>
      </c>
    </row>
    <row r="2426" spans="1:9" ht="11.85" hidden="1" customHeight="1" outlineLevel="3">
      <c r="A2426" s="228" t="s">
        <v>17143</v>
      </c>
      <c r="B2426" s="74" t="s">
        <v>3151</v>
      </c>
      <c r="C2426" s="75" t="s">
        <v>46091</v>
      </c>
      <c r="D2426" s="74" t="s">
        <v>147</v>
      </c>
      <c r="E2426" s="74" t="s">
        <v>897</v>
      </c>
      <c r="F2426" s="84">
        <v>776.53</v>
      </c>
      <c r="G2426" s="277">
        <f t="shared" si="37"/>
        <v>776.53</v>
      </c>
    </row>
    <row r="2427" spans="1:9" s="117" customFormat="1" ht="12.9" hidden="1" customHeight="1" outlineLevel="3">
      <c r="A2427" s="228"/>
      <c r="B2427" s="118"/>
      <c r="C2427" s="229" t="s">
        <v>34833</v>
      </c>
      <c r="D2427" s="118"/>
      <c r="E2427" s="118" t="s">
        <v>334</v>
      </c>
      <c r="F2427" s="119"/>
      <c r="G2427" s="278">
        <f t="shared" si="37"/>
        <v>0</v>
      </c>
      <c r="I2427"/>
    </row>
    <row r="2428" spans="1:9" ht="11.85" hidden="1" customHeight="1" outlineLevel="3">
      <c r="A2428" s="228" t="s">
        <v>17138</v>
      </c>
      <c r="B2428" s="74" t="s">
        <v>3146</v>
      </c>
      <c r="C2428" s="75" t="s">
        <v>46092</v>
      </c>
      <c r="D2428" s="74" t="s">
        <v>147</v>
      </c>
      <c r="E2428" s="74" t="s">
        <v>897</v>
      </c>
      <c r="F2428" s="84">
        <v>305.83</v>
      </c>
      <c r="G2428" s="277">
        <f t="shared" si="37"/>
        <v>305.83</v>
      </c>
    </row>
    <row r="2429" spans="1:9" ht="11.85" hidden="1" customHeight="1" outlineLevel="3">
      <c r="A2429" s="228" t="s">
        <v>17139</v>
      </c>
      <c r="B2429" s="74" t="s">
        <v>3147</v>
      </c>
      <c r="C2429" s="75" t="s">
        <v>46093</v>
      </c>
      <c r="D2429" s="74" t="s">
        <v>147</v>
      </c>
      <c r="E2429" s="74" t="s">
        <v>897</v>
      </c>
      <c r="F2429" s="84">
        <v>529.33000000000004</v>
      </c>
      <c r="G2429" s="277">
        <f t="shared" si="37"/>
        <v>529.33000000000004</v>
      </c>
    </row>
    <row r="2430" spans="1:9" ht="11.85" hidden="1" customHeight="1" outlineLevel="3">
      <c r="A2430" s="228" t="s">
        <v>17140</v>
      </c>
      <c r="B2430" s="74" t="s">
        <v>3148</v>
      </c>
      <c r="C2430" s="75" t="s">
        <v>46094</v>
      </c>
      <c r="D2430" s="74" t="s">
        <v>147</v>
      </c>
      <c r="E2430" s="74" t="s">
        <v>897</v>
      </c>
      <c r="F2430" s="84">
        <v>390.52</v>
      </c>
      <c r="G2430" s="277">
        <f t="shared" si="37"/>
        <v>390.52</v>
      </c>
    </row>
    <row r="2431" spans="1:9" ht="11.85" hidden="1" customHeight="1" outlineLevel="3">
      <c r="A2431" s="228" t="s">
        <v>17142</v>
      </c>
      <c r="B2431" s="74" t="s">
        <v>3150</v>
      </c>
      <c r="C2431" s="75" t="s">
        <v>46095</v>
      </c>
      <c r="D2431" s="74" t="s">
        <v>147</v>
      </c>
      <c r="E2431" s="74" t="s">
        <v>897</v>
      </c>
      <c r="F2431" s="84">
        <v>1501.32</v>
      </c>
      <c r="G2431" s="277">
        <f t="shared" si="37"/>
        <v>1501.32</v>
      </c>
    </row>
    <row r="2432" spans="1:9" ht="11.85" hidden="1" customHeight="1" outlineLevel="3">
      <c r="A2432" s="228" t="s">
        <v>17141</v>
      </c>
      <c r="B2432" s="74" t="s">
        <v>3149</v>
      </c>
      <c r="C2432" s="75" t="s">
        <v>46096</v>
      </c>
      <c r="D2432" s="74" t="s">
        <v>147</v>
      </c>
      <c r="E2432" s="74" t="s">
        <v>897</v>
      </c>
      <c r="F2432" s="84">
        <v>682.27</v>
      </c>
      <c r="G2432" s="277">
        <f t="shared" si="37"/>
        <v>682.27</v>
      </c>
    </row>
    <row r="2433" spans="1:9" ht="11.85" hidden="1" customHeight="1" outlineLevel="3">
      <c r="A2433" s="228" t="s">
        <v>17144</v>
      </c>
      <c r="B2433" s="74" t="s">
        <v>3152</v>
      </c>
      <c r="C2433" s="75" t="s">
        <v>46097</v>
      </c>
      <c r="D2433" s="74" t="s">
        <v>147</v>
      </c>
      <c r="E2433" s="74" t="s">
        <v>897</v>
      </c>
      <c r="F2433" s="84">
        <v>776.53</v>
      </c>
      <c r="G2433" s="277">
        <f t="shared" si="37"/>
        <v>776.53</v>
      </c>
    </row>
    <row r="2434" spans="1:9" s="117" customFormat="1" ht="12.9" hidden="1" customHeight="1" outlineLevel="3">
      <c r="A2434" s="228"/>
      <c r="B2434" s="118"/>
      <c r="C2434" s="229" t="s">
        <v>34834</v>
      </c>
      <c r="D2434" s="118"/>
      <c r="E2434" s="118" t="s">
        <v>334</v>
      </c>
      <c r="F2434" s="119"/>
      <c r="G2434" s="278">
        <f t="shared" si="37"/>
        <v>0</v>
      </c>
      <c r="I2434"/>
    </row>
    <row r="2435" spans="1:9" ht="11.85" hidden="1" customHeight="1" outlineLevel="3">
      <c r="A2435" s="228" t="s">
        <v>17119</v>
      </c>
      <c r="B2435" s="74" t="s">
        <v>3127</v>
      </c>
      <c r="C2435" s="75" t="s">
        <v>46098</v>
      </c>
      <c r="D2435" s="74" t="s">
        <v>147</v>
      </c>
      <c r="E2435" s="74" t="s">
        <v>897</v>
      </c>
      <c r="F2435" s="84">
        <v>235.3</v>
      </c>
      <c r="G2435" s="277">
        <f t="shared" si="37"/>
        <v>235.3</v>
      </c>
    </row>
    <row r="2436" spans="1:9" ht="11.85" hidden="1" customHeight="1" outlineLevel="3">
      <c r="A2436" s="228" t="s">
        <v>17120</v>
      </c>
      <c r="B2436" s="74" t="s">
        <v>3128</v>
      </c>
      <c r="C2436" s="75" t="s">
        <v>46099</v>
      </c>
      <c r="D2436" s="74" t="s">
        <v>147</v>
      </c>
      <c r="E2436" s="74" t="s">
        <v>897</v>
      </c>
      <c r="F2436" s="84">
        <v>388.24</v>
      </c>
      <c r="G2436" s="277">
        <f t="shared" si="37"/>
        <v>388.24</v>
      </c>
    </row>
    <row r="2437" spans="1:9" ht="11.85" hidden="1" customHeight="1" outlineLevel="3">
      <c r="A2437" s="228" t="s">
        <v>17121</v>
      </c>
      <c r="B2437" s="74" t="s">
        <v>3129</v>
      </c>
      <c r="C2437" s="75" t="s">
        <v>46100</v>
      </c>
      <c r="D2437" s="74" t="s">
        <v>147</v>
      </c>
      <c r="E2437" s="74" t="s">
        <v>897</v>
      </c>
      <c r="F2437" s="84">
        <v>319.98</v>
      </c>
      <c r="G2437" s="277">
        <f t="shared" ref="G2437:G2500" si="38">IFERROR(IF(E2437="грн",ROUND(F2437*(1-$G$2),2),ROUND(F2437*(1-$G$2),2)*$E$2),"")</f>
        <v>319.98</v>
      </c>
    </row>
    <row r="2438" spans="1:9" ht="11.85" hidden="1" customHeight="1" outlineLevel="3">
      <c r="A2438" s="228" t="s">
        <v>17122</v>
      </c>
      <c r="B2438" s="74" t="s">
        <v>3130</v>
      </c>
      <c r="C2438" s="75" t="s">
        <v>46101</v>
      </c>
      <c r="D2438" s="74" t="s">
        <v>147</v>
      </c>
      <c r="E2438" s="74" t="s">
        <v>897</v>
      </c>
      <c r="F2438" s="84">
        <v>541.1</v>
      </c>
      <c r="G2438" s="277">
        <f t="shared" si="38"/>
        <v>541.1</v>
      </c>
    </row>
    <row r="2439" spans="1:9" ht="11.85" hidden="1" customHeight="1" outlineLevel="3">
      <c r="A2439" s="228" t="s">
        <v>17123</v>
      </c>
      <c r="B2439" s="74" t="s">
        <v>3131</v>
      </c>
      <c r="C2439" s="75" t="s">
        <v>46102</v>
      </c>
      <c r="D2439" s="74" t="s">
        <v>147</v>
      </c>
      <c r="E2439" s="74" t="s">
        <v>897</v>
      </c>
      <c r="F2439" s="84">
        <v>1289.56</v>
      </c>
      <c r="G2439" s="277">
        <f t="shared" si="38"/>
        <v>1289.56</v>
      </c>
    </row>
    <row r="2440" spans="1:9" ht="11.85" hidden="1" customHeight="1" outlineLevel="3">
      <c r="A2440" s="228" t="s">
        <v>17124</v>
      </c>
      <c r="B2440" s="74" t="s">
        <v>3132</v>
      </c>
      <c r="C2440" s="75" t="s">
        <v>46103</v>
      </c>
      <c r="D2440" s="74" t="s">
        <v>147</v>
      </c>
      <c r="E2440" s="74" t="s">
        <v>897</v>
      </c>
      <c r="F2440" s="84">
        <v>684.8</v>
      </c>
      <c r="G2440" s="277">
        <f t="shared" si="38"/>
        <v>684.8</v>
      </c>
    </row>
    <row r="2441" spans="1:9" ht="11.85" hidden="1" customHeight="1" outlineLevel="3">
      <c r="A2441" s="228" t="s">
        <v>44460</v>
      </c>
      <c r="B2441" s="74" t="s">
        <v>44461</v>
      </c>
      <c r="C2441" s="75" t="s">
        <v>45794</v>
      </c>
      <c r="D2441" s="74" t="s">
        <v>147</v>
      </c>
      <c r="E2441" s="74" t="s">
        <v>897</v>
      </c>
      <c r="F2441" s="84">
        <v>4974.68</v>
      </c>
      <c r="G2441" s="277">
        <f t="shared" si="38"/>
        <v>4974.68</v>
      </c>
    </row>
    <row r="2442" spans="1:9" ht="11.85" hidden="1" customHeight="1" outlineLevel="3">
      <c r="A2442" s="228" t="s">
        <v>44462</v>
      </c>
      <c r="B2442" s="74" t="s">
        <v>44463</v>
      </c>
      <c r="C2442" s="75" t="s">
        <v>45794</v>
      </c>
      <c r="D2442" s="74" t="s">
        <v>147</v>
      </c>
      <c r="E2442" s="74" t="s">
        <v>897</v>
      </c>
      <c r="F2442" s="84">
        <v>5223.42</v>
      </c>
      <c r="G2442" s="277">
        <f t="shared" si="38"/>
        <v>5223.42</v>
      </c>
    </row>
    <row r="2443" spans="1:9" ht="11.85" hidden="1" customHeight="1" outlineLevel="3">
      <c r="A2443" s="228" t="s">
        <v>44464</v>
      </c>
      <c r="B2443" s="74" t="s">
        <v>44465</v>
      </c>
      <c r="C2443" s="75" t="s">
        <v>45795</v>
      </c>
      <c r="D2443" s="74" t="s">
        <v>147</v>
      </c>
      <c r="E2443" s="74" t="s">
        <v>897</v>
      </c>
      <c r="F2443" s="84">
        <v>4974.68</v>
      </c>
      <c r="G2443" s="277">
        <f t="shared" si="38"/>
        <v>4974.68</v>
      </c>
    </row>
    <row r="2444" spans="1:9" s="117" customFormat="1" ht="12.9" hidden="1" customHeight="1" outlineLevel="3">
      <c r="A2444" s="228"/>
      <c r="B2444" s="118"/>
      <c r="C2444" s="229" t="s">
        <v>34835</v>
      </c>
      <c r="D2444" s="118"/>
      <c r="E2444" s="118" t="s">
        <v>334</v>
      </c>
      <c r="F2444" s="119"/>
      <c r="G2444" s="278">
        <f t="shared" si="38"/>
        <v>0</v>
      </c>
      <c r="I2444"/>
    </row>
    <row r="2445" spans="1:9" ht="11.85" hidden="1" customHeight="1" outlineLevel="3">
      <c r="A2445" s="228" t="s">
        <v>17126</v>
      </c>
      <c r="B2445" s="74" t="s">
        <v>3134</v>
      </c>
      <c r="C2445" s="75" t="s">
        <v>46104</v>
      </c>
      <c r="D2445" s="74" t="s">
        <v>147</v>
      </c>
      <c r="E2445" s="74" t="s">
        <v>897</v>
      </c>
      <c r="F2445" s="84">
        <v>235.3</v>
      </c>
      <c r="G2445" s="277">
        <f t="shared" si="38"/>
        <v>235.3</v>
      </c>
    </row>
    <row r="2446" spans="1:9" ht="11.85" hidden="1" customHeight="1" outlineLevel="3">
      <c r="A2446" s="228" t="s">
        <v>17127</v>
      </c>
      <c r="B2446" s="74" t="s">
        <v>3135</v>
      </c>
      <c r="C2446" s="75" t="s">
        <v>46105</v>
      </c>
      <c r="D2446" s="74" t="s">
        <v>147</v>
      </c>
      <c r="E2446" s="74" t="s">
        <v>897</v>
      </c>
      <c r="F2446" s="84">
        <v>388.24</v>
      </c>
      <c r="G2446" s="277">
        <f t="shared" si="38"/>
        <v>388.24</v>
      </c>
    </row>
    <row r="2447" spans="1:9" ht="11.85" hidden="1" customHeight="1" outlineLevel="3">
      <c r="A2447" s="228" t="s">
        <v>17128</v>
      </c>
      <c r="B2447" s="74" t="s">
        <v>3136</v>
      </c>
      <c r="C2447" s="75" t="s">
        <v>46106</v>
      </c>
      <c r="D2447" s="74" t="s">
        <v>147</v>
      </c>
      <c r="E2447" s="74" t="s">
        <v>897</v>
      </c>
      <c r="F2447" s="84">
        <v>319.98</v>
      </c>
      <c r="G2447" s="277">
        <f t="shared" si="38"/>
        <v>319.98</v>
      </c>
    </row>
    <row r="2448" spans="1:9" ht="11.85" hidden="1" customHeight="1" outlineLevel="3">
      <c r="A2448" s="228" t="s">
        <v>17130</v>
      </c>
      <c r="B2448" s="74" t="s">
        <v>3138</v>
      </c>
      <c r="C2448" s="75" t="s">
        <v>46107</v>
      </c>
      <c r="D2448" s="74" t="s">
        <v>147</v>
      </c>
      <c r="E2448" s="74" t="s">
        <v>897</v>
      </c>
      <c r="F2448" s="84">
        <v>1289.56</v>
      </c>
      <c r="G2448" s="277">
        <f t="shared" si="38"/>
        <v>1289.56</v>
      </c>
    </row>
    <row r="2449" spans="1:9" ht="11.85" hidden="1" customHeight="1" outlineLevel="3">
      <c r="A2449" s="228" t="s">
        <v>17129</v>
      </c>
      <c r="B2449" s="74" t="s">
        <v>3137</v>
      </c>
      <c r="C2449" s="75" t="s">
        <v>46108</v>
      </c>
      <c r="D2449" s="74" t="s">
        <v>147</v>
      </c>
      <c r="E2449" s="74" t="s">
        <v>897</v>
      </c>
      <c r="F2449" s="84">
        <v>541.1</v>
      </c>
      <c r="G2449" s="277">
        <f t="shared" si="38"/>
        <v>541.1</v>
      </c>
    </row>
    <row r="2450" spans="1:9" ht="11.85" hidden="1" customHeight="1" outlineLevel="3">
      <c r="A2450" s="228" t="s">
        <v>17131</v>
      </c>
      <c r="B2450" s="74" t="s">
        <v>3139</v>
      </c>
      <c r="C2450" s="75" t="s">
        <v>46109</v>
      </c>
      <c r="D2450" s="74" t="s">
        <v>147</v>
      </c>
      <c r="E2450" s="74" t="s">
        <v>897</v>
      </c>
      <c r="F2450" s="84">
        <v>684.8</v>
      </c>
      <c r="G2450" s="277">
        <f t="shared" si="38"/>
        <v>684.8</v>
      </c>
    </row>
    <row r="2451" spans="1:9" ht="11.85" hidden="1" customHeight="1" outlineLevel="3">
      <c r="A2451" s="228" t="s">
        <v>17478</v>
      </c>
      <c r="B2451" s="74" t="s">
        <v>3515</v>
      </c>
      <c r="C2451" s="75" t="s">
        <v>46110</v>
      </c>
      <c r="D2451" s="74" t="s">
        <v>147</v>
      </c>
      <c r="E2451" s="74" t="s">
        <v>897</v>
      </c>
      <c r="F2451" s="84">
        <v>3254.87</v>
      </c>
      <c r="G2451" s="277">
        <f t="shared" si="38"/>
        <v>3254.87</v>
      </c>
    </row>
    <row r="2452" spans="1:9" s="117" customFormat="1" ht="12.9" hidden="1" customHeight="1" outlineLevel="3">
      <c r="A2452" s="228"/>
      <c r="B2452" s="118"/>
      <c r="C2452" s="229" t="s">
        <v>46111</v>
      </c>
      <c r="D2452" s="118"/>
      <c r="E2452" s="118" t="s">
        <v>334</v>
      </c>
      <c r="F2452" s="119"/>
      <c r="G2452" s="278">
        <f t="shared" si="38"/>
        <v>0</v>
      </c>
      <c r="I2452"/>
    </row>
    <row r="2453" spans="1:9" ht="11.85" hidden="1" customHeight="1" outlineLevel="3">
      <c r="A2453" s="228" t="s">
        <v>44466</v>
      </c>
      <c r="B2453" s="74" t="s">
        <v>44467</v>
      </c>
      <c r="C2453" s="75" t="s">
        <v>45796</v>
      </c>
      <c r="D2453" s="74" t="s">
        <v>147</v>
      </c>
      <c r="E2453" s="74" t="s">
        <v>897</v>
      </c>
      <c r="F2453" s="84">
        <v>4902.13</v>
      </c>
      <c r="G2453" s="277">
        <f t="shared" si="38"/>
        <v>4902.13</v>
      </c>
    </row>
    <row r="2454" spans="1:9" ht="11.85" hidden="1" customHeight="1" outlineLevel="3">
      <c r="A2454" s="228" t="s">
        <v>17558</v>
      </c>
      <c r="B2454" s="74" t="s">
        <v>3607</v>
      </c>
      <c r="C2454" s="75" t="s">
        <v>46112</v>
      </c>
      <c r="D2454" s="74" t="s">
        <v>147</v>
      </c>
      <c r="E2454" s="74" t="s">
        <v>897</v>
      </c>
      <c r="F2454" s="84">
        <v>1167.72</v>
      </c>
      <c r="G2454" s="277">
        <f t="shared" si="38"/>
        <v>1167.72</v>
      </c>
    </row>
    <row r="2455" spans="1:9" ht="11.85" hidden="1" customHeight="1" outlineLevel="3">
      <c r="A2455" s="228" t="s">
        <v>17554</v>
      </c>
      <c r="B2455" s="74" t="s">
        <v>3603</v>
      </c>
      <c r="C2455" s="75" t="s">
        <v>46113</v>
      </c>
      <c r="D2455" s="74" t="s">
        <v>147</v>
      </c>
      <c r="E2455" s="74" t="s">
        <v>897</v>
      </c>
      <c r="F2455" s="84">
        <v>934.2</v>
      </c>
      <c r="G2455" s="277">
        <f t="shared" si="38"/>
        <v>934.2</v>
      </c>
    </row>
    <row r="2456" spans="1:9" ht="11.85" hidden="1" customHeight="1" outlineLevel="3">
      <c r="A2456" s="228" t="s">
        <v>17556</v>
      </c>
      <c r="B2456" s="74" t="s">
        <v>3605</v>
      </c>
      <c r="C2456" s="75" t="s">
        <v>46114</v>
      </c>
      <c r="D2456" s="74" t="s">
        <v>147</v>
      </c>
      <c r="E2456" s="74" t="s">
        <v>897</v>
      </c>
      <c r="F2456" s="84">
        <v>934.2</v>
      </c>
      <c r="G2456" s="277">
        <f t="shared" si="38"/>
        <v>934.2</v>
      </c>
    </row>
    <row r="2457" spans="1:9" ht="11.85" hidden="1" customHeight="1" outlineLevel="3">
      <c r="A2457" s="228" t="s">
        <v>17559</v>
      </c>
      <c r="B2457" s="74" t="s">
        <v>3608</v>
      </c>
      <c r="C2457" s="75" t="s">
        <v>46115</v>
      </c>
      <c r="D2457" s="74" t="s">
        <v>147</v>
      </c>
      <c r="E2457" s="74" t="s">
        <v>897</v>
      </c>
      <c r="F2457" s="84">
        <v>2218.66</v>
      </c>
      <c r="G2457" s="277">
        <f t="shared" si="38"/>
        <v>2218.66</v>
      </c>
    </row>
    <row r="2458" spans="1:9" ht="11.85" hidden="1" customHeight="1" outlineLevel="3">
      <c r="A2458" s="228" t="s">
        <v>17555</v>
      </c>
      <c r="B2458" s="74" t="s">
        <v>3604</v>
      </c>
      <c r="C2458" s="75" t="s">
        <v>46116</v>
      </c>
      <c r="D2458" s="74" t="s">
        <v>147</v>
      </c>
      <c r="E2458" s="74" t="s">
        <v>897</v>
      </c>
      <c r="F2458" s="84">
        <v>1774.9</v>
      </c>
      <c r="G2458" s="277">
        <f t="shared" si="38"/>
        <v>1774.9</v>
      </c>
    </row>
    <row r="2459" spans="1:9" ht="11.85" hidden="1" customHeight="1" outlineLevel="3">
      <c r="A2459" s="228" t="s">
        <v>17557</v>
      </c>
      <c r="B2459" s="74" t="s">
        <v>3606</v>
      </c>
      <c r="C2459" s="75" t="s">
        <v>46117</v>
      </c>
      <c r="D2459" s="74" t="s">
        <v>147</v>
      </c>
      <c r="E2459" s="74" t="s">
        <v>897</v>
      </c>
      <c r="F2459" s="84">
        <v>1774.9</v>
      </c>
      <c r="G2459" s="277">
        <f t="shared" si="38"/>
        <v>1774.9</v>
      </c>
    </row>
    <row r="2460" spans="1:9" ht="11.85" hidden="1" customHeight="1" outlineLevel="3">
      <c r="A2460" s="228" t="s">
        <v>17068</v>
      </c>
      <c r="B2460" s="74" t="s">
        <v>3076</v>
      </c>
      <c r="C2460" s="75" t="s">
        <v>46118</v>
      </c>
      <c r="D2460" s="74" t="s">
        <v>147</v>
      </c>
      <c r="E2460" s="74" t="s">
        <v>897</v>
      </c>
      <c r="F2460" s="84">
        <v>11657.7</v>
      </c>
      <c r="G2460" s="277">
        <f t="shared" si="38"/>
        <v>11657.7</v>
      </c>
    </row>
    <row r="2461" spans="1:9" ht="11.85" hidden="1" customHeight="1" outlineLevel="3">
      <c r="A2461" s="228" t="s">
        <v>17028</v>
      </c>
      <c r="B2461" s="74" t="s">
        <v>3036</v>
      </c>
      <c r="C2461" s="75" t="s">
        <v>46119</v>
      </c>
      <c r="D2461" s="74" t="s">
        <v>147</v>
      </c>
      <c r="E2461" s="74" t="s">
        <v>897</v>
      </c>
      <c r="F2461" s="84">
        <v>588.16</v>
      </c>
      <c r="G2461" s="277">
        <f t="shared" si="38"/>
        <v>588.16</v>
      </c>
    </row>
    <row r="2462" spans="1:9" ht="11.85" hidden="1" customHeight="1" outlineLevel="3">
      <c r="A2462" s="228" t="s">
        <v>17029</v>
      </c>
      <c r="B2462" s="74" t="s">
        <v>3037</v>
      </c>
      <c r="C2462" s="75" t="s">
        <v>46120</v>
      </c>
      <c r="D2462" s="74" t="s">
        <v>147</v>
      </c>
      <c r="E2462" s="74" t="s">
        <v>897</v>
      </c>
      <c r="F2462" s="84">
        <v>588.16</v>
      </c>
      <c r="G2462" s="277">
        <f t="shared" si="38"/>
        <v>588.16</v>
      </c>
    </row>
    <row r="2463" spans="1:9" ht="11.85" hidden="1" customHeight="1" outlineLevel="3">
      <c r="A2463" s="228" t="s">
        <v>17026</v>
      </c>
      <c r="B2463" s="74" t="s">
        <v>3034</v>
      </c>
      <c r="C2463" s="75" t="s">
        <v>46121</v>
      </c>
      <c r="D2463" s="74" t="s">
        <v>147</v>
      </c>
      <c r="E2463" s="74" t="s">
        <v>897</v>
      </c>
      <c r="F2463" s="84">
        <v>235.3</v>
      </c>
      <c r="G2463" s="277">
        <f t="shared" si="38"/>
        <v>235.3</v>
      </c>
    </row>
    <row r="2464" spans="1:9" ht="11.85" hidden="1" customHeight="1" outlineLevel="3">
      <c r="A2464" s="228" t="s">
        <v>17030</v>
      </c>
      <c r="B2464" s="74" t="s">
        <v>3038</v>
      </c>
      <c r="C2464" s="75" t="s">
        <v>46122</v>
      </c>
      <c r="D2464" s="74" t="s">
        <v>147</v>
      </c>
      <c r="E2464" s="74" t="s">
        <v>897</v>
      </c>
      <c r="F2464" s="84">
        <v>588.16</v>
      </c>
      <c r="G2464" s="277">
        <f t="shared" si="38"/>
        <v>588.16</v>
      </c>
    </row>
    <row r="2465" spans="1:9" ht="11.85" hidden="1" customHeight="1" outlineLevel="3">
      <c r="A2465" s="228" t="s">
        <v>17027</v>
      </c>
      <c r="B2465" s="74" t="s">
        <v>3035</v>
      </c>
      <c r="C2465" s="75" t="s">
        <v>46123</v>
      </c>
      <c r="D2465" s="74" t="s">
        <v>147</v>
      </c>
      <c r="E2465" s="74" t="s">
        <v>897</v>
      </c>
      <c r="F2465" s="84">
        <v>235.3</v>
      </c>
      <c r="G2465" s="277">
        <f t="shared" si="38"/>
        <v>235.3</v>
      </c>
    </row>
    <row r="2466" spans="1:9" s="117" customFormat="1" ht="12.9" hidden="1" customHeight="1" outlineLevel="3">
      <c r="A2466" s="228"/>
      <c r="B2466" s="118"/>
      <c r="C2466" s="229" t="s">
        <v>34836</v>
      </c>
      <c r="D2466" s="118"/>
      <c r="E2466" s="118" t="s">
        <v>334</v>
      </c>
      <c r="F2466" s="119"/>
      <c r="G2466" s="278">
        <f t="shared" si="38"/>
        <v>0</v>
      </c>
      <c r="I2466"/>
    </row>
    <row r="2467" spans="1:9" s="117" customFormat="1" ht="12.9" hidden="1" customHeight="1" outlineLevel="3">
      <c r="A2467" s="228"/>
      <c r="B2467" s="118"/>
      <c r="C2467" s="229" t="s">
        <v>34837</v>
      </c>
      <c r="D2467" s="118"/>
      <c r="E2467" s="118" t="s">
        <v>334</v>
      </c>
      <c r="F2467" s="119"/>
      <c r="G2467" s="278">
        <f t="shared" si="38"/>
        <v>0</v>
      </c>
      <c r="I2467"/>
    </row>
    <row r="2468" spans="1:9" s="117" customFormat="1" ht="12.9" hidden="1" customHeight="1" outlineLevel="3">
      <c r="A2468" s="228"/>
      <c r="B2468" s="118"/>
      <c r="C2468" s="229" t="s">
        <v>34838</v>
      </c>
      <c r="D2468" s="118"/>
      <c r="E2468" s="118" t="s">
        <v>334</v>
      </c>
      <c r="F2468" s="119"/>
      <c r="G2468" s="278">
        <f t="shared" si="38"/>
        <v>0</v>
      </c>
      <c r="I2468"/>
    </row>
    <row r="2469" spans="1:9" ht="11.85" hidden="1" customHeight="1" outlineLevel="3">
      <c r="A2469" s="228" t="s">
        <v>17369</v>
      </c>
      <c r="B2469" s="74" t="s">
        <v>3383</v>
      </c>
      <c r="C2469" s="75" t="s">
        <v>34839</v>
      </c>
      <c r="D2469" s="74" t="s">
        <v>147</v>
      </c>
      <c r="E2469" s="74" t="s">
        <v>897</v>
      </c>
      <c r="F2469" s="84">
        <v>176.44</v>
      </c>
      <c r="G2469" s="277">
        <f t="shared" si="38"/>
        <v>176.44</v>
      </c>
    </row>
    <row r="2470" spans="1:9" ht="11.85" hidden="1" customHeight="1" outlineLevel="3">
      <c r="A2470" s="228" t="s">
        <v>16755</v>
      </c>
      <c r="B2470" s="74" t="s">
        <v>3367</v>
      </c>
      <c r="C2470" s="75" t="s">
        <v>34840</v>
      </c>
      <c r="D2470" s="74" t="s">
        <v>147</v>
      </c>
      <c r="E2470" s="74" t="s">
        <v>897</v>
      </c>
      <c r="F2470" s="84">
        <v>176.44</v>
      </c>
      <c r="G2470" s="277">
        <f t="shared" si="38"/>
        <v>176.44</v>
      </c>
    </row>
    <row r="2471" spans="1:9" ht="11.85" hidden="1" customHeight="1" outlineLevel="3">
      <c r="A2471" s="228" t="s">
        <v>16758</v>
      </c>
      <c r="B2471" s="74" t="s">
        <v>3391</v>
      </c>
      <c r="C2471" s="75" t="s">
        <v>34841</v>
      </c>
      <c r="D2471" s="74" t="s">
        <v>147</v>
      </c>
      <c r="E2471" s="74" t="s">
        <v>897</v>
      </c>
      <c r="F2471" s="84">
        <v>176.44</v>
      </c>
      <c r="G2471" s="277">
        <f t="shared" si="38"/>
        <v>176.44</v>
      </c>
    </row>
    <row r="2472" spans="1:9" ht="11.85" hidden="1" customHeight="1" outlineLevel="3">
      <c r="A2472" s="228" t="s">
        <v>17361</v>
      </c>
      <c r="B2472" s="74" t="s">
        <v>3375</v>
      </c>
      <c r="C2472" s="75" t="s">
        <v>34842</v>
      </c>
      <c r="D2472" s="74" t="s">
        <v>147</v>
      </c>
      <c r="E2472" s="74" t="s">
        <v>897</v>
      </c>
      <c r="F2472" s="84">
        <v>235.3</v>
      </c>
      <c r="G2472" s="277">
        <f t="shared" si="38"/>
        <v>235.3</v>
      </c>
    </row>
    <row r="2473" spans="1:9" s="117" customFormat="1" ht="12.9" hidden="1" customHeight="1" outlineLevel="3">
      <c r="A2473" s="228"/>
      <c r="B2473" s="118"/>
      <c r="C2473" s="229" t="s">
        <v>31522</v>
      </c>
      <c r="D2473" s="118"/>
      <c r="E2473" s="118" t="s">
        <v>334</v>
      </c>
      <c r="F2473" s="119"/>
      <c r="G2473" s="278">
        <f t="shared" si="38"/>
        <v>0</v>
      </c>
      <c r="I2473"/>
    </row>
    <row r="2474" spans="1:9" ht="11.85" hidden="1" customHeight="1" outlineLevel="3">
      <c r="A2474" s="228" t="s">
        <v>17496</v>
      </c>
      <c r="B2474" s="74" t="s">
        <v>3537</v>
      </c>
      <c r="C2474" s="75" t="s">
        <v>34843</v>
      </c>
      <c r="D2474" s="74" t="s">
        <v>147</v>
      </c>
      <c r="E2474" s="74" t="s">
        <v>897</v>
      </c>
      <c r="F2474" s="84">
        <v>294.12</v>
      </c>
      <c r="G2474" s="277">
        <f t="shared" si="38"/>
        <v>294.12</v>
      </c>
    </row>
    <row r="2475" spans="1:9" ht="11.85" hidden="1" customHeight="1" outlineLevel="3">
      <c r="A2475" s="228" t="s">
        <v>16770</v>
      </c>
      <c r="B2475" s="74" t="s">
        <v>3463</v>
      </c>
      <c r="C2475" s="75" t="s">
        <v>34844</v>
      </c>
      <c r="D2475" s="74" t="s">
        <v>147</v>
      </c>
      <c r="E2475" s="74" t="s">
        <v>897</v>
      </c>
      <c r="F2475" s="84">
        <v>235.3</v>
      </c>
      <c r="G2475" s="277">
        <f t="shared" si="38"/>
        <v>235.3</v>
      </c>
    </row>
    <row r="2476" spans="1:9" ht="11.85" hidden="1" customHeight="1" outlineLevel="3">
      <c r="A2476" s="228" t="s">
        <v>17502</v>
      </c>
      <c r="B2476" s="74" t="s">
        <v>3545</v>
      </c>
      <c r="C2476" s="75" t="s">
        <v>34844</v>
      </c>
      <c r="D2476" s="74" t="s">
        <v>147</v>
      </c>
      <c r="E2476" s="74" t="s">
        <v>897</v>
      </c>
      <c r="F2476" s="84">
        <v>352.88</v>
      </c>
      <c r="G2476" s="277">
        <f t="shared" si="38"/>
        <v>352.88</v>
      </c>
    </row>
    <row r="2477" spans="1:9" ht="11.85" hidden="1" customHeight="1" outlineLevel="3">
      <c r="A2477" s="228" t="s">
        <v>17461</v>
      </c>
      <c r="B2477" s="74" t="s">
        <v>3498</v>
      </c>
      <c r="C2477" s="75" t="s">
        <v>34845</v>
      </c>
      <c r="D2477" s="74" t="s">
        <v>147</v>
      </c>
      <c r="E2477" s="74" t="s">
        <v>897</v>
      </c>
      <c r="F2477" s="84">
        <v>117.64</v>
      </c>
      <c r="G2477" s="277">
        <f t="shared" si="38"/>
        <v>117.64</v>
      </c>
    </row>
    <row r="2478" spans="1:9" ht="11.85" hidden="1" customHeight="1" outlineLevel="3">
      <c r="A2478" s="228" t="s">
        <v>16773</v>
      </c>
      <c r="B2478" s="74" t="s">
        <v>3471</v>
      </c>
      <c r="C2478" s="75" t="s">
        <v>34846</v>
      </c>
      <c r="D2478" s="74" t="s">
        <v>147</v>
      </c>
      <c r="E2478" s="74" t="s">
        <v>897</v>
      </c>
      <c r="F2478" s="84">
        <v>352.88</v>
      </c>
      <c r="G2478" s="277">
        <f t="shared" si="38"/>
        <v>352.88</v>
      </c>
    </row>
    <row r="2479" spans="1:9" ht="11.85" hidden="1" customHeight="1" outlineLevel="3">
      <c r="A2479" s="228" t="s">
        <v>17470</v>
      </c>
      <c r="B2479" s="74" t="s">
        <v>3507</v>
      </c>
      <c r="C2479" s="75" t="s">
        <v>34847</v>
      </c>
      <c r="D2479" s="74" t="s">
        <v>147</v>
      </c>
      <c r="E2479" s="74" t="s">
        <v>897</v>
      </c>
      <c r="F2479" s="84">
        <v>352.88</v>
      </c>
      <c r="G2479" s="277">
        <f t="shared" si="38"/>
        <v>352.88</v>
      </c>
    </row>
    <row r="2480" spans="1:9" ht="11.85" hidden="1" customHeight="1" outlineLevel="3">
      <c r="A2480" s="228" t="s">
        <v>16776</v>
      </c>
      <c r="B2480" s="74" t="s">
        <v>3480</v>
      </c>
      <c r="C2480" s="75" t="s">
        <v>34848</v>
      </c>
      <c r="D2480" s="74" t="s">
        <v>147</v>
      </c>
      <c r="E2480" s="74" t="s">
        <v>897</v>
      </c>
      <c r="F2480" s="84">
        <v>152.93</v>
      </c>
      <c r="G2480" s="277">
        <f t="shared" si="38"/>
        <v>152.93</v>
      </c>
    </row>
    <row r="2481" spans="1:9" ht="11.85" hidden="1" customHeight="1" outlineLevel="3">
      <c r="A2481" s="228" t="s">
        <v>17450</v>
      </c>
      <c r="B2481" s="74" t="s">
        <v>3485</v>
      </c>
      <c r="C2481" s="75" t="s">
        <v>34849</v>
      </c>
      <c r="D2481" s="74" t="s">
        <v>147</v>
      </c>
      <c r="E2481" s="74" t="s">
        <v>897</v>
      </c>
      <c r="F2481" s="84">
        <v>470.54</v>
      </c>
      <c r="G2481" s="277">
        <f t="shared" si="38"/>
        <v>470.54</v>
      </c>
    </row>
    <row r="2482" spans="1:9" ht="11.85" hidden="1" customHeight="1" outlineLevel="3">
      <c r="A2482" s="228" t="s">
        <v>17474</v>
      </c>
      <c r="B2482" s="74" t="s">
        <v>3511</v>
      </c>
      <c r="C2482" s="75" t="s">
        <v>34850</v>
      </c>
      <c r="D2482" s="74" t="s">
        <v>147</v>
      </c>
      <c r="E2482" s="74" t="s">
        <v>897</v>
      </c>
      <c r="F2482" s="84">
        <v>624.64</v>
      </c>
      <c r="G2482" s="277">
        <f t="shared" si="38"/>
        <v>624.64</v>
      </c>
    </row>
    <row r="2483" spans="1:9" ht="11.85" hidden="1" customHeight="1" outlineLevel="3">
      <c r="A2483" s="228" t="s">
        <v>16765</v>
      </c>
      <c r="B2483" s="74" t="s">
        <v>3447</v>
      </c>
      <c r="C2483" s="75" t="s">
        <v>34851</v>
      </c>
      <c r="D2483" s="74" t="s">
        <v>147</v>
      </c>
      <c r="E2483" s="74" t="s">
        <v>897</v>
      </c>
      <c r="F2483" s="84">
        <v>117.64</v>
      </c>
      <c r="G2483" s="277">
        <f t="shared" si="38"/>
        <v>117.64</v>
      </c>
    </row>
    <row r="2484" spans="1:9" ht="11.85" hidden="1" customHeight="1" outlineLevel="3">
      <c r="A2484" s="228" t="s">
        <v>16767</v>
      </c>
      <c r="B2484" s="74" t="s">
        <v>3455</v>
      </c>
      <c r="C2484" s="75" t="s">
        <v>34852</v>
      </c>
      <c r="D2484" s="74" t="s">
        <v>147</v>
      </c>
      <c r="E2484" s="74" t="s">
        <v>897</v>
      </c>
      <c r="F2484" s="84">
        <v>176.44</v>
      </c>
      <c r="G2484" s="277">
        <f t="shared" si="38"/>
        <v>176.44</v>
      </c>
    </row>
    <row r="2485" spans="1:9" ht="11.85" hidden="1" customHeight="1" outlineLevel="3">
      <c r="A2485" s="228" t="s">
        <v>34853</v>
      </c>
      <c r="B2485" s="74" t="s">
        <v>34854</v>
      </c>
      <c r="C2485" s="75" t="s">
        <v>34855</v>
      </c>
      <c r="D2485" s="74" t="s">
        <v>147</v>
      </c>
      <c r="E2485" s="74" t="s">
        <v>897</v>
      </c>
      <c r="F2485" s="84">
        <v>410.41</v>
      </c>
      <c r="G2485" s="277">
        <f t="shared" si="38"/>
        <v>410.41</v>
      </c>
    </row>
    <row r="2486" spans="1:9" ht="11.85" hidden="1" customHeight="1" outlineLevel="3">
      <c r="A2486" s="228" t="s">
        <v>34856</v>
      </c>
      <c r="B2486" s="74" t="s">
        <v>34857</v>
      </c>
      <c r="C2486" s="75" t="s">
        <v>34858</v>
      </c>
      <c r="D2486" s="74" t="s">
        <v>147</v>
      </c>
      <c r="E2486" s="74" t="s">
        <v>897</v>
      </c>
      <c r="F2486" s="84">
        <v>410.41</v>
      </c>
      <c r="G2486" s="277">
        <f t="shared" si="38"/>
        <v>410.41</v>
      </c>
    </row>
    <row r="2487" spans="1:9" ht="11.85" hidden="1" customHeight="1" outlineLevel="3">
      <c r="A2487" s="228" t="s">
        <v>17479</v>
      </c>
      <c r="B2487" s="74" t="s">
        <v>3516</v>
      </c>
      <c r="C2487" s="75" t="s">
        <v>34859</v>
      </c>
      <c r="D2487" s="74" t="s">
        <v>147</v>
      </c>
      <c r="E2487" s="74" t="s">
        <v>897</v>
      </c>
      <c r="F2487" s="84">
        <v>8137.14</v>
      </c>
      <c r="G2487" s="277">
        <f t="shared" si="38"/>
        <v>8137.14</v>
      </c>
    </row>
    <row r="2488" spans="1:9" s="117" customFormat="1" ht="12.9" hidden="1" customHeight="1" outlineLevel="3">
      <c r="A2488" s="228"/>
      <c r="B2488" s="118"/>
      <c r="C2488" s="229" t="s">
        <v>32117</v>
      </c>
      <c r="D2488" s="118"/>
      <c r="E2488" s="118" t="s">
        <v>334</v>
      </c>
      <c r="F2488" s="119"/>
      <c r="G2488" s="278">
        <f t="shared" si="38"/>
        <v>0</v>
      </c>
      <c r="I2488"/>
    </row>
    <row r="2489" spans="1:9" ht="11.85" hidden="1" customHeight="1" outlineLevel="3">
      <c r="A2489" s="228" t="s">
        <v>16779</v>
      </c>
      <c r="B2489" s="74" t="s">
        <v>3522</v>
      </c>
      <c r="C2489" s="75" t="s">
        <v>34860</v>
      </c>
      <c r="D2489" s="74" t="s">
        <v>147</v>
      </c>
      <c r="E2489" s="74" t="s">
        <v>897</v>
      </c>
      <c r="F2489" s="84">
        <v>705.82</v>
      </c>
      <c r="G2489" s="277">
        <f t="shared" si="38"/>
        <v>705.82</v>
      </c>
    </row>
    <row r="2490" spans="1:9" ht="11.85" hidden="1" customHeight="1" outlineLevel="3">
      <c r="A2490" s="228" t="s">
        <v>17400</v>
      </c>
      <c r="B2490" s="74" t="s">
        <v>3420</v>
      </c>
      <c r="C2490" s="75" t="s">
        <v>34861</v>
      </c>
      <c r="D2490" s="74" t="s">
        <v>147</v>
      </c>
      <c r="E2490" s="74" t="s">
        <v>897</v>
      </c>
      <c r="F2490" s="84">
        <v>682.4</v>
      </c>
      <c r="G2490" s="277">
        <f t="shared" si="38"/>
        <v>682.4</v>
      </c>
    </row>
    <row r="2491" spans="1:9" ht="11.85" hidden="1" customHeight="1" outlineLevel="3">
      <c r="A2491" s="228" t="s">
        <v>17399</v>
      </c>
      <c r="B2491" s="74" t="s">
        <v>3419</v>
      </c>
      <c r="C2491" s="75" t="s">
        <v>34862</v>
      </c>
      <c r="D2491" s="74" t="s">
        <v>147</v>
      </c>
      <c r="E2491" s="74" t="s">
        <v>897</v>
      </c>
      <c r="F2491" s="84">
        <v>682.4</v>
      </c>
      <c r="G2491" s="277">
        <f t="shared" si="38"/>
        <v>682.4</v>
      </c>
    </row>
    <row r="2492" spans="1:9" ht="11.85" hidden="1" customHeight="1" outlineLevel="3">
      <c r="A2492" s="228" t="s">
        <v>16775</v>
      </c>
      <c r="B2492" s="74" t="s">
        <v>3477</v>
      </c>
      <c r="C2492" s="75" t="s">
        <v>34863</v>
      </c>
      <c r="D2492" s="74" t="s">
        <v>147</v>
      </c>
      <c r="E2492" s="74" t="s">
        <v>897</v>
      </c>
      <c r="F2492" s="84">
        <v>117.64</v>
      </c>
      <c r="G2492" s="277">
        <f t="shared" si="38"/>
        <v>117.64</v>
      </c>
    </row>
    <row r="2493" spans="1:9" ht="11.85" hidden="1" customHeight="1" outlineLevel="3">
      <c r="A2493" s="228" t="s">
        <v>17535</v>
      </c>
      <c r="B2493" s="74" t="s">
        <v>3584</v>
      </c>
      <c r="C2493" s="75" t="s">
        <v>34864</v>
      </c>
      <c r="D2493" s="74" t="s">
        <v>147</v>
      </c>
      <c r="E2493" s="74" t="s">
        <v>897</v>
      </c>
      <c r="F2493" s="84">
        <v>261.07</v>
      </c>
      <c r="G2493" s="277">
        <f t="shared" si="38"/>
        <v>261.07</v>
      </c>
    </row>
    <row r="2494" spans="1:9" ht="11.85" hidden="1" customHeight="1" outlineLevel="3">
      <c r="A2494" s="228" t="s">
        <v>17348</v>
      </c>
      <c r="B2494" s="74" t="s">
        <v>3356</v>
      </c>
      <c r="C2494" s="75" t="s">
        <v>34865</v>
      </c>
      <c r="D2494" s="74" t="s">
        <v>147</v>
      </c>
      <c r="E2494" s="74" t="s">
        <v>897</v>
      </c>
      <c r="F2494" s="84">
        <v>352.88</v>
      </c>
      <c r="G2494" s="277">
        <f t="shared" si="38"/>
        <v>352.88</v>
      </c>
    </row>
    <row r="2495" spans="1:9" ht="11.85" hidden="1" customHeight="1" outlineLevel="3">
      <c r="A2495" s="228" t="s">
        <v>16752</v>
      </c>
      <c r="B2495" s="74" t="s">
        <v>3361</v>
      </c>
      <c r="C2495" s="75" t="s">
        <v>34866</v>
      </c>
      <c r="D2495" s="74" t="s">
        <v>147</v>
      </c>
      <c r="E2495" s="74" t="s">
        <v>897</v>
      </c>
      <c r="F2495" s="84">
        <v>294.12</v>
      </c>
      <c r="G2495" s="277">
        <f t="shared" si="38"/>
        <v>294.12</v>
      </c>
    </row>
    <row r="2496" spans="1:9" ht="11.85" hidden="1" customHeight="1" outlineLevel="3">
      <c r="A2496" s="228" t="s">
        <v>17517</v>
      </c>
      <c r="B2496" s="74" t="s">
        <v>3560</v>
      </c>
      <c r="C2496" s="75" t="s">
        <v>34867</v>
      </c>
      <c r="D2496" s="74" t="s">
        <v>147</v>
      </c>
      <c r="E2496" s="74" t="s">
        <v>897</v>
      </c>
      <c r="F2496" s="84">
        <v>176.44</v>
      </c>
      <c r="G2496" s="277">
        <f t="shared" si="38"/>
        <v>176.44</v>
      </c>
    </row>
    <row r="2497" spans="1:9" ht="11.85" hidden="1" customHeight="1" outlineLevel="3">
      <c r="A2497" s="228" t="s">
        <v>17514</v>
      </c>
      <c r="B2497" s="74" t="s">
        <v>3557</v>
      </c>
      <c r="C2497" s="75" t="s">
        <v>34868</v>
      </c>
      <c r="D2497" s="74" t="s">
        <v>147</v>
      </c>
      <c r="E2497" s="74" t="s">
        <v>897</v>
      </c>
      <c r="F2497" s="84">
        <v>176.44</v>
      </c>
      <c r="G2497" s="277">
        <f t="shared" si="38"/>
        <v>176.44</v>
      </c>
    </row>
    <row r="2498" spans="1:9" ht="11.85" hidden="1" customHeight="1" outlineLevel="3">
      <c r="A2498" s="228" t="s">
        <v>17395</v>
      </c>
      <c r="B2498" s="74" t="s">
        <v>3415</v>
      </c>
      <c r="C2498" s="75" t="s">
        <v>34869</v>
      </c>
      <c r="D2498" s="74" t="s">
        <v>147</v>
      </c>
      <c r="E2498" s="74" t="s">
        <v>897</v>
      </c>
      <c r="F2498" s="84">
        <v>1863.6</v>
      </c>
      <c r="G2498" s="277">
        <f t="shared" si="38"/>
        <v>1863.6</v>
      </c>
    </row>
    <row r="2499" spans="1:9" ht="11.85" hidden="1" customHeight="1" outlineLevel="3">
      <c r="A2499" s="228" t="s">
        <v>17506</v>
      </c>
      <c r="B2499" s="74" t="s">
        <v>3549</v>
      </c>
      <c r="C2499" s="75" t="s">
        <v>34870</v>
      </c>
      <c r="D2499" s="74" t="s">
        <v>147</v>
      </c>
      <c r="E2499" s="74" t="s">
        <v>897</v>
      </c>
      <c r="F2499" s="84">
        <v>3661.68</v>
      </c>
      <c r="G2499" s="277">
        <f t="shared" si="38"/>
        <v>3661.68</v>
      </c>
    </row>
    <row r="2500" spans="1:9" ht="11.85" hidden="1" customHeight="1" outlineLevel="3">
      <c r="A2500" s="228" t="s">
        <v>17509</v>
      </c>
      <c r="B2500" s="74" t="s">
        <v>3552</v>
      </c>
      <c r="C2500" s="75" t="s">
        <v>34871</v>
      </c>
      <c r="D2500" s="74" t="s">
        <v>147</v>
      </c>
      <c r="E2500" s="74" t="s">
        <v>897</v>
      </c>
      <c r="F2500" s="84">
        <v>4068.59</v>
      </c>
      <c r="G2500" s="277">
        <f t="shared" si="38"/>
        <v>4068.59</v>
      </c>
    </row>
    <row r="2501" spans="1:9" s="117" customFormat="1" ht="12.9" hidden="1" customHeight="1" outlineLevel="3">
      <c r="A2501" s="228"/>
      <c r="B2501" s="118"/>
      <c r="C2501" s="229" t="s">
        <v>32180</v>
      </c>
      <c r="D2501" s="118"/>
      <c r="E2501" s="118" t="s">
        <v>334</v>
      </c>
      <c r="F2501" s="119"/>
      <c r="G2501" s="278">
        <f t="shared" ref="G2501:G2564" si="39">IFERROR(IF(E2501="грн",ROUND(F2501*(1-$G$2),2),ROUND(F2501*(1-$G$2),2)*$E$2),"")</f>
        <v>0</v>
      </c>
      <c r="I2501"/>
    </row>
    <row r="2502" spans="1:9" ht="11.85" hidden="1" customHeight="1" outlineLevel="3">
      <c r="A2502" s="228" t="s">
        <v>17543</v>
      </c>
      <c r="B2502" s="74" t="s">
        <v>3592</v>
      </c>
      <c r="C2502" s="75" t="s">
        <v>34872</v>
      </c>
      <c r="D2502" s="74" t="s">
        <v>147</v>
      </c>
      <c r="E2502" s="74" t="s">
        <v>897</v>
      </c>
      <c r="F2502" s="84">
        <v>270.01</v>
      </c>
      <c r="G2502" s="277">
        <f t="shared" si="39"/>
        <v>270.01</v>
      </c>
    </row>
    <row r="2503" spans="1:9" ht="11.85" hidden="1" customHeight="1" outlineLevel="3">
      <c r="A2503" s="228" t="s">
        <v>16787</v>
      </c>
      <c r="B2503" s="74" t="s">
        <v>3571</v>
      </c>
      <c r="C2503" s="75" t="s">
        <v>34873</v>
      </c>
      <c r="D2503" s="74" t="s">
        <v>147</v>
      </c>
      <c r="E2503" s="74" t="s">
        <v>897</v>
      </c>
      <c r="F2503" s="84">
        <v>176.44</v>
      </c>
      <c r="G2503" s="277">
        <f t="shared" si="39"/>
        <v>176.44</v>
      </c>
    </row>
    <row r="2504" spans="1:9" ht="11.85" hidden="1" customHeight="1" outlineLevel="3">
      <c r="A2504" s="228" t="s">
        <v>16790</v>
      </c>
      <c r="B2504" s="74" t="s">
        <v>3579</v>
      </c>
      <c r="C2504" s="75" t="s">
        <v>34874</v>
      </c>
      <c r="D2504" s="74" t="s">
        <v>147</v>
      </c>
      <c r="E2504" s="74" t="s">
        <v>897</v>
      </c>
      <c r="F2504" s="84">
        <v>176.44</v>
      </c>
      <c r="G2504" s="277">
        <f t="shared" si="39"/>
        <v>176.44</v>
      </c>
    </row>
    <row r="2505" spans="1:9" ht="11.85" hidden="1" customHeight="1" outlineLevel="3">
      <c r="A2505" s="228" t="s">
        <v>17551</v>
      </c>
      <c r="B2505" s="74" t="s">
        <v>3600</v>
      </c>
      <c r="C2505" s="75" t="s">
        <v>34875</v>
      </c>
      <c r="D2505" s="74" t="s">
        <v>147</v>
      </c>
      <c r="E2505" s="74" t="s">
        <v>897</v>
      </c>
      <c r="F2505" s="84">
        <v>270.01</v>
      </c>
      <c r="G2505" s="277">
        <f t="shared" si="39"/>
        <v>270.01</v>
      </c>
    </row>
    <row r="2506" spans="1:9" s="117" customFormat="1" ht="12.9" hidden="1" customHeight="1" outlineLevel="3">
      <c r="A2506" s="228"/>
      <c r="B2506" s="118"/>
      <c r="C2506" s="229" t="s">
        <v>31901</v>
      </c>
      <c r="D2506" s="118"/>
      <c r="E2506" s="118" t="s">
        <v>334</v>
      </c>
      <c r="F2506" s="119"/>
      <c r="G2506" s="278">
        <f t="shared" si="39"/>
        <v>0</v>
      </c>
      <c r="I2506"/>
    </row>
    <row r="2507" spans="1:9" ht="11.85" hidden="1" customHeight="1" outlineLevel="3">
      <c r="A2507" s="228" t="s">
        <v>17413</v>
      </c>
      <c r="B2507" s="74" t="s">
        <v>3434</v>
      </c>
      <c r="C2507" s="75" t="s">
        <v>34876</v>
      </c>
      <c r="D2507" s="74" t="s">
        <v>147</v>
      </c>
      <c r="E2507" s="74" t="s">
        <v>897</v>
      </c>
      <c r="F2507" s="84">
        <v>117.64</v>
      </c>
      <c r="G2507" s="277">
        <f t="shared" si="39"/>
        <v>117.64</v>
      </c>
    </row>
    <row r="2508" spans="1:9" ht="11.85" hidden="1" customHeight="1" outlineLevel="3">
      <c r="A2508" s="228" t="s">
        <v>16782</v>
      </c>
      <c r="B2508" s="74" t="s">
        <v>3529</v>
      </c>
      <c r="C2508" s="75" t="s">
        <v>34877</v>
      </c>
      <c r="D2508" s="74" t="s">
        <v>147</v>
      </c>
      <c r="E2508" s="74" t="s">
        <v>897</v>
      </c>
      <c r="F2508" s="84">
        <v>117.64</v>
      </c>
      <c r="G2508" s="277">
        <f t="shared" si="39"/>
        <v>117.64</v>
      </c>
    </row>
    <row r="2509" spans="1:9" ht="11.85" hidden="1" customHeight="1" outlineLevel="3">
      <c r="A2509" s="228" t="s">
        <v>17388</v>
      </c>
      <c r="B2509" s="74" t="s">
        <v>3407</v>
      </c>
      <c r="C2509" s="75" t="s">
        <v>34878</v>
      </c>
      <c r="D2509" s="74" t="s">
        <v>147</v>
      </c>
      <c r="E2509" s="74" t="s">
        <v>897</v>
      </c>
      <c r="F2509" s="84">
        <v>294.12</v>
      </c>
      <c r="G2509" s="277">
        <f t="shared" si="39"/>
        <v>294.12</v>
      </c>
    </row>
    <row r="2510" spans="1:9" ht="11.85" hidden="1" customHeight="1" outlineLevel="3">
      <c r="A2510" s="228" t="s">
        <v>16760</v>
      </c>
      <c r="B2510" s="74" t="s">
        <v>3399</v>
      </c>
      <c r="C2510" s="75" t="s">
        <v>34879</v>
      </c>
      <c r="D2510" s="74" t="s">
        <v>147</v>
      </c>
      <c r="E2510" s="74" t="s">
        <v>897</v>
      </c>
      <c r="F2510" s="84">
        <v>352.88</v>
      </c>
      <c r="G2510" s="277">
        <f t="shared" si="39"/>
        <v>352.88</v>
      </c>
    </row>
    <row r="2511" spans="1:9" ht="18" hidden="1" customHeight="1" outlineLevel="3">
      <c r="A2511" s="228" t="s">
        <v>17405</v>
      </c>
      <c r="B2511" s="74" t="s">
        <v>3426</v>
      </c>
      <c r="C2511" s="75" t="s">
        <v>34880</v>
      </c>
      <c r="D2511" s="74" t="s">
        <v>147</v>
      </c>
      <c r="E2511" s="74" t="s">
        <v>897</v>
      </c>
      <c r="F2511" s="84">
        <v>235.3</v>
      </c>
      <c r="G2511" s="277">
        <f t="shared" si="39"/>
        <v>235.3</v>
      </c>
    </row>
    <row r="2512" spans="1:9" s="117" customFormat="1" ht="12.9" hidden="1" customHeight="1" outlineLevel="3">
      <c r="A2512" s="228"/>
      <c r="B2512" s="118"/>
      <c r="C2512" s="229" t="s">
        <v>45797</v>
      </c>
      <c r="D2512" s="118"/>
      <c r="E2512" s="118" t="s">
        <v>334</v>
      </c>
      <c r="F2512" s="119"/>
      <c r="G2512" s="278">
        <f t="shared" si="39"/>
        <v>0</v>
      </c>
      <c r="I2512"/>
    </row>
    <row r="2513" spans="1:9" s="117" customFormat="1" ht="12.9" hidden="1" customHeight="1" outlineLevel="3">
      <c r="A2513" s="228"/>
      <c r="B2513" s="118"/>
      <c r="C2513" s="229" t="s">
        <v>34838</v>
      </c>
      <c r="D2513" s="118"/>
      <c r="E2513" s="118" t="s">
        <v>334</v>
      </c>
      <c r="F2513" s="119"/>
      <c r="G2513" s="278">
        <f t="shared" si="39"/>
        <v>0</v>
      </c>
      <c r="I2513"/>
    </row>
    <row r="2514" spans="1:9" ht="11.85" hidden="1" customHeight="1" outlineLevel="3">
      <c r="A2514" s="228" t="s">
        <v>17370</v>
      </c>
      <c r="B2514" s="74" t="s">
        <v>3384</v>
      </c>
      <c r="C2514" s="75" t="s">
        <v>45653</v>
      </c>
      <c r="D2514" s="74" t="s">
        <v>147</v>
      </c>
      <c r="E2514" s="74" t="s">
        <v>897</v>
      </c>
      <c r="F2514" s="84">
        <v>176.44</v>
      </c>
      <c r="G2514" s="277">
        <f t="shared" si="39"/>
        <v>176.44</v>
      </c>
    </row>
    <row r="2515" spans="1:9" ht="11.85" hidden="1" customHeight="1" outlineLevel="3">
      <c r="A2515" s="228" t="s">
        <v>17354</v>
      </c>
      <c r="B2515" s="74" t="s">
        <v>3368</v>
      </c>
      <c r="C2515" s="75" t="s">
        <v>45654</v>
      </c>
      <c r="D2515" s="74" t="s">
        <v>147</v>
      </c>
      <c r="E2515" s="74" t="s">
        <v>897</v>
      </c>
      <c r="F2515" s="84">
        <v>176.44</v>
      </c>
      <c r="G2515" s="277">
        <f t="shared" si="39"/>
        <v>176.44</v>
      </c>
    </row>
    <row r="2516" spans="1:9" ht="11.85" hidden="1" customHeight="1" outlineLevel="3">
      <c r="A2516" s="228" t="s">
        <v>17375</v>
      </c>
      <c r="B2516" s="74" t="s">
        <v>3392</v>
      </c>
      <c r="C2516" s="75" t="s">
        <v>45655</v>
      </c>
      <c r="D2516" s="74" t="s">
        <v>147</v>
      </c>
      <c r="E2516" s="74" t="s">
        <v>897</v>
      </c>
      <c r="F2516" s="84">
        <v>176.44</v>
      </c>
      <c r="G2516" s="277">
        <f t="shared" si="39"/>
        <v>176.44</v>
      </c>
    </row>
    <row r="2517" spans="1:9" ht="11.85" hidden="1" customHeight="1" outlineLevel="3">
      <c r="A2517" s="228" t="s">
        <v>17362</v>
      </c>
      <c r="B2517" s="74" t="s">
        <v>3376</v>
      </c>
      <c r="C2517" s="75" t="s">
        <v>45656</v>
      </c>
      <c r="D2517" s="74" t="s">
        <v>147</v>
      </c>
      <c r="E2517" s="74" t="s">
        <v>897</v>
      </c>
      <c r="F2517" s="84">
        <v>235.3</v>
      </c>
      <c r="G2517" s="277">
        <f t="shared" si="39"/>
        <v>235.3</v>
      </c>
    </row>
    <row r="2518" spans="1:9" s="117" customFormat="1" ht="12.9" hidden="1" customHeight="1" outlineLevel="3">
      <c r="A2518" s="228"/>
      <c r="B2518" s="118"/>
      <c r="C2518" s="229" t="s">
        <v>31522</v>
      </c>
      <c r="D2518" s="118"/>
      <c r="E2518" s="118" t="s">
        <v>334</v>
      </c>
      <c r="F2518" s="119"/>
      <c r="G2518" s="278">
        <f t="shared" si="39"/>
        <v>0</v>
      </c>
      <c r="I2518"/>
    </row>
    <row r="2519" spans="1:9" ht="11.85" hidden="1" customHeight="1" outlineLevel="3">
      <c r="A2519" s="228" t="s">
        <v>17497</v>
      </c>
      <c r="B2519" s="74" t="s">
        <v>3538</v>
      </c>
      <c r="C2519" s="75" t="s">
        <v>45657</v>
      </c>
      <c r="D2519" s="74" t="s">
        <v>147</v>
      </c>
      <c r="E2519" s="74" t="s">
        <v>897</v>
      </c>
      <c r="F2519" s="84">
        <v>294.12</v>
      </c>
      <c r="G2519" s="277">
        <f t="shared" si="39"/>
        <v>294.12</v>
      </c>
    </row>
    <row r="2520" spans="1:9" ht="11.85" hidden="1" customHeight="1" outlineLevel="3">
      <c r="A2520" s="228" t="s">
        <v>17503</v>
      </c>
      <c r="B2520" s="74" t="s">
        <v>3546</v>
      </c>
      <c r="C2520" s="75" t="s">
        <v>45658</v>
      </c>
      <c r="D2520" s="74" t="s">
        <v>147</v>
      </c>
      <c r="E2520" s="74" t="s">
        <v>897</v>
      </c>
      <c r="F2520" s="84">
        <v>352.88</v>
      </c>
      <c r="G2520" s="277">
        <f t="shared" si="39"/>
        <v>352.88</v>
      </c>
    </row>
    <row r="2521" spans="1:9" ht="11.85" hidden="1" customHeight="1" outlineLevel="3">
      <c r="A2521" s="228" t="s">
        <v>17435</v>
      </c>
      <c r="B2521" s="74" t="s">
        <v>3464</v>
      </c>
      <c r="C2521" s="75" t="s">
        <v>45659</v>
      </c>
      <c r="D2521" s="74" t="s">
        <v>147</v>
      </c>
      <c r="E2521" s="74" t="s">
        <v>897</v>
      </c>
      <c r="F2521" s="84">
        <v>235.3</v>
      </c>
      <c r="G2521" s="277">
        <f t="shared" si="39"/>
        <v>235.3</v>
      </c>
    </row>
    <row r="2522" spans="1:9" ht="11.85" hidden="1" customHeight="1" outlineLevel="3">
      <c r="A2522" s="228" t="s">
        <v>17462</v>
      </c>
      <c r="B2522" s="74" t="s">
        <v>3499</v>
      </c>
      <c r="C2522" s="75" t="s">
        <v>45660</v>
      </c>
      <c r="D2522" s="74" t="s">
        <v>147</v>
      </c>
      <c r="E2522" s="74" t="s">
        <v>897</v>
      </c>
      <c r="F2522" s="84">
        <v>117.64</v>
      </c>
      <c r="G2522" s="277">
        <f t="shared" si="39"/>
        <v>117.64</v>
      </c>
    </row>
    <row r="2523" spans="1:9" ht="11.85" hidden="1" customHeight="1" outlineLevel="3">
      <c r="A2523" s="228" t="s">
        <v>17440</v>
      </c>
      <c r="B2523" s="74" t="s">
        <v>3472</v>
      </c>
      <c r="C2523" s="75" t="s">
        <v>45661</v>
      </c>
      <c r="D2523" s="74" t="s">
        <v>147</v>
      </c>
      <c r="E2523" s="74" t="s">
        <v>897</v>
      </c>
      <c r="F2523" s="84">
        <v>352.88</v>
      </c>
      <c r="G2523" s="277">
        <f t="shared" si="39"/>
        <v>352.88</v>
      </c>
    </row>
    <row r="2524" spans="1:9" ht="11.85" hidden="1" customHeight="1" outlineLevel="3">
      <c r="A2524" s="228" t="s">
        <v>17469</v>
      </c>
      <c r="B2524" s="74" t="s">
        <v>3506</v>
      </c>
      <c r="C2524" s="75" t="s">
        <v>34847</v>
      </c>
      <c r="D2524" s="74" t="s">
        <v>147</v>
      </c>
      <c r="E2524" s="74" t="s">
        <v>897</v>
      </c>
      <c r="F2524" s="84">
        <v>352.88</v>
      </c>
      <c r="G2524" s="277">
        <f t="shared" si="39"/>
        <v>352.88</v>
      </c>
    </row>
    <row r="2525" spans="1:9" ht="11.85" hidden="1" customHeight="1" outlineLevel="3">
      <c r="A2525" s="228" t="s">
        <v>17451</v>
      </c>
      <c r="B2525" s="74" t="s">
        <v>3486</v>
      </c>
      <c r="C2525" s="75" t="s">
        <v>45662</v>
      </c>
      <c r="D2525" s="74" t="s">
        <v>147</v>
      </c>
      <c r="E2525" s="74" t="s">
        <v>897</v>
      </c>
      <c r="F2525" s="84">
        <v>470.54</v>
      </c>
      <c r="G2525" s="277">
        <f t="shared" si="39"/>
        <v>470.54</v>
      </c>
    </row>
    <row r="2526" spans="1:9" ht="11.85" hidden="1" customHeight="1" outlineLevel="3">
      <c r="A2526" s="228" t="s">
        <v>17446</v>
      </c>
      <c r="B2526" s="74" t="s">
        <v>3481</v>
      </c>
      <c r="C2526" s="75" t="s">
        <v>45663</v>
      </c>
      <c r="D2526" s="74" t="s">
        <v>147</v>
      </c>
      <c r="E2526" s="74" t="s">
        <v>897</v>
      </c>
      <c r="F2526" s="84">
        <v>152.93</v>
      </c>
      <c r="G2526" s="277">
        <f t="shared" si="39"/>
        <v>152.93</v>
      </c>
    </row>
    <row r="2527" spans="1:9" ht="11.85" hidden="1" customHeight="1" outlineLevel="3">
      <c r="A2527" s="228" t="s">
        <v>17475</v>
      </c>
      <c r="B2527" s="74" t="s">
        <v>3512</v>
      </c>
      <c r="C2527" s="75" t="s">
        <v>45664</v>
      </c>
      <c r="D2527" s="74" t="s">
        <v>147</v>
      </c>
      <c r="E2527" s="74" t="s">
        <v>897</v>
      </c>
      <c r="F2527" s="84">
        <v>624.64</v>
      </c>
      <c r="G2527" s="277">
        <f t="shared" si="39"/>
        <v>624.64</v>
      </c>
    </row>
    <row r="2528" spans="1:9" ht="11.85" hidden="1" customHeight="1" outlineLevel="3">
      <c r="A2528" s="228" t="s">
        <v>17424</v>
      </c>
      <c r="B2528" s="74" t="s">
        <v>3448</v>
      </c>
      <c r="C2528" s="75" t="s">
        <v>45665</v>
      </c>
      <c r="D2528" s="74" t="s">
        <v>147</v>
      </c>
      <c r="E2528" s="74" t="s">
        <v>897</v>
      </c>
      <c r="F2528" s="84">
        <v>117.64</v>
      </c>
      <c r="G2528" s="277">
        <f t="shared" si="39"/>
        <v>117.64</v>
      </c>
    </row>
    <row r="2529" spans="1:9" ht="11.85" hidden="1" customHeight="1" outlineLevel="3">
      <c r="A2529" s="228" t="s">
        <v>17430</v>
      </c>
      <c r="B2529" s="74" t="s">
        <v>3456</v>
      </c>
      <c r="C2529" s="75" t="s">
        <v>45666</v>
      </c>
      <c r="D2529" s="74" t="s">
        <v>147</v>
      </c>
      <c r="E2529" s="74" t="s">
        <v>897</v>
      </c>
      <c r="F2529" s="84">
        <v>176.44</v>
      </c>
      <c r="G2529" s="277">
        <f t="shared" si="39"/>
        <v>176.44</v>
      </c>
    </row>
    <row r="2530" spans="1:9" ht="11.85" hidden="1" customHeight="1" outlineLevel="3">
      <c r="A2530" s="228" t="s">
        <v>44468</v>
      </c>
      <c r="B2530" s="74" t="s">
        <v>44469</v>
      </c>
      <c r="C2530" s="75" t="s">
        <v>45667</v>
      </c>
      <c r="D2530" s="74" t="s">
        <v>147</v>
      </c>
      <c r="E2530" s="74" t="s">
        <v>897</v>
      </c>
      <c r="F2530" s="84">
        <v>410.41</v>
      </c>
      <c r="G2530" s="277">
        <f t="shared" si="39"/>
        <v>410.41</v>
      </c>
    </row>
    <row r="2531" spans="1:9" ht="11.85" hidden="1" customHeight="1" outlineLevel="3">
      <c r="A2531" s="228" t="s">
        <v>44470</v>
      </c>
      <c r="B2531" s="74" t="s">
        <v>44471</v>
      </c>
      <c r="C2531" s="75" t="s">
        <v>45668</v>
      </c>
      <c r="D2531" s="74" t="s">
        <v>147</v>
      </c>
      <c r="E2531" s="74" t="s">
        <v>897</v>
      </c>
      <c r="F2531" s="84">
        <v>410.41</v>
      </c>
      <c r="G2531" s="277">
        <f t="shared" si="39"/>
        <v>410.41</v>
      </c>
    </row>
    <row r="2532" spans="1:9" ht="11.85" hidden="1" customHeight="1" outlineLevel="3">
      <c r="A2532" s="228" t="s">
        <v>17480</v>
      </c>
      <c r="B2532" s="74" t="s">
        <v>3517</v>
      </c>
      <c r="C2532" s="75" t="s">
        <v>45669</v>
      </c>
      <c r="D2532" s="74" t="s">
        <v>147</v>
      </c>
      <c r="E2532" s="74" t="s">
        <v>897</v>
      </c>
      <c r="F2532" s="84">
        <v>8137.14</v>
      </c>
      <c r="G2532" s="277">
        <f t="shared" si="39"/>
        <v>8137.14</v>
      </c>
    </row>
    <row r="2533" spans="1:9" s="117" customFormat="1" ht="12.9" hidden="1" customHeight="1" outlineLevel="3">
      <c r="A2533" s="228"/>
      <c r="B2533" s="118"/>
      <c r="C2533" s="229" t="s">
        <v>32117</v>
      </c>
      <c r="D2533" s="118"/>
      <c r="E2533" s="118" t="s">
        <v>334</v>
      </c>
      <c r="F2533" s="119"/>
      <c r="G2533" s="278">
        <f t="shared" si="39"/>
        <v>0</v>
      </c>
      <c r="I2533"/>
    </row>
    <row r="2534" spans="1:9" ht="11.85" hidden="1" customHeight="1" outlineLevel="3">
      <c r="A2534" s="228" t="s">
        <v>17536</v>
      </c>
      <c r="B2534" s="74" t="s">
        <v>3585</v>
      </c>
      <c r="C2534" s="75" t="s">
        <v>45670</v>
      </c>
      <c r="D2534" s="74" t="s">
        <v>147</v>
      </c>
      <c r="E2534" s="74" t="s">
        <v>897</v>
      </c>
      <c r="F2534" s="84">
        <v>261.07</v>
      </c>
      <c r="G2534" s="277">
        <f t="shared" si="39"/>
        <v>261.07</v>
      </c>
    </row>
    <row r="2535" spans="1:9" ht="11.85" hidden="1" customHeight="1" outlineLevel="3">
      <c r="A2535" s="228" t="s">
        <v>17507</v>
      </c>
      <c r="B2535" s="74" t="s">
        <v>3550</v>
      </c>
      <c r="C2535" s="75" t="s">
        <v>45671</v>
      </c>
      <c r="D2535" s="74" t="s">
        <v>147</v>
      </c>
      <c r="E2535" s="74" t="s">
        <v>897</v>
      </c>
      <c r="F2535" s="84">
        <v>3661.68</v>
      </c>
      <c r="G2535" s="277">
        <f t="shared" si="39"/>
        <v>3661.68</v>
      </c>
    </row>
    <row r="2536" spans="1:9" ht="11.85" hidden="1" customHeight="1" outlineLevel="3">
      <c r="A2536" s="228" t="s">
        <v>17510</v>
      </c>
      <c r="B2536" s="74" t="s">
        <v>3553</v>
      </c>
      <c r="C2536" s="75" t="s">
        <v>45672</v>
      </c>
      <c r="D2536" s="74" t="s">
        <v>147</v>
      </c>
      <c r="E2536" s="74" t="s">
        <v>897</v>
      </c>
      <c r="F2536" s="84">
        <v>4068.59</v>
      </c>
      <c r="G2536" s="277">
        <f t="shared" si="39"/>
        <v>4068.59</v>
      </c>
    </row>
    <row r="2537" spans="1:9" s="117" customFormat="1" ht="12.9" hidden="1" customHeight="1" outlineLevel="3">
      <c r="A2537" s="228"/>
      <c r="B2537" s="118"/>
      <c r="C2537" s="229" t="s">
        <v>32180</v>
      </c>
      <c r="D2537" s="118"/>
      <c r="E2537" s="118" t="s">
        <v>334</v>
      </c>
      <c r="F2537" s="119"/>
      <c r="G2537" s="278">
        <f t="shared" si="39"/>
        <v>0</v>
      </c>
      <c r="I2537"/>
    </row>
    <row r="2538" spans="1:9" ht="11.85" hidden="1" customHeight="1" outlineLevel="3">
      <c r="A2538" s="228" t="s">
        <v>17544</v>
      </c>
      <c r="B2538" s="74" t="s">
        <v>3593</v>
      </c>
      <c r="C2538" s="75" t="s">
        <v>45673</v>
      </c>
      <c r="D2538" s="74" t="s">
        <v>147</v>
      </c>
      <c r="E2538" s="74" t="s">
        <v>897</v>
      </c>
      <c r="F2538" s="84">
        <v>270.01</v>
      </c>
      <c r="G2538" s="277">
        <f t="shared" si="39"/>
        <v>270.01</v>
      </c>
    </row>
    <row r="2539" spans="1:9" ht="11.85" hidden="1" customHeight="1" outlineLevel="3">
      <c r="A2539" s="228" t="s">
        <v>17526</v>
      </c>
      <c r="B2539" s="74" t="s">
        <v>3572</v>
      </c>
      <c r="C2539" s="75" t="s">
        <v>45674</v>
      </c>
      <c r="D2539" s="74" t="s">
        <v>147</v>
      </c>
      <c r="E2539" s="74" t="s">
        <v>897</v>
      </c>
      <c r="F2539" s="84">
        <v>176.44</v>
      </c>
      <c r="G2539" s="277">
        <f t="shared" si="39"/>
        <v>176.44</v>
      </c>
    </row>
    <row r="2540" spans="1:9" ht="11.85" hidden="1" customHeight="1" outlineLevel="3">
      <c r="A2540" s="228" t="s">
        <v>17531</v>
      </c>
      <c r="B2540" s="74" t="s">
        <v>3580</v>
      </c>
      <c r="C2540" s="75" t="s">
        <v>45675</v>
      </c>
      <c r="D2540" s="74" t="s">
        <v>147</v>
      </c>
      <c r="E2540" s="74" t="s">
        <v>897</v>
      </c>
      <c r="F2540" s="84">
        <v>176.44</v>
      </c>
      <c r="G2540" s="277">
        <f t="shared" si="39"/>
        <v>176.44</v>
      </c>
    </row>
    <row r="2541" spans="1:9" ht="11.85" hidden="1" customHeight="1" outlineLevel="3">
      <c r="A2541" s="228" t="s">
        <v>17552</v>
      </c>
      <c r="B2541" s="74" t="s">
        <v>3601</v>
      </c>
      <c r="C2541" s="75" t="s">
        <v>45676</v>
      </c>
      <c r="D2541" s="74" t="s">
        <v>147</v>
      </c>
      <c r="E2541" s="74" t="s">
        <v>897</v>
      </c>
      <c r="F2541" s="84">
        <v>270.01</v>
      </c>
      <c r="G2541" s="277">
        <f t="shared" si="39"/>
        <v>270.01</v>
      </c>
    </row>
    <row r="2542" spans="1:9" s="117" customFormat="1" ht="12.9" hidden="1" customHeight="1" outlineLevel="3">
      <c r="A2542" s="228"/>
      <c r="B2542" s="118"/>
      <c r="C2542" s="229" t="s">
        <v>31901</v>
      </c>
      <c r="D2542" s="118"/>
      <c r="E2542" s="118" t="s">
        <v>334</v>
      </c>
      <c r="F2542" s="119"/>
      <c r="G2542" s="278">
        <f t="shared" si="39"/>
        <v>0</v>
      </c>
      <c r="I2542"/>
    </row>
    <row r="2543" spans="1:9" ht="11.85" hidden="1" customHeight="1" outlineLevel="3">
      <c r="A2543" s="228" t="s">
        <v>17414</v>
      </c>
      <c r="B2543" s="74" t="s">
        <v>3435</v>
      </c>
      <c r="C2543" s="75" t="s">
        <v>45677</v>
      </c>
      <c r="D2543" s="74" t="s">
        <v>147</v>
      </c>
      <c r="E2543" s="74" t="s">
        <v>897</v>
      </c>
      <c r="F2543" s="84">
        <v>117.64</v>
      </c>
      <c r="G2543" s="277">
        <f t="shared" si="39"/>
        <v>117.64</v>
      </c>
    </row>
    <row r="2544" spans="1:9" ht="11.85" hidden="1" customHeight="1" outlineLevel="3">
      <c r="A2544" s="228" t="s">
        <v>17489</v>
      </c>
      <c r="B2544" s="74" t="s">
        <v>3530</v>
      </c>
      <c r="C2544" s="75" t="s">
        <v>45678</v>
      </c>
      <c r="D2544" s="74" t="s">
        <v>147</v>
      </c>
      <c r="E2544" s="74" t="s">
        <v>897</v>
      </c>
      <c r="F2544" s="84">
        <v>117.64</v>
      </c>
      <c r="G2544" s="277">
        <f t="shared" si="39"/>
        <v>117.64</v>
      </c>
    </row>
    <row r="2545" spans="1:9" ht="11.85" hidden="1" customHeight="1" outlineLevel="3">
      <c r="A2545" s="228" t="s">
        <v>17389</v>
      </c>
      <c r="B2545" s="74" t="s">
        <v>3408</v>
      </c>
      <c r="C2545" s="75" t="s">
        <v>45679</v>
      </c>
      <c r="D2545" s="74" t="s">
        <v>147</v>
      </c>
      <c r="E2545" s="74" t="s">
        <v>897</v>
      </c>
      <c r="F2545" s="84">
        <v>294.12</v>
      </c>
      <c r="G2545" s="277">
        <f t="shared" si="39"/>
        <v>294.12</v>
      </c>
    </row>
    <row r="2546" spans="1:9" ht="11.85" hidden="1" customHeight="1" outlineLevel="3">
      <c r="A2546" s="228" t="s">
        <v>17381</v>
      </c>
      <c r="B2546" s="74" t="s">
        <v>3400</v>
      </c>
      <c r="C2546" s="75" t="s">
        <v>45680</v>
      </c>
      <c r="D2546" s="74" t="s">
        <v>147</v>
      </c>
      <c r="E2546" s="74" t="s">
        <v>897</v>
      </c>
      <c r="F2546" s="84">
        <v>352.88</v>
      </c>
      <c r="G2546" s="277">
        <f t="shared" si="39"/>
        <v>352.88</v>
      </c>
    </row>
    <row r="2547" spans="1:9" ht="11.85" hidden="1" customHeight="1" outlineLevel="3">
      <c r="A2547" s="228" t="s">
        <v>17406</v>
      </c>
      <c r="B2547" s="74" t="s">
        <v>3427</v>
      </c>
      <c r="C2547" s="75" t="s">
        <v>45681</v>
      </c>
      <c r="D2547" s="74" t="s">
        <v>147</v>
      </c>
      <c r="E2547" s="74" t="s">
        <v>897</v>
      </c>
      <c r="F2547" s="84">
        <v>235.3</v>
      </c>
      <c r="G2547" s="277">
        <f t="shared" si="39"/>
        <v>235.3</v>
      </c>
    </row>
    <row r="2548" spans="1:9" s="117" customFormat="1" ht="12.9" hidden="1" customHeight="1" outlineLevel="3">
      <c r="A2548" s="228"/>
      <c r="B2548" s="118"/>
      <c r="C2548" s="229" t="s">
        <v>34881</v>
      </c>
      <c r="D2548" s="118"/>
      <c r="E2548" s="118" t="s">
        <v>334</v>
      </c>
      <c r="F2548" s="119"/>
      <c r="G2548" s="278">
        <f t="shared" si="39"/>
        <v>0</v>
      </c>
      <c r="I2548"/>
    </row>
    <row r="2549" spans="1:9" s="117" customFormat="1" ht="12.9" hidden="1" customHeight="1" outlineLevel="3">
      <c r="A2549" s="228"/>
      <c r="B2549" s="118"/>
      <c r="C2549" s="229" t="s">
        <v>34838</v>
      </c>
      <c r="D2549" s="118"/>
      <c r="E2549" s="118" t="s">
        <v>334</v>
      </c>
      <c r="F2549" s="119"/>
      <c r="G2549" s="278">
        <f t="shared" si="39"/>
        <v>0</v>
      </c>
      <c r="I2549"/>
    </row>
    <row r="2550" spans="1:9" ht="11.85" hidden="1" customHeight="1" outlineLevel="3">
      <c r="A2550" s="228" t="s">
        <v>17367</v>
      </c>
      <c r="B2550" s="74" t="s">
        <v>3381</v>
      </c>
      <c r="C2550" s="75" t="s">
        <v>34882</v>
      </c>
      <c r="D2550" s="74" t="s">
        <v>147</v>
      </c>
      <c r="E2550" s="74" t="s">
        <v>897</v>
      </c>
      <c r="F2550" s="84">
        <v>70.58</v>
      </c>
      <c r="G2550" s="277">
        <f t="shared" si="39"/>
        <v>70.58</v>
      </c>
    </row>
    <row r="2551" spans="1:9" ht="11.85" hidden="1" customHeight="1" outlineLevel="3">
      <c r="A2551" s="228" t="s">
        <v>17352</v>
      </c>
      <c r="B2551" s="74" t="s">
        <v>3365</v>
      </c>
      <c r="C2551" s="75" t="s">
        <v>34883</v>
      </c>
      <c r="D2551" s="74" t="s">
        <v>147</v>
      </c>
      <c r="E2551" s="74" t="s">
        <v>897</v>
      </c>
      <c r="F2551" s="84">
        <v>70.58</v>
      </c>
      <c r="G2551" s="277">
        <f t="shared" si="39"/>
        <v>70.58</v>
      </c>
    </row>
    <row r="2552" spans="1:9" ht="11.85" hidden="1" customHeight="1" outlineLevel="3">
      <c r="A2552" s="228" t="s">
        <v>17373</v>
      </c>
      <c r="B2552" s="74" t="s">
        <v>3389</v>
      </c>
      <c r="C2552" s="75" t="s">
        <v>34884</v>
      </c>
      <c r="D2552" s="74" t="s">
        <v>147</v>
      </c>
      <c r="E2552" s="74" t="s">
        <v>897</v>
      </c>
      <c r="F2552" s="84">
        <v>70.58</v>
      </c>
      <c r="G2552" s="277">
        <f t="shared" si="39"/>
        <v>70.58</v>
      </c>
    </row>
    <row r="2553" spans="1:9" ht="11.85" hidden="1" customHeight="1" outlineLevel="3">
      <c r="A2553" s="228" t="s">
        <v>17359</v>
      </c>
      <c r="B2553" s="74" t="s">
        <v>3373</v>
      </c>
      <c r="C2553" s="75" t="s">
        <v>34885</v>
      </c>
      <c r="D2553" s="74" t="s">
        <v>147</v>
      </c>
      <c r="E2553" s="74" t="s">
        <v>897</v>
      </c>
      <c r="F2553" s="84">
        <v>94.13</v>
      </c>
      <c r="G2553" s="277">
        <f t="shared" si="39"/>
        <v>94.13</v>
      </c>
    </row>
    <row r="2554" spans="1:9" s="117" customFormat="1" ht="12.9" hidden="1" customHeight="1" outlineLevel="3">
      <c r="A2554" s="228"/>
      <c r="B2554" s="118"/>
      <c r="C2554" s="229" t="s">
        <v>31522</v>
      </c>
      <c r="D2554" s="118"/>
      <c r="E2554" s="118" t="s">
        <v>334</v>
      </c>
      <c r="F2554" s="119"/>
      <c r="G2554" s="278">
        <f t="shared" si="39"/>
        <v>0</v>
      </c>
      <c r="I2554"/>
    </row>
    <row r="2555" spans="1:9" ht="11.85" hidden="1" customHeight="1" outlineLevel="3">
      <c r="A2555" s="228" t="s">
        <v>17505</v>
      </c>
      <c r="B2555" s="74" t="s">
        <v>3548</v>
      </c>
      <c r="C2555" s="75" t="s">
        <v>34886</v>
      </c>
      <c r="D2555" s="74" t="s">
        <v>147</v>
      </c>
      <c r="E2555" s="74" t="s">
        <v>897</v>
      </c>
      <c r="F2555" s="84">
        <v>3284.51</v>
      </c>
      <c r="G2555" s="277">
        <f t="shared" si="39"/>
        <v>3284.51</v>
      </c>
    </row>
    <row r="2556" spans="1:9" ht="11.85" hidden="1" customHeight="1" outlineLevel="3">
      <c r="A2556" s="228" t="s">
        <v>17494</v>
      </c>
      <c r="B2556" s="74" t="s">
        <v>3535</v>
      </c>
      <c r="C2556" s="75" t="s">
        <v>34887</v>
      </c>
      <c r="D2556" s="74" t="s">
        <v>147</v>
      </c>
      <c r="E2556" s="74" t="s">
        <v>897</v>
      </c>
      <c r="F2556" s="84">
        <v>117.64</v>
      </c>
      <c r="G2556" s="277">
        <f t="shared" si="39"/>
        <v>117.64</v>
      </c>
    </row>
    <row r="2557" spans="1:9" ht="11.85" hidden="1" customHeight="1" outlineLevel="3">
      <c r="A2557" s="228" t="s">
        <v>17500</v>
      </c>
      <c r="B2557" s="74" t="s">
        <v>3543</v>
      </c>
      <c r="C2557" s="75" t="s">
        <v>34888</v>
      </c>
      <c r="D2557" s="74" t="s">
        <v>147</v>
      </c>
      <c r="E2557" s="74" t="s">
        <v>897</v>
      </c>
      <c r="F2557" s="84">
        <v>141.16999999999999</v>
      </c>
      <c r="G2557" s="277">
        <f t="shared" si="39"/>
        <v>141.16999999999999</v>
      </c>
    </row>
    <row r="2558" spans="1:9" ht="11.85" hidden="1" customHeight="1" outlineLevel="3">
      <c r="A2558" s="228" t="s">
        <v>17433</v>
      </c>
      <c r="B2558" s="74" t="s">
        <v>3461</v>
      </c>
      <c r="C2558" s="75" t="s">
        <v>34889</v>
      </c>
      <c r="D2558" s="74" t="s">
        <v>147</v>
      </c>
      <c r="E2558" s="74" t="s">
        <v>897</v>
      </c>
      <c r="F2558" s="84">
        <v>94.13</v>
      </c>
      <c r="G2558" s="277">
        <f t="shared" si="39"/>
        <v>94.13</v>
      </c>
    </row>
    <row r="2559" spans="1:9" ht="11.85" hidden="1" customHeight="1" outlineLevel="3">
      <c r="A2559" s="228" t="s">
        <v>17459</v>
      </c>
      <c r="B2559" s="74" t="s">
        <v>3496</v>
      </c>
      <c r="C2559" s="75" t="s">
        <v>34890</v>
      </c>
      <c r="D2559" s="74" t="s">
        <v>147</v>
      </c>
      <c r="E2559" s="74" t="s">
        <v>897</v>
      </c>
      <c r="F2559" s="84">
        <v>47.05</v>
      </c>
      <c r="G2559" s="277">
        <f t="shared" si="39"/>
        <v>47.05</v>
      </c>
    </row>
    <row r="2560" spans="1:9" ht="11.85" hidden="1" customHeight="1" outlineLevel="3">
      <c r="A2560" s="228" t="s">
        <v>17438</v>
      </c>
      <c r="B2560" s="74" t="s">
        <v>3469</v>
      </c>
      <c r="C2560" s="75" t="s">
        <v>34891</v>
      </c>
      <c r="D2560" s="74" t="s">
        <v>147</v>
      </c>
      <c r="E2560" s="74" t="s">
        <v>897</v>
      </c>
      <c r="F2560" s="84">
        <v>141.16999999999999</v>
      </c>
      <c r="G2560" s="277">
        <f t="shared" si="39"/>
        <v>141.16999999999999</v>
      </c>
    </row>
    <row r="2561" spans="1:9" ht="11.85" hidden="1" customHeight="1" outlineLevel="3">
      <c r="A2561" s="228" t="s">
        <v>17467</v>
      </c>
      <c r="B2561" s="74" t="s">
        <v>3504</v>
      </c>
      <c r="C2561" s="75" t="s">
        <v>34892</v>
      </c>
      <c r="D2561" s="74" t="s">
        <v>147</v>
      </c>
      <c r="E2561" s="74" t="s">
        <v>897</v>
      </c>
      <c r="F2561" s="84">
        <v>141.16999999999999</v>
      </c>
      <c r="G2561" s="277">
        <f t="shared" si="39"/>
        <v>141.16999999999999</v>
      </c>
    </row>
    <row r="2562" spans="1:9" ht="11.85" hidden="1" customHeight="1" outlineLevel="3">
      <c r="A2562" s="228" t="s">
        <v>17448</v>
      </c>
      <c r="B2562" s="74" t="s">
        <v>3483</v>
      </c>
      <c r="C2562" s="75" t="s">
        <v>34893</v>
      </c>
      <c r="D2562" s="74" t="s">
        <v>147</v>
      </c>
      <c r="E2562" s="74" t="s">
        <v>897</v>
      </c>
      <c r="F2562" s="84">
        <v>188.23</v>
      </c>
      <c r="G2562" s="277">
        <f t="shared" si="39"/>
        <v>188.23</v>
      </c>
    </row>
    <row r="2563" spans="1:9" ht="11.85" hidden="1" customHeight="1" outlineLevel="3">
      <c r="A2563" s="228" t="s">
        <v>17444</v>
      </c>
      <c r="B2563" s="74" t="s">
        <v>3478</v>
      </c>
      <c r="C2563" s="75" t="s">
        <v>34894</v>
      </c>
      <c r="D2563" s="74" t="s">
        <v>147</v>
      </c>
      <c r="E2563" s="74" t="s">
        <v>897</v>
      </c>
      <c r="F2563" s="84">
        <v>61.18</v>
      </c>
      <c r="G2563" s="277">
        <f t="shared" si="39"/>
        <v>61.18</v>
      </c>
    </row>
    <row r="2564" spans="1:9" ht="11.85" hidden="1" customHeight="1" outlineLevel="3">
      <c r="A2564" s="228" t="s">
        <v>17472</v>
      </c>
      <c r="B2564" s="74" t="s">
        <v>3509</v>
      </c>
      <c r="C2564" s="75" t="s">
        <v>34895</v>
      </c>
      <c r="D2564" s="74" t="s">
        <v>147</v>
      </c>
      <c r="E2564" s="74" t="s">
        <v>897</v>
      </c>
      <c r="F2564" s="84">
        <v>249.86</v>
      </c>
      <c r="G2564" s="277">
        <f t="shared" si="39"/>
        <v>249.86</v>
      </c>
    </row>
    <row r="2565" spans="1:9" ht="11.85" hidden="1" customHeight="1" outlineLevel="3">
      <c r="A2565" s="228" t="s">
        <v>17422</v>
      </c>
      <c r="B2565" s="74" t="s">
        <v>3445</v>
      </c>
      <c r="C2565" s="75" t="s">
        <v>34896</v>
      </c>
      <c r="D2565" s="74" t="s">
        <v>147</v>
      </c>
      <c r="E2565" s="74" t="s">
        <v>897</v>
      </c>
      <c r="F2565" s="84">
        <v>47.05</v>
      </c>
      <c r="G2565" s="277">
        <f t="shared" ref="G2565:G2628" si="40">IFERROR(IF(E2565="грн",ROUND(F2565*(1-$G$2),2),ROUND(F2565*(1-$G$2),2)*$E$2),"")</f>
        <v>47.05</v>
      </c>
    </row>
    <row r="2566" spans="1:9" ht="11.85" hidden="1" customHeight="1" outlineLevel="3">
      <c r="A2566" s="228" t="s">
        <v>17428</v>
      </c>
      <c r="B2566" s="74" t="s">
        <v>3453</v>
      </c>
      <c r="C2566" s="75" t="s">
        <v>34897</v>
      </c>
      <c r="D2566" s="74" t="s">
        <v>147</v>
      </c>
      <c r="E2566" s="74" t="s">
        <v>897</v>
      </c>
      <c r="F2566" s="84">
        <v>70.58</v>
      </c>
      <c r="G2566" s="277">
        <f t="shared" si="40"/>
        <v>70.58</v>
      </c>
    </row>
    <row r="2567" spans="1:9" ht="11.85" hidden="1" customHeight="1" outlineLevel="3">
      <c r="A2567" s="228" t="s">
        <v>34898</v>
      </c>
      <c r="B2567" s="74" t="s">
        <v>34899</v>
      </c>
      <c r="C2567" s="75" t="s">
        <v>34900</v>
      </c>
      <c r="D2567" s="74" t="s">
        <v>147</v>
      </c>
      <c r="E2567" s="74" t="s">
        <v>897</v>
      </c>
      <c r="F2567" s="84">
        <v>312.16000000000003</v>
      </c>
      <c r="G2567" s="277">
        <f t="shared" si="40"/>
        <v>312.16000000000003</v>
      </c>
    </row>
    <row r="2568" spans="1:9" ht="11.85" hidden="1" customHeight="1" outlineLevel="3">
      <c r="A2568" s="228" t="s">
        <v>34901</v>
      </c>
      <c r="B2568" s="74" t="s">
        <v>34902</v>
      </c>
      <c r="C2568" s="75" t="s">
        <v>34903</v>
      </c>
      <c r="D2568" s="74" t="s">
        <v>147</v>
      </c>
      <c r="E2568" s="74" t="s">
        <v>897</v>
      </c>
      <c r="F2568" s="84">
        <v>312.16000000000003</v>
      </c>
      <c r="G2568" s="277">
        <f t="shared" si="40"/>
        <v>312.16000000000003</v>
      </c>
    </row>
    <row r="2569" spans="1:9" ht="11.85" hidden="1" customHeight="1" outlineLevel="3">
      <c r="A2569" s="228" t="s">
        <v>17477</v>
      </c>
      <c r="B2569" s="74" t="s">
        <v>3514</v>
      </c>
      <c r="C2569" s="75" t="s">
        <v>34904</v>
      </c>
      <c r="D2569" s="74" t="s">
        <v>147</v>
      </c>
      <c r="E2569" s="74" t="s">
        <v>897</v>
      </c>
      <c r="F2569" s="84">
        <v>3254.87</v>
      </c>
      <c r="G2569" s="277">
        <f t="shared" si="40"/>
        <v>3254.87</v>
      </c>
    </row>
    <row r="2570" spans="1:9" s="117" customFormat="1" ht="12.9" hidden="1" customHeight="1" outlineLevel="3">
      <c r="A2570" s="228"/>
      <c r="B2570" s="118"/>
      <c r="C2570" s="229" t="s">
        <v>32180</v>
      </c>
      <c r="D2570" s="118"/>
      <c r="E2570" s="118" t="s">
        <v>334</v>
      </c>
      <c r="F2570" s="119"/>
      <c r="G2570" s="278">
        <f t="shared" si="40"/>
        <v>0</v>
      </c>
      <c r="I2570"/>
    </row>
    <row r="2571" spans="1:9" ht="11.85" hidden="1" customHeight="1" outlineLevel="3">
      <c r="A2571" s="228" t="s">
        <v>17541</v>
      </c>
      <c r="B2571" s="74" t="s">
        <v>3590</v>
      </c>
      <c r="C2571" s="75" t="s">
        <v>34905</v>
      </c>
      <c r="D2571" s="74" t="s">
        <v>147</v>
      </c>
      <c r="E2571" s="74" t="s">
        <v>897</v>
      </c>
      <c r="F2571" s="84">
        <v>82.61</v>
      </c>
      <c r="G2571" s="277">
        <f t="shared" si="40"/>
        <v>82.61</v>
      </c>
    </row>
    <row r="2572" spans="1:9" ht="11.85" hidden="1" customHeight="1" outlineLevel="3">
      <c r="A2572" s="228" t="s">
        <v>17524</v>
      </c>
      <c r="B2572" s="74" t="s">
        <v>3569</v>
      </c>
      <c r="C2572" s="75" t="s">
        <v>34906</v>
      </c>
      <c r="D2572" s="74" t="s">
        <v>147</v>
      </c>
      <c r="E2572" s="74" t="s">
        <v>897</v>
      </c>
      <c r="F2572" s="84">
        <v>70.58</v>
      </c>
      <c r="G2572" s="277">
        <f t="shared" si="40"/>
        <v>70.58</v>
      </c>
    </row>
    <row r="2573" spans="1:9" ht="11.85" hidden="1" customHeight="1" outlineLevel="3">
      <c r="A2573" s="228" t="s">
        <v>17529</v>
      </c>
      <c r="B2573" s="74" t="s">
        <v>3577</v>
      </c>
      <c r="C2573" s="75" t="s">
        <v>34907</v>
      </c>
      <c r="D2573" s="74" t="s">
        <v>147</v>
      </c>
      <c r="E2573" s="74" t="s">
        <v>897</v>
      </c>
      <c r="F2573" s="84">
        <v>70.58</v>
      </c>
      <c r="G2573" s="277">
        <f t="shared" si="40"/>
        <v>70.58</v>
      </c>
    </row>
    <row r="2574" spans="1:9" ht="11.85" hidden="1" customHeight="1" outlineLevel="3">
      <c r="A2574" s="228" t="s">
        <v>17549</v>
      </c>
      <c r="B2574" s="74" t="s">
        <v>3598</v>
      </c>
      <c r="C2574" s="75" t="s">
        <v>34908</v>
      </c>
      <c r="D2574" s="74" t="s">
        <v>147</v>
      </c>
      <c r="E2574" s="74" t="s">
        <v>897</v>
      </c>
      <c r="F2574" s="84">
        <v>82.61</v>
      </c>
      <c r="G2574" s="277">
        <f t="shared" si="40"/>
        <v>82.61</v>
      </c>
    </row>
    <row r="2575" spans="1:9" s="117" customFormat="1" ht="12.9" hidden="1" customHeight="1" outlineLevel="3">
      <c r="A2575" s="228"/>
      <c r="B2575" s="118"/>
      <c r="C2575" s="229" t="s">
        <v>31901</v>
      </c>
      <c r="D2575" s="118"/>
      <c r="E2575" s="118" t="s">
        <v>334</v>
      </c>
      <c r="F2575" s="119"/>
      <c r="G2575" s="278">
        <f t="shared" si="40"/>
        <v>0</v>
      </c>
      <c r="I2575"/>
    </row>
    <row r="2576" spans="1:9" ht="11.85" hidden="1" customHeight="1" outlineLevel="3">
      <c r="A2576" s="228" t="s">
        <v>17411</v>
      </c>
      <c r="B2576" s="74" t="s">
        <v>3432</v>
      </c>
      <c r="C2576" s="75" t="s">
        <v>34909</v>
      </c>
      <c r="D2576" s="74" t="s">
        <v>147</v>
      </c>
      <c r="E2576" s="74" t="s">
        <v>897</v>
      </c>
      <c r="F2576" s="84">
        <v>47.05</v>
      </c>
      <c r="G2576" s="277">
        <f t="shared" si="40"/>
        <v>47.05</v>
      </c>
    </row>
    <row r="2577" spans="1:9" ht="11.85" hidden="1" customHeight="1" outlineLevel="3">
      <c r="A2577" s="228" t="s">
        <v>17487</v>
      </c>
      <c r="B2577" s="74" t="s">
        <v>3527</v>
      </c>
      <c r="C2577" s="75" t="s">
        <v>34910</v>
      </c>
      <c r="D2577" s="74" t="s">
        <v>147</v>
      </c>
      <c r="E2577" s="74" t="s">
        <v>897</v>
      </c>
      <c r="F2577" s="84">
        <v>47.05</v>
      </c>
      <c r="G2577" s="277">
        <f t="shared" si="40"/>
        <v>47.05</v>
      </c>
    </row>
    <row r="2578" spans="1:9" ht="11.85" hidden="1" customHeight="1" outlineLevel="3">
      <c r="A2578" s="228" t="s">
        <v>17386</v>
      </c>
      <c r="B2578" s="74" t="s">
        <v>3405</v>
      </c>
      <c r="C2578" s="75" t="s">
        <v>34911</v>
      </c>
      <c r="D2578" s="74" t="s">
        <v>147</v>
      </c>
      <c r="E2578" s="74" t="s">
        <v>897</v>
      </c>
      <c r="F2578" s="84">
        <v>117.64</v>
      </c>
      <c r="G2578" s="277">
        <f t="shared" si="40"/>
        <v>117.64</v>
      </c>
    </row>
    <row r="2579" spans="1:9" ht="11.85" hidden="1" customHeight="1" outlineLevel="3">
      <c r="A2579" s="228" t="s">
        <v>17379</v>
      </c>
      <c r="B2579" s="74" t="s">
        <v>3397</v>
      </c>
      <c r="C2579" s="75" t="s">
        <v>34912</v>
      </c>
      <c r="D2579" s="74" t="s">
        <v>147</v>
      </c>
      <c r="E2579" s="74" t="s">
        <v>897</v>
      </c>
      <c r="F2579" s="84">
        <v>141.16999999999999</v>
      </c>
      <c r="G2579" s="277">
        <f t="shared" si="40"/>
        <v>141.16999999999999</v>
      </c>
    </row>
    <row r="2580" spans="1:9" ht="11.85" hidden="1" customHeight="1" outlineLevel="3">
      <c r="A2580" s="228" t="s">
        <v>17403</v>
      </c>
      <c r="B2580" s="74" t="s">
        <v>3424</v>
      </c>
      <c r="C2580" s="75" t="s">
        <v>34913</v>
      </c>
      <c r="D2580" s="74" t="s">
        <v>147</v>
      </c>
      <c r="E2580" s="74" t="s">
        <v>897</v>
      </c>
      <c r="F2580" s="84">
        <v>94.13</v>
      </c>
      <c r="G2580" s="277">
        <f t="shared" si="40"/>
        <v>94.13</v>
      </c>
    </row>
    <row r="2581" spans="1:9" ht="11.85" hidden="1" customHeight="1" outlineLevel="3">
      <c r="A2581" s="228" t="s">
        <v>17455</v>
      </c>
      <c r="B2581" s="74" t="s">
        <v>3492</v>
      </c>
      <c r="C2581" s="75" t="s">
        <v>34914</v>
      </c>
      <c r="D2581" s="74" t="s">
        <v>147</v>
      </c>
      <c r="E2581" s="74" t="s">
        <v>897</v>
      </c>
      <c r="F2581" s="84">
        <v>423.5</v>
      </c>
      <c r="G2581" s="277">
        <f t="shared" si="40"/>
        <v>423.5</v>
      </c>
    </row>
    <row r="2582" spans="1:9" ht="11.85" hidden="1" customHeight="1" outlineLevel="3">
      <c r="A2582" s="228" t="s">
        <v>17035</v>
      </c>
      <c r="B2582" s="74" t="s">
        <v>3043</v>
      </c>
      <c r="C2582" s="75" t="s">
        <v>34915</v>
      </c>
      <c r="D2582" s="74" t="s">
        <v>147</v>
      </c>
      <c r="E2582" s="74" t="s">
        <v>897</v>
      </c>
      <c r="F2582" s="84">
        <v>352.88</v>
      </c>
      <c r="G2582" s="277">
        <f t="shared" si="40"/>
        <v>352.88</v>
      </c>
    </row>
    <row r="2583" spans="1:9" ht="11.85" hidden="1" customHeight="1" outlineLevel="3">
      <c r="A2583" s="228" t="s">
        <v>17033</v>
      </c>
      <c r="B2583" s="74" t="s">
        <v>3041</v>
      </c>
      <c r="C2583" s="75" t="s">
        <v>34916</v>
      </c>
      <c r="D2583" s="74" t="s">
        <v>147</v>
      </c>
      <c r="E2583" s="74" t="s">
        <v>897</v>
      </c>
      <c r="F2583" s="84">
        <v>141.16999999999999</v>
      </c>
      <c r="G2583" s="277">
        <f t="shared" si="40"/>
        <v>141.16999999999999</v>
      </c>
    </row>
    <row r="2584" spans="1:9" ht="11.85" hidden="1" customHeight="1" outlineLevel="3">
      <c r="A2584" s="228" t="s">
        <v>17036</v>
      </c>
      <c r="B2584" s="74" t="s">
        <v>3044</v>
      </c>
      <c r="C2584" s="75" t="s">
        <v>34917</v>
      </c>
      <c r="D2584" s="74" t="s">
        <v>147</v>
      </c>
      <c r="E2584" s="74" t="s">
        <v>897</v>
      </c>
      <c r="F2584" s="84">
        <v>352.88</v>
      </c>
      <c r="G2584" s="277">
        <f t="shared" si="40"/>
        <v>352.88</v>
      </c>
    </row>
    <row r="2585" spans="1:9" ht="11.85" hidden="1" customHeight="1" outlineLevel="3">
      <c r="A2585" s="228" t="s">
        <v>17034</v>
      </c>
      <c r="B2585" s="74" t="s">
        <v>3042</v>
      </c>
      <c r="C2585" s="75" t="s">
        <v>34918</v>
      </c>
      <c r="D2585" s="74" t="s">
        <v>147</v>
      </c>
      <c r="E2585" s="74" t="s">
        <v>897</v>
      </c>
      <c r="F2585" s="84">
        <v>141.16999999999999</v>
      </c>
      <c r="G2585" s="277">
        <f t="shared" si="40"/>
        <v>141.16999999999999</v>
      </c>
    </row>
    <row r="2586" spans="1:9" s="117" customFormat="1" ht="12.9" hidden="1" customHeight="1" outlineLevel="3">
      <c r="A2586" s="228"/>
      <c r="B2586" s="118"/>
      <c r="C2586" s="229" t="s">
        <v>34919</v>
      </c>
      <c r="D2586" s="118"/>
      <c r="E2586" s="118" t="s">
        <v>334</v>
      </c>
      <c r="F2586" s="119"/>
      <c r="G2586" s="278">
        <f t="shared" si="40"/>
        <v>0</v>
      </c>
      <c r="I2586"/>
    </row>
    <row r="2587" spans="1:9" s="117" customFormat="1" ht="12.9" hidden="1" customHeight="1" outlineLevel="3">
      <c r="A2587" s="228"/>
      <c r="B2587" s="118"/>
      <c r="C2587" s="229" t="s">
        <v>34838</v>
      </c>
      <c r="D2587" s="118"/>
      <c r="E2587" s="118" t="s">
        <v>334</v>
      </c>
      <c r="F2587" s="119"/>
      <c r="G2587" s="278">
        <f t="shared" si="40"/>
        <v>0</v>
      </c>
      <c r="I2587"/>
    </row>
    <row r="2588" spans="1:9" ht="11.85" hidden="1" customHeight="1" outlineLevel="3">
      <c r="A2588" s="228" t="s">
        <v>17371</v>
      </c>
      <c r="B2588" s="74" t="s">
        <v>3385</v>
      </c>
      <c r="C2588" s="75" t="s">
        <v>34920</v>
      </c>
      <c r="D2588" s="74" t="s">
        <v>147</v>
      </c>
      <c r="E2588" s="74" t="s">
        <v>897</v>
      </c>
      <c r="F2588" s="84">
        <v>176.44</v>
      </c>
      <c r="G2588" s="277">
        <f t="shared" si="40"/>
        <v>176.44</v>
      </c>
    </row>
    <row r="2589" spans="1:9" ht="11.85" hidden="1" customHeight="1" outlineLevel="3">
      <c r="A2589" s="228" t="s">
        <v>17355</v>
      </c>
      <c r="B2589" s="74" t="s">
        <v>3369</v>
      </c>
      <c r="C2589" s="75" t="s">
        <v>34921</v>
      </c>
      <c r="D2589" s="74" t="s">
        <v>147</v>
      </c>
      <c r="E2589" s="74" t="s">
        <v>897</v>
      </c>
      <c r="F2589" s="84">
        <v>176.44</v>
      </c>
      <c r="G2589" s="277">
        <f t="shared" si="40"/>
        <v>176.44</v>
      </c>
    </row>
    <row r="2590" spans="1:9" ht="11.85" hidden="1" customHeight="1" outlineLevel="3">
      <c r="A2590" s="228" t="s">
        <v>17376</v>
      </c>
      <c r="B2590" s="74" t="s">
        <v>3393</v>
      </c>
      <c r="C2590" s="75" t="s">
        <v>34922</v>
      </c>
      <c r="D2590" s="74" t="s">
        <v>147</v>
      </c>
      <c r="E2590" s="74" t="s">
        <v>897</v>
      </c>
      <c r="F2590" s="84">
        <v>176.44</v>
      </c>
      <c r="G2590" s="277">
        <f t="shared" si="40"/>
        <v>176.44</v>
      </c>
    </row>
    <row r="2591" spans="1:9" ht="11.85" hidden="1" customHeight="1" outlineLevel="3">
      <c r="A2591" s="228" t="s">
        <v>17363</v>
      </c>
      <c r="B2591" s="74" t="s">
        <v>3377</v>
      </c>
      <c r="C2591" s="75" t="s">
        <v>34923</v>
      </c>
      <c r="D2591" s="74" t="s">
        <v>147</v>
      </c>
      <c r="E2591" s="74" t="s">
        <v>897</v>
      </c>
      <c r="F2591" s="84">
        <v>235.3</v>
      </c>
      <c r="G2591" s="277">
        <f t="shared" si="40"/>
        <v>235.3</v>
      </c>
    </row>
    <row r="2592" spans="1:9" s="117" customFormat="1" ht="12.9" hidden="1" customHeight="1" outlineLevel="3">
      <c r="A2592" s="228"/>
      <c r="B2592" s="118"/>
      <c r="C2592" s="229" t="s">
        <v>31522</v>
      </c>
      <c r="D2592" s="118"/>
      <c r="E2592" s="118" t="s">
        <v>334</v>
      </c>
      <c r="F2592" s="119"/>
      <c r="G2592" s="278">
        <f t="shared" si="40"/>
        <v>0</v>
      </c>
      <c r="I2592"/>
    </row>
    <row r="2593" spans="1:9" ht="11.85" hidden="1" customHeight="1" outlineLevel="3">
      <c r="A2593" s="228" t="s">
        <v>17498</v>
      </c>
      <c r="B2593" s="74" t="s">
        <v>3539</v>
      </c>
      <c r="C2593" s="75" t="s">
        <v>34924</v>
      </c>
      <c r="D2593" s="74" t="s">
        <v>147</v>
      </c>
      <c r="E2593" s="74" t="s">
        <v>897</v>
      </c>
      <c r="F2593" s="84">
        <v>294.12</v>
      </c>
      <c r="G2593" s="277">
        <f t="shared" si="40"/>
        <v>294.12</v>
      </c>
    </row>
    <row r="2594" spans="1:9" ht="11.85" hidden="1" customHeight="1" outlineLevel="3">
      <c r="A2594" s="228" t="s">
        <v>17436</v>
      </c>
      <c r="B2594" s="74" t="s">
        <v>3465</v>
      </c>
      <c r="C2594" s="75" t="s">
        <v>34925</v>
      </c>
      <c r="D2594" s="74" t="s">
        <v>147</v>
      </c>
      <c r="E2594" s="74" t="s">
        <v>897</v>
      </c>
      <c r="F2594" s="84">
        <v>235.3</v>
      </c>
      <c r="G2594" s="277">
        <f t="shared" si="40"/>
        <v>235.3</v>
      </c>
    </row>
    <row r="2595" spans="1:9" ht="11.85" hidden="1" customHeight="1" outlineLevel="3">
      <c r="A2595" s="228" t="s">
        <v>17504</v>
      </c>
      <c r="B2595" s="74" t="s">
        <v>3547</v>
      </c>
      <c r="C2595" s="75" t="s">
        <v>34925</v>
      </c>
      <c r="D2595" s="74" t="s">
        <v>147</v>
      </c>
      <c r="E2595" s="74" t="s">
        <v>897</v>
      </c>
      <c r="F2595" s="84">
        <v>352.88</v>
      </c>
      <c r="G2595" s="277">
        <f t="shared" si="40"/>
        <v>352.88</v>
      </c>
    </row>
    <row r="2596" spans="1:9" ht="11.85" hidden="1" customHeight="1" outlineLevel="3">
      <c r="A2596" s="228" t="s">
        <v>17463</v>
      </c>
      <c r="B2596" s="74" t="s">
        <v>3500</v>
      </c>
      <c r="C2596" s="75" t="s">
        <v>34926</v>
      </c>
      <c r="D2596" s="74" t="s">
        <v>147</v>
      </c>
      <c r="E2596" s="74" t="s">
        <v>897</v>
      </c>
      <c r="F2596" s="84">
        <v>117.64</v>
      </c>
      <c r="G2596" s="277">
        <f t="shared" si="40"/>
        <v>117.64</v>
      </c>
    </row>
    <row r="2597" spans="1:9" ht="11.85" hidden="1" customHeight="1" outlineLevel="3">
      <c r="A2597" s="228" t="s">
        <v>17441</v>
      </c>
      <c r="B2597" s="74" t="s">
        <v>3473</v>
      </c>
      <c r="C2597" s="75" t="s">
        <v>34927</v>
      </c>
      <c r="D2597" s="74" t="s">
        <v>147</v>
      </c>
      <c r="E2597" s="74" t="s">
        <v>897</v>
      </c>
      <c r="F2597" s="84">
        <v>352.88</v>
      </c>
      <c r="G2597" s="277">
        <f t="shared" si="40"/>
        <v>352.88</v>
      </c>
    </row>
    <row r="2598" spans="1:9" ht="11.85" hidden="1" customHeight="1" outlineLevel="3">
      <c r="A2598" s="228" t="s">
        <v>17471</v>
      </c>
      <c r="B2598" s="74" t="s">
        <v>3508</v>
      </c>
      <c r="C2598" s="75" t="s">
        <v>34928</v>
      </c>
      <c r="D2598" s="74" t="s">
        <v>147</v>
      </c>
      <c r="E2598" s="74" t="s">
        <v>897</v>
      </c>
      <c r="F2598" s="84">
        <v>352.88</v>
      </c>
      <c r="G2598" s="277">
        <f t="shared" si="40"/>
        <v>352.88</v>
      </c>
    </row>
    <row r="2599" spans="1:9" ht="11.85" hidden="1" customHeight="1" outlineLevel="3">
      <c r="A2599" s="228" t="s">
        <v>17452</v>
      </c>
      <c r="B2599" s="74" t="s">
        <v>3487</v>
      </c>
      <c r="C2599" s="75" t="s">
        <v>34929</v>
      </c>
      <c r="D2599" s="74" t="s">
        <v>147</v>
      </c>
      <c r="E2599" s="74" t="s">
        <v>897</v>
      </c>
      <c r="F2599" s="84">
        <v>470.54</v>
      </c>
      <c r="G2599" s="277">
        <f t="shared" si="40"/>
        <v>470.54</v>
      </c>
    </row>
    <row r="2600" spans="1:9" ht="11.85" hidden="1" customHeight="1" outlineLevel="3">
      <c r="A2600" s="228" t="s">
        <v>17476</v>
      </c>
      <c r="B2600" s="74" t="s">
        <v>3513</v>
      </c>
      <c r="C2600" s="75" t="s">
        <v>34930</v>
      </c>
      <c r="D2600" s="74" t="s">
        <v>147</v>
      </c>
      <c r="E2600" s="74" t="s">
        <v>897</v>
      </c>
      <c r="F2600" s="84">
        <v>624.64</v>
      </c>
      <c r="G2600" s="277">
        <f t="shared" si="40"/>
        <v>624.64</v>
      </c>
    </row>
    <row r="2601" spans="1:9" ht="11.85" hidden="1" customHeight="1" outlineLevel="3">
      <c r="A2601" s="228" t="s">
        <v>17425</v>
      </c>
      <c r="B2601" s="74" t="s">
        <v>3449</v>
      </c>
      <c r="C2601" s="75" t="s">
        <v>34931</v>
      </c>
      <c r="D2601" s="74" t="s">
        <v>147</v>
      </c>
      <c r="E2601" s="74" t="s">
        <v>897</v>
      </c>
      <c r="F2601" s="84">
        <v>117.64</v>
      </c>
      <c r="G2601" s="277">
        <f t="shared" si="40"/>
        <v>117.64</v>
      </c>
    </row>
    <row r="2602" spans="1:9" ht="11.85" hidden="1" customHeight="1" outlineLevel="3">
      <c r="A2602" s="228" t="s">
        <v>17447</v>
      </c>
      <c r="B2602" s="74" t="s">
        <v>3482</v>
      </c>
      <c r="C2602" s="75" t="s">
        <v>34931</v>
      </c>
      <c r="D2602" s="74" t="s">
        <v>147</v>
      </c>
      <c r="E2602" s="74" t="s">
        <v>897</v>
      </c>
      <c r="F2602" s="84">
        <v>152.93</v>
      </c>
      <c r="G2602" s="277">
        <f t="shared" si="40"/>
        <v>152.93</v>
      </c>
    </row>
    <row r="2603" spans="1:9" ht="11.85" hidden="1" customHeight="1" outlineLevel="3">
      <c r="A2603" s="228" t="s">
        <v>17431</v>
      </c>
      <c r="B2603" s="74" t="s">
        <v>3457</v>
      </c>
      <c r="C2603" s="75" t="s">
        <v>34932</v>
      </c>
      <c r="D2603" s="74" t="s">
        <v>147</v>
      </c>
      <c r="E2603" s="74" t="s">
        <v>897</v>
      </c>
      <c r="F2603" s="84">
        <v>176.44</v>
      </c>
      <c r="G2603" s="277">
        <f t="shared" si="40"/>
        <v>176.44</v>
      </c>
    </row>
    <row r="2604" spans="1:9" ht="11.85" hidden="1" customHeight="1" outlineLevel="3">
      <c r="A2604" s="228" t="s">
        <v>34933</v>
      </c>
      <c r="B2604" s="74" t="s">
        <v>34934</v>
      </c>
      <c r="C2604" s="75" t="s">
        <v>34935</v>
      </c>
      <c r="D2604" s="74" t="s">
        <v>147</v>
      </c>
      <c r="E2604" s="74" t="s">
        <v>897</v>
      </c>
      <c r="F2604" s="84">
        <v>410.41</v>
      </c>
      <c r="G2604" s="277">
        <f t="shared" si="40"/>
        <v>410.41</v>
      </c>
    </row>
    <row r="2605" spans="1:9" ht="11.85" hidden="1" customHeight="1" outlineLevel="3">
      <c r="A2605" s="228" t="s">
        <v>34936</v>
      </c>
      <c r="B2605" s="74" t="s">
        <v>34937</v>
      </c>
      <c r="C2605" s="75" t="s">
        <v>34938</v>
      </c>
      <c r="D2605" s="74" t="s">
        <v>147</v>
      </c>
      <c r="E2605" s="74" t="s">
        <v>897</v>
      </c>
      <c r="F2605" s="84">
        <v>410.41</v>
      </c>
      <c r="G2605" s="277">
        <f t="shared" si="40"/>
        <v>410.41</v>
      </c>
    </row>
    <row r="2606" spans="1:9" ht="11.85" hidden="1" customHeight="1" outlineLevel="3">
      <c r="A2606" s="228" t="s">
        <v>17481</v>
      </c>
      <c r="B2606" s="74" t="s">
        <v>3518</v>
      </c>
      <c r="C2606" s="75" t="s">
        <v>34939</v>
      </c>
      <c r="D2606" s="74" t="s">
        <v>147</v>
      </c>
      <c r="E2606" s="74" t="s">
        <v>897</v>
      </c>
      <c r="F2606" s="84">
        <v>8137.14</v>
      </c>
      <c r="G2606" s="277">
        <f t="shared" si="40"/>
        <v>8137.14</v>
      </c>
    </row>
    <row r="2607" spans="1:9" s="117" customFormat="1" ht="12.9" hidden="1" customHeight="1" outlineLevel="3">
      <c r="A2607" s="228"/>
      <c r="B2607" s="118"/>
      <c r="C2607" s="229" t="s">
        <v>32117</v>
      </c>
      <c r="D2607" s="118"/>
      <c r="E2607" s="118" t="s">
        <v>334</v>
      </c>
      <c r="F2607" s="119"/>
      <c r="G2607" s="278">
        <f t="shared" si="40"/>
        <v>0</v>
      </c>
      <c r="I2607"/>
    </row>
    <row r="2608" spans="1:9" ht="11.85" hidden="1" customHeight="1" outlineLevel="3">
      <c r="A2608" s="228" t="s">
        <v>17537</v>
      </c>
      <c r="B2608" s="74" t="s">
        <v>3586</v>
      </c>
      <c r="C2608" s="75" t="s">
        <v>34940</v>
      </c>
      <c r="D2608" s="74" t="s">
        <v>147</v>
      </c>
      <c r="E2608" s="74" t="s">
        <v>897</v>
      </c>
      <c r="F2608" s="84">
        <v>261.07</v>
      </c>
      <c r="G2608" s="277">
        <f t="shared" si="40"/>
        <v>261.07</v>
      </c>
    </row>
    <row r="2609" spans="1:9" ht="11.85" hidden="1" customHeight="1" outlineLevel="3">
      <c r="A2609" s="228" t="s">
        <v>17508</v>
      </c>
      <c r="B2609" s="74" t="s">
        <v>3551</v>
      </c>
      <c r="C2609" s="75" t="s">
        <v>34941</v>
      </c>
      <c r="D2609" s="74" t="s">
        <v>147</v>
      </c>
      <c r="E2609" s="74" t="s">
        <v>897</v>
      </c>
      <c r="F2609" s="84">
        <v>3661.68</v>
      </c>
      <c r="G2609" s="277">
        <f t="shared" si="40"/>
        <v>3661.68</v>
      </c>
    </row>
    <row r="2610" spans="1:9" ht="11.85" hidden="1" customHeight="1" outlineLevel="3">
      <c r="A2610" s="228" t="s">
        <v>17511</v>
      </c>
      <c r="B2610" s="74" t="s">
        <v>3554</v>
      </c>
      <c r="C2610" s="75" t="s">
        <v>34942</v>
      </c>
      <c r="D2610" s="74" t="s">
        <v>147</v>
      </c>
      <c r="E2610" s="74" t="s">
        <v>897</v>
      </c>
      <c r="F2610" s="84">
        <v>4068.59</v>
      </c>
      <c r="G2610" s="277">
        <f t="shared" si="40"/>
        <v>4068.59</v>
      </c>
    </row>
    <row r="2611" spans="1:9" ht="11.85" hidden="1" customHeight="1" outlineLevel="3">
      <c r="A2611" s="228" t="s">
        <v>17420</v>
      </c>
      <c r="B2611" s="74" t="s">
        <v>3441</v>
      </c>
      <c r="C2611" s="75" t="s">
        <v>34943</v>
      </c>
      <c r="D2611" s="74" t="s">
        <v>147</v>
      </c>
      <c r="E2611" s="74" t="s">
        <v>897</v>
      </c>
      <c r="F2611" s="84">
        <v>2513.87</v>
      </c>
      <c r="G2611" s="277">
        <f t="shared" si="40"/>
        <v>2513.87</v>
      </c>
    </row>
    <row r="2612" spans="1:9" s="117" customFormat="1" ht="12.9" hidden="1" customHeight="1" outlineLevel="3">
      <c r="A2612" s="228"/>
      <c r="B2612" s="118"/>
      <c r="C2612" s="229" t="s">
        <v>32180</v>
      </c>
      <c r="D2612" s="118"/>
      <c r="E2612" s="118" t="s">
        <v>334</v>
      </c>
      <c r="F2612" s="119"/>
      <c r="G2612" s="278">
        <f t="shared" si="40"/>
        <v>0</v>
      </c>
      <c r="I2612"/>
    </row>
    <row r="2613" spans="1:9" ht="11.85" hidden="1" customHeight="1" outlineLevel="3">
      <c r="A2613" s="228" t="s">
        <v>17545</v>
      </c>
      <c r="B2613" s="74" t="s">
        <v>3594</v>
      </c>
      <c r="C2613" s="75" t="s">
        <v>34944</v>
      </c>
      <c r="D2613" s="74" t="s">
        <v>147</v>
      </c>
      <c r="E2613" s="74" t="s">
        <v>897</v>
      </c>
      <c r="F2613" s="84">
        <v>270.01</v>
      </c>
      <c r="G2613" s="277">
        <f t="shared" si="40"/>
        <v>270.01</v>
      </c>
    </row>
    <row r="2614" spans="1:9" ht="11.85" hidden="1" customHeight="1" outlineLevel="3">
      <c r="A2614" s="228" t="s">
        <v>17527</v>
      </c>
      <c r="B2614" s="74" t="s">
        <v>3573</v>
      </c>
      <c r="C2614" s="75" t="s">
        <v>34945</v>
      </c>
      <c r="D2614" s="74" t="s">
        <v>147</v>
      </c>
      <c r="E2614" s="74" t="s">
        <v>897</v>
      </c>
      <c r="F2614" s="84">
        <v>176.44</v>
      </c>
      <c r="G2614" s="277">
        <f t="shared" si="40"/>
        <v>176.44</v>
      </c>
    </row>
    <row r="2615" spans="1:9" ht="11.85" hidden="1" customHeight="1" outlineLevel="3">
      <c r="A2615" s="228" t="s">
        <v>17532</v>
      </c>
      <c r="B2615" s="74" t="s">
        <v>3581</v>
      </c>
      <c r="C2615" s="75" t="s">
        <v>34946</v>
      </c>
      <c r="D2615" s="74" t="s">
        <v>147</v>
      </c>
      <c r="E2615" s="74" t="s">
        <v>897</v>
      </c>
      <c r="F2615" s="84">
        <v>176.44</v>
      </c>
      <c r="G2615" s="277">
        <f t="shared" si="40"/>
        <v>176.44</v>
      </c>
    </row>
    <row r="2616" spans="1:9" ht="11.85" hidden="1" customHeight="1" outlineLevel="3">
      <c r="A2616" s="228" t="s">
        <v>17553</v>
      </c>
      <c r="B2616" s="74" t="s">
        <v>3602</v>
      </c>
      <c r="C2616" s="75" t="s">
        <v>34947</v>
      </c>
      <c r="D2616" s="74" t="s">
        <v>147</v>
      </c>
      <c r="E2616" s="74" t="s">
        <v>897</v>
      </c>
      <c r="F2616" s="84">
        <v>270.01</v>
      </c>
      <c r="G2616" s="277">
        <f t="shared" si="40"/>
        <v>270.01</v>
      </c>
    </row>
    <row r="2617" spans="1:9" s="117" customFormat="1" ht="12.9" hidden="1" customHeight="1" outlineLevel="3">
      <c r="A2617" s="228"/>
      <c r="B2617" s="118"/>
      <c r="C2617" s="229" t="s">
        <v>31901</v>
      </c>
      <c r="D2617" s="118"/>
      <c r="E2617" s="118" t="s">
        <v>334</v>
      </c>
      <c r="F2617" s="119"/>
      <c r="G2617" s="278">
        <f t="shared" si="40"/>
        <v>0</v>
      </c>
      <c r="I2617"/>
    </row>
    <row r="2618" spans="1:9" ht="11.85" hidden="1" customHeight="1" outlineLevel="3">
      <c r="A2618" s="228" t="s">
        <v>17415</v>
      </c>
      <c r="B2618" s="74" t="s">
        <v>3436</v>
      </c>
      <c r="C2618" s="75" t="s">
        <v>34948</v>
      </c>
      <c r="D2618" s="74" t="s">
        <v>147</v>
      </c>
      <c r="E2618" s="74" t="s">
        <v>897</v>
      </c>
      <c r="F2618" s="84">
        <v>117.64</v>
      </c>
      <c r="G2618" s="277">
        <f t="shared" si="40"/>
        <v>117.64</v>
      </c>
    </row>
    <row r="2619" spans="1:9" ht="11.85" hidden="1" customHeight="1" outlineLevel="3">
      <c r="A2619" s="228" t="s">
        <v>17490</v>
      </c>
      <c r="B2619" s="74" t="s">
        <v>3531</v>
      </c>
      <c r="C2619" s="75" t="s">
        <v>34949</v>
      </c>
      <c r="D2619" s="74" t="s">
        <v>147</v>
      </c>
      <c r="E2619" s="74" t="s">
        <v>897</v>
      </c>
      <c r="F2619" s="84">
        <v>117.64</v>
      </c>
      <c r="G2619" s="277">
        <f t="shared" si="40"/>
        <v>117.64</v>
      </c>
    </row>
    <row r="2620" spans="1:9" ht="11.85" hidden="1" customHeight="1" outlineLevel="3">
      <c r="A2620" s="228" t="s">
        <v>17390</v>
      </c>
      <c r="B2620" s="74" t="s">
        <v>3409</v>
      </c>
      <c r="C2620" s="75" t="s">
        <v>34950</v>
      </c>
      <c r="D2620" s="74" t="s">
        <v>147</v>
      </c>
      <c r="E2620" s="74" t="s">
        <v>897</v>
      </c>
      <c r="F2620" s="84">
        <v>294.12</v>
      </c>
      <c r="G2620" s="277">
        <f t="shared" si="40"/>
        <v>294.12</v>
      </c>
    </row>
    <row r="2621" spans="1:9" ht="11.85" hidden="1" customHeight="1" outlineLevel="3">
      <c r="A2621" s="228" t="s">
        <v>17382</v>
      </c>
      <c r="B2621" s="74" t="s">
        <v>3401</v>
      </c>
      <c r="C2621" s="75" t="s">
        <v>34951</v>
      </c>
      <c r="D2621" s="74" t="s">
        <v>147</v>
      </c>
      <c r="E2621" s="74" t="s">
        <v>897</v>
      </c>
      <c r="F2621" s="84">
        <v>352.88</v>
      </c>
      <c r="G2621" s="277">
        <f t="shared" si="40"/>
        <v>352.88</v>
      </c>
    </row>
    <row r="2622" spans="1:9" ht="11.85" hidden="1" customHeight="1" outlineLevel="3">
      <c r="A2622" s="228" t="s">
        <v>17407</v>
      </c>
      <c r="B2622" s="74" t="s">
        <v>3428</v>
      </c>
      <c r="C2622" s="75" t="s">
        <v>34952</v>
      </c>
      <c r="D2622" s="74" t="s">
        <v>147</v>
      </c>
      <c r="E2622" s="74" t="s">
        <v>897</v>
      </c>
      <c r="F2622" s="84">
        <v>235.3</v>
      </c>
      <c r="G2622" s="277">
        <f t="shared" si="40"/>
        <v>235.3</v>
      </c>
    </row>
    <row r="2623" spans="1:9" s="117" customFormat="1" ht="12.9" hidden="1" customHeight="1" outlineLevel="3">
      <c r="A2623" s="228"/>
      <c r="B2623" s="118"/>
      <c r="C2623" s="229" t="s">
        <v>34953</v>
      </c>
      <c r="D2623" s="118"/>
      <c r="E2623" s="118" t="s">
        <v>334</v>
      </c>
      <c r="F2623" s="119"/>
      <c r="G2623" s="278">
        <f t="shared" si="40"/>
        <v>0</v>
      </c>
      <c r="I2623"/>
    </row>
    <row r="2624" spans="1:9" s="117" customFormat="1" ht="12.9" hidden="1" customHeight="1" outlineLevel="3">
      <c r="A2624" s="228"/>
      <c r="B2624" s="118"/>
      <c r="C2624" s="229" t="s">
        <v>34838</v>
      </c>
      <c r="D2624" s="118"/>
      <c r="E2624" s="118" t="s">
        <v>334</v>
      </c>
      <c r="F2624" s="119"/>
      <c r="G2624" s="278">
        <f t="shared" si="40"/>
        <v>0</v>
      </c>
      <c r="I2624"/>
    </row>
    <row r="2625" spans="1:9" ht="11.85" hidden="1" customHeight="1" outlineLevel="3">
      <c r="A2625" s="228" t="s">
        <v>17368</v>
      </c>
      <c r="B2625" s="74" t="s">
        <v>3382</v>
      </c>
      <c r="C2625" s="75" t="s">
        <v>34954</v>
      </c>
      <c r="D2625" s="74" t="s">
        <v>147</v>
      </c>
      <c r="E2625" s="74" t="s">
        <v>897</v>
      </c>
      <c r="F2625" s="84">
        <v>70.58</v>
      </c>
      <c r="G2625" s="277">
        <f t="shared" si="40"/>
        <v>70.58</v>
      </c>
    </row>
    <row r="2626" spans="1:9" ht="11.85" hidden="1" customHeight="1" outlineLevel="3">
      <c r="A2626" s="228" t="s">
        <v>17353</v>
      </c>
      <c r="B2626" s="74" t="s">
        <v>3366</v>
      </c>
      <c r="C2626" s="75" t="s">
        <v>34955</v>
      </c>
      <c r="D2626" s="74" t="s">
        <v>147</v>
      </c>
      <c r="E2626" s="74" t="s">
        <v>897</v>
      </c>
      <c r="F2626" s="84">
        <v>70.58</v>
      </c>
      <c r="G2626" s="277">
        <f t="shared" si="40"/>
        <v>70.58</v>
      </c>
    </row>
    <row r="2627" spans="1:9" ht="11.85" hidden="1" customHeight="1" outlineLevel="3">
      <c r="A2627" s="228" t="s">
        <v>17374</v>
      </c>
      <c r="B2627" s="74" t="s">
        <v>3390</v>
      </c>
      <c r="C2627" s="75" t="s">
        <v>34956</v>
      </c>
      <c r="D2627" s="74" t="s">
        <v>147</v>
      </c>
      <c r="E2627" s="74" t="s">
        <v>897</v>
      </c>
      <c r="F2627" s="84">
        <v>70.58</v>
      </c>
      <c r="G2627" s="277">
        <f t="shared" si="40"/>
        <v>70.58</v>
      </c>
    </row>
    <row r="2628" spans="1:9" ht="11.85" hidden="1" customHeight="1" outlineLevel="3">
      <c r="A2628" s="228" t="s">
        <v>17360</v>
      </c>
      <c r="B2628" s="74" t="s">
        <v>3374</v>
      </c>
      <c r="C2628" s="75" t="s">
        <v>45682</v>
      </c>
      <c r="D2628" s="74" t="s">
        <v>147</v>
      </c>
      <c r="E2628" s="74" t="s">
        <v>897</v>
      </c>
      <c r="F2628" s="84">
        <v>94.13</v>
      </c>
      <c r="G2628" s="277">
        <f t="shared" si="40"/>
        <v>94.13</v>
      </c>
    </row>
    <row r="2629" spans="1:9" s="117" customFormat="1" ht="12.9" hidden="1" customHeight="1" outlineLevel="3">
      <c r="A2629" s="228"/>
      <c r="B2629" s="118"/>
      <c r="C2629" s="229" t="s">
        <v>31522</v>
      </c>
      <c r="D2629" s="118"/>
      <c r="E2629" s="118" t="s">
        <v>334</v>
      </c>
      <c r="F2629" s="119"/>
      <c r="G2629" s="278">
        <f t="shared" ref="G2629:G2692" si="41">IFERROR(IF(E2629="грн",ROUND(F2629*(1-$G$2),2),ROUND(F2629*(1-$G$2),2)*$E$2),"")</f>
        <v>0</v>
      </c>
      <c r="I2629"/>
    </row>
    <row r="2630" spans="1:9" ht="11.85" hidden="1" customHeight="1" outlineLevel="3">
      <c r="A2630" s="228" t="s">
        <v>17495</v>
      </c>
      <c r="B2630" s="74" t="s">
        <v>3536</v>
      </c>
      <c r="C2630" s="75" t="s">
        <v>34957</v>
      </c>
      <c r="D2630" s="74" t="s">
        <v>147</v>
      </c>
      <c r="E2630" s="74" t="s">
        <v>897</v>
      </c>
      <c r="F2630" s="84">
        <v>117.64</v>
      </c>
      <c r="G2630" s="277">
        <f t="shared" si="41"/>
        <v>117.64</v>
      </c>
    </row>
    <row r="2631" spans="1:9" ht="11.85" hidden="1" customHeight="1" outlineLevel="3">
      <c r="A2631" s="228" t="s">
        <v>17434</v>
      </c>
      <c r="B2631" s="74" t="s">
        <v>3462</v>
      </c>
      <c r="C2631" s="75" t="s">
        <v>34958</v>
      </c>
      <c r="D2631" s="74" t="s">
        <v>147</v>
      </c>
      <c r="E2631" s="74" t="s">
        <v>897</v>
      </c>
      <c r="F2631" s="84">
        <v>94.13</v>
      </c>
      <c r="G2631" s="277">
        <f t="shared" si="41"/>
        <v>94.13</v>
      </c>
    </row>
    <row r="2632" spans="1:9" ht="11.85" hidden="1" customHeight="1" outlineLevel="3">
      <c r="A2632" s="228" t="s">
        <v>17501</v>
      </c>
      <c r="B2632" s="74" t="s">
        <v>3544</v>
      </c>
      <c r="C2632" s="75" t="s">
        <v>34958</v>
      </c>
      <c r="D2632" s="74" t="s">
        <v>147</v>
      </c>
      <c r="E2632" s="74" t="s">
        <v>897</v>
      </c>
      <c r="F2632" s="84">
        <v>141.16999999999999</v>
      </c>
      <c r="G2632" s="277">
        <f t="shared" si="41"/>
        <v>141.16999999999999</v>
      </c>
    </row>
    <row r="2633" spans="1:9" ht="11.85" hidden="1" customHeight="1" outlineLevel="3">
      <c r="A2633" s="228" t="s">
        <v>17460</v>
      </c>
      <c r="B2633" s="74" t="s">
        <v>3497</v>
      </c>
      <c r="C2633" s="75" t="s">
        <v>34959</v>
      </c>
      <c r="D2633" s="74" t="s">
        <v>147</v>
      </c>
      <c r="E2633" s="74" t="s">
        <v>897</v>
      </c>
      <c r="F2633" s="84">
        <v>47.05</v>
      </c>
      <c r="G2633" s="277">
        <f t="shared" si="41"/>
        <v>47.05</v>
      </c>
    </row>
    <row r="2634" spans="1:9" ht="11.85" hidden="1" customHeight="1" outlineLevel="3">
      <c r="A2634" s="228" t="s">
        <v>17439</v>
      </c>
      <c r="B2634" s="74" t="s">
        <v>3470</v>
      </c>
      <c r="C2634" s="75" t="s">
        <v>34960</v>
      </c>
      <c r="D2634" s="74" t="s">
        <v>147</v>
      </c>
      <c r="E2634" s="74" t="s">
        <v>897</v>
      </c>
      <c r="F2634" s="84">
        <v>141.16999999999999</v>
      </c>
      <c r="G2634" s="277">
        <f t="shared" si="41"/>
        <v>141.16999999999999</v>
      </c>
    </row>
    <row r="2635" spans="1:9" ht="11.85" hidden="1" customHeight="1" outlineLevel="3">
      <c r="A2635" s="228" t="s">
        <v>17468</v>
      </c>
      <c r="B2635" s="74" t="s">
        <v>3505</v>
      </c>
      <c r="C2635" s="75" t="s">
        <v>34961</v>
      </c>
      <c r="D2635" s="74" t="s">
        <v>147</v>
      </c>
      <c r="E2635" s="74" t="s">
        <v>897</v>
      </c>
      <c r="F2635" s="84">
        <v>141.16999999999999</v>
      </c>
      <c r="G2635" s="277">
        <f t="shared" si="41"/>
        <v>141.16999999999999</v>
      </c>
    </row>
    <row r="2636" spans="1:9" ht="11.85" hidden="1" customHeight="1" outlineLevel="3">
      <c r="A2636" s="228" t="s">
        <v>17449</v>
      </c>
      <c r="B2636" s="74" t="s">
        <v>3484</v>
      </c>
      <c r="C2636" s="75" t="s">
        <v>34962</v>
      </c>
      <c r="D2636" s="74" t="s">
        <v>147</v>
      </c>
      <c r="E2636" s="74" t="s">
        <v>897</v>
      </c>
      <c r="F2636" s="84">
        <v>188.23</v>
      </c>
      <c r="G2636" s="277">
        <f t="shared" si="41"/>
        <v>188.23</v>
      </c>
    </row>
    <row r="2637" spans="1:9" ht="11.85" hidden="1" customHeight="1" outlineLevel="3">
      <c r="A2637" s="228" t="s">
        <v>17473</v>
      </c>
      <c r="B2637" s="74" t="s">
        <v>3510</v>
      </c>
      <c r="C2637" s="75" t="s">
        <v>34963</v>
      </c>
      <c r="D2637" s="74" t="s">
        <v>147</v>
      </c>
      <c r="E2637" s="74" t="s">
        <v>897</v>
      </c>
      <c r="F2637" s="84">
        <v>249.86</v>
      </c>
      <c r="G2637" s="277">
        <f t="shared" si="41"/>
        <v>249.86</v>
      </c>
    </row>
    <row r="2638" spans="1:9" ht="11.85" hidden="1" customHeight="1" outlineLevel="3">
      <c r="A2638" s="228" t="s">
        <v>17445</v>
      </c>
      <c r="B2638" s="74" t="s">
        <v>3479</v>
      </c>
      <c r="C2638" s="75" t="s">
        <v>34964</v>
      </c>
      <c r="D2638" s="74" t="s">
        <v>147</v>
      </c>
      <c r="E2638" s="74" t="s">
        <v>897</v>
      </c>
      <c r="F2638" s="84">
        <v>61.18</v>
      </c>
      <c r="G2638" s="277">
        <f t="shared" si="41"/>
        <v>61.18</v>
      </c>
    </row>
    <row r="2639" spans="1:9" ht="11.85" hidden="1" customHeight="1" outlineLevel="3">
      <c r="A2639" s="228" t="s">
        <v>17423</v>
      </c>
      <c r="B2639" s="74" t="s">
        <v>3446</v>
      </c>
      <c r="C2639" s="75" t="s">
        <v>34965</v>
      </c>
      <c r="D2639" s="74" t="s">
        <v>147</v>
      </c>
      <c r="E2639" s="74" t="s">
        <v>897</v>
      </c>
      <c r="F2639" s="84">
        <v>47.05</v>
      </c>
      <c r="G2639" s="277">
        <f t="shared" si="41"/>
        <v>47.05</v>
      </c>
    </row>
    <row r="2640" spans="1:9" ht="11.85" hidden="1" customHeight="1" outlineLevel="3">
      <c r="A2640" s="228" t="s">
        <v>17429</v>
      </c>
      <c r="B2640" s="74" t="s">
        <v>3454</v>
      </c>
      <c r="C2640" s="75" t="s">
        <v>34966</v>
      </c>
      <c r="D2640" s="74" t="s">
        <v>147</v>
      </c>
      <c r="E2640" s="74" t="s">
        <v>897</v>
      </c>
      <c r="F2640" s="84">
        <v>70.58</v>
      </c>
      <c r="G2640" s="277">
        <f t="shared" si="41"/>
        <v>70.58</v>
      </c>
    </row>
    <row r="2641" spans="1:9" ht="11.85" hidden="1" customHeight="1" outlineLevel="3">
      <c r="A2641" s="228" t="s">
        <v>34967</v>
      </c>
      <c r="B2641" s="74" t="s">
        <v>34968</v>
      </c>
      <c r="C2641" s="75" t="s">
        <v>34969</v>
      </c>
      <c r="D2641" s="74" t="s">
        <v>147</v>
      </c>
      <c r="E2641" s="74" t="s">
        <v>897</v>
      </c>
      <c r="F2641" s="84">
        <v>312.16000000000003</v>
      </c>
      <c r="G2641" s="277">
        <f t="shared" si="41"/>
        <v>312.16000000000003</v>
      </c>
    </row>
    <row r="2642" spans="1:9" ht="11.85" hidden="1" customHeight="1" outlineLevel="3">
      <c r="A2642" s="228" t="s">
        <v>34970</v>
      </c>
      <c r="B2642" s="74" t="s">
        <v>34971</v>
      </c>
      <c r="C2642" s="75" t="s">
        <v>34972</v>
      </c>
      <c r="D2642" s="74" t="s">
        <v>147</v>
      </c>
      <c r="E2642" s="74" t="s">
        <v>897</v>
      </c>
      <c r="F2642" s="84">
        <v>312.16000000000003</v>
      </c>
      <c r="G2642" s="277">
        <f t="shared" si="41"/>
        <v>312.16000000000003</v>
      </c>
    </row>
    <row r="2643" spans="1:9" s="117" customFormat="1" ht="12.9" hidden="1" customHeight="1" outlineLevel="3">
      <c r="A2643" s="228"/>
      <c r="B2643" s="118"/>
      <c r="C2643" s="229" t="s">
        <v>32180</v>
      </c>
      <c r="D2643" s="118"/>
      <c r="E2643" s="118" t="s">
        <v>334</v>
      </c>
      <c r="F2643" s="119"/>
      <c r="G2643" s="278">
        <f t="shared" si="41"/>
        <v>0</v>
      </c>
      <c r="I2643"/>
    </row>
    <row r="2644" spans="1:9" ht="11.85" hidden="1" customHeight="1" outlineLevel="3">
      <c r="A2644" s="228" t="s">
        <v>17542</v>
      </c>
      <c r="B2644" s="74" t="s">
        <v>3591</v>
      </c>
      <c r="C2644" s="75" t="s">
        <v>34973</v>
      </c>
      <c r="D2644" s="74" t="s">
        <v>147</v>
      </c>
      <c r="E2644" s="74" t="s">
        <v>897</v>
      </c>
      <c r="F2644" s="84">
        <v>82.61</v>
      </c>
      <c r="G2644" s="277">
        <f t="shared" si="41"/>
        <v>82.61</v>
      </c>
    </row>
    <row r="2645" spans="1:9" ht="11.85" hidden="1" customHeight="1" outlineLevel="3">
      <c r="A2645" s="228" t="s">
        <v>17525</v>
      </c>
      <c r="B2645" s="74" t="s">
        <v>3570</v>
      </c>
      <c r="C2645" s="75" t="s">
        <v>34974</v>
      </c>
      <c r="D2645" s="74" t="s">
        <v>147</v>
      </c>
      <c r="E2645" s="74" t="s">
        <v>897</v>
      </c>
      <c r="F2645" s="84">
        <v>70.58</v>
      </c>
      <c r="G2645" s="277">
        <f t="shared" si="41"/>
        <v>70.58</v>
      </c>
    </row>
    <row r="2646" spans="1:9" ht="11.85" hidden="1" customHeight="1" outlineLevel="3">
      <c r="A2646" s="228" t="s">
        <v>17530</v>
      </c>
      <c r="B2646" s="74" t="s">
        <v>3578</v>
      </c>
      <c r="C2646" s="75" t="s">
        <v>34975</v>
      </c>
      <c r="D2646" s="74" t="s">
        <v>147</v>
      </c>
      <c r="E2646" s="74" t="s">
        <v>897</v>
      </c>
      <c r="F2646" s="84">
        <v>70.58</v>
      </c>
      <c r="G2646" s="277">
        <f t="shared" si="41"/>
        <v>70.58</v>
      </c>
    </row>
    <row r="2647" spans="1:9" ht="11.85" hidden="1" customHeight="1" outlineLevel="3">
      <c r="A2647" s="228" t="s">
        <v>17550</v>
      </c>
      <c r="B2647" s="74" t="s">
        <v>3599</v>
      </c>
      <c r="C2647" s="75" t="s">
        <v>34976</v>
      </c>
      <c r="D2647" s="74" t="s">
        <v>147</v>
      </c>
      <c r="E2647" s="74" t="s">
        <v>897</v>
      </c>
      <c r="F2647" s="84">
        <v>82.61</v>
      </c>
      <c r="G2647" s="277">
        <f t="shared" si="41"/>
        <v>82.61</v>
      </c>
    </row>
    <row r="2648" spans="1:9" s="117" customFormat="1" ht="12.9" hidden="1" customHeight="1" outlineLevel="3">
      <c r="A2648" s="228"/>
      <c r="B2648" s="118"/>
      <c r="C2648" s="229" t="s">
        <v>31901</v>
      </c>
      <c r="D2648" s="118"/>
      <c r="E2648" s="118" t="s">
        <v>334</v>
      </c>
      <c r="F2648" s="119"/>
      <c r="G2648" s="278">
        <f t="shared" si="41"/>
        <v>0</v>
      </c>
      <c r="I2648"/>
    </row>
    <row r="2649" spans="1:9" ht="11.85" hidden="1" customHeight="1" outlineLevel="3">
      <c r="A2649" s="228" t="s">
        <v>17412</v>
      </c>
      <c r="B2649" s="74" t="s">
        <v>3433</v>
      </c>
      <c r="C2649" s="75" t="s">
        <v>34977</v>
      </c>
      <c r="D2649" s="74" t="s">
        <v>147</v>
      </c>
      <c r="E2649" s="74" t="s">
        <v>897</v>
      </c>
      <c r="F2649" s="84">
        <v>47.05</v>
      </c>
      <c r="G2649" s="277">
        <f t="shared" si="41"/>
        <v>47.05</v>
      </c>
    </row>
    <row r="2650" spans="1:9" ht="11.85" hidden="1" customHeight="1" outlineLevel="3">
      <c r="A2650" s="228" t="s">
        <v>17488</v>
      </c>
      <c r="B2650" s="74" t="s">
        <v>3528</v>
      </c>
      <c r="C2650" s="75" t="s">
        <v>34978</v>
      </c>
      <c r="D2650" s="74" t="s">
        <v>147</v>
      </c>
      <c r="E2650" s="74" t="s">
        <v>897</v>
      </c>
      <c r="F2650" s="84">
        <v>47.05</v>
      </c>
      <c r="G2650" s="277">
        <f t="shared" si="41"/>
        <v>47.05</v>
      </c>
    </row>
    <row r="2651" spans="1:9" ht="11.85" hidden="1" customHeight="1" outlineLevel="3">
      <c r="A2651" s="228" t="s">
        <v>17387</v>
      </c>
      <c r="B2651" s="74" t="s">
        <v>3406</v>
      </c>
      <c r="C2651" s="75" t="s">
        <v>34979</v>
      </c>
      <c r="D2651" s="74" t="s">
        <v>147</v>
      </c>
      <c r="E2651" s="74" t="s">
        <v>897</v>
      </c>
      <c r="F2651" s="84">
        <v>117.64</v>
      </c>
      <c r="G2651" s="277">
        <f t="shared" si="41"/>
        <v>117.64</v>
      </c>
    </row>
    <row r="2652" spans="1:9" ht="11.85" hidden="1" customHeight="1" outlineLevel="3">
      <c r="A2652" s="228" t="s">
        <v>17380</v>
      </c>
      <c r="B2652" s="74" t="s">
        <v>3398</v>
      </c>
      <c r="C2652" s="75" t="s">
        <v>34980</v>
      </c>
      <c r="D2652" s="74" t="s">
        <v>147</v>
      </c>
      <c r="E2652" s="74" t="s">
        <v>897</v>
      </c>
      <c r="F2652" s="84">
        <v>141.16999999999999</v>
      </c>
      <c r="G2652" s="277">
        <f t="shared" si="41"/>
        <v>141.16999999999999</v>
      </c>
    </row>
    <row r="2653" spans="1:9" ht="11.85" hidden="1" customHeight="1" outlineLevel="3">
      <c r="A2653" s="228" t="s">
        <v>17404</v>
      </c>
      <c r="B2653" s="74" t="s">
        <v>3425</v>
      </c>
      <c r="C2653" s="75" t="s">
        <v>34981</v>
      </c>
      <c r="D2653" s="74" t="s">
        <v>147</v>
      </c>
      <c r="E2653" s="74" t="s">
        <v>897</v>
      </c>
      <c r="F2653" s="84">
        <v>94.13</v>
      </c>
      <c r="G2653" s="277">
        <f t="shared" si="41"/>
        <v>94.13</v>
      </c>
    </row>
    <row r="2654" spans="1:9" s="117" customFormat="1" ht="12.9" hidden="1" customHeight="1" outlineLevel="3">
      <c r="A2654" s="228"/>
      <c r="B2654" s="118"/>
      <c r="C2654" s="229" t="s">
        <v>34982</v>
      </c>
      <c r="D2654" s="118"/>
      <c r="E2654" s="118" t="s">
        <v>334</v>
      </c>
      <c r="F2654" s="119"/>
      <c r="G2654" s="278">
        <f t="shared" si="41"/>
        <v>0</v>
      </c>
      <c r="I2654"/>
    </row>
    <row r="2655" spans="1:9" s="117" customFormat="1" ht="12.9" hidden="1" customHeight="1" outlineLevel="3">
      <c r="A2655" s="228"/>
      <c r="B2655" s="118"/>
      <c r="C2655" s="229" t="s">
        <v>34983</v>
      </c>
      <c r="D2655" s="118"/>
      <c r="E2655" s="118" t="s">
        <v>334</v>
      </c>
      <c r="F2655" s="119"/>
      <c r="G2655" s="278">
        <f t="shared" si="41"/>
        <v>0</v>
      </c>
      <c r="I2655"/>
    </row>
    <row r="2656" spans="1:9" ht="11.85" hidden="1" customHeight="1" outlineLevel="3">
      <c r="A2656" s="228" t="s">
        <v>17330</v>
      </c>
      <c r="B2656" s="74" t="s">
        <v>3338</v>
      </c>
      <c r="C2656" s="75" t="s">
        <v>34984</v>
      </c>
      <c r="D2656" s="74" t="s">
        <v>147</v>
      </c>
      <c r="E2656" s="74" t="s">
        <v>897</v>
      </c>
      <c r="F2656" s="84">
        <v>251.06</v>
      </c>
      <c r="G2656" s="277">
        <f t="shared" si="41"/>
        <v>251.06</v>
      </c>
    </row>
    <row r="2657" spans="1:9" ht="11.85" hidden="1" customHeight="1" outlineLevel="3">
      <c r="A2657" s="228" t="s">
        <v>17331</v>
      </c>
      <c r="B2657" s="74" t="s">
        <v>3339</v>
      </c>
      <c r="C2657" s="75" t="s">
        <v>34985</v>
      </c>
      <c r="D2657" s="74" t="s">
        <v>147</v>
      </c>
      <c r="E2657" s="74" t="s">
        <v>897</v>
      </c>
      <c r="F2657" s="84">
        <v>476.99</v>
      </c>
      <c r="G2657" s="277">
        <f t="shared" si="41"/>
        <v>476.99</v>
      </c>
    </row>
    <row r="2658" spans="1:9" ht="11.85" hidden="1" customHeight="1" outlineLevel="3">
      <c r="A2658" s="228" t="s">
        <v>17332</v>
      </c>
      <c r="B2658" s="74" t="s">
        <v>3340</v>
      </c>
      <c r="C2658" s="75" t="s">
        <v>34986</v>
      </c>
      <c r="D2658" s="74" t="s">
        <v>147</v>
      </c>
      <c r="E2658" s="74" t="s">
        <v>897</v>
      </c>
      <c r="F2658" s="84">
        <v>740.59</v>
      </c>
      <c r="G2658" s="277">
        <f t="shared" si="41"/>
        <v>740.59</v>
      </c>
    </row>
    <row r="2659" spans="1:9" ht="11.85" hidden="1" customHeight="1" outlineLevel="3">
      <c r="A2659" s="228" t="s">
        <v>17333</v>
      </c>
      <c r="B2659" s="74" t="s">
        <v>3341</v>
      </c>
      <c r="C2659" s="75" t="s">
        <v>34987</v>
      </c>
      <c r="D2659" s="74" t="s">
        <v>147</v>
      </c>
      <c r="E2659" s="74" t="s">
        <v>897</v>
      </c>
      <c r="F2659" s="84">
        <v>1305.46</v>
      </c>
      <c r="G2659" s="277">
        <f t="shared" si="41"/>
        <v>1305.46</v>
      </c>
    </row>
    <row r="2660" spans="1:9" ht="11.85" hidden="1" customHeight="1" outlineLevel="3">
      <c r="A2660" s="228" t="s">
        <v>17335</v>
      </c>
      <c r="B2660" s="74" t="s">
        <v>3343</v>
      </c>
      <c r="C2660" s="75" t="s">
        <v>34988</v>
      </c>
      <c r="D2660" s="74" t="s">
        <v>147</v>
      </c>
      <c r="E2660" s="74" t="s">
        <v>897</v>
      </c>
      <c r="F2660" s="84">
        <v>715.45</v>
      </c>
      <c r="G2660" s="277">
        <f t="shared" si="41"/>
        <v>715.45</v>
      </c>
    </row>
    <row r="2661" spans="1:9" ht="11.85" hidden="1" customHeight="1" outlineLevel="3">
      <c r="A2661" s="228" t="s">
        <v>17334</v>
      </c>
      <c r="B2661" s="74" t="s">
        <v>3342</v>
      </c>
      <c r="C2661" s="75" t="s">
        <v>34989</v>
      </c>
      <c r="D2661" s="74" t="s">
        <v>147</v>
      </c>
      <c r="E2661" s="74" t="s">
        <v>897</v>
      </c>
      <c r="F2661" s="84">
        <v>2259.41</v>
      </c>
      <c r="G2661" s="277">
        <f t="shared" si="41"/>
        <v>2259.41</v>
      </c>
    </row>
    <row r="2662" spans="1:9" s="117" customFormat="1" ht="12.9" hidden="1" customHeight="1" outlineLevel="3">
      <c r="A2662" s="228"/>
      <c r="B2662" s="118"/>
      <c r="C2662" s="229" t="s">
        <v>34990</v>
      </c>
      <c r="D2662" s="118"/>
      <c r="E2662" s="118" t="s">
        <v>334</v>
      </c>
      <c r="F2662" s="119"/>
      <c r="G2662" s="278">
        <f t="shared" si="41"/>
        <v>0</v>
      </c>
      <c r="I2662"/>
    </row>
    <row r="2663" spans="1:9" ht="11.85" hidden="1" customHeight="1" outlineLevel="3">
      <c r="A2663" s="228" t="s">
        <v>17318</v>
      </c>
      <c r="B2663" s="74" t="s">
        <v>3326</v>
      </c>
      <c r="C2663" s="75" t="s">
        <v>34991</v>
      </c>
      <c r="D2663" s="74" t="s">
        <v>147</v>
      </c>
      <c r="E2663" s="74" t="s">
        <v>897</v>
      </c>
      <c r="F2663" s="84">
        <v>61.46</v>
      </c>
      <c r="G2663" s="277">
        <f t="shared" si="41"/>
        <v>61.46</v>
      </c>
    </row>
    <row r="2664" spans="1:9" ht="11.85" hidden="1" customHeight="1" outlineLevel="3">
      <c r="A2664" s="228" t="s">
        <v>17319</v>
      </c>
      <c r="B2664" s="74" t="s">
        <v>3327</v>
      </c>
      <c r="C2664" s="75" t="s">
        <v>34992</v>
      </c>
      <c r="D2664" s="74" t="s">
        <v>147</v>
      </c>
      <c r="E2664" s="74" t="s">
        <v>897</v>
      </c>
      <c r="F2664" s="84">
        <v>119.27</v>
      </c>
      <c r="G2664" s="277">
        <f t="shared" si="41"/>
        <v>119.27</v>
      </c>
    </row>
    <row r="2665" spans="1:9" ht="11.85" hidden="1" customHeight="1" outlineLevel="3">
      <c r="A2665" s="228" t="s">
        <v>17320</v>
      </c>
      <c r="B2665" s="74" t="s">
        <v>3328</v>
      </c>
      <c r="C2665" s="75" t="s">
        <v>34993</v>
      </c>
      <c r="D2665" s="74" t="s">
        <v>147</v>
      </c>
      <c r="E2665" s="74" t="s">
        <v>897</v>
      </c>
      <c r="F2665" s="84">
        <v>185.14</v>
      </c>
      <c r="G2665" s="277">
        <f t="shared" si="41"/>
        <v>185.14</v>
      </c>
    </row>
    <row r="2666" spans="1:9" ht="11.85" hidden="1" customHeight="1" outlineLevel="3">
      <c r="A2666" s="228" t="s">
        <v>17321</v>
      </c>
      <c r="B2666" s="74" t="s">
        <v>3329</v>
      </c>
      <c r="C2666" s="75" t="s">
        <v>34994</v>
      </c>
      <c r="D2666" s="74" t="s">
        <v>147</v>
      </c>
      <c r="E2666" s="74" t="s">
        <v>897</v>
      </c>
      <c r="F2666" s="84">
        <v>326.36</v>
      </c>
      <c r="G2666" s="277">
        <f t="shared" si="41"/>
        <v>326.36</v>
      </c>
    </row>
    <row r="2667" spans="1:9" ht="11.85" hidden="1" customHeight="1" outlineLevel="3">
      <c r="A2667" s="228" t="s">
        <v>17323</v>
      </c>
      <c r="B2667" s="74" t="s">
        <v>3331</v>
      </c>
      <c r="C2667" s="75" t="s">
        <v>34995</v>
      </c>
      <c r="D2667" s="74" t="s">
        <v>147</v>
      </c>
      <c r="E2667" s="74" t="s">
        <v>897</v>
      </c>
      <c r="F2667" s="84">
        <v>536.62</v>
      </c>
      <c r="G2667" s="277">
        <f t="shared" si="41"/>
        <v>536.62</v>
      </c>
    </row>
    <row r="2668" spans="1:9" ht="11.85" hidden="1" customHeight="1" outlineLevel="3">
      <c r="A2668" s="228" t="s">
        <v>17322</v>
      </c>
      <c r="B2668" s="74" t="s">
        <v>3330</v>
      </c>
      <c r="C2668" s="75" t="s">
        <v>34996</v>
      </c>
      <c r="D2668" s="74" t="s">
        <v>147</v>
      </c>
      <c r="E2668" s="74" t="s">
        <v>897</v>
      </c>
      <c r="F2668" s="84">
        <v>564.84</v>
      </c>
      <c r="G2668" s="277">
        <f t="shared" si="41"/>
        <v>564.84</v>
      </c>
    </row>
    <row r="2669" spans="1:9" s="117" customFormat="1" ht="12.9" hidden="1" customHeight="1" outlineLevel="3">
      <c r="A2669" s="228"/>
      <c r="B2669" s="118"/>
      <c r="C2669" s="229" t="s">
        <v>34997</v>
      </c>
      <c r="D2669" s="118"/>
      <c r="E2669" s="118" t="s">
        <v>334</v>
      </c>
      <c r="F2669" s="119"/>
      <c r="G2669" s="278">
        <f t="shared" si="41"/>
        <v>0</v>
      </c>
      <c r="I2669"/>
    </row>
    <row r="2670" spans="1:9" ht="11.85" hidden="1" customHeight="1" outlineLevel="3">
      <c r="A2670" s="228" t="s">
        <v>17336</v>
      </c>
      <c r="B2670" s="74" t="s">
        <v>3344</v>
      </c>
      <c r="C2670" s="75" t="s">
        <v>34998</v>
      </c>
      <c r="D2670" s="74" t="s">
        <v>147</v>
      </c>
      <c r="E2670" s="74" t="s">
        <v>897</v>
      </c>
      <c r="F2670" s="84">
        <v>251.06</v>
      </c>
      <c r="G2670" s="277">
        <f t="shared" si="41"/>
        <v>251.06</v>
      </c>
    </row>
    <row r="2671" spans="1:9" ht="11.85" hidden="1" customHeight="1" outlineLevel="3">
      <c r="A2671" s="228" t="s">
        <v>17337</v>
      </c>
      <c r="B2671" s="74" t="s">
        <v>3345</v>
      </c>
      <c r="C2671" s="75" t="s">
        <v>34999</v>
      </c>
      <c r="D2671" s="74" t="s">
        <v>147</v>
      </c>
      <c r="E2671" s="74" t="s">
        <v>897</v>
      </c>
      <c r="F2671" s="84">
        <v>476.99</v>
      </c>
      <c r="G2671" s="277">
        <f t="shared" si="41"/>
        <v>476.99</v>
      </c>
    </row>
    <row r="2672" spans="1:9" ht="11.85" hidden="1" customHeight="1" outlineLevel="3">
      <c r="A2672" s="228" t="s">
        <v>17338</v>
      </c>
      <c r="B2672" s="74" t="s">
        <v>3346</v>
      </c>
      <c r="C2672" s="75" t="s">
        <v>35000</v>
      </c>
      <c r="D2672" s="74" t="s">
        <v>147</v>
      </c>
      <c r="E2672" s="74" t="s">
        <v>897</v>
      </c>
      <c r="F2672" s="84">
        <v>740.59</v>
      </c>
      <c r="G2672" s="277">
        <f t="shared" si="41"/>
        <v>740.59</v>
      </c>
    </row>
    <row r="2673" spans="1:9" ht="11.85" hidden="1" customHeight="1" outlineLevel="3">
      <c r="A2673" s="228" t="s">
        <v>17339</v>
      </c>
      <c r="B2673" s="74" t="s">
        <v>3347</v>
      </c>
      <c r="C2673" s="75" t="s">
        <v>35001</v>
      </c>
      <c r="D2673" s="74" t="s">
        <v>147</v>
      </c>
      <c r="E2673" s="74" t="s">
        <v>897</v>
      </c>
      <c r="F2673" s="84">
        <v>1305.46</v>
      </c>
      <c r="G2673" s="277">
        <f t="shared" si="41"/>
        <v>1305.46</v>
      </c>
    </row>
    <row r="2674" spans="1:9" ht="11.85" hidden="1" customHeight="1" outlineLevel="3">
      <c r="A2674" s="228" t="s">
        <v>17340</v>
      </c>
      <c r="B2674" s="74" t="s">
        <v>3348</v>
      </c>
      <c r="C2674" s="75" t="s">
        <v>35002</v>
      </c>
      <c r="D2674" s="74" t="s">
        <v>147</v>
      </c>
      <c r="E2674" s="74" t="s">
        <v>897</v>
      </c>
      <c r="F2674" s="84">
        <v>2259.41</v>
      </c>
      <c r="G2674" s="277">
        <f t="shared" si="41"/>
        <v>2259.41</v>
      </c>
    </row>
    <row r="2675" spans="1:9" s="117" customFormat="1" ht="12.9" hidden="1" customHeight="1" outlineLevel="3">
      <c r="A2675" s="228"/>
      <c r="B2675" s="118"/>
      <c r="C2675" s="229" t="s">
        <v>35003</v>
      </c>
      <c r="D2675" s="118"/>
      <c r="E2675" s="118" t="s">
        <v>334</v>
      </c>
      <c r="F2675" s="119"/>
      <c r="G2675" s="278">
        <f t="shared" si="41"/>
        <v>0</v>
      </c>
      <c r="I2675"/>
    </row>
    <row r="2676" spans="1:9" ht="11.85" hidden="1" customHeight="1" outlineLevel="3">
      <c r="A2676" s="228" t="s">
        <v>17341</v>
      </c>
      <c r="B2676" s="74" t="s">
        <v>3349</v>
      </c>
      <c r="C2676" s="75" t="s">
        <v>35004</v>
      </c>
      <c r="D2676" s="74" t="s">
        <v>147</v>
      </c>
      <c r="E2676" s="74" t="s">
        <v>897</v>
      </c>
      <c r="F2676" s="84">
        <v>251.06</v>
      </c>
      <c r="G2676" s="277">
        <f t="shared" si="41"/>
        <v>251.06</v>
      </c>
    </row>
    <row r="2677" spans="1:9" ht="11.85" hidden="1" customHeight="1" outlineLevel="3">
      <c r="A2677" s="228" t="s">
        <v>17342</v>
      </c>
      <c r="B2677" s="74" t="s">
        <v>3350</v>
      </c>
      <c r="C2677" s="75" t="s">
        <v>35005</v>
      </c>
      <c r="D2677" s="74" t="s">
        <v>147</v>
      </c>
      <c r="E2677" s="74" t="s">
        <v>897</v>
      </c>
      <c r="F2677" s="84">
        <v>476.99</v>
      </c>
      <c r="G2677" s="277">
        <f t="shared" si="41"/>
        <v>476.99</v>
      </c>
    </row>
    <row r="2678" spans="1:9" ht="11.85" hidden="1" customHeight="1" outlineLevel="3">
      <c r="A2678" s="228" t="s">
        <v>17343</v>
      </c>
      <c r="B2678" s="74" t="s">
        <v>3351</v>
      </c>
      <c r="C2678" s="75" t="s">
        <v>35006</v>
      </c>
      <c r="D2678" s="74" t="s">
        <v>147</v>
      </c>
      <c r="E2678" s="74" t="s">
        <v>897</v>
      </c>
      <c r="F2678" s="84">
        <v>740.59</v>
      </c>
      <c r="G2678" s="277">
        <f t="shared" si="41"/>
        <v>740.59</v>
      </c>
    </row>
    <row r="2679" spans="1:9" ht="11.85" hidden="1" customHeight="1" outlineLevel="3">
      <c r="A2679" s="228" t="s">
        <v>17344</v>
      </c>
      <c r="B2679" s="74" t="s">
        <v>3352</v>
      </c>
      <c r="C2679" s="75" t="s">
        <v>35007</v>
      </c>
      <c r="D2679" s="74" t="s">
        <v>147</v>
      </c>
      <c r="E2679" s="74" t="s">
        <v>897</v>
      </c>
      <c r="F2679" s="84">
        <v>1305.46</v>
      </c>
      <c r="G2679" s="277">
        <f t="shared" si="41"/>
        <v>1305.46</v>
      </c>
    </row>
    <row r="2680" spans="1:9" ht="11.85" hidden="1" customHeight="1" outlineLevel="3">
      <c r="A2680" s="228" t="s">
        <v>17345</v>
      </c>
      <c r="B2680" s="74" t="s">
        <v>3353</v>
      </c>
      <c r="C2680" s="75" t="s">
        <v>35008</v>
      </c>
      <c r="D2680" s="74" t="s">
        <v>147</v>
      </c>
      <c r="E2680" s="74" t="s">
        <v>897</v>
      </c>
      <c r="F2680" s="84">
        <v>2259.41</v>
      </c>
      <c r="G2680" s="277">
        <f t="shared" si="41"/>
        <v>2259.41</v>
      </c>
    </row>
    <row r="2681" spans="1:9" s="117" customFormat="1" ht="12.9" hidden="1" customHeight="1" outlineLevel="3">
      <c r="A2681" s="228"/>
      <c r="B2681" s="118"/>
      <c r="C2681" s="229" t="s">
        <v>35009</v>
      </c>
      <c r="D2681" s="118"/>
      <c r="E2681" s="118" t="s">
        <v>334</v>
      </c>
      <c r="F2681" s="119"/>
      <c r="G2681" s="278">
        <f t="shared" si="41"/>
        <v>0</v>
      </c>
      <c r="I2681"/>
    </row>
    <row r="2682" spans="1:9" ht="11.85" hidden="1" customHeight="1" outlineLevel="3">
      <c r="A2682" s="228" t="s">
        <v>17324</v>
      </c>
      <c r="B2682" s="74" t="s">
        <v>3332</v>
      </c>
      <c r="C2682" s="75" t="s">
        <v>35010</v>
      </c>
      <c r="D2682" s="74" t="s">
        <v>147</v>
      </c>
      <c r="E2682" s="74" t="s">
        <v>897</v>
      </c>
      <c r="F2682" s="84">
        <v>61.46</v>
      </c>
      <c r="G2682" s="277">
        <f t="shared" si="41"/>
        <v>61.46</v>
      </c>
    </row>
    <row r="2683" spans="1:9" ht="11.85" hidden="1" customHeight="1" outlineLevel="3">
      <c r="A2683" s="228" t="s">
        <v>17325</v>
      </c>
      <c r="B2683" s="74" t="s">
        <v>3333</v>
      </c>
      <c r="C2683" s="75" t="s">
        <v>35011</v>
      </c>
      <c r="D2683" s="74" t="s">
        <v>147</v>
      </c>
      <c r="E2683" s="74" t="s">
        <v>897</v>
      </c>
      <c r="F2683" s="84">
        <v>119.27</v>
      </c>
      <c r="G2683" s="277">
        <f t="shared" si="41"/>
        <v>119.27</v>
      </c>
    </row>
    <row r="2684" spans="1:9" ht="11.85" hidden="1" customHeight="1" outlineLevel="3">
      <c r="A2684" s="228" t="s">
        <v>17326</v>
      </c>
      <c r="B2684" s="74" t="s">
        <v>3334</v>
      </c>
      <c r="C2684" s="75" t="s">
        <v>35012</v>
      </c>
      <c r="D2684" s="74" t="s">
        <v>147</v>
      </c>
      <c r="E2684" s="74" t="s">
        <v>897</v>
      </c>
      <c r="F2684" s="84">
        <v>185.14</v>
      </c>
      <c r="G2684" s="277">
        <f t="shared" si="41"/>
        <v>185.14</v>
      </c>
    </row>
    <row r="2685" spans="1:9" ht="11.85" hidden="1" customHeight="1" outlineLevel="3">
      <c r="A2685" s="228" t="s">
        <v>17327</v>
      </c>
      <c r="B2685" s="74" t="s">
        <v>3335</v>
      </c>
      <c r="C2685" s="75" t="s">
        <v>35013</v>
      </c>
      <c r="D2685" s="74" t="s">
        <v>147</v>
      </c>
      <c r="E2685" s="74" t="s">
        <v>897</v>
      </c>
      <c r="F2685" s="84">
        <v>326.36</v>
      </c>
      <c r="G2685" s="277">
        <f t="shared" si="41"/>
        <v>326.36</v>
      </c>
    </row>
    <row r="2686" spans="1:9" ht="11.85" hidden="1" customHeight="1" outlineLevel="3">
      <c r="A2686" s="228" t="s">
        <v>17329</v>
      </c>
      <c r="B2686" s="74" t="s">
        <v>3337</v>
      </c>
      <c r="C2686" s="75" t="s">
        <v>35014</v>
      </c>
      <c r="D2686" s="74" t="s">
        <v>147</v>
      </c>
      <c r="E2686" s="74" t="s">
        <v>897</v>
      </c>
      <c r="F2686" s="84">
        <v>536.62</v>
      </c>
      <c r="G2686" s="277">
        <f t="shared" si="41"/>
        <v>536.62</v>
      </c>
    </row>
    <row r="2687" spans="1:9" ht="11.85" hidden="1" customHeight="1" outlineLevel="3">
      <c r="A2687" s="228" t="s">
        <v>17328</v>
      </c>
      <c r="B2687" s="74" t="s">
        <v>3336</v>
      </c>
      <c r="C2687" s="75" t="s">
        <v>35015</v>
      </c>
      <c r="D2687" s="74" t="s">
        <v>147</v>
      </c>
      <c r="E2687" s="74" t="s">
        <v>897</v>
      </c>
      <c r="F2687" s="84">
        <v>564.84</v>
      </c>
      <c r="G2687" s="277">
        <f t="shared" si="41"/>
        <v>564.84</v>
      </c>
    </row>
    <row r="2688" spans="1:9" s="117" customFormat="1" ht="12.9" hidden="1" customHeight="1" outlineLevel="3">
      <c r="A2688" s="228"/>
      <c r="B2688" s="118"/>
      <c r="C2688" s="229" t="s">
        <v>35016</v>
      </c>
      <c r="D2688" s="118"/>
      <c r="E2688" s="118" t="s">
        <v>334</v>
      </c>
      <c r="F2688" s="119"/>
      <c r="G2688" s="278">
        <f t="shared" si="41"/>
        <v>0</v>
      </c>
      <c r="I2688"/>
    </row>
    <row r="2689" spans="1:9" s="117" customFormat="1" ht="12.9" hidden="1" customHeight="1" outlineLevel="3">
      <c r="A2689" s="228"/>
      <c r="B2689" s="118"/>
      <c r="C2689" s="229" t="s">
        <v>34832</v>
      </c>
      <c r="D2689" s="118"/>
      <c r="E2689" s="118" t="s">
        <v>334</v>
      </c>
      <c r="F2689" s="119"/>
      <c r="G2689" s="278">
        <f t="shared" si="41"/>
        <v>0</v>
      </c>
      <c r="I2689"/>
    </row>
    <row r="2690" spans="1:9" ht="11.85" hidden="1" customHeight="1" outlineLevel="3">
      <c r="A2690" s="228" t="s">
        <v>17270</v>
      </c>
      <c r="B2690" s="74" t="s">
        <v>3278</v>
      </c>
      <c r="C2690" s="75" t="s">
        <v>35017</v>
      </c>
      <c r="D2690" s="74" t="s">
        <v>147</v>
      </c>
      <c r="E2690" s="74" t="s">
        <v>897</v>
      </c>
      <c r="F2690" s="84">
        <v>523.69000000000005</v>
      </c>
      <c r="G2690" s="277">
        <f t="shared" si="41"/>
        <v>523.69000000000005</v>
      </c>
    </row>
    <row r="2691" spans="1:9" ht="11.85" hidden="1" customHeight="1" outlineLevel="3">
      <c r="A2691" s="228" t="s">
        <v>17271</v>
      </c>
      <c r="B2691" s="74" t="s">
        <v>3279</v>
      </c>
      <c r="C2691" s="75" t="s">
        <v>35018</v>
      </c>
      <c r="D2691" s="74" t="s">
        <v>147</v>
      </c>
      <c r="E2691" s="74" t="s">
        <v>897</v>
      </c>
      <c r="F2691" s="84">
        <v>818.27</v>
      </c>
      <c r="G2691" s="277">
        <f t="shared" si="41"/>
        <v>818.27</v>
      </c>
    </row>
    <row r="2692" spans="1:9" ht="11.85" hidden="1" customHeight="1" outlineLevel="3">
      <c r="A2692" s="228" t="s">
        <v>17272</v>
      </c>
      <c r="B2692" s="74" t="s">
        <v>3280</v>
      </c>
      <c r="C2692" s="75" t="s">
        <v>35019</v>
      </c>
      <c r="D2692" s="74" t="s">
        <v>147</v>
      </c>
      <c r="E2692" s="74" t="s">
        <v>897</v>
      </c>
      <c r="F2692" s="84">
        <v>1212.5999999999999</v>
      </c>
      <c r="G2692" s="277">
        <f t="shared" si="41"/>
        <v>1212.5999999999999</v>
      </c>
    </row>
    <row r="2693" spans="1:9" ht="11.85" hidden="1" customHeight="1" outlineLevel="3">
      <c r="A2693" s="228" t="s">
        <v>17277</v>
      </c>
      <c r="B2693" s="74" t="s">
        <v>3285</v>
      </c>
      <c r="C2693" s="75" t="s">
        <v>35020</v>
      </c>
      <c r="D2693" s="74" t="s">
        <v>147</v>
      </c>
      <c r="E2693" s="74" t="s">
        <v>897</v>
      </c>
      <c r="F2693" s="84">
        <v>627.74</v>
      </c>
      <c r="G2693" s="277">
        <f t="shared" ref="G2693:G2756" si="42">IFERROR(IF(E2693="грн",ROUND(F2693*(1-$G$2),2),ROUND(F2693*(1-$G$2),2)*$E$2),"")</f>
        <v>627.74</v>
      </c>
    </row>
    <row r="2694" spans="1:9" ht="11.85" hidden="1" customHeight="1" outlineLevel="3">
      <c r="A2694" s="228" t="s">
        <v>17418</v>
      </c>
      <c r="B2694" s="74" t="s">
        <v>3439</v>
      </c>
      <c r="C2694" s="75" t="s">
        <v>35021</v>
      </c>
      <c r="D2694" s="74" t="s">
        <v>147</v>
      </c>
      <c r="E2694" s="74" t="s">
        <v>897</v>
      </c>
      <c r="F2694" s="84">
        <v>2513.87</v>
      </c>
      <c r="G2694" s="277">
        <f t="shared" si="42"/>
        <v>2513.87</v>
      </c>
    </row>
    <row r="2695" spans="1:9" ht="11.85" hidden="1" customHeight="1" outlineLevel="3">
      <c r="A2695" s="228" t="s">
        <v>17273</v>
      </c>
      <c r="B2695" s="74" t="s">
        <v>3281</v>
      </c>
      <c r="C2695" s="75" t="s">
        <v>35022</v>
      </c>
      <c r="D2695" s="74" t="s">
        <v>147</v>
      </c>
      <c r="E2695" s="74" t="s">
        <v>897</v>
      </c>
      <c r="F2695" s="84">
        <v>1893.7</v>
      </c>
      <c r="G2695" s="277">
        <f t="shared" si="42"/>
        <v>1893.7</v>
      </c>
    </row>
    <row r="2696" spans="1:9" s="117" customFormat="1" ht="12.9" hidden="1" customHeight="1" outlineLevel="3">
      <c r="A2696" s="228"/>
      <c r="B2696" s="118"/>
      <c r="C2696" s="229" t="s">
        <v>34833</v>
      </c>
      <c r="D2696" s="118"/>
      <c r="E2696" s="118" t="s">
        <v>334</v>
      </c>
      <c r="F2696" s="119"/>
      <c r="G2696" s="278">
        <f t="shared" si="42"/>
        <v>0</v>
      </c>
      <c r="I2696"/>
    </row>
    <row r="2697" spans="1:9" ht="11.85" hidden="1" customHeight="1" outlineLevel="3">
      <c r="A2697" s="228" t="s">
        <v>17275</v>
      </c>
      <c r="B2697" s="74" t="s">
        <v>3283</v>
      </c>
      <c r="C2697" s="75" t="s">
        <v>35023</v>
      </c>
      <c r="D2697" s="74" t="s">
        <v>147</v>
      </c>
      <c r="E2697" s="74" t="s">
        <v>897</v>
      </c>
      <c r="F2697" s="84">
        <v>523.69000000000005</v>
      </c>
      <c r="G2697" s="277">
        <f t="shared" si="42"/>
        <v>523.69000000000005</v>
      </c>
    </row>
    <row r="2698" spans="1:9" ht="11.85" hidden="1" customHeight="1" outlineLevel="3">
      <c r="A2698" s="228" t="s">
        <v>17276</v>
      </c>
      <c r="B2698" s="74" t="s">
        <v>3284</v>
      </c>
      <c r="C2698" s="75" t="s">
        <v>35024</v>
      </c>
      <c r="D2698" s="74" t="s">
        <v>147</v>
      </c>
      <c r="E2698" s="74" t="s">
        <v>897</v>
      </c>
      <c r="F2698" s="84">
        <v>818.27</v>
      </c>
      <c r="G2698" s="277">
        <f t="shared" si="42"/>
        <v>818.27</v>
      </c>
    </row>
    <row r="2699" spans="1:9" ht="11.85" hidden="1" customHeight="1" outlineLevel="3">
      <c r="A2699" s="228" t="s">
        <v>17278</v>
      </c>
      <c r="B2699" s="74" t="s">
        <v>3286</v>
      </c>
      <c r="C2699" s="75" t="s">
        <v>35025</v>
      </c>
      <c r="D2699" s="74" t="s">
        <v>147</v>
      </c>
      <c r="E2699" s="74" t="s">
        <v>897</v>
      </c>
      <c r="F2699" s="84">
        <v>1212.5999999999999</v>
      </c>
      <c r="G2699" s="277">
        <f t="shared" si="42"/>
        <v>1212.5999999999999</v>
      </c>
    </row>
    <row r="2700" spans="1:9" ht="11.85" hidden="1" customHeight="1" outlineLevel="3">
      <c r="A2700" s="228" t="s">
        <v>17280</v>
      </c>
      <c r="B2700" s="74" t="s">
        <v>3288</v>
      </c>
      <c r="C2700" s="75" t="s">
        <v>35026</v>
      </c>
      <c r="D2700" s="74" t="s">
        <v>147</v>
      </c>
      <c r="E2700" s="74" t="s">
        <v>897</v>
      </c>
      <c r="F2700" s="84">
        <v>627.74</v>
      </c>
      <c r="G2700" s="277">
        <f t="shared" si="42"/>
        <v>627.74</v>
      </c>
    </row>
    <row r="2701" spans="1:9" ht="11.85" hidden="1" customHeight="1" outlineLevel="3">
      <c r="A2701" s="228" t="s">
        <v>17279</v>
      </c>
      <c r="B2701" s="74" t="s">
        <v>3287</v>
      </c>
      <c r="C2701" s="75" t="s">
        <v>35027</v>
      </c>
      <c r="D2701" s="74" t="s">
        <v>147</v>
      </c>
      <c r="E2701" s="74" t="s">
        <v>897</v>
      </c>
      <c r="F2701" s="84">
        <v>1893.7</v>
      </c>
      <c r="G2701" s="277">
        <f t="shared" si="42"/>
        <v>1893.7</v>
      </c>
    </row>
    <row r="2702" spans="1:9" s="117" customFormat="1" ht="12.9" hidden="1" customHeight="1" outlineLevel="3">
      <c r="A2702" s="228"/>
      <c r="B2702" s="118"/>
      <c r="C2702" s="229" t="s">
        <v>34834</v>
      </c>
      <c r="D2702" s="118"/>
      <c r="E2702" s="118" t="s">
        <v>334</v>
      </c>
      <c r="F2702" s="119"/>
      <c r="G2702" s="278">
        <f t="shared" si="42"/>
        <v>0</v>
      </c>
      <c r="I2702"/>
    </row>
    <row r="2703" spans="1:9" ht="11.85" hidden="1" customHeight="1" outlineLevel="3">
      <c r="A2703" s="228" t="s">
        <v>17416</v>
      </c>
      <c r="B2703" s="74" t="s">
        <v>3437</v>
      </c>
      <c r="C2703" s="75" t="s">
        <v>35028</v>
      </c>
      <c r="D2703" s="74" t="s">
        <v>147</v>
      </c>
      <c r="E2703" s="74" t="s">
        <v>897</v>
      </c>
      <c r="F2703" s="84">
        <v>1933.76</v>
      </c>
      <c r="G2703" s="277">
        <f t="shared" si="42"/>
        <v>1933.76</v>
      </c>
    </row>
    <row r="2704" spans="1:9" ht="11.85" hidden="1" customHeight="1" outlineLevel="3">
      <c r="A2704" s="228" t="s">
        <v>17185</v>
      </c>
      <c r="B2704" s="74" t="s">
        <v>3193</v>
      </c>
      <c r="C2704" s="75" t="s">
        <v>35029</v>
      </c>
      <c r="D2704" s="74" t="s">
        <v>147</v>
      </c>
      <c r="E2704" s="74" t="s">
        <v>897</v>
      </c>
      <c r="F2704" s="84">
        <v>568.75</v>
      </c>
      <c r="G2704" s="277">
        <f t="shared" si="42"/>
        <v>568.75</v>
      </c>
    </row>
    <row r="2705" spans="1:9" ht="11.85" hidden="1" customHeight="1" outlineLevel="3">
      <c r="A2705" s="228" t="s">
        <v>17243</v>
      </c>
      <c r="B2705" s="74" t="s">
        <v>3251</v>
      </c>
      <c r="C2705" s="75" t="s">
        <v>35030</v>
      </c>
      <c r="D2705" s="74" t="s">
        <v>147</v>
      </c>
      <c r="E2705" s="74" t="s">
        <v>897</v>
      </c>
      <c r="F2705" s="84">
        <v>417.84</v>
      </c>
      <c r="G2705" s="277">
        <f t="shared" si="42"/>
        <v>417.84</v>
      </c>
    </row>
    <row r="2706" spans="1:9" ht="11.85" hidden="1" customHeight="1" outlineLevel="3">
      <c r="A2706" s="228" t="s">
        <v>17255</v>
      </c>
      <c r="B2706" s="74" t="s">
        <v>3263</v>
      </c>
      <c r="C2706" s="75" t="s">
        <v>35031</v>
      </c>
      <c r="D2706" s="74" t="s">
        <v>147</v>
      </c>
      <c r="E2706" s="74" t="s">
        <v>897</v>
      </c>
      <c r="F2706" s="84">
        <v>417.84</v>
      </c>
      <c r="G2706" s="277">
        <f t="shared" si="42"/>
        <v>417.84</v>
      </c>
    </row>
    <row r="2707" spans="1:9" ht="11.85" hidden="1" customHeight="1" outlineLevel="3">
      <c r="A2707" s="228" t="s">
        <v>17244</v>
      </c>
      <c r="B2707" s="74" t="s">
        <v>3252</v>
      </c>
      <c r="C2707" s="75" t="s">
        <v>35032</v>
      </c>
      <c r="D2707" s="74" t="s">
        <v>147</v>
      </c>
      <c r="E2707" s="74" t="s">
        <v>897</v>
      </c>
      <c r="F2707" s="84">
        <v>716.94</v>
      </c>
      <c r="G2707" s="277">
        <f t="shared" si="42"/>
        <v>716.94</v>
      </c>
    </row>
    <row r="2708" spans="1:9" ht="11.85" hidden="1" customHeight="1" outlineLevel="3">
      <c r="A2708" s="228" t="s">
        <v>17256</v>
      </c>
      <c r="B2708" s="74" t="s">
        <v>3264</v>
      </c>
      <c r="C2708" s="75" t="s">
        <v>35033</v>
      </c>
      <c r="D2708" s="74" t="s">
        <v>147</v>
      </c>
      <c r="E2708" s="74" t="s">
        <v>897</v>
      </c>
      <c r="F2708" s="84">
        <v>716.94</v>
      </c>
      <c r="G2708" s="277">
        <f t="shared" si="42"/>
        <v>716.94</v>
      </c>
    </row>
    <row r="2709" spans="1:9" ht="11.85" hidden="1" customHeight="1" outlineLevel="3">
      <c r="A2709" s="228" t="s">
        <v>17245</v>
      </c>
      <c r="B2709" s="74" t="s">
        <v>3253</v>
      </c>
      <c r="C2709" s="75" t="s">
        <v>35034</v>
      </c>
      <c r="D2709" s="74" t="s">
        <v>147</v>
      </c>
      <c r="E2709" s="74" t="s">
        <v>897</v>
      </c>
      <c r="F2709" s="84">
        <v>1111.26</v>
      </c>
      <c r="G2709" s="277">
        <f t="shared" si="42"/>
        <v>1111.26</v>
      </c>
    </row>
    <row r="2710" spans="1:9" ht="11.85" hidden="1" customHeight="1" outlineLevel="3">
      <c r="A2710" s="228" t="s">
        <v>17257</v>
      </c>
      <c r="B2710" s="74" t="s">
        <v>3265</v>
      </c>
      <c r="C2710" s="75" t="s">
        <v>35035</v>
      </c>
      <c r="D2710" s="74" t="s">
        <v>147</v>
      </c>
      <c r="E2710" s="74" t="s">
        <v>897</v>
      </c>
      <c r="F2710" s="84">
        <v>1111.26</v>
      </c>
      <c r="G2710" s="277">
        <f t="shared" si="42"/>
        <v>1111.26</v>
      </c>
    </row>
    <row r="2711" spans="1:9" ht="11.85" hidden="1" customHeight="1" outlineLevel="3">
      <c r="A2711" s="228" t="s">
        <v>17248</v>
      </c>
      <c r="B2711" s="74" t="s">
        <v>3256</v>
      </c>
      <c r="C2711" s="75" t="s">
        <v>35036</v>
      </c>
      <c r="D2711" s="74" t="s">
        <v>147</v>
      </c>
      <c r="E2711" s="74" t="s">
        <v>897</v>
      </c>
      <c r="F2711" s="84">
        <v>815.39</v>
      </c>
      <c r="G2711" s="277">
        <f t="shared" si="42"/>
        <v>815.39</v>
      </c>
    </row>
    <row r="2712" spans="1:9" ht="11.85" hidden="1" customHeight="1" outlineLevel="3">
      <c r="A2712" s="228" t="s">
        <v>17249</v>
      </c>
      <c r="B2712" s="74" t="s">
        <v>3257</v>
      </c>
      <c r="C2712" s="75" t="s">
        <v>35037</v>
      </c>
      <c r="D2712" s="74" t="s">
        <v>147</v>
      </c>
      <c r="E2712" s="74" t="s">
        <v>897</v>
      </c>
      <c r="F2712" s="84">
        <v>815.39</v>
      </c>
      <c r="G2712" s="277">
        <f t="shared" si="42"/>
        <v>815.39</v>
      </c>
    </row>
    <row r="2713" spans="1:9" ht="11.85" hidden="1" customHeight="1" outlineLevel="3">
      <c r="A2713" s="228" t="s">
        <v>17247</v>
      </c>
      <c r="B2713" s="74" t="s">
        <v>3255</v>
      </c>
      <c r="C2713" s="75" t="s">
        <v>35038</v>
      </c>
      <c r="D2713" s="74" t="s">
        <v>147</v>
      </c>
      <c r="E2713" s="74" t="s">
        <v>897</v>
      </c>
      <c r="F2713" s="84">
        <v>521.86</v>
      </c>
      <c r="G2713" s="277">
        <f t="shared" si="42"/>
        <v>521.86</v>
      </c>
    </row>
    <row r="2714" spans="1:9" ht="11.85" hidden="1" customHeight="1" outlineLevel="3">
      <c r="A2714" s="228" t="s">
        <v>17259</v>
      </c>
      <c r="B2714" s="74" t="s">
        <v>3267</v>
      </c>
      <c r="C2714" s="75" t="s">
        <v>35039</v>
      </c>
      <c r="D2714" s="74" t="s">
        <v>147</v>
      </c>
      <c r="E2714" s="74" t="s">
        <v>897</v>
      </c>
      <c r="F2714" s="84">
        <v>521.86</v>
      </c>
      <c r="G2714" s="277">
        <f t="shared" si="42"/>
        <v>521.86</v>
      </c>
    </row>
    <row r="2715" spans="1:9" ht="11.85" hidden="1" customHeight="1" outlineLevel="3">
      <c r="A2715" s="228" t="s">
        <v>17246</v>
      </c>
      <c r="B2715" s="74" t="s">
        <v>3254</v>
      </c>
      <c r="C2715" s="75" t="s">
        <v>35040</v>
      </c>
      <c r="D2715" s="74" t="s">
        <v>147</v>
      </c>
      <c r="E2715" s="74" t="s">
        <v>897</v>
      </c>
      <c r="F2715" s="84">
        <v>1792.37</v>
      </c>
      <c r="G2715" s="277">
        <f t="shared" si="42"/>
        <v>1792.37</v>
      </c>
    </row>
    <row r="2716" spans="1:9" ht="11.85" hidden="1" customHeight="1" outlineLevel="3">
      <c r="A2716" s="228" t="s">
        <v>17258</v>
      </c>
      <c r="B2716" s="74" t="s">
        <v>3266</v>
      </c>
      <c r="C2716" s="75" t="s">
        <v>35041</v>
      </c>
      <c r="D2716" s="74" t="s">
        <v>147</v>
      </c>
      <c r="E2716" s="74" t="s">
        <v>897</v>
      </c>
      <c r="F2716" s="84">
        <v>1792.37</v>
      </c>
      <c r="G2716" s="277">
        <f t="shared" si="42"/>
        <v>1792.37</v>
      </c>
    </row>
    <row r="2717" spans="1:9" s="117" customFormat="1" ht="12.9" hidden="1" customHeight="1" outlineLevel="3">
      <c r="A2717" s="228"/>
      <c r="B2717" s="118"/>
      <c r="C2717" s="229" t="s">
        <v>34835</v>
      </c>
      <c r="D2717" s="118"/>
      <c r="E2717" s="118" t="s">
        <v>334</v>
      </c>
      <c r="F2717" s="119"/>
      <c r="G2717" s="278">
        <f t="shared" si="42"/>
        <v>0</v>
      </c>
      <c r="I2717"/>
    </row>
    <row r="2718" spans="1:9" ht="11.85" hidden="1" customHeight="1" outlineLevel="3">
      <c r="A2718" s="228" t="s">
        <v>17260</v>
      </c>
      <c r="B2718" s="74" t="s">
        <v>3268</v>
      </c>
      <c r="C2718" s="75" t="s">
        <v>35042</v>
      </c>
      <c r="D2718" s="74" t="s">
        <v>147</v>
      </c>
      <c r="E2718" s="74" t="s">
        <v>897</v>
      </c>
      <c r="F2718" s="84">
        <v>815.39</v>
      </c>
      <c r="G2718" s="277">
        <f t="shared" si="42"/>
        <v>815.39</v>
      </c>
    </row>
    <row r="2719" spans="1:9" ht="11.85" hidden="1" customHeight="1" outlineLevel="3">
      <c r="A2719" s="228" t="s">
        <v>17417</v>
      </c>
      <c r="B2719" s="74" t="s">
        <v>3438</v>
      </c>
      <c r="C2719" s="75" t="s">
        <v>35043</v>
      </c>
      <c r="D2719" s="74" t="s">
        <v>147</v>
      </c>
      <c r="E2719" s="74" t="s">
        <v>897</v>
      </c>
      <c r="F2719" s="84">
        <v>1933.76</v>
      </c>
      <c r="G2719" s="277">
        <f t="shared" si="42"/>
        <v>1933.76</v>
      </c>
    </row>
    <row r="2720" spans="1:9" s="117" customFormat="1" ht="12.9" hidden="1" customHeight="1" outlineLevel="3">
      <c r="A2720" s="228"/>
      <c r="B2720" s="118"/>
      <c r="C2720" s="229" t="s">
        <v>35044</v>
      </c>
      <c r="D2720" s="118"/>
      <c r="E2720" s="118" t="s">
        <v>334</v>
      </c>
      <c r="F2720" s="119"/>
      <c r="G2720" s="278">
        <f t="shared" si="42"/>
        <v>0</v>
      </c>
      <c r="I2720"/>
    </row>
    <row r="2721" spans="1:9" s="117" customFormat="1" ht="12.9" hidden="1" customHeight="1" outlineLevel="3">
      <c r="A2721" s="228"/>
      <c r="B2721" s="118"/>
      <c r="C2721" s="229" t="s">
        <v>34832</v>
      </c>
      <c r="D2721" s="118"/>
      <c r="E2721" s="118" t="s">
        <v>334</v>
      </c>
      <c r="F2721" s="119"/>
      <c r="G2721" s="278">
        <f t="shared" si="42"/>
        <v>0</v>
      </c>
      <c r="I2721"/>
    </row>
    <row r="2722" spans="1:9" ht="11.85" hidden="1" customHeight="1" outlineLevel="3">
      <c r="A2722" s="228" t="s">
        <v>17268</v>
      </c>
      <c r="B2722" s="74" t="s">
        <v>3276</v>
      </c>
      <c r="C2722" s="75" t="s">
        <v>35045</v>
      </c>
      <c r="D2722" s="74" t="s">
        <v>147</v>
      </c>
      <c r="E2722" s="74" t="s">
        <v>897</v>
      </c>
      <c r="F2722" s="84">
        <v>298.07</v>
      </c>
      <c r="G2722" s="277">
        <f t="shared" si="42"/>
        <v>298.07</v>
      </c>
    </row>
    <row r="2723" spans="1:9" ht="11.85" hidden="1" customHeight="1" outlineLevel="3">
      <c r="A2723" s="228" t="s">
        <v>17261</v>
      </c>
      <c r="B2723" s="74" t="s">
        <v>3269</v>
      </c>
      <c r="C2723" s="75" t="s">
        <v>35046</v>
      </c>
      <c r="D2723" s="74" t="s">
        <v>147</v>
      </c>
      <c r="E2723" s="74" t="s">
        <v>897</v>
      </c>
      <c r="F2723" s="84">
        <v>328.8</v>
      </c>
      <c r="G2723" s="277">
        <f t="shared" si="42"/>
        <v>328.8</v>
      </c>
    </row>
    <row r="2724" spans="1:9" ht="11.85" hidden="1" customHeight="1" outlineLevel="3">
      <c r="A2724" s="228" t="s">
        <v>17263</v>
      </c>
      <c r="B2724" s="74" t="s">
        <v>3271</v>
      </c>
      <c r="C2724" s="75" t="s">
        <v>35047</v>
      </c>
      <c r="D2724" s="74" t="s">
        <v>147</v>
      </c>
      <c r="E2724" s="74" t="s">
        <v>897</v>
      </c>
      <c r="F2724" s="84">
        <v>336.77</v>
      </c>
      <c r="G2724" s="277">
        <f t="shared" si="42"/>
        <v>336.77</v>
      </c>
    </row>
    <row r="2725" spans="1:9" ht="11.85" hidden="1" customHeight="1" outlineLevel="3">
      <c r="A2725" s="228" t="s">
        <v>17262</v>
      </c>
      <c r="B2725" s="74" t="s">
        <v>3270</v>
      </c>
      <c r="C2725" s="75" t="s">
        <v>35048</v>
      </c>
      <c r="D2725" s="74" t="s">
        <v>147</v>
      </c>
      <c r="E2725" s="74" t="s">
        <v>897</v>
      </c>
      <c r="F2725" s="84">
        <v>291.24</v>
      </c>
      <c r="G2725" s="277">
        <f t="shared" si="42"/>
        <v>291.24</v>
      </c>
    </row>
    <row r="2726" spans="1:9" ht="11.85" hidden="1" customHeight="1" outlineLevel="3">
      <c r="A2726" s="228" t="s">
        <v>17264</v>
      </c>
      <c r="B2726" s="74" t="s">
        <v>3272</v>
      </c>
      <c r="C2726" s="75" t="s">
        <v>35049</v>
      </c>
      <c r="D2726" s="74" t="s">
        <v>147</v>
      </c>
      <c r="E2726" s="74" t="s">
        <v>897</v>
      </c>
      <c r="F2726" s="84">
        <v>778.18</v>
      </c>
      <c r="G2726" s="277">
        <f t="shared" si="42"/>
        <v>778.18</v>
      </c>
    </row>
    <row r="2727" spans="1:9" s="117" customFormat="1" ht="12.9" hidden="1" customHeight="1" outlineLevel="3">
      <c r="A2727" s="228"/>
      <c r="B2727" s="118"/>
      <c r="C2727" s="229" t="s">
        <v>34833</v>
      </c>
      <c r="D2727" s="118"/>
      <c r="E2727" s="118" t="s">
        <v>334</v>
      </c>
      <c r="F2727" s="119"/>
      <c r="G2727" s="278">
        <f t="shared" si="42"/>
        <v>0</v>
      </c>
      <c r="I2727"/>
    </row>
    <row r="2728" spans="1:9" ht="11.85" hidden="1" customHeight="1" outlineLevel="3">
      <c r="A2728" s="228" t="s">
        <v>17274</v>
      </c>
      <c r="B2728" s="74" t="s">
        <v>3282</v>
      </c>
      <c r="C2728" s="75" t="s">
        <v>35050</v>
      </c>
      <c r="D2728" s="74" t="s">
        <v>147</v>
      </c>
      <c r="E2728" s="74" t="s">
        <v>897</v>
      </c>
      <c r="F2728" s="84">
        <v>298.07</v>
      </c>
      <c r="G2728" s="277">
        <f t="shared" si="42"/>
        <v>298.07</v>
      </c>
    </row>
    <row r="2729" spans="1:9" ht="11.85" hidden="1" customHeight="1" outlineLevel="3">
      <c r="A2729" s="228" t="s">
        <v>17265</v>
      </c>
      <c r="B2729" s="74" t="s">
        <v>3273</v>
      </c>
      <c r="C2729" s="75" t="s">
        <v>35051</v>
      </c>
      <c r="D2729" s="74" t="s">
        <v>147</v>
      </c>
      <c r="E2729" s="74" t="s">
        <v>897</v>
      </c>
      <c r="F2729" s="84">
        <v>328.8</v>
      </c>
      <c r="G2729" s="277">
        <f t="shared" si="42"/>
        <v>328.8</v>
      </c>
    </row>
    <row r="2730" spans="1:9" ht="11.85" hidden="1" customHeight="1" outlineLevel="3">
      <c r="A2730" s="228" t="s">
        <v>17267</v>
      </c>
      <c r="B2730" s="74" t="s">
        <v>3275</v>
      </c>
      <c r="C2730" s="75" t="s">
        <v>35052</v>
      </c>
      <c r="D2730" s="74" t="s">
        <v>147</v>
      </c>
      <c r="E2730" s="74" t="s">
        <v>897</v>
      </c>
      <c r="F2730" s="84">
        <v>336.77</v>
      </c>
      <c r="G2730" s="277">
        <f t="shared" si="42"/>
        <v>336.77</v>
      </c>
    </row>
    <row r="2731" spans="1:9" ht="11.85" hidden="1" customHeight="1" outlineLevel="3">
      <c r="A2731" s="228" t="s">
        <v>17266</v>
      </c>
      <c r="B2731" s="74" t="s">
        <v>3274</v>
      </c>
      <c r="C2731" s="75" t="s">
        <v>35053</v>
      </c>
      <c r="D2731" s="74" t="s">
        <v>147</v>
      </c>
      <c r="E2731" s="74" t="s">
        <v>897</v>
      </c>
      <c r="F2731" s="84">
        <v>291.24</v>
      </c>
      <c r="G2731" s="277">
        <f t="shared" si="42"/>
        <v>291.24</v>
      </c>
    </row>
    <row r="2732" spans="1:9" ht="11.85" hidden="1" customHeight="1" outlineLevel="3">
      <c r="A2732" s="228" t="s">
        <v>17269</v>
      </c>
      <c r="B2732" s="74" t="s">
        <v>3277</v>
      </c>
      <c r="C2732" s="75" t="s">
        <v>35054</v>
      </c>
      <c r="D2732" s="74" t="s">
        <v>147</v>
      </c>
      <c r="E2732" s="74" t="s">
        <v>897</v>
      </c>
      <c r="F2732" s="84">
        <v>778.18</v>
      </c>
      <c r="G2732" s="277">
        <f t="shared" si="42"/>
        <v>778.18</v>
      </c>
    </row>
    <row r="2733" spans="1:9" s="117" customFormat="1" ht="12.9" hidden="1" customHeight="1" outlineLevel="3">
      <c r="A2733" s="228"/>
      <c r="B2733" s="118"/>
      <c r="C2733" s="229" t="s">
        <v>34834</v>
      </c>
      <c r="D2733" s="118"/>
      <c r="E2733" s="118" t="s">
        <v>334</v>
      </c>
      <c r="F2733" s="119"/>
      <c r="G2733" s="278">
        <f t="shared" si="42"/>
        <v>0</v>
      </c>
      <c r="I2733"/>
    </row>
    <row r="2734" spans="1:9" ht="11.85" hidden="1" customHeight="1" outlineLevel="3">
      <c r="A2734" s="228" t="s">
        <v>17241</v>
      </c>
      <c r="B2734" s="74" t="s">
        <v>3249</v>
      </c>
      <c r="C2734" s="75" t="s">
        <v>35055</v>
      </c>
      <c r="D2734" s="74" t="s">
        <v>147</v>
      </c>
      <c r="E2734" s="74" t="s">
        <v>897</v>
      </c>
      <c r="F2734" s="84">
        <v>227.47</v>
      </c>
      <c r="G2734" s="277">
        <f t="shared" si="42"/>
        <v>227.47</v>
      </c>
    </row>
    <row r="2735" spans="1:9" ht="11.85" hidden="1" customHeight="1" outlineLevel="3">
      <c r="A2735" s="228" t="s">
        <v>17238</v>
      </c>
      <c r="B2735" s="74" t="s">
        <v>3246</v>
      </c>
      <c r="C2735" s="75" t="s">
        <v>35056</v>
      </c>
      <c r="D2735" s="74" t="s">
        <v>147</v>
      </c>
      <c r="E2735" s="74" t="s">
        <v>897</v>
      </c>
      <c r="F2735" s="84">
        <v>258.2</v>
      </c>
      <c r="G2735" s="277">
        <f t="shared" si="42"/>
        <v>258.2</v>
      </c>
    </row>
    <row r="2736" spans="1:9" ht="11.85" hidden="1" customHeight="1" outlineLevel="3">
      <c r="A2736" s="228" t="s">
        <v>17240</v>
      </c>
      <c r="B2736" s="74" t="s">
        <v>3248</v>
      </c>
      <c r="C2736" s="75" t="s">
        <v>35057</v>
      </c>
      <c r="D2736" s="74" t="s">
        <v>147</v>
      </c>
      <c r="E2736" s="74" t="s">
        <v>897</v>
      </c>
      <c r="F2736" s="84">
        <v>266.18</v>
      </c>
      <c r="G2736" s="277">
        <f t="shared" si="42"/>
        <v>266.18</v>
      </c>
    </row>
    <row r="2737" spans="1:7" ht="11.85" hidden="1" customHeight="1" outlineLevel="3">
      <c r="A2737" s="228" t="s">
        <v>17486</v>
      </c>
      <c r="B2737" s="74" t="s">
        <v>3526</v>
      </c>
      <c r="C2737" s="75" t="s">
        <v>35058</v>
      </c>
      <c r="D2737" s="74" t="s">
        <v>147</v>
      </c>
      <c r="E2737" s="74" t="s">
        <v>897</v>
      </c>
      <c r="F2737" s="84">
        <v>335.65</v>
      </c>
      <c r="G2737" s="277">
        <f t="shared" si="42"/>
        <v>335.65</v>
      </c>
    </row>
    <row r="2738" spans="1:7" ht="11.85" hidden="1" customHeight="1" outlineLevel="3">
      <c r="A2738" s="228" t="s">
        <v>17239</v>
      </c>
      <c r="B2738" s="74" t="s">
        <v>3247</v>
      </c>
      <c r="C2738" s="75" t="s">
        <v>35059</v>
      </c>
      <c r="D2738" s="74" t="s">
        <v>147</v>
      </c>
      <c r="E2738" s="74" t="s">
        <v>897</v>
      </c>
      <c r="F2738" s="84">
        <v>220.64</v>
      </c>
      <c r="G2738" s="277">
        <f t="shared" si="42"/>
        <v>220.64</v>
      </c>
    </row>
    <row r="2739" spans="1:7" ht="11.85" hidden="1" customHeight="1" outlineLevel="3">
      <c r="A2739" s="228" t="s">
        <v>17242</v>
      </c>
      <c r="B2739" s="74" t="s">
        <v>3250</v>
      </c>
      <c r="C2739" s="75" t="s">
        <v>35060</v>
      </c>
      <c r="D2739" s="74" t="s">
        <v>147</v>
      </c>
      <c r="E2739" s="74" t="s">
        <v>897</v>
      </c>
      <c r="F2739" s="84">
        <v>636.98</v>
      </c>
      <c r="G2739" s="277">
        <f t="shared" si="42"/>
        <v>636.98</v>
      </c>
    </row>
    <row r="2740" spans="1:7" ht="11.85" hidden="1" customHeight="1" outlineLevel="3">
      <c r="A2740" s="228" t="s">
        <v>35061</v>
      </c>
      <c r="B2740" s="74" t="s">
        <v>35062</v>
      </c>
      <c r="C2740" s="75" t="s">
        <v>35063</v>
      </c>
      <c r="D2740" s="74" t="s">
        <v>147</v>
      </c>
      <c r="E2740" s="74" t="s">
        <v>897</v>
      </c>
      <c r="F2740" s="84">
        <v>2904.53</v>
      </c>
      <c r="G2740" s="277">
        <f t="shared" si="42"/>
        <v>2904.53</v>
      </c>
    </row>
    <row r="2741" spans="1:7" ht="11.85" hidden="1" customHeight="1" outlineLevel="3">
      <c r="A2741" s="228" t="s">
        <v>17253</v>
      </c>
      <c r="B2741" s="74" t="s">
        <v>3261</v>
      </c>
      <c r="C2741" s="75" t="s">
        <v>35064</v>
      </c>
      <c r="D2741" s="74" t="s">
        <v>147</v>
      </c>
      <c r="E2741" s="74" t="s">
        <v>897</v>
      </c>
      <c r="F2741" s="84">
        <v>227.47</v>
      </c>
      <c r="G2741" s="277">
        <f t="shared" si="42"/>
        <v>227.47</v>
      </c>
    </row>
    <row r="2742" spans="1:7" ht="11.85" hidden="1" customHeight="1" outlineLevel="3">
      <c r="A2742" s="228" t="s">
        <v>17250</v>
      </c>
      <c r="B2742" s="74" t="s">
        <v>3258</v>
      </c>
      <c r="C2742" s="75" t="s">
        <v>35065</v>
      </c>
      <c r="D2742" s="74" t="s">
        <v>147</v>
      </c>
      <c r="E2742" s="74" t="s">
        <v>897</v>
      </c>
      <c r="F2742" s="84">
        <v>258.2</v>
      </c>
      <c r="G2742" s="277">
        <f t="shared" si="42"/>
        <v>258.2</v>
      </c>
    </row>
    <row r="2743" spans="1:7" ht="11.85" hidden="1" customHeight="1" outlineLevel="3">
      <c r="A2743" s="228" t="s">
        <v>17252</v>
      </c>
      <c r="B2743" s="74" t="s">
        <v>3260</v>
      </c>
      <c r="C2743" s="75" t="s">
        <v>35066</v>
      </c>
      <c r="D2743" s="74" t="s">
        <v>147</v>
      </c>
      <c r="E2743" s="74" t="s">
        <v>897</v>
      </c>
      <c r="F2743" s="84">
        <v>266.18</v>
      </c>
      <c r="G2743" s="277">
        <f t="shared" si="42"/>
        <v>266.18</v>
      </c>
    </row>
    <row r="2744" spans="1:7" ht="11.85" hidden="1" customHeight="1" outlineLevel="3">
      <c r="A2744" s="228" t="s">
        <v>17251</v>
      </c>
      <c r="B2744" s="74" t="s">
        <v>3259</v>
      </c>
      <c r="C2744" s="75" t="s">
        <v>35067</v>
      </c>
      <c r="D2744" s="74" t="s">
        <v>147</v>
      </c>
      <c r="E2744" s="74" t="s">
        <v>897</v>
      </c>
      <c r="F2744" s="84">
        <v>220.64</v>
      </c>
      <c r="G2744" s="277">
        <f t="shared" si="42"/>
        <v>220.64</v>
      </c>
    </row>
    <row r="2745" spans="1:7" ht="11.85" hidden="1" customHeight="1" outlineLevel="3">
      <c r="A2745" s="228" t="s">
        <v>17254</v>
      </c>
      <c r="B2745" s="74" t="s">
        <v>3262</v>
      </c>
      <c r="C2745" s="75" t="s">
        <v>35068</v>
      </c>
      <c r="D2745" s="74" t="s">
        <v>147</v>
      </c>
      <c r="E2745" s="74" t="s">
        <v>897</v>
      </c>
      <c r="F2745" s="84">
        <v>636.98</v>
      </c>
      <c r="G2745" s="277">
        <f t="shared" si="42"/>
        <v>636.98</v>
      </c>
    </row>
    <row r="2746" spans="1:7" ht="11.85" hidden="1" customHeight="1" outlineLevel="3">
      <c r="A2746" s="228" t="s">
        <v>17419</v>
      </c>
      <c r="B2746" s="74" t="s">
        <v>3440</v>
      </c>
      <c r="C2746" s="75" t="s">
        <v>35069</v>
      </c>
      <c r="D2746" s="74" t="s">
        <v>147</v>
      </c>
      <c r="E2746" s="74" t="s">
        <v>897</v>
      </c>
      <c r="F2746" s="84">
        <v>2513.87</v>
      </c>
      <c r="G2746" s="277">
        <f t="shared" si="42"/>
        <v>2513.87</v>
      </c>
    </row>
    <row r="2747" spans="1:7" ht="11.85" hidden="1" customHeight="1" outlineLevel="3">
      <c r="A2747" s="228" t="s">
        <v>35070</v>
      </c>
      <c r="B2747" s="74" t="s">
        <v>35071</v>
      </c>
      <c r="C2747" s="75" t="s">
        <v>35072</v>
      </c>
      <c r="D2747" s="74" t="s">
        <v>147</v>
      </c>
      <c r="E2747" s="74" t="s">
        <v>897</v>
      </c>
      <c r="F2747" s="84">
        <v>2992.61</v>
      </c>
      <c r="G2747" s="277">
        <f t="shared" si="42"/>
        <v>2992.61</v>
      </c>
    </row>
    <row r="2748" spans="1:7" ht="11.85" hidden="1" customHeight="1" outlineLevel="3">
      <c r="A2748" s="228" t="s">
        <v>35073</v>
      </c>
      <c r="B2748" s="74" t="s">
        <v>35074</v>
      </c>
      <c r="C2748" s="75" t="s">
        <v>35075</v>
      </c>
      <c r="D2748" s="74" t="s">
        <v>147</v>
      </c>
      <c r="E2748" s="74" t="s">
        <v>897</v>
      </c>
      <c r="F2748" s="84">
        <v>2416.4899999999998</v>
      </c>
      <c r="G2748" s="277">
        <f t="shared" si="42"/>
        <v>2416.4899999999998</v>
      </c>
    </row>
    <row r="2749" spans="1:7" ht="11.85" hidden="1" customHeight="1" outlineLevel="3">
      <c r="A2749" s="228" t="s">
        <v>35076</v>
      </c>
      <c r="B2749" s="74" t="s">
        <v>35077</v>
      </c>
      <c r="C2749" s="75" t="s">
        <v>35078</v>
      </c>
      <c r="D2749" s="74" t="s">
        <v>147</v>
      </c>
      <c r="E2749" s="74" t="s">
        <v>897</v>
      </c>
      <c r="F2749" s="84">
        <v>2416.4899999999998</v>
      </c>
      <c r="G2749" s="277">
        <f t="shared" si="42"/>
        <v>2416.4899999999998</v>
      </c>
    </row>
    <row r="2750" spans="1:7" ht="11.85" hidden="1" customHeight="1" outlineLevel="3">
      <c r="A2750" s="228" t="s">
        <v>35079</v>
      </c>
      <c r="B2750" s="74" t="s">
        <v>35080</v>
      </c>
      <c r="C2750" s="75" t="s">
        <v>35081</v>
      </c>
      <c r="D2750" s="74" t="s">
        <v>147</v>
      </c>
      <c r="E2750" s="74" t="s">
        <v>897</v>
      </c>
      <c r="F2750" s="84">
        <v>2904.53</v>
      </c>
      <c r="G2750" s="277">
        <f t="shared" si="42"/>
        <v>2904.53</v>
      </c>
    </row>
    <row r="2751" spans="1:7" ht="11.85" hidden="1" customHeight="1" outlineLevel="3">
      <c r="A2751" s="228" t="s">
        <v>35082</v>
      </c>
      <c r="B2751" s="74" t="s">
        <v>35083</v>
      </c>
      <c r="C2751" s="75" t="s">
        <v>35084</v>
      </c>
      <c r="D2751" s="74" t="s">
        <v>147</v>
      </c>
      <c r="E2751" s="74" t="s">
        <v>897</v>
      </c>
      <c r="F2751" s="84">
        <v>2904.53</v>
      </c>
      <c r="G2751" s="277">
        <f t="shared" si="42"/>
        <v>2904.53</v>
      </c>
    </row>
    <row r="2752" spans="1:7" ht="11.85" hidden="1" customHeight="1" outlineLevel="3">
      <c r="A2752" s="228" t="s">
        <v>35085</v>
      </c>
      <c r="B2752" s="74" t="s">
        <v>35086</v>
      </c>
      <c r="C2752" s="75" t="s">
        <v>35087</v>
      </c>
      <c r="D2752" s="74" t="s">
        <v>147</v>
      </c>
      <c r="E2752" s="74" t="s">
        <v>897</v>
      </c>
      <c r="F2752" s="84">
        <v>2618.63</v>
      </c>
      <c r="G2752" s="277">
        <f t="shared" si="42"/>
        <v>2618.63</v>
      </c>
    </row>
    <row r="2753" spans="1:7" ht="11.85" hidden="1" customHeight="1" outlineLevel="3">
      <c r="A2753" s="228" t="s">
        <v>35088</v>
      </c>
      <c r="B2753" s="74" t="s">
        <v>35089</v>
      </c>
      <c r="C2753" s="75" t="s">
        <v>35090</v>
      </c>
      <c r="D2753" s="74" t="s">
        <v>147</v>
      </c>
      <c r="E2753" s="74" t="s">
        <v>897</v>
      </c>
      <c r="F2753" s="84">
        <v>2380.5700000000002</v>
      </c>
      <c r="G2753" s="277">
        <f t="shared" si="42"/>
        <v>2380.5700000000002</v>
      </c>
    </row>
    <row r="2754" spans="1:7" ht="11.85" hidden="1" customHeight="1" outlineLevel="3">
      <c r="A2754" s="228" t="s">
        <v>35091</v>
      </c>
      <c r="B2754" s="74" t="s">
        <v>35092</v>
      </c>
      <c r="C2754" s="75" t="s">
        <v>35093</v>
      </c>
      <c r="D2754" s="74" t="s">
        <v>147</v>
      </c>
      <c r="E2754" s="74" t="s">
        <v>897</v>
      </c>
      <c r="F2754" s="84">
        <v>3954.52</v>
      </c>
      <c r="G2754" s="277">
        <f t="shared" si="42"/>
        <v>3954.52</v>
      </c>
    </row>
    <row r="2755" spans="1:7" ht="11.85" hidden="1" customHeight="1" outlineLevel="3">
      <c r="A2755" s="228" t="s">
        <v>35094</v>
      </c>
      <c r="B2755" s="74" t="s">
        <v>35095</v>
      </c>
      <c r="C2755" s="75" t="s">
        <v>35096</v>
      </c>
      <c r="D2755" s="74" t="s">
        <v>147</v>
      </c>
      <c r="E2755" s="74" t="s">
        <v>897</v>
      </c>
      <c r="F2755" s="84">
        <v>3412.64</v>
      </c>
      <c r="G2755" s="277">
        <f t="shared" si="42"/>
        <v>3412.64</v>
      </c>
    </row>
    <row r="2756" spans="1:7" ht="11.85" hidden="1" customHeight="1" outlineLevel="3">
      <c r="A2756" s="228" t="s">
        <v>35097</v>
      </c>
      <c r="B2756" s="74" t="s">
        <v>35098</v>
      </c>
      <c r="C2756" s="75" t="s">
        <v>35099</v>
      </c>
      <c r="D2756" s="74" t="s">
        <v>147</v>
      </c>
      <c r="E2756" s="74" t="s">
        <v>897</v>
      </c>
      <c r="F2756" s="84">
        <v>3412.64</v>
      </c>
      <c r="G2756" s="277">
        <f t="shared" si="42"/>
        <v>3412.64</v>
      </c>
    </row>
    <row r="2757" spans="1:7" ht="11.85" hidden="1" customHeight="1" outlineLevel="3">
      <c r="A2757" s="228" t="s">
        <v>17145</v>
      </c>
      <c r="B2757" s="74" t="s">
        <v>3153</v>
      </c>
      <c r="C2757" s="75" t="s">
        <v>35100</v>
      </c>
      <c r="D2757" s="74" t="s">
        <v>147</v>
      </c>
      <c r="E2757" s="74" t="s">
        <v>897</v>
      </c>
      <c r="F2757" s="84">
        <v>3583.42</v>
      </c>
      <c r="G2757" s="277">
        <f t="shared" ref="G2757:G2820" si="43">IFERROR(IF(E2757="грн",ROUND(F2757*(1-$G$2),2),ROUND(F2757*(1-$G$2),2)*$E$2),"")</f>
        <v>3583.42</v>
      </c>
    </row>
    <row r="2758" spans="1:7" ht="11.85" hidden="1" customHeight="1" outlineLevel="3">
      <c r="A2758" s="228" t="s">
        <v>17146</v>
      </c>
      <c r="B2758" s="74" t="s">
        <v>3154</v>
      </c>
      <c r="C2758" s="75" t="s">
        <v>35101</v>
      </c>
      <c r="D2758" s="74" t="s">
        <v>147</v>
      </c>
      <c r="E2758" s="74" t="s">
        <v>897</v>
      </c>
      <c r="F2758" s="84">
        <v>3583.42</v>
      </c>
      <c r="G2758" s="277">
        <f t="shared" si="43"/>
        <v>3583.42</v>
      </c>
    </row>
    <row r="2759" spans="1:7" ht="11.85" hidden="1" customHeight="1" outlineLevel="3">
      <c r="A2759" s="228" t="s">
        <v>17125</v>
      </c>
      <c r="B2759" s="74" t="s">
        <v>3133</v>
      </c>
      <c r="C2759" s="75" t="s">
        <v>35102</v>
      </c>
      <c r="D2759" s="74" t="s">
        <v>147</v>
      </c>
      <c r="E2759" s="74" t="s">
        <v>897</v>
      </c>
      <c r="F2759" s="84">
        <v>3230.5</v>
      </c>
      <c r="G2759" s="277">
        <f t="shared" si="43"/>
        <v>3230.5</v>
      </c>
    </row>
    <row r="2760" spans="1:7" ht="11.85" hidden="1" customHeight="1" outlineLevel="3">
      <c r="A2760" s="228" t="s">
        <v>17132</v>
      </c>
      <c r="B2760" s="74" t="s">
        <v>3140</v>
      </c>
      <c r="C2760" s="75" t="s">
        <v>35103</v>
      </c>
      <c r="D2760" s="74" t="s">
        <v>147</v>
      </c>
      <c r="E2760" s="74" t="s">
        <v>897</v>
      </c>
      <c r="F2760" s="84">
        <v>3230.5</v>
      </c>
      <c r="G2760" s="277">
        <f t="shared" si="43"/>
        <v>3230.5</v>
      </c>
    </row>
    <row r="2761" spans="1:7" ht="11.85" hidden="1" customHeight="1" outlineLevel="3">
      <c r="A2761" s="228" t="s">
        <v>17394</v>
      </c>
      <c r="B2761" s="74" t="s">
        <v>3414</v>
      </c>
      <c r="C2761" s="75" t="s">
        <v>35104</v>
      </c>
      <c r="D2761" s="74" t="s">
        <v>147</v>
      </c>
      <c r="E2761" s="74" t="s">
        <v>897</v>
      </c>
      <c r="F2761" s="84">
        <v>1411.62</v>
      </c>
      <c r="G2761" s="277">
        <f t="shared" si="43"/>
        <v>1411.62</v>
      </c>
    </row>
    <row r="2762" spans="1:7" ht="12.75" hidden="1" customHeight="1" outlineLevel="2">
      <c r="A2762" s="228"/>
      <c r="B2762" s="799"/>
      <c r="C2762" s="217" t="s">
        <v>35105</v>
      </c>
      <c r="D2762" s="217"/>
      <c r="E2762" s="217" t="s">
        <v>334</v>
      </c>
      <c r="F2762" s="219"/>
      <c r="G2762" s="276">
        <f t="shared" si="43"/>
        <v>0</v>
      </c>
    </row>
    <row r="2763" spans="1:7" ht="11.85" hidden="1" customHeight="1" outlineLevel="3">
      <c r="A2763" s="228" t="s">
        <v>17522</v>
      </c>
      <c r="B2763" s="74" t="s">
        <v>3565</v>
      </c>
      <c r="C2763" s="75" t="s">
        <v>35106</v>
      </c>
      <c r="D2763" s="74" t="s">
        <v>147</v>
      </c>
      <c r="E2763" s="74" t="s">
        <v>897</v>
      </c>
      <c r="F2763" s="84">
        <v>588.16</v>
      </c>
      <c r="G2763" s="277">
        <f t="shared" si="43"/>
        <v>588.16</v>
      </c>
    </row>
    <row r="2764" spans="1:7" ht="11.85" hidden="1" customHeight="1" outlineLevel="3">
      <c r="A2764" s="228" t="s">
        <v>17521</v>
      </c>
      <c r="B2764" s="74" t="s">
        <v>3564</v>
      </c>
      <c r="C2764" s="75" t="s">
        <v>35107</v>
      </c>
      <c r="D2764" s="74" t="s">
        <v>147</v>
      </c>
      <c r="E2764" s="74" t="s">
        <v>897</v>
      </c>
      <c r="F2764" s="84">
        <v>235.3</v>
      </c>
      <c r="G2764" s="277">
        <f t="shared" si="43"/>
        <v>235.3</v>
      </c>
    </row>
    <row r="2765" spans="1:7" ht="11.85" hidden="1" customHeight="1" outlineLevel="3">
      <c r="A2765" s="228" t="s">
        <v>17076</v>
      </c>
      <c r="B2765" s="74" t="s">
        <v>3084</v>
      </c>
      <c r="C2765" s="75" t="s">
        <v>35108</v>
      </c>
      <c r="D2765" s="74" t="s">
        <v>147</v>
      </c>
      <c r="E2765" s="74" t="s">
        <v>897</v>
      </c>
      <c r="F2765" s="84">
        <v>443.44</v>
      </c>
      <c r="G2765" s="277">
        <f t="shared" si="43"/>
        <v>443.44</v>
      </c>
    </row>
    <row r="2766" spans="1:7" ht="11.85" hidden="1" customHeight="1" outlineLevel="3">
      <c r="A2766" s="228" t="s">
        <v>17044</v>
      </c>
      <c r="B2766" s="74" t="s">
        <v>3052</v>
      </c>
      <c r="C2766" s="75" t="s">
        <v>35109</v>
      </c>
      <c r="D2766" s="74" t="s">
        <v>147</v>
      </c>
      <c r="E2766" s="74" t="s">
        <v>897</v>
      </c>
      <c r="F2766" s="84">
        <v>341.12</v>
      </c>
      <c r="G2766" s="277">
        <f t="shared" si="43"/>
        <v>341.12</v>
      </c>
    </row>
    <row r="2767" spans="1:7" ht="11.85" hidden="1" customHeight="1" outlineLevel="3">
      <c r="A2767" s="228" t="s">
        <v>17067</v>
      </c>
      <c r="B2767" s="74" t="s">
        <v>3075</v>
      </c>
      <c r="C2767" s="75" t="s">
        <v>35110</v>
      </c>
      <c r="D2767" s="74" t="s">
        <v>147</v>
      </c>
      <c r="E2767" s="74" t="s">
        <v>897</v>
      </c>
      <c r="F2767" s="84">
        <v>341.12</v>
      </c>
      <c r="G2767" s="277">
        <f t="shared" si="43"/>
        <v>341.12</v>
      </c>
    </row>
    <row r="2768" spans="1:7" ht="11.85" hidden="1" customHeight="1" outlineLevel="3">
      <c r="A2768" s="228" t="s">
        <v>17077</v>
      </c>
      <c r="B2768" s="74" t="s">
        <v>3085</v>
      </c>
      <c r="C2768" s="75" t="s">
        <v>35111</v>
      </c>
      <c r="D2768" s="74" t="s">
        <v>147</v>
      </c>
      <c r="E2768" s="74" t="s">
        <v>897</v>
      </c>
      <c r="F2768" s="84">
        <v>443.44</v>
      </c>
      <c r="G2768" s="277">
        <f t="shared" si="43"/>
        <v>443.44</v>
      </c>
    </row>
    <row r="2769" spans="1:9" ht="11.85" hidden="1" customHeight="1" outlineLevel="3">
      <c r="A2769" s="228" t="s">
        <v>17045</v>
      </c>
      <c r="B2769" s="74" t="s">
        <v>3053</v>
      </c>
      <c r="C2769" s="75" t="s">
        <v>35112</v>
      </c>
      <c r="D2769" s="74" t="s">
        <v>147</v>
      </c>
      <c r="E2769" s="74" t="s">
        <v>897</v>
      </c>
      <c r="F2769" s="84">
        <v>341.12</v>
      </c>
      <c r="G2769" s="277">
        <f t="shared" si="43"/>
        <v>341.12</v>
      </c>
    </row>
    <row r="2770" spans="1:9" ht="11.85" hidden="1" customHeight="1" outlineLevel="3">
      <c r="A2770" s="228" t="s">
        <v>17192</v>
      </c>
      <c r="B2770" s="74" t="s">
        <v>3200</v>
      </c>
      <c r="C2770" s="75" t="s">
        <v>35113</v>
      </c>
      <c r="D2770" s="74" t="s">
        <v>147</v>
      </c>
      <c r="E2770" s="74" t="s">
        <v>897</v>
      </c>
      <c r="F2770" s="84">
        <v>639.32000000000005</v>
      </c>
      <c r="G2770" s="277">
        <f t="shared" si="43"/>
        <v>639.32000000000005</v>
      </c>
    </row>
    <row r="2771" spans="1:9" ht="11.85" hidden="1" customHeight="1" outlineLevel="3">
      <c r="A2771" s="228" t="s">
        <v>17200</v>
      </c>
      <c r="B2771" s="74" t="s">
        <v>3208</v>
      </c>
      <c r="C2771" s="75" t="s">
        <v>35114</v>
      </c>
      <c r="D2771" s="74" t="s">
        <v>147</v>
      </c>
      <c r="E2771" s="74" t="s">
        <v>897</v>
      </c>
      <c r="F2771" s="84">
        <v>568.75</v>
      </c>
      <c r="G2771" s="277">
        <f t="shared" si="43"/>
        <v>568.75</v>
      </c>
    </row>
    <row r="2772" spans="1:9" s="117" customFormat="1" ht="12.9" hidden="1" customHeight="1" outlineLevel="3">
      <c r="A2772" s="228"/>
      <c r="B2772" s="118"/>
      <c r="C2772" s="229" t="s">
        <v>35115</v>
      </c>
      <c r="D2772" s="118"/>
      <c r="E2772" s="118" t="s">
        <v>334</v>
      </c>
      <c r="F2772" s="119"/>
      <c r="G2772" s="278">
        <f t="shared" si="43"/>
        <v>0</v>
      </c>
      <c r="I2772"/>
    </row>
    <row r="2773" spans="1:9" s="117" customFormat="1" ht="12.9" hidden="1" customHeight="1" outlineLevel="3">
      <c r="A2773" s="228"/>
      <c r="B2773" s="118"/>
      <c r="C2773" s="229" t="s">
        <v>31523</v>
      </c>
      <c r="D2773" s="118"/>
      <c r="E2773" s="118" t="s">
        <v>334</v>
      </c>
      <c r="F2773" s="119"/>
      <c r="G2773" s="278">
        <f t="shared" si="43"/>
        <v>0</v>
      </c>
      <c r="I2773"/>
    </row>
    <row r="2774" spans="1:9" ht="11.85" hidden="1" customHeight="1" outlineLevel="3">
      <c r="A2774" s="228" t="s">
        <v>17105</v>
      </c>
      <c r="B2774" s="74" t="s">
        <v>3113</v>
      </c>
      <c r="C2774" s="75" t="s">
        <v>35116</v>
      </c>
      <c r="D2774" s="74" t="s">
        <v>147</v>
      </c>
      <c r="E2774" s="74" t="s">
        <v>897</v>
      </c>
      <c r="F2774" s="84">
        <v>305.83</v>
      </c>
      <c r="G2774" s="277">
        <f t="shared" si="43"/>
        <v>305.83</v>
      </c>
    </row>
    <row r="2775" spans="1:9" ht="11.85" hidden="1" customHeight="1" outlineLevel="3">
      <c r="A2775" s="228" t="s">
        <v>17115</v>
      </c>
      <c r="B2775" s="74" t="s">
        <v>3123</v>
      </c>
      <c r="C2775" s="75" t="s">
        <v>35117</v>
      </c>
      <c r="D2775" s="74" t="s">
        <v>147</v>
      </c>
      <c r="E2775" s="74" t="s">
        <v>897</v>
      </c>
      <c r="F2775" s="84">
        <v>1348.36</v>
      </c>
      <c r="G2775" s="277">
        <f t="shared" si="43"/>
        <v>1348.36</v>
      </c>
    </row>
    <row r="2776" spans="1:9" ht="11.85" hidden="1" customHeight="1" outlineLevel="3">
      <c r="A2776" s="228" t="s">
        <v>17107</v>
      </c>
      <c r="B2776" s="74" t="s">
        <v>3115</v>
      </c>
      <c r="C2776" s="75" t="s">
        <v>35118</v>
      </c>
      <c r="D2776" s="74" t="s">
        <v>147</v>
      </c>
      <c r="E2776" s="74" t="s">
        <v>897</v>
      </c>
      <c r="F2776" s="84">
        <v>529.33000000000004</v>
      </c>
      <c r="G2776" s="277">
        <f t="shared" si="43"/>
        <v>529.33000000000004</v>
      </c>
    </row>
    <row r="2777" spans="1:9" ht="11.85" hidden="1" customHeight="1" outlineLevel="3">
      <c r="A2777" s="228" t="s">
        <v>17106</v>
      </c>
      <c r="B2777" s="74" t="s">
        <v>3114</v>
      </c>
      <c r="C2777" s="75" t="s">
        <v>35119</v>
      </c>
      <c r="D2777" s="74" t="s">
        <v>147</v>
      </c>
      <c r="E2777" s="74" t="s">
        <v>897</v>
      </c>
      <c r="F2777" s="84">
        <v>1270.43</v>
      </c>
      <c r="G2777" s="277">
        <f t="shared" si="43"/>
        <v>1270.43</v>
      </c>
    </row>
    <row r="2778" spans="1:9" ht="11.85" hidden="1" customHeight="1" outlineLevel="3">
      <c r="A2778" s="228" t="s">
        <v>17116</v>
      </c>
      <c r="B2778" s="74" t="s">
        <v>3124</v>
      </c>
      <c r="C2778" s="75" t="s">
        <v>35120</v>
      </c>
      <c r="D2778" s="74" t="s">
        <v>147</v>
      </c>
      <c r="E2778" s="74" t="s">
        <v>897</v>
      </c>
      <c r="F2778" s="84">
        <v>1270.43</v>
      </c>
      <c r="G2778" s="277">
        <f t="shared" si="43"/>
        <v>1270.43</v>
      </c>
    </row>
    <row r="2779" spans="1:9" ht="11.85" hidden="1" customHeight="1" outlineLevel="3">
      <c r="A2779" s="228" t="s">
        <v>17069</v>
      </c>
      <c r="B2779" s="74" t="s">
        <v>3077</v>
      </c>
      <c r="C2779" s="75" t="s">
        <v>35121</v>
      </c>
      <c r="D2779" s="74" t="s">
        <v>147</v>
      </c>
      <c r="E2779" s="74" t="s">
        <v>897</v>
      </c>
      <c r="F2779" s="84">
        <v>425.4</v>
      </c>
      <c r="G2779" s="277">
        <f t="shared" si="43"/>
        <v>425.4</v>
      </c>
    </row>
    <row r="2780" spans="1:9" ht="11.85" hidden="1" customHeight="1" outlineLevel="3">
      <c r="A2780" s="228" t="s">
        <v>17112</v>
      </c>
      <c r="B2780" s="74" t="s">
        <v>3120</v>
      </c>
      <c r="C2780" s="75" t="s">
        <v>35122</v>
      </c>
      <c r="D2780" s="74" t="s">
        <v>147</v>
      </c>
      <c r="E2780" s="74" t="s">
        <v>897</v>
      </c>
      <c r="F2780" s="84">
        <v>691.85</v>
      </c>
      <c r="G2780" s="277">
        <f t="shared" si="43"/>
        <v>691.85</v>
      </c>
    </row>
    <row r="2781" spans="1:9" ht="11.85" hidden="1" customHeight="1" outlineLevel="3">
      <c r="A2781" s="228" t="s">
        <v>17071</v>
      </c>
      <c r="B2781" s="74" t="s">
        <v>3079</v>
      </c>
      <c r="C2781" s="75" t="s">
        <v>35123</v>
      </c>
      <c r="D2781" s="74" t="s">
        <v>147</v>
      </c>
      <c r="E2781" s="74" t="s">
        <v>897</v>
      </c>
      <c r="F2781" s="84">
        <v>1032.98</v>
      </c>
      <c r="G2781" s="277">
        <f t="shared" si="43"/>
        <v>1032.98</v>
      </c>
    </row>
    <row r="2782" spans="1:9" ht="11.85" hidden="1" customHeight="1" outlineLevel="3">
      <c r="A2782" s="228" t="s">
        <v>17113</v>
      </c>
      <c r="B2782" s="74" t="s">
        <v>3121</v>
      </c>
      <c r="C2782" s="75" t="s">
        <v>35124</v>
      </c>
      <c r="D2782" s="74" t="s">
        <v>147</v>
      </c>
      <c r="E2782" s="74" t="s">
        <v>897</v>
      </c>
      <c r="F2782" s="84">
        <v>329.38</v>
      </c>
      <c r="G2782" s="277">
        <f t="shared" si="43"/>
        <v>329.38</v>
      </c>
    </row>
    <row r="2783" spans="1:9" ht="11.85" hidden="1" customHeight="1" outlineLevel="3">
      <c r="A2783" s="228" t="s">
        <v>17117</v>
      </c>
      <c r="B2783" s="74" t="s">
        <v>3125</v>
      </c>
      <c r="C2783" s="75" t="s">
        <v>35125</v>
      </c>
      <c r="D2783" s="74" t="s">
        <v>147</v>
      </c>
      <c r="E2783" s="74" t="s">
        <v>897</v>
      </c>
      <c r="F2783" s="84">
        <v>1270.43</v>
      </c>
      <c r="G2783" s="277">
        <f t="shared" si="43"/>
        <v>1270.43</v>
      </c>
    </row>
    <row r="2784" spans="1:9" ht="11.85" hidden="1" customHeight="1" outlineLevel="3">
      <c r="A2784" s="228" t="s">
        <v>17070</v>
      </c>
      <c r="B2784" s="74" t="s">
        <v>3078</v>
      </c>
      <c r="C2784" s="75" t="s">
        <v>35126</v>
      </c>
      <c r="D2784" s="74" t="s">
        <v>147</v>
      </c>
      <c r="E2784" s="74" t="s">
        <v>897</v>
      </c>
      <c r="F2784" s="84">
        <v>715.39</v>
      </c>
      <c r="G2784" s="277">
        <f t="shared" si="43"/>
        <v>715.39</v>
      </c>
    </row>
    <row r="2785" spans="1:9" ht="11.85" hidden="1" customHeight="1" outlineLevel="3">
      <c r="A2785" s="228" t="s">
        <v>17072</v>
      </c>
      <c r="B2785" s="74" t="s">
        <v>3080</v>
      </c>
      <c r="C2785" s="75" t="s">
        <v>35127</v>
      </c>
      <c r="D2785" s="74" t="s">
        <v>147</v>
      </c>
      <c r="E2785" s="74" t="s">
        <v>897</v>
      </c>
      <c r="F2785" s="84">
        <v>917.53</v>
      </c>
      <c r="G2785" s="277">
        <f t="shared" si="43"/>
        <v>917.53</v>
      </c>
    </row>
    <row r="2786" spans="1:9" ht="11.85" hidden="1" customHeight="1" outlineLevel="3">
      <c r="A2786" s="228" t="s">
        <v>17108</v>
      </c>
      <c r="B2786" s="74" t="s">
        <v>3116</v>
      </c>
      <c r="C2786" s="75" t="s">
        <v>35128</v>
      </c>
      <c r="D2786" s="74" t="s">
        <v>147</v>
      </c>
      <c r="E2786" s="74" t="s">
        <v>897</v>
      </c>
      <c r="F2786" s="84">
        <v>390.52</v>
      </c>
      <c r="G2786" s="277">
        <f t="shared" si="43"/>
        <v>390.52</v>
      </c>
    </row>
    <row r="2787" spans="1:9" ht="11.85" hidden="1" customHeight="1" outlineLevel="3">
      <c r="A2787" s="228" t="s">
        <v>17110</v>
      </c>
      <c r="B2787" s="74" t="s">
        <v>3118</v>
      </c>
      <c r="C2787" s="75" t="s">
        <v>35129</v>
      </c>
      <c r="D2787" s="74" t="s">
        <v>147</v>
      </c>
      <c r="E2787" s="74" t="s">
        <v>897</v>
      </c>
      <c r="F2787" s="84">
        <v>682.27</v>
      </c>
      <c r="G2787" s="277">
        <f t="shared" si="43"/>
        <v>682.27</v>
      </c>
    </row>
    <row r="2788" spans="1:9" ht="11.85" hidden="1" customHeight="1" outlineLevel="3">
      <c r="A2788" s="228" t="s">
        <v>17111</v>
      </c>
      <c r="B2788" s="74" t="s">
        <v>3119</v>
      </c>
      <c r="C2788" s="75" t="s">
        <v>35130</v>
      </c>
      <c r="D2788" s="74" t="s">
        <v>147</v>
      </c>
      <c r="E2788" s="74" t="s">
        <v>897</v>
      </c>
      <c r="F2788" s="84">
        <v>1501.32</v>
      </c>
      <c r="G2788" s="277">
        <f t="shared" si="43"/>
        <v>1501.32</v>
      </c>
    </row>
    <row r="2789" spans="1:9" ht="11.85" hidden="1" customHeight="1" outlineLevel="3">
      <c r="A2789" s="228" t="s">
        <v>17114</v>
      </c>
      <c r="B2789" s="74" t="s">
        <v>3122</v>
      </c>
      <c r="C2789" s="75" t="s">
        <v>35131</v>
      </c>
      <c r="D2789" s="74" t="s">
        <v>147</v>
      </c>
      <c r="E2789" s="74" t="s">
        <v>897</v>
      </c>
      <c r="F2789" s="84">
        <v>776.53</v>
      </c>
      <c r="G2789" s="277">
        <f t="shared" si="43"/>
        <v>776.53</v>
      </c>
    </row>
    <row r="2790" spans="1:9" ht="11.85" hidden="1" customHeight="1" outlineLevel="3">
      <c r="A2790" s="228" t="s">
        <v>17109</v>
      </c>
      <c r="B2790" s="74" t="s">
        <v>3117</v>
      </c>
      <c r="C2790" s="75" t="s">
        <v>35132</v>
      </c>
      <c r="D2790" s="74" t="s">
        <v>147</v>
      </c>
      <c r="E2790" s="74" t="s">
        <v>897</v>
      </c>
      <c r="F2790" s="84">
        <v>552.86</v>
      </c>
      <c r="G2790" s="277">
        <f t="shared" si="43"/>
        <v>552.86</v>
      </c>
    </row>
    <row r="2791" spans="1:9" ht="11.85" hidden="1" customHeight="1" outlineLevel="3">
      <c r="A2791" s="228" t="s">
        <v>17073</v>
      </c>
      <c r="B2791" s="74" t="s">
        <v>3081</v>
      </c>
      <c r="C2791" s="75" t="s">
        <v>35133</v>
      </c>
      <c r="D2791" s="74" t="s">
        <v>147</v>
      </c>
      <c r="E2791" s="74" t="s">
        <v>897</v>
      </c>
      <c r="F2791" s="84">
        <v>4231.3</v>
      </c>
      <c r="G2791" s="277">
        <f t="shared" si="43"/>
        <v>4231.3</v>
      </c>
    </row>
    <row r="2792" spans="1:9" ht="11.85" hidden="1" customHeight="1" outlineLevel="3">
      <c r="A2792" s="228" t="s">
        <v>35134</v>
      </c>
      <c r="B2792" s="74" t="s">
        <v>35135</v>
      </c>
      <c r="C2792" s="75" t="s">
        <v>35136</v>
      </c>
      <c r="D2792" s="74" t="s">
        <v>147</v>
      </c>
      <c r="E2792" s="74" t="s">
        <v>897</v>
      </c>
      <c r="F2792" s="84">
        <v>5484.58</v>
      </c>
      <c r="G2792" s="277">
        <f t="shared" si="43"/>
        <v>5484.58</v>
      </c>
    </row>
    <row r="2793" spans="1:9" ht="11.85" hidden="1" customHeight="1" outlineLevel="3">
      <c r="A2793" s="228" t="s">
        <v>17074</v>
      </c>
      <c r="B2793" s="74" t="s">
        <v>3082</v>
      </c>
      <c r="C2793" s="75" t="s">
        <v>35137</v>
      </c>
      <c r="D2793" s="74" t="s">
        <v>147</v>
      </c>
      <c r="E2793" s="74" t="s">
        <v>897</v>
      </c>
      <c r="F2793" s="84">
        <v>9520.44</v>
      </c>
      <c r="G2793" s="277">
        <f t="shared" si="43"/>
        <v>9520.44</v>
      </c>
    </row>
    <row r="2794" spans="1:9" ht="11.85" hidden="1" customHeight="1" outlineLevel="3">
      <c r="A2794" s="228" t="s">
        <v>17075</v>
      </c>
      <c r="B2794" s="74" t="s">
        <v>3083</v>
      </c>
      <c r="C2794" s="75" t="s">
        <v>35138</v>
      </c>
      <c r="D2794" s="74" t="s">
        <v>147</v>
      </c>
      <c r="E2794" s="74" t="s">
        <v>897</v>
      </c>
      <c r="F2794" s="84">
        <v>10578.28</v>
      </c>
      <c r="G2794" s="277">
        <f t="shared" si="43"/>
        <v>10578.28</v>
      </c>
    </row>
    <row r="2795" spans="1:9" s="117" customFormat="1" ht="12.9" hidden="1" customHeight="1" outlineLevel="3">
      <c r="A2795" s="228"/>
      <c r="B2795" s="118"/>
      <c r="C2795" s="229" t="s">
        <v>31539</v>
      </c>
      <c r="D2795" s="118"/>
      <c r="E2795" s="118" t="s">
        <v>334</v>
      </c>
      <c r="F2795" s="119"/>
      <c r="G2795" s="278">
        <f t="shared" si="43"/>
        <v>0</v>
      </c>
      <c r="I2795"/>
    </row>
    <row r="2796" spans="1:9" ht="11.85" hidden="1" customHeight="1" outlineLevel="3">
      <c r="A2796" s="228" t="s">
        <v>17048</v>
      </c>
      <c r="B2796" s="74" t="s">
        <v>3056</v>
      </c>
      <c r="C2796" s="75" t="s">
        <v>35139</v>
      </c>
      <c r="D2796" s="74" t="s">
        <v>147</v>
      </c>
      <c r="E2796" s="74" t="s">
        <v>897</v>
      </c>
      <c r="F2796" s="84">
        <v>305.83</v>
      </c>
      <c r="G2796" s="277">
        <f t="shared" si="43"/>
        <v>305.83</v>
      </c>
    </row>
    <row r="2797" spans="1:9" ht="11.85" hidden="1" customHeight="1" outlineLevel="3">
      <c r="A2797" s="228" t="s">
        <v>17080</v>
      </c>
      <c r="B2797" s="74" t="s">
        <v>3088</v>
      </c>
      <c r="C2797" s="75" t="s">
        <v>35140</v>
      </c>
      <c r="D2797" s="74" t="s">
        <v>147</v>
      </c>
      <c r="E2797" s="74" t="s">
        <v>897</v>
      </c>
      <c r="F2797" s="84">
        <v>235.3</v>
      </c>
      <c r="G2797" s="277">
        <f t="shared" si="43"/>
        <v>235.3</v>
      </c>
    </row>
    <row r="2798" spans="1:9" ht="11.85" hidden="1" customHeight="1" outlineLevel="3">
      <c r="A2798" s="228" t="s">
        <v>17091</v>
      </c>
      <c r="B2798" s="74" t="s">
        <v>3099</v>
      </c>
      <c r="C2798" s="75" t="s">
        <v>35141</v>
      </c>
      <c r="D2798" s="74" t="s">
        <v>147</v>
      </c>
      <c r="E2798" s="74" t="s">
        <v>897</v>
      </c>
      <c r="F2798" s="84">
        <v>1136.68</v>
      </c>
      <c r="G2798" s="277">
        <f t="shared" si="43"/>
        <v>1136.68</v>
      </c>
    </row>
    <row r="2799" spans="1:9" ht="11.85" hidden="1" customHeight="1" outlineLevel="3">
      <c r="A2799" s="228" t="s">
        <v>17049</v>
      </c>
      <c r="B2799" s="74" t="s">
        <v>3057</v>
      </c>
      <c r="C2799" s="75" t="s">
        <v>35142</v>
      </c>
      <c r="D2799" s="74" t="s">
        <v>147</v>
      </c>
      <c r="E2799" s="74" t="s">
        <v>897</v>
      </c>
      <c r="F2799" s="84">
        <v>504.65</v>
      </c>
      <c r="G2799" s="277">
        <f t="shared" si="43"/>
        <v>504.65</v>
      </c>
    </row>
    <row r="2800" spans="1:9" ht="11.85" hidden="1" customHeight="1" outlineLevel="3">
      <c r="A2800" s="228" t="s">
        <v>17082</v>
      </c>
      <c r="B2800" s="74" t="s">
        <v>3090</v>
      </c>
      <c r="C2800" s="75" t="s">
        <v>35143</v>
      </c>
      <c r="D2800" s="74" t="s">
        <v>147</v>
      </c>
      <c r="E2800" s="74" t="s">
        <v>897</v>
      </c>
      <c r="F2800" s="84">
        <v>388.24</v>
      </c>
      <c r="G2800" s="277">
        <f t="shared" si="43"/>
        <v>388.24</v>
      </c>
    </row>
    <row r="2801" spans="1:7" ht="11.85" hidden="1" customHeight="1" outlineLevel="3">
      <c r="A2801" s="228" t="s">
        <v>17054</v>
      </c>
      <c r="B2801" s="74" t="s">
        <v>3062</v>
      </c>
      <c r="C2801" s="75" t="s">
        <v>35144</v>
      </c>
      <c r="D2801" s="74" t="s">
        <v>147</v>
      </c>
      <c r="E2801" s="74" t="s">
        <v>897</v>
      </c>
      <c r="F2801" s="84">
        <v>917.53</v>
      </c>
      <c r="G2801" s="277">
        <f t="shared" si="43"/>
        <v>917.53</v>
      </c>
    </row>
    <row r="2802" spans="1:7" ht="11.85" hidden="1" customHeight="1" outlineLevel="3">
      <c r="A2802" s="228" t="s">
        <v>17081</v>
      </c>
      <c r="B2802" s="74" t="s">
        <v>3089</v>
      </c>
      <c r="C2802" s="75" t="s">
        <v>35145</v>
      </c>
      <c r="D2802" s="74" t="s">
        <v>147</v>
      </c>
      <c r="E2802" s="74" t="s">
        <v>897</v>
      </c>
      <c r="F2802" s="84">
        <v>1058.71</v>
      </c>
      <c r="G2802" s="277">
        <f t="shared" si="43"/>
        <v>1058.71</v>
      </c>
    </row>
    <row r="2803" spans="1:7" ht="11.85" hidden="1" customHeight="1" outlineLevel="3">
      <c r="A2803" s="228" t="s">
        <v>17053</v>
      </c>
      <c r="B2803" s="74" t="s">
        <v>3061</v>
      </c>
      <c r="C2803" s="75" t="s">
        <v>35146</v>
      </c>
      <c r="D2803" s="74" t="s">
        <v>147</v>
      </c>
      <c r="E2803" s="74" t="s">
        <v>897</v>
      </c>
      <c r="F2803" s="84">
        <v>816.36</v>
      </c>
      <c r="G2803" s="277">
        <f t="shared" si="43"/>
        <v>816.36</v>
      </c>
    </row>
    <row r="2804" spans="1:7" ht="11.85" hidden="1" customHeight="1" outlineLevel="3">
      <c r="A2804" s="228" t="s">
        <v>17037</v>
      </c>
      <c r="B2804" s="74" t="s">
        <v>3045</v>
      </c>
      <c r="C2804" s="75" t="s">
        <v>35147</v>
      </c>
      <c r="D2804" s="74" t="s">
        <v>147</v>
      </c>
      <c r="E2804" s="74" t="s">
        <v>897</v>
      </c>
      <c r="F2804" s="84">
        <v>333.66</v>
      </c>
      <c r="G2804" s="277">
        <f t="shared" si="43"/>
        <v>333.66</v>
      </c>
    </row>
    <row r="2805" spans="1:7" ht="11.85" hidden="1" customHeight="1" outlineLevel="3">
      <c r="A2805" s="228" t="s">
        <v>17087</v>
      </c>
      <c r="B2805" s="74" t="s">
        <v>3095</v>
      </c>
      <c r="C2805" s="75" t="s">
        <v>35148</v>
      </c>
      <c r="D2805" s="74" t="s">
        <v>147</v>
      </c>
      <c r="E2805" s="74" t="s">
        <v>897</v>
      </c>
      <c r="F2805" s="84">
        <v>600.07000000000005</v>
      </c>
      <c r="G2805" s="277">
        <f t="shared" si="43"/>
        <v>600.07000000000005</v>
      </c>
    </row>
    <row r="2806" spans="1:7" ht="11.85" hidden="1" customHeight="1" outlineLevel="3">
      <c r="A2806" s="228" t="s">
        <v>17040</v>
      </c>
      <c r="B2806" s="74" t="s">
        <v>3048</v>
      </c>
      <c r="C2806" s="75" t="s">
        <v>35149</v>
      </c>
      <c r="D2806" s="74" t="s">
        <v>147</v>
      </c>
      <c r="E2806" s="74" t="s">
        <v>897</v>
      </c>
      <c r="F2806" s="84">
        <v>3284.51</v>
      </c>
      <c r="G2806" s="277">
        <f t="shared" si="43"/>
        <v>3284.51</v>
      </c>
    </row>
    <row r="2807" spans="1:7" ht="11.85" hidden="1" customHeight="1" outlineLevel="3">
      <c r="A2807" s="228" t="s">
        <v>17039</v>
      </c>
      <c r="B2807" s="74" t="s">
        <v>3047</v>
      </c>
      <c r="C2807" s="75" t="s">
        <v>35150</v>
      </c>
      <c r="D2807" s="74" t="s">
        <v>147</v>
      </c>
      <c r="E2807" s="74" t="s">
        <v>897</v>
      </c>
      <c r="F2807" s="84">
        <v>705.82</v>
      </c>
      <c r="G2807" s="277">
        <f t="shared" si="43"/>
        <v>705.82</v>
      </c>
    </row>
    <row r="2808" spans="1:7" ht="11.85" hidden="1" customHeight="1" outlineLevel="3">
      <c r="A2808" s="228" t="s">
        <v>17057</v>
      </c>
      <c r="B2808" s="74" t="s">
        <v>3065</v>
      </c>
      <c r="C2808" s="75" t="s">
        <v>35151</v>
      </c>
      <c r="D2808" s="74" t="s">
        <v>147</v>
      </c>
      <c r="E2808" s="74" t="s">
        <v>897</v>
      </c>
      <c r="F2808" s="84">
        <v>336.38</v>
      </c>
      <c r="G2808" s="277">
        <f t="shared" si="43"/>
        <v>336.38</v>
      </c>
    </row>
    <row r="2809" spans="1:7" ht="11.85" hidden="1" customHeight="1" outlineLevel="3">
      <c r="A2809" s="228" t="s">
        <v>17088</v>
      </c>
      <c r="B2809" s="74" t="s">
        <v>3096</v>
      </c>
      <c r="C2809" s="75" t="s">
        <v>35152</v>
      </c>
      <c r="D2809" s="74" t="s">
        <v>147</v>
      </c>
      <c r="E2809" s="74" t="s">
        <v>897</v>
      </c>
      <c r="F2809" s="84">
        <v>258.83999999999997</v>
      </c>
      <c r="G2809" s="277">
        <f t="shared" si="43"/>
        <v>258.83999999999997</v>
      </c>
    </row>
    <row r="2810" spans="1:7" ht="11.85" hidden="1" customHeight="1" outlineLevel="3">
      <c r="A2810" s="228" t="s">
        <v>17089</v>
      </c>
      <c r="B2810" s="74" t="s">
        <v>3097</v>
      </c>
      <c r="C2810" s="75" t="s">
        <v>35153</v>
      </c>
      <c r="D2810" s="74" t="s">
        <v>147</v>
      </c>
      <c r="E2810" s="74" t="s">
        <v>897</v>
      </c>
      <c r="F2810" s="84">
        <v>623.6</v>
      </c>
      <c r="G2810" s="277">
        <f t="shared" si="43"/>
        <v>623.6</v>
      </c>
    </row>
    <row r="2811" spans="1:7" ht="11.85" hidden="1" customHeight="1" outlineLevel="3">
      <c r="A2811" s="228" t="s">
        <v>17038</v>
      </c>
      <c r="B2811" s="74" t="s">
        <v>3046</v>
      </c>
      <c r="C2811" s="75" t="s">
        <v>35154</v>
      </c>
      <c r="D2811" s="74" t="s">
        <v>147</v>
      </c>
      <c r="E2811" s="74" t="s">
        <v>897</v>
      </c>
      <c r="F2811" s="84">
        <v>750.64</v>
      </c>
      <c r="G2811" s="277">
        <f t="shared" si="43"/>
        <v>750.64</v>
      </c>
    </row>
    <row r="2812" spans="1:7" ht="11.85" hidden="1" customHeight="1" outlineLevel="3">
      <c r="A2812" s="228" t="s">
        <v>17050</v>
      </c>
      <c r="B2812" s="74" t="s">
        <v>3058</v>
      </c>
      <c r="C2812" s="75" t="s">
        <v>35155</v>
      </c>
      <c r="D2812" s="74" t="s">
        <v>147</v>
      </c>
      <c r="E2812" s="74" t="s">
        <v>897</v>
      </c>
      <c r="F2812" s="84">
        <v>415.93</v>
      </c>
      <c r="G2812" s="277">
        <f t="shared" si="43"/>
        <v>415.93</v>
      </c>
    </row>
    <row r="2813" spans="1:7" ht="11.85" hidden="1" customHeight="1" outlineLevel="3">
      <c r="A2813" s="228" t="s">
        <v>17083</v>
      </c>
      <c r="B2813" s="74" t="s">
        <v>3091</v>
      </c>
      <c r="C2813" s="75" t="s">
        <v>35156</v>
      </c>
      <c r="D2813" s="74" t="s">
        <v>147</v>
      </c>
      <c r="E2813" s="74" t="s">
        <v>897</v>
      </c>
      <c r="F2813" s="84">
        <v>319.98</v>
      </c>
      <c r="G2813" s="277">
        <f t="shared" si="43"/>
        <v>319.98</v>
      </c>
    </row>
    <row r="2814" spans="1:7" ht="11.85" hidden="1" customHeight="1" outlineLevel="3">
      <c r="A2814" s="228" t="s">
        <v>17052</v>
      </c>
      <c r="B2814" s="74" t="s">
        <v>3060</v>
      </c>
      <c r="C2814" s="75" t="s">
        <v>35157</v>
      </c>
      <c r="D2814" s="74" t="s">
        <v>147</v>
      </c>
      <c r="E2814" s="74" t="s">
        <v>897</v>
      </c>
      <c r="F2814" s="84">
        <v>1759.14</v>
      </c>
      <c r="G2814" s="277">
        <f t="shared" si="43"/>
        <v>1759.14</v>
      </c>
    </row>
    <row r="2815" spans="1:7" ht="11.85" hidden="1" customHeight="1" outlineLevel="3">
      <c r="A2815" s="228" t="s">
        <v>17086</v>
      </c>
      <c r="B2815" s="74" t="s">
        <v>3094</v>
      </c>
      <c r="C2815" s="75" t="s">
        <v>35158</v>
      </c>
      <c r="D2815" s="74" t="s">
        <v>147</v>
      </c>
      <c r="E2815" s="74" t="s">
        <v>897</v>
      </c>
      <c r="F2815" s="84">
        <v>1289.56</v>
      </c>
      <c r="G2815" s="277">
        <f t="shared" si="43"/>
        <v>1289.56</v>
      </c>
    </row>
    <row r="2816" spans="1:7" ht="11.85" hidden="1" customHeight="1" outlineLevel="3">
      <c r="A2816" s="228" t="s">
        <v>17051</v>
      </c>
      <c r="B2816" s="74" t="s">
        <v>3059</v>
      </c>
      <c r="C2816" s="75" t="s">
        <v>35159</v>
      </c>
      <c r="D2816" s="74" t="s">
        <v>147</v>
      </c>
      <c r="E2816" s="74" t="s">
        <v>897</v>
      </c>
      <c r="F2816" s="84">
        <v>703.46</v>
      </c>
      <c r="G2816" s="277">
        <f t="shared" si="43"/>
        <v>703.46</v>
      </c>
    </row>
    <row r="2817" spans="1:9" ht="11.85" hidden="1" customHeight="1" outlineLevel="3">
      <c r="A2817" s="228" t="s">
        <v>17085</v>
      </c>
      <c r="B2817" s="74" t="s">
        <v>3093</v>
      </c>
      <c r="C2817" s="75" t="s">
        <v>35159</v>
      </c>
      <c r="D2817" s="74" t="s">
        <v>147</v>
      </c>
      <c r="E2817" s="74" t="s">
        <v>897</v>
      </c>
      <c r="F2817" s="84">
        <v>541.1</v>
      </c>
      <c r="G2817" s="277">
        <f t="shared" si="43"/>
        <v>541.1</v>
      </c>
    </row>
    <row r="2818" spans="1:9" ht="11.85" hidden="1" customHeight="1" outlineLevel="3">
      <c r="A2818" s="228" t="s">
        <v>17055</v>
      </c>
      <c r="B2818" s="74" t="s">
        <v>3063</v>
      </c>
      <c r="C2818" s="75" t="s">
        <v>35160</v>
      </c>
      <c r="D2818" s="74" t="s">
        <v>147</v>
      </c>
      <c r="E2818" s="74" t="s">
        <v>897</v>
      </c>
      <c r="F2818" s="84">
        <v>938.71</v>
      </c>
      <c r="G2818" s="277">
        <f t="shared" si="43"/>
        <v>938.71</v>
      </c>
    </row>
    <row r="2819" spans="1:9" ht="11.85" hidden="1" customHeight="1" outlineLevel="3">
      <c r="A2819" s="228" t="s">
        <v>17090</v>
      </c>
      <c r="B2819" s="74" t="s">
        <v>3098</v>
      </c>
      <c r="C2819" s="75" t="s">
        <v>35160</v>
      </c>
      <c r="D2819" s="74" t="s">
        <v>147</v>
      </c>
      <c r="E2819" s="74" t="s">
        <v>897</v>
      </c>
      <c r="F2819" s="84">
        <v>684.8</v>
      </c>
      <c r="G2819" s="277">
        <f t="shared" si="43"/>
        <v>684.8</v>
      </c>
    </row>
    <row r="2820" spans="1:9" ht="11.85" hidden="1" customHeight="1" outlineLevel="3">
      <c r="A2820" s="228" t="s">
        <v>17084</v>
      </c>
      <c r="B2820" s="74" t="s">
        <v>3092</v>
      </c>
      <c r="C2820" s="75" t="s">
        <v>35161</v>
      </c>
      <c r="D2820" s="74" t="s">
        <v>147</v>
      </c>
      <c r="E2820" s="74" t="s">
        <v>897</v>
      </c>
      <c r="F2820" s="84">
        <v>482.27</v>
      </c>
      <c r="G2820" s="277">
        <f t="shared" si="43"/>
        <v>482.27</v>
      </c>
    </row>
    <row r="2821" spans="1:9" ht="11.85" hidden="1" customHeight="1" outlineLevel="3">
      <c r="A2821" s="228" t="s">
        <v>17041</v>
      </c>
      <c r="B2821" s="74" t="s">
        <v>3049</v>
      </c>
      <c r="C2821" s="75" t="s">
        <v>35162</v>
      </c>
      <c r="D2821" s="74" t="s">
        <v>147</v>
      </c>
      <c r="E2821" s="74" t="s">
        <v>897</v>
      </c>
      <c r="F2821" s="84">
        <v>3254.87</v>
      </c>
      <c r="G2821" s="277">
        <f t="shared" ref="G2821:G2884" si="44">IFERROR(IF(E2821="грн",ROUND(F2821*(1-$G$2),2),ROUND(F2821*(1-$G$2),2)*$E$2),"")</f>
        <v>3254.87</v>
      </c>
    </row>
    <row r="2822" spans="1:9" ht="11.85" hidden="1" customHeight="1" outlineLevel="3">
      <c r="A2822" s="228" t="s">
        <v>17092</v>
      </c>
      <c r="B2822" s="74" t="s">
        <v>3100</v>
      </c>
      <c r="C2822" s="75" t="s">
        <v>35163</v>
      </c>
      <c r="D2822" s="74" t="s">
        <v>147</v>
      </c>
      <c r="E2822" s="74" t="s">
        <v>897</v>
      </c>
      <c r="F2822" s="84">
        <v>3230.5</v>
      </c>
      <c r="G2822" s="277">
        <f t="shared" si="44"/>
        <v>3230.5</v>
      </c>
    </row>
    <row r="2823" spans="1:9" ht="11.85" hidden="1" customHeight="1" outlineLevel="3">
      <c r="A2823" s="228" t="s">
        <v>35164</v>
      </c>
      <c r="B2823" s="74" t="s">
        <v>35165</v>
      </c>
      <c r="C2823" s="75" t="s">
        <v>35166</v>
      </c>
      <c r="D2823" s="74" t="s">
        <v>147</v>
      </c>
      <c r="E2823" s="74" t="s">
        <v>897</v>
      </c>
      <c r="F2823" s="84">
        <v>312.16000000000003</v>
      </c>
      <c r="G2823" s="277">
        <f t="shared" si="44"/>
        <v>312.16000000000003</v>
      </c>
    </row>
    <row r="2824" spans="1:9" ht="11.85" hidden="1" customHeight="1" outlineLevel="3">
      <c r="A2824" s="228" t="s">
        <v>35167</v>
      </c>
      <c r="B2824" s="74" t="s">
        <v>35168</v>
      </c>
      <c r="C2824" s="75" t="s">
        <v>35169</v>
      </c>
      <c r="D2824" s="74" t="s">
        <v>147</v>
      </c>
      <c r="E2824" s="74" t="s">
        <v>897</v>
      </c>
      <c r="F2824" s="84">
        <v>373.1</v>
      </c>
      <c r="G2824" s="277">
        <f t="shared" si="44"/>
        <v>373.1</v>
      </c>
    </row>
    <row r="2825" spans="1:9" ht="11.85" hidden="1" customHeight="1" outlineLevel="3">
      <c r="A2825" s="228" t="s">
        <v>35170</v>
      </c>
      <c r="B2825" s="74" t="s">
        <v>35171</v>
      </c>
      <c r="C2825" s="75" t="s">
        <v>35172</v>
      </c>
      <c r="D2825" s="74" t="s">
        <v>147</v>
      </c>
      <c r="E2825" s="74" t="s">
        <v>897</v>
      </c>
      <c r="F2825" s="84">
        <v>312.16000000000003</v>
      </c>
      <c r="G2825" s="277">
        <f t="shared" si="44"/>
        <v>312.16000000000003</v>
      </c>
    </row>
    <row r="2826" spans="1:9" ht="11.85" hidden="1" customHeight="1" outlineLevel="3">
      <c r="A2826" s="228" t="s">
        <v>35173</v>
      </c>
      <c r="B2826" s="74" t="s">
        <v>35174</v>
      </c>
      <c r="C2826" s="75" t="s">
        <v>35175</v>
      </c>
      <c r="D2826" s="74" t="s">
        <v>147</v>
      </c>
      <c r="E2826" s="74" t="s">
        <v>897</v>
      </c>
      <c r="F2826" s="84">
        <v>4974.68</v>
      </c>
      <c r="G2826" s="277">
        <f t="shared" si="44"/>
        <v>4974.68</v>
      </c>
    </row>
    <row r="2827" spans="1:9" ht="11.85" hidden="1" customHeight="1" outlineLevel="3">
      <c r="A2827" s="228" t="s">
        <v>35176</v>
      </c>
      <c r="B2827" s="74" t="s">
        <v>35177</v>
      </c>
      <c r="C2827" s="75" t="s">
        <v>35178</v>
      </c>
      <c r="D2827" s="74" t="s">
        <v>147</v>
      </c>
      <c r="E2827" s="74" t="s">
        <v>897</v>
      </c>
      <c r="F2827" s="84">
        <v>5223.42</v>
      </c>
      <c r="G2827" s="277">
        <f t="shared" si="44"/>
        <v>5223.42</v>
      </c>
    </row>
    <row r="2828" spans="1:9" ht="11.85" hidden="1" customHeight="1" outlineLevel="3">
      <c r="A2828" s="228" t="s">
        <v>35179</v>
      </c>
      <c r="B2828" s="74" t="s">
        <v>35180</v>
      </c>
      <c r="C2828" s="75" t="s">
        <v>35181</v>
      </c>
      <c r="D2828" s="74" t="s">
        <v>147</v>
      </c>
      <c r="E2828" s="74" t="s">
        <v>897</v>
      </c>
      <c r="F2828" s="84">
        <v>5223.42</v>
      </c>
      <c r="G2828" s="277">
        <f t="shared" si="44"/>
        <v>5223.42</v>
      </c>
    </row>
    <row r="2829" spans="1:9" ht="11.85" hidden="1" customHeight="1" outlineLevel="3">
      <c r="A2829" s="228" t="s">
        <v>35182</v>
      </c>
      <c r="B2829" s="74" t="s">
        <v>35183</v>
      </c>
      <c r="C2829" s="75" t="s">
        <v>35184</v>
      </c>
      <c r="D2829" s="74" t="s">
        <v>147</v>
      </c>
      <c r="E2829" s="74" t="s">
        <v>897</v>
      </c>
      <c r="F2829" s="84">
        <v>4974.68</v>
      </c>
      <c r="G2829" s="277">
        <f t="shared" si="44"/>
        <v>4974.68</v>
      </c>
    </row>
    <row r="2830" spans="1:9" ht="11.85" hidden="1" customHeight="1" outlineLevel="3">
      <c r="A2830" s="228" t="s">
        <v>35185</v>
      </c>
      <c r="B2830" s="74" t="s">
        <v>35186</v>
      </c>
      <c r="C2830" s="75" t="s">
        <v>35187</v>
      </c>
      <c r="D2830" s="74" t="s">
        <v>147</v>
      </c>
      <c r="E2830" s="74" t="s">
        <v>897</v>
      </c>
      <c r="F2830" s="84">
        <v>5223.42</v>
      </c>
      <c r="G2830" s="277">
        <f t="shared" si="44"/>
        <v>5223.42</v>
      </c>
    </row>
    <row r="2831" spans="1:9" s="117" customFormat="1" ht="12.9" hidden="1" customHeight="1" outlineLevel="3">
      <c r="A2831" s="228"/>
      <c r="B2831" s="118"/>
      <c r="C2831" s="229" t="s">
        <v>32275</v>
      </c>
      <c r="D2831" s="118"/>
      <c r="E2831" s="118" t="s">
        <v>334</v>
      </c>
      <c r="F2831" s="119"/>
      <c r="G2831" s="278">
        <f t="shared" si="44"/>
        <v>0</v>
      </c>
      <c r="I2831"/>
    </row>
    <row r="2832" spans="1:9" ht="11.85" hidden="1" customHeight="1" outlineLevel="3">
      <c r="A2832" s="228" t="s">
        <v>17093</v>
      </c>
      <c r="B2832" s="74" t="s">
        <v>3101</v>
      </c>
      <c r="C2832" s="75" t="s">
        <v>35188</v>
      </c>
      <c r="D2832" s="74" t="s">
        <v>147</v>
      </c>
      <c r="E2832" s="74" t="s">
        <v>897</v>
      </c>
      <c r="F2832" s="84">
        <v>235.3</v>
      </c>
      <c r="G2832" s="277">
        <f t="shared" si="44"/>
        <v>235.3</v>
      </c>
    </row>
    <row r="2833" spans="1:7" ht="11.85" hidden="1" customHeight="1" outlineLevel="3">
      <c r="A2833" s="228" t="s">
        <v>17103</v>
      </c>
      <c r="B2833" s="74" t="s">
        <v>3111</v>
      </c>
      <c r="C2833" s="75" t="s">
        <v>35189</v>
      </c>
      <c r="D2833" s="74" t="s">
        <v>147</v>
      </c>
      <c r="E2833" s="74" t="s">
        <v>897</v>
      </c>
      <c r="F2833" s="84">
        <v>1136.68</v>
      </c>
      <c r="G2833" s="277">
        <f t="shared" si="44"/>
        <v>1136.68</v>
      </c>
    </row>
    <row r="2834" spans="1:7" ht="11.85" hidden="1" customHeight="1" outlineLevel="3">
      <c r="A2834" s="228" t="s">
        <v>17095</v>
      </c>
      <c r="B2834" s="74" t="s">
        <v>3103</v>
      </c>
      <c r="C2834" s="75" t="s">
        <v>35190</v>
      </c>
      <c r="D2834" s="74" t="s">
        <v>147</v>
      </c>
      <c r="E2834" s="74" t="s">
        <v>897</v>
      </c>
      <c r="F2834" s="84">
        <v>388.24</v>
      </c>
      <c r="G2834" s="277">
        <f t="shared" si="44"/>
        <v>388.24</v>
      </c>
    </row>
    <row r="2835" spans="1:7" ht="11.85" hidden="1" customHeight="1" outlineLevel="3">
      <c r="A2835" s="228" t="s">
        <v>17094</v>
      </c>
      <c r="B2835" s="74" t="s">
        <v>3102</v>
      </c>
      <c r="C2835" s="75" t="s">
        <v>35191</v>
      </c>
      <c r="D2835" s="74" t="s">
        <v>147</v>
      </c>
      <c r="E2835" s="74" t="s">
        <v>897</v>
      </c>
      <c r="F2835" s="84">
        <v>1058.71</v>
      </c>
      <c r="G2835" s="277">
        <f t="shared" si="44"/>
        <v>1058.71</v>
      </c>
    </row>
    <row r="2836" spans="1:7" ht="11.85" hidden="1" customHeight="1" outlineLevel="3">
      <c r="A2836" s="228" t="s">
        <v>17060</v>
      </c>
      <c r="B2836" s="74" t="s">
        <v>3068</v>
      </c>
      <c r="C2836" s="75" t="s">
        <v>35192</v>
      </c>
      <c r="D2836" s="74" t="s">
        <v>147</v>
      </c>
      <c r="E2836" s="74" t="s">
        <v>897</v>
      </c>
      <c r="F2836" s="84">
        <v>333.66</v>
      </c>
      <c r="G2836" s="277">
        <f t="shared" si="44"/>
        <v>333.66</v>
      </c>
    </row>
    <row r="2837" spans="1:7" ht="11.85" hidden="1" customHeight="1" outlineLevel="3">
      <c r="A2837" s="228" t="s">
        <v>17100</v>
      </c>
      <c r="B2837" s="74" t="s">
        <v>3108</v>
      </c>
      <c r="C2837" s="75" t="s">
        <v>35193</v>
      </c>
      <c r="D2837" s="74" t="s">
        <v>147</v>
      </c>
      <c r="E2837" s="74" t="s">
        <v>897</v>
      </c>
      <c r="F2837" s="84">
        <v>600.07000000000005</v>
      </c>
      <c r="G2837" s="277">
        <f t="shared" si="44"/>
        <v>600.07000000000005</v>
      </c>
    </row>
    <row r="2838" spans="1:7" ht="11.85" hidden="1" customHeight="1" outlineLevel="3">
      <c r="A2838" s="228" t="s">
        <v>17063</v>
      </c>
      <c r="B2838" s="74" t="s">
        <v>3071</v>
      </c>
      <c r="C2838" s="75" t="s">
        <v>35194</v>
      </c>
      <c r="D2838" s="74" t="s">
        <v>147</v>
      </c>
      <c r="E2838" s="74" t="s">
        <v>897</v>
      </c>
      <c r="F2838" s="84">
        <v>705.82</v>
      </c>
      <c r="G2838" s="277">
        <f t="shared" si="44"/>
        <v>705.82</v>
      </c>
    </row>
    <row r="2839" spans="1:7" ht="11.85" hidden="1" customHeight="1" outlineLevel="3">
      <c r="A2839" s="228" t="s">
        <v>17101</v>
      </c>
      <c r="B2839" s="74" t="s">
        <v>3109</v>
      </c>
      <c r="C2839" s="75" t="s">
        <v>35195</v>
      </c>
      <c r="D2839" s="74" t="s">
        <v>147</v>
      </c>
      <c r="E2839" s="74" t="s">
        <v>897</v>
      </c>
      <c r="F2839" s="84">
        <v>258.83999999999997</v>
      </c>
      <c r="G2839" s="277">
        <f t="shared" si="44"/>
        <v>258.83999999999997</v>
      </c>
    </row>
    <row r="2840" spans="1:7" ht="11.85" hidden="1" customHeight="1" outlineLevel="3">
      <c r="A2840" s="228" t="s">
        <v>17061</v>
      </c>
      <c r="B2840" s="74" t="s">
        <v>3069</v>
      </c>
      <c r="C2840" s="75" t="s">
        <v>35196</v>
      </c>
      <c r="D2840" s="74" t="s">
        <v>147</v>
      </c>
      <c r="E2840" s="74" t="s">
        <v>897</v>
      </c>
      <c r="F2840" s="84">
        <v>623.6</v>
      </c>
      <c r="G2840" s="277">
        <f t="shared" si="44"/>
        <v>623.6</v>
      </c>
    </row>
    <row r="2841" spans="1:7" ht="11.85" hidden="1" customHeight="1" outlineLevel="3">
      <c r="A2841" s="228" t="s">
        <v>17062</v>
      </c>
      <c r="B2841" s="74" t="s">
        <v>3070</v>
      </c>
      <c r="C2841" s="75" t="s">
        <v>35197</v>
      </c>
      <c r="D2841" s="74" t="s">
        <v>147</v>
      </c>
      <c r="E2841" s="74" t="s">
        <v>897</v>
      </c>
      <c r="F2841" s="84">
        <v>750.64</v>
      </c>
      <c r="G2841" s="277">
        <f t="shared" si="44"/>
        <v>750.64</v>
      </c>
    </row>
    <row r="2842" spans="1:7" ht="11.85" hidden="1" customHeight="1" outlineLevel="3">
      <c r="A2842" s="228" t="s">
        <v>17096</v>
      </c>
      <c r="B2842" s="74" t="s">
        <v>3104</v>
      </c>
      <c r="C2842" s="75" t="s">
        <v>35198</v>
      </c>
      <c r="D2842" s="74" t="s">
        <v>147</v>
      </c>
      <c r="E2842" s="74" t="s">
        <v>897</v>
      </c>
      <c r="F2842" s="84">
        <v>319.98</v>
      </c>
      <c r="G2842" s="277">
        <f t="shared" si="44"/>
        <v>319.98</v>
      </c>
    </row>
    <row r="2843" spans="1:7" ht="11.85" hidden="1" customHeight="1" outlineLevel="3">
      <c r="A2843" s="228" t="s">
        <v>17099</v>
      </c>
      <c r="B2843" s="74" t="s">
        <v>3107</v>
      </c>
      <c r="C2843" s="75" t="s">
        <v>35199</v>
      </c>
      <c r="D2843" s="74" t="s">
        <v>147</v>
      </c>
      <c r="E2843" s="74" t="s">
        <v>897</v>
      </c>
      <c r="F2843" s="84">
        <v>1289.56</v>
      </c>
      <c r="G2843" s="277">
        <f t="shared" si="44"/>
        <v>1289.56</v>
      </c>
    </row>
    <row r="2844" spans="1:7" ht="11.85" hidden="1" customHeight="1" outlineLevel="3">
      <c r="A2844" s="228" t="s">
        <v>17098</v>
      </c>
      <c r="B2844" s="74" t="s">
        <v>3106</v>
      </c>
      <c r="C2844" s="75" t="s">
        <v>35200</v>
      </c>
      <c r="D2844" s="74" t="s">
        <v>147</v>
      </c>
      <c r="E2844" s="74" t="s">
        <v>897</v>
      </c>
      <c r="F2844" s="84">
        <v>541.1</v>
      </c>
      <c r="G2844" s="277">
        <f t="shared" si="44"/>
        <v>541.1</v>
      </c>
    </row>
    <row r="2845" spans="1:7" ht="11.85" hidden="1" customHeight="1" outlineLevel="3">
      <c r="A2845" s="228" t="s">
        <v>17102</v>
      </c>
      <c r="B2845" s="74" t="s">
        <v>3110</v>
      </c>
      <c r="C2845" s="75" t="s">
        <v>35201</v>
      </c>
      <c r="D2845" s="74" t="s">
        <v>147</v>
      </c>
      <c r="E2845" s="74" t="s">
        <v>897</v>
      </c>
      <c r="F2845" s="84">
        <v>684.8</v>
      </c>
      <c r="G2845" s="277">
        <f t="shared" si="44"/>
        <v>684.8</v>
      </c>
    </row>
    <row r="2846" spans="1:7" ht="11.85" hidden="1" customHeight="1" outlineLevel="3">
      <c r="A2846" s="228" t="s">
        <v>17097</v>
      </c>
      <c r="B2846" s="74" t="s">
        <v>3105</v>
      </c>
      <c r="C2846" s="75" t="s">
        <v>35202</v>
      </c>
      <c r="D2846" s="74" t="s">
        <v>147</v>
      </c>
      <c r="E2846" s="74" t="s">
        <v>897</v>
      </c>
      <c r="F2846" s="84">
        <v>482.27</v>
      </c>
      <c r="G2846" s="277">
        <f t="shared" si="44"/>
        <v>482.27</v>
      </c>
    </row>
    <row r="2847" spans="1:7" ht="11.85" hidden="1" customHeight="1" outlineLevel="3">
      <c r="A2847" s="228" t="s">
        <v>17064</v>
      </c>
      <c r="B2847" s="74" t="s">
        <v>3072</v>
      </c>
      <c r="C2847" s="75" t="s">
        <v>35203</v>
      </c>
      <c r="D2847" s="74" t="s">
        <v>147</v>
      </c>
      <c r="E2847" s="74" t="s">
        <v>897</v>
      </c>
      <c r="F2847" s="84">
        <v>3254.87</v>
      </c>
      <c r="G2847" s="277">
        <f t="shared" si="44"/>
        <v>3254.87</v>
      </c>
    </row>
    <row r="2848" spans="1:7" ht="11.85" hidden="1" customHeight="1" outlineLevel="3">
      <c r="A2848" s="228" t="s">
        <v>17104</v>
      </c>
      <c r="B2848" s="74" t="s">
        <v>3112</v>
      </c>
      <c r="C2848" s="75" t="s">
        <v>35204</v>
      </c>
      <c r="D2848" s="74" t="s">
        <v>147</v>
      </c>
      <c r="E2848" s="74" t="s">
        <v>897</v>
      </c>
      <c r="F2848" s="84">
        <v>3230.5</v>
      </c>
      <c r="G2848" s="277">
        <f t="shared" si="44"/>
        <v>3230.5</v>
      </c>
    </row>
    <row r="2849" spans="1:9" ht="11.85" hidden="1" customHeight="1" outlineLevel="3">
      <c r="A2849" s="228" t="s">
        <v>35205</v>
      </c>
      <c r="B2849" s="74" t="s">
        <v>35206</v>
      </c>
      <c r="C2849" s="75" t="s">
        <v>35207</v>
      </c>
      <c r="D2849" s="74" t="s">
        <v>147</v>
      </c>
      <c r="E2849" s="74" t="s">
        <v>897</v>
      </c>
      <c r="F2849" s="84">
        <v>5223.42</v>
      </c>
      <c r="G2849" s="277">
        <f t="shared" si="44"/>
        <v>5223.42</v>
      </c>
    </row>
    <row r="2850" spans="1:9" s="117" customFormat="1" ht="12.9" hidden="1" customHeight="1" outlineLevel="3">
      <c r="A2850" s="228"/>
      <c r="B2850" s="118"/>
      <c r="C2850" s="229" t="s">
        <v>35208</v>
      </c>
      <c r="D2850" s="118"/>
      <c r="E2850" s="118" t="s">
        <v>334</v>
      </c>
      <c r="F2850" s="119"/>
      <c r="G2850" s="278">
        <f t="shared" si="44"/>
        <v>0</v>
      </c>
      <c r="I2850"/>
    </row>
    <row r="2851" spans="1:9" ht="11.85" hidden="1" customHeight="1" outlineLevel="3">
      <c r="A2851" s="228" t="s">
        <v>17058</v>
      </c>
      <c r="B2851" s="74" t="s">
        <v>3066</v>
      </c>
      <c r="C2851" s="75" t="s">
        <v>35209</v>
      </c>
      <c r="D2851" s="74" t="s">
        <v>147</v>
      </c>
      <c r="E2851" s="74" t="s">
        <v>897</v>
      </c>
      <c r="F2851" s="84">
        <v>10587.6</v>
      </c>
      <c r="G2851" s="277">
        <f t="shared" si="44"/>
        <v>10587.6</v>
      </c>
    </row>
    <row r="2852" spans="1:9" ht="11.85" hidden="1" customHeight="1" outlineLevel="3">
      <c r="A2852" s="228" t="s">
        <v>35210</v>
      </c>
      <c r="B2852" s="74" t="s">
        <v>35211</v>
      </c>
      <c r="C2852" s="75" t="s">
        <v>35212</v>
      </c>
      <c r="D2852" s="74" t="s">
        <v>147</v>
      </c>
      <c r="E2852" s="74" t="s">
        <v>897</v>
      </c>
      <c r="F2852" s="84">
        <v>5135.57</v>
      </c>
      <c r="G2852" s="277">
        <f t="shared" si="44"/>
        <v>5135.57</v>
      </c>
    </row>
    <row r="2853" spans="1:9" ht="11.85" hidden="1" customHeight="1" outlineLevel="3">
      <c r="A2853" s="228" t="s">
        <v>35213</v>
      </c>
      <c r="B2853" s="74" t="s">
        <v>35214</v>
      </c>
      <c r="C2853" s="75" t="s">
        <v>35215</v>
      </c>
      <c r="D2853" s="74" t="s">
        <v>147</v>
      </c>
      <c r="E2853" s="74" t="s">
        <v>897</v>
      </c>
      <c r="F2853" s="84">
        <v>4902.13</v>
      </c>
      <c r="G2853" s="277">
        <f t="shared" si="44"/>
        <v>4902.13</v>
      </c>
    </row>
    <row r="2854" spans="1:9" ht="11.85" hidden="1" customHeight="1" outlineLevel="3">
      <c r="A2854" s="228" t="s">
        <v>35216</v>
      </c>
      <c r="B2854" s="74" t="s">
        <v>35217</v>
      </c>
      <c r="C2854" s="75" t="s">
        <v>35218</v>
      </c>
      <c r="D2854" s="74" t="s">
        <v>147</v>
      </c>
      <c r="E2854" s="74" t="s">
        <v>897</v>
      </c>
      <c r="F2854" s="84">
        <v>4668.7</v>
      </c>
      <c r="G2854" s="277">
        <f t="shared" si="44"/>
        <v>4668.7</v>
      </c>
    </row>
    <row r="2855" spans="1:9" ht="11.85" hidden="1" customHeight="1" outlineLevel="3">
      <c r="A2855" s="228" t="s">
        <v>35219</v>
      </c>
      <c r="B2855" s="74" t="s">
        <v>35220</v>
      </c>
      <c r="C2855" s="75" t="s">
        <v>35218</v>
      </c>
      <c r="D2855" s="74" t="s">
        <v>147</v>
      </c>
      <c r="E2855" s="74" t="s">
        <v>897</v>
      </c>
      <c r="F2855" s="84">
        <v>4902.13</v>
      </c>
      <c r="G2855" s="277">
        <f t="shared" si="44"/>
        <v>4902.13</v>
      </c>
    </row>
    <row r="2856" spans="1:9" ht="11.85" hidden="1" customHeight="1" outlineLevel="3">
      <c r="A2856" s="228" t="s">
        <v>35221</v>
      </c>
      <c r="B2856" s="74" t="s">
        <v>35222</v>
      </c>
      <c r="C2856" s="75" t="s">
        <v>35223</v>
      </c>
      <c r="D2856" s="74" t="s">
        <v>147</v>
      </c>
      <c r="E2856" s="74" t="s">
        <v>897</v>
      </c>
      <c r="F2856" s="84">
        <v>4668.7</v>
      </c>
      <c r="G2856" s="277">
        <f t="shared" si="44"/>
        <v>4668.7</v>
      </c>
    </row>
    <row r="2857" spans="1:9" ht="11.85" hidden="1" customHeight="1" outlineLevel="3">
      <c r="A2857" s="228" t="s">
        <v>35224</v>
      </c>
      <c r="B2857" s="74" t="s">
        <v>35225</v>
      </c>
      <c r="C2857" s="75" t="s">
        <v>35226</v>
      </c>
      <c r="D2857" s="74" t="s">
        <v>147</v>
      </c>
      <c r="E2857" s="74" t="s">
        <v>897</v>
      </c>
      <c r="F2857" s="84">
        <v>4902.13</v>
      </c>
      <c r="G2857" s="277">
        <f t="shared" si="44"/>
        <v>4902.13</v>
      </c>
    </row>
    <row r="2858" spans="1:9" ht="11.85" hidden="1" customHeight="1" outlineLevel="3">
      <c r="A2858" s="228" t="s">
        <v>35227</v>
      </c>
      <c r="B2858" s="74" t="s">
        <v>35228</v>
      </c>
      <c r="C2858" s="75" t="s">
        <v>35229</v>
      </c>
      <c r="D2858" s="74" t="s">
        <v>147</v>
      </c>
      <c r="E2858" s="74" t="s">
        <v>897</v>
      </c>
      <c r="F2858" s="84">
        <v>5392.34</v>
      </c>
      <c r="G2858" s="277">
        <f t="shared" si="44"/>
        <v>5392.34</v>
      </c>
    </row>
    <row r="2859" spans="1:9" ht="11.85" hidden="1" customHeight="1" outlineLevel="3">
      <c r="A2859" s="228" t="s">
        <v>35230</v>
      </c>
      <c r="B2859" s="74" t="s">
        <v>35231</v>
      </c>
      <c r="C2859" s="75" t="s">
        <v>35232</v>
      </c>
      <c r="D2859" s="74" t="s">
        <v>147</v>
      </c>
      <c r="E2859" s="74" t="s">
        <v>897</v>
      </c>
      <c r="F2859" s="84">
        <v>4668.7</v>
      </c>
      <c r="G2859" s="277">
        <f t="shared" si="44"/>
        <v>4668.7</v>
      </c>
    </row>
    <row r="2860" spans="1:9" ht="11.85" hidden="1" customHeight="1" outlineLevel="3">
      <c r="A2860" s="228" t="s">
        <v>35233</v>
      </c>
      <c r="B2860" s="74" t="s">
        <v>35234</v>
      </c>
      <c r="C2860" s="75" t="s">
        <v>35235</v>
      </c>
      <c r="D2860" s="74" t="s">
        <v>147</v>
      </c>
      <c r="E2860" s="74" t="s">
        <v>897</v>
      </c>
      <c r="F2860" s="84">
        <v>4902.13</v>
      </c>
      <c r="G2860" s="277">
        <f t="shared" si="44"/>
        <v>4902.13</v>
      </c>
    </row>
    <row r="2861" spans="1:9" ht="11.85" hidden="1" customHeight="1" outlineLevel="3">
      <c r="A2861" s="228" t="s">
        <v>35236</v>
      </c>
      <c r="B2861" s="74" t="s">
        <v>35237</v>
      </c>
      <c r="C2861" s="75" t="s">
        <v>35238</v>
      </c>
      <c r="D2861" s="74" t="s">
        <v>147</v>
      </c>
      <c r="E2861" s="74" t="s">
        <v>897</v>
      </c>
      <c r="F2861" s="84">
        <v>4668.7</v>
      </c>
      <c r="G2861" s="277">
        <f t="shared" si="44"/>
        <v>4668.7</v>
      </c>
    </row>
    <row r="2862" spans="1:9" ht="11.85" hidden="1" customHeight="1" outlineLevel="3">
      <c r="A2862" s="228" t="s">
        <v>35239</v>
      </c>
      <c r="B2862" s="74" t="s">
        <v>35240</v>
      </c>
      <c r="C2862" s="75" t="s">
        <v>35238</v>
      </c>
      <c r="D2862" s="74" t="s">
        <v>147</v>
      </c>
      <c r="E2862" s="74" t="s">
        <v>897</v>
      </c>
      <c r="F2862" s="84">
        <v>4668.7</v>
      </c>
      <c r="G2862" s="277">
        <f t="shared" si="44"/>
        <v>4668.7</v>
      </c>
    </row>
    <row r="2863" spans="1:9" ht="11.85" hidden="1" customHeight="1" outlineLevel="3">
      <c r="A2863" s="228" t="s">
        <v>35241</v>
      </c>
      <c r="B2863" s="74" t="s">
        <v>35242</v>
      </c>
      <c r="C2863" s="75" t="s">
        <v>35243</v>
      </c>
      <c r="D2863" s="74" t="s">
        <v>147</v>
      </c>
      <c r="E2863" s="74" t="s">
        <v>897</v>
      </c>
      <c r="F2863" s="84">
        <v>5135.57</v>
      </c>
      <c r="G2863" s="277">
        <f t="shared" si="44"/>
        <v>5135.57</v>
      </c>
    </row>
    <row r="2864" spans="1:9" ht="11.85" hidden="1" customHeight="1" outlineLevel="3">
      <c r="A2864" s="228" t="s">
        <v>35244</v>
      </c>
      <c r="B2864" s="74" t="s">
        <v>35245</v>
      </c>
      <c r="C2864" s="75" t="s">
        <v>35246</v>
      </c>
      <c r="D2864" s="74" t="s">
        <v>147</v>
      </c>
      <c r="E2864" s="74" t="s">
        <v>897</v>
      </c>
      <c r="F2864" s="84">
        <v>4668.7</v>
      </c>
      <c r="G2864" s="277">
        <f t="shared" si="44"/>
        <v>4668.7</v>
      </c>
    </row>
    <row r="2865" spans="1:9" ht="11.85" hidden="1" customHeight="1" outlineLevel="3">
      <c r="A2865" s="228" t="s">
        <v>17484</v>
      </c>
      <c r="B2865" s="74" t="s">
        <v>3521</v>
      </c>
      <c r="C2865" s="75" t="s">
        <v>35247</v>
      </c>
      <c r="D2865" s="74" t="s">
        <v>147</v>
      </c>
      <c r="E2865" s="74" t="s">
        <v>897</v>
      </c>
      <c r="F2865" s="84">
        <v>705.82</v>
      </c>
      <c r="G2865" s="277">
        <f t="shared" si="44"/>
        <v>705.82</v>
      </c>
    </row>
    <row r="2866" spans="1:9" ht="11.85" hidden="1" customHeight="1" outlineLevel="3">
      <c r="A2866" s="228" t="s">
        <v>17482</v>
      </c>
      <c r="B2866" s="74" t="s">
        <v>3519</v>
      </c>
      <c r="C2866" s="75" t="s">
        <v>35248</v>
      </c>
      <c r="D2866" s="74" t="s">
        <v>147</v>
      </c>
      <c r="E2866" s="74" t="s">
        <v>897</v>
      </c>
      <c r="F2866" s="84">
        <v>282.29000000000002</v>
      </c>
      <c r="G2866" s="277">
        <f t="shared" si="44"/>
        <v>282.29000000000002</v>
      </c>
    </row>
    <row r="2867" spans="1:9" ht="11.85" hidden="1" customHeight="1" outlineLevel="3">
      <c r="A2867" s="228" t="s">
        <v>17483</v>
      </c>
      <c r="B2867" s="74" t="s">
        <v>3520</v>
      </c>
      <c r="C2867" s="75" t="s">
        <v>35249</v>
      </c>
      <c r="D2867" s="74" t="s">
        <v>147</v>
      </c>
      <c r="E2867" s="74" t="s">
        <v>897</v>
      </c>
      <c r="F2867" s="84">
        <v>282.29000000000002</v>
      </c>
      <c r="G2867" s="277">
        <f t="shared" si="44"/>
        <v>282.29000000000002</v>
      </c>
    </row>
    <row r="2868" spans="1:9" s="117" customFormat="1" ht="12.9" hidden="1" customHeight="1" outlineLevel="3">
      <c r="A2868" s="228"/>
      <c r="B2868" s="118"/>
      <c r="C2868" s="229" t="s">
        <v>35250</v>
      </c>
      <c r="D2868" s="118"/>
      <c r="E2868" s="118" t="s">
        <v>334</v>
      </c>
      <c r="F2868" s="119"/>
      <c r="G2868" s="278">
        <f t="shared" si="44"/>
        <v>0</v>
      </c>
      <c r="I2868"/>
    </row>
    <row r="2869" spans="1:9" s="117" customFormat="1" ht="12.9" hidden="1" customHeight="1" outlineLevel="3">
      <c r="A2869" s="228"/>
      <c r="B2869" s="118"/>
      <c r="C2869" s="229" t="s">
        <v>31523</v>
      </c>
      <c r="D2869" s="118"/>
      <c r="E2869" s="118" t="s">
        <v>334</v>
      </c>
      <c r="F2869" s="119"/>
      <c r="G2869" s="278">
        <f t="shared" si="44"/>
        <v>0</v>
      </c>
      <c r="I2869"/>
    </row>
    <row r="2870" spans="1:9" ht="11.85" hidden="1" customHeight="1" outlineLevel="3">
      <c r="A2870" s="228" t="s">
        <v>17231</v>
      </c>
      <c r="B2870" s="74" t="s">
        <v>3239</v>
      </c>
      <c r="C2870" s="75" t="s">
        <v>35251</v>
      </c>
      <c r="D2870" s="74" t="s">
        <v>147</v>
      </c>
      <c r="E2870" s="74" t="s">
        <v>897</v>
      </c>
      <c r="F2870" s="84">
        <v>523.69000000000005</v>
      </c>
      <c r="G2870" s="277">
        <f t="shared" si="44"/>
        <v>523.69000000000005</v>
      </c>
    </row>
    <row r="2871" spans="1:9" ht="11.85" hidden="1" customHeight="1" outlineLevel="3">
      <c r="A2871" s="228" t="s">
        <v>17232</v>
      </c>
      <c r="B2871" s="74" t="s">
        <v>3240</v>
      </c>
      <c r="C2871" s="75" t="s">
        <v>35252</v>
      </c>
      <c r="D2871" s="74" t="s">
        <v>147</v>
      </c>
      <c r="E2871" s="74" t="s">
        <v>897</v>
      </c>
      <c r="F2871" s="84">
        <v>818.27</v>
      </c>
      <c r="G2871" s="277">
        <f t="shared" si="44"/>
        <v>818.27</v>
      </c>
    </row>
    <row r="2872" spans="1:9" ht="11.85" hidden="1" customHeight="1" outlineLevel="3">
      <c r="A2872" s="228" t="s">
        <v>17234</v>
      </c>
      <c r="B2872" s="74" t="s">
        <v>3242</v>
      </c>
      <c r="C2872" s="75" t="s">
        <v>35253</v>
      </c>
      <c r="D2872" s="74" t="s">
        <v>147</v>
      </c>
      <c r="E2872" s="74" t="s">
        <v>897</v>
      </c>
      <c r="F2872" s="84">
        <v>1212.5999999999999</v>
      </c>
      <c r="G2872" s="277">
        <f t="shared" si="44"/>
        <v>1212.5999999999999</v>
      </c>
    </row>
    <row r="2873" spans="1:9" ht="11.85" hidden="1" customHeight="1" outlineLevel="3">
      <c r="A2873" s="228" t="s">
        <v>17224</v>
      </c>
      <c r="B2873" s="74" t="s">
        <v>3232</v>
      </c>
      <c r="C2873" s="75" t="s">
        <v>35254</v>
      </c>
      <c r="D2873" s="74" t="s">
        <v>147</v>
      </c>
      <c r="E2873" s="74" t="s">
        <v>897</v>
      </c>
      <c r="F2873" s="84">
        <v>2513.87</v>
      </c>
      <c r="G2873" s="277">
        <f t="shared" si="44"/>
        <v>2513.87</v>
      </c>
    </row>
    <row r="2874" spans="1:9" ht="11.85" hidden="1" customHeight="1" outlineLevel="3">
      <c r="A2874" s="228" t="s">
        <v>17191</v>
      </c>
      <c r="B2874" s="74" t="s">
        <v>3199</v>
      </c>
      <c r="C2874" s="75" t="s">
        <v>35255</v>
      </c>
      <c r="D2874" s="74" t="s">
        <v>147</v>
      </c>
      <c r="E2874" s="74" t="s">
        <v>897</v>
      </c>
      <c r="F2874" s="84">
        <v>4576.99</v>
      </c>
      <c r="G2874" s="277">
        <f t="shared" si="44"/>
        <v>4576.99</v>
      </c>
    </row>
    <row r="2875" spans="1:9" ht="11.85" hidden="1" customHeight="1" outlineLevel="3">
      <c r="A2875" s="228" t="s">
        <v>17233</v>
      </c>
      <c r="B2875" s="74" t="s">
        <v>3241</v>
      </c>
      <c r="C2875" s="75" t="s">
        <v>35256</v>
      </c>
      <c r="D2875" s="74" t="s">
        <v>147</v>
      </c>
      <c r="E2875" s="74" t="s">
        <v>897</v>
      </c>
      <c r="F2875" s="84">
        <v>1033.33</v>
      </c>
      <c r="G2875" s="277">
        <f t="shared" si="44"/>
        <v>1033.33</v>
      </c>
    </row>
    <row r="2876" spans="1:9" ht="11.85" hidden="1" customHeight="1" outlineLevel="3">
      <c r="A2876" s="228" t="s">
        <v>17235</v>
      </c>
      <c r="B2876" s="74" t="s">
        <v>3243</v>
      </c>
      <c r="C2876" s="75" t="s">
        <v>35257</v>
      </c>
      <c r="D2876" s="74" t="s">
        <v>147</v>
      </c>
      <c r="E2876" s="74" t="s">
        <v>897</v>
      </c>
      <c r="F2876" s="84">
        <v>1893.7</v>
      </c>
      <c r="G2876" s="277">
        <f t="shared" si="44"/>
        <v>1893.7</v>
      </c>
    </row>
    <row r="2877" spans="1:9" s="117" customFormat="1" ht="12.9" hidden="1" customHeight="1" outlineLevel="3">
      <c r="A2877" s="228"/>
      <c r="B2877" s="118"/>
      <c r="C2877" s="229" t="s">
        <v>31539</v>
      </c>
      <c r="D2877" s="118"/>
      <c r="E2877" s="118" t="s">
        <v>334</v>
      </c>
      <c r="F2877" s="119"/>
      <c r="G2877" s="278">
        <f t="shared" si="44"/>
        <v>0</v>
      </c>
      <c r="I2877"/>
    </row>
    <row r="2878" spans="1:9" ht="11.85" hidden="1" customHeight="1" outlineLevel="3">
      <c r="A2878" s="228" t="s">
        <v>17201</v>
      </c>
      <c r="B2878" s="74" t="s">
        <v>3209</v>
      </c>
      <c r="C2878" s="75" t="s">
        <v>35258</v>
      </c>
      <c r="D2878" s="74" t="s">
        <v>147</v>
      </c>
      <c r="E2878" s="74" t="s">
        <v>897</v>
      </c>
      <c r="F2878" s="84">
        <v>417.84</v>
      </c>
      <c r="G2878" s="277">
        <f t="shared" si="44"/>
        <v>417.84</v>
      </c>
    </row>
    <row r="2879" spans="1:9" ht="11.85" hidden="1" customHeight="1" outlineLevel="3">
      <c r="A2879" s="228" t="s">
        <v>17202</v>
      </c>
      <c r="B2879" s="74" t="s">
        <v>3210</v>
      </c>
      <c r="C2879" s="75" t="s">
        <v>35259</v>
      </c>
      <c r="D2879" s="74" t="s">
        <v>147</v>
      </c>
      <c r="E2879" s="74" t="s">
        <v>897</v>
      </c>
      <c r="F2879" s="84">
        <v>716.94</v>
      </c>
      <c r="G2879" s="277">
        <f t="shared" si="44"/>
        <v>716.94</v>
      </c>
    </row>
    <row r="2880" spans="1:9" ht="11.85" hidden="1" customHeight="1" outlineLevel="3">
      <c r="A2880" s="228" t="s">
        <v>17204</v>
      </c>
      <c r="B2880" s="74" t="s">
        <v>3212</v>
      </c>
      <c r="C2880" s="75" t="s">
        <v>35260</v>
      </c>
      <c r="D2880" s="74" t="s">
        <v>147</v>
      </c>
      <c r="E2880" s="74" t="s">
        <v>897</v>
      </c>
      <c r="F2880" s="84">
        <v>1111.26</v>
      </c>
      <c r="G2880" s="277">
        <f t="shared" si="44"/>
        <v>1111.26</v>
      </c>
    </row>
    <row r="2881" spans="1:9" ht="11.85" hidden="1" customHeight="1" outlineLevel="3">
      <c r="A2881" s="228" t="s">
        <v>17203</v>
      </c>
      <c r="B2881" s="74" t="s">
        <v>3211</v>
      </c>
      <c r="C2881" s="75" t="s">
        <v>35261</v>
      </c>
      <c r="D2881" s="74" t="s">
        <v>147</v>
      </c>
      <c r="E2881" s="74" t="s">
        <v>897</v>
      </c>
      <c r="F2881" s="84">
        <v>932.03</v>
      </c>
      <c r="G2881" s="277">
        <f t="shared" si="44"/>
        <v>932.03</v>
      </c>
    </row>
    <row r="2882" spans="1:9" ht="11.85" hidden="1" customHeight="1" outlineLevel="3">
      <c r="A2882" s="228" t="s">
        <v>17205</v>
      </c>
      <c r="B2882" s="74" t="s">
        <v>3213</v>
      </c>
      <c r="C2882" s="75" t="s">
        <v>35262</v>
      </c>
      <c r="D2882" s="74" t="s">
        <v>147</v>
      </c>
      <c r="E2882" s="74" t="s">
        <v>897</v>
      </c>
      <c r="F2882" s="84">
        <v>1792.37</v>
      </c>
      <c r="G2882" s="277">
        <f t="shared" si="44"/>
        <v>1792.37</v>
      </c>
    </row>
    <row r="2883" spans="1:9" s="117" customFormat="1" ht="12.9" hidden="1" customHeight="1" outlineLevel="3">
      <c r="A2883" s="228"/>
      <c r="B2883" s="118"/>
      <c r="C2883" s="229" t="s">
        <v>32275</v>
      </c>
      <c r="D2883" s="118"/>
      <c r="E2883" s="118" t="s">
        <v>334</v>
      </c>
      <c r="F2883" s="119"/>
      <c r="G2883" s="278">
        <f t="shared" si="44"/>
        <v>0</v>
      </c>
      <c r="I2883"/>
    </row>
    <row r="2884" spans="1:9" ht="11.85" hidden="1" customHeight="1" outlineLevel="3">
      <c r="A2884" s="228" t="s">
        <v>17217</v>
      </c>
      <c r="B2884" s="74" t="s">
        <v>3225</v>
      </c>
      <c r="C2884" s="75" t="s">
        <v>35263</v>
      </c>
      <c r="D2884" s="74" t="s">
        <v>147</v>
      </c>
      <c r="E2884" s="74" t="s">
        <v>897</v>
      </c>
      <c r="F2884" s="84">
        <v>417.84</v>
      </c>
      <c r="G2884" s="277">
        <f t="shared" si="44"/>
        <v>417.84</v>
      </c>
    </row>
    <row r="2885" spans="1:9" ht="11.85" hidden="1" customHeight="1" outlineLevel="3">
      <c r="A2885" s="228" t="s">
        <v>17218</v>
      </c>
      <c r="B2885" s="74" t="s">
        <v>3226</v>
      </c>
      <c r="C2885" s="75" t="s">
        <v>35264</v>
      </c>
      <c r="D2885" s="74" t="s">
        <v>147</v>
      </c>
      <c r="E2885" s="74" t="s">
        <v>897</v>
      </c>
      <c r="F2885" s="84">
        <v>716.94</v>
      </c>
      <c r="G2885" s="277">
        <f t="shared" ref="G2885:G2948" si="45">IFERROR(IF(E2885="грн",ROUND(F2885*(1-$G$2),2),ROUND(F2885*(1-$G$2),2)*$E$2),"")</f>
        <v>716.94</v>
      </c>
    </row>
    <row r="2886" spans="1:9" ht="11.85" hidden="1" customHeight="1" outlineLevel="3">
      <c r="A2886" s="228" t="s">
        <v>17220</v>
      </c>
      <c r="B2886" s="74" t="s">
        <v>3228</v>
      </c>
      <c r="C2886" s="75" t="s">
        <v>35265</v>
      </c>
      <c r="D2886" s="74" t="s">
        <v>147</v>
      </c>
      <c r="E2886" s="74" t="s">
        <v>897</v>
      </c>
      <c r="F2886" s="84">
        <v>1111.26</v>
      </c>
      <c r="G2886" s="277">
        <f t="shared" si="45"/>
        <v>1111.26</v>
      </c>
    </row>
    <row r="2887" spans="1:9" ht="11.85" hidden="1" customHeight="1" outlineLevel="3">
      <c r="A2887" s="228" t="s">
        <v>17188</v>
      </c>
      <c r="B2887" s="74" t="s">
        <v>3196</v>
      </c>
      <c r="C2887" s="75" t="s">
        <v>35266</v>
      </c>
      <c r="D2887" s="74" t="s">
        <v>147</v>
      </c>
      <c r="E2887" s="74" t="s">
        <v>897</v>
      </c>
      <c r="F2887" s="84">
        <v>3520.75</v>
      </c>
      <c r="G2887" s="277">
        <f t="shared" si="45"/>
        <v>3520.75</v>
      </c>
    </row>
    <row r="2888" spans="1:9" ht="11.85" hidden="1" customHeight="1" outlineLevel="3">
      <c r="A2888" s="228" t="s">
        <v>17219</v>
      </c>
      <c r="B2888" s="74" t="s">
        <v>3227</v>
      </c>
      <c r="C2888" s="75" t="s">
        <v>35267</v>
      </c>
      <c r="D2888" s="74" t="s">
        <v>147</v>
      </c>
      <c r="E2888" s="74" t="s">
        <v>897</v>
      </c>
      <c r="F2888" s="84">
        <v>932.03</v>
      </c>
      <c r="G2888" s="277">
        <f t="shared" si="45"/>
        <v>932.03</v>
      </c>
    </row>
    <row r="2889" spans="1:9" ht="11.85" hidden="1" customHeight="1" outlineLevel="3">
      <c r="A2889" s="228" t="s">
        <v>17221</v>
      </c>
      <c r="B2889" s="74" t="s">
        <v>3229</v>
      </c>
      <c r="C2889" s="75" t="s">
        <v>35268</v>
      </c>
      <c r="D2889" s="74" t="s">
        <v>147</v>
      </c>
      <c r="E2889" s="74" t="s">
        <v>897</v>
      </c>
      <c r="F2889" s="84">
        <v>1792.37</v>
      </c>
      <c r="G2889" s="277">
        <f t="shared" si="45"/>
        <v>1792.37</v>
      </c>
    </row>
    <row r="2890" spans="1:9" ht="11.85" hidden="1" customHeight="1" outlineLevel="3">
      <c r="A2890" s="228" t="s">
        <v>17398</v>
      </c>
      <c r="B2890" s="74" t="s">
        <v>3418</v>
      </c>
      <c r="C2890" s="75" t="s">
        <v>35269</v>
      </c>
      <c r="D2890" s="74" t="s">
        <v>147</v>
      </c>
      <c r="E2890" s="74" t="s">
        <v>897</v>
      </c>
      <c r="F2890" s="84">
        <v>993.06</v>
      </c>
      <c r="G2890" s="277">
        <f t="shared" si="45"/>
        <v>993.06</v>
      </c>
    </row>
    <row r="2891" spans="1:9" ht="11.85" hidden="1" customHeight="1" outlineLevel="3">
      <c r="A2891" s="228" t="s">
        <v>17396</v>
      </c>
      <c r="B2891" s="74" t="s">
        <v>3416</v>
      </c>
      <c r="C2891" s="75" t="s">
        <v>35270</v>
      </c>
      <c r="D2891" s="74" t="s">
        <v>147</v>
      </c>
      <c r="E2891" s="74" t="s">
        <v>897</v>
      </c>
      <c r="F2891" s="84">
        <v>663.6</v>
      </c>
      <c r="G2891" s="277">
        <f t="shared" si="45"/>
        <v>663.6</v>
      </c>
    </row>
    <row r="2892" spans="1:9" ht="11.85" hidden="1" customHeight="1" outlineLevel="3">
      <c r="A2892" s="228" t="s">
        <v>17397</v>
      </c>
      <c r="B2892" s="74" t="s">
        <v>3417</v>
      </c>
      <c r="C2892" s="75" t="s">
        <v>35271</v>
      </c>
      <c r="D2892" s="74" t="s">
        <v>147</v>
      </c>
      <c r="E2892" s="74" t="s">
        <v>897</v>
      </c>
      <c r="F2892" s="84">
        <v>663.6</v>
      </c>
      <c r="G2892" s="277">
        <f t="shared" si="45"/>
        <v>663.6</v>
      </c>
    </row>
    <row r="2893" spans="1:9" ht="11.85" hidden="1" customHeight="1" outlineLevel="3">
      <c r="A2893" s="228" t="s">
        <v>17454</v>
      </c>
      <c r="B2893" s="74" t="s">
        <v>3491</v>
      </c>
      <c r="C2893" s="75" t="s">
        <v>35272</v>
      </c>
      <c r="D2893" s="74" t="s">
        <v>147</v>
      </c>
      <c r="E2893" s="74" t="s">
        <v>897</v>
      </c>
      <c r="F2893" s="84">
        <v>423.5</v>
      </c>
      <c r="G2893" s="277">
        <f t="shared" si="45"/>
        <v>423.5</v>
      </c>
    </row>
    <row r="2894" spans="1:9" ht="11.85" hidden="1" customHeight="1" outlineLevel="3">
      <c r="A2894" s="228" t="s">
        <v>17310</v>
      </c>
      <c r="B2894" s="74" t="s">
        <v>3318</v>
      </c>
      <c r="C2894" s="75" t="s">
        <v>35273</v>
      </c>
      <c r="D2894" s="74" t="s">
        <v>147</v>
      </c>
      <c r="E2894" s="74" t="s">
        <v>897</v>
      </c>
      <c r="F2894" s="84">
        <v>1167.72</v>
      </c>
      <c r="G2894" s="277">
        <f t="shared" si="45"/>
        <v>1167.72</v>
      </c>
    </row>
    <row r="2895" spans="1:9" ht="11.85" hidden="1" customHeight="1" outlineLevel="3">
      <c r="A2895" s="228" t="s">
        <v>17306</v>
      </c>
      <c r="B2895" s="74" t="s">
        <v>3314</v>
      </c>
      <c r="C2895" s="75" t="s">
        <v>35274</v>
      </c>
      <c r="D2895" s="74" t="s">
        <v>147</v>
      </c>
      <c r="E2895" s="74" t="s">
        <v>897</v>
      </c>
      <c r="F2895" s="84">
        <v>934.2</v>
      </c>
      <c r="G2895" s="277">
        <f t="shared" si="45"/>
        <v>934.2</v>
      </c>
    </row>
    <row r="2896" spans="1:9" ht="11.85" hidden="1" customHeight="1" outlineLevel="3">
      <c r="A2896" s="228" t="s">
        <v>17308</v>
      </c>
      <c r="B2896" s="74" t="s">
        <v>3316</v>
      </c>
      <c r="C2896" s="75" t="s">
        <v>35275</v>
      </c>
      <c r="D2896" s="74" t="s">
        <v>147</v>
      </c>
      <c r="E2896" s="74" t="s">
        <v>897</v>
      </c>
      <c r="F2896" s="84">
        <v>934.2</v>
      </c>
      <c r="G2896" s="277">
        <f t="shared" si="45"/>
        <v>934.2</v>
      </c>
    </row>
    <row r="2897" spans="1:9" ht="11.85" hidden="1" customHeight="1" outlineLevel="3">
      <c r="A2897" s="228" t="s">
        <v>17311</v>
      </c>
      <c r="B2897" s="74" t="s">
        <v>3319</v>
      </c>
      <c r="C2897" s="75" t="s">
        <v>35276</v>
      </c>
      <c r="D2897" s="74" t="s">
        <v>147</v>
      </c>
      <c r="E2897" s="74" t="s">
        <v>897</v>
      </c>
      <c r="F2897" s="84">
        <v>2218.66</v>
      </c>
      <c r="G2897" s="277">
        <f t="shared" si="45"/>
        <v>2218.66</v>
      </c>
    </row>
    <row r="2898" spans="1:9" ht="11.85" hidden="1" customHeight="1" outlineLevel="3">
      <c r="A2898" s="228" t="s">
        <v>17307</v>
      </c>
      <c r="B2898" s="74" t="s">
        <v>3315</v>
      </c>
      <c r="C2898" s="75" t="s">
        <v>35277</v>
      </c>
      <c r="D2898" s="74" t="s">
        <v>147</v>
      </c>
      <c r="E2898" s="74" t="s">
        <v>897</v>
      </c>
      <c r="F2898" s="84">
        <v>1774.9</v>
      </c>
      <c r="G2898" s="277">
        <f t="shared" si="45"/>
        <v>1774.9</v>
      </c>
    </row>
    <row r="2899" spans="1:9" ht="11.85" hidden="1" customHeight="1" outlineLevel="3">
      <c r="A2899" s="228" t="s">
        <v>17309</v>
      </c>
      <c r="B2899" s="74" t="s">
        <v>3317</v>
      </c>
      <c r="C2899" s="75" t="s">
        <v>35278</v>
      </c>
      <c r="D2899" s="74" t="s">
        <v>147</v>
      </c>
      <c r="E2899" s="74" t="s">
        <v>897</v>
      </c>
      <c r="F2899" s="84">
        <v>1774.9</v>
      </c>
      <c r="G2899" s="277">
        <f t="shared" si="45"/>
        <v>1774.9</v>
      </c>
    </row>
    <row r="2900" spans="1:9" ht="11.85" hidden="1" customHeight="1" outlineLevel="3">
      <c r="A2900" s="228" t="s">
        <v>17056</v>
      </c>
      <c r="B2900" s="74" t="s">
        <v>3064</v>
      </c>
      <c r="C2900" s="75" t="s">
        <v>35279</v>
      </c>
      <c r="D2900" s="74" t="s">
        <v>147</v>
      </c>
      <c r="E2900" s="74" t="s">
        <v>897</v>
      </c>
      <c r="F2900" s="84">
        <v>8967.5</v>
      </c>
      <c r="G2900" s="277">
        <f t="shared" si="45"/>
        <v>8967.5</v>
      </c>
    </row>
    <row r="2901" spans="1:9" s="117" customFormat="1" ht="12.9" hidden="1" customHeight="1" outlineLevel="3">
      <c r="A2901" s="228"/>
      <c r="B2901" s="118"/>
      <c r="C2901" s="229" t="s">
        <v>35280</v>
      </c>
      <c r="D2901" s="118"/>
      <c r="E2901" s="118" t="s">
        <v>334</v>
      </c>
      <c r="F2901" s="119"/>
      <c r="G2901" s="278">
        <f t="shared" si="45"/>
        <v>0</v>
      </c>
      <c r="I2901"/>
    </row>
    <row r="2902" spans="1:9" s="117" customFormat="1" ht="12.9" hidden="1" customHeight="1" outlineLevel="3">
      <c r="A2902" s="228"/>
      <c r="B2902" s="118"/>
      <c r="C2902" s="229" t="s">
        <v>35281</v>
      </c>
      <c r="D2902" s="118"/>
      <c r="E2902" s="118" t="s">
        <v>334</v>
      </c>
      <c r="F2902" s="119"/>
      <c r="G2902" s="278">
        <f t="shared" si="45"/>
        <v>0</v>
      </c>
      <c r="I2902"/>
    </row>
    <row r="2903" spans="1:9" s="117" customFormat="1" ht="12.9" hidden="1" customHeight="1" outlineLevel="3">
      <c r="A2903" s="228"/>
      <c r="B2903" s="118"/>
      <c r="C2903" s="229" t="s">
        <v>34838</v>
      </c>
      <c r="D2903" s="118"/>
      <c r="E2903" s="118" t="s">
        <v>334</v>
      </c>
      <c r="F2903" s="119"/>
      <c r="G2903" s="278">
        <f t="shared" si="45"/>
        <v>0</v>
      </c>
      <c r="I2903"/>
    </row>
    <row r="2904" spans="1:9" ht="11.85" hidden="1" customHeight="1" outlineLevel="3">
      <c r="A2904" s="228" t="s">
        <v>17366</v>
      </c>
      <c r="B2904" s="74" t="s">
        <v>3380</v>
      </c>
      <c r="C2904" s="75" t="s">
        <v>35282</v>
      </c>
      <c r="D2904" s="74" t="s">
        <v>147</v>
      </c>
      <c r="E2904" s="74" t="s">
        <v>897</v>
      </c>
      <c r="F2904" s="84">
        <v>176.44</v>
      </c>
      <c r="G2904" s="277">
        <f t="shared" si="45"/>
        <v>176.44</v>
      </c>
    </row>
    <row r="2905" spans="1:9" ht="11.85" hidden="1" customHeight="1" outlineLevel="3">
      <c r="A2905" s="228" t="s">
        <v>17351</v>
      </c>
      <c r="B2905" s="74" t="s">
        <v>3364</v>
      </c>
      <c r="C2905" s="75" t="s">
        <v>35283</v>
      </c>
      <c r="D2905" s="74" t="s">
        <v>147</v>
      </c>
      <c r="E2905" s="74" t="s">
        <v>897</v>
      </c>
      <c r="F2905" s="84">
        <v>176.44</v>
      </c>
      <c r="G2905" s="277">
        <f t="shared" si="45"/>
        <v>176.44</v>
      </c>
    </row>
    <row r="2906" spans="1:9" ht="11.85" hidden="1" customHeight="1" outlineLevel="3">
      <c r="A2906" s="228" t="s">
        <v>17372</v>
      </c>
      <c r="B2906" s="74" t="s">
        <v>3388</v>
      </c>
      <c r="C2906" s="75" t="s">
        <v>35284</v>
      </c>
      <c r="D2906" s="74" t="s">
        <v>147</v>
      </c>
      <c r="E2906" s="74" t="s">
        <v>897</v>
      </c>
      <c r="F2906" s="84">
        <v>176.44</v>
      </c>
      <c r="G2906" s="277">
        <f t="shared" si="45"/>
        <v>176.44</v>
      </c>
    </row>
    <row r="2907" spans="1:9" ht="11.85" hidden="1" customHeight="1" outlineLevel="3">
      <c r="A2907" s="228" t="s">
        <v>17358</v>
      </c>
      <c r="B2907" s="74" t="s">
        <v>3372</v>
      </c>
      <c r="C2907" s="75" t="s">
        <v>35285</v>
      </c>
      <c r="D2907" s="74" t="s">
        <v>147</v>
      </c>
      <c r="E2907" s="74" t="s">
        <v>897</v>
      </c>
      <c r="F2907" s="84">
        <v>235.3</v>
      </c>
      <c r="G2907" s="277">
        <f t="shared" si="45"/>
        <v>235.3</v>
      </c>
    </row>
    <row r="2908" spans="1:9" s="117" customFormat="1" ht="12.9" hidden="1" customHeight="1" outlineLevel="3">
      <c r="A2908" s="228"/>
      <c r="B2908" s="118"/>
      <c r="C2908" s="229" t="s">
        <v>31522</v>
      </c>
      <c r="D2908" s="118"/>
      <c r="E2908" s="118" t="s">
        <v>334</v>
      </c>
      <c r="F2908" s="119"/>
      <c r="G2908" s="278">
        <f t="shared" si="45"/>
        <v>0</v>
      </c>
      <c r="I2908"/>
    </row>
    <row r="2909" spans="1:9" ht="11.85" hidden="1" customHeight="1" outlineLevel="3">
      <c r="A2909" s="228" t="s">
        <v>17493</v>
      </c>
      <c r="B2909" s="74" t="s">
        <v>3534</v>
      </c>
      <c r="C2909" s="75" t="s">
        <v>35286</v>
      </c>
      <c r="D2909" s="74" t="s">
        <v>147</v>
      </c>
      <c r="E2909" s="74" t="s">
        <v>897</v>
      </c>
      <c r="F2909" s="84">
        <v>294.12</v>
      </c>
      <c r="G2909" s="277">
        <f t="shared" si="45"/>
        <v>294.12</v>
      </c>
    </row>
    <row r="2910" spans="1:9" ht="11.85" hidden="1" customHeight="1" outlineLevel="3">
      <c r="A2910" s="228" t="s">
        <v>17499</v>
      </c>
      <c r="B2910" s="74" t="s">
        <v>3542</v>
      </c>
      <c r="C2910" s="75" t="s">
        <v>35287</v>
      </c>
      <c r="D2910" s="74" t="s">
        <v>147</v>
      </c>
      <c r="E2910" s="74" t="s">
        <v>897</v>
      </c>
      <c r="F2910" s="84">
        <v>352.88</v>
      </c>
      <c r="G2910" s="277">
        <f t="shared" si="45"/>
        <v>352.88</v>
      </c>
    </row>
    <row r="2911" spans="1:9" ht="11.85" hidden="1" customHeight="1" outlineLevel="3">
      <c r="A2911" s="228" t="s">
        <v>17432</v>
      </c>
      <c r="B2911" s="74" t="s">
        <v>3460</v>
      </c>
      <c r="C2911" s="75" t="s">
        <v>35288</v>
      </c>
      <c r="D2911" s="74" t="s">
        <v>147</v>
      </c>
      <c r="E2911" s="74" t="s">
        <v>897</v>
      </c>
      <c r="F2911" s="84">
        <v>235.3</v>
      </c>
      <c r="G2911" s="277">
        <f t="shared" si="45"/>
        <v>235.3</v>
      </c>
    </row>
    <row r="2912" spans="1:9" ht="11.85" hidden="1" customHeight="1" outlineLevel="3">
      <c r="A2912" s="228" t="s">
        <v>17458</v>
      </c>
      <c r="B2912" s="74" t="s">
        <v>3495</v>
      </c>
      <c r="C2912" s="75" t="s">
        <v>35289</v>
      </c>
      <c r="D2912" s="74" t="s">
        <v>147</v>
      </c>
      <c r="E2912" s="74" t="s">
        <v>897</v>
      </c>
      <c r="F2912" s="84">
        <v>117.64</v>
      </c>
      <c r="G2912" s="277">
        <f t="shared" si="45"/>
        <v>117.64</v>
      </c>
    </row>
    <row r="2913" spans="1:9" ht="11.85" hidden="1" customHeight="1" outlineLevel="3">
      <c r="A2913" s="228" t="s">
        <v>17437</v>
      </c>
      <c r="B2913" s="74" t="s">
        <v>3468</v>
      </c>
      <c r="C2913" s="75" t="s">
        <v>35290</v>
      </c>
      <c r="D2913" s="74" t="s">
        <v>147</v>
      </c>
      <c r="E2913" s="74" t="s">
        <v>897</v>
      </c>
      <c r="F2913" s="84">
        <v>352.88</v>
      </c>
      <c r="G2913" s="277">
        <f t="shared" si="45"/>
        <v>352.88</v>
      </c>
    </row>
    <row r="2914" spans="1:9" ht="11.85" hidden="1" customHeight="1" outlineLevel="3">
      <c r="A2914" s="228" t="s">
        <v>17466</v>
      </c>
      <c r="B2914" s="74" t="s">
        <v>3503</v>
      </c>
      <c r="C2914" s="75" t="s">
        <v>35291</v>
      </c>
      <c r="D2914" s="74" t="s">
        <v>147</v>
      </c>
      <c r="E2914" s="74" t="s">
        <v>897</v>
      </c>
      <c r="F2914" s="84">
        <v>352.88</v>
      </c>
      <c r="G2914" s="277">
        <f t="shared" si="45"/>
        <v>352.88</v>
      </c>
    </row>
    <row r="2915" spans="1:9" ht="11.85" hidden="1" customHeight="1" outlineLevel="3">
      <c r="A2915" s="228" t="s">
        <v>17453</v>
      </c>
      <c r="B2915" s="74" t="s">
        <v>3490</v>
      </c>
      <c r="C2915" s="75" t="s">
        <v>35292</v>
      </c>
      <c r="D2915" s="74" t="s">
        <v>147</v>
      </c>
      <c r="E2915" s="74" t="s">
        <v>897</v>
      </c>
      <c r="F2915" s="84">
        <v>152.93</v>
      </c>
      <c r="G2915" s="277">
        <f t="shared" si="45"/>
        <v>152.93</v>
      </c>
    </row>
    <row r="2916" spans="1:9" ht="11.85" hidden="1" customHeight="1" outlineLevel="3">
      <c r="A2916" s="228" t="s">
        <v>17421</v>
      </c>
      <c r="B2916" s="74" t="s">
        <v>3444</v>
      </c>
      <c r="C2916" s="75" t="s">
        <v>35293</v>
      </c>
      <c r="D2916" s="74" t="s">
        <v>147</v>
      </c>
      <c r="E2916" s="74" t="s">
        <v>897</v>
      </c>
      <c r="F2916" s="84">
        <v>117.64</v>
      </c>
      <c r="G2916" s="277">
        <f t="shared" si="45"/>
        <v>117.64</v>
      </c>
    </row>
    <row r="2917" spans="1:9" ht="11.85" hidden="1" customHeight="1" outlineLevel="3">
      <c r="A2917" s="228" t="s">
        <v>17443</v>
      </c>
      <c r="B2917" s="74" t="s">
        <v>3476</v>
      </c>
      <c r="C2917" s="75" t="s">
        <v>35294</v>
      </c>
      <c r="D2917" s="74" t="s">
        <v>147</v>
      </c>
      <c r="E2917" s="74" t="s">
        <v>897</v>
      </c>
      <c r="F2917" s="84">
        <v>470.54</v>
      </c>
      <c r="G2917" s="277">
        <f t="shared" si="45"/>
        <v>470.54</v>
      </c>
    </row>
    <row r="2918" spans="1:9" ht="11.85" hidden="1" customHeight="1" outlineLevel="3">
      <c r="A2918" s="228" t="s">
        <v>17427</v>
      </c>
      <c r="B2918" s="74" t="s">
        <v>3452</v>
      </c>
      <c r="C2918" s="75" t="s">
        <v>35295</v>
      </c>
      <c r="D2918" s="74" t="s">
        <v>147</v>
      </c>
      <c r="E2918" s="74" t="s">
        <v>897</v>
      </c>
      <c r="F2918" s="84">
        <v>176.44</v>
      </c>
      <c r="G2918" s="277">
        <f t="shared" si="45"/>
        <v>176.44</v>
      </c>
    </row>
    <row r="2919" spans="1:9" ht="11.85" hidden="1" customHeight="1" outlineLevel="3">
      <c r="A2919" s="228" t="s">
        <v>35296</v>
      </c>
      <c r="B2919" s="74" t="s">
        <v>35297</v>
      </c>
      <c r="C2919" s="75" t="s">
        <v>35298</v>
      </c>
      <c r="D2919" s="74" t="s">
        <v>147</v>
      </c>
      <c r="E2919" s="74" t="s">
        <v>897</v>
      </c>
      <c r="F2919" s="84">
        <v>475.36</v>
      </c>
      <c r="G2919" s="277">
        <f t="shared" si="45"/>
        <v>475.36</v>
      </c>
    </row>
    <row r="2920" spans="1:9" ht="11.85" hidden="1" customHeight="1" outlineLevel="3">
      <c r="A2920" s="228" t="s">
        <v>35299</v>
      </c>
      <c r="B2920" s="74" t="s">
        <v>35300</v>
      </c>
      <c r="C2920" s="75" t="s">
        <v>35301</v>
      </c>
      <c r="D2920" s="74" t="s">
        <v>147</v>
      </c>
      <c r="E2920" s="74" t="s">
        <v>897</v>
      </c>
      <c r="F2920" s="84">
        <v>373.1</v>
      </c>
      <c r="G2920" s="277">
        <f t="shared" si="45"/>
        <v>373.1</v>
      </c>
    </row>
    <row r="2921" spans="1:9" ht="11.85" hidden="1" customHeight="1" outlineLevel="3">
      <c r="A2921" s="228" t="s">
        <v>17392</v>
      </c>
      <c r="B2921" s="74" t="s">
        <v>3412</v>
      </c>
      <c r="C2921" s="75" t="s">
        <v>35302</v>
      </c>
      <c r="D2921" s="74" t="s">
        <v>147</v>
      </c>
      <c r="E2921" s="74" t="s">
        <v>897</v>
      </c>
      <c r="F2921" s="84">
        <v>588.16</v>
      </c>
      <c r="G2921" s="277">
        <f t="shared" si="45"/>
        <v>588.16</v>
      </c>
    </row>
    <row r="2922" spans="1:9" s="117" customFormat="1" ht="12.9" hidden="1" customHeight="1" outlineLevel="3">
      <c r="A2922" s="228"/>
      <c r="B2922" s="118"/>
      <c r="C2922" s="229" t="s">
        <v>32117</v>
      </c>
      <c r="D2922" s="118"/>
      <c r="E2922" s="118" t="s">
        <v>334</v>
      </c>
      <c r="F2922" s="119"/>
      <c r="G2922" s="278">
        <f t="shared" si="45"/>
        <v>0</v>
      </c>
      <c r="I2922"/>
    </row>
    <row r="2923" spans="1:9" ht="11.85" hidden="1" customHeight="1" outlineLevel="3">
      <c r="A2923" s="228" t="s">
        <v>17349</v>
      </c>
      <c r="B2923" s="74" t="s">
        <v>3358</v>
      </c>
      <c r="C2923" s="75" t="s">
        <v>35303</v>
      </c>
      <c r="D2923" s="74" t="s">
        <v>147</v>
      </c>
      <c r="E2923" s="74" t="s">
        <v>897</v>
      </c>
      <c r="F2923" s="84">
        <v>117.64</v>
      </c>
      <c r="G2923" s="277">
        <f t="shared" si="45"/>
        <v>117.64</v>
      </c>
    </row>
    <row r="2924" spans="1:9" ht="11.85" hidden="1" customHeight="1" outlineLevel="3">
      <c r="A2924" s="228" t="s">
        <v>17534</v>
      </c>
      <c r="B2924" s="74" t="s">
        <v>3583</v>
      </c>
      <c r="C2924" s="75" t="s">
        <v>35304</v>
      </c>
      <c r="D2924" s="74" t="s">
        <v>147</v>
      </c>
      <c r="E2924" s="74" t="s">
        <v>897</v>
      </c>
      <c r="F2924" s="84">
        <v>261.07</v>
      </c>
      <c r="G2924" s="277">
        <f t="shared" si="45"/>
        <v>261.07</v>
      </c>
    </row>
    <row r="2925" spans="1:9" ht="11.85" hidden="1" customHeight="1" outlineLevel="3">
      <c r="A2925" s="228" t="s">
        <v>17347</v>
      </c>
      <c r="B2925" s="74" t="s">
        <v>3355</v>
      </c>
      <c r="C2925" s="75" t="s">
        <v>35305</v>
      </c>
      <c r="D2925" s="74" t="s">
        <v>147</v>
      </c>
      <c r="E2925" s="74" t="s">
        <v>897</v>
      </c>
      <c r="F2925" s="84">
        <v>368.94</v>
      </c>
      <c r="G2925" s="277">
        <f t="shared" si="45"/>
        <v>368.94</v>
      </c>
    </row>
    <row r="2926" spans="1:9" ht="11.85" hidden="1" customHeight="1" outlineLevel="3">
      <c r="A2926" s="228" t="s">
        <v>17350</v>
      </c>
      <c r="B2926" s="74" t="s">
        <v>3360</v>
      </c>
      <c r="C2926" s="75" t="s">
        <v>35306</v>
      </c>
      <c r="D2926" s="74" t="s">
        <v>147</v>
      </c>
      <c r="E2926" s="74" t="s">
        <v>897</v>
      </c>
      <c r="F2926" s="84">
        <v>294.12</v>
      </c>
      <c r="G2926" s="277">
        <f t="shared" si="45"/>
        <v>294.12</v>
      </c>
    </row>
    <row r="2927" spans="1:9" ht="11.85" hidden="1" customHeight="1" outlineLevel="3">
      <c r="A2927" s="228" t="s">
        <v>17513</v>
      </c>
      <c r="B2927" s="74" t="s">
        <v>3556</v>
      </c>
      <c r="C2927" s="75" t="s">
        <v>35307</v>
      </c>
      <c r="D2927" s="74" t="s">
        <v>147</v>
      </c>
      <c r="E2927" s="74" t="s">
        <v>897</v>
      </c>
      <c r="F2927" s="84">
        <v>176.44</v>
      </c>
      <c r="G2927" s="277">
        <f t="shared" si="45"/>
        <v>176.44</v>
      </c>
    </row>
    <row r="2928" spans="1:9" ht="11.85" hidden="1" customHeight="1" outlineLevel="3">
      <c r="A2928" s="228" t="s">
        <v>17516</v>
      </c>
      <c r="B2928" s="74" t="s">
        <v>3559</v>
      </c>
      <c r="C2928" s="75" t="s">
        <v>35308</v>
      </c>
      <c r="D2928" s="74" t="s">
        <v>147</v>
      </c>
      <c r="E2928" s="74" t="s">
        <v>897</v>
      </c>
      <c r="F2928" s="84">
        <v>176.44</v>
      </c>
      <c r="G2928" s="277">
        <f t="shared" si="45"/>
        <v>176.44</v>
      </c>
    </row>
    <row r="2929" spans="1:9" s="117" customFormat="1" ht="12.9" hidden="1" customHeight="1" outlineLevel="3">
      <c r="A2929" s="228"/>
      <c r="B2929" s="118"/>
      <c r="C2929" s="229" t="s">
        <v>32180</v>
      </c>
      <c r="D2929" s="118"/>
      <c r="E2929" s="118" t="s">
        <v>334</v>
      </c>
      <c r="F2929" s="119"/>
      <c r="G2929" s="278">
        <f t="shared" si="45"/>
        <v>0</v>
      </c>
      <c r="I2929"/>
    </row>
    <row r="2930" spans="1:9" ht="11.85" hidden="1" customHeight="1" outlineLevel="3">
      <c r="A2930" s="228" t="s">
        <v>17540</v>
      </c>
      <c r="B2930" s="74" t="s">
        <v>3589</v>
      </c>
      <c r="C2930" s="75" t="s">
        <v>35309</v>
      </c>
      <c r="D2930" s="74" t="s">
        <v>147</v>
      </c>
      <c r="E2930" s="74" t="s">
        <v>897</v>
      </c>
      <c r="F2930" s="84">
        <v>206.5</v>
      </c>
      <c r="G2930" s="277">
        <f t="shared" si="45"/>
        <v>206.5</v>
      </c>
    </row>
    <row r="2931" spans="1:9" ht="11.85" hidden="1" customHeight="1" outlineLevel="3">
      <c r="A2931" s="228" t="s">
        <v>17523</v>
      </c>
      <c r="B2931" s="74" t="s">
        <v>3568</v>
      </c>
      <c r="C2931" s="75" t="s">
        <v>35310</v>
      </c>
      <c r="D2931" s="74" t="s">
        <v>147</v>
      </c>
      <c r="E2931" s="74" t="s">
        <v>897</v>
      </c>
      <c r="F2931" s="84">
        <v>176.44</v>
      </c>
      <c r="G2931" s="277">
        <f t="shared" si="45"/>
        <v>176.44</v>
      </c>
    </row>
    <row r="2932" spans="1:9" ht="11.85" hidden="1" customHeight="1" outlineLevel="3">
      <c r="A2932" s="228" t="s">
        <v>17528</v>
      </c>
      <c r="B2932" s="74" t="s">
        <v>3576</v>
      </c>
      <c r="C2932" s="75" t="s">
        <v>35311</v>
      </c>
      <c r="D2932" s="74" t="s">
        <v>147</v>
      </c>
      <c r="E2932" s="74" t="s">
        <v>897</v>
      </c>
      <c r="F2932" s="84">
        <v>176.44</v>
      </c>
      <c r="G2932" s="277">
        <f t="shared" si="45"/>
        <v>176.44</v>
      </c>
    </row>
    <row r="2933" spans="1:9" ht="11.85" hidden="1" customHeight="1" outlineLevel="3">
      <c r="A2933" s="228" t="s">
        <v>17520</v>
      </c>
      <c r="B2933" s="74" t="s">
        <v>3563</v>
      </c>
      <c r="C2933" s="75" t="s">
        <v>35312</v>
      </c>
      <c r="D2933" s="74" t="s">
        <v>147</v>
      </c>
      <c r="E2933" s="74" t="s">
        <v>897</v>
      </c>
      <c r="F2933" s="84">
        <v>352.88</v>
      </c>
      <c r="G2933" s="277">
        <f t="shared" si="45"/>
        <v>352.88</v>
      </c>
    </row>
    <row r="2934" spans="1:9" ht="11.85" hidden="1" customHeight="1" outlineLevel="3">
      <c r="A2934" s="228" t="s">
        <v>17548</v>
      </c>
      <c r="B2934" s="74" t="s">
        <v>3597</v>
      </c>
      <c r="C2934" s="75" t="s">
        <v>35313</v>
      </c>
      <c r="D2934" s="74" t="s">
        <v>147</v>
      </c>
      <c r="E2934" s="74" t="s">
        <v>897</v>
      </c>
      <c r="F2934" s="84">
        <v>206.5</v>
      </c>
      <c r="G2934" s="277">
        <f t="shared" si="45"/>
        <v>206.5</v>
      </c>
    </row>
    <row r="2935" spans="1:9" s="117" customFormat="1" ht="12.9" hidden="1" customHeight="1" outlineLevel="3">
      <c r="A2935" s="228"/>
      <c r="B2935" s="118"/>
      <c r="C2935" s="229" t="s">
        <v>31901</v>
      </c>
      <c r="D2935" s="118"/>
      <c r="E2935" s="118" t="s">
        <v>334</v>
      </c>
      <c r="F2935" s="119"/>
      <c r="G2935" s="278">
        <f t="shared" si="45"/>
        <v>0</v>
      </c>
      <c r="I2935"/>
    </row>
    <row r="2936" spans="1:9" ht="11.85" hidden="1" customHeight="1" outlineLevel="3">
      <c r="A2936" s="228" t="s">
        <v>17410</v>
      </c>
      <c r="B2936" s="74" t="s">
        <v>3431</v>
      </c>
      <c r="C2936" s="75" t="s">
        <v>35314</v>
      </c>
      <c r="D2936" s="74" t="s">
        <v>147</v>
      </c>
      <c r="E2936" s="74" t="s">
        <v>897</v>
      </c>
      <c r="F2936" s="84">
        <v>117.64</v>
      </c>
      <c r="G2936" s="277">
        <f t="shared" si="45"/>
        <v>117.64</v>
      </c>
    </row>
    <row r="2937" spans="1:9" ht="11.85" hidden="1" customHeight="1" outlineLevel="3">
      <c r="A2937" s="228" t="s">
        <v>17485</v>
      </c>
      <c r="B2937" s="74" t="s">
        <v>3525</v>
      </c>
      <c r="C2937" s="75" t="s">
        <v>35315</v>
      </c>
      <c r="D2937" s="74" t="s">
        <v>147</v>
      </c>
      <c r="E2937" s="74" t="s">
        <v>897</v>
      </c>
      <c r="F2937" s="84">
        <v>117.64</v>
      </c>
      <c r="G2937" s="277">
        <f t="shared" si="45"/>
        <v>117.64</v>
      </c>
    </row>
    <row r="2938" spans="1:9" ht="11.85" hidden="1" customHeight="1" outlineLevel="3">
      <c r="A2938" s="228" t="s">
        <v>17385</v>
      </c>
      <c r="B2938" s="74" t="s">
        <v>3404</v>
      </c>
      <c r="C2938" s="75" t="s">
        <v>35316</v>
      </c>
      <c r="D2938" s="74" t="s">
        <v>147</v>
      </c>
      <c r="E2938" s="74" t="s">
        <v>897</v>
      </c>
      <c r="F2938" s="84">
        <v>294.12</v>
      </c>
      <c r="G2938" s="277">
        <f t="shared" si="45"/>
        <v>294.12</v>
      </c>
    </row>
    <row r="2939" spans="1:9" ht="11.85" hidden="1" customHeight="1" outlineLevel="3">
      <c r="A2939" s="228" t="s">
        <v>17378</v>
      </c>
      <c r="B2939" s="74" t="s">
        <v>3396</v>
      </c>
      <c r="C2939" s="75" t="s">
        <v>35317</v>
      </c>
      <c r="D2939" s="74" t="s">
        <v>147</v>
      </c>
      <c r="E2939" s="74" t="s">
        <v>897</v>
      </c>
      <c r="F2939" s="84">
        <v>352.88</v>
      </c>
      <c r="G2939" s="277">
        <f t="shared" si="45"/>
        <v>352.88</v>
      </c>
    </row>
    <row r="2940" spans="1:9" ht="11.85" hidden="1" customHeight="1" outlineLevel="3">
      <c r="A2940" s="228" t="s">
        <v>17402</v>
      </c>
      <c r="B2940" s="74" t="s">
        <v>3423</v>
      </c>
      <c r="C2940" s="75" t="s">
        <v>35318</v>
      </c>
      <c r="D2940" s="74" t="s">
        <v>147</v>
      </c>
      <c r="E2940" s="74" t="s">
        <v>897</v>
      </c>
      <c r="F2940" s="84">
        <v>235.3</v>
      </c>
      <c r="G2940" s="277">
        <f t="shared" si="45"/>
        <v>235.3</v>
      </c>
    </row>
    <row r="2941" spans="1:9" s="117" customFormat="1" ht="12.9" hidden="1" customHeight="1" outlineLevel="3">
      <c r="A2941" s="228"/>
      <c r="B2941" s="118"/>
      <c r="C2941" s="229" t="s">
        <v>35319</v>
      </c>
      <c r="D2941" s="118"/>
      <c r="E2941" s="118" t="s">
        <v>334</v>
      </c>
      <c r="F2941" s="119"/>
      <c r="G2941" s="278">
        <f t="shared" si="45"/>
        <v>0</v>
      </c>
      <c r="I2941"/>
    </row>
    <row r="2942" spans="1:9" s="117" customFormat="1" ht="12.9" hidden="1" customHeight="1" outlineLevel="3">
      <c r="A2942" s="228"/>
      <c r="B2942" s="118"/>
      <c r="C2942" s="229" t="s">
        <v>34838</v>
      </c>
      <c r="D2942" s="118"/>
      <c r="E2942" s="118" t="s">
        <v>334</v>
      </c>
      <c r="F2942" s="119"/>
      <c r="G2942" s="278">
        <f t="shared" si="45"/>
        <v>0</v>
      </c>
      <c r="I2942"/>
    </row>
    <row r="2943" spans="1:9" ht="11.85" hidden="1" customHeight="1" outlineLevel="3">
      <c r="A2943" s="228" t="s">
        <v>17346</v>
      </c>
      <c r="B2943" s="74" t="s">
        <v>3354</v>
      </c>
      <c r="C2943" s="75" t="s">
        <v>35320</v>
      </c>
      <c r="D2943" s="74" t="s">
        <v>147</v>
      </c>
      <c r="E2943" s="74" t="s">
        <v>897</v>
      </c>
      <c r="F2943" s="84">
        <v>147.59</v>
      </c>
      <c r="G2943" s="277">
        <f t="shared" si="45"/>
        <v>147.59</v>
      </c>
    </row>
    <row r="2944" spans="1:9" ht="11.85" hidden="1" customHeight="1" outlineLevel="3">
      <c r="A2944" s="228" t="s">
        <v>17364</v>
      </c>
      <c r="B2944" s="74" t="s">
        <v>3378</v>
      </c>
      <c r="C2944" s="75" t="s">
        <v>35321</v>
      </c>
      <c r="D2944" s="74" t="s">
        <v>147</v>
      </c>
      <c r="E2944" s="74" t="s">
        <v>897</v>
      </c>
      <c r="F2944" s="84">
        <v>70.58</v>
      </c>
      <c r="G2944" s="277">
        <f t="shared" si="45"/>
        <v>70.58</v>
      </c>
    </row>
    <row r="2945" spans="1:9" ht="11.85" hidden="1" customHeight="1" outlineLevel="3">
      <c r="A2945" s="228" t="s">
        <v>16753</v>
      </c>
      <c r="B2945" s="74" t="s">
        <v>3362</v>
      </c>
      <c r="C2945" s="75" t="s">
        <v>35322</v>
      </c>
      <c r="D2945" s="74" t="s">
        <v>147</v>
      </c>
      <c r="E2945" s="74" t="s">
        <v>897</v>
      </c>
      <c r="F2945" s="84">
        <v>70.58</v>
      </c>
      <c r="G2945" s="277">
        <f t="shared" si="45"/>
        <v>70.58</v>
      </c>
    </row>
    <row r="2946" spans="1:9" ht="11.85" hidden="1" customHeight="1" outlineLevel="3">
      <c r="A2946" s="228" t="s">
        <v>16756</v>
      </c>
      <c r="B2946" s="74" t="s">
        <v>3386</v>
      </c>
      <c r="C2946" s="75" t="s">
        <v>35323</v>
      </c>
      <c r="D2946" s="74" t="s">
        <v>147</v>
      </c>
      <c r="E2946" s="74" t="s">
        <v>897</v>
      </c>
      <c r="F2946" s="84">
        <v>70.58</v>
      </c>
      <c r="G2946" s="277">
        <f t="shared" si="45"/>
        <v>70.58</v>
      </c>
    </row>
    <row r="2947" spans="1:9" ht="11.85" hidden="1" customHeight="1" outlineLevel="3">
      <c r="A2947" s="228" t="s">
        <v>17356</v>
      </c>
      <c r="B2947" s="74" t="s">
        <v>3370</v>
      </c>
      <c r="C2947" s="75" t="s">
        <v>35324</v>
      </c>
      <c r="D2947" s="74" t="s">
        <v>147</v>
      </c>
      <c r="E2947" s="74" t="s">
        <v>897</v>
      </c>
      <c r="F2947" s="84">
        <v>94.13</v>
      </c>
      <c r="G2947" s="277">
        <f t="shared" si="45"/>
        <v>94.13</v>
      </c>
    </row>
    <row r="2948" spans="1:9" s="117" customFormat="1" ht="12.9" hidden="1" customHeight="1" outlineLevel="3">
      <c r="A2948" s="228"/>
      <c r="B2948" s="118"/>
      <c r="C2948" s="229" t="s">
        <v>31522</v>
      </c>
      <c r="D2948" s="118"/>
      <c r="E2948" s="118" t="s">
        <v>334</v>
      </c>
      <c r="F2948" s="119"/>
      <c r="G2948" s="278">
        <f t="shared" si="45"/>
        <v>0</v>
      </c>
      <c r="I2948"/>
    </row>
    <row r="2949" spans="1:9" ht="11.85" hidden="1" customHeight="1" outlineLevel="3">
      <c r="A2949" s="228" t="s">
        <v>17491</v>
      </c>
      <c r="B2949" s="74" t="s">
        <v>3532</v>
      </c>
      <c r="C2949" s="75" t="s">
        <v>35325</v>
      </c>
      <c r="D2949" s="74" t="s">
        <v>147</v>
      </c>
      <c r="E2949" s="74" t="s">
        <v>897</v>
      </c>
      <c r="F2949" s="84">
        <v>117.64</v>
      </c>
      <c r="G2949" s="277">
        <f t="shared" ref="G2949:G3012" si="46">IFERROR(IF(E2949="грн",ROUND(F2949*(1-$G$2),2),ROUND(F2949*(1-$G$2),2)*$E$2),"")</f>
        <v>117.64</v>
      </c>
    </row>
    <row r="2950" spans="1:9" ht="11.85" hidden="1" customHeight="1" outlineLevel="3">
      <c r="A2950" s="228" t="s">
        <v>16783</v>
      </c>
      <c r="B2950" s="74" t="s">
        <v>3540</v>
      </c>
      <c r="C2950" s="75" t="s">
        <v>35326</v>
      </c>
      <c r="D2950" s="74" t="s">
        <v>147</v>
      </c>
      <c r="E2950" s="74" t="s">
        <v>897</v>
      </c>
      <c r="F2950" s="84">
        <v>141.16999999999999</v>
      </c>
      <c r="G2950" s="277">
        <f t="shared" si="46"/>
        <v>141.16999999999999</v>
      </c>
    </row>
    <row r="2951" spans="1:9" ht="11.85" hidden="1" customHeight="1" outlineLevel="3">
      <c r="A2951" s="228" t="s">
        <v>16768</v>
      </c>
      <c r="B2951" s="74" t="s">
        <v>3458</v>
      </c>
      <c r="C2951" s="75" t="s">
        <v>35327</v>
      </c>
      <c r="D2951" s="74" t="s">
        <v>147</v>
      </c>
      <c r="E2951" s="74" t="s">
        <v>897</v>
      </c>
      <c r="F2951" s="84">
        <v>94.13</v>
      </c>
      <c r="G2951" s="277">
        <f t="shared" si="46"/>
        <v>94.13</v>
      </c>
    </row>
    <row r="2952" spans="1:9" ht="11.85" hidden="1" customHeight="1" outlineLevel="3">
      <c r="A2952" s="228" t="s">
        <v>17456</v>
      </c>
      <c r="B2952" s="74" t="s">
        <v>3493</v>
      </c>
      <c r="C2952" s="75" t="s">
        <v>35328</v>
      </c>
      <c r="D2952" s="74" t="s">
        <v>147</v>
      </c>
      <c r="E2952" s="74" t="s">
        <v>897</v>
      </c>
      <c r="F2952" s="84">
        <v>47.05</v>
      </c>
      <c r="G2952" s="277">
        <f t="shared" si="46"/>
        <v>47.05</v>
      </c>
    </row>
    <row r="2953" spans="1:9" ht="11.85" hidden="1" customHeight="1" outlineLevel="3">
      <c r="A2953" s="228" t="s">
        <v>16771</v>
      </c>
      <c r="B2953" s="74" t="s">
        <v>3466</v>
      </c>
      <c r="C2953" s="75" t="s">
        <v>35329</v>
      </c>
      <c r="D2953" s="74" t="s">
        <v>147</v>
      </c>
      <c r="E2953" s="74" t="s">
        <v>897</v>
      </c>
      <c r="F2953" s="84">
        <v>141.16999999999999</v>
      </c>
      <c r="G2953" s="277">
        <f t="shared" si="46"/>
        <v>141.16999999999999</v>
      </c>
    </row>
    <row r="2954" spans="1:9" ht="11.85" hidden="1" customHeight="1" outlineLevel="3">
      <c r="A2954" s="228" t="s">
        <v>17464</v>
      </c>
      <c r="B2954" s="74" t="s">
        <v>3501</v>
      </c>
      <c r="C2954" s="75" t="s">
        <v>35330</v>
      </c>
      <c r="D2954" s="74" t="s">
        <v>147</v>
      </c>
      <c r="E2954" s="74" t="s">
        <v>897</v>
      </c>
      <c r="F2954" s="84">
        <v>141.16999999999999</v>
      </c>
      <c r="G2954" s="277">
        <f t="shared" si="46"/>
        <v>141.16999999999999</v>
      </c>
    </row>
    <row r="2955" spans="1:9" ht="11.85" hidden="1" customHeight="1" outlineLevel="3">
      <c r="A2955" s="228" t="s">
        <v>16777</v>
      </c>
      <c r="B2955" s="74" t="s">
        <v>3488</v>
      </c>
      <c r="C2955" s="75" t="s">
        <v>35331</v>
      </c>
      <c r="D2955" s="74" t="s">
        <v>147</v>
      </c>
      <c r="E2955" s="74" t="s">
        <v>897</v>
      </c>
      <c r="F2955" s="84">
        <v>61.18</v>
      </c>
      <c r="G2955" s="277">
        <f t="shared" si="46"/>
        <v>61.18</v>
      </c>
    </row>
    <row r="2956" spans="1:9" ht="11.85" hidden="1" customHeight="1" outlineLevel="3">
      <c r="A2956" s="228" t="s">
        <v>16763</v>
      </c>
      <c r="B2956" s="74" t="s">
        <v>3442</v>
      </c>
      <c r="C2956" s="75" t="s">
        <v>35332</v>
      </c>
      <c r="D2956" s="74" t="s">
        <v>147</v>
      </c>
      <c r="E2956" s="74" t="s">
        <v>897</v>
      </c>
      <c r="F2956" s="84">
        <v>47.05</v>
      </c>
      <c r="G2956" s="277">
        <f t="shared" si="46"/>
        <v>47.05</v>
      </c>
    </row>
    <row r="2957" spans="1:9" ht="11.85" hidden="1" customHeight="1" outlineLevel="3">
      <c r="A2957" s="228" t="s">
        <v>16774</v>
      </c>
      <c r="B2957" s="74" t="s">
        <v>3474</v>
      </c>
      <c r="C2957" s="75" t="s">
        <v>35333</v>
      </c>
      <c r="D2957" s="74" t="s">
        <v>147</v>
      </c>
      <c r="E2957" s="74" t="s">
        <v>897</v>
      </c>
      <c r="F2957" s="84">
        <v>188.23</v>
      </c>
      <c r="G2957" s="277">
        <f t="shared" si="46"/>
        <v>188.23</v>
      </c>
    </row>
    <row r="2958" spans="1:9" ht="11.85" hidden="1" customHeight="1" outlineLevel="3">
      <c r="A2958" s="228" t="s">
        <v>16766</v>
      </c>
      <c r="B2958" s="74" t="s">
        <v>3450</v>
      </c>
      <c r="C2958" s="75" t="s">
        <v>35334</v>
      </c>
      <c r="D2958" s="74" t="s">
        <v>147</v>
      </c>
      <c r="E2958" s="74" t="s">
        <v>897</v>
      </c>
      <c r="F2958" s="84">
        <v>70.58</v>
      </c>
      <c r="G2958" s="277">
        <f t="shared" si="46"/>
        <v>70.58</v>
      </c>
    </row>
    <row r="2959" spans="1:9" ht="11.85" hidden="1" customHeight="1" outlineLevel="3">
      <c r="A2959" s="228" t="s">
        <v>35335</v>
      </c>
      <c r="B2959" s="74" t="s">
        <v>35336</v>
      </c>
      <c r="C2959" s="75" t="s">
        <v>35337</v>
      </c>
      <c r="D2959" s="74" t="s">
        <v>147</v>
      </c>
      <c r="E2959" s="74" t="s">
        <v>897</v>
      </c>
      <c r="F2959" s="84">
        <v>427.82</v>
      </c>
      <c r="G2959" s="277">
        <f t="shared" si="46"/>
        <v>427.82</v>
      </c>
    </row>
    <row r="2960" spans="1:9" ht="11.85" hidden="1" customHeight="1" outlineLevel="3">
      <c r="A2960" s="228" t="s">
        <v>35338</v>
      </c>
      <c r="B2960" s="74" t="s">
        <v>35339</v>
      </c>
      <c r="C2960" s="75" t="s">
        <v>35340</v>
      </c>
      <c r="D2960" s="74" t="s">
        <v>147</v>
      </c>
      <c r="E2960" s="74" t="s">
        <v>897</v>
      </c>
      <c r="F2960" s="84">
        <v>312.16000000000003</v>
      </c>
      <c r="G2960" s="277">
        <f t="shared" si="46"/>
        <v>312.16000000000003</v>
      </c>
    </row>
    <row r="2961" spans="1:9" ht="11.85" hidden="1" customHeight="1" outlineLevel="3">
      <c r="A2961" s="228" t="s">
        <v>16761</v>
      </c>
      <c r="B2961" s="74" t="s">
        <v>3410</v>
      </c>
      <c r="C2961" s="75" t="s">
        <v>35341</v>
      </c>
      <c r="D2961" s="74" t="s">
        <v>147</v>
      </c>
      <c r="E2961" s="74" t="s">
        <v>897</v>
      </c>
      <c r="F2961" s="84">
        <v>235.3</v>
      </c>
      <c r="G2961" s="277">
        <f t="shared" si="46"/>
        <v>235.3</v>
      </c>
    </row>
    <row r="2962" spans="1:9" s="117" customFormat="1" ht="12.9" hidden="1" customHeight="1" outlineLevel="3">
      <c r="A2962" s="228"/>
      <c r="B2962" s="118"/>
      <c r="C2962" s="229" t="s">
        <v>32117</v>
      </c>
      <c r="D2962" s="118"/>
      <c r="E2962" s="118" t="s">
        <v>334</v>
      </c>
      <c r="F2962" s="119"/>
      <c r="G2962" s="278">
        <f t="shared" si="46"/>
        <v>0</v>
      </c>
      <c r="I2962"/>
    </row>
    <row r="2963" spans="1:9" ht="11.85" hidden="1" customHeight="1" outlineLevel="3">
      <c r="A2963" s="228" t="s">
        <v>16750</v>
      </c>
      <c r="B2963" s="74" t="s">
        <v>3357</v>
      </c>
      <c r="C2963" s="75" t="s">
        <v>35342</v>
      </c>
      <c r="D2963" s="74" t="s">
        <v>147</v>
      </c>
      <c r="E2963" s="74" t="s">
        <v>897</v>
      </c>
      <c r="F2963" s="84">
        <v>47.05</v>
      </c>
      <c r="G2963" s="277">
        <f t="shared" si="46"/>
        <v>47.05</v>
      </c>
    </row>
    <row r="2964" spans="1:9" ht="11.85" hidden="1" customHeight="1" outlineLevel="3">
      <c r="A2964" s="228" t="s">
        <v>17533</v>
      </c>
      <c r="B2964" s="74" t="s">
        <v>3582</v>
      </c>
      <c r="C2964" s="75" t="s">
        <v>35343</v>
      </c>
      <c r="D2964" s="74" t="s">
        <v>147</v>
      </c>
      <c r="E2964" s="74" t="s">
        <v>897</v>
      </c>
      <c r="F2964" s="84">
        <v>104.42</v>
      </c>
      <c r="G2964" s="277">
        <f t="shared" si="46"/>
        <v>104.42</v>
      </c>
    </row>
    <row r="2965" spans="1:9" ht="11.85" hidden="1" customHeight="1" outlineLevel="3">
      <c r="A2965" s="228" t="s">
        <v>16751</v>
      </c>
      <c r="B2965" s="74" t="s">
        <v>3359</v>
      </c>
      <c r="C2965" s="75" t="s">
        <v>35344</v>
      </c>
      <c r="D2965" s="74" t="s">
        <v>147</v>
      </c>
      <c r="E2965" s="74" t="s">
        <v>897</v>
      </c>
      <c r="F2965" s="84">
        <v>117.64</v>
      </c>
      <c r="G2965" s="277">
        <f t="shared" si="46"/>
        <v>117.64</v>
      </c>
    </row>
    <row r="2966" spans="1:9" ht="11.85" hidden="1" customHeight="1" outlineLevel="3">
      <c r="A2966" s="228" t="s">
        <v>17515</v>
      </c>
      <c r="B2966" s="74" t="s">
        <v>3558</v>
      </c>
      <c r="C2966" s="75" t="s">
        <v>35345</v>
      </c>
      <c r="D2966" s="74" t="s">
        <v>147</v>
      </c>
      <c r="E2966" s="74" t="s">
        <v>897</v>
      </c>
      <c r="F2966" s="84">
        <v>70.58</v>
      </c>
      <c r="G2966" s="277">
        <f t="shared" si="46"/>
        <v>70.58</v>
      </c>
    </row>
    <row r="2967" spans="1:9" ht="11.85" hidden="1" customHeight="1" outlineLevel="3">
      <c r="A2967" s="228" t="s">
        <v>17512</v>
      </c>
      <c r="B2967" s="74" t="s">
        <v>3555</v>
      </c>
      <c r="C2967" s="75" t="s">
        <v>35346</v>
      </c>
      <c r="D2967" s="74" t="s">
        <v>147</v>
      </c>
      <c r="E2967" s="74" t="s">
        <v>897</v>
      </c>
      <c r="F2967" s="84">
        <v>70.58</v>
      </c>
      <c r="G2967" s="277">
        <f t="shared" si="46"/>
        <v>70.58</v>
      </c>
    </row>
    <row r="2968" spans="1:9" ht="11.85" hidden="1" customHeight="1" outlineLevel="3">
      <c r="A2968" s="228" t="s">
        <v>17393</v>
      </c>
      <c r="B2968" s="74" t="s">
        <v>3413</v>
      </c>
      <c r="C2968" s="75" t="s">
        <v>35347</v>
      </c>
      <c r="D2968" s="74" t="s">
        <v>147</v>
      </c>
      <c r="E2968" s="74" t="s">
        <v>897</v>
      </c>
      <c r="F2968" s="84">
        <v>1411.62</v>
      </c>
      <c r="G2968" s="277">
        <f t="shared" si="46"/>
        <v>1411.62</v>
      </c>
    </row>
    <row r="2969" spans="1:9" s="117" customFormat="1" ht="12.9" hidden="1" customHeight="1" outlineLevel="3">
      <c r="A2969" s="228"/>
      <c r="B2969" s="118"/>
      <c r="C2969" s="229" t="s">
        <v>32180</v>
      </c>
      <c r="D2969" s="118"/>
      <c r="E2969" s="118" t="s">
        <v>334</v>
      </c>
      <c r="F2969" s="119"/>
      <c r="G2969" s="278">
        <f t="shared" si="46"/>
        <v>0</v>
      </c>
      <c r="I2969"/>
    </row>
    <row r="2970" spans="1:9" ht="11.85" hidden="1" customHeight="1" outlineLevel="3">
      <c r="A2970" s="228" t="s">
        <v>17538</v>
      </c>
      <c r="B2970" s="74" t="s">
        <v>3587</v>
      </c>
      <c r="C2970" s="75" t="s">
        <v>35348</v>
      </c>
      <c r="D2970" s="74" t="s">
        <v>147</v>
      </c>
      <c r="E2970" s="74" t="s">
        <v>897</v>
      </c>
      <c r="F2970" s="84">
        <v>69.89</v>
      </c>
      <c r="G2970" s="277">
        <f t="shared" si="46"/>
        <v>69.89</v>
      </c>
    </row>
    <row r="2971" spans="1:9" ht="11.85" hidden="1" customHeight="1" outlineLevel="3">
      <c r="A2971" s="228" t="s">
        <v>16785</v>
      </c>
      <c r="B2971" s="74" t="s">
        <v>3566</v>
      </c>
      <c r="C2971" s="75" t="s">
        <v>35349</v>
      </c>
      <c r="D2971" s="74" t="s">
        <v>147</v>
      </c>
      <c r="E2971" s="74" t="s">
        <v>897</v>
      </c>
      <c r="F2971" s="84">
        <v>70.58</v>
      </c>
      <c r="G2971" s="277">
        <f t="shared" si="46"/>
        <v>70.58</v>
      </c>
    </row>
    <row r="2972" spans="1:9" ht="11.85" hidden="1" customHeight="1" outlineLevel="3">
      <c r="A2972" s="228" t="s">
        <v>16788</v>
      </c>
      <c r="B2972" s="74" t="s">
        <v>3574</v>
      </c>
      <c r="C2972" s="75" t="s">
        <v>35350</v>
      </c>
      <c r="D2972" s="74" t="s">
        <v>147</v>
      </c>
      <c r="E2972" s="74" t="s">
        <v>897</v>
      </c>
      <c r="F2972" s="84">
        <v>70.58</v>
      </c>
      <c r="G2972" s="277">
        <f t="shared" si="46"/>
        <v>70.58</v>
      </c>
    </row>
    <row r="2973" spans="1:9" ht="11.85" hidden="1" customHeight="1" outlineLevel="3">
      <c r="A2973" s="228" t="s">
        <v>17518</v>
      </c>
      <c r="B2973" s="74" t="s">
        <v>3561</v>
      </c>
      <c r="C2973" s="75" t="s">
        <v>35351</v>
      </c>
      <c r="D2973" s="74" t="s">
        <v>147</v>
      </c>
      <c r="E2973" s="74" t="s">
        <v>897</v>
      </c>
      <c r="F2973" s="84">
        <v>141.16999999999999</v>
      </c>
      <c r="G2973" s="277">
        <f t="shared" si="46"/>
        <v>141.16999999999999</v>
      </c>
    </row>
    <row r="2974" spans="1:9" ht="11.85" hidden="1" customHeight="1" outlineLevel="3">
      <c r="A2974" s="228" t="s">
        <v>17546</v>
      </c>
      <c r="B2974" s="74" t="s">
        <v>3595</v>
      </c>
      <c r="C2974" s="75" t="s">
        <v>35352</v>
      </c>
      <c r="D2974" s="74" t="s">
        <v>147</v>
      </c>
      <c r="E2974" s="74" t="s">
        <v>897</v>
      </c>
      <c r="F2974" s="84">
        <v>69.89</v>
      </c>
      <c r="G2974" s="277">
        <f t="shared" si="46"/>
        <v>69.89</v>
      </c>
    </row>
    <row r="2975" spans="1:9" s="117" customFormat="1" ht="12.9" hidden="1" customHeight="1" outlineLevel="3">
      <c r="A2975" s="228"/>
      <c r="B2975" s="118"/>
      <c r="C2975" s="229" t="s">
        <v>31901</v>
      </c>
      <c r="D2975" s="118"/>
      <c r="E2975" s="118" t="s">
        <v>334</v>
      </c>
      <c r="F2975" s="119"/>
      <c r="G2975" s="278">
        <f t="shared" si="46"/>
        <v>0</v>
      </c>
      <c r="I2975"/>
    </row>
    <row r="2976" spans="1:9" ht="11.85" hidden="1" customHeight="1" outlineLevel="3">
      <c r="A2976" s="228" t="s">
        <v>17408</v>
      </c>
      <c r="B2976" s="74" t="s">
        <v>3429</v>
      </c>
      <c r="C2976" s="75" t="s">
        <v>35353</v>
      </c>
      <c r="D2976" s="74" t="s">
        <v>147</v>
      </c>
      <c r="E2976" s="74" t="s">
        <v>897</v>
      </c>
      <c r="F2976" s="84">
        <v>47.05</v>
      </c>
      <c r="G2976" s="277">
        <f t="shared" si="46"/>
        <v>47.05</v>
      </c>
    </row>
    <row r="2977" spans="1:9" ht="11.85" hidden="1" customHeight="1" outlineLevel="3">
      <c r="A2977" s="228" t="s">
        <v>16780</v>
      </c>
      <c r="B2977" s="74" t="s">
        <v>3523</v>
      </c>
      <c r="C2977" s="75" t="s">
        <v>35354</v>
      </c>
      <c r="D2977" s="74" t="s">
        <v>147</v>
      </c>
      <c r="E2977" s="74" t="s">
        <v>897</v>
      </c>
      <c r="F2977" s="84">
        <v>47.05</v>
      </c>
      <c r="G2977" s="277">
        <f t="shared" si="46"/>
        <v>47.05</v>
      </c>
    </row>
    <row r="2978" spans="1:9" ht="11.85" hidden="1" customHeight="1" outlineLevel="3">
      <c r="A2978" s="228" t="s">
        <v>17383</v>
      </c>
      <c r="B2978" s="74" t="s">
        <v>3402</v>
      </c>
      <c r="C2978" s="75" t="s">
        <v>35355</v>
      </c>
      <c r="D2978" s="74" t="s">
        <v>147</v>
      </c>
      <c r="E2978" s="74" t="s">
        <v>897</v>
      </c>
      <c r="F2978" s="84">
        <v>117.64</v>
      </c>
      <c r="G2978" s="277">
        <f t="shared" si="46"/>
        <v>117.64</v>
      </c>
    </row>
    <row r="2979" spans="1:9" ht="11.85" hidden="1" customHeight="1" outlineLevel="3">
      <c r="A2979" s="228" t="s">
        <v>16759</v>
      </c>
      <c r="B2979" s="74" t="s">
        <v>3394</v>
      </c>
      <c r="C2979" s="75" t="s">
        <v>35356</v>
      </c>
      <c r="D2979" s="74" t="s">
        <v>147</v>
      </c>
      <c r="E2979" s="74" t="s">
        <v>897</v>
      </c>
      <c r="F2979" s="84">
        <v>141.16999999999999</v>
      </c>
      <c r="G2979" s="277">
        <f t="shared" si="46"/>
        <v>141.16999999999999</v>
      </c>
    </row>
    <row r="2980" spans="1:9" ht="11.85" hidden="1" customHeight="1" outlineLevel="3">
      <c r="A2980" s="228" t="s">
        <v>17401</v>
      </c>
      <c r="B2980" s="74" t="s">
        <v>3421</v>
      </c>
      <c r="C2980" s="75" t="s">
        <v>35357</v>
      </c>
      <c r="D2980" s="74" t="s">
        <v>147</v>
      </c>
      <c r="E2980" s="74" t="s">
        <v>897</v>
      </c>
      <c r="F2980" s="84">
        <v>94.13</v>
      </c>
      <c r="G2980" s="277">
        <f t="shared" si="46"/>
        <v>94.13</v>
      </c>
    </row>
    <row r="2981" spans="1:9" s="117" customFormat="1" ht="12.9" hidden="1" customHeight="1" outlineLevel="3">
      <c r="A2981" s="228"/>
      <c r="B2981" s="118"/>
      <c r="C2981" s="229" t="s">
        <v>35358</v>
      </c>
      <c r="D2981" s="118"/>
      <c r="E2981" s="118" t="s">
        <v>334</v>
      </c>
      <c r="F2981" s="119"/>
      <c r="G2981" s="278">
        <f t="shared" si="46"/>
        <v>0</v>
      </c>
      <c r="I2981"/>
    </row>
    <row r="2982" spans="1:9" s="117" customFormat="1" ht="12.9" hidden="1" customHeight="1" outlineLevel="3">
      <c r="A2982" s="228"/>
      <c r="B2982" s="118"/>
      <c r="C2982" s="229" t="s">
        <v>34838</v>
      </c>
      <c r="D2982" s="118"/>
      <c r="E2982" s="118" t="s">
        <v>334</v>
      </c>
      <c r="F2982" s="119"/>
      <c r="G2982" s="278">
        <f t="shared" si="46"/>
        <v>0</v>
      </c>
      <c r="I2982"/>
    </row>
    <row r="2983" spans="1:9" ht="11.85" hidden="1" customHeight="1" outlineLevel="3">
      <c r="A2983" s="228" t="s">
        <v>17365</v>
      </c>
      <c r="B2983" s="74" t="s">
        <v>3379</v>
      </c>
      <c r="C2983" s="75" t="s">
        <v>35359</v>
      </c>
      <c r="D2983" s="74" t="s">
        <v>147</v>
      </c>
      <c r="E2983" s="74" t="s">
        <v>897</v>
      </c>
      <c r="F2983" s="84">
        <v>70.58</v>
      </c>
      <c r="G2983" s="277">
        <f t="shared" si="46"/>
        <v>70.58</v>
      </c>
    </row>
    <row r="2984" spans="1:9" ht="11.85" hidden="1" customHeight="1" outlineLevel="3">
      <c r="A2984" s="228" t="s">
        <v>16754</v>
      </c>
      <c r="B2984" s="74" t="s">
        <v>3363</v>
      </c>
      <c r="C2984" s="75" t="s">
        <v>35360</v>
      </c>
      <c r="D2984" s="74" t="s">
        <v>147</v>
      </c>
      <c r="E2984" s="74" t="s">
        <v>897</v>
      </c>
      <c r="F2984" s="84">
        <v>70.58</v>
      </c>
      <c r="G2984" s="277">
        <f t="shared" si="46"/>
        <v>70.58</v>
      </c>
    </row>
    <row r="2985" spans="1:9" ht="11.85" hidden="1" customHeight="1" outlineLevel="3">
      <c r="A2985" s="228" t="s">
        <v>16757</v>
      </c>
      <c r="B2985" s="74" t="s">
        <v>3387</v>
      </c>
      <c r="C2985" s="75" t="s">
        <v>35361</v>
      </c>
      <c r="D2985" s="74" t="s">
        <v>147</v>
      </c>
      <c r="E2985" s="74" t="s">
        <v>897</v>
      </c>
      <c r="F2985" s="84">
        <v>70.58</v>
      </c>
      <c r="G2985" s="277">
        <f t="shared" si="46"/>
        <v>70.58</v>
      </c>
    </row>
    <row r="2986" spans="1:9" ht="11.85" hidden="1" customHeight="1" outlineLevel="3">
      <c r="A2986" s="228" t="s">
        <v>17357</v>
      </c>
      <c r="B2986" s="74" t="s">
        <v>3371</v>
      </c>
      <c r="C2986" s="75" t="s">
        <v>35362</v>
      </c>
      <c r="D2986" s="74" t="s">
        <v>147</v>
      </c>
      <c r="E2986" s="74" t="s">
        <v>897</v>
      </c>
      <c r="F2986" s="84">
        <v>94.13</v>
      </c>
      <c r="G2986" s="277">
        <f t="shared" si="46"/>
        <v>94.13</v>
      </c>
    </row>
    <row r="2987" spans="1:9" s="117" customFormat="1" ht="12.9" hidden="1" customHeight="1" outlineLevel="3">
      <c r="A2987" s="228"/>
      <c r="B2987" s="118"/>
      <c r="C2987" s="229" t="s">
        <v>31522</v>
      </c>
      <c r="D2987" s="118"/>
      <c r="E2987" s="118" t="s">
        <v>334</v>
      </c>
      <c r="F2987" s="119"/>
      <c r="G2987" s="278">
        <f t="shared" si="46"/>
        <v>0</v>
      </c>
      <c r="I2987"/>
    </row>
    <row r="2988" spans="1:9" ht="11.85" hidden="1" customHeight="1" outlineLevel="3">
      <c r="A2988" s="228" t="s">
        <v>17492</v>
      </c>
      <c r="B2988" s="74" t="s">
        <v>3533</v>
      </c>
      <c r="C2988" s="75" t="s">
        <v>35363</v>
      </c>
      <c r="D2988" s="74" t="s">
        <v>147</v>
      </c>
      <c r="E2988" s="74" t="s">
        <v>897</v>
      </c>
      <c r="F2988" s="84">
        <v>117.64</v>
      </c>
      <c r="G2988" s="277">
        <f t="shared" si="46"/>
        <v>117.64</v>
      </c>
    </row>
    <row r="2989" spans="1:9" ht="11.85" hidden="1" customHeight="1" outlineLevel="3">
      <c r="A2989" s="228" t="s">
        <v>16784</v>
      </c>
      <c r="B2989" s="74" t="s">
        <v>3541</v>
      </c>
      <c r="C2989" s="75" t="s">
        <v>35364</v>
      </c>
      <c r="D2989" s="74" t="s">
        <v>147</v>
      </c>
      <c r="E2989" s="74" t="s">
        <v>897</v>
      </c>
      <c r="F2989" s="84">
        <v>141.16999999999999</v>
      </c>
      <c r="G2989" s="277">
        <f t="shared" si="46"/>
        <v>141.16999999999999</v>
      </c>
    </row>
    <row r="2990" spans="1:9" ht="11.85" hidden="1" customHeight="1" outlineLevel="3">
      <c r="A2990" s="228" t="s">
        <v>16769</v>
      </c>
      <c r="B2990" s="74" t="s">
        <v>3459</v>
      </c>
      <c r="C2990" s="75" t="s">
        <v>35365</v>
      </c>
      <c r="D2990" s="74" t="s">
        <v>147</v>
      </c>
      <c r="E2990" s="74" t="s">
        <v>897</v>
      </c>
      <c r="F2990" s="84">
        <v>94.13</v>
      </c>
      <c r="G2990" s="277">
        <f t="shared" si="46"/>
        <v>94.13</v>
      </c>
    </row>
    <row r="2991" spans="1:9" ht="11.85" hidden="1" customHeight="1" outlineLevel="3">
      <c r="A2991" s="228" t="s">
        <v>17457</v>
      </c>
      <c r="B2991" s="74" t="s">
        <v>3494</v>
      </c>
      <c r="C2991" s="75" t="s">
        <v>35366</v>
      </c>
      <c r="D2991" s="74" t="s">
        <v>147</v>
      </c>
      <c r="E2991" s="74" t="s">
        <v>897</v>
      </c>
      <c r="F2991" s="84">
        <v>47.05</v>
      </c>
      <c r="G2991" s="277">
        <f t="shared" si="46"/>
        <v>47.05</v>
      </c>
    </row>
    <row r="2992" spans="1:9" ht="11.85" hidden="1" customHeight="1" outlineLevel="3">
      <c r="A2992" s="228" t="s">
        <v>16772</v>
      </c>
      <c r="B2992" s="74" t="s">
        <v>3467</v>
      </c>
      <c r="C2992" s="75" t="s">
        <v>35367</v>
      </c>
      <c r="D2992" s="74" t="s">
        <v>147</v>
      </c>
      <c r="E2992" s="74" t="s">
        <v>897</v>
      </c>
      <c r="F2992" s="84">
        <v>141.16999999999999</v>
      </c>
      <c r="G2992" s="277">
        <f t="shared" si="46"/>
        <v>141.16999999999999</v>
      </c>
    </row>
    <row r="2993" spans="1:9" ht="11.85" hidden="1" customHeight="1" outlineLevel="3">
      <c r="A2993" s="228" t="s">
        <v>17465</v>
      </c>
      <c r="B2993" s="74" t="s">
        <v>3502</v>
      </c>
      <c r="C2993" s="75" t="s">
        <v>35368</v>
      </c>
      <c r="D2993" s="74" t="s">
        <v>147</v>
      </c>
      <c r="E2993" s="74" t="s">
        <v>897</v>
      </c>
      <c r="F2993" s="84">
        <v>141.16999999999999</v>
      </c>
      <c r="G2993" s="277">
        <f t="shared" si="46"/>
        <v>141.16999999999999</v>
      </c>
    </row>
    <row r="2994" spans="1:9" ht="11.85" hidden="1" customHeight="1" outlineLevel="3">
      <c r="A2994" s="228" t="s">
        <v>16778</v>
      </c>
      <c r="B2994" s="74" t="s">
        <v>3489</v>
      </c>
      <c r="C2994" s="75" t="s">
        <v>35369</v>
      </c>
      <c r="D2994" s="74" t="s">
        <v>147</v>
      </c>
      <c r="E2994" s="74" t="s">
        <v>897</v>
      </c>
      <c r="F2994" s="84">
        <v>61.18</v>
      </c>
      <c r="G2994" s="277">
        <f t="shared" si="46"/>
        <v>61.18</v>
      </c>
    </row>
    <row r="2995" spans="1:9" ht="11.85" hidden="1" customHeight="1" outlineLevel="3">
      <c r="A2995" s="228" t="s">
        <v>16764</v>
      </c>
      <c r="B2995" s="74" t="s">
        <v>3443</v>
      </c>
      <c r="C2995" s="75" t="s">
        <v>35370</v>
      </c>
      <c r="D2995" s="74" t="s">
        <v>147</v>
      </c>
      <c r="E2995" s="74" t="s">
        <v>897</v>
      </c>
      <c r="F2995" s="84">
        <v>47.05</v>
      </c>
      <c r="G2995" s="277">
        <f t="shared" si="46"/>
        <v>47.05</v>
      </c>
    </row>
    <row r="2996" spans="1:9" ht="11.85" hidden="1" customHeight="1" outlineLevel="3">
      <c r="A2996" s="228" t="s">
        <v>17442</v>
      </c>
      <c r="B2996" s="74" t="s">
        <v>3475</v>
      </c>
      <c r="C2996" s="75" t="s">
        <v>35371</v>
      </c>
      <c r="D2996" s="74" t="s">
        <v>147</v>
      </c>
      <c r="E2996" s="74" t="s">
        <v>897</v>
      </c>
      <c r="F2996" s="84">
        <v>188.23</v>
      </c>
      <c r="G2996" s="277">
        <f t="shared" si="46"/>
        <v>188.23</v>
      </c>
    </row>
    <row r="2997" spans="1:9" ht="11.85" hidden="1" customHeight="1" outlineLevel="3">
      <c r="A2997" s="228" t="s">
        <v>17426</v>
      </c>
      <c r="B2997" s="74" t="s">
        <v>3451</v>
      </c>
      <c r="C2997" s="75" t="s">
        <v>35372</v>
      </c>
      <c r="D2997" s="74" t="s">
        <v>147</v>
      </c>
      <c r="E2997" s="74" t="s">
        <v>897</v>
      </c>
      <c r="F2997" s="84">
        <v>70.58</v>
      </c>
      <c r="G2997" s="277">
        <f t="shared" si="46"/>
        <v>70.58</v>
      </c>
    </row>
    <row r="2998" spans="1:9" ht="11.85" hidden="1" customHeight="1" outlineLevel="3">
      <c r="A2998" s="228" t="s">
        <v>35373</v>
      </c>
      <c r="B2998" s="74" t="s">
        <v>35374</v>
      </c>
      <c r="C2998" s="75" t="s">
        <v>35375</v>
      </c>
      <c r="D2998" s="74" t="s">
        <v>147</v>
      </c>
      <c r="E2998" s="74" t="s">
        <v>897</v>
      </c>
      <c r="F2998" s="84">
        <v>427.82</v>
      </c>
      <c r="G2998" s="277">
        <f t="shared" si="46"/>
        <v>427.82</v>
      </c>
    </row>
    <row r="2999" spans="1:9" ht="11.85" hidden="1" customHeight="1" outlineLevel="3">
      <c r="A2999" s="228" t="s">
        <v>35376</v>
      </c>
      <c r="B2999" s="74" t="s">
        <v>35377</v>
      </c>
      <c r="C2999" s="75" t="s">
        <v>35378</v>
      </c>
      <c r="D2999" s="74" t="s">
        <v>147</v>
      </c>
      <c r="E2999" s="74" t="s">
        <v>897</v>
      </c>
      <c r="F2999" s="84">
        <v>312.16000000000003</v>
      </c>
      <c r="G2999" s="277">
        <f t="shared" si="46"/>
        <v>312.16000000000003</v>
      </c>
    </row>
    <row r="3000" spans="1:9" ht="11.85" hidden="1" customHeight="1" outlineLevel="3">
      <c r="A3000" s="228" t="s">
        <v>17391</v>
      </c>
      <c r="B3000" s="74" t="s">
        <v>3411</v>
      </c>
      <c r="C3000" s="75" t="s">
        <v>35379</v>
      </c>
      <c r="D3000" s="74" t="s">
        <v>147</v>
      </c>
      <c r="E3000" s="74" t="s">
        <v>897</v>
      </c>
      <c r="F3000" s="84">
        <v>235.3</v>
      </c>
      <c r="G3000" s="277">
        <f t="shared" si="46"/>
        <v>235.3</v>
      </c>
    </row>
    <row r="3001" spans="1:9" s="117" customFormat="1" ht="12.9" hidden="1" customHeight="1" outlineLevel="3">
      <c r="A3001" s="228"/>
      <c r="B3001" s="118"/>
      <c r="C3001" s="229" t="s">
        <v>32180</v>
      </c>
      <c r="D3001" s="118"/>
      <c r="E3001" s="118" t="s">
        <v>334</v>
      </c>
      <c r="F3001" s="119"/>
      <c r="G3001" s="278">
        <f t="shared" si="46"/>
        <v>0</v>
      </c>
      <c r="I3001"/>
    </row>
    <row r="3002" spans="1:9" ht="11.85" hidden="1" customHeight="1" outlineLevel="3">
      <c r="A3002" s="228" t="s">
        <v>17539</v>
      </c>
      <c r="B3002" s="74" t="s">
        <v>3588</v>
      </c>
      <c r="C3002" s="75" t="s">
        <v>35380</v>
      </c>
      <c r="D3002" s="74" t="s">
        <v>147</v>
      </c>
      <c r="E3002" s="74" t="s">
        <v>897</v>
      </c>
      <c r="F3002" s="84">
        <v>69.89</v>
      </c>
      <c r="G3002" s="277">
        <f t="shared" si="46"/>
        <v>69.89</v>
      </c>
    </row>
    <row r="3003" spans="1:9" ht="11.85" hidden="1" customHeight="1" outlineLevel="3">
      <c r="A3003" s="228" t="s">
        <v>16786</v>
      </c>
      <c r="B3003" s="74" t="s">
        <v>3567</v>
      </c>
      <c r="C3003" s="75" t="s">
        <v>35381</v>
      </c>
      <c r="D3003" s="74" t="s">
        <v>147</v>
      </c>
      <c r="E3003" s="74" t="s">
        <v>897</v>
      </c>
      <c r="F3003" s="84">
        <v>70.58</v>
      </c>
      <c r="G3003" s="277">
        <f t="shared" si="46"/>
        <v>70.58</v>
      </c>
    </row>
    <row r="3004" spans="1:9" ht="11.85" hidden="1" customHeight="1" outlineLevel="3">
      <c r="A3004" s="228" t="s">
        <v>16789</v>
      </c>
      <c r="B3004" s="74" t="s">
        <v>3575</v>
      </c>
      <c r="C3004" s="75" t="s">
        <v>35382</v>
      </c>
      <c r="D3004" s="74" t="s">
        <v>147</v>
      </c>
      <c r="E3004" s="74" t="s">
        <v>897</v>
      </c>
      <c r="F3004" s="84">
        <v>70.58</v>
      </c>
      <c r="G3004" s="277">
        <f t="shared" si="46"/>
        <v>70.58</v>
      </c>
    </row>
    <row r="3005" spans="1:9" ht="11.85" hidden="1" customHeight="1" outlineLevel="3">
      <c r="A3005" s="228" t="s">
        <v>17547</v>
      </c>
      <c r="B3005" s="74" t="s">
        <v>3596</v>
      </c>
      <c r="C3005" s="75" t="s">
        <v>35383</v>
      </c>
      <c r="D3005" s="74" t="s">
        <v>147</v>
      </c>
      <c r="E3005" s="74" t="s">
        <v>897</v>
      </c>
      <c r="F3005" s="84">
        <v>69.89</v>
      </c>
      <c r="G3005" s="277">
        <f t="shared" si="46"/>
        <v>69.89</v>
      </c>
    </row>
    <row r="3006" spans="1:9" s="117" customFormat="1" ht="12.9" hidden="1" customHeight="1" outlineLevel="3">
      <c r="A3006" s="228"/>
      <c r="B3006" s="118"/>
      <c r="C3006" s="229" t="s">
        <v>31901</v>
      </c>
      <c r="D3006" s="118"/>
      <c r="E3006" s="118" t="s">
        <v>334</v>
      </c>
      <c r="F3006" s="119"/>
      <c r="G3006" s="278">
        <f t="shared" si="46"/>
        <v>0</v>
      </c>
      <c r="I3006"/>
    </row>
    <row r="3007" spans="1:9" ht="11.85" hidden="1" customHeight="1" outlineLevel="3">
      <c r="A3007" s="228" t="s">
        <v>17409</v>
      </c>
      <c r="B3007" s="74" t="s">
        <v>3430</v>
      </c>
      <c r="C3007" s="75" t="s">
        <v>35384</v>
      </c>
      <c r="D3007" s="74" t="s">
        <v>147</v>
      </c>
      <c r="E3007" s="74" t="s">
        <v>897</v>
      </c>
      <c r="F3007" s="84">
        <v>47.05</v>
      </c>
      <c r="G3007" s="277">
        <f t="shared" si="46"/>
        <v>47.05</v>
      </c>
    </row>
    <row r="3008" spans="1:9" ht="11.85" hidden="1" customHeight="1" outlineLevel="3">
      <c r="A3008" s="228" t="s">
        <v>16781</v>
      </c>
      <c r="B3008" s="74" t="s">
        <v>3524</v>
      </c>
      <c r="C3008" s="75" t="s">
        <v>35385</v>
      </c>
      <c r="D3008" s="74" t="s">
        <v>147</v>
      </c>
      <c r="E3008" s="74" t="s">
        <v>897</v>
      </c>
      <c r="F3008" s="84">
        <v>47.05</v>
      </c>
      <c r="G3008" s="277">
        <f t="shared" si="46"/>
        <v>47.05</v>
      </c>
    </row>
    <row r="3009" spans="1:9" ht="11.85" hidden="1" customHeight="1" outlineLevel="3">
      <c r="A3009" s="228" t="s">
        <v>17519</v>
      </c>
      <c r="B3009" s="74" t="s">
        <v>3562</v>
      </c>
      <c r="C3009" s="75" t="s">
        <v>35386</v>
      </c>
      <c r="D3009" s="74" t="s">
        <v>147</v>
      </c>
      <c r="E3009" s="74" t="s">
        <v>897</v>
      </c>
      <c r="F3009" s="84">
        <v>141.16999999999999</v>
      </c>
      <c r="G3009" s="277">
        <f t="shared" si="46"/>
        <v>141.16999999999999</v>
      </c>
    </row>
    <row r="3010" spans="1:9" ht="11.85" hidden="1" customHeight="1" outlineLevel="3">
      <c r="A3010" s="228" t="s">
        <v>17384</v>
      </c>
      <c r="B3010" s="74" t="s">
        <v>3403</v>
      </c>
      <c r="C3010" s="75" t="s">
        <v>35387</v>
      </c>
      <c r="D3010" s="74" t="s">
        <v>147</v>
      </c>
      <c r="E3010" s="74" t="s">
        <v>897</v>
      </c>
      <c r="F3010" s="84">
        <v>117.64</v>
      </c>
      <c r="G3010" s="277">
        <f t="shared" si="46"/>
        <v>117.64</v>
      </c>
    </row>
    <row r="3011" spans="1:9" ht="11.85" hidden="1" customHeight="1" outlineLevel="3">
      <c r="A3011" s="228" t="s">
        <v>17377</v>
      </c>
      <c r="B3011" s="74" t="s">
        <v>3395</v>
      </c>
      <c r="C3011" s="75" t="s">
        <v>35388</v>
      </c>
      <c r="D3011" s="74" t="s">
        <v>147</v>
      </c>
      <c r="E3011" s="74" t="s">
        <v>897</v>
      </c>
      <c r="F3011" s="84">
        <v>141.16999999999999</v>
      </c>
      <c r="G3011" s="277">
        <f t="shared" si="46"/>
        <v>141.16999999999999</v>
      </c>
    </row>
    <row r="3012" spans="1:9" ht="11.85" hidden="1" customHeight="1" outlineLevel="3">
      <c r="A3012" s="228" t="s">
        <v>16762</v>
      </c>
      <c r="B3012" s="74" t="s">
        <v>3422</v>
      </c>
      <c r="C3012" s="75" t="s">
        <v>35389</v>
      </c>
      <c r="D3012" s="74" t="s">
        <v>147</v>
      </c>
      <c r="E3012" s="74" t="s">
        <v>897</v>
      </c>
      <c r="F3012" s="84">
        <v>94.13</v>
      </c>
      <c r="G3012" s="277">
        <f t="shared" si="46"/>
        <v>94.13</v>
      </c>
    </row>
    <row r="3013" spans="1:9" s="117" customFormat="1" ht="12.9" hidden="1" customHeight="1" outlineLevel="3">
      <c r="A3013" s="228"/>
      <c r="B3013" s="118"/>
      <c r="C3013" s="229" t="s">
        <v>35390</v>
      </c>
      <c r="D3013" s="118"/>
      <c r="E3013" s="118" t="s">
        <v>334</v>
      </c>
      <c r="F3013" s="119"/>
      <c r="G3013" s="278">
        <f t="shared" ref="G3013:G3076" si="47">IFERROR(IF(E3013="грн",ROUND(F3013*(1-$G$2),2),ROUND(F3013*(1-$G$2),2)*$E$2),"")</f>
        <v>0</v>
      </c>
      <c r="I3013"/>
    </row>
    <row r="3014" spans="1:9" s="117" customFormat="1" ht="12.9" hidden="1" customHeight="1" outlineLevel="3">
      <c r="A3014" s="228"/>
      <c r="B3014" s="118"/>
      <c r="C3014" s="229" t="s">
        <v>34838</v>
      </c>
      <c r="D3014" s="118"/>
      <c r="E3014" s="118" t="s">
        <v>334</v>
      </c>
      <c r="F3014" s="119"/>
      <c r="G3014" s="278">
        <f t="shared" si="47"/>
        <v>0</v>
      </c>
      <c r="I3014"/>
    </row>
    <row r="3015" spans="1:9" ht="11.85" hidden="1" customHeight="1" outlineLevel="3">
      <c r="A3015" s="228" t="s">
        <v>35391</v>
      </c>
      <c r="B3015" s="74" t="s">
        <v>35392</v>
      </c>
      <c r="C3015" s="75" t="s">
        <v>35393</v>
      </c>
      <c r="D3015" s="74" t="s">
        <v>147</v>
      </c>
      <c r="E3015" s="74" t="s">
        <v>897</v>
      </c>
      <c r="F3015" s="84">
        <v>176.44</v>
      </c>
      <c r="G3015" s="277">
        <f t="shared" si="47"/>
        <v>176.44</v>
      </c>
    </row>
    <row r="3016" spans="1:9" ht="11.85" hidden="1" customHeight="1" outlineLevel="3">
      <c r="A3016" s="228" t="s">
        <v>35394</v>
      </c>
      <c r="B3016" s="74" t="s">
        <v>35395</v>
      </c>
      <c r="C3016" s="75" t="s">
        <v>35396</v>
      </c>
      <c r="D3016" s="74" t="s">
        <v>147</v>
      </c>
      <c r="E3016" s="74" t="s">
        <v>897</v>
      </c>
      <c r="F3016" s="84">
        <v>176.44</v>
      </c>
      <c r="G3016" s="277">
        <f t="shared" si="47"/>
        <v>176.44</v>
      </c>
    </row>
    <row r="3017" spans="1:9" ht="11.85" hidden="1" customHeight="1" outlineLevel="3">
      <c r="A3017" s="228" t="s">
        <v>35397</v>
      </c>
      <c r="B3017" s="74" t="s">
        <v>35398</v>
      </c>
      <c r="C3017" s="75" t="s">
        <v>35399</v>
      </c>
      <c r="D3017" s="74" t="s">
        <v>147</v>
      </c>
      <c r="E3017" s="74" t="s">
        <v>897</v>
      </c>
      <c r="F3017" s="84">
        <v>176.44</v>
      </c>
      <c r="G3017" s="277">
        <f t="shared" si="47"/>
        <v>176.44</v>
      </c>
    </row>
    <row r="3018" spans="1:9" s="117" customFormat="1" ht="12.9" hidden="1" customHeight="1" outlineLevel="3">
      <c r="A3018" s="228"/>
      <c r="B3018" s="118"/>
      <c r="C3018" s="229" t="s">
        <v>31522</v>
      </c>
      <c r="D3018" s="118"/>
      <c r="E3018" s="118" t="s">
        <v>334</v>
      </c>
      <c r="F3018" s="119"/>
      <c r="G3018" s="278">
        <f t="shared" si="47"/>
        <v>0</v>
      </c>
      <c r="I3018"/>
    </row>
    <row r="3019" spans="1:9" ht="11.85" hidden="1" customHeight="1" outlineLevel="3">
      <c r="A3019" s="228" t="s">
        <v>35400</v>
      </c>
      <c r="B3019" s="74" t="s">
        <v>35401</v>
      </c>
      <c r="C3019" s="75" t="s">
        <v>35402</v>
      </c>
      <c r="D3019" s="74" t="s">
        <v>147</v>
      </c>
      <c r="E3019" s="74" t="s">
        <v>897</v>
      </c>
      <c r="F3019" s="84">
        <v>352.88</v>
      </c>
      <c r="G3019" s="277">
        <f t="shared" si="47"/>
        <v>352.88</v>
      </c>
    </row>
    <row r="3020" spans="1:9" ht="11.85" hidden="1" customHeight="1" outlineLevel="3">
      <c r="A3020" s="228" t="s">
        <v>35403</v>
      </c>
      <c r="B3020" s="74" t="s">
        <v>35404</v>
      </c>
      <c r="C3020" s="75" t="s">
        <v>35405</v>
      </c>
      <c r="D3020" s="74" t="s">
        <v>147</v>
      </c>
      <c r="E3020" s="74" t="s">
        <v>897</v>
      </c>
      <c r="F3020" s="84">
        <v>235.3</v>
      </c>
      <c r="G3020" s="277">
        <f t="shared" si="47"/>
        <v>235.3</v>
      </c>
    </row>
    <row r="3021" spans="1:9" ht="11.85" hidden="1" customHeight="1" outlineLevel="3">
      <c r="A3021" s="228" t="s">
        <v>35406</v>
      </c>
      <c r="B3021" s="74" t="s">
        <v>35407</v>
      </c>
      <c r="C3021" s="75" t="s">
        <v>35408</v>
      </c>
      <c r="D3021" s="74" t="s">
        <v>147</v>
      </c>
      <c r="E3021" s="74" t="s">
        <v>897</v>
      </c>
      <c r="F3021" s="84">
        <v>352.88</v>
      </c>
      <c r="G3021" s="277">
        <f t="shared" si="47"/>
        <v>352.88</v>
      </c>
    </row>
    <row r="3022" spans="1:9" ht="11.85" hidden="1" customHeight="1" outlineLevel="3">
      <c r="A3022" s="228" t="s">
        <v>35409</v>
      </c>
      <c r="B3022" s="74" t="s">
        <v>35410</v>
      </c>
      <c r="C3022" s="75" t="s">
        <v>35411</v>
      </c>
      <c r="D3022" s="74" t="s">
        <v>147</v>
      </c>
      <c r="E3022" s="74" t="s">
        <v>897</v>
      </c>
      <c r="F3022" s="84">
        <v>352.88</v>
      </c>
      <c r="G3022" s="277">
        <f t="shared" si="47"/>
        <v>352.88</v>
      </c>
    </row>
    <row r="3023" spans="1:9" ht="11.85" hidden="1" customHeight="1" outlineLevel="3">
      <c r="A3023" s="228" t="s">
        <v>35412</v>
      </c>
      <c r="B3023" s="74" t="s">
        <v>35413</v>
      </c>
      <c r="C3023" s="75" t="s">
        <v>35414</v>
      </c>
      <c r="D3023" s="74" t="s">
        <v>147</v>
      </c>
      <c r="E3023" s="74" t="s">
        <v>897</v>
      </c>
      <c r="F3023" s="84">
        <v>152.93</v>
      </c>
      <c r="G3023" s="277">
        <f t="shared" si="47"/>
        <v>152.93</v>
      </c>
    </row>
    <row r="3024" spans="1:9" ht="11.85" hidden="1" customHeight="1" outlineLevel="3">
      <c r="A3024" s="228" t="s">
        <v>35415</v>
      </c>
      <c r="B3024" s="74" t="s">
        <v>35416</v>
      </c>
      <c r="C3024" s="75" t="s">
        <v>35417</v>
      </c>
      <c r="D3024" s="74" t="s">
        <v>147</v>
      </c>
      <c r="E3024" s="74" t="s">
        <v>897</v>
      </c>
      <c r="F3024" s="84">
        <v>176.44</v>
      </c>
      <c r="G3024" s="277">
        <f t="shared" si="47"/>
        <v>176.44</v>
      </c>
    </row>
    <row r="3025" spans="1:9" ht="11.85" hidden="1" customHeight="1" outlineLevel="3">
      <c r="A3025" s="228" t="s">
        <v>35418</v>
      </c>
      <c r="B3025" s="74" t="s">
        <v>35419</v>
      </c>
      <c r="C3025" s="75" t="s">
        <v>35420</v>
      </c>
      <c r="D3025" s="74" t="s">
        <v>147</v>
      </c>
      <c r="E3025" s="74" t="s">
        <v>897</v>
      </c>
      <c r="F3025" s="84">
        <v>117.64</v>
      </c>
      <c r="G3025" s="277">
        <f t="shared" si="47"/>
        <v>117.64</v>
      </c>
    </row>
    <row r="3026" spans="1:9" ht="11.85" hidden="1" customHeight="1" outlineLevel="3">
      <c r="A3026" s="228" t="s">
        <v>35421</v>
      </c>
      <c r="B3026" s="74" t="s">
        <v>35422</v>
      </c>
      <c r="C3026" s="75" t="s">
        <v>35423</v>
      </c>
      <c r="D3026" s="74" t="s">
        <v>147</v>
      </c>
      <c r="E3026" s="74" t="s">
        <v>897</v>
      </c>
      <c r="F3026" s="84">
        <v>373.1</v>
      </c>
      <c r="G3026" s="277">
        <f t="shared" si="47"/>
        <v>373.1</v>
      </c>
    </row>
    <row r="3027" spans="1:9" ht="11.85" hidden="1" customHeight="1" outlineLevel="3">
      <c r="A3027" s="228" t="s">
        <v>35424</v>
      </c>
      <c r="B3027" s="74" t="s">
        <v>35425</v>
      </c>
      <c r="C3027" s="75" t="s">
        <v>35426</v>
      </c>
      <c r="D3027" s="74" t="s">
        <v>147</v>
      </c>
      <c r="E3027" s="74" t="s">
        <v>897</v>
      </c>
      <c r="F3027" s="84">
        <v>373.1</v>
      </c>
      <c r="G3027" s="277">
        <f t="shared" si="47"/>
        <v>373.1</v>
      </c>
    </row>
    <row r="3028" spans="1:9" ht="11.85" hidden="1" customHeight="1" outlineLevel="3">
      <c r="A3028" s="228" t="s">
        <v>35427</v>
      </c>
      <c r="B3028" s="74" t="s">
        <v>35428</v>
      </c>
      <c r="C3028" s="75" t="s">
        <v>35429</v>
      </c>
      <c r="D3028" s="74" t="s">
        <v>147</v>
      </c>
      <c r="E3028" s="74" t="s">
        <v>897</v>
      </c>
      <c r="F3028" s="84">
        <v>588.16</v>
      </c>
      <c r="G3028" s="277">
        <f t="shared" si="47"/>
        <v>588.16</v>
      </c>
    </row>
    <row r="3029" spans="1:9" s="117" customFormat="1" ht="12.9" hidden="1" customHeight="1" outlineLevel="3">
      <c r="A3029" s="228"/>
      <c r="B3029" s="118"/>
      <c r="C3029" s="229" t="s">
        <v>32117</v>
      </c>
      <c r="D3029" s="118"/>
      <c r="E3029" s="118" t="s">
        <v>334</v>
      </c>
      <c r="F3029" s="119"/>
      <c r="G3029" s="278">
        <f t="shared" si="47"/>
        <v>0</v>
      </c>
      <c r="I3029"/>
    </row>
    <row r="3030" spans="1:9" ht="11.85" hidden="1" customHeight="1" outlineLevel="3">
      <c r="A3030" s="228" t="s">
        <v>35430</v>
      </c>
      <c r="B3030" s="74" t="s">
        <v>35431</v>
      </c>
      <c r="C3030" s="75" t="s">
        <v>35432</v>
      </c>
      <c r="D3030" s="74" t="s">
        <v>147</v>
      </c>
      <c r="E3030" s="74" t="s">
        <v>897</v>
      </c>
      <c r="F3030" s="84">
        <v>705.82</v>
      </c>
      <c r="G3030" s="277">
        <f t="shared" si="47"/>
        <v>705.82</v>
      </c>
    </row>
    <row r="3031" spans="1:9" ht="11.85" hidden="1" customHeight="1" outlineLevel="3">
      <c r="A3031" s="228" t="s">
        <v>35433</v>
      </c>
      <c r="B3031" s="74" t="s">
        <v>35434</v>
      </c>
      <c r="C3031" s="75" t="s">
        <v>35435</v>
      </c>
      <c r="D3031" s="74" t="s">
        <v>147</v>
      </c>
      <c r="E3031" s="74" t="s">
        <v>897</v>
      </c>
      <c r="F3031" s="84">
        <v>1167.72</v>
      </c>
      <c r="G3031" s="277">
        <f t="shared" si="47"/>
        <v>1167.72</v>
      </c>
    </row>
    <row r="3032" spans="1:9" ht="11.85" hidden="1" customHeight="1" outlineLevel="3">
      <c r="A3032" s="228" t="s">
        <v>35436</v>
      </c>
      <c r="B3032" s="74" t="s">
        <v>35437</v>
      </c>
      <c r="C3032" s="75" t="s">
        <v>35438</v>
      </c>
      <c r="D3032" s="74" t="s">
        <v>147</v>
      </c>
      <c r="E3032" s="74" t="s">
        <v>897</v>
      </c>
      <c r="F3032" s="84">
        <v>2218.66</v>
      </c>
      <c r="G3032" s="277">
        <f t="shared" si="47"/>
        <v>2218.66</v>
      </c>
    </row>
    <row r="3033" spans="1:9" ht="11.85" hidden="1" customHeight="1" outlineLevel="3">
      <c r="A3033" s="228" t="s">
        <v>35439</v>
      </c>
      <c r="B3033" s="74" t="s">
        <v>35440</v>
      </c>
      <c r="C3033" s="75" t="s">
        <v>35441</v>
      </c>
      <c r="D3033" s="74" t="s">
        <v>147</v>
      </c>
      <c r="E3033" s="74" t="s">
        <v>897</v>
      </c>
      <c r="F3033" s="84">
        <v>117.64</v>
      </c>
      <c r="G3033" s="277">
        <f t="shared" si="47"/>
        <v>117.64</v>
      </c>
    </row>
    <row r="3034" spans="1:9" ht="11.85" hidden="1" customHeight="1" outlineLevel="3">
      <c r="A3034" s="228" t="s">
        <v>35442</v>
      </c>
      <c r="B3034" s="74" t="s">
        <v>35443</v>
      </c>
      <c r="C3034" s="75" t="s">
        <v>35444</v>
      </c>
      <c r="D3034" s="74" t="s">
        <v>147</v>
      </c>
      <c r="E3034" s="74" t="s">
        <v>897</v>
      </c>
      <c r="F3034" s="84">
        <v>9520.44</v>
      </c>
      <c r="G3034" s="277">
        <f t="shared" si="47"/>
        <v>9520.44</v>
      </c>
    </row>
    <row r="3035" spans="1:9" ht="11.85" hidden="1" customHeight="1" outlineLevel="3">
      <c r="A3035" s="228" t="s">
        <v>35445</v>
      </c>
      <c r="B3035" s="74" t="s">
        <v>35446</v>
      </c>
      <c r="C3035" s="75" t="s">
        <v>35447</v>
      </c>
      <c r="D3035" s="74" t="s">
        <v>147</v>
      </c>
      <c r="E3035" s="74" t="s">
        <v>897</v>
      </c>
      <c r="F3035" s="84">
        <v>10578.28</v>
      </c>
      <c r="G3035" s="277">
        <f t="shared" si="47"/>
        <v>10578.28</v>
      </c>
    </row>
    <row r="3036" spans="1:9" s="117" customFormat="1" ht="12.9" hidden="1" customHeight="1" outlineLevel="3">
      <c r="A3036" s="228"/>
      <c r="B3036" s="118"/>
      <c r="C3036" s="229" t="s">
        <v>32180</v>
      </c>
      <c r="D3036" s="118"/>
      <c r="E3036" s="118" t="s">
        <v>334</v>
      </c>
      <c r="F3036" s="119"/>
      <c r="G3036" s="278">
        <f t="shared" si="47"/>
        <v>0</v>
      </c>
      <c r="I3036"/>
    </row>
    <row r="3037" spans="1:9" ht="11.85" hidden="1" customHeight="1" outlineLevel="3">
      <c r="A3037" s="228" t="s">
        <v>35448</v>
      </c>
      <c r="B3037" s="74" t="s">
        <v>35449</v>
      </c>
      <c r="C3037" s="75" t="s">
        <v>35450</v>
      </c>
      <c r="D3037" s="74" t="s">
        <v>147</v>
      </c>
      <c r="E3037" s="74" t="s">
        <v>897</v>
      </c>
      <c r="F3037" s="84">
        <v>206.5</v>
      </c>
      <c r="G3037" s="277">
        <f t="shared" si="47"/>
        <v>206.5</v>
      </c>
    </row>
    <row r="3038" spans="1:9" ht="11.85" hidden="1" customHeight="1" outlineLevel="3">
      <c r="A3038" s="228" t="s">
        <v>35451</v>
      </c>
      <c r="B3038" s="74" t="s">
        <v>35452</v>
      </c>
      <c r="C3038" s="75" t="s">
        <v>35453</v>
      </c>
      <c r="D3038" s="74" t="s">
        <v>147</v>
      </c>
      <c r="E3038" s="74" t="s">
        <v>897</v>
      </c>
      <c r="F3038" s="84">
        <v>176.44</v>
      </c>
      <c r="G3038" s="277">
        <f t="shared" si="47"/>
        <v>176.44</v>
      </c>
    </row>
    <row r="3039" spans="1:9" ht="11.85" hidden="1" customHeight="1" outlineLevel="3">
      <c r="A3039" s="228" t="s">
        <v>35454</v>
      </c>
      <c r="B3039" s="74" t="s">
        <v>35455</v>
      </c>
      <c r="C3039" s="75" t="s">
        <v>35456</v>
      </c>
      <c r="D3039" s="74" t="s">
        <v>147</v>
      </c>
      <c r="E3039" s="74" t="s">
        <v>897</v>
      </c>
      <c r="F3039" s="84">
        <v>176.44</v>
      </c>
      <c r="G3039" s="277">
        <f t="shared" si="47"/>
        <v>176.44</v>
      </c>
    </row>
    <row r="3040" spans="1:9" s="117" customFormat="1" ht="12.9" hidden="1" customHeight="1" outlineLevel="3">
      <c r="A3040" s="228"/>
      <c r="B3040" s="118"/>
      <c r="C3040" s="229" t="s">
        <v>31901</v>
      </c>
      <c r="D3040" s="118"/>
      <c r="E3040" s="118" t="s">
        <v>334</v>
      </c>
      <c r="F3040" s="119"/>
      <c r="G3040" s="278">
        <f t="shared" si="47"/>
        <v>0</v>
      </c>
      <c r="I3040"/>
    </row>
    <row r="3041" spans="1:9" ht="11.85" hidden="1" customHeight="1" outlineLevel="3">
      <c r="A3041" s="228" t="s">
        <v>35457</v>
      </c>
      <c r="B3041" s="74" t="s">
        <v>35458</v>
      </c>
      <c r="C3041" s="75" t="s">
        <v>35459</v>
      </c>
      <c r="D3041" s="74" t="s">
        <v>147</v>
      </c>
      <c r="E3041" s="74" t="s">
        <v>897</v>
      </c>
      <c r="F3041" s="84">
        <v>2992.61</v>
      </c>
      <c r="G3041" s="277">
        <f t="shared" si="47"/>
        <v>2992.61</v>
      </c>
    </row>
    <row r="3042" spans="1:9" ht="11.85" hidden="1" customHeight="1" outlineLevel="3">
      <c r="A3042" s="228" t="s">
        <v>35460</v>
      </c>
      <c r="B3042" s="74" t="s">
        <v>35461</v>
      </c>
      <c r="C3042" s="75" t="s">
        <v>35462</v>
      </c>
      <c r="D3042" s="74" t="s">
        <v>147</v>
      </c>
      <c r="E3042" s="74" t="s">
        <v>897</v>
      </c>
      <c r="F3042" s="84">
        <v>2513.87</v>
      </c>
      <c r="G3042" s="277">
        <f t="shared" si="47"/>
        <v>2513.87</v>
      </c>
    </row>
    <row r="3043" spans="1:9" ht="11.85" hidden="1" customHeight="1" outlineLevel="3">
      <c r="A3043" s="228" t="s">
        <v>35463</v>
      </c>
      <c r="B3043" s="74" t="s">
        <v>35464</v>
      </c>
      <c r="C3043" s="75" t="s">
        <v>35465</v>
      </c>
      <c r="D3043" s="74" t="s">
        <v>147</v>
      </c>
      <c r="E3043" s="74" t="s">
        <v>897</v>
      </c>
      <c r="F3043" s="84">
        <v>3194.98</v>
      </c>
      <c r="G3043" s="277">
        <f t="shared" si="47"/>
        <v>3194.98</v>
      </c>
    </row>
    <row r="3044" spans="1:9" ht="11.85" hidden="1" customHeight="1" outlineLevel="3">
      <c r="A3044" s="228" t="s">
        <v>35466</v>
      </c>
      <c r="B3044" s="74" t="s">
        <v>35467</v>
      </c>
      <c r="C3044" s="75" t="s">
        <v>35468</v>
      </c>
      <c r="D3044" s="74" t="s">
        <v>147</v>
      </c>
      <c r="E3044" s="74" t="s">
        <v>897</v>
      </c>
      <c r="F3044" s="84">
        <v>117.64</v>
      </c>
      <c r="G3044" s="277">
        <f t="shared" si="47"/>
        <v>117.64</v>
      </c>
    </row>
    <row r="3045" spans="1:9" ht="11.85" hidden="1" customHeight="1" outlineLevel="3">
      <c r="A3045" s="228" t="s">
        <v>35469</v>
      </c>
      <c r="B3045" s="74" t="s">
        <v>35470</v>
      </c>
      <c r="C3045" s="75" t="s">
        <v>35471</v>
      </c>
      <c r="D3045" s="74" t="s">
        <v>147</v>
      </c>
      <c r="E3045" s="74" t="s">
        <v>897</v>
      </c>
      <c r="F3045" s="84">
        <v>352.88</v>
      </c>
      <c r="G3045" s="277">
        <f t="shared" si="47"/>
        <v>352.88</v>
      </c>
    </row>
    <row r="3046" spans="1:9" ht="11.85" hidden="1" customHeight="1" outlineLevel="3">
      <c r="A3046" s="228" t="s">
        <v>35472</v>
      </c>
      <c r="B3046" s="74" t="s">
        <v>35473</v>
      </c>
      <c r="C3046" s="75" t="s">
        <v>35474</v>
      </c>
      <c r="D3046" s="74" t="s">
        <v>147</v>
      </c>
      <c r="E3046" s="74" t="s">
        <v>897</v>
      </c>
      <c r="F3046" s="84">
        <v>117.64</v>
      </c>
      <c r="G3046" s="277">
        <f t="shared" si="47"/>
        <v>117.64</v>
      </c>
    </row>
    <row r="3047" spans="1:9" ht="11.85" hidden="1" customHeight="1" outlineLevel="3">
      <c r="A3047" s="228" t="s">
        <v>35475</v>
      </c>
      <c r="B3047" s="74" t="s">
        <v>35476</v>
      </c>
      <c r="C3047" s="75" t="s">
        <v>35477</v>
      </c>
      <c r="D3047" s="74" t="s">
        <v>147</v>
      </c>
      <c r="E3047" s="74" t="s">
        <v>897</v>
      </c>
      <c r="F3047" s="84">
        <v>235.3</v>
      </c>
      <c r="G3047" s="277">
        <f t="shared" si="47"/>
        <v>235.3</v>
      </c>
    </row>
    <row r="3048" spans="1:9" ht="11.85" hidden="1" customHeight="1" outlineLevel="3">
      <c r="A3048" s="228" t="s">
        <v>35478</v>
      </c>
      <c r="B3048" s="74" t="s">
        <v>35479</v>
      </c>
      <c r="C3048" s="75" t="s">
        <v>35480</v>
      </c>
      <c r="D3048" s="74" t="s">
        <v>147</v>
      </c>
      <c r="E3048" s="74" t="s">
        <v>897</v>
      </c>
      <c r="F3048" s="84">
        <v>3954.52</v>
      </c>
      <c r="G3048" s="277">
        <f t="shared" si="47"/>
        <v>3954.52</v>
      </c>
    </row>
    <row r="3049" spans="1:9" ht="11.85" hidden="1" customHeight="1" outlineLevel="3">
      <c r="A3049" s="228" t="s">
        <v>17059</v>
      </c>
      <c r="B3049" s="74" t="s">
        <v>3067</v>
      </c>
      <c r="C3049" s="75" t="s">
        <v>35481</v>
      </c>
      <c r="D3049" s="74" t="s">
        <v>147</v>
      </c>
      <c r="E3049" s="74" t="s">
        <v>897</v>
      </c>
      <c r="F3049" s="84">
        <v>2352.66</v>
      </c>
      <c r="G3049" s="277">
        <f t="shared" si="47"/>
        <v>2352.66</v>
      </c>
    </row>
    <row r="3050" spans="1:9" s="117" customFormat="1" ht="12.9" hidden="1" customHeight="1" outlineLevel="3">
      <c r="A3050" s="228"/>
      <c r="B3050" s="118"/>
      <c r="C3050" s="229" t="s">
        <v>35482</v>
      </c>
      <c r="D3050" s="118"/>
      <c r="E3050" s="118" t="s">
        <v>334</v>
      </c>
      <c r="F3050" s="119"/>
      <c r="G3050" s="278">
        <f t="shared" si="47"/>
        <v>0</v>
      </c>
      <c r="I3050"/>
    </row>
    <row r="3051" spans="1:9" s="117" customFormat="1" ht="12.9" hidden="1" customHeight="1" outlineLevel="3">
      <c r="A3051" s="228"/>
      <c r="B3051" s="118"/>
      <c r="C3051" s="229" t="s">
        <v>35483</v>
      </c>
      <c r="D3051" s="118"/>
      <c r="E3051" s="118" t="s">
        <v>334</v>
      </c>
      <c r="F3051" s="119"/>
      <c r="G3051" s="278">
        <f t="shared" si="47"/>
        <v>0</v>
      </c>
      <c r="I3051"/>
    </row>
    <row r="3052" spans="1:9" ht="11.85" hidden="1" customHeight="1" outlineLevel="3">
      <c r="A3052" s="228" t="s">
        <v>17305</v>
      </c>
      <c r="B3052" s="74" t="s">
        <v>3313</v>
      </c>
      <c r="C3052" s="75" t="s">
        <v>35484</v>
      </c>
      <c r="D3052" s="74" t="s">
        <v>147</v>
      </c>
      <c r="E3052" s="74" t="s">
        <v>897</v>
      </c>
      <c r="F3052" s="84">
        <v>188.29</v>
      </c>
      <c r="G3052" s="277">
        <f t="shared" si="47"/>
        <v>188.29</v>
      </c>
    </row>
    <row r="3053" spans="1:9" ht="11.85" hidden="1" customHeight="1" outlineLevel="3">
      <c r="A3053" s="228" t="s">
        <v>17317</v>
      </c>
      <c r="B3053" s="74" t="s">
        <v>3325</v>
      </c>
      <c r="C3053" s="75" t="s">
        <v>35485</v>
      </c>
      <c r="D3053" s="74" t="s">
        <v>147</v>
      </c>
      <c r="E3053" s="74" t="s">
        <v>897</v>
      </c>
      <c r="F3053" s="84">
        <v>610.05999999999995</v>
      </c>
      <c r="G3053" s="277">
        <f t="shared" si="47"/>
        <v>610.05999999999995</v>
      </c>
    </row>
    <row r="3054" spans="1:9" ht="11.85" hidden="1" customHeight="1" outlineLevel="3">
      <c r="A3054" s="228" t="s">
        <v>17300</v>
      </c>
      <c r="B3054" s="74" t="s">
        <v>3308</v>
      </c>
      <c r="C3054" s="75" t="s">
        <v>35486</v>
      </c>
      <c r="D3054" s="74" t="s">
        <v>147</v>
      </c>
      <c r="E3054" s="74" t="s">
        <v>897</v>
      </c>
      <c r="F3054" s="84">
        <v>357.77</v>
      </c>
      <c r="G3054" s="277">
        <f t="shared" si="47"/>
        <v>357.77</v>
      </c>
    </row>
    <row r="3055" spans="1:9" ht="11.85" hidden="1" customHeight="1" outlineLevel="3">
      <c r="A3055" s="228" t="s">
        <v>17301</v>
      </c>
      <c r="B3055" s="74" t="s">
        <v>3309</v>
      </c>
      <c r="C3055" s="75" t="s">
        <v>35487</v>
      </c>
      <c r="D3055" s="74" t="s">
        <v>147</v>
      </c>
      <c r="E3055" s="74" t="s">
        <v>897</v>
      </c>
      <c r="F3055" s="84">
        <v>555.44000000000005</v>
      </c>
      <c r="G3055" s="277">
        <f t="shared" si="47"/>
        <v>555.44000000000005</v>
      </c>
    </row>
    <row r="3056" spans="1:9" ht="11.85" hidden="1" customHeight="1" outlineLevel="3">
      <c r="A3056" s="228" t="s">
        <v>17302</v>
      </c>
      <c r="B3056" s="74" t="s">
        <v>3310</v>
      </c>
      <c r="C3056" s="75" t="s">
        <v>35488</v>
      </c>
      <c r="D3056" s="74" t="s">
        <v>147</v>
      </c>
      <c r="E3056" s="74" t="s">
        <v>897</v>
      </c>
      <c r="F3056" s="84">
        <v>979.09</v>
      </c>
      <c r="G3056" s="277">
        <f t="shared" si="47"/>
        <v>979.09</v>
      </c>
    </row>
    <row r="3057" spans="1:9" ht="11.85" hidden="1" customHeight="1" outlineLevel="3">
      <c r="A3057" s="228" t="s">
        <v>17303</v>
      </c>
      <c r="B3057" s="74" t="s">
        <v>3311</v>
      </c>
      <c r="C3057" s="75" t="s">
        <v>35489</v>
      </c>
      <c r="D3057" s="74" t="s">
        <v>147</v>
      </c>
      <c r="E3057" s="74" t="s">
        <v>897</v>
      </c>
      <c r="F3057" s="84">
        <v>1694.54</v>
      </c>
      <c r="G3057" s="277">
        <f t="shared" si="47"/>
        <v>1694.54</v>
      </c>
    </row>
    <row r="3058" spans="1:9" ht="11.85" hidden="1" customHeight="1" outlineLevel="3">
      <c r="A3058" s="228" t="s">
        <v>17304</v>
      </c>
      <c r="B3058" s="74" t="s">
        <v>3312</v>
      </c>
      <c r="C3058" s="75" t="s">
        <v>35489</v>
      </c>
      <c r="D3058" s="74" t="s">
        <v>147</v>
      </c>
      <c r="E3058" s="74" t="s">
        <v>897</v>
      </c>
      <c r="F3058" s="84">
        <v>536.62</v>
      </c>
      <c r="G3058" s="277">
        <f t="shared" si="47"/>
        <v>536.62</v>
      </c>
    </row>
    <row r="3059" spans="1:9" ht="11.85" hidden="1" customHeight="1" outlineLevel="3">
      <c r="A3059" s="228" t="s">
        <v>17079</v>
      </c>
      <c r="B3059" s="74" t="s">
        <v>3087</v>
      </c>
      <c r="C3059" s="75" t="s">
        <v>35490</v>
      </c>
      <c r="D3059" s="74" t="s">
        <v>147</v>
      </c>
      <c r="E3059" s="74" t="s">
        <v>897</v>
      </c>
      <c r="F3059" s="84">
        <v>2384.56</v>
      </c>
      <c r="G3059" s="277">
        <f t="shared" si="47"/>
        <v>2384.56</v>
      </c>
    </row>
    <row r="3060" spans="1:9" ht="11.85" hidden="1" customHeight="1" outlineLevel="3">
      <c r="A3060" s="228" t="s">
        <v>17078</v>
      </c>
      <c r="B3060" s="74" t="s">
        <v>3086</v>
      </c>
      <c r="C3060" s="75" t="s">
        <v>35491</v>
      </c>
      <c r="D3060" s="74" t="s">
        <v>147</v>
      </c>
      <c r="E3060" s="74" t="s">
        <v>897</v>
      </c>
      <c r="F3060" s="84">
        <v>1083.94</v>
      </c>
      <c r="G3060" s="277">
        <f t="shared" si="47"/>
        <v>1083.94</v>
      </c>
    </row>
    <row r="3061" spans="1:9" ht="11.85" hidden="1" customHeight="1" outlineLevel="3">
      <c r="A3061" s="228" t="s">
        <v>17316</v>
      </c>
      <c r="B3061" s="74" t="s">
        <v>3324</v>
      </c>
      <c r="C3061" s="75" t="s">
        <v>35492</v>
      </c>
      <c r="D3061" s="74" t="s">
        <v>147</v>
      </c>
      <c r="E3061" s="74" t="s">
        <v>897</v>
      </c>
      <c r="F3061" s="84">
        <v>338.92</v>
      </c>
      <c r="G3061" s="277">
        <f t="shared" si="47"/>
        <v>338.92</v>
      </c>
    </row>
    <row r="3062" spans="1:9" s="117" customFormat="1" ht="12.9" hidden="1" customHeight="1" outlineLevel="3">
      <c r="A3062" s="228"/>
      <c r="B3062" s="118"/>
      <c r="C3062" s="229" t="s">
        <v>35493</v>
      </c>
      <c r="D3062" s="118"/>
      <c r="E3062" s="118" t="s">
        <v>334</v>
      </c>
      <c r="F3062" s="119"/>
      <c r="G3062" s="278">
        <f t="shared" si="47"/>
        <v>0</v>
      </c>
      <c r="I3062"/>
    </row>
    <row r="3063" spans="1:9" ht="11.85" hidden="1" customHeight="1" outlineLevel="3">
      <c r="A3063" s="228" t="s">
        <v>17286</v>
      </c>
      <c r="B3063" s="74" t="s">
        <v>3294</v>
      </c>
      <c r="C3063" s="75" t="s">
        <v>35494</v>
      </c>
      <c r="D3063" s="74" t="s">
        <v>147</v>
      </c>
      <c r="E3063" s="74" t="s">
        <v>897</v>
      </c>
      <c r="F3063" s="84">
        <v>61.46</v>
      </c>
      <c r="G3063" s="277">
        <f t="shared" si="47"/>
        <v>61.46</v>
      </c>
    </row>
    <row r="3064" spans="1:9" ht="11.85" hidden="1" customHeight="1" outlineLevel="3">
      <c r="A3064" s="228" t="s">
        <v>17287</v>
      </c>
      <c r="B3064" s="74" t="s">
        <v>3295</v>
      </c>
      <c r="C3064" s="75" t="s">
        <v>35494</v>
      </c>
      <c r="D3064" s="74" t="s">
        <v>147</v>
      </c>
      <c r="E3064" s="74" t="s">
        <v>897</v>
      </c>
      <c r="F3064" s="84">
        <v>125.54</v>
      </c>
      <c r="G3064" s="277">
        <f t="shared" si="47"/>
        <v>125.54</v>
      </c>
    </row>
    <row r="3065" spans="1:9" ht="11.85" hidden="1" customHeight="1" outlineLevel="3">
      <c r="A3065" s="228" t="s">
        <v>17290</v>
      </c>
      <c r="B3065" s="74" t="s">
        <v>3298</v>
      </c>
      <c r="C3065" s="75" t="s">
        <v>35494</v>
      </c>
      <c r="D3065" s="74" t="s">
        <v>147</v>
      </c>
      <c r="E3065" s="74" t="s">
        <v>897</v>
      </c>
      <c r="F3065" s="84">
        <v>422.54</v>
      </c>
      <c r="G3065" s="277">
        <f t="shared" si="47"/>
        <v>422.54</v>
      </c>
    </row>
    <row r="3066" spans="1:9" ht="11.85" hidden="1" customHeight="1" outlineLevel="3">
      <c r="A3066" s="228" t="s">
        <v>17313</v>
      </c>
      <c r="B3066" s="74" t="s">
        <v>3321</v>
      </c>
      <c r="C3066" s="75" t="s">
        <v>35495</v>
      </c>
      <c r="D3066" s="74" t="s">
        <v>147</v>
      </c>
      <c r="E3066" s="74" t="s">
        <v>897</v>
      </c>
      <c r="F3066" s="84">
        <v>203.36</v>
      </c>
      <c r="G3066" s="277">
        <f t="shared" si="47"/>
        <v>203.36</v>
      </c>
    </row>
    <row r="3067" spans="1:9" ht="11.85" hidden="1" customHeight="1" outlineLevel="3">
      <c r="A3067" s="228" t="s">
        <v>17281</v>
      </c>
      <c r="B3067" s="74" t="s">
        <v>3289</v>
      </c>
      <c r="C3067" s="75" t="s">
        <v>35496</v>
      </c>
      <c r="D3067" s="74" t="s">
        <v>147</v>
      </c>
      <c r="E3067" s="74" t="s">
        <v>897</v>
      </c>
      <c r="F3067" s="84">
        <v>119.27</v>
      </c>
      <c r="G3067" s="277">
        <f t="shared" si="47"/>
        <v>119.27</v>
      </c>
    </row>
    <row r="3068" spans="1:9" ht="11.85" hidden="1" customHeight="1" outlineLevel="3">
      <c r="A3068" s="228" t="s">
        <v>17288</v>
      </c>
      <c r="B3068" s="74" t="s">
        <v>3296</v>
      </c>
      <c r="C3068" s="75" t="s">
        <v>35496</v>
      </c>
      <c r="D3068" s="74" t="s">
        <v>147</v>
      </c>
      <c r="E3068" s="74" t="s">
        <v>897</v>
      </c>
      <c r="F3068" s="84">
        <v>238.52</v>
      </c>
      <c r="G3068" s="277">
        <f t="shared" si="47"/>
        <v>238.52</v>
      </c>
    </row>
    <row r="3069" spans="1:9" ht="11.85" hidden="1" customHeight="1" outlineLevel="3">
      <c r="A3069" s="228" t="s">
        <v>17282</v>
      </c>
      <c r="B3069" s="74" t="s">
        <v>3290</v>
      </c>
      <c r="C3069" s="75" t="s">
        <v>35497</v>
      </c>
      <c r="D3069" s="74" t="s">
        <v>147</v>
      </c>
      <c r="E3069" s="74" t="s">
        <v>897</v>
      </c>
      <c r="F3069" s="84">
        <v>185.14</v>
      </c>
      <c r="G3069" s="277">
        <f t="shared" si="47"/>
        <v>185.14</v>
      </c>
    </row>
    <row r="3070" spans="1:9" ht="11.85" hidden="1" customHeight="1" outlineLevel="3">
      <c r="A3070" s="228" t="s">
        <v>17289</v>
      </c>
      <c r="B3070" s="74" t="s">
        <v>3297</v>
      </c>
      <c r="C3070" s="75" t="s">
        <v>35497</v>
      </c>
      <c r="D3070" s="74" t="s">
        <v>147</v>
      </c>
      <c r="E3070" s="74" t="s">
        <v>897</v>
      </c>
      <c r="F3070" s="84">
        <v>370.31</v>
      </c>
      <c r="G3070" s="277">
        <f t="shared" si="47"/>
        <v>370.31</v>
      </c>
    </row>
    <row r="3071" spans="1:9" ht="11.85" hidden="1" customHeight="1" outlineLevel="3">
      <c r="A3071" s="228" t="s">
        <v>17283</v>
      </c>
      <c r="B3071" s="74" t="s">
        <v>3291</v>
      </c>
      <c r="C3071" s="75" t="s">
        <v>35498</v>
      </c>
      <c r="D3071" s="74" t="s">
        <v>147</v>
      </c>
      <c r="E3071" s="74" t="s">
        <v>897</v>
      </c>
      <c r="F3071" s="84">
        <v>326.36</v>
      </c>
      <c r="G3071" s="277">
        <f t="shared" si="47"/>
        <v>326.36</v>
      </c>
    </row>
    <row r="3072" spans="1:9" ht="11.85" hidden="1" customHeight="1" outlineLevel="3">
      <c r="A3072" s="228" t="s">
        <v>17284</v>
      </c>
      <c r="B3072" s="74" t="s">
        <v>3292</v>
      </c>
      <c r="C3072" s="75" t="s">
        <v>35499</v>
      </c>
      <c r="D3072" s="74" t="s">
        <v>147</v>
      </c>
      <c r="E3072" s="74" t="s">
        <v>897</v>
      </c>
      <c r="F3072" s="84">
        <v>564.84</v>
      </c>
      <c r="G3072" s="277">
        <f t="shared" si="47"/>
        <v>564.84</v>
      </c>
    </row>
    <row r="3073" spans="1:9" ht="11.85" hidden="1" customHeight="1" outlineLevel="3">
      <c r="A3073" s="228" t="s">
        <v>17285</v>
      </c>
      <c r="B3073" s="74" t="s">
        <v>3293</v>
      </c>
      <c r="C3073" s="75" t="s">
        <v>35499</v>
      </c>
      <c r="D3073" s="74" t="s">
        <v>147</v>
      </c>
      <c r="E3073" s="74" t="s">
        <v>897</v>
      </c>
      <c r="F3073" s="84">
        <v>178.86</v>
      </c>
      <c r="G3073" s="277">
        <f t="shared" si="47"/>
        <v>178.86</v>
      </c>
    </row>
    <row r="3074" spans="1:9" ht="11.85" hidden="1" customHeight="1" outlineLevel="3">
      <c r="A3074" s="228" t="s">
        <v>17047</v>
      </c>
      <c r="B3074" s="74" t="s">
        <v>3055</v>
      </c>
      <c r="C3074" s="75" t="s">
        <v>35500</v>
      </c>
      <c r="D3074" s="74" t="s">
        <v>147</v>
      </c>
      <c r="E3074" s="74" t="s">
        <v>897</v>
      </c>
      <c r="F3074" s="84">
        <v>1651.03</v>
      </c>
      <c r="G3074" s="277">
        <f t="shared" si="47"/>
        <v>1651.03</v>
      </c>
    </row>
    <row r="3075" spans="1:9" ht="11.85" hidden="1" customHeight="1" outlineLevel="3">
      <c r="A3075" s="228" t="s">
        <v>17046</v>
      </c>
      <c r="B3075" s="74" t="s">
        <v>3054</v>
      </c>
      <c r="C3075" s="75" t="s">
        <v>35501</v>
      </c>
      <c r="D3075" s="74" t="s">
        <v>147</v>
      </c>
      <c r="E3075" s="74" t="s">
        <v>897</v>
      </c>
      <c r="F3075" s="84">
        <v>750.48</v>
      </c>
      <c r="G3075" s="277">
        <f t="shared" si="47"/>
        <v>750.48</v>
      </c>
    </row>
    <row r="3076" spans="1:9" ht="11.85" hidden="1" customHeight="1" outlineLevel="3">
      <c r="A3076" s="228" t="s">
        <v>17312</v>
      </c>
      <c r="B3076" s="74" t="s">
        <v>3320</v>
      </c>
      <c r="C3076" s="75" t="s">
        <v>35502</v>
      </c>
      <c r="D3076" s="74" t="s">
        <v>147</v>
      </c>
      <c r="E3076" s="74" t="s">
        <v>897</v>
      </c>
      <c r="F3076" s="84">
        <v>112.99</v>
      </c>
      <c r="G3076" s="277">
        <f t="shared" si="47"/>
        <v>112.99</v>
      </c>
    </row>
    <row r="3077" spans="1:9" s="117" customFormat="1" ht="12.9" hidden="1" customHeight="1" outlineLevel="3">
      <c r="A3077" s="228"/>
      <c r="B3077" s="118"/>
      <c r="C3077" s="229" t="s">
        <v>35503</v>
      </c>
      <c r="D3077" s="118"/>
      <c r="E3077" s="118" t="s">
        <v>334</v>
      </c>
      <c r="F3077" s="119"/>
      <c r="G3077" s="278">
        <f t="shared" ref="G3077:G3140" si="48">IFERROR(IF(E3077="грн",ROUND(F3077*(1-$G$2),2),ROUND(F3077*(1-$G$2),2)*$E$2),"")</f>
        <v>0</v>
      </c>
      <c r="I3077"/>
    </row>
    <row r="3078" spans="1:9" ht="11.85" hidden="1" customHeight="1" outlineLevel="3">
      <c r="A3078" s="228" t="s">
        <v>35504</v>
      </c>
      <c r="B3078" s="74" t="s">
        <v>35505</v>
      </c>
      <c r="C3078" s="75" t="s">
        <v>35506</v>
      </c>
      <c r="D3078" s="74" t="s">
        <v>147</v>
      </c>
      <c r="E3078" s="74" t="s">
        <v>897</v>
      </c>
      <c r="F3078" s="84">
        <v>251.06</v>
      </c>
      <c r="G3078" s="277">
        <f t="shared" si="48"/>
        <v>251.06</v>
      </c>
    </row>
    <row r="3079" spans="1:9" ht="11.85" hidden="1" customHeight="1" outlineLevel="3">
      <c r="A3079" s="228" t="s">
        <v>35507</v>
      </c>
      <c r="B3079" s="74" t="s">
        <v>35508</v>
      </c>
      <c r="C3079" s="75" t="s">
        <v>35509</v>
      </c>
      <c r="D3079" s="74" t="s">
        <v>147</v>
      </c>
      <c r="E3079" s="74" t="s">
        <v>897</v>
      </c>
      <c r="F3079" s="84">
        <v>476.99</v>
      </c>
      <c r="G3079" s="277">
        <f t="shared" si="48"/>
        <v>476.99</v>
      </c>
    </row>
    <row r="3080" spans="1:9" ht="11.85" hidden="1" customHeight="1" outlineLevel="3">
      <c r="A3080" s="228" t="s">
        <v>35510</v>
      </c>
      <c r="B3080" s="74" t="s">
        <v>35511</v>
      </c>
      <c r="C3080" s="75" t="s">
        <v>35512</v>
      </c>
      <c r="D3080" s="74" t="s">
        <v>147</v>
      </c>
      <c r="E3080" s="74" t="s">
        <v>897</v>
      </c>
      <c r="F3080" s="84">
        <v>740.59</v>
      </c>
      <c r="G3080" s="277">
        <f t="shared" si="48"/>
        <v>740.59</v>
      </c>
    </row>
    <row r="3081" spans="1:9" ht="11.85" hidden="1" customHeight="1" outlineLevel="3">
      <c r="A3081" s="228" t="s">
        <v>35513</v>
      </c>
      <c r="B3081" s="74" t="s">
        <v>35514</v>
      </c>
      <c r="C3081" s="75" t="s">
        <v>35515</v>
      </c>
      <c r="D3081" s="74" t="s">
        <v>147</v>
      </c>
      <c r="E3081" s="74" t="s">
        <v>897</v>
      </c>
      <c r="F3081" s="84">
        <v>1305.46</v>
      </c>
      <c r="G3081" s="277">
        <f t="shared" si="48"/>
        <v>1305.46</v>
      </c>
    </row>
    <row r="3082" spans="1:9" ht="11.85" hidden="1" customHeight="1" outlineLevel="3">
      <c r="A3082" s="228" t="s">
        <v>35516</v>
      </c>
      <c r="B3082" s="74" t="s">
        <v>35517</v>
      </c>
      <c r="C3082" s="75" t="s">
        <v>35518</v>
      </c>
      <c r="D3082" s="74" t="s">
        <v>147</v>
      </c>
      <c r="E3082" s="74" t="s">
        <v>897</v>
      </c>
      <c r="F3082" s="84">
        <v>2259.41</v>
      </c>
      <c r="G3082" s="277">
        <f t="shared" si="48"/>
        <v>2259.41</v>
      </c>
    </row>
    <row r="3083" spans="1:9" s="117" customFormat="1" ht="12.9" hidden="1" customHeight="1" outlineLevel="3">
      <c r="A3083" s="228"/>
      <c r="B3083" s="118"/>
      <c r="C3083" s="229" t="s">
        <v>35519</v>
      </c>
      <c r="D3083" s="118"/>
      <c r="E3083" s="118" t="s">
        <v>334</v>
      </c>
      <c r="F3083" s="119"/>
      <c r="G3083" s="278">
        <f t="shared" si="48"/>
        <v>0</v>
      </c>
      <c r="I3083"/>
    </row>
    <row r="3084" spans="1:9" ht="11.85" hidden="1" customHeight="1" outlineLevel="3">
      <c r="A3084" s="228" t="s">
        <v>17296</v>
      </c>
      <c r="B3084" s="74" t="s">
        <v>3304</v>
      </c>
      <c r="C3084" s="75" t="s">
        <v>35520</v>
      </c>
      <c r="D3084" s="74" t="s">
        <v>147</v>
      </c>
      <c r="E3084" s="74" t="s">
        <v>897</v>
      </c>
      <c r="F3084" s="84">
        <v>61.46</v>
      </c>
      <c r="G3084" s="277">
        <f t="shared" si="48"/>
        <v>61.46</v>
      </c>
    </row>
    <row r="3085" spans="1:9" ht="11.85" hidden="1" customHeight="1" outlineLevel="3">
      <c r="A3085" s="228" t="s">
        <v>17297</v>
      </c>
      <c r="B3085" s="74" t="s">
        <v>3305</v>
      </c>
      <c r="C3085" s="75" t="s">
        <v>35520</v>
      </c>
      <c r="D3085" s="74" t="s">
        <v>147</v>
      </c>
      <c r="E3085" s="74" t="s">
        <v>897</v>
      </c>
      <c r="F3085" s="84">
        <v>125.54</v>
      </c>
      <c r="G3085" s="277">
        <f t="shared" si="48"/>
        <v>125.54</v>
      </c>
    </row>
    <row r="3086" spans="1:9" ht="11.85" hidden="1" customHeight="1" outlineLevel="3">
      <c r="A3086" s="228" t="s">
        <v>17298</v>
      </c>
      <c r="B3086" s="74" t="s">
        <v>3306</v>
      </c>
      <c r="C3086" s="75" t="s">
        <v>35521</v>
      </c>
      <c r="D3086" s="74" t="s">
        <v>147</v>
      </c>
      <c r="E3086" s="74" t="s">
        <v>897</v>
      </c>
      <c r="F3086" s="84">
        <v>238.52</v>
      </c>
      <c r="G3086" s="277">
        <f t="shared" si="48"/>
        <v>238.52</v>
      </c>
    </row>
    <row r="3087" spans="1:9" ht="11.85" hidden="1" customHeight="1" outlineLevel="3">
      <c r="A3087" s="228" t="s">
        <v>17315</v>
      </c>
      <c r="B3087" s="74" t="s">
        <v>3323</v>
      </c>
      <c r="C3087" s="75" t="s">
        <v>35521</v>
      </c>
      <c r="D3087" s="74" t="s">
        <v>147</v>
      </c>
      <c r="E3087" s="74" t="s">
        <v>897</v>
      </c>
      <c r="F3087" s="84">
        <v>203.36</v>
      </c>
      <c r="G3087" s="277">
        <f t="shared" si="48"/>
        <v>203.36</v>
      </c>
    </row>
    <row r="3088" spans="1:9" ht="11.85" hidden="1" customHeight="1" outlineLevel="3">
      <c r="A3088" s="228" t="s">
        <v>17291</v>
      </c>
      <c r="B3088" s="74" t="s">
        <v>3299</v>
      </c>
      <c r="C3088" s="75" t="s">
        <v>35522</v>
      </c>
      <c r="D3088" s="74" t="s">
        <v>147</v>
      </c>
      <c r="E3088" s="74" t="s">
        <v>897</v>
      </c>
      <c r="F3088" s="84">
        <v>119.27</v>
      </c>
      <c r="G3088" s="277">
        <f t="shared" si="48"/>
        <v>119.27</v>
      </c>
    </row>
    <row r="3089" spans="1:9" ht="11.85" hidden="1" customHeight="1" outlineLevel="3">
      <c r="A3089" s="228" t="s">
        <v>17292</v>
      </c>
      <c r="B3089" s="74" t="s">
        <v>3300</v>
      </c>
      <c r="C3089" s="75" t="s">
        <v>35523</v>
      </c>
      <c r="D3089" s="74" t="s">
        <v>147</v>
      </c>
      <c r="E3089" s="74" t="s">
        <v>897</v>
      </c>
      <c r="F3089" s="84">
        <v>185.14</v>
      </c>
      <c r="G3089" s="277">
        <f t="shared" si="48"/>
        <v>185.14</v>
      </c>
    </row>
    <row r="3090" spans="1:9" ht="11.85" hidden="1" customHeight="1" outlineLevel="3">
      <c r="A3090" s="228" t="s">
        <v>17299</v>
      </c>
      <c r="B3090" s="74" t="s">
        <v>3307</v>
      </c>
      <c r="C3090" s="75" t="s">
        <v>35523</v>
      </c>
      <c r="D3090" s="74" t="s">
        <v>147</v>
      </c>
      <c r="E3090" s="74" t="s">
        <v>897</v>
      </c>
      <c r="F3090" s="84">
        <v>370.31</v>
      </c>
      <c r="G3090" s="277">
        <f t="shared" si="48"/>
        <v>370.31</v>
      </c>
    </row>
    <row r="3091" spans="1:9" ht="11.85" hidden="1" customHeight="1" outlineLevel="3">
      <c r="A3091" s="228" t="s">
        <v>17293</v>
      </c>
      <c r="B3091" s="74" t="s">
        <v>3301</v>
      </c>
      <c r="C3091" s="75" t="s">
        <v>35524</v>
      </c>
      <c r="D3091" s="74" t="s">
        <v>147</v>
      </c>
      <c r="E3091" s="74" t="s">
        <v>897</v>
      </c>
      <c r="F3091" s="84">
        <v>326.36</v>
      </c>
      <c r="G3091" s="277">
        <f t="shared" si="48"/>
        <v>326.36</v>
      </c>
    </row>
    <row r="3092" spans="1:9" ht="11.85" hidden="1" customHeight="1" outlineLevel="3">
      <c r="A3092" s="228" t="s">
        <v>17294</v>
      </c>
      <c r="B3092" s="74" t="s">
        <v>3302</v>
      </c>
      <c r="C3092" s="75" t="s">
        <v>35525</v>
      </c>
      <c r="D3092" s="74" t="s">
        <v>147</v>
      </c>
      <c r="E3092" s="74" t="s">
        <v>897</v>
      </c>
      <c r="F3092" s="84">
        <v>564.84</v>
      </c>
      <c r="G3092" s="277">
        <f t="shared" si="48"/>
        <v>564.84</v>
      </c>
    </row>
    <row r="3093" spans="1:9" ht="11.85" hidden="1" customHeight="1" outlineLevel="3">
      <c r="A3093" s="228" t="s">
        <v>17295</v>
      </c>
      <c r="B3093" s="74" t="s">
        <v>3303</v>
      </c>
      <c r="C3093" s="75" t="s">
        <v>35525</v>
      </c>
      <c r="D3093" s="74" t="s">
        <v>147</v>
      </c>
      <c r="E3093" s="74" t="s">
        <v>897</v>
      </c>
      <c r="F3093" s="84">
        <v>178.86</v>
      </c>
      <c r="G3093" s="277">
        <f t="shared" si="48"/>
        <v>178.86</v>
      </c>
    </row>
    <row r="3094" spans="1:9" ht="11.85" hidden="1" customHeight="1" outlineLevel="3">
      <c r="A3094" s="228" t="s">
        <v>17314</v>
      </c>
      <c r="B3094" s="74" t="s">
        <v>3322</v>
      </c>
      <c r="C3094" s="75" t="s">
        <v>35526</v>
      </c>
      <c r="D3094" s="74" t="s">
        <v>147</v>
      </c>
      <c r="E3094" s="74" t="s">
        <v>897</v>
      </c>
      <c r="F3094" s="84">
        <v>112.99</v>
      </c>
      <c r="G3094" s="277">
        <f t="shared" si="48"/>
        <v>112.99</v>
      </c>
    </row>
    <row r="3095" spans="1:9" s="117" customFormat="1" ht="12.9" hidden="1" customHeight="1" outlineLevel="3">
      <c r="A3095" s="228"/>
      <c r="B3095" s="118"/>
      <c r="C3095" s="229" t="s">
        <v>35527</v>
      </c>
      <c r="D3095" s="118"/>
      <c r="E3095" s="118" t="s">
        <v>334</v>
      </c>
      <c r="F3095" s="119"/>
      <c r="G3095" s="278">
        <f t="shared" si="48"/>
        <v>0</v>
      </c>
      <c r="I3095"/>
    </row>
    <row r="3096" spans="1:9" ht="11.85" hidden="1" customHeight="1" outlineLevel="3">
      <c r="A3096" s="228" t="s">
        <v>35528</v>
      </c>
      <c r="B3096" s="74" t="s">
        <v>35529</v>
      </c>
      <c r="C3096" s="75" t="s">
        <v>35530</v>
      </c>
      <c r="D3096" s="74" t="s">
        <v>147</v>
      </c>
      <c r="E3096" s="74" t="s">
        <v>897</v>
      </c>
      <c r="F3096" s="84">
        <v>188.29</v>
      </c>
      <c r="G3096" s="277">
        <f t="shared" si="48"/>
        <v>188.29</v>
      </c>
    </row>
    <row r="3097" spans="1:9" ht="11.85" hidden="1" customHeight="1" outlineLevel="3">
      <c r="A3097" s="228" t="s">
        <v>35531</v>
      </c>
      <c r="B3097" s="74" t="s">
        <v>35532</v>
      </c>
      <c r="C3097" s="75" t="s">
        <v>35533</v>
      </c>
      <c r="D3097" s="74" t="s">
        <v>147</v>
      </c>
      <c r="E3097" s="74" t="s">
        <v>897</v>
      </c>
      <c r="F3097" s="84">
        <v>357.77</v>
      </c>
      <c r="G3097" s="277">
        <f t="shared" si="48"/>
        <v>357.77</v>
      </c>
    </row>
    <row r="3098" spans="1:9" ht="11.85" hidden="1" customHeight="1" outlineLevel="3">
      <c r="A3098" s="228" t="s">
        <v>35534</v>
      </c>
      <c r="B3098" s="74" t="s">
        <v>35535</v>
      </c>
      <c r="C3098" s="75" t="s">
        <v>35536</v>
      </c>
      <c r="D3098" s="74" t="s">
        <v>147</v>
      </c>
      <c r="E3098" s="74" t="s">
        <v>897</v>
      </c>
      <c r="F3098" s="84">
        <v>555.44000000000005</v>
      </c>
      <c r="G3098" s="277">
        <f t="shared" si="48"/>
        <v>555.44000000000005</v>
      </c>
    </row>
    <row r="3099" spans="1:9" ht="11.85" hidden="1" customHeight="1" outlineLevel="3">
      <c r="A3099" s="228" t="s">
        <v>35537</v>
      </c>
      <c r="B3099" s="74" t="s">
        <v>35538</v>
      </c>
      <c r="C3099" s="75" t="s">
        <v>35539</v>
      </c>
      <c r="D3099" s="74" t="s">
        <v>147</v>
      </c>
      <c r="E3099" s="74" t="s">
        <v>897</v>
      </c>
      <c r="F3099" s="84">
        <v>979.09</v>
      </c>
      <c r="G3099" s="277">
        <f t="shared" si="48"/>
        <v>979.09</v>
      </c>
    </row>
    <row r="3100" spans="1:9" ht="11.85" hidden="1" customHeight="1" outlineLevel="3">
      <c r="A3100" s="228" t="s">
        <v>35540</v>
      </c>
      <c r="B3100" s="74" t="s">
        <v>35541</v>
      </c>
      <c r="C3100" s="75" t="s">
        <v>35542</v>
      </c>
      <c r="D3100" s="74" t="s">
        <v>147</v>
      </c>
      <c r="E3100" s="74" t="s">
        <v>897</v>
      </c>
      <c r="F3100" s="84">
        <v>1694.54</v>
      </c>
      <c r="G3100" s="277">
        <f t="shared" si="48"/>
        <v>1694.54</v>
      </c>
    </row>
    <row r="3101" spans="1:9" ht="11.85" hidden="1" customHeight="1" outlineLevel="3">
      <c r="A3101" s="228" t="s">
        <v>35543</v>
      </c>
      <c r="B3101" s="74" t="s">
        <v>35544</v>
      </c>
      <c r="C3101" s="75" t="s">
        <v>35545</v>
      </c>
      <c r="D3101" s="74" t="s">
        <v>147</v>
      </c>
      <c r="E3101" s="74" t="s">
        <v>897</v>
      </c>
      <c r="F3101" s="84">
        <v>338.92</v>
      </c>
      <c r="G3101" s="277">
        <f t="shared" si="48"/>
        <v>338.92</v>
      </c>
    </row>
    <row r="3102" spans="1:9" ht="11.85" hidden="1" customHeight="1" outlineLevel="3">
      <c r="A3102" s="228" t="s">
        <v>17193</v>
      </c>
      <c r="B3102" s="74" t="s">
        <v>3201</v>
      </c>
      <c r="C3102" s="75" t="s">
        <v>35546</v>
      </c>
      <c r="D3102" s="74" t="s">
        <v>147</v>
      </c>
      <c r="E3102" s="74" t="s">
        <v>897</v>
      </c>
      <c r="F3102" s="84">
        <v>1933.76</v>
      </c>
      <c r="G3102" s="277">
        <f t="shared" si="48"/>
        <v>1933.76</v>
      </c>
    </row>
    <row r="3103" spans="1:9" ht="11.85" hidden="1" customHeight="1" outlineLevel="3">
      <c r="A3103" s="228" t="s">
        <v>17209</v>
      </c>
      <c r="B3103" s="74" t="s">
        <v>3217</v>
      </c>
      <c r="C3103" s="75" t="s">
        <v>35547</v>
      </c>
      <c r="D3103" s="74" t="s">
        <v>147</v>
      </c>
      <c r="E3103" s="74" t="s">
        <v>897</v>
      </c>
      <c r="F3103" s="84">
        <v>1933.76</v>
      </c>
      <c r="G3103" s="277">
        <f t="shared" si="48"/>
        <v>1933.76</v>
      </c>
    </row>
    <row r="3104" spans="1:9" ht="11.85" hidden="1" customHeight="1" outlineLevel="3">
      <c r="A3104" s="228" t="s">
        <v>17183</v>
      </c>
      <c r="B3104" s="74" t="s">
        <v>3191</v>
      </c>
      <c r="C3104" s="75" t="s">
        <v>35548</v>
      </c>
      <c r="D3104" s="74" t="s">
        <v>147</v>
      </c>
      <c r="E3104" s="74" t="s">
        <v>897</v>
      </c>
      <c r="F3104" s="84">
        <v>3520.75</v>
      </c>
      <c r="G3104" s="277">
        <f t="shared" si="48"/>
        <v>3520.75</v>
      </c>
    </row>
    <row r="3105" spans="1:9" ht="11.85" hidden="1" customHeight="1" outlineLevel="3">
      <c r="A3105" s="228" t="s">
        <v>35549</v>
      </c>
      <c r="B3105" s="74" t="s">
        <v>35550</v>
      </c>
      <c r="C3105" s="75" t="s">
        <v>35551</v>
      </c>
      <c r="D3105" s="74" t="s">
        <v>147</v>
      </c>
      <c r="E3105" s="74" t="s">
        <v>897</v>
      </c>
      <c r="F3105" s="84">
        <v>2618.63</v>
      </c>
      <c r="G3105" s="277">
        <f t="shared" si="48"/>
        <v>2618.63</v>
      </c>
    </row>
    <row r="3106" spans="1:9" s="117" customFormat="1" ht="12.9" hidden="1" customHeight="1" outlineLevel="3">
      <c r="A3106" s="228"/>
      <c r="B3106" s="118"/>
      <c r="C3106" s="229" t="s">
        <v>35552</v>
      </c>
      <c r="D3106" s="118"/>
      <c r="E3106" s="118" t="s">
        <v>334</v>
      </c>
      <c r="F3106" s="119"/>
      <c r="G3106" s="278">
        <f t="shared" si="48"/>
        <v>0</v>
      </c>
      <c r="I3106"/>
    </row>
    <row r="3107" spans="1:9" s="117" customFormat="1" ht="12.9" hidden="1" customHeight="1" outlineLevel="3">
      <c r="A3107" s="228"/>
      <c r="B3107" s="118"/>
      <c r="C3107" s="229" t="s">
        <v>31523</v>
      </c>
      <c r="D3107" s="118"/>
      <c r="E3107" s="118" t="s">
        <v>334</v>
      </c>
      <c r="F3107" s="119"/>
      <c r="G3107" s="278">
        <f t="shared" si="48"/>
        <v>0</v>
      </c>
      <c r="I3107"/>
    </row>
    <row r="3108" spans="1:9" ht="11.85" hidden="1" customHeight="1" outlineLevel="3">
      <c r="A3108" s="228" t="s">
        <v>17225</v>
      </c>
      <c r="B3108" s="74" t="s">
        <v>3233</v>
      </c>
      <c r="C3108" s="75" t="s">
        <v>35553</v>
      </c>
      <c r="D3108" s="74" t="s">
        <v>147</v>
      </c>
      <c r="E3108" s="74" t="s">
        <v>897</v>
      </c>
      <c r="F3108" s="84">
        <v>279.86</v>
      </c>
      <c r="G3108" s="277">
        <f t="shared" si="48"/>
        <v>279.86</v>
      </c>
    </row>
    <row r="3109" spans="1:9" ht="11.85" hidden="1" customHeight="1" outlineLevel="3">
      <c r="A3109" s="228" t="s">
        <v>17226</v>
      </c>
      <c r="B3109" s="74" t="s">
        <v>3234</v>
      </c>
      <c r="C3109" s="75" t="s">
        <v>35554</v>
      </c>
      <c r="D3109" s="74" t="s">
        <v>147</v>
      </c>
      <c r="E3109" s="74" t="s">
        <v>897</v>
      </c>
      <c r="F3109" s="84">
        <v>328.8</v>
      </c>
      <c r="G3109" s="277">
        <f t="shared" si="48"/>
        <v>328.8</v>
      </c>
    </row>
    <row r="3110" spans="1:9" ht="11.85" hidden="1" customHeight="1" outlineLevel="3">
      <c r="A3110" s="228" t="s">
        <v>17228</v>
      </c>
      <c r="B3110" s="74" t="s">
        <v>3236</v>
      </c>
      <c r="C3110" s="75" t="s">
        <v>35555</v>
      </c>
      <c r="D3110" s="74" t="s">
        <v>147</v>
      </c>
      <c r="E3110" s="74" t="s">
        <v>897</v>
      </c>
      <c r="F3110" s="84">
        <v>336.77</v>
      </c>
      <c r="G3110" s="277">
        <f t="shared" si="48"/>
        <v>336.77</v>
      </c>
    </row>
    <row r="3111" spans="1:9" ht="11.85" hidden="1" customHeight="1" outlineLevel="3">
      <c r="A3111" s="228" t="s">
        <v>17229</v>
      </c>
      <c r="B3111" s="74" t="s">
        <v>3237</v>
      </c>
      <c r="C3111" s="75" t="s">
        <v>35556</v>
      </c>
      <c r="D3111" s="74" t="s">
        <v>147</v>
      </c>
      <c r="E3111" s="74" t="s">
        <v>897</v>
      </c>
      <c r="F3111" s="84">
        <v>298.07</v>
      </c>
      <c r="G3111" s="277">
        <f t="shared" si="48"/>
        <v>298.07</v>
      </c>
    </row>
    <row r="3112" spans="1:9" ht="11.85" hidden="1" customHeight="1" outlineLevel="3">
      <c r="A3112" s="228" t="s">
        <v>17227</v>
      </c>
      <c r="B3112" s="74" t="s">
        <v>3235</v>
      </c>
      <c r="C3112" s="75" t="s">
        <v>35557</v>
      </c>
      <c r="D3112" s="74" t="s">
        <v>147</v>
      </c>
      <c r="E3112" s="74" t="s">
        <v>897</v>
      </c>
      <c r="F3112" s="84">
        <v>291.24</v>
      </c>
      <c r="G3112" s="277">
        <f t="shared" si="48"/>
        <v>291.24</v>
      </c>
    </row>
    <row r="3113" spans="1:9" ht="11.85" hidden="1" customHeight="1" outlineLevel="3">
      <c r="A3113" s="228" t="s">
        <v>17230</v>
      </c>
      <c r="B3113" s="74" t="s">
        <v>3238</v>
      </c>
      <c r="C3113" s="75" t="s">
        <v>35558</v>
      </c>
      <c r="D3113" s="74" t="s">
        <v>147</v>
      </c>
      <c r="E3113" s="74" t="s">
        <v>897</v>
      </c>
      <c r="F3113" s="84">
        <v>778.18</v>
      </c>
      <c r="G3113" s="277">
        <f t="shared" si="48"/>
        <v>778.18</v>
      </c>
    </row>
    <row r="3114" spans="1:9" ht="11.85" hidden="1" customHeight="1" outlineLevel="3">
      <c r="A3114" s="228" t="s">
        <v>17237</v>
      </c>
      <c r="B3114" s="74" t="s">
        <v>3245</v>
      </c>
      <c r="C3114" s="75" t="s">
        <v>35559</v>
      </c>
      <c r="D3114" s="74" t="s">
        <v>147</v>
      </c>
      <c r="E3114" s="74" t="s">
        <v>897</v>
      </c>
      <c r="F3114" s="84">
        <v>921.31</v>
      </c>
      <c r="G3114" s="277">
        <f t="shared" si="48"/>
        <v>921.31</v>
      </c>
    </row>
    <row r="3115" spans="1:9" ht="11.85" hidden="1" customHeight="1" outlineLevel="3">
      <c r="A3115" s="228" t="s">
        <v>17236</v>
      </c>
      <c r="B3115" s="74" t="s">
        <v>3244</v>
      </c>
      <c r="C3115" s="75" t="s">
        <v>35560</v>
      </c>
      <c r="D3115" s="74" t="s">
        <v>147</v>
      </c>
      <c r="E3115" s="74" t="s">
        <v>897</v>
      </c>
      <c r="F3115" s="84">
        <v>627.74</v>
      </c>
      <c r="G3115" s="277">
        <f t="shared" si="48"/>
        <v>627.74</v>
      </c>
    </row>
    <row r="3116" spans="1:9" ht="11.85" hidden="1" customHeight="1" outlineLevel="3">
      <c r="A3116" s="228" t="s">
        <v>17189</v>
      </c>
      <c r="B3116" s="74" t="s">
        <v>3197</v>
      </c>
      <c r="C3116" s="75" t="s">
        <v>35561</v>
      </c>
      <c r="D3116" s="74" t="s">
        <v>147</v>
      </c>
      <c r="E3116" s="74" t="s">
        <v>897</v>
      </c>
      <c r="F3116" s="84">
        <v>675.79</v>
      </c>
      <c r="G3116" s="277">
        <f t="shared" si="48"/>
        <v>675.79</v>
      </c>
    </row>
    <row r="3117" spans="1:9" s="117" customFormat="1" ht="12.9" hidden="1" customHeight="1" outlineLevel="3">
      <c r="A3117" s="228"/>
      <c r="B3117" s="118"/>
      <c r="C3117" s="229" t="s">
        <v>31539</v>
      </c>
      <c r="D3117" s="118"/>
      <c r="E3117" s="118" t="s">
        <v>334</v>
      </c>
      <c r="F3117" s="119"/>
      <c r="G3117" s="278">
        <f t="shared" si="48"/>
        <v>0</v>
      </c>
      <c r="I3117"/>
    </row>
    <row r="3118" spans="1:9" ht="11.85" hidden="1" customHeight="1" outlineLevel="3">
      <c r="A3118" s="228" t="s">
        <v>17194</v>
      </c>
      <c r="B3118" s="74" t="s">
        <v>3202</v>
      </c>
      <c r="C3118" s="75" t="s">
        <v>35562</v>
      </c>
      <c r="D3118" s="74" t="s">
        <v>147</v>
      </c>
      <c r="E3118" s="74" t="s">
        <v>897</v>
      </c>
      <c r="F3118" s="84">
        <v>209.32</v>
      </c>
      <c r="G3118" s="277">
        <f t="shared" si="48"/>
        <v>209.32</v>
      </c>
    </row>
    <row r="3119" spans="1:9" ht="11.85" hidden="1" customHeight="1" outlineLevel="3">
      <c r="A3119" s="228" t="s">
        <v>17195</v>
      </c>
      <c r="B3119" s="74" t="s">
        <v>3203</v>
      </c>
      <c r="C3119" s="75" t="s">
        <v>35563</v>
      </c>
      <c r="D3119" s="74" t="s">
        <v>147</v>
      </c>
      <c r="E3119" s="74" t="s">
        <v>897</v>
      </c>
      <c r="F3119" s="84">
        <v>258.2</v>
      </c>
      <c r="G3119" s="277">
        <f t="shared" si="48"/>
        <v>258.2</v>
      </c>
    </row>
    <row r="3120" spans="1:9" ht="11.85" hidden="1" customHeight="1" outlineLevel="3">
      <c r="A3120" s="228" t="s">
        <v>17197</v>
      </c>
      <c r="B3120" s="74" t="s">
        <v>3205</v>
      </c>
      <c r="C3120" s="75" t="s">
        <v>35564</v>
      </c>
      <c r="D3120" s="74" t="s">
        <v>147</v>
      </c>
      <c r="E3120" s="74" t="s">
        <v>897</v>
      </c>
      <c r="F3120" s="84">
        <v>266.18</v>
      </c>
      <c r="G3120" s="277">
        <f t="shared" si="48"/>
        <v>266.18</v>
      </c>
    </row>
    <row r="3121" spans="1:7" ht="11.85" hidden="1" customHeight="1" outlineLevel="3">
      <c r="A3121" s="228" t="s">
        <v>17196</v>
      </c>
      <c r="B3121" s="74" t="s">
        <v>3204</v>
      </c>
      <c r="C3121" s="75" t="s">
        <v>35565</v>
      </c>
      <c r="D3121" s="74" t="s">
        <v>147</v>
      </c>
      <c r="E3121" s="74" t="s">
        <v>897</v>
      </c>
      <c r="F3121" s="84">
        <v>220.64</v>
      </c>
      <c r="G3121" s="277">
        <f t="shared" si="48"/>
        <v>220.64</v>
      </c>
    </row>
    <row r="3122" spans="1:7" ht="11.85" hidden="1" customHeight="1" outlineLevel="3">
      <c r="A3122" s="228" t="s">
        <v>17198</v>
      </c>
      <c r="B3122" s="74" t="s">
        <v>3206</v>
      </c>
      <c r="C3122" s="75" t="s">
        <v>35566</v>
      </c>
      <c r="D3122" s="74" t="s">
        <v>147</v>
      </c>
      <c r="E3122" s="74" t="s">
        <v>897</v>
      </c>
      <c r="F3122" s="84">
        <v>227.47</v>
      </c>
      <c r="G3122" s="277">
        <f t="shared" si="48"/>
        <v>227.47</v>
      </c>
    </row>
    <row r="3123" spans="1:7" ht="11.85" hidden="1" customHeight="1" outlineLevel="3">
      <c r="A3123" s="228" t="s">
        <v>17180</v>
      </c>
      <c r="B3123" s="74" t="s">
        <v>3188</v>
      </c>
      <c r="C3123" s="75" t="s">
        <v>35567</v>
      </c>
      <c r="D3123" s="74" t="s">
        <v>147</v>
      </c>
      <c r="E3123" s="74" t="s">
        <v>897</v>
      </c>
      <c r="F3123" s="84">
        <v>335.65</v>
      </c>
      <c r="G3123" s="277">
        <f t="shared" si="48"/>
        <v>335.65</v>
      </c>
    </row>
    <row r="3124" spans="1:7" ht="11.85" hidden="1" customHeight="1" outlineLevel="3">
      <c r="A3124" s="228" t="s">
        <v>17208</v>
      </c>
      <c r="B3124" s="74" t="s">
        <v>3216</v>
      </c>
      <c r="C3124" s="75" t="s">
        <v>35568</v>
      </c>
      <c r="D3124" s="74" t="s">
        <v>147</v>
      </c>
      <c r="E3124" s="74" t="s">
        <v>897</v>
      </c>
      <c r="F3124" s="84">
        <v>815.39</v>
      </c>
      <c r="G3124" s="277">
        <f t="shared" si="48"/>
        <v>815.39</v>
      </c>
    </row>
    <row r="3125" spans="1:7" ht="11.85" hidden="1" customHeight="1" outlineLevel="3">
      <c r="A3125" s="228" t="s">
        <v>17207</v>
      </c>
      <c r="B3125" s="74" t="s">
        <v>3215</v>
      </c>
      <c r="C3125" s="75" t="s">
        <v>35569</v>
      </c>
      <c r="D3125" s="74" t="s">
        <v>147</v>
      </c>
      <c r="E3125" s="74" t="s">
        <v>897</v>
      </c>
      <c r="F3125" s="84">
        <v>1304.5999999999999</v>
      </c>
      <c r="G3125" s="277">
        <f t="shared" si="48"/>
        <v>1304.5999999999999</v>
      </c>
    </row>
    <row r="3126" spans="1:7" ht="11.85" hidden="1" customHeight="1" outlineLevel="3">
      <c r="A3126" s="228" t="s">
        <v>17206</v>
      </c>
      <c r="B3126" s="74" t="s">
        <v>3214</v>
      </c>
      <c r="C3126" s="75" t="s">
        <v>35570</v>
      </c>
      <c r="D3126" s="74" t="s">
        <v>147</v>
      </c>
      <c r="E3126" s="74" t="s">
        <v>897</v>
      </c>
      <c r="F3126" s="84">
        <v>521.86</v>
      </c>
      <c r="G3126" s="277">
        <f t="shared" si="48"/>
        <v>521.86</v>
      </c>
    </row>
    <row r="3127" spans="1:7" ht="11.85" hidden="1" customHeight="1" outlineLevel="3">
      <c r="A3127" s="228" t="s">
        <v>17199</v>
      </c>
      <c r="B3127" s="74" t="s">
        <v>3207</v>
      </c>
      <c r="C3127" s="75" t="s">
        <v>35571</v>
      </c>
      <c r="D3127" s="74" t="s">
        <v>147</v>
      </c>
      <c r="E3127" s="74" t="s">
        <v>897</v>
      </c>
      <c r="F3127" s="84">
        <v>636.98</v>
      </c>
      <c r="G3127" s="277">
        <f t="shared" si="48"/>
        <v>636.98</v>
      </c>
    </row>
    <row r="3128" spans="1:7" ht="11.85" hidden="1" customHeight="1" outlineLevel="3">
      <c r="A3128" s="228" t="s">
        <v>17181</v>
      </c>
      <c r="B3128" s="74" t="s">
        <v>3189</v>
      </c>
      <c r="C3128" s="75" t="s">
        <v>35572</v>
      </c>
      <c r="D3128" s="74" t="s">
        <v>147</v>
      </c>
      <c r="E3128" s="74" t="s">
        <v>897</v>
      </c>
      <c r="F3128" s="84">
        <v>534.59</v>
      </c>
      <c r="G3128" s="277">
        <f t="shared" si="48"/>
        <v>534.59</v>
      </c>
    </row>
    <row r="3129" spans="1:7" ht="11.85" hidden="1" customHeight="1" outlineLevel="3">
      <c r="A3129" s="228" t="s">
        <v>17190</v>
      </c>
      <c r="B3129" s="74" t="s">
        <v>3198</v>
      </c>
      <c r="C3129" s="75" t="s">
        <v>35573</v>
      </c>
      <c r="D3129" s="74" t="s">
        <v>147</v>
      </c>
      <c r="E3129" s="74" t="s">
        <v>897</v>
      </c>
      <c r="F3129" s="84">
        <v>443.65</v>
      </c>
      <c r="G3129" s="277">
        <f t="shared" si="48"/>
        <v>443.65</v>
      </c>
    </row>
    <row r="3130" spans="1:7" ht="11.85" hidden="1" customHeight="1" outlineLevel="3">
      <c r="A3130" s="228" t="s">
        <v>17187</v>
      </c>
      <c r="B3130" s="74" t="s">
        <v>3195</v>
      </c>
      <c r="C3130" s="75" t="s">
        <v>35574</v>
      </c>
      <c r="D3130" s="74" t="s">
        <v>147</v>
      </c>
      <c r="E3130" s="74" t="s">
        <v>897</v>
      </c>
      <c r="F3130" s="84">
        <v>341.24</v>
      </c>
      <c r="G3130" s="277">
        <f t="shared" si="48"/>
        <v>341.24</v>
      </c>
    </row>
    <row r="3131" spans="1:7" ht="11.85" hidden="1" customHeight="1" outlineLevel="3">
      <c r="A3131" s="228" t="s">
        <v>17182</v>
      </c>
      <c r="B3131" s="74" t="s">
        <v>3190</v>
      </c>
      <c r="C3131" s="75" t="s">
        <v>35575</v>
      </c>
      <c r="D3131" s="74" t="s">
        <v>147</v>
      </c>
      <c r="E3131" s="74" t="s">
        <v>897</v>
      </c>
      <c r="F3131" s="84">
        <v>341.24</v>
      </c>
      <c r="G3131" s="277">
        <f t="shared" si="48"/>
        <v>341.24</v>
      </c>
    </row>
    <row r="3132" spans="1:7" ht="11.85" hidden="1" customHeight="1" outlineLevel="3">
      <c r="A3132" s="228" t="s">
        <v>17184</v>
      </c>
      <c r="B3132" s="74" t="s">
        <v>3192</v>
      </c>
      <c r="C3132" s="75" t="s">
        <v>35576</v>
      </c>
      <c r="D3132" s="74" t="s">
        <v>147</v>
      </c>
      <c r="E3132" s="74" t="s">
        <v>897</v>
      </c>
      <c r="F3132" s="84">
        <v>568.75</v>
      </c>
      <c r="G3132" s="277">
        <f t="shared" si="48"/>
        <v>568.75</v>
      </c>
    </row>
    <row r="3133" spans="1:7" ht="11.85" hidden="1" customHeight="1" outlineLevel="3">
      <c r="A3133" s="228" t="s">
        <v>35577</v>
      </c>
      <c r="B3133" s="74" t="s">
        <v>35578</v>
      </c>
      <c r="C3133" s="75" t="s">
        <v>35579</v>
      </c>
      <c r="D3133" s="74" t="s">
        <v>147</v>
      </c>
      <c r="E3133" s="74" t="s">
        <v>897</v>
      </c>
      <c r="F3133" s="84">
        <v>2992.61</v>
      </c>
      <c r="G3133" s="277">
        <f t="shared" si="48"/>
        <v>2992.61</v>
      </c>
    </row>
    <row r="3134" spans="1:7" ht="11.85" hidden="1" customHeight="1" outlineLevel="3">
      <c r="A3134" s="228" t="s">
        <v>35580</v>
      </c>
      <c r="B3134" s="74" t="s">
        <v>35581</v>
      </c>
      <c r="C3134" s="75" t="s">
        <v>35582</v>
      </c>
      <c r="D3134" s="74" t="s">
        <v>147</v>
      </c>
      <c r="E3134" s="74" t="s">
        <v>897</v>
      </c>
      <c r="F3134" s="84">
        <v>2416.4899999999998</v>
      </c>
      <c r="G3134" s="277">
        <f t="shared" si="48"/>
        <v>2416.4899999999998</v>
      </c>
    </row>
    <row r="3135" spans="1:7" ht="11.85" hidden="1" customHeight="1" outlineLevel="3">
      <c r="A3135" s="228" t="s">
        <v>35583</v>
      </c>
      <c r="B3135" s="74" t="s">
        <v>35584</v>
      </c>
      <c r="C3135" s="75" t="s">
        <v>35585</v>
      </c>
      <c r="D3135" s="74" t="s">
        <v>147</v>
      </c>
      <c r="E3135" s="74" t="s">
        <v>897</v>
      </c>
      <c r="F3135" s="84">
        <v>2416.4899999999998</v>
      </c>
      <c r="G3135" s="277">
        <f t="shared" si="48"/>
        <v>2416.4899999999998</v>
      </c>
    </row>
    <row r="3136" spans="1:7" ht="11.85" hidden="1" customHeight="1" outlineLevel="3">
      <c r="A3136" s="228" t="s">
        <v>35586</v>
      </c>
      <c r="B3136" s="74" t="s">
        <v>35587</v>
      </c>
      <c r="C3136" s="75" t="s">
        <v>35588</v>
      </c>
      <c r="D3136" s="74" t="s">
        <v>147</v>
      </c>
      <c r="E3136" s="74" t="s">
        <v>897</v>
      </c>
      <c r="F3136" s="84">
        <v>3194.98</v>
      </c>
      <c r="G3136" s="277">
        <f t="shared" si="48"/>
        <v>3194.98</v>
      </c>
    </row>
    <row r="3137" spans="1:9" ht="11.85" hidden="1" customHeight="1" outlineLevel="3">
      <c r="A3137" s="228" t="s">
        <v>35589</v>
      </c>
      <c r="B3137" s="74" t="s">
        <v>35590</v>
      </c>
      <c r="C3137" s="75" t="s">
        <v>35591</v>
      </c>
      <c r="D3137" s="74" t="s">
        <v>147</v>
      </c>
      <c r="E3137" s="74" t="s">
        <v>897</v>
      </c>
      <c r="F3137" s="84">
        <v>2618.63</v>
      </c>
      <c r="G3137" s="277">
        <f t="shared" si="48"/>
        <v>2618.63</v>
      </c>
    </row>
    <row r="3138" spans="1:9" ht="11.85" hidden="1" customHeight="1" outlineLevel="3">
      <c r="A3138" s="228" t="s">
        <v>35592</v>
      </c>
      <c r="B3138" s="74" t="s">
        <v>35593</v>
      </c>
      <c r="C3138" s="75" t="s">
        <v>35594</v>
      </c>
      <c r="D3138" s="74" t="s">
        <v>147</v>
      </c>
      <c r="E3138" s="74" t="s">
        <v>897</v>
      </c>
      <c r="F3138" s="84">
        <v>3954.52</v>
      </c>
      <c r="G3138" s="277">
        <f t="shared" si="48"/>
        <v>3954.52</v>
      </c>
    </row>
    <row r="3139" spans="1:9" ht="11.85" hidden="1" customHeight="1" outlineLevel="3">
      <c r="A3139" s="228" t="s">
        <v>35595</v>
      </c>
      <c r="B3139" s="74" t="s">
        <v>35596</v>
      </c>
      <c r="C3139" s="75" t="s">
        <v>35597</v>
      </c>
      <c r="D3139" s="74" t="s">
        <v>147</v>
      </c>
      <c r="E3139" s="74" t="s">
        <v>897</v>
      </c>
      <c r="F3139" s="84">
        <v>3412.64</v>
      </c>
      <c r="G3139" s="277">
        <f t="shared" si="48"/>
        <v>3412.64</v>
      </c>
    </row>
    <row r="3140" spans="1:9" ht="11.85" hidden="1" customHeight="1" outlineLevel="3">
      <c r="A3140" s="228" t="s">
        <v>35598</v>
      </c>
      <c r="B3140" s="74" t="s">
        <v>35599</v>
      </c>
      <c r="C3140" s="75" t="s">
        <v>35600</v>
      </c>
      <c r="D3140" s="74" t="s">
        <v>147</v>
      </c>
      <c r="E3140" s="74" t="s">
        <v>897</v>
      </c>
      <c r="F3140" s="84">
        <v>3412.64</v>
      </c>
      <c r="G3140" s="277">
        <f t="shared" si="48"/>
        <v>3412.64</v>
      </c>
    </row>
    <row r="3141" spans="1:9" s="117" customFormat="1" ht="12.9" hidden="1" customHeight="1" outlineLevel="3">
      <c r="A3141" s="228"/>
      <c r="B3141" s="118"/>
      <c r="C3141" s="229" t="s">
        <v>32275</v>
      </c>
      <c r="D3141" s="118"/>
      <c r="E3141" s="118" t="s">
        <v>334</v>
      </c>
      <c r="F3141" s="119"/>
      <c r="G3141" s="278">
        <f t="shared" ref="G3141:G3204" si="49">IFERROR(IF(E3141="грн",ROUND(F3141*(1-$G$2),2),ROUND(F3141*(1-$G$2),2)*$E$2),"")</f>
        <v>0</v>
      </c>
      <c r="I3141"/>
    </row>
    <row r="3142" spans="1:9" ht="11.85" hidden="1" customHeight="1" outlineLevel="3">
      <c r="A3142" s="228" t="s">
        <v>17216</v>
      </c>
      <c r="B3142" s="74" t="s">
        <v>3224</v>
      </c>
      <c r="C3142" s="75" t="s">
        <v>35601</v>
      </c>
      <c r="D3142" s="74" t="s">
        <v>147</v>
      </c>
      <c r="E3142" s="74" t="s">
        <v>897</v>
      </c>
      <c r="F3142" s="84">
        <v>568.75</v>
      </c>
      <c r="G3142" s="277">
        <f t="shared" si="49"/>
        <v>568.75</v>
      </c>
    </row>
    <row r="3143" spans="1:9" ht="11.85" hidden="1" customHeight="1" outlineLevel="3">
      <c r="A3143" s="228" t="s">
        <v>17210</v>
      </c>
      <c r="B3143" s="74" t="s">
        <v>3218</v>
      </c>
      <c r="C3143" s="75" t="s">
        <v>35602</v>
      </c>
      <c r="D3143" s="74" t="s">
        <v>147</v>
      </c>
      <c r="E3143" s="74" t="s">
        <v>897</v>
      </c>
      <c r="F3143" s="84">
        <v>209.32</v>
      </c>
      <c r="G3143" s="277">
        <f t="shared" si="49"/>
        <v>209.32</v>
      </c>
    </row>
    <row r="3144" spans="1:9" ht="11.85" hidden="1" customHeight="1" outlineLevel="3">
      <c r="A3144" s="228" t="s">
        <v>17211</v>
      </c>
      <c r="B3144" s="74" t="s">
        <v>3219</v>
      </c>
      <c r="C3144" s="75" t="s">
        <v>35603</v>
      </c>
      <c r="D3144" s="74" t="s">
        <v>147</v>
      </c>
      <c r="E3144" s="74" t="s">
        <v>897</v>
      </c>
      <c r="F3144" s="84">
        <v>258.2</v>
      </c>
      <c r="G3144" s="277">
        <f t="shared" si="49"/>
        <v>258.2</v>
      </c>
    </row>
    <row r="3145" spans="1:9" ht="11.85" hidden="1" customHeight="1" outlineLevel="3">
      <c r="A3145" s="228" t="s">
        <v>17213</v>
      </c>
      <c r="B3145" s="74" t="s">
        <v>3221</v>
      </c>
      <c r="C3145" s="75" t="s">
        <v>35604</v>
      </c>
      <c r="D3145" s="74" t="s">
        <v>147</v>
      </c>
      <c r="E3145" s="74" t="s">
        <v>897</v>
      </c>
      <c r="F3145" s="84">
        <v>266.18</v>
      </c>
      <c r="G3145" s="277">
        <f t="shared" si="49"/>
        <v>266.18</v>
      </c>
    </row>
    <row r="3146" spans="1:9" ht="11.85" hidden="1" customHeight="1" outlineLevel="3">
      <c r="A3146" s="228" t="s">
        <v>17212</v>
      </c>
      <c r="B3146" s="74" t="s">
        <v>3220</v>
      </c>
      <c r="C3146" s="75" t="s">
        <v>35605</v>
      </c>
      <c r="D3146" s="74" t="s">
        <v>147</v>
      </c>
      <c r="E3146" s="74" t="s">
        <v>897</v>
      </c>
      <c r="F3146" s="84">
        <v>220.64</v>
      </c>
      <c r="G3146" s="277">
        <f t="shared" si="49"/>
        <v>220.64</v>
      </c>
    </row>
    <row r="3147" spans="1:9" ht="11.85" hidden="1" customHeight="1" outlineLevel="3">
      <c r="A3147" s="228" t="s">
        <v>17214</v>
      </c>
      <c r="B3147" s="74" t="s">
        <v>3222</v>
      </c>
      <c r="C3147" s="75" t="s">
        <v>35606</v>
      </c>
      <c r="D3147" s="74" t="s">
        <v>147</v>
      </c>
      <c r="E3147" s="74" t="s">
        <v>897</v>
      </c>
      <c r="F3147" s="84">
        <v>227.47</v>
      </c>
      <c r="G3147" s="277">
        <f t="shared" si="49"/>
        <v>227.47</v>
      </c>
    </row>
    <row r="3148" spans="1:9" ht="11.85" hidden="1" customHeight="1" outlineLevel="3">
      <c r="A3148" s="228" t="s">
        <v>17186</v>
      </c>
      <c r="B3148" s="74" t="s">
        <v>3194</v>
      </c>
      <c r="C3148" s="75" t="s">
        <v>35607</v>
      </c>
      <c r="D3148" s="74" t="s">
        <v>147</v>
      </c>
      <c r="E3148" s="74" t="s">
        <v>897</v>
      </c>
      <c r="F3148" s="84">
        <v>534.59</v>
      </c>
      <c r="G3148" s="277">
        <f t="shared" si="49"/>
        <v>534.59</v>
      </c>
    </row>
    <row r="3149" spans="1:9" ht="11.85" hidden="1" customHeight="1" outlineLevel="3">
      <c r="A3149" s="228" t="s">
        <v>17223</v>
      </c>
      <c r="B3149" s="74" t="s">
        <v>3231</v>
      </c>
      <c r="C3149" s="75" t="s">
        <v>35608</v>
      </c>
      <c r="D3149" s="74" t="s">
        <v>147</v>
      </c>
      <c r="E3149" s="74" t="s">
        <v>897</v>
      </c>
      <c r="F3149" s="84">
        <v>815.39</v>
      </c>
      <c r="G3149" s="277">
        <f t="shared" si="49"/>
        <v>815.39</v>
      </c>
    </row>
    <row r="3150" spans="1:9" ht="11.85" hidden="1" customHeight="1" outlineLevel="3">
      <c r="A3150" s="228" t="s">
        <v>17222</v>
      </c>
      <c r="B3150" s="74" t="s">
        <v>3230</v>
      </c>
      <c r="C3150" s="75" t="s">
        <v>35609</v>
      </c>
      <c r="D3150" s="74" t="s">
        <v>147</v>
      </c>
      <c r="E3150" s="74" t="s">
        <v>897</v>
      </c>
      <c r="F3150" s="84">
        <v>521.86</v>
      </c>
      <c r="G3150" s="277">
        <f t="shared" si="49"/>
        <v>521.86</v>
      </c>
    </row>
    <row r="3151" spans="1:9" ht="11.85" hidden="1" customHeight="1" outlineLevel="3">
      <c r="A3151" s="228" t="s">
        <v>17215</v>
      </c>
      <c r="B3151" s="74" t="s">
        <v>3223</v>
      </c>
      <c r="C3151" s="75" t="s">
        <v>35610</v>
      </c>
      <c r="D3151" s="74" t="s">
        <v>147</v>
      </c>
      <c r="E3151" s="74" t="s">
        <v>897</v>
      </c>
      <c r="F3151" s="84">
        <v>636.98</v>
      </c>
      <c r="G3151" s="277">
        <f t="shared" si="49"/>
        <v>636.98</v>
      </c>
    </row>
    <row r="3152" spans="1:9" ht="11.85" hidden="1" customHeight="1" outlineLevel="3">
      <c r="A3152" s="228" t="s">
        <v>17118</v>
      </c>
      <c r="B3152" s="74" t="s">
        <v>3126</v>
      </c>
      <c r="C3152" s="75" t="s">
        <v>35611</v>
      </c>
      <c r="D3152" s="74" t="s">
        <v>147</v>
      </c>
      <c r="E3152" s="74" t="s">
        <v>897</v>
      </c>
      <c r="F3152" s="84">
        <v>3583.42</v>
      </c>
      <c r="G3152" s="277">
        <f t="shared" si="49"/>
        <v>3583.42</v>
      </c>
    </row>
    <row r="3153" spans="1:9" ht="11.85" hidden="1" customHeight="1" outlineLevel="3">
      <c r="A3153" s="228" t="s">
        <v>17042</v>
      </c>
      <c r="B3153" s="74" t="s">
        <v>3050</v>
      </c>
      <c r="C3153" s="75" t="s">
        <v>35612</v>
      </c>
      <c r="D3153" s="74" t="s">
        <v>147</v>
      </c>
      <c r="E3153" s="74" t="s">
        <v>897</v>
      </c>
      <c r="F3153" s="84">
        <v>7323.43</v>
      </c>
      <c r="G3153" s="277">
        <f t="shared" si="49"/>
        <v>7323.43</v>
      </c>
    </row>
    <row r="3154" spans="1:9" ht="11.85" hidden="1" customHeight="1" outlineLevel="3">
      <c r="A3154" s="228" t="s">
        <v>17065</v>
      </c>
      <c r="B3154" s="74" t="s">
        <v>3073</v>
      </c>
      <c r="C3154" s="75" t="s">
        <v>35613</v>
      </c>
      <c r="D3154" s="74" t="s">
        <v>147</v>
      </c>
      <c r="E3154" s="74" t="s">
        <v>897</v>
      </c>
      <c r="F3154" s="84">
        <v>7323.43</v>
      </c>
      <c r="G3154" s="277">
        <f t="shared" si="49"/>
        <v>7323.43</v>
      </c>
    </row>
    <row r="3155" spans="1:9" ht="11.85" hidden="1" customHeight="1" outlineLevel="3">
      <c r="A3155" s="228" t="s">
        <v>17043</v>
      </c>
      <c r="B3155" s="74" t="s">
        <v>3051</v>
      </c>
      <c r="C3155" s="75" t="s">
        <v>35614</v>
      </c>
      <c r="D3155" s="74" t="s">
        <v>147</v>
      </c>
      <c r="E3155" s="74" t="s">
        <v>897</v>
      </c>
      <c r="F3155" s="84">
        <v>8137.14</v>
      </c>
      <c r="G3155" s="277">
        <f t="shared" si="49"/>
        <v>8137.14</v>
      </c>
    </row>
    <row r="3156" spans="1:9" ht="11.85" hidden="1" customHeight="1" outlineLevel="3">
      <c r="A3156" s="228" t="s">
        <v>17066</v>
      </c>
      <c r="B3156" s="74" t="s">
        <v>3074</v>
      </c>
      <c r="C3156" s="75" t="s">
        <v>35615</v>
      </c>
      <c r="D3156" s="74" t="s">
        <v>147</v>
      </c>
      <c r="E3156" s="74" t="s">
        <v>897</v>
      </c>
      <c r="F3156" s="84">
        <v>8137.14</v>
      </c>
      <c r="G3156" s="277">
        <f t="shared" si="49"/>
        <v>8137.14</v>
      </c>
    </row>
    <row r="3157" spans="1:9" ht="12.75" hidden="1" customHeight="1" outlineLevel="2">
      <c r="A3157" s="228"/>
      <c r="B3157" s="799"/>
      <c r="C3157" s="217" t="s">
        <v>35616</v>
      </c>
      <c r="D3157" s="217"/>
      <c r="E3157" s="217" t="s">
        <v>334</v>
      </c>
      <c r="F3157" s="219"/>
      <c r="G3157" s="276">
        <f t="shared" si="49"/>
        <v>0</v>
      </c>
    </row>
    <row r="3158" spans="1:9" s="117" customFormat="1" ht="12.9" hidden="1" customHeight="1" outlineLevel="3">
      <c r="A3158" s="228"/>
      <c r="B3158" s="118"/>
      <c r="C3158" s="229" t="s">
        <v>31522</v>
      </c>
      <c r="D3158" s="118"/>
      <c r="E3158" s="118" t="s">
        <v>334</v>
      </c>
      <c r="F3158" s="119"/>
      <c r="G3158" s="278">
        <f t="shared" si="49"/>
        <v>0</v>
      </c>
      <c r="I3158"/>
    </row>
    <row r="3159" spans="1:9" ht="11.85" hidden="1" customHeight="1" outlineLevel="3">
      <c r="A3159" s="228" t="s">
        <v>16742</v>
      </c>
      <c r="B3159" s="74" t="s">
        <v>3016</v>
      </c>
      <c r="C3159" s="75" t="s">
        <v>35617</v>
      </c>
      <c r="D3159" s="74" t="s">
        <v>147</v>
      </c>
      <c r="E3159" s="74" t="s">
        <v>897</v>
      </c>
      <c r="F3159" s="84">
        <v>188.23</v>
      </c>
      <c r="G3159" s="277">
        <f t="shared" si="49"/>
        <v>188.23</v>
      </c>
    </row>
    <row r="3160" spans="1:9" ht="11.85" hidden="1" customHeight="1" outlineLevel="3">
      <c r="A3160" s="228" t="s">
        <v>16744</v>
      </c>
      <c r="B3160" s="74" t="s">
        <v>3019</v>
      </c>
      <c r="C3160" s="75" t="s">
        <v>35618</v>
      </c>
      <c r="D3160" s="74" t="s">
        <v>147</v>
      </c>
      <c r="E3160" s="74" t="s">
        <v>897</v>
      </c>
      <c r="F3160" s="84">
        <v>294.12</v>
      </c>
      <c r="G3160" s="277">
        <f t="shared" si="49"/>
        <v>294.12</v>
      </c>
    </row>
    <row r="3161" spans="1:9" ht="11.85" hidden="1" customHeight="1" outlineLevel="3">
      <c r="A3161" s="228" t="s">
        <v>17016</v>
      </c>
      <c r="B3161" s="74" t="s">
        <v>3017</v>
      </c>
      <c r="C3161" s="75" t="s">
        <v>35619</v>
      </c>
      <c r="D3161" s="74" t="s">
        <v>147</v>
      </c>
      <c r="E3161" s="74" t="s">
        <v>897</v>
      </c>
      <c r="F3161" s="84">
        <v>658.74</v>
      </c>
      <c r="G3161" s="277">
        <f t="shared" si="49"/>
        <v>658.74</v>
      </c>
    </row>
    <row r="3162" spans="1:9" ht="11.85" hidden="1" customHeight="1" outlineLevel="3">
      <c r="A3162" s="228" t="s">
        <v>16743</v>
      </c>
      <c r="B3162" s="74" t="s">
        <v>3018</v>
      </c>
      <c r="C3162" s="75" t="s">
        <v>35620</v>
      </c>
      <c r="D3162" s="74" t="s">
        <v>147</v>
      </c>
      <c r="E3162" s="74" t="s">
        <v>897</v>
      </c>
      <c r="F3162" s="84">
        <v>917.53</v>
      </c>
      <c r="G3162" s="277">
        <f t="shared" si="49"/>
        <v>917.53</v>
      </c>
    </row>
    <row r="3163" spans="1:9" ht="11.85" hidden="1" customHeight="1" outlineLevel="3">
      <c r="A3163" s="228" t="s">
        <v>17020</v>
      </c>
      <c r="B3163" s="74" t="s">
        <v>3028</v>
      </c>
      <c r="C3163" s="75" t="s">
        <v>35621</v>
      </c>
      <c r="D3163" s="74" t="s">
        <v>147</v>
      </c>
      <c r="E3163" s="74" t="s">
        <v>897</v>
      </c>
      <c r="F3163" s="84">
        <v>917.53</v>
      </c>
      <c r="G3163" s="277">
        <f t="shared" si="49"/>
        <v>917.53</v>
      </c>
    </row>
    <row r="3164" spans="1:9" ht="11.85" hidden="1" customHeight="1" outlineLevel="3">
      <c r="A3164" s="228" t="s">
        <v>17032</v>
      </c>
      <c r="B3164" s="74" t="s">
        <v>3040</v>
      </c>
      <c r="C3164" s="75" t="s">
        <v>35622</v>
      </c>
      <c r="D3164" s="74" t="s">
        <v>147</v>
      </c>
      <c r="E3164" s="74" t="s">
        <v>897</v>
      </c>
      <c r="F3164" s="84">
        <v>10358.84</v>
      </c>
      <c r="G3164" s="277">
        <f t="shared" si="49"/>
        <v>10358.84</v>
      </c>
    </row>
    <row r="3165" spans="1:9" ht="11.85" hidden="1" customHeight="1" outlineLevel="3">
      <c r="A3165" s="228" t="s">
        <v>17019</v>
      </c>
      <c r="B3165" s="74" t="s">
        <v>3025</v>
      </c>
      <c r="C3165" s="75" t="s">
        <v>35623</v>
      </c>
      <c r="D3165" s="74" t="s">
        <v>147</v>
      </c>
      <c r="E3165" s="74" t="s">
        <v>897</v>
      </c>
      <c r="F3165" s="84">
        <v>3663.5</v>
      </c>
      <c r="G3165" s="277">
        <f t="shared" si="49"/>
        <v>3663.5</v>
      </c>
    </row>
    <row r="3166" spans="1:9" ht="11.85" hidden="1" customHeight="1" outlineLevel="3">
      <c r="A3166" s="228" t="s">
        <v>17018</v>
      </c>
      <c r="B3166" s="74" t="s">
        <v>3024</v>
      </c>
      <c r="C3166" s="75" t="s">
        <v>35624</v>
      </c>
      <c r="D3166" s="74" t="s">
        <v>147</v>
      </c>
      <c r="E3166" s="74" t="s">
        <v>897</v>
      </c>
      <c r="F3166" s="84">
        <v>529.33000000000004</v>
      </c>
      <c r="G3166" s="277">
        <f t="shared" si="49"/>
        <v>529.33000000000004</v>
      </c>
    </row>
    <row r="3167" spans="1:9" ht="11.85" hidden="1" customHeight="1" outlineLevel="3">
      <c r="A3167" s="228" t="s">
        <v>16746</v>
      </c>
      <c r="B3167" s="74" t="s">
        <v>3022</v>
      </c>
      <c r="C3167" s="75" t="s">
        <v>35625</v>
      </c>
      <c r="D3167" s="74" t="s">
        <v>147</v>
      </c>
      <c r="E3167" s="74" t="s">
        <v>897</v>
      </c>
      <c r="F3167" s="84">
        <v>211.75</v>
      </c>
      <c r="G3167" s="277">
        <f t="shared" si="49"/>
        <v>211.75</v>
      </c>
    </row>
    <row r="3168" spans="1:9" ht="11.85" hidden="1" customHeight="1" outlineLevel="3">
      <c r="A3168" s="228" t="s">
        <v>17021</v>
      </c>
      <c r="B3168" s="74" t="s">
        <v>3029</v>
      </c>
      <c r="C3168" s="75" t="s">
        <v>35626</v>
      </c>
      <c r="D3168" s="74" t="s">
        <v>147</v>
      </c>
      <c r="E3168" s="74" t="s">
        <v>897</v>
      </c>
      <c r="F3168" s="84">
        <v>917.53</v>
      </c>
      <c r="G3168" s="277">
        <f t="shared" si="49"/>
        <v>917.53</v>
      </c>
    </row>
    <row r="3169" spans="1:9" ht="11.85" hidden="1" customHeight="1" outlineLevel="3">
      <c r="A3169" s="228" t="s">
        <v>17022</v>
      </c>
      <c r="B3169" s="74" t="s">
        <v>3030</v>
      </c>
      <c r="C3169" s="75" t="s">
        <v>35627</v>
      </c>
      <c r="D3169" s="74" t="s">
        <v>147</v>
      </c>
      <c r="E3169" s="74" t="s">
        <v>897</v>
      </c>
      <c r="F3169" s="84">
        <v>6821.7</v>
      </c>
      <c r="G3169" s="277">
        <f t="shared" si="49"/>
        <v>6821.7</v>
      </c>
    </row>
    <row r="3170" spans="1:9" ht="11.85" hidden="1" customHeight="1" outlineLevel="3">
      <c r="A3170" s="228" t="s">
        <v>16748</v>
      </c>
      <c r="B3170" s="74" t="s">
        <v>3026</v>
      </c>
      <c r="C3170" s="75" t="s">
        <v>35628</v>
      </c>
      <c r="D3170" s="74" t="s">
        <v>147</v>
      </c>
      <c r="E3170" s="74" t="s">
        <v>897</v>
      </c>
      <c r="F3170" s="84">
        <v>363.84</v>
      </c>
      <c r="G3170" s="277">
        <f t="shared" si="49"/>
        <v>363.84</v>
      </c>
    </row>
    <row r="3171" spans="1:9" ht="11.85" hidden="1" customHeight="1" outlineLevel="3">
      <c r="A3171" s="228" t="s">
        <v>16747</v>
      </c>
      <c r="B3171" s="74" t="s">
        <v>3023</v>
      </c>
      <c r="C3171" s="75" t="s">
        <v>35629</v>
      </c>
      <c r="D3171" s="74" t="s">
        <v>147</v>
      </c>
      <c r="E3171" s="74" t="s">
        <v>897</v>
      </c>
      <c r="F3171" s="84">
        <v>272.94</v>
      </c>
      <c r="G3171" s="277">
        <f t="shared" si="49"/>
        <v>272.94</v>
      </c>
    </row>
    <row r="3172" spans="1:9" ht="11.85" hidden="1" customHeight="1" outlineLevel="3">
      <c r="A3172" s="228" t="s">
        <v>16749</v>
      </c>
      <c r="B3172" s="74" t="s">
        <v>3027</v>
      </c>
      <c r="C3172" s="75" t="s">
        <v>35630</v>
      </c>
      <c r="D3172" s="74" t="s">
        <v>147</v>
      </c>
      <c r="E3172" s="74" t="s">
        <v>897</v>
      </c>
      <c r="F3172" s="84">
        <v>447.01</v>
      </c>
      <c r="G3172" s="277">
        <f t="shared" si="49"/>
        <v>447.01</v>
      </c>
    </row>
    <row r="3173" spans="1:9" ht="11.85" hidden="1" customHeight="1" outlineLevel="3">
      <c r="A3173" s="228" t="s">
        <v>17017</v>
      </c>
      <c r="B3173" s="74" t="s">
        <v>3021</v>
      </c>
      <c r="C3173" s="75" t="s">
        <v>35631</v>
      </c>
      <c r="D3173" s="74" t="s">
        <v>147</v>
      </c>
      <c r="E3173" s="74" t="s">
        <v>897</v>
      </c>
      <c r="F3173" s="84">
        <v>333.55</v>
      </c>
      <c r="G3173" s="277">
        <f t="shared" si="49"/>
        <v>333.55</v>
      </c>
    </row>
    <row r="3174" spans="1:9" ht="11.85" hidden="1" customHeight="1" outlineLevel="3">
      <c r="A3174" s="228" t="s">
        <v>16745</v>
      </c>
      <c r="B3174" s="74" t="s">
        <v>3020</v>
      </c>
      <c r="C3174" s="75" t="s">
        <v>35632</v>
      </c>
      <c r="D3174" s="74" t="s">
        <v>147</v>
      </c>
      <c r="E3174" s="74" t="s">
        <v>897</v>
      </c>
      <c r="F3174" s="84">
        <v>435.26</v>
      </c>
      <c r="G3174" s="277">
        <f t="shared" si="49"/>
        <v>435.26</v>
      </c>
    </row>
    <row r="3175" spans="1:9" ht="11.85" hidden="1" customHeight="1" outlineLevel="3">
      <c r="A3175" s="228" t="s">
        <v>17031</v>
      </c>
      <c r="B3175" s="74" t="s">
        <v>3039</v>
      </c>
      <c r="C3175" s="75" t="s">
        <v>35633</v>
      </c>
      <c r="D3175" s="74" t="s">
        <v>147</v>
      </c>
      <c r="E3175" s="74" t="s">
        <v>897</v>
      </c>
      <c r="F3175" s="84">
        <v>2995.22</v>
      </c>
      <c r="G3175" s="277">
        <f t="shared" si="49"/>
        <v>2995.22</v>
      </c>
    </row>
    <row r="3176" spans="1:9" ht="11.85" hidden="1" customHeight="1" outlineLevel="3">
      <c r="A3176" s="228" t="s">
        <v>35634</v>
      </c>
      <c r="B3176" s="74" t="s">
        <v>35635</v>
      </c>
      <c r="C3176" s="75" t="s">
        <v>35636</v>
      </c>
      <c r="D3176" s="74" t="s">
        <v>147</v>
      </c>
      <c r="E3176" s="74" t="s">
        <v>897</v>
      </c>
      <c r="F3176" s="84">
        <v>4813</v>
      </c>
      <c r="G3176" s="277">
        <f t="shared" si="49"/>
        <v>4813</v>
      </c>
    </row>
    <row r="3177" spans="1:9" ht="11.85" hidden="1" customHeight="1" outlineLevel="3">
      <c r="A3177" s="228" t="s">
        <v>35637</v>
      </c>
      <c r="B3177" s="74" t="s">
        <v>35638</v>
      </c>
      <c r="C3177" s="75" t="s">
        <v>35639</v>
      </c>
      <c r="D3177" s="74" t="s">
        <v>147</v>
      </c>
      <c r="E3177" s="74" t="s">
        <v>897</v>
      </c>
      <c r="F3177" s="84">
        <v>4962.25</v>
      </c>
      <c r="G3177" s="277">
        <f t="shared" si="49"/>
        <v>4962.25</v>
      </c>
    </row>
    <row r="3178" spans="1:9" s="117" customFormat="1" ht="12.9" hidden="1" customHeight="1" outlineLevel="3">
      <c r="A3178" s="228"/>
      <c r="B3178" s="118"/>
      <c r="C3178" s="229" t="s">
        <v>32117</v>
      </c>
      <c r="D3178" s="118"/>
      <c r="E3178" s="118" t="s">
        <v>334</v>
      </c>
      <c r="F3178" s="119"/>
      <c r="G3178" s="278">
        <f t="shared" si="49"/>
        <v>0</v>
      </c>
      <c r="I3178"/>
    </row>
    <row r="3179" spans="1:9" ht="11.85" hidden="1" customHeight="1" outlineLevel="3">
      <c r="A3179" s="228" t="s">
        <v>17155</v>
      </c>
      <c r="B3179" s="74" t="s">
        <v>3163</v>
      </c>
      <c r="C3179" s="75" t="s">
        <v>35640</v>
      </c>
      <c r="D3179" s="74" t="s">
        <v>147</v>
      </c>
      <c r="E3179" s="74" t="s">
        <v>897</v>
      </c>
      <c r="F3179" s="84">
        <v>521.69000000000005</v>
      </c>
      <c r="G3179" s="277">
        <f t="shared" si="49"/>
        <v>521.69000000000005</v>
      </c>
    </row>
    <row r="3180" spans="1:9" ht="11.85" hidden="1" customHeight="1" outlineLevel="3">
      <c r="A3180" s="228" t="s">
        <v>35641</v>
      </c>
      <c r="B3180" s="74" t="s">
        <v>35642</v>
      </c>
      <c r="C3180" s="75" t="s">
        <v>35643</v>
      </c>
      <c r="D3180" s="74" t="s">
        <v>147</v>
      </c>
      <c r="E3180" s="74" t="s">
        <v>897</v>
      </c>
      <c r="F3180" s="84">
        <v>4295.2</v>
      </c>
      <c r="G3180" s="277">
        <f t="shared" si="49"/>
        <v>4295.2</v>
      </c>
    </row>
    <row r="3181" spans="1:9" ht="11.85" hidden="1" customHeight="1" outlineLevel="3">
      <c r="A3181" s="228" t="s">
        <v>35644</v>
      </c>
      <c r="B3181" s="74" t="s">
        <v>35645</v>
      </c>
      <c r="C3181" s="75" t="s">
        <v>35646</v>
      </c>
      <c r="D3181" s="74" t="s">
        <v>147</v>
      </c>
      <c r="E3181" s="74" t="s">
        <v>897</v>
      </c>
      <c r="F3181" s="84">
        <v>4295.2</v>
      </c>
      <c r="G3181" s="277">
        <f t="shared" si="49"/>
        <v>4295.2</v>
      </c>
    </row>
    <row r="3182" spans="1:9" ht="11.85" hidden="1" customHeight="1" outlineLevel="3">
      <c r="A3182" s="228" t="s">
        <v>17178</v>
      </c>
      <c r="B3182" s="74" t="s">
        <v>3186</v>
      </c>
      <c r="C3182" s="75" t="s">
        <v>35647</v>
      </c>
      <c r="D3182" s="74" t="s">
        <v>147</v>
      </c>
      <c r="E3182" s="74" t="s">
        <v>897</v>
      </c>
      <c r="F3182" s="84">
        <v>1730.93</v>
      </c>
      <c r="G3182" s="277">
        <f t="shared" si="49"/>
        <v>1730.93</v>
      </c>
    </row>
    <row r="3183" spans="1:9" ht="11.85" hidden="1" customHeight="1" outlineLevel="3">
      <c r="A3183" s="228" t="s">
        <v>17025</v>
      </c>
      <c r="B3183" s="74" t="s">
        <v>3033</v>
      </c>
      <c r="C3183" s="75" t="s">
        <v>35648</v>
      </c>
      <c r="D3183" s="74" t="s">
        <v>147</v>
      </c>
      <c r="E3183" s="74" t="s">
        <v>897</v>
      </c>
      <c r="F3183" s="84">
        <v>164.22</v>
      </c>
      <c r="G3183" s="277">
        <f t="shared" si="49"/>
        <v>164.22</v>
      </c>
    </row>
    <row r="3184" spans="1:9" ht="11.85" hidden="1" customHeight="1" outlineLevel="3">
      <c r="A3184" s="228" t="s">
        <v>17023</v>
      </c>
      <c r="B3184" s="74" t="s">
        <v>3031</v>
      </c>
      <c r="C3184" s="75" t="s">
        <v>35649</v>
      </c>
      <c r="D3184" s="74" t="s">
        <v>147</v>
      </c>
      <c r="E3184" s="74" t="s">
        <v>897</v>
      </c>
      <c r="F3184" s="84">
        <v>5858.72</v>
      </c>
      <c r="G3184" s="277">
        <f t="shared" si="49"/>
        <v>5858.72</v>
      </c>
    </row>
    <row r="3185" spans="1:9" ht="11.85" hidden="1" customHeight="1" outlineLevel="3">
      <c r="A3185" s="228" t="s">
        <v>17024</v>
      </c>
      <c r="B3185" s="74" t="s">
        <v>3032</v>
      </c>
      <c r="C3185" s="75" t="s">
        <v>35650</v>
      </c>
      <c r="D3185" s="74" t="s">
        <v>147</v>
      </c>
      <c r="E3185" s="74" t="s">
        <v>897</v>
      </c>
      <c r="F3185" s="84">
        <v>6509.71</v>
      </c>
      <c r="G3185" s="277">
        <f t="shared" si="49"/>
        <v>6509.71</v>
      </c>
    </row>
    <row r="3186" spans="1:9" s="117" customFormat="1" ht="12.9" hidden="1" customHeight="1" outlineLevel="3">
      <c r="A3186" s="228"/>
      <c r="B3186" s="118"/>
      <c r="C3186" s="229" t="s">
        <v>2865</v>
      </c>
      <c r="D3186" s="118"/>
      <c r="E3186" s="118" t="s">
        <v>334</v>
      </c>
      <c r="F3186" s="119"/>
      <c r="G3186" s="278">
        <f t="shared" si="49"/>
        <v>0</v>
      </c>
      <c r="I3186"/>
    </row>
    <row r="3187" spans="1:9" ht="11.85" hidden="1" customHeight="1" outlineLevel="3">
      <c r="A3187" s="228" t="s">
        <v>17176</v>
      </c>
      <c r="B3187" s="74" t="s">
        <v>3184</v>
      </c>
      <c r="C3187" s="75" t="s">
        <v>35651</v>
      </c>
      <c r="D3187" s="74" t="s">
        <v>147</v>
      </c>
      <c r="E3187" s="74" t="s">
        <v>897</v>
      </c>
      <c r="F3187" s="84">
        <v>3213.25</v>
      </c>
      <c r="G3187" s="277">
        <f t="shared" si="49"/>
        <v>3213.25</v>
      </c>
    </row>
    <row r="3188" spans="1:9" ht="11.85" hidden="1" customHeight="1" outlineLevel="3">
      <c r="A3188" s="228" t="s">
        <v>17177</v>
      </c>
      <c r="B3188" s="74" t="s">
        <v>3185</v>
      </c>
      <c r="C3188" s="75" t="s">
        <v>35652</v>
      </c>
      <c r="D3188" s="74" t="s">
        <v>147</v>
      </c>
      <c r="E3188" s="74" t="s">
        <v>897</v>
      </c>
      <c r="F3188" s="84">
        <v>1378.86</v>
      </c>
      <c r="G3188" s="277">
        <f t="shared" si="49"/>
        <v>1378.86</v>
      </c>
    </row>
    <row r="3189" spans="1:9" ht="11.85" hidden="1" customHeight="1" outlineLevel="3">
      <c r="A3189" s="228" t="s">
        <v>17170</v>
      </c>
      <c r="B3189" s="74" t="s">
        <v>3178</v>
      </c>
      <c r="C3189" s="75" t="s">
        <v>35653</v>
      </c>
      <c r="D3189" s="74" t="s">
        <v>147</v>
      </c>
      <c r="E3189" s="74" t="s">
        <v>897</v>
      </c>
      <c r="F3189" s="84">
        <v>744.8</v>
      </c>
      <c r="G3189" s="277">
        <f t="shared" si="49"/>
        <v>744.8</v>
      </c>
    </row>
    <row r="3190" spans="1:9" ht="11.85" hidden="1" customHeight="1" outlineLevel="3">
      <c r="A3190" s="228" t="s">
        <v>17171</v>
      </c>
      <c r="B3190" s="74" t="s">
        <v>3179</v>
      </c>
      <c r="C3190" s="75" t="s">
        <v>35654</v>
      </c>
      <c r="D3190" s="74" t="s">
        <v>147</v>
      </c>
      <c r="E3190" s="74" t="s">
        <v>897</v>
      </c>
      <c r="F3190" s="84">
        <v>744.8</v>
      </c>
      <c r="G3190" s="277">
        <f t="shared" si="49"/>
        <v>744.8</v>
      </c>
    </row>
    <row r="3191" spans="1:9" ht="11.85" hidden="1" customHeight="1" outlineLevel="3">
      <c r="A3191" s="228" t="s">
        <v>17174</v>
      </c>
      <c r="B3191" s="74" t="s">
        <v>3182</v>
      </c>
      <c r="C3191" s="75" t="s">
        <v>35654</v>
      </c>
      <c r="D3191" s="74" t="s">
        <v>147</v>
      </c>
      <c r="E3191" s="74" t="s">
        <v>897</v>
      </c>
      <c r="F3191" s="84">
        <v>1152.48</v>
      </c>
      <c r="G3191" s="277">
        <f t="shared" si="49"/>
        <v>1152.48</v>
      </c>
    </row>
    <row r="3192" spans="1:9" ht="11.85" hidden="1" customHeight="1" outlineLevel="3">
      <c r="A3192" s="228" t="s">
        <v>17168</v>
      </c>
      <c r="B3192" s="74" t="s">
        <v>3176</v>
      </c>
      <c r="C3192" s="75" t="s">
        <v>35655</v>
      </c>
      <c r="D3192" s="74" t="s">
        <v>147</v>
      </c>
      <c r="E3192" s="74" t="s">
        <v>897</v>
      </c>
      <c r="F3192" s="84">
        <v>1234.04</v>
      </c>
      <c r="G3192" s="277">
        <f t="shared" si="49"/>
        <v>1234.04</v>
      </c>
    </row>
    <row r="3193" spans="1:9" ht="11.85" hidden="1" customHeight="1" outlineLevel="3">
      <c r="A3193" s="228" t="s">
        <v>17169</v>
      </c>
      <c r="B3193" s="74" t="s">
        <v>3177</v>
      </c>
      <c r="C3193" s="75" t="s">
        <v>35655</v>
      </c>
      <c r="D3193" s="74" t="s">
        <v>147</v>
      </c>
      <c r="E3193" s="74" t="s">
        <v>897</v>
      </c>
      <c r="F3193" s="84">
        <v>1152.48</v>
      </c>
      <c r="G3193" s="277">
        <f t="shared" si="49"/>
        <v>1152.48</v>
      </c>
    </row>
    <row r="3194" spans="1:9" ht="11.85" hidden="1" customHeight="1" outlineLevel="3">
      <c r="A3194" s="228" t="s">
        <v>17166</v>
      </c>
      <c r="B3194" s="74" t="s">
        <v>3174</v>
      </c>
      <c r="C3194" s="75" t="s">
        <v>35656</v>
      </c>
      <c r="D3194" s="74" t="s">
        <v>147</v>
      </c>
      <c r="E3194" s="74" t="s">
        <v>897</v>
      </c>
      <c r="F3194" s="84">
        <v>451.25</v>
      </c>
      <c r="G3194" s="277">
        <f t="shared" si="49"/>
        <v>451.25</v>
      </c>
    </row>
    <row r="3195" spans="1:9" ht="11.85" hidden="1" customHeight="1" outlineLevel="3">
      <c r="A3195" s="228" t="s">
        <v>17179</v>
      </c>
      <c r="B3195" s="74" t="s">
        <v>3187</v>
      </c>
      <c r="C3195" s="75" t="s">
        <v>35656</v>
      </c>
      <c r="D3195" s="74" t="s">
        <v>147</v>
      </c>
      <c r="E3195" s="74" t="s">
        <v>897</v>
      </c>
      <c r="F3195" s="84">
        <v>501.36</v>
      </c>
      <c r="G3195" s="277">
        <f t="shared" si="49"/>
        <v>501.36</v>
      </c>
    </row>
    <row r="3196" spans="1:9" ht="11.85" hidden="1" customHeight="1" outlineLevel="3">
      <c r="A3196" s="228" t="s">
        <v>17175</v>
      </c>
      <c r="B3196" s="74" t="s">
        <v>3183</v>
      </c>
      <c r="C3196" s="75" t="s">
        <v>35657</v>
      </c>
      <c r="D3196" s="74" t="s">
        <v>147</v>
      </c>
      <c r="E3196" s="74" t="s">
        <v>897</v>
      </c>
      <c r="F3196" s="84">
        <v>782.06</v>
      </c>
      <c r="G3196" s="277">
        <f t="shared" si="49"/>
        <v>782.06</v>
      </c>
    </row>
    <row r="3197" spans="1:9" ht="11.85" hidden="1" customHeight="1" outlineLevel="3">
      <c r="A3197" s="228" t="s">
        <v>17167</v>
      </c>
      <c r="B3197" s="74" t="s">
        <v>3175</v>
      </c>
      <c r="C3197" s="75" t="s">
        <v>35658</v>
      </c>
      <c r="D3197" s="74" t="s">
        <v>147</v>
      </c>
      <c r="E3197" s="74" t="s">
        <v>897</v>
      </c>
      <c r="F3197" s="84">
        <v>1075.72</v>
      </c>
      <c r="G3197" s="277">
        <f t="shared" si="49"/>
        <v>1075.72</v>
      </c>
    </row>
    <row r="3198" spans="1:9" s="117" customFormat="1" ht="12.9" hidden="1" customHeight="1" outlineLevel="3">
      <c r="A3198" s="228"/>
      <c r="B3198" s="118"/>
      <c r="C3198" s="229" t="s">
        <v>32180</v>
      </c>
      <c r="D3198" s="118"/>
      <c r="E3198" s="118" t="s">
        <v>334</v>
      </c>
      <c r="F3198" s="119"/>
      <c r="G3198" s="278">
        <f t="shared" si="49"/>
        <v>0</v>
      </c>
      <c r="I3198"/>
    </row>
    <row r="3199" spans="1:9" ht="11.85" hidden="1" customHeight="1" outlineLevel="3">
      <c r="A3199" s="228" t="s">
        <v>17172</v>
      </c>
      <c r="B3199" s="74" t="s">
        <v>3180</v>
      </c>
      <c r="C3199" s="75" t="s">
        <v>35659</v>
      </c>
      <c r="D3199" s="74" t="s">
        <v>147</v>
      </c>
      <c r="E3199" s="74" t="s">
        <v>897</v>
      </c>
      <c r="F3199" s="84">
        <v>347.22</v>
      </c>
      <c r="G3199" s="277">
        <f t="shared" si="49"/>
        <v>347.22</v>
      </c>
    </row>
    <row r="3200" spans="1:9" ht="11.85" hidden="1" customHeight="1" outlineLevel="3">
      <c r="A3200" s="228" t="s">
        <v>17154</v>
      </c>
      <c r="B3200" s="74" t="s">
        <v>3162</v>
      </c>
      <c r="C3200" s="75" t="s">
        <v>35660</v>
      </c>
      <c r="D3200" s="74" t="s">
        <v>147</v>
      </c>
      <c r="E3200" s="74" t="s">
        <v>897</v>
      </c>
      <c r="F3200" s="84">
        <v>1342.61</v>
      </c>
      <c r="G3200" s="277">
        <f t="shared" si="49"/>
        <v>1342.61</v>
      </c>
    </row>
    <row r="3201" spans="1:9" ht="11.85" hidden="1" customHeight="1" outlineLevel="3">
      <c r="A3201" s="228" t="s">
        <v>17173</v>
      </c>
      <c r="B3201" s="74" t="s">
        <v>3181</v>
      </c>
      <c r="C3201" s="75" t="s">
        <v>35661</v>
      </c>
      <c r="D3201" s="74" t="s">
        <v>147</v>
      </c>
      <c r="E3201" s="74" t="s">
        <v>897</v>
      </c>
      <c r="F3201" s="84">
        <v>649.44000000000005</v>
      </c>
      <c r="G3201" s="277">
        <f t="shared" si="49"/>
        <v>649.44000000000005</v>
      </c>
    </row>
    <row r="3202" spans="1:9" ht="11.85" hidden="1" customHeight="1" outlineLevel="3">
      <c r="A3202" s="228" t="s">
        <v>17162</v>
      </c>
      <c r="B3202" s="74" t="s">
        <v>3170</v>
      </c>
      <c r="C3202" s="75" t="s">
        <v>35662</v>
      </c>
      <c r="D3202" s="74" t="s">
        <v>147</v>
      </c>
      <c r="E3202" s="74" t="s">
        <v>897</v>
      </c>
      <c r="F3202" s="84">
        <v>1222.97</v>
      </c>
      <c r="G3202" s="277">
        <f t="shared" si="49"/>
        <v>1222.97</v>
      </c>
    </row>
    <row r="3203" spans="1:9" ht="11.85" hidden="1" customHeight="1" outlineLevel="3">
      <c r="A3203" s="228" t="s">
        <v>17158</v>
      </c>
      <c r="B3203" s="74" t="s">
        <v>3166</v>
      </c>
      <c r="C3203" s="75" t="s">
        <v>35663</v>
      </c>
      <c r="D3203" s="74" t="s">
        <v>147</v>
      </c>
      <c r="E3203" s="74" t="s">
        <v>897</v>
      </c>
      <c r="F3203" s="84">
        <v>1043.72</v>
      </c>
      <c r="G3203" s="277">
        <f t="shared" si="49"/>
        <v>1043.72</v>
      </c>
    </row>
    <row r="3204" spans="1:9" ht="11.85" hidden="1" customHeight="1" outlineLevel="3">
      <c r="A3204" s="228" t="s">
        <v>17164</v>
      </c>
      <c r="B3204" s="74" t="s">
        <v>3172</v>
      </c>
      <c r="C3204" s="75" t="s">
        <v>35664</v>
      </c>
      <c r="D3204" s="74" t="s">
        <v>147</v>
      </c>
      <c r="E3204" s="74" t="s">
        <v>897</v>
      </c>
      <c r="F3204" s="84">
        <v>1653.14</v>
      </c>
      <c r="G3204" s="277">
        <f t="shared" si="49"/>
        <v>1653.14</v>
      </c>
    </row>
    <row r="3205" spans="1:9" ht="11.85" hidden="1" customHeight="1" outlineLevel="3">
      <c r="A3205" s="228" t="s">
        <v>17160</v>
      </c>
      <c r="B3205" s="74" t="s">
        <v>3168</v>
      </c>
      <c r="C3205" s="75" t="s">
        <v>35665</v>
      </c>
      <c r="D3205" s="74" t="s">
        <v>147</v>
      </c>
      <c r="E3205" s="74" t="s">
        <v>897</v>
      </c>
      <c r="F3205" s="84">
        <v>1582.13</v>
      </c>
      <c r="G3205" s="277">
        <f t="shared" ref="G3205:G3268" si="50">IFERROR(IF(E3205="грн",ROUND(F3205*(1-$G$2),2),ROUND(F3205*(1-$G$2),2)*$E$2),"")</f>
        <v>1582.13</v>
      </c>
    </row>
    <row r="3206" spans="1:9" ht="11.85" hidden="1" customHeight="1" outlineLevel="3">
      <c r="A3206" s="228" t="s">
        <v>17156</v>
      </c>
      <c r="B3206" s="74" t="s">
        <v>3164</v>
      </c>
      <c r="C3206" s="75" t="s">
        <v>35666</v>
      </c>
      <c r="D3206" s="74" t="s">
        <v>147</v>
      </c>
      <c r="E3206" s="74" t="s">
        <v>897</v>
      </c>
      <c r="F3206" s="84">
        <v>723.2</v>
      </c>
      <c r="G3206" s="277">
        <f t="shared" si="50"/>
        <v>723.2</v>
      </c>
    </row>
    <row r="3207" spans="1:9" ht="11.85" hidden="1" customHeight="1" outlineLevel="3">
      <c r="A3207" s="228" t="s">
        <v>17157</v>
      </c>
      <c r="B3207" s="74" t="s">
        <v>3165</v>
      </c>
      <c r="C3207" s="75" t="s">
        <v>35667</v>
      </c>
      <c r="D3207" s="74" t="s">
        <v>147</v>
      </c>
      <c r="E3207" s="74" t="s">
        <v>897</v>
      </c>
      <c r="F3207" s="84">
        <v>864.5</v>
      </c>
      <c r="G3207" s="277">
        <f t="shared" si="50"/>
        <v>864.5</v>
      </c>
    </row>
    <row r="3208" spans="1:9" ht="11.85" hidden="1" customHeight="1" outlineLevel="3">
      <c r="A3208" s="228" t="s">
        <v>17163</v>
      </c>
      <c r="B3208" s="74" t="s">
        <v>3171</v>
      </c>
      <c r="C3208" s="75" t="s">
        <v>35668</v>
      </c>
      <c r="D3208" s="74" t="s">
        <v>147</v>
      </c>
      <c r="E3208" s="74" t="s">
        <v>897</v>
      </c>
      <c r="F3208" s="84">
        <v>1868.24</v>
      </c>
      <c r="G3208" s="277">
        <f t="shared" si="50"/>
        <v>1868.24</v>
      </c>
    </row>
    <row r="3209" spans="1:9" ht="11.85" hidden="1" customHeight="1" outlineLevel="3">
      <c r="A3209" s="228" t="s">
        <v>17159</v>
      </c>
      <c r="B3209" s="74" t="s">
        <v>3167</v>
      </c>
      <c r="C3209" s="75" t="s">
        <v>35669</v>
      </c>
      <c r="D3209" s="74" t="s">
        <v>147</v>
      </c>
      <c r="E3209" s="74" t="s">
        <v>897</v>
      </c>
      <c r="F3209" s="84">
        <v>1724.84</v>
      </c>
      <c r="G3209" s="277">
        <f t="shared" si="50"/>
        <v>1724.84</v>
      </c>
    </row>
    <row r="3210" spans="1:9" ht="11.85" hidden="1" customHeight="1" outlineLevel="3">
      <c r="A3210" s="228" t="s">
        <v>17165</v>
      </c>
      <c r="B3210" s="74" t="s">
        <v>3173</v>
      </c>
      <c r="C3210" s="75" t="s">
        <v>35670</v>
      </c>
      <c r="D3210" s="74" t="s">
        <v>147</v>
      </c>
      <c r="E3210" s="74" t="s">
        <v>897</v>
      </c>
      <c r="F3210" s="84">
        <v>2513.48</v>
      </c>
      <c r="G3210" s="277">
        <f t="shared" si="50"/>
        <v>2513.48</v>
      </c>
    </row>
    <row r="3211" spans="1:9" ht="11.85" hidden="1" customHeight="1" outlineLevel="3">
      <c r="A3211" s="228" t="s">
        <v>17161</v>
      </c>
      <c r="B3211" s="74" t="s">
        <v>3169</v>
      </c>
      <c r="C3211" s="75" t="s">
        <v>35671</v>
      </c>
      <c r="D3211" s="74" t="s">
        <v>147</v>
      </c>
      <c r="E3211" s="74" t="s">
        <v>897</v>
      </c>
      <c r="F3211" s="84">
        <v>2434.0300000000002</v>
      </c>
      <c r="G3211" s="277">
        <f t="shared" si="50"/>
        <v>2434.0300000000002</v>
      </c>
    </row>
    <row r="3212" spans="1:9" s="117" customFormat="1" ht="12.9" hidden="1" customHeight="1" outlineLevel="3">
      <c r="A3212" s="228"/>
      <c r="B3212" s="118"/>
      <c r="C3212" s="229" t="s">
        <v>32198</v>
      </c>
      <c r="D3212" s="118"/>
      <c r="E3212" s="118" t="s">
        <v>334</v>
      </c>
      <c r="F3212" s="119"/>
      <c r="G3212" s="278">
        <f t="shared" si="50"/>
        <v>0</v>
      </c>
      <c r="I3212"/>
    </row>
    <row r="3213" spans="1:9" ht="11.85" hidden="1" customHeight="1" outlineLevel="3">
      <c r="A3213" s="228" t="s">
        <v>17150</v>
      </c>
      <c r="B3213" s="74" t="s">
        <v>3158</v>
      </c>
      <c r="C3213" s="75" t="s">
        <v>35672</v>
      </c>
      <c r="D3213" s="74" t="s">
        <v>147</v>
      </c>
      <c r="E3213" s="74" t="s">
        <v>897</v>
      </c>
      <c r="F3213" s="84">
        <v>440.53</v>
      </c>
      <c r="G3213" s="277">
        <f t="shared" si="50"/>
        <v>440.53</v>
      </c>
    </row>
    <row r="3214" spans="1:9" ht="11.85" hidden="1" customHeight="1" outlineLevel="3">
      <c r="A3214" s="228" t="s">
        <v>17147</v>
      </c>
      <c r="B3214" s="74" t="s">
        <v>3155</v>
      </c>
      <c r="C3214" s="75" t="s">
        <v>35673</v>
      </c>
      <c r="D3214" s="74" t="s">
        <v>147</v>
      </c>
      <c r="E3214" s="74" t="s">
        <v>897</v>
      </c>
      <c r="F3214" s="84">
        <v>162.25</v>
      </c>
      <c r="G3214" s="277">
        <f t="shared" si="50"/>
        <v>162.25</v>
      </c>
    </row>
    <row r="3215" spans="1:9" ht="11.85" hidden="1" customHeight="1" outlineLevel="3">
      <c r="A3215" s="228" t="s">
        <v>17152</v>
      </c>
      <c r="B3215" s="74" t="s">
        <v>3160</v>
      </c>
      <c r="C3215" s="75" t="s">
        <v>35674</v>
      </c>
      <c r="D3215" s="74" t="s">
        <v>147</v>
      </c>
      <c r="E3215" s="74" t="s">
        <v>897</v>
      </c>
      <c r="F3215" s="84">
        <v>211.13</v>
      </c>
      <c r="G3215" s="277">
        <f t="shared" si="50"/>
        <v>211.13</v>
      </c>
    </row>
    <row r="3216" spans="1:9" ht="11.85" hidden="1" customHeight="1" outlineLevel="3">
      <c r="A3216" s="228" t="s">
        <v>17153</v>
      </c>
      <c r="B3216" s="74" t="s">
        <v>3161</v>
      </c>
      <c r="C3216" s="75" t="s">
        <v>35674</v>
      </c>
      <c r="D3216" s="74" t="s">
        <v>147</v>
      </c>
      <c r="E3216" s="74" t="s">
        <v>897</v>
      </c>
      <c r="F3216" s="84">
        <v>542.88</v>
      </c>
      <c r="G3216" s="277">
        <f t="shared" si="50"/>
        <v>542.88</v>
      </c>
    </row>
    <row r="3217" spans="1:7" ht="11.85" hidden="1" customHeight="1" outlineLevel="3">
      <c r="A3217" s="228" t="s">
        <v>17151</v>
      </c>
      <c r="B3217" s="74" t="s">
        <v>3159</v>
      </c>
      <c r="C3217" s="75" t="s">
        <v>35675</v>
      </c>
      <c r="D3217" s="74" t="s">
        <v>147</v>
      </c>
      <c r="E3217" s="74" t="s">
        <v>897</v>
      </c>
      <c r="F3217" s="84">
        <v>219.11</v>
      </c>
      <c r="G3217" s="277">
        <f t="shared" si="50"/>
        <v>219.11</v>
      </c>
    </row>
    <row r="3218" spans="1:7" ht="11.85" hidden="1" customHeight="1" outlineLevel="3">
      <c r="A3218" s="228" t="s">
        <v>17148</v>
      </c>
      <c r="B3218" s="74" t="s">
        <v>3156</v>
      </c>
      <c r="C3218" s="75" t="s">
        <v>35676</v>
      </c>
      <c r="D3218" s="74" t="s">
        <v>147</v>
      </c>
      <c r="E3218" s="74" t="s">
        <v>897</v>
      </c>
      <c r="F3218" s="84">
        <v>173.64</v>
      </c>
      <c r="G3218" s="277">
        <f t="shared" si="50"/>
        <v>173.64</v>
      </c>
    </row>
    <row r="3219" spans="1:7" ht="11.85" hidden="1" customHeight="1" outlineLevel="3">
      <c r="A3219" s="228" t="s">
        <v>17149</v>
      </c>
      <c r="B3219" s="74" t="s">
        <v>3157</v>
      </c>
      <c r="C3219" s="75" t="s">
        <v>35677</v>
      </c>
      <c r="D3219" s="74" t="s">
        <v>147</v>
      </c>
      <c r="E3219" s="74" t="s">
        <v>897</v>
      </c>
      <c r="F3219" s="84">
        <v>180.47</v>
      </c>
      <c r="G3219" s="277">
        <f t="shared" si="50"/>
        <v>180.47</v>
      </c>
    </row>
    <row r="3220" spans="1:7" s="195" customFormat="1" ht="13.35" customHeight="1" collapsed="1">
      <c r="B3220" s="803"/>
      <c r="C3220" s="803" t="s">
        <v>36994</v>
      </c>
      <c r="D3220" s="803"/>
      <c r="E3220" s="803" t="s">
        <v>334</v>
      </c>
      <c r="F3220" s="227"/>
      <c r="G3220" s="275">
        <f t="shared" si="50"/>
        <v>0</v>
      </c>
    </row>
    <row r="3221" spans="1:7" ht="11.85" hidden="1" customHeight="1" outlineLevel="3">
      <c r="A3221" s="228" t="s">
        <v>36995</v>
      </c>
      <c r="B3221" s="74" t="s">
        <v>36996</v>
      </c>
      <c r="C3221" s="75" t="s">
        <v>36997</v>
      </c>
      <c r="D3221" s="74" t="s">
        <v>147</v>
      </c>
      <c r="E3221" s="74" t="s">
        <v>897</v>
      </c>
      <c r="F3221" s="84">
        <v>684.97</v>
      </c>
      <c r="G3221" s="277">
        <f t="shared" si="50"/>
        <v>684.97</v>
      </c>
    </row>
    <row r="3222" spans="1:7" ht="11.85" hidden="1" customHeight="1" outlineLevel="3">
      <c r="A3222" s="228" t="s">
        <v>36998</v>
      </c>
      <c r="B3222" s="74" t="s">
        <v>36999</v>
      </c>
      <c r="C3222" s="75" t="s">
        <v>37000</v>
      </c>
      <c r="D3222" s="74" t="s">
        <v>147</v>
      </c>
      <c r="E3222" s="74" t="s">
        <v>897</v>
      </c>
      <c r="F3222" s="84">
        <v>215.77</v>
      </c>
      <c r="G3222" s="277">
        <f t="shared" si="50"/>
        <v>215.77</v>
      </c>
    </row>
    <row r="3223" spans="1:7" ht="11.85" hidden="1" customHeight="1" outlineLevel="3">
      <c r="A3223" s="228" t="s">
        <v>37001</v>
      </c>
      <c r="B3223" s="74" t="s">
        <v>37002</v>
      </c>
      <c r="C3223" s="75" t="s">
        <v>37003</v>
      </c>
      <c r="D3223" s="74" t="s">
        <v>147</v>
      </c>
      <c r="E3223" s="74" t="s">
        <v>897</v>
      </c>
      <c r="F3223" s="84">
        <v>1000.64</v>
      </c>
      <c r="G3223" s="277">
        <f t="shared" si="50"/>
        <v>1000.64</v>
      </c>
    </row>
    <row r="3224" spans="1:7" ht="11.85" hidden="1" customHeight="1" outlineLevel="3">
      <c r="A3224" s="228" t="s">
        <v>37004</v>
      </c>
      <c r="B3224" s="74" t="s">
        <v>37005</v>
      </c>
      <c r="C3224" s="75" t="s">
        <v>37006</v>
      </c>
      <c r="D3224" s="74" t="s">
        <v>147</v>
      </c>
      <c r="E3224" s="74" t="s">
        <v>897</v>
      </c>
      <c r="F3224" s="84">
        <v>1000.64</v>
      </c>
      <c r="G3224" s="277">
        <f t="shared" si="50"/>
        <v>1000.64</v>
      </c>
    </row>
    <row r="3225" spans="1:7" ht="11.85" hidden="1" customHeight="1" outlineLevel="3">
      <c r="A3225" s="228" t="s">
        <v>37007</v>
      </c>
      <c r="B3225" s="74" t="s">
        <v>37008</v>
      </c>
      <c r="C3225" s="75" t="s">
        <v>37009</v>
      </c>
      <c r="D3225" s="74" t="s">
        <v>147</v>
      </c>
      <c r="E3225" s="74" t="s">
        <v>897</v>
      </c>
      <c r="F3225" s="84">
        <v>215.77</v>
      </c>
      <c r="G3225" s="277">
        <f t="shared" si="50"/>
        <v>215.77</v>
      </c>
    </row>
    <row r="3226" spans="1:7" ht="11.85" hidden="1" customHeight="1" outlineLevel="3">
      <c r="A3226" s="228" t="s">
        <v>37010</v>
      </c>
      <c r="B3226" s="74" t="s">
        <v>37011</v>
      </c>
      <c r="C3226" s="75" t="s">
        <v>37012</v>
      </c>
      <c r="D3226" s="74" t="s">
        <v>147</v>
      </c>
      <c r="E3226" s="74" t="s">
        <v>897</v>
      </c>
      <c r="F3226" s="84">
        <v>1438.16</v>
      </c>
      <c r="G3226" s="277">
        <f t="shared" si="50"/>
        <v>1438.16</v>
      </c>
    </row>
    <row r="3227" spans="1:7" ht="11.85" hidden="1" customHeight="1" outlineLevel="3">
      <c r="A3227" s="228" t="s">
        <v>37013</v>
      </c>
      <c r="B3227" s="74" t="s">
        <v>37014</v>
      </c>
      <c r="C3227" s="75" t="s">
        <v>37015</v>
      </c>
      <c r="D3227" s="74" t="s">
        <v>147</v>
      </c>
      <c r="E3227" s="74" t="s">
        <v>897</v>
      </c>
      <c r="F3227" s="84">
        <v>458.06</v>
      </c>
      <c r="G3227" s="277">
        <f t="shared" si="50"/>
        <v>458.06</v>
      </c>
    </row>
    <row r="3228" spans="1:7" ht="11.85" hidden="1" customHeight="1" outlineLevel="3">
      <c r="A3228" s="228" t="s">
        <v>37016</v>
      </c>
      <c r="B3228" s="74" t="s">
        <v>37017</v>
      </c>
      <c r="C3228" s="75" t="s">
        <v>37018</v>
      </c>
      <c r="D3228" s="74" t="s">
        <v>147</v>
      </c>
      <c r="E3228" s="74" t="s">
        <v>897</v>
      </c>
      <c r="F3228" s="84">
        <v>333.1</v>
      </c>
      <c r="G3228" s="277">
        <f t="shared" si="50"/>
        <v>333.1</v>
      </c>
    </row>
    <row r="3229" spans="1:7" ht="11.85" hidden="1" customHeight="1" outlineLevel="3">
      <c r="A3229" s="228" t="s">
        <v>37019</v>
      </c>
      <c r="B3229" s="74" t="s">
        <v>37020</v>
      </c>
      <c r="C3229" s="75" t="s">
        <v>37021</v>
      </c>
      <c r="D3229" s="74" t="s">
        <v>147</v>
      </c>
      <c r="E3229" s="74" t="s">
        <v>897</v>
      </c>
      <c r="F3229" s="84">
        <v>1469.63</v>
      </c>
      <c r="G3229" s="277">
        <f t="shared" si="50"/>
        <v>1469.63</v>
      </c>
    </row>
    <row r="3230" spans="1:7" ht="11.85" hidden="1" customHeight="1" outlineLevel="3">
      <c r="A3230" s="228" t="s">
        <v>37022</v>
      </c>
      <c r="B3230" s="74" t="s">
        <v>37023</v>
      </c>
      <c r="C3230" s="75" t="s">
        <v>37024</v>
      </c>
      <c r="D3230" s="74" t="s">
        <v>147</v>
      </c>
      <c r="E3230" s="74" t="s">
        <v>897</v>
      </c>
      <c r="F3230" s="84">
        <v>1335.98</v>
      </c>
      <c r="G3230" s="277">
        <f t="shared" si="50"/>
        <v>1335.98</v>
      </c>
    </row>
    <row r="3231" spans="1:7" ht="11.85" hidden="1" customHeight="1" outlineLevel="3">
      <c r="A3231" s="228" t="s">
        <v>37025</v>
      </c>
      <c r="B3231" s="74" t="s">
        <v>37026</v>
      </c>
      <c r="C3231" s="75" t="s">
        <v>37027</v>
      </c>
      <c r="D3231" s="74" t="s">
        <v>147</v>
      </c>
      <c r="E3231" s="74" t="s">
        <v>897</v>
      </c>
      <c r="F3231" s="84">
        <v>509.46</v>
      </c>
      <c r="G3231" s="277">
        <f t="shared" si="50"/>
        <v>509.46</v>
      </c>
    </row>
    <row r="3232" spans="1:7" ht="11.85" hidden="1" customHeight="1" outlineLevel="3">
      <c r="A3232" s="228" t="s">
        <v>37028</v>
      </c>
      <c r="B3232" s="74" t="s">
        <v>37029</v>
      </c>
      <c r="C3232" s="75" t="s">
        <v>37030</v>
      </c>
      <c r="D3232" s="74" t="s">
        <v>147</v>
      </c>
      <c r="E3232" s="74" t="s">
        <v>897</v>
      </c>
      <c r="F3232" s="84">
        <v>242.28</v>
      </c>
      <c r="G3232" s="277">
        <f t="shared" si="50"/>
        <v>242.28</v>
      </c>
    </row>
    <row r="3233" spans="1:7" ht="11.85" hidden="1" customHeight="1" outlineLevel="3">
      <c r="A3233" s="228" t="s">
        <v>37031</v>
      </c>
      <c r="B3233" s="74" t="s">
        <v>37032</v>
      </c>
      <c r="C3233" s="75" t="s">
        <v>37033</v>
      </c>
      <c r="D3233" s="74" t="s">
        <v>147</v>
      </c>
      <c r="E3233" s="74" t="s">
        <v>897</v>
      </c>
      <c r="F3233" s="84">
        <v>242.28</v>
      </c>
      <c r="G3233" s="277">
        <f t="shared" si="50"/>
        <v>242.28</v>
      </c>
    </row>
    <row r="3234" spans="1:7" ht="11.85" hidden="1" customHeight="1" outlineLevel="3">
      <c r="A3234" s="228" t="s">
        <v>37034</v>
      </c>
      <c r="B3234" s="74" t="s">
        <v>37035</v>
      </c>
      <c r="C3234" s="75" t="s">
        <v>37036</v>
      </c>
      <c r="D3234" s="74" t="s">
        <v>147</v>
      </c>
      <c r="E3234" s="74" t="s">
        <v>897</v>
      </c>
      <c r="F3234" s="84">
        <v>302.86</v>
      </c>
      <c r="G3234" s="277">
        <f t="shared" si="50"/>
        <v>302.86</v>
      </c>
    </row>
    <row r="3235" spans="1:7" ht="11.85" hidden="1" customHeight="1" outlineLevel="3">
      <c r="A3235" s="228" t="s">
        <v>37037</v>
      </c>
      <c r="B3235" s="74" t="s">
        <v>37038</v>
      </c>
      <c r="C3235" s="75" t="s">
        <v>37039</v>
      </c>
      <c r="D3235" s="74" t="s">
        <v>147</v>
      </c>
      <c r="E3235" s="74" t="s">
        <v>897</v>
      </c>
      <c r="F3235" s="84">
        <v>302.86</v>
      </c>
      <c r="G3235" s="277">
        <f t="shared" si="50"/>
        <v>302.86</v>
      </c>
    </row>
    <row r="3236" spans="1:7" ht="11.85" hidden="1" customHeight="1" outlineLevel="3">
      <c r="A3236" s="228" t="s">
        <v>37040</v>
      </c>
      <c r="B3236" s="74" t="s">
        <v>37041</v>
      </c>
      <c r="C3236" s="75" t="s">
        <v>37042</v>
      </c>
      <c r="D3236" s="74" t="s">
        <v>147</v>
      </c>
      <c r="E3236" s="74" t="s">
        <v>897</v>
      </c>
      <c r="F3236" s="84">
        <v>257.02999999999997</v>
      </c>
      <c r="G3236" s="277">
        <f t="shared" si="50"/>
        <v>257.02999999999997</v>
      </c>
    </row>
    <row r="3237" spans="1:7" ht="11.85" hidden="1" customHeight="1" outlineLevel="3">
      <c r="A3237" s="228" t="s">
        <v>37043</v>
      </c>
      <c r="B3237" s="74" t="s">
        <v>37044</v>
      </c>
      <c r="C3237" s="75" t="s">
        <v>37045</v>
      </c>
      <c r="D3237" s="74" t="s">
        <v>147</v>
      </c>
      <c r="E3237" s="74" t="s">
        <v>897</v>
      </c>
      <c r="F3237" s="84">
        <v>422.89</v>
      </c>
      <c r="G3237" s="277">
        <f t="shared" si="50"/>
        <v>422.89</v>
      </c>
    </row>
    <row r="3238" spans="1:7" ht="11.85" hidden="1" customHeight="1" outlineLevel="3">
      <c r="A3238" s="228" t="s">
        <v>37046</v>
      </c>
      <c r="B3238" s="74" t="s">
        <v>37047</v>
      </c>
      <c r="C3238" s="75" t="s">
        <v>37048</v>
      </c>
      <c r="D3238" s="74" t="s">
        <v>147</v>
      </c>
      <c r="E3238" s="74" t="s">
        <v>897</v>
      </c>
      <c r="F3238" s="84">
        <v>183.97</v>
      </c>
      <c r="G3238" s="277">
        <f t="shared" si="50"/>
        <v>183.97</v>
      </c>
    </row>
    <row r="3239" spans="1:7" ht="11.85" hidden="1" customHeight="1" outlineLevel="3">
      <c r="A3239" s="228" t="s">
        <v>37049</v>
      </c>
      <c r="B3239" s="74" t="s">
        <v>37050</v>
      </c>
      <c r="C3239" s="75" t="s">
        <v>37051</v>
      </c>
      <c r="D3239" s="74" t="s">
        <v>147</v>
      </c>
      <c r="E3239" s="74" t="s">
        <v>897</v>
      </c>
      <c r="F3239" s="84">
        <v>137.94999999999999</v>
      </c>
      <c r="G3239" s="277">
        <f t="shared" si="50"/>
        <v>137.94999999999999</v>
      </c>
    </row>
    <row r="3240" spans="1:7" ht="11.85" hidden="1" customHeight="1" outlineLevel="3">
      <c r="A3240" s="228" t="s">
        <v>37052</v>
      </c>
      <c r="B3240" s="74" t="s">
        <v>37053</v>
      </c>
      <c r="C3240" s="75" t="s">
        <v>37051</v>
      </c>
      <c r="D3240" s="74" t="s">
        <v>147</v>
      </c>
      <c r="E3240" s="74" t="s">
        <v>897</v>
      </c>
      <c r="F3240" s="84">
        <v>183.97</v>
      </c>
      <c r="G3240" s="277">
        <f t="shared" si="50"/>
        <v>183.97</v>
      </c>
    </row>
    <row r="3241" spans="1:7" ht="11.85" hidden="1" customHeight="1" outlineLevel="3">
      <c r="A3241" s="228" t="s">
        <v>37054</v>
      </c>
      <c r="B3241" s="74" t="s">
        <v>37055</v>
      </c>
      <c r="C3241" s="75" t="s">
        <v>37056</v>
      </c>
      <c r="D3241" s="74" t="s">
        <v>147</v>
      </c>
      <c r="E3241" s="74" t="s">
        <v>897</v>
      </c>
      <c r="F3241" s="84">
        <v>119.36</v>
      </c>
      <c r="G3241" s="277">
        <f t="shared" si="50"/>
        <v>119.36</v>
      </c>
    </row>
    <row r="3242" spans="1:7" ht="11.85" hidden="1" customHeight="1" outlineLevel="3">
      <c r="A3242" s="228" t="s">
        <v>37057</v>
      </c>
      <c r="B3242" s="74" t="s">
        <v>37058</v>
      </c>
      <c r="C3242" s="75" t="s">
        <v>37059</v>
      </c>
      <c r="D3242" s="74" t="s">
        <v>147</v>
      </c>
      <c r="E3242" s="74" t="s">
        <v>897</v>
      </c>
      <c r="F3242" s="84">
        <v>114.88</v>
      </c>
      <c r="G3242" s="277">
        <f t="shared" si="50"/>
        <v>114.88</v>
      </c>
    </row>
    <row r="3243" spans="1:7" ht="11.85" hidden="1" customHeight="1" outlineLevel="3">
      <c r="A3243" s="228" t="s">
        <v>37060</v>
      </c>
      <c r="B3243" s="74" t="s">
        <v>37061</v>
      </c>
      <c r="C3243" s="75" t="s">
        <v>37062</v>
      </c>
      <c r="D3243" s="74" t="s">
        <v>147</v>
      </c>
      <c r="E3243" s="74" t="s">
        <v>897</v>
      </c>
      <c r="F3243" s="84">
        <v>119.36</v>
      </c>
      <c r="G3243" s="277">
        <f t="shared" si="50"/>
        <v>119.36</v>
      </c>
    </row>
    <row r="3244" spans="1:7" ht="11.85" hidden="1" customHeight="1" outlineLevel="3">
      <c r="A3244" s="228" t="s">
        <v>37063</v>
      </c>
      <c r="B3244" s="74" t="s">
        <v>37064</v>
      </c>
      <c r="C3244" s="75" t="s">
        <v>37065</v>
      </c>
      <c r="D3244" s="74" t="s">
        <v>147</v>
      </c>
      <c r="E3244" s="74" t="s">
        <v>897</v>
      </c>
      <c r="F3244" s="84">
        <v>114.88</v>
      </c>
      <c r="G3244" s="277">
        <f t="shared" si="50"/>
        <v>114.88</v>
      </c>
    </row>
    <row r="3245" spans="1:7" ht="11.85" hidden="1" customHeight="1" outlineLevel="3">
      <c r="A3245" s="228" t="s">
        <v>37066</v>
      </c>
      <c r="B3245" s="74" t="s">
        <v>37067</v>
      </c>
      <c r="C3245" s="75" t="s">
        <v>37068</v>
      </c>
      <c r="D3245" s="74" t="s">
        <v>147</v>
      </c>
      <c r="E3245" s="74" t="s">
        <v>897</v>
      </c>
      <c r="F3245" s="84">
        <v>172.48</v>
      </c>
      <c r="G3245" s="277">
        <f t="shared" si="50"/>
        <v>172.48</v>
      </c>
    </row>
    <row r="3246" spans="1:7" ht="11.85" hidden="1" customHeight="1" outlineLevel="3">
      <c r="A3246" s="228" t="s">
        <v>37069</v>
      </c>
      <c r="B3246" s="74" t="s">
        <v>37070</v>
      </c>
      <c r="C3246" s="75" t="s">
        <v>37068</v>
      </c>
      <c r="D3246" s="74" t="s">
        <v>147</v>
      </c>
      <c r="E3246" s="74" t="s">
        <v>897</v>
      </c>
      <c r="F3246" s="84">
        <v>172.48</v>
      </c>
      <c r="G3246" s="277">
        <f t="shared" si="50"/>
        <v>172.48</v>
      </c>
    </row>
    <row r="3247" spans="1:7" ht="11.85" hidden="1" customHeight="1" outlineLevel="3">
      <c r="A3247" s="228" t="s">
        <v>37071</v>
      </c>
      <c r="B3247" s="74" t="s">
        <v>37072</v>
      </c>
      <c r="C3247" s="75" t="s">
        <v>37073</v>
      </c>
      <c r="D3247" s="74" t="s">
        <v>147</v>
      </c>
      <c r="E3247" s="74" t="s">
        <v>897</v>
      </c>
      <c r="F3247" s="84">
        <v>326.82</v>
      </c>
      <c r="G3247" s="277">
        <f t="shared" si="50"/>
        <v>326.82</v>
      </c>
    </row>
    <row r="3248" spans="1:7" ht="11.85" hidden="1" customHeight="1" outlineLevel="3">
      <c r="A3248" s="228" t="s">
        <v>37074</v>
      </c>
      <c r="B3248" s="74" t="s">
        <v>37075</v>
      </c>
      <c r="C3248" s="75" t="s">
        <v>37076</v>
      </c>
      <c r="D3248" s="74" t="s">
        <v>147</v>
      </c>
      <c r="E3248" s="74" t="s">
        <v>897</v>
      </c>
      <c r="F3248" s="84">
        <v>326.82</v>
      </c>
      <c r="G3248" s="277">
        <f t="shared" si="50"/>
        <v>326.82</v>
      </c>
    </row>
    <row r="3249" spans="1:7" ht="11.85" hidden="1" customHeight="1" outlineLevel="3">
      <c r="A3249" s="228" t="s">
        <v>37077</v>
      </c>
      <c r="B3249" s="74" t="s">
        <v>37078</v>
      </c>
      <c r="C3249" s="75" t="s">
        <v>37079</v>
      </c>
      <c r="D3249" s="74" t="s">
        <v>147</v>
      </c>
      <c r="E3249" s="74" t="s">
        <v>897</v>
      </c>
      <c r="F3249" s="84">
        <v>238.84</v>
      </c>
      <c r="G3249" s="277">
        <f t="shared" si="50"/>
        <v>238.84</v>
      </c>
    </row>
    <row r="3250" spans="1:7" ht="11.85" hidden="1" customHeight="1" outlineLevel="3">
      <c r="A3250" s="228" t="s">
        <v>37080</v>
      </c>
      <c r="B3250" s="74" t="s">
        <v>37081</v>
      </c>
      <c r="C3250" s="75" t="s">
        <v>37079</v>
      </c>
      <c r="D3250" s="74" t="s">
        <v>147</v>
      </c>
      <c r="E3250" s="74" t="s">
        <v>897</v>
      </c>
      <c r="F3250" s="84">
        <v>195.38</v>
      </c>
      <c r="G3250" s="277">
        <f t="shared" si="50"/>
        <v>195.38</v>
      </c>
    </row>
    <row r="3251" spans="1:7" ht="11.85" hidden="1" customHeight="1" outlineLevel="3">
      <c r="A3251" s="228" t="s">
        <v>37082</v>
      </c>
      <c r="B3251" s="74" t="s">
        <v>37083</v>
      </c>
      <c r="C3251" s="75" t="s">
        <v>37084</v>
      </c>
      <c r="D3251" s="74" t="s">
        <v>147</v>
      </c>
      <c r="E3251" s="74" t="s">
        <v>897</v>
      </c>
      <c r="F3251" s="84">
        <v>218.47</v>
      </c>
      <c r="G3251" s="277">
        <f t="shared" si="50"/>
        <v>218.47</v>
      </c>
    </row>
    <row r="3252" spans="1:7" ht="11.85" hidden="1" customHeight="1" outlineLevel="3">
      <c r="A3252" s="228" t="s">
        <v>37085</v>
      </c>
      <c r="B3252" s="74" t="s">
        <v>37086</v>
      </c>
      <c r="C3252" s="75" t="s">
        <v>37087</v>
      </c>
      <c r="D3252" s="74" t="s">
        <v>147</v>
      </c>
      <c r="E3252" s="74" t="s">
        <v>897</v>
      </c>
      <c r="F3252" s="84">
        <v>238.84</v>
      </c>
      <c r="G3252" s="277">
        <f t="shared" si="50"/>
        <v>238.84</v>
      </c>
    </row>
    <row r="3253" spans="1:7" ht="11.85" hidden="1" customHeight="1" outlineLevel="3">
      <c r="A3253" s="228" t="s">
        <v>37088</v>
      </c>
      <c r="B3253" s="74" t="s">
        <v>37089</v>
      </c>
      <c r="C3253" s="75" t="s">
        <v>37087</v>
      </c>
      <c r="D3253" s="74" t="s">
        <v>147</v>
      </c>
      <c r="E3253" s="74" t="s">
        <v>897</v>
      </c>
      <c r="F3253" s="84">
        <v>302.04000000000002</v>
      </c>
      <c r="G3253" s="277">
        <f t="shared" si="50"/>
        <v>302.04000000000002</v>
      </c>
    </row>
    <row r="3254" spans="1:7" ht="11.85" hidden="1" customHeight="1" outlineLevel="3">
      <c r="A3254" s="228" t="s">
        <v>37090</v>
      </c>
      <c r="B3254" s="74" t="s">
        <v>37091</v>
      </c>
      <c r="C3254" s="75" t="s">
        <v>37087</v>
      </c>
      <c r="D3254" s="74" t="s">
        <v>147</v>
      </c>
      <c r="E3254" s="74" t="s">
        <v>897</v>
      </c>
      <c r="F3254" s="84">
        <v>195.38</v>
      </c>
      <c r="G3254" s="277">
        <f t="shared" si="50"/>
        <v>195.38</v>
      </c>
    </row>
    <row r="3255" spans="1:7" ht="11.85" hidden="1" customHeight="1" outlineLevel="3">
      <c r="A3255" s="228" t="s">
        <v>37092</v>
      </c>
      <c r="B3255" s="74" t="s">
        <v>37093</v>
      </c>
      <c r="C3255" s="75" t="s">
        <v>37094</v>
      </c>
      <c r="D3255" s="74" t="s">
        <v>147</v>
      </c>
      <c r="E3255" s="74" t="s">
        <v>897</v>
      </c>
      <c r="F3255" s="84">
        <v>393.19</v>
      </c>
      <c r="G3255" s="277">
        <f t="shared" si="50"/>
        <v>393.19</v>
      </c>
    </row>
    <row r="3256" spans="1:7" ht="11.85" hidden="1" customHeight="1" outlineLevel="3">
      <c r="A3256" s="228" t="s">
        <v>37095</v>
      </c>
      <c r="B3256" s="74" t="s">
        <v>37096</v>
      </c>
      <c r="C3256" s="75" t="s">
        <v>37097</v>
      </c>
      <c r="D3256" s="74" t="s">
        <v>147</v>
      </c>
      <c r="E3256" s="74" t="s">
        <v>897</v>
      </c>
      <c r="F3256" s="84">
        <v>1270.6400000000001</v>
      </c>
      <c r="G3256" s="277">
        <f t="shared" si="50"/>
        <v>1270.6400000000001</v>
      </c>
    </row>
    <row r="3257" spans="1:7" ht="11.85" hidden="1" customHeight="1" outlineLevel="3">
      <c r="A3257" s="228" t="s">
        <v>37098</v>
      </c>
      <c r="B3257" s="74" t="s">
        <v>37099</v>
      </c>
      <c r="C3257" s="75" t="s">
        <v>37100</v>
      </c>
      <c r="D3257" s="74" t="s">
        <v>147</v>
      </c>
      <c r="E3257" s="74" t="s">
        <v>897</v>
      </c>
      <c r="F3257" s="84">
        <v>528.53</v>
      </c>
      <c r="G3257" s="277">
        <f t="shared" si="50"/>
        <v>528.53</v>
      </c>
    </row>
    <row r="3258" spans="1:7" ht="11.85" hidden="1" customHeight="1" outlineLevel="3">
      <c r="A3258" s="228" t="s">
        <v>37101</v>
      </c>
      <c r="B3258" s="74" t="s">
        <v>37102</v>
      </c>
      <c r="C3258" s="75" t="s">
        <v>37103</v>
      </c>
      <c r="D3258" s="74" t="s">
        <v>147</v>
      </c>
      <c r="E3258" s="74" t="s">
        <v>897</v>
      </c>
      <c r="F3258" s="84">
        <v>1337.2</v>
      </c>
      <c r="G3258" s="277">
        <f t="shared" si="50"/>
        <v>1337.2</v>
      </c>
    </row>
    <row r="3259" spans="1:7" ht="11.85" hidden="1" customHeight="1" outlineLevel="3">
      <c r="A3259" s="228" t="s">
        <v>37104</v>
      </c>
      <c r="B3259" s="74" t="s">
        <v>37105</v>
      </c>
      <c r="C3259" s="75" t="s">
        <v>37106</v>
      </c>
      <c r="D3259" s="74" t="s">
        <v>147</v>
      </c>
      <c r="E3259" s="74" t="s">
        <v>897</v>
      </c>
      <c r="F3259" s="84">
        <v>982.79</v>
      </c>
      <c r="G3259" s="277">
        <f t="shared" si="50"/>
        <v>982.79</v>
      </c>
    </row>
    <row r="3260" spans="1:7" ht="11.85" hidden="1" customHeight="1" outlineLevel="3">
      <c r="A3260" s="228" t="s">
        <v>37107</v>
      </c>
      <c r="B3260" s="74" t="s">
        <v>37108</v>
      </c>
      <c r="C3260" s="75" t="s">
        <v>37109</v>
      </c>
      <c r="D3260" s="74" t="s">
        <v>147</v>
      </c>
      <c r="E3260" s="74" t="s">
        <v>897</v>
      </c>
      <c r="F3260" s="84">
        <v>982.79</v>
      </c>
      <c r="G3260" s="277">
        <f t="shared" si="50"/>
        <v>982.79</v>
      </c>
    </row>
    <row r="3261" spans="1:7" ht="11.85" hidden="1" customHeight="1" outlineLevel="3">
      <c r="A3261" s="228" t="s">
        <v>37110</v>
      </c>
      <c r="B3261" s="74" t="s">
        <v>37111</v>
      </c>
      <c r="C3261" s="75" t="s">
        <v>37112</v>
      </c>
      <c r="D3261" s="74" t="s">
        <v>147</v>
      </c>
      <c r="E3261" s="74" t="s">
        <v>897</v>
      </c>
      <c r="F3261" s="84">
        <v>2860.78</v>
      </c>
      <c r="G3261" s="277">
        <f t="shared" si="50"/>
        <v>2860.78</v>
      </c>
    </row>
    <row r="3262" spans="1:7" ht="11.85" hidden="1" customHeight="1" outlineLevel="3">
      <c r="A3262" s="228" t="s">
        <v>37113</v>
      </c>
      <c r="B3262" s="74" t="s">
        <v>37114</v>
      </c>
      <c r="C3262" s="75" t="s">
        <v>37115</v>
      </c>
      <c r="D3262" s="74" t="s">
        <v>147</v>
      </c>
      <c r="E3262" s="74" t="s">
        <v>897</v>
      </c>
      <c r="F3262" s="84">
        <v>2860.78</v>
      </c>
      <c r="G3262" s="277">
        <f t="shared" si="50"/>
        <v>2860.78</v>
      </c>
    </row>
    <row r="3263" spans="1:7" ht="11.85" hidden="1" customHeight="1" outlineLevel="3">
      <c r="A3263" s="228" t="s">
        <v>37116</v>
      </c>
      <c r="B3263" s="74" t="s">
        <v>37117</v>
      </c>
      <c r="C3263" s="75" t="s">
        <v>37118</v>
      </c>
      <c r="D3263" s="74" t="s">
        <v>147</v>
      </c>
      <c r="E3263" s="74" t="s">
        <v>897</v>
      </c>
      <c r="F3263" s="84">
        <v>2763.91</v>
      </c>
      <c r="G3263" s="277">
        <f t="shared" si="50"/>
        <v>2763.91</v>
      </c>
    </row>
    <row r="3264" spans="1:7" ht="11.85" hidden="1" customHeight="1" outlineLevel="3">
      <c r="A3264" s="228" t="s">
        <v>37119</v>
      </c>
      <c r="B3264" s="74" t="s">
        <v>37120</v>
      </c>
      <c r="C3264" s="75" t="s">
        <v>37121</v>
      </c>
      <c r="D3264" s="74" t="s">
        <v>147</v>
      </c>
      <c r="E3264" s="74" t="s">
        <v>897</v>
      </c>
      <c r="F3264" s="84">
        <v>2234.64</v>
      </c>
      <c r="G3264" s="277">
        <f t="shared" si="50"/>
        <v>2234.64</v>
      </c>
    </row>
    <row r="3265" spans="1:7" ht="11.85" hidden="1" customHeight="1" outlineLevel="3">
      <c r="A3265" s="228" t="s">
        <v>37122</v>
      </c>
      <c r="B3265" s="74" t="s">
        <v>37123</v>
      </c>
      <c r="C3265" s="75" t="s">
        <v>37124</v>
      </c>
      <c r="D3265" s="74" t="s">
        <v>147</v>
      </c>
      <c r="E3265" s="74" t="s">
        <v>897</v>
      </c>
      <c r="F3265" s="84">
        <v>1509.47</v>
      </c>
      <c r="G3265" s="277">
        <f t="shared" si="50"/>
        <v>1509.47</v>
      </c>
    </row>
    <row r="3266" spans="1:7" ht="11.85" hidden="1" customHeight="1" outlineLevel="3">
      <c r="A3266" s="228" t="s">
        <v>37125</v>
      </c>
      <c r="B3266" s="74" t="s">
        <v>37126</v>
      </c>
      <c r="C3266" s="75" t="s">
        <v>37127</v>
      </c>
      <c r="D3266" s="74" t="s">
        <v>147</v>
      </c>
      <c r="E3266" s="74" t="s">
        <v>897</v>
      </c>
      <c r="F3266" s="84">
        <v>1960.33</v>
      </c>
      <c r="G3266" s="277">
        <f t="shared" si="50"/>
        <v>1960.33</v>
      </c>
    </row>
    <row r="3267" spans="1:7" ht="11.85" hidden="1" customHeight="1" outlineLevel="3">
      <c r="A3267" s="228" t="s">
        <v>37128</v>
      </c>
      <c r="B3267" s="74" t="s">
        <v>37129</v>
      </c>
      <c r="C3267" s="75" t="s">
        <v>37130</v>
      </c>
      <c r="D3267" s="74" t="s">
        <v>147</v>
      </c>
      <c r="E3267" s="74" t="s">
        <v>897</v>
      </c>
      <c r="F3267" s="84">
        <v>3506.15</v>
      </c>
      <c r="G3267" s="277">
        <f t="shared" si="50"/>
        <v>3506.15</v>
      </c>
    </row>
    <row r="3268" spans="1:7" ht="11.85" hidden="1" customHeight="1" outlineLevel="3">
      <c r="A3268" s="228" t="s">
        <v>37131</v>
      </c>
      <c r="B3268" s="74" t="s">
        <v>37132</v>
      </c>
      <c r="C3268" s="75" t="s">
        <v>37133</v>
      </c>
      <c r="D3268" s="74" t="s">
        <v>147</v>
      </c>
      <c r="E3268" s="74" t="s">
        <v>897</v>
      </c>
      <c r="F3268" s="84">
        <v>2191.69</v>
      </c>
      <c r="G3268" s="277">
        <f t="shared" si="50"/>
        <v>2191.69</v>
      </c>
    </row>
    <row r="3269" spans="1:7" ht="11.85" hidden="1" customHeight="1" outlineLevel="3">
      <c r="A3269" s="228" t="s">
        <v>37134</v>
      </c>
      <c r="B3269" s="74" t="s">
        <v>37135</v>
      </c>
      <c r="C3269" s="75" t="s">
        <v>37136</v>
      </c>
      <c r="D3269" s="74" t="s">
        <v>147</v>
      </c>
      <c r="E3269" s="74" t="s">
        <v>897</v>
      </c>
      <c r="F3269" s="84">
        <v>2191.69</v>
      </c>
      <c r="G3269" s="277">
        <f t="shared" ref="G3269:G3332" si="51">IFERROR(IF(E3269="грн",ROUND(F3269*(1-$G$2),2),ROUND(F3269*(1-$G$2),2)*$E$2),"")</f>
        <v>2191.69</v>
      </c>
    </row>
    <row r="3270" spans="1:7" ht="11.85" hidden="1" customHeight="1" outlineLevel="3">
      <c r="A3270" s="228" t="s">
        <v>37137</v>
      </c>
      <c r="B3270" s="74" t="s">
        <v>37138</v>
      </c>
      <c r="C3270" s="75" t="s">
        <v>37139</v>
      </c>
      <c r="D3270" s="74" t="s">
        <v>147</v>
      </c>
      <c r="E3270" s="74" t="s">
        <v>897</v>
      </c>
      <c r="F3270" s="84">
        <v>835.32</v>
      </c>
      <c r="G3270" s="277">
        <f t="shared" si="51"/>
        <v>835.32</v>
      </c>
    </row>
    <row r="3271" spans="1:7" ht="11.85" hidden="1" customHeight="1" outlineLevel="3">
      <c r="A3271" s="228" t="s">
        <v>37140</v>
      </c>
      <c r="B3271" s="74" t="s">
        <v>37141</v>
      </c>
      <c r="C3271" s="75" t="s">
        <v>37142</v>
      </c>
      <c r="D3271" s="74" t="s">
        <v>147</v>
      </c>
      <c r="E3271" s="74" t="s">
        <v>897</v>
      </c>
      <c r="F3271" s="84">
        <v>1052.7</v>
      </c>
      <c r="G3271" s="277">
        <f t="shared" si="51"/>
        <v>1052.7</v>
      </c>
    </row>
    <row r="3272" spans="1:7" ht="11.85" hidden="1" customHeight="1" outlineLevel="3">
      <c r="A3272" s="228" t="s">
        <v>37143</v>
      </c>
      <c r="B3272" s="74" t="s">
        <v>37144</v>
      </c>
      <c r="C3272" s="75" t="s">
        <v>37145</v>
      </c>
      <c r="D3272" s="74" t="s">
        <v>147</v>
      </c>
      <c r="E3272" s="74" t="s">
        <v>897</v>
      </c>
      <c r="F3272" s="84">
        <v>1052.7</v>
      </c>
      <c r="G3272" s="277">
        <f t="shared" si="51"/>
        <v>1052.7</v>
      </c>
    </row>
    <row r="3273" spans="1:7" ht="11.85" hidden="1" customHeight="1" outlineLevel="3">
      <c r="A3273" s="228" t="s">
        <v>37146</v>
      </c>
      <c r="B3273" s="74" t="s">
        <v>37147</v>
      </c>
      <c r="C3273" s="75" t="s">
        <v>37148</v>
      </c>
      <c r="D3273" s="74" t="s">
        <v>147</v>
      </c>
      <c r="E3273" s="74" t="s">
        <v>897</v>
      </c>
      <c r="F3273" s="84">
        <v>1223.1099999999999</v>
      </c>
      <c r="G3273" s="277">
        <f t="shared" si="51"/>
        <v>1223.1099999999999</v>
      </c>
    </row>
    <row r="3274" spans="1:7" ht="11.85" hidden="1" customHeight="1" outlineLevel="3">
      <c r="A3274" s="228" t="s">
        <v>37149</v>
      </c>
      <c r="B3274" s="74" t="s">
        <v>37150</v>
      </c>
      <c r="C3274" s="75" t="s">
        <v>37151</v>
      </c>
      <c r="D3274" s="74" t="s">
        <v>147</v>
      </c>
      <c r="E3274" s="74" t="s">
        <v>897</v>
      </c>
      <c r="F3274" s="84">
        <v>1508.3</v>
      </c>
      <c r="G3274" s="277">
        <f t="shared" si="51"/>
        <v>1508.3</v>
      </c>
    </row>
    <row r="3275" spans="1:7" ht="11.85" hidden="1" customHeight="1" outlineLevel="3">
      <c r="A3275" s="228" t="s">
        <v>37152</v>
      </c>
      <c r="B3275" s="74" t="s">
        <v>37153</v>
      </c>
      <c r="C3275" s="75" t="s">
        <v>37154</v>
      </c>
      <c r="D3275" s="74" t="s">
        <v>147</v>
      </c>
      <c r="E3275" s="74" t="s">
        <v>897</v>
      </c>
      <c r="F3275" s="84">
        <v>1673.47</v>
      </c>
      <c r="G3275" s="277">
        <f t="shared" si="51"/>
        <v>1673.47</v>
      </c>
    </row>
    <row r="3276" spans="1:7" ht="11.85" hidden="1" customHeight="1" outlineLevel="3">
      <c r="A3276" s="228" t="s">
        <v>37155</v>
      </c>
      <c r="B3276" s="74" t="s">
        <v>37156</v>
      </c>
      <c r="C3276" s="75" t="s">
        <v>37157</v>
      </c>
      <c r="D3276" s="74" t="s">
        <v>147</v>
      </c>
      <c r="E3276" s="74" t="s">
        <v>897</v>
      </c>
      <c r="F3276" s="84">
        <v>1673.47</v>
      </c>
      <c r="G3276" s="277">
        <f t="shared" si="51"/>
        <v>1673.47</v>
      </c>
    </row>
    <row r="3277" spans="1:7" ht="11.85" hidden="1" customHeight="1" outlineLevel="3">
      <c r="A3277" s="228" t="s">
        <v>37158</v>
      </c>
      <c r="B3277" s="74" t="s">
        <v>37159</v>
      </c>
      <c r="C3277" s="75" t="s">
        <v>37160</v>
      </c>
      <c r="D3277" s="74" t="s">
        <v>147</v>
      </c>
      <c r="E3277" s="74" t="s">
        <v>897</v>
      </c>
      <c r="F3277" s="84">
        <v>1563.3</v>
      </c>
      <c r="G3277" s="277">
        <f t="shared" si="51"/>
        <v>1563.3</v>
      </c>
    </row>
    <row r="3278" spans="1:7" ht="11.85" hidden="1" customHeight="1" outlineLevel="3">
      <c r="A3278" s="228" t="s">
        <v>37161</v>
      </c>
      <c r="B3278" s="74" t="s">
        <v>37162</v>
      </c>
      <c r="C3278" s="75" t="s">
        <v>37163</v>
      </c>
      <c r="D3278" s="74" t="s">
        <v>147</v>
      </c>
      <c r="E3278" s="74" t="s">
        <v>897</v>
      </c>
      <c r="F3278" s="84">
        <v>935.9</v>
      </c>
      <c r="G3278" s="277">
        <f t="shared" si="51"/>
        <v>935.9</v>
      </c>
    </row>
    <row r="3279" spans="1:7" ht="11.85" hidden="1" customHeight="1" outlineLevel="3">
      <c r="A3279" s="228" t="s">
        <v>37164</v>
      </c>
      <c r="B3279" s="74" t="s">
        <v>37165</v>
      </c>
      <c r="C3279" s="75" t="s">
        <v>37166</v>
      </c>
      <c r="D3279" s="74" t="s">
        <v>147</v>
      </c>
      <c r="E3279" s="74" t="s">
        <v>897</v>
      </c>
      <c r="F3279" s="84">
        <v>935.9</v>
      </c>
      <c r="G3279" s="277">
        <f t="shared" si="51"/>
        <v>935.9</v>
      </c>
    </row>
    <row r="3280" spans="1:7" ht="11.85" hidden="1" customHeight="1" outlineLevel="3">
      <c r="A3280" s="228" t="s">
        <v>37167</v>
      </c>
      <c r="B3280" s="74" t="s">
        <v>37168</v>
      </c>
      <c r="C3280" s="75" t="s">
        <v>37169</v>
      </c>
      <c r="D3280" s="74" t="s">
        <v>147</v>
      </c>
      <c r="E3280" s="74" t="s">
        <v>897</v>
      </c>
      <c r="F3280" s="84">
        <v>1155.1600000000001</v>
      </c>
      <c r="G3280" s="277">
        <f t="shared" si="51"/>
        <v>1155.1600000000001</v>
      </c>
    </row>
    <row r="3281" spans="1:7" ht="11.85" hidden="1" customHeight="1" outlineLevel="3">
      <c r="A3281" s="228" t="s">
        <v>37170</v>
      </c>
      <c r="B3281" s="74" t="s">
        <v>37171</v>
      </c>
      <c r="C3281" s="75" t="s">
        <v>37172</v>
      </c>
      <c r="D3281" s="74" t="s">
        <v>147</v>
      </c>
      <c r="E3281" s="74" t="s">
        <v>897</v>
      </c>
      <c r="F3281" s="84">
        <v>1155.1600000000001</v>
      </c>
      <c r="G3281" s="277">
        <f t="shared" si="51"/>
        <v>1155.1600000000001</v>
      </c>
    </row>
    <row r="3282" spans="1:7" ht="11.85" hidden="1" customHeight="1" outlineLevel="3">
      <c r="A3282" s="228" t="s">
        <v>37173</v>
      </c>
      <c r="B3282" s="74" t="s">
        <v>37174</v>
      </c>
      <c r="C3282" s="75" t="s">
        <v>37175</v>
      </c>
      <c r="D3282" s="74" t="s">
        <v>147</v>
      </c>
      <c r="E3282" s="74" t="s">
        <v>897</v>
      </c>
      <c r="F3282" s="84">
        <v>1396.26</v>
      </c>
      <c r="G3282" s="277">
        <f t="shared" si="51"/>
        <v>1396.26</v>
      </c>
    </row>
    <row r="3283" spans="1:7" ht="11.85" hidden="1" customHeight="1" outlineLevel="3">
      <c r="A3283" s="228" t="s">
        <v>37176</v>
      </c>
      <c r="B3283" s="74" t="s">
        <v>37177</v>
      </c>
      <c r="C3283" s="75" t="s">
        <v>37178</v>
      </c>
      <c r="D3283" s="74" t="s">
        <v>147</v>
      </c>
      <c r="E3283" s="74" t="s">
        <v>897</v>
      </c>
      <c r="F3283" s="84">
        <v>1396.26</v>
      </c>
      <c r="G3283" s="277">
        <f t="shared" si="51"/>
        <v>1396.26</v>
      </c>
    </row>
    <row r="3284" spans="1:7" ht="11.85" hidden="1" customHeight="1" outlineLevel="3">
      <c r="A3284" s="228" t="s">
        <v>37179</v>
      </c>
      <c r="B3284" s="74" t="s">
        <v>37180</v>
      </c>
      <c r="C3284" s="75" t="s">
        <v>37181</v>
      </c>
      <c r="D3284" s="74" t="s">
        <v>147</v>
      </c>
      <c r="E3284" s="74" t="s">
        <v>897</v>
      </c>
      <c r="F3284" s="84">
        <v>2868.77</v>
      </c>
      <c r="G3284" s="277">
        <f t="shared" si="51"/>
        <v>2868.77</v>
      </c>
    </row>
    <row r="3285" spans="1:7" ht="11.85" hidden="1" customHeight="1" outlineLevel="3">
      <c r="A3285" s="228" t="s">
        <v>37182</v>
      </c>
      <c r="B3285" s="74" t="s">
        <v>37183</v>
      </c>
      <c r="C3285" s="75" t="s">
        <v>37184</v>
      </c>
      <c r="D3285" s="74" t="s">
        <v>147</v>
      </c>
      <c r="E3285" s="74" t="s">
        <v>897</v>
      </c>
      <c r="F3285" s="84">
        <v>2868.77</v>
      </c>
      <c r="G3285" s="277">
        <f t="shared" si="51"/>
        <v>2868.77</v>
      </c>
    </row>
    <row r="3286" spans="1:7" ht="11.85" hidden="1" customHeight="1" outlineLevel="3">
      <c r="A3286" s="228" t="s">
        <v>37185</v>
      </c>
      <c r="B3286" s="74" t="s">
        <v>37186</v>
      </c>
      <c r="C3286" s="75" t="s">
        <v>37187</v>
      </c>
      <c r="D3286" s="74" t="s">
        <v>147</v>
      </c>
      <c r="E3286" s="74" t="s">
        <v>897</v>
      </c>
      <c r="F3286" s="84">
        <v>1034.8800000000001</v>
      </c>
      <c r="G3286" s="277">
        <f t="shared" si="51"/>
        <v>1034.8800000000001</v>
      </c>
    </row>
    <row r="3287" spans="1:7" ht="11.85" hidden="1" customHeight="1" outlineLevel="3">
      <c r="A3287" s="228" t="s">
        <v>37188</v>
      </c>
      <c r="B3287" s="74" t="s">
        <v>37189</v>
      </c>
      <c r="C3287" s="75" t="s">
        <v>37190</v>
      </c>
      <c r="D3287" s="74" t="s">
        <v>147</v>
      </c>
      <c r="E3287" s="74" t="s">
        <v>897</v>
      </c>
      <c r="F3287" s="84">
        <v>1325.9</v>
      </c>
      <c r="G3287" s="277">
        <f t="shared" si="51"/>
        <v>1325.9</v>
      </c>
    </row>
    <row r="3288" spans="1:7" ht="11.85" hidden="1" customHeight="1" outlineLevel="3">
      <c r="A3288" s="228" t="s">
        <v>37191</v>
      </c>
      <c r="B3288" s="74" t="s">
        <v>37192</v>
      </c>
      <c r="C3288" s="75" t="s">
        <v>37193</v>
      </c>
      <c r="D3288" s="74" t="s">
        <v>147</v>
      </c>
      <c r="E3288" s="74" t="s">
        <v>897</v>
      </c>
      <c r="F3288" s="84">
        <v>1325.9</v>
      </c>
      <c r="G3288" s="277">
        <f t="shared" si="51"/>
        <v>1325.9</v>
      </c>
    </row>
    <row r="3289" spans="1:7" ht="11.85" hidden="1" customHeight="1" outlineLevel="3">
      <c r="A3289" s="228" t="s">
        <v>37194</v>
      </c>
      <c r="B3289" s="74" t="s">
        <v>37195</v>
      </c>
      <c r="C3289" s="75" t="s">
        <v>37196</v>
      </c>
      <c r="D3289" s="74" t="s">
        <v>147</v>
      </c>
      <c r="E3289" s="74" t="s">
        <v>897</v>
      </c>
      <c r="F3289" s="84">
        <v>1675.48</v>
      </c>
      <c r="G3289" s="277">
        <f t="shared" si="51"/>
        <v>1675.48</v>
      </c>
    </row>
    <row r="3290" spans="1:7" ht="11.85" hidden="1" customHeight="1" outlineLevel="3">
      <c r="A3290" s="228" t="s">
        <v>37197</v>
      </c>
      <c r="B3290" s="74" t="s">
        <v>37198</v>
      </c>
      <c r="C3290" s="75" t="s">
        <v>37199</v>
      </c>
      <c r="D3290" s="74" t="s">
        <v>147</v>
      </c>
      <c r="E3290" s="74" t="s">
        <v>897</v>
      </c>
      <c r="F3290" s="84">
        <v>1976.8</v>
      </c>
      <c r="G3290" s="277">
        <f t="shared" si="51"/>
        <v>1976.8</v>
      </c>
    </row>
    <row r="3291" spans="1:7" ht="11.85" hidden="1" customHeight="1" outlineLevel="3">
      <c r="A3291" s="228" t="s">
        <v>37200</v>
      </c>
      <c r="B3291" s="74" t="s">
        <v>37201</v>
      </c>
      <c r="C3291" s="75" t="s">
        <v>37202</v>
      </c>
      <c r="D3291" s="74" t="s">
        <v>147</v>
      </c>
      <c r="E3291" s="74" t="s">
        <v>897</v>
      </c>
      <c r="F3291" s="84">
        <v>1909.13</v>
      </c>
      <c r="G3291" s="277">
        <f t="shared" si="51"/>
        <v>1909.13</v>
      </c>
    </row>
    <row r="3292" spans="1:7" ht="11.85" hidden="1" customHeight="1" outlineLevel="3">
      <c r="A3292" s="228" t="s">
        <v>37203</v>
      </c>
      <c r="B3292" s="74" t="s">
        <v>37204</v>
      </c>
      <c r="C3292" s="75" t="s">
        <v>37205</v>
      </c>
      <c r="D3292" s="74" t="s">
        <v>147</v>
      </c>
      <c r="E3292" s="74" t="s">
        <v>897</v>
      </c>
      <c r="F3292" s="84">
        <v>1909.13</v>
      </c>
      <c r="G3292" s="277">
        <f t="shared" si="51"/>
        <v>1909.13</v>
      </c>
    </row>
    <row r="3293" spans="1:7" ht="11.85" hidden="1" customHeight="1" outlineLevel="3">
      <c r="A3293" s="228" t="s">
        <v>37206</v>
      </c>
      <c r="B3293" s="74" t="s">
        <v>37207</v>
      </c>
      <c r="C3293" s="75" t="s">
        <v>37208</v>
      </c>
      <c r="D3293" s="74" t="s">
        <v>147</v>
      </c>
      <c r="E3293" s="74" t="s">
        <v>897</v>
      </c>
      <c r="F3293" s="84">
        <v>1861.64</v>
      </c>
      <c r="G3293" s="277">
        <f t="shared" si="51"/>
        <v>1861.64</v>
      </c>
    </row>
    <row r="3294" spans="1:7" ht="11.85" hidden="1" customHeight="1" outlineLevel="3">
      <c r="A3294" s="228" t="s">
        <v>37209</v>
      </c>
      <c r="B3294" s="74" t="s">
        <v>37210</v>
      </c>
      <c r="C3294" s="75" t="s">
        <v>37211</v>
      </c>
      <c r="D3294" s="74" t="s">
        <v>147</v>
      </c>
      <c r="E3294" s="74" t="s">
        <v>897</v>
      </c>
      <c r="F3294" s="84">
        <v>1133.28</v>
      </c>
      <c r="G3294" s="277">
        <f t="shared" si="51"/>
        <v>1133.28</v>
      </c>
    </row>
    <row r="3295" spans="1:7" ht="11.85" hidden="1" customHeight="1" outlineLevel="3">
      <c r="A3295" s="228" t="s">
        <v>37212</v>
      </c>
      <c r="B3295" s="74" t="s">
        <v>37213</v>
      </c>
      <c r="C3295" s="75" t="s">
        <v>37214</v>
      </c>
      <c r="D3295" s="74" t="s">
        <v>147</v>
      </c>
      <c r="E3295" s="74" t="s">
        <v>897</v>
      </c>
      <c r="F3295" s="84">
        <v>1133.28</v>
      </c>
      <c r="G3295" s="277">
        <f t="shared" si="51"/>
        <v>1133.28</v>
      </c>
    </row>
    <row r="3296" spans="1:7" ht="11.85" hidden="1" customHeight="1" outlineLevel="3">
      <c r="A3296" s="228" t="s">
        <v>37215</v>
      </c>
      <c r="B3296" s="74" t="s">
        <v>37216</v>
      </c>
      <c r="C3296" s="75" t="s">
        <v>37217</v>
      </c>
      <c r="D3296" s="74" t="s">
        <v>147</v>
      </c>
      <c r="E3296" s="74" t="s">
        <v>897</v>
      </c>
      <c r="F3296" s="84">
        <v>1458.5</v>
      </c>
      <c r="G3296" s="277">
        <f t="shared" si="51"/>
        <v>1458.5</v>
      </c>
    </row>
    <row r="3297" spans="1:7" ht="11.85" hidden="1" customHeight="1" outlineLevel="3">
      <c r="A3297" s="228" t="s">
        <v>37218</v>
      </c>
      <c r="B3297" s="74" t="s">
        <v>37219</v>
      </c>
      <c r="C3297" s="75" t="s">
        <v>37220</v>
      </c>
      <c r="D3297" s="74" t="s">
        <v>147</v>
      </c>
      <c r="E3297" s="74" t="s">
        <v>897</v>
      </c>
      <c r="F3297" s="84">
        <v>1458.5</v>
      </c>
      <c r="G3297" s="277">
        <f t="shared" si="51"/>
        <v>1458.5</v>
      </c>
    </row>
    <row r="3298" spans="1:7" ht="11.85" hidden="1" customHeight="1" outlineLevel="3">
      <c r="A3298" s="228" t="s">
        <v>37221</v>
      </c>
      <c r="B3298" s="74" t="s">
        <v>37222</v>
      </c>
      <c r="C3298" s="75" t="s">
        <v>37223</v>
      </c>
      <c r="D3298" s="74" t="s">
        <v>147</v>
      </c>
      <c r="E3298" s="74" t="s">
        <v>897</v>
      </c>
      <c r="F3298" s="84">
        <v>1843.03</v>
      </c>
      <c r="G3298" s="277">
        <f t="shared" si="51"/>
        <v>1843.03</v>
      </c>
    </row>
    <row r="3299" spans="1:7" ht="11.85" hidden="1" customHeight="1" outlineLevel="3">
      <c r="A3299" s="228" t="s">
        <v>37224</v>
      </c>
      <c r="B3299" s="74" t="s">
        <v>37225</v>
      </c>
      <c r="C3299" s="75" t="s">
        <v>37226</v>
      </c>
      <c r="D3299" s="74" t="s">
        <v>147</v>
      </c>
      <c r="E3299" s="74" t="s">
        <v>897</v>
      </c>
      <c r="F3299" s="84">
        <v>1843.03</v>
      </c>
      <c r="G3299" s="277">
        <f t="shared" si="51"/>
        <v>1843.03</v>
      </c>
    </row>
    <row r="3300" spans="1:7" ht="11.85" hidden="1" customHeight="1" outlineLevel="3">
      <c r="A3300" s="228" t="s">
        <v>37227</v>
      </c>
      <c r="B3300" s="74" t="s">
        <v>37228</v>
      </c>
      <c r="C3300" s="75" t="s">
        <v>37229</v>
      </c>
      <c r="D3300" s="74" t="s">
        <v>147</v>
      </c>
      <c r="E3300" s="74" t="s">
        <v>897</v>
      </c>
      <c r="F3300" s="84">
        <v>369.18</v>
      </c>
      <c r="G3300" s="277">
        <f t="shared" si="51"/>
        <v>369.18</v>
      </c>
    </row>
    <row r="3301" spans="1:7" ht="11.85" hidden="1" customHeight="1" outlineLevel="3">
      <c r="A3301" s="228" t="s">
        <v>37230</v>
      </c>
      <c r="B3301" s="74" t="s">
        <v>37231</v>
      </c>
      <c r="C3301" s="75" t="s">
        <v>37232</v>
      </c>
      <c r="D3301" s="74" t="s">
        <v>147</v>
      </c>
      <c r="E3301" s="74" t="s">
        <v>897</v>
      </c>
      <c r="F3301" s="84">
        <v>369.18</v>
      </c>
      <c r="G3301" s="277">
        <f t="shared" si="51"/>
        <v>369.18</v>
      </c>
    </row>
    <row r="3302" spans="1:7" ht="11.85" hidden="1" customHeight="1" outlineLevel="3">
      <c r="A3302" s="228" t="s">
        <v>37233</v>
      </c>
      <c r="B3302" s="74" t="s">
        <v>37234</v>
      </c>
      <c r="C3302" s="75" t="s">
        <v>37235</v>
      </c>
      <c r="D3302" s="74" t="s">
        <v>147</v>
      </c>
      <c r="E3302" s="74" t="s">
        <v>897</v>
      </c>
      <c r="F3302" s="84">
        <v>518.71</v>
      </c>
      <c r="G3302" s="277">
        <f t="shared" si="51"/>
        <v>518.71</v>
      </c>
    </row>
    <row r="3303" spans="1:7" ht="11.85" hidden="1" customHeight="1" outlineLevel="3">
      <c r="A3303" s="228" t="s">
        <v>37236</v>
      </c>
      <c r="B3303" s="74" t="s">
        <v>37237</v>
      </c>
      <c r="C3303" s="75" t="s">
        <v>37238</v>
      </c>
      <c r="D3303" s="74" t="s">
        <v>147</v>
      </c>
      <c r="E3303" s="74" t="s">
        <v>897</v>
      </c>
      <c r="F3303" s="84">
        <v>518.71</v>
      </c>
      <c r="G3303" s="277">
        <f t="shared" si="51"/>
        <v>518.71</v>
      </c>
    </row>
    <row r="3304" spans="1:7" ht="11.85" hidden="1" customHeight="1" outlineLevel="3">
      <c r="A3304" s="228" t="s">
        <v>37239</v>
      </c>
      <c r="B3304" s="74" t="s">
        <v>37240</v>
      </c>
      <c r="C3304" s="75" t="s">
        <v>37241</v>
      </c>
      <c r="D3304" s="74" t="s">
        <v>147</v>
      </c>
      <c r="E3304" s="74" t="s">
        <v>897</v>
      </c>
      <c r="F3304" s="84">
        <v>518.71</v>
      </c>
      <c r="G3304" s="277">
        <f t="shared" si="51"/>
        <v>518.71</v>
      </c>
    </row>
    <row r="3305" spans="1:7" ht="11.85" hidden="1" customHeight="1" outlineLevel="3">
      <c r="A3305" s="228" t="s">
        <v>37242</v>
      </c>
      <c r="B3305" s="74" t="s">
        <v>37243</v>
      </c>
      <c r="C3305" s="75" t="s">
        <v>37244</v>
      </c>
      <c r="D3305" s="74" t="s">
        <v>147</v>
      </c>
      <c r="E3305" s="74" t="s">
        <v>897</v>
      </c>
      <c r="F3305" s="84">
        <v>662.04</v>
      </c>
      <c r="G3305" s="277">
        <f t="shared" si="51"/>
        <v>662.04</v>
      </c>
    </row>
    <row r="3306" spans="1:7" ht="11.85" hidden="1" customHeight="1" outlineLevel="3">
      <c r="A3306" s="228" t="s">
        <v>37245</v>
      </c>
      <c r="B3306" s="74" t="s">
        <v>37246</v>
      </c>
      <c r="C3306" s="75" t="s">
        <v>37247</v>
      </c>
      <c r="D3306" s="74" t="s">
        <v>147</v>
      </c>
      <c r="E3306" s="74" t="s">
        <v>897</v>
      </c>
      <c r="F3306" s="84">
        <v>662.04</v>
      </c>
      <c r="G3306" s="277">
        <f t="shared" si="51"/>
        <v>662.04</v>
      </c>
    </row>
    <row r="3307" spans="1:7" ht="11.85" hidden="1" customHeight="1" outlineLevel="3">
      <c r="A3307" s="228" t="s">
        <v>37248</v>
      </c>
      <c r="B3307" s="74" t="s">
        <v>37249</v>
      </c>
      <c r="C3307" s="75" t="s">
        <v>37250</v>
      </c>
      <c r="D3307" s="74" t="s">
        <v>147</v>
      </c>
      <c r="E3307" s="74" t="s">
        <v>897</v>
      </c>
      <c r="F3307" s="84">
        <v>1048.56</v>
      </c>
      <c r="G3307" s="277">
        <f t="shared" si="51"/>
        <v>1048.56</v>
      </c>
    </row>
    <row r="3308" spans="1:7" ht="11.85" hidden="1" customHeight="1" outlineLevel="3">
      <c r="A3308" s="228" t="s">
        <v>37251</v>
      </c>
      <c r="B3308" s="74" t="s">
        <v>37252</v>
      </c>
      <c r="C3308" s="75" t="s">
        <v>37253</v>
      </c>
      <c r="D3308" s="74" t="s">
        <v>147</v>
      </c>
      <c r="E3308" s="74" t="s">
        <v>897</v>
      </c>
      <c r="F3308" s="84">
        <v>1048.56</v>
      </c>
      <c r="G3308" s="277">
        <f t="shared" si="51"/>
        <v>1048.56</v>
      </c>
    </row>
    <row r="3309" spans="1:7" ht="11.85" hidden="1" customHeight="1" outlineLevel="3">
      <c r="A3309" s="228" t="s">
        <v>37254</v>
      </c>
      <c r="B3309" s="74" t="s">
        <v>37255</v>
      </c>
      <c r="C3309" s="75" t="s">
        <v>37256</v>
      </c>
      <c r="D3309" s="74" t="s">
        <v>147</v>
      </c>
      <c r="E3309" s="74" t="s">
        <v>897</v>
      </c>
      <c r="F3309" s="84">
        <v>467.71</v>
      </c>
      <c r="G3309" s="277">
        <f t="shared" si="51"/>
        <v>467.71</v>
      </c>
    </row>
    <row r="3310" spans="1:7" ht="11.85" hidden="1" customHeight="1" outlineLevel="3">
      <c r="A3310" s="228" t="s">
        <v>37257</v>
      </c>
      <c r="B3310" s="74" t="s">
        <v>37258</v>
      </c>
      <c r="C3310" s="75" t="s">
        <v>37259</v>
      </c>
      <c r="D3310" s="74" t="s">
        <v>147</v>
      </c>
      <c r="E3310" s="74" t="s">
        <v>897</v>
      </c>
      <c r="F3310" s="84">
        <v>642.61</v>
      </c>
      <c r="G3310" s="277">
        <f t="shared" si="51"/>
        <v>642.61</v>
      </c>
    </row>
    <row r="3311" spans="1:7" ht="11.85" hidden="1" customHeight="1" outlineLevel="3">
      <c r="A3311" s="228" t="s">
        <v>37260</v>
      </c>
      <c r="B3311" s="74" t="s">
        <v>37261</v>
      </c>
      <c r="C3311" s="75" t="s">
        <v>37262</v>
      </c>
      <c r="D3311" s="74" t="s">
        <v>147</v>
      </c>
      <c r="E3311" s="74" t="s">
        <v>897</v>
      </c>
      <c r="F3311" s="84">
        <v>642.61</v>
      </c>
      <c r="G3311" s="277">
        <f t="shared" si="51"/>
        <v>642.61</v>
      </c>
    </row>
    <row r="3312" spans="1:7" ht="11.85" hidden="1" customHeight="1" outlineLevel="3">
      <c r="A3312" s="228" t="s">
        <v>37263</v>
      </c>
      <c r="B3312" s="74" t="s">
        <v>37264</v>
      </c>
      <c r="C3312" s="75" t="s">
        <v>37265</v>
      </c>
      <c r="D3312" s="74" t="s">
        <v>147</v>
      </c>
      <c r="E3312" s="74" t="s">
        <v>897</v>
      </c>
      <c r="F3312" s="84">
        <v>642.61</v>
      </c>
      <c r="G3312" s="277">
        <f t="shared" si="51"/>
        <v>642.61</v>
      </c>
    </row>
    <row r="3313" spans="1:7" ht="11.85" hidden="1" customHeight="1" outlineLevel="3">
      <c r="A3313" s="228" t="s">
        <v>37266</v>
      </c>
      <c r="B3313" s="74" t="s">
        <v>37267</v>
      </c>
      <c r="C3313" s="75" t="s">
        <v>37268</v>
      </c>
      <c r="D3313" s="74" t="s">
        <v>147</v>
      </c>
      <c r="E3313" s="74" t="s">
        <v>897</v>
      </c>
      <c r="F3313" s="84">
        <v>844.28</v>
      </c>
      <c r="G3313" s="277">
        <f t="shared" si="51"/>
        <v>844.28</v>
      </c>
    </row>
    <row r="3314" spans="1:7" ht="11.85" hidden="1" customHeight="1" outlineLevel="3">
      <c r="A3314" s="228" t="s">
        <v>37269</v>
      </c>
      <c r="B3314" s="74" t="s">
        <v>37270</v>
      </c>
      <c r="C3314" s="75" t="s">
        <v>37271</v>
      </c>
      <c r="D3314" s="74" t="s">
        <v>147</v>
      </c>
      <c r="E3314" s="74" t="s">
        <v>897</v>
      </c>
      <c r="F3314" s="84">
        <v>844.28</v>
      </c>
      <c r="G3314" s="277">
        <f t="shared" si="51"/>
        <v>844.28</v>
      </c>
    </row>
    <row r="3315" spans="1:7" ht="11.85" hidden="1" customHeight="1" outlineLevel="3">
      <c r="A3315" s="228" t="s">
        <v>37272</v>
      </c>
      <c r="B3315" s="74" t="s">
        <v>37273</v>
      </c>
      <c r="C3315" s="75" t="s">
        <v>37274</v>
      </c>
      <c r="D3315" s="74" t="s">
        <v>147</v>
      </c>
      <c r="E3315" s="74" t="s">
        <v>897</v>
      </c>
      <c r="F3315" s="84">
        <v>1106.7</v>
      </c>
      <c r="G3315" s="277">
        <f t="shared" si="51"/>
        <v>1106.7</v>
      </c>
    </row>
    <row r="3316" spans="1:7" ht="11.85" hidden="1" customHeight="1" outlineLevel="3">
      <c r="A3316" s="228" t="s">
        <v>37275</v>
      </c>
      <c r="B3316" s="74" t="s">
        <v>37276</v>
      </c>
      <c r="C3316" s="75" t="s">
        <v>37277</v>
      </c>
      <c r="D3316" s="74" t="s">
        <v>147</v>
      </c>
      <c r="E3316" s="74" t="s">
        <v>897</v>
      </c>
      <c r="F3316" s="84">
        <v>1106.7</v>
      </c>
      <c r="G3316" s="277">
        <f t="shared" si="51"/>
        <v>1106.7</v>
      </c>
    </row>
    <row r="3317" spans="1:7" ht="11.85" hidden="1" customHeight="1" outlineLevel="3">
      <c r="A3317" s="228" t="s">
        <v>37278</v>
      </c>
      <c r="B3317" s="74" t="s">
        <v>37279</v>
      </c>
      <c r="C3317" s="75" t="s">
        <v>37280</v>
      </c>
      <c r="D3317" s="74" t="s">
        <v>147</v>
      </c>
      <c r="E3317" s="74" t="s">
        <v>897</v>
      </c>
      <c r="F3317" s="84">
        <v>467.71</v>
      </c>
      <c r="G3317" s="277">
        <f t="shared" si="51"/>
        <v>467.71</v>
      </c>
    </row>
    <row r="3318" spans="1:7" ht="11.85" hidden="1" customHeight="1" outlineLevel="3">
      <c r="A3318" s="228" t="s">
        <v>37281</v>
      </c>
      <c r="B3318" s="74" t="s">
        <v>37282</v>
      </c>
      <c r="C3318" s="75" t="s">
        <v>37283</v>
      </c>
      <c r="D3318" s="74" t="s">
        <v>147</v>
      </c>
      <c r="E3318" s="74" t="s">
        <v>897</v>
      </c>
      <c r="F3318" s="84">
        <v>500.62</v>
      </c>
      <c r="G3318" s="277">
        <f t="shared" si="51"/>
        <v>500.62</v>
      </c>
    </row>
    <row r="3319" spans="1:7" ht="11.85" hidden="1" customHeight="1" outlineLevel="3">
      <c r="A3319" s="228" t="s">
        <v>37284</v>
      </c>
      <c r="B3319" s="74" t="s">
        <v>37285</v>
      </c>
      <c r="C3319" s="75" t="s">
        <v>37286</v>
      </c>
      <c r="D3319" s="74" t="s">
        <v>147</v>
      </c>
      <c r="E3319" s="74" t="s">
        <v>897</v>
      </c>
      <c r="F3319" s="84">
        <v>500.62</v>
      </c>
      <c r="G3319" s="277">
        <f t="shared" si="51"/>
        <v>500.62</v>
      </c>
    </row>
    <row r="3320" spans="1:7" ht="11.85" hidden="1" customHeight="1" outlineLevel="3">
      <c r="A3320" s="228" t="s">
        <v>37287</v>
      </c>
      <c r="B3320" s="74" t="s">
        <v>37288</v>
      </c>
      <c r="C3320" s="75" t="s">
        <v>37289</v>
      </c>
      <c r="D3320" s="74" t="s">
        <v>147</v>
      </c>
      <c r="E3320" s="74" t="s">
        <v>897</v>
      </c>
      <c r="F3320" s="84">
        <v>772.08</v>
      </c>
      <c r="G3320" s="277">
        <f t="shared" si="51"/>
        <v>772.08</v>
      </c>
    </row>
    <row r="3321" spans="1:7" ht="11.85" hidden="1" customHeight="1" outlineLevel="3">
      <c r="A3321" s="228" t="s">
        <v>37290</v>
      </c>
      <c r="B3321" s="74" t="s">
        <v>37291</v>
      </c>
      <c r="C3321" s="75" t="s">
        <v>37292</v>
      </c>
      <c r="D3321" s="74" t="s">
        <v>147</v>
      </c>
      <c r="E3321" s="74" t="s">
        <v>897</v>
      </c>
      <c r="F3321" s="84">
        <v>772.08</v>
      </c>
      <c r="G3321" s="277">
        <f t="shared" si="51"/>
        <v>772.08</v>
      </c>
    </row>
    <row r="3322" spans="1:7" ht="11.85" hidden="1" customHeight="1" outlineLevel="3">
      <c r="A3322" s="228" t="s">
        <v>37293</v>
      </c>
      <c r="B3322" s="74" t="s">
        <v>37294</v>
      </c>
      <c r="C3322" s="75" t="s">
        <v>37295</v>
      </c>
      <c r="D3322" s="74" t="s">
        <v>147</v>
      </c>
      <c r="E3322" s="74" t="s">
        <v>897</v>
      </c>
      <c r="F3322" s="84">
        <v>995.02</v>
      </c>
      <c r="G3322" s="277">
        <f t="shared" si="51"/>
        <v>995.02</v>
      </c>
    </row>
    <row r="3323" spans="1:7" ht="11.85" hidden="1" customHeight="1" outlineLevel="3">
      <c r="A3323" s="228" t="s">
        <v>37296</v>
      </c>
      <c r="B3323" s="74" t="s">
        <v>37297</v>
      </c>
      <c r="C3323" s="75" t="s">
        <v>37298</v>
      </c>
      <c r="D3323" s="74" t="s">
        <v>147</v>
      </c>
      <c r="E3323" s="74" t="s">
        <v>897</v>
      </c>
      <c r="F3323" s="84">
        <v>995.02</v>
      </c>
      <c r="G3323" s="277">
        <f t="shared" si="51"/>
        <v>995.02</v>
      </c>
    </row>
    <row r="3324" spans="1:7" ht="11.85" hidden="1" customHeight="1" outlineLevel="3">
      <c r="A3324" s="228" t="s">
        <v>37299</v>
      </c>
      <c r="B3324" s="74" t="s">
        <v>37300</v>
      </c>
      <c r="C3324" s="75" t="s">
        <v>37301</v>
      </c>
      <c r="D3324" s="74" t="s">
        <v>147</v>
      </c>
      <c r="E3324" s="74" t="s">
        <v>897</v>
      </c>
      <c r="F3324" s="84">
        <v>1198.3699999999999</v>
      </c>
      <c r="G3324" s="277">
        <f t="shared" si="51"/>
        <v>1198.3699999999999</v>
      </c>
    </row>
    <row r="3325" spans="1:7" ht="11.85" hidden="1" customHeight="1" outlineLevel="3">
      <c r="A3325" s="228" t="s">
        <v>37302</v>
      </c>
      <c r="B3325" s="74" t="s">
        <v>37303</v>
      </c>
      <c r="C3325" s="75" t="s">
        <v>37304</v>
      </c>
      <c r="D3325" s="74" t="s">
        <v>147</v>
      </c>
      <c r="E3325" s="74" t="s">
        <v>897</v>
      </c>
      <c r="F3325" s="84">
        <v>611.89</v>
      </c>
      <c r="G3325" s="277">
        <f t="shared" si="51"/>
        <v>611.89</v>
      </c>
    </row>
    <row r="3326" spans="1:7" ht="11.85" hidden="1" customHeight="1" outlineLevel="3">
      <c r="A3326" s="228" t="s">
        <v>37305</v>
      </c>
      <c r="B3326" s="74" t="s">
        <v>37306</v>
      </c>
      <c r="C3326" s="75" t="s">
        <v>37307</v>
      </c>
      <c r="D3326" s="74" t="s">
        <v>147</v>
      </c>
      <c r="E3326" s="74" t="s">
        <v>897</v>
      </c>
      <c r="F3326" s="84">
        <v>611.89</v>
      </c>
      <c r="G3326" s="277">
        <f t="shared" si="51"/>
        <v>611.89</v>
      </c>
    </row>
    <row r="3327" spans="1:7" ht="11.85" hidden="1" customHeight="1" outlineLevel="3">
      <c r="A3327" s="228" t="s">
        <v>37308</v>
      </c>
      <c r="B3327" s="74" t="s">
        <v>37309</v>
      </c>
      <c r="C3327" s="75" t="s">
        <v>37310</v>
      </c>
      <c r="D3327" s="74" t="s">
        <v>147</v>
      </c>
      <c r="E3327" s="74" t="s">
        <v>897</v>
      </c>
      <c r="F3327" s="84">
        <v>877.32</v>
      </c>
      <c r="G3327" s="277">
        <f t="shared" si="51"/>
        <v>877.32</v>
      </c>
    </row>
    <row r="3328" spans="1:7" ht="11.85" hidden="1" customHeight="1" outlineLevel="3">
      <c r="A3328" s="228" t="s">
        <v>37311</v>
      </c>
      <c r="B3328" s="74" t="s">
        <v>37312</v>
      </c>
      <c r="C3328" s="75" t="s">
        <v>37313</v>
      </c>
      <c r="D3328" s="74" t="s">
        <v>147</v>
      </c>
      <c r="E3328" s="74" t="s">
        <v>897</v>
      </c>
      <c r="F3328" s="84">
        <v>877.32</v>
      </c>
      <c r="G3328" s="277">
        <f t="shared" si="51"/>
        <v>877.32</v>
      </c>
    </row>
    <row r="3329" spans="1:7" ht="11.85" hidden="1" customHeight="1" outlineLevel="3">
      <c r="A3329" s="228" t="s">
        <v>37314</v>
      </c>
      <c r="B3329" s="74" t="s">
        <v>37315</v>
      </c>
      <c r="C3329" s="75" t="s">
        <v>37316</v>
      </c>
      <c r="D3329" s="74" t="s">
        <v>147</v>
      </c>
      <c r="E3329" s="74" t="s">
        <v>897</v>
      </c>
      <c r="F3329" s="84">
        <v>1104.58</v>
      </c>
      <c r="G3329" s="277">
        <f t="shared" si="51"/>
        <v>1104.58</v>
      </c>
    </row>
    <row r="3330" spans="1:7" ht="11.85" hidden="1" customHeight="1" outlineLevel="3">
      <c r="A3330" s="228" t="s">
        <v>37317</v>
      </c>
      <c r="B3330" s="74" t="s">
        <v>37318</v>
      </c>
      <c r="C3330" s="75" t="s">
        <v>37319</v>
      </c>
      <c r="D3330" s="74" t="s">
        <v>147</v>
      </c>
      <c r="E3330" s="74" t="s">
        <v>897</v>
      </c>
      <c r="F3330" s="84">
        <v>1104.58</v>
      </c>
      <c r="G3330" s="277">
        <f t="shared" si="51"/>
        <v>1104.58</v>
      </c>
    </row>
    <row r="3331" spans="1:7" ht="11.85" hidden="1" customHeight="1" outlineLevel="3">
      <c r="A3331" s="228" t="s">
        <v>37320</v>
      </c>
      <c r="B3331" s="74" t="s">
        <v>37321</v>
      </c>
      <c r="C3331" s="75" t="s">
        <v>37322</v>
      </c>
      <c r="D3331" s="74" t="s">
        <v>147</v>
      </c>
      <c r="E3331" s="74" t="s">
        <v>897</v>
      </c>
      <c r="F3331" s="84">
        <v>1344.55</v>
      </c>
      <c r="G3331" s="277">
        <f t="shared" si="51"/>
        <v>1344.55</v>
      </c>
    </row>
    <row r="3332" spans="1:7" ht="11.85" hidden="1" customHeight="1" outlineLevel="3">
      <c r="A3332" s="228" t="s">
        <v>37323</v>
      </c>
      <c r="B3332" s="74" t="s">
        <v>37324</v>
      </c>
      <c r="C3332" s="75" t="s">
        <v>37325</v>
      </c>
      <c r="D3332" s="74" t="s">
        <v>147</v>
      </c>
      <c r="E3332" s="74" t="s">
        <v>897</v>
      </c>
      <c r="F3332" s="84">
        <v>2521.02</v>
      </c>
      <c r="G3332" s="277">
        <f t="shared" si="51"/>
        <v>2521.02</v>
      </c>
    </row>
    <row r="3333" spans="1:7" ht="11.85" hidden="1" customHeight="1" outlineLevel="3">
      <c r="A3333" s="228" t="s">
        <v>37326</v>
      </c>
      <c r="B3333" s="74" t="s">
        <v>37327</v>
      </c>
      <c r="C3333" s="75" t="s">
        <v>37328</v>
      </c>
      <c r="D3333" s="74" t="s">
        <v>147</v>
      </c>
      <c r="E3333" s="74" t="s">
        <v>897</v>
      </c>
      <c r="F3333" s="84">
        <v>144.9</v>
      </c>
      <c r="G3333" s="277">
        <f t="shared" ref="G3333:G3396" si="52">IFERROR(IF(E3333="грн",ROUND(F3333*(1-$G$2),2),ROUND(F3333*(1-$G$2),2)*$E$2),"")</f>
        <v>144.9</v>
      </c>
    </row>
    <row r="3334" spans="1:7" ht="11.85" hidden="1" customHeight="1" outlineLevel="3">
      <c r="A3334" s="228" t="s">
        <v>37329</v>
      </c>
      <c r="B3334" s="74" t="s">
        <v>37330</v>
      </c>
      <c r="C3334" s="75" t="s">
        <v>37331</v>
      </c>
      <c r="D3334" s="74" t="s">
        <v>147</v>
      </c>
      <c r="E3334" s="74" t="s">
        <v>897</v>
      </c>
      <c r="F3334" s="84">
        <v>1170.05</v>
      </c>
      <c r="G3334" s="277">
        <f t="shared" si="52"/>
        <v>1170.05</v>
      </c>
    </row>
    <row r="3335" spans="1:7" ht="11.85" hidden="1" customHeight="1" outlineLevel="3">
      <c r="A3335" s="228" t="s">
        <v>37332</v>
      </c>
      <c r="B3335" s="74" t="s">
        <v>37333</v>
      </c>
      <c r="C3335" s="75" t="s">
        <v>37334</v>
      </c>
      <c r="D3335" s="74" t="s">
        <v>147</v>
      </c>
      <c r="E3335" s="74" t="s">
        <v>897</v>
      </c>
      <c r="F3335" s="84">
        <v>1170.05</v>
      </c>
      <c r="G3335" s="277">
        <f t="shared" si="52"/>
        <v>1170.05</v>
      </c>
    </row>
    <row r="3336" spans="1:7" ht="11.85" hidden="1" customHeight="1" outlineLevel="3">
      <c r="A3336" s="228" t="s">
        <v>37335</v>
      </c>
      <c r="B3336" s="74" t="s">
        <v>37336</v>
      </c>
      <c r="C3336" s="75" t="s">
        <v>37337</v>
      </c>
      <c r="D3336" s="74" t="s">
        <v>147</v>
      </c>
      <c r="E3336" s="74" t="s">
        <v>897</v>
      </c>
      <c r="F3336" s="84">
        <v>131.19999999999999</v>
      </c>
      <c r="G3336" s="277">
        <f t="shared" si="52"/>
        <v>131.19999999999999</v>
      </c>
    </row>
    <row r="3337" spans="1:7" ht="11.85" hidden="1" customHeight="1" outlineLevel="3">
      <c r="A3337" s="228" t="s">
        <v>37338</v>
      </c>
      <c r="B3337" s="74" t="s">
        <v>37339</v>
      </c>
      <c r="C3337" s="75" t="s">
        <v>37337</v>
      </c>
      <c r="D3337" s="74" t="s">
        <v>147</v>
      </c>
      <c r="E3337" s="74" t="s">
        <v>897</v>
      </c>
      <c r="F3337" s="84">
        <v>299.02</v>
      </c>
      <c r="G3337" s="277">
        <f t="shared" si="52"/>
        <v>299.02</v>
      </c>
    </row>
    <row r="3338" spans="1:7" ht="11.85" hidden="1" customHeight="1" outlineLevel="3">
      <c r="A3338" s="228" t="s">
        <v>37340</v>
      </c>
      <c r="B3338" s="74" t="s">
        <v>37341</v>
      </c>
      <c r="C3338" s="75" t="s">
        <v>37342</v>
      </c>
      <c r="D3338" s="74" t="s">
        <v>147</v>
      </c>
      <c r="E3338" s="74" t="s">
        <v>897</v>
      </c>
      <c r="F3338" s="84">
        <v>158.12</v>
      </c>
      <c r="G3338" s="277">
        <f t="shared" si="52"/>
        <v>158.12</v>
      </c>
    </row>
    <row r="3339" spans="1:7" ht="11.85" hidden="1" customHeight="1" outlineLevel="3">
      <c r="A3339" s="228" t="s">
        <v>37343</v>
      </c>
      <c r="B3339" s="74" t="s">
        <v>37344</v>
      </c>
      <c r="C3339" s="75" t="s">
        <v>37345</v>
      </c>
      <c r="D3339" s="74" t="s">
        <v>147</v>
      </c>
      <c r="E3339" s="74" t="s">
        <v>897</v>
      </c>
      <c r="F3339" s="84">
        <v>299.02</v>
      </c>
      <c r="G3339" s="277">
        <f t="shared" si="52"/>
        <v>299.02</v>
      </c>
    </row>
    <row r="3340" spans="1:7" ht="11.85" hidden="1" customHeight="1" outlineLevel="3">
      <c r="A3340" s="228" t="s">
        <v>37346</v>
      </c>
      <c r="B3340" s="74" t="s">
        <v>37347</v>
      </c>
      <c r="C3340" s="75" t="s">
        <v>37348</v>
      </c>
      <c r="D3340" s="74" t="s">
        <v>147</v>
      </c>
      <c r="E3340" s="74" t="s">
        <v>897</v>
      </c>
      <c r="F3340" s="84">
        <v>302.04000000000002</v>
      </c>
      <c r="G3340" s="277">
        <f t="shared" si="52"/>
        <v>302.04000000000002</v>
      </c>
    </row>
    <row r="3341" spans="1:7" ht="11.85" hidden="1" customHeight="1" outlineLevel="3">
      <c r="A3341" s="228" t="s">
        <v>37349</v>
      </c>
      <c r="B3341" s="74" t="s">
        <v>37350</v>
      </c>
      <c r="C3341" s="75" t="s">
        <v>37348</v>
      </c>
      <c r="D3341" s="74" t="s">
        <v>147</v>
      </c>
      <c r="E3341" s="74" t="s">
        <v>897</v>
      </c>
      <c r="F3341" s="84">
        <v>302.04000000000002</v>
      </c>
      <c r="G3341" s="277">
        <f t="shared" si="52"/>
        <v>302.04000000000002</v>
      </c>
    </row>
    <row r="3342" spans="1:7" ht="11.85" hidden="1" customHeight="1" outlineLevel="3">
      <c r="A3342" s="228" t="s">
        <v>37351</v>
      </c>
      <c r="B3342" s="74" t="s">
        <v>37352</v>
      </c>
      <c r="C3342" s="75" t="s">
        <v>37353</v>
      </c>
      <c r="D3342" s="74" t="s">
        <v>147</v>
      </c>
      <c r="E3342" s="74" t="s">
        <v>897</v>
      </c>
      <c r="F3342" s="84">
        <v>362.23</v>
      </c>
      <c r="G3342" s="277">
        <f t="shared" si="52"/>
        <v>362.23</v>
      </c>
    </row>
    <row r="3343" spans="1:7" s="195" customFormat="1" ht="13.35" customHeight="1" collapsed="1">
      <c r="B3343" s="803"/>
      <c r="C3343" s="803" t="s">
        <v>46124</v>
      </c>
      <c r="D3343" s="803"/>
      <c r="E3343" s="803" t="s">
        <v>334</v>
      </c>
      <c r="F3343" s="227"/>
      <c r="G3343" s="275">
        <f t="shared" si="52"/>
        <v>0</v>
      </c>
    </row>
    <row r="3344" spans="1:7" ht="13.35" hidden="1" customHeight="1" outlineLevel="1">
      <c r="A3344" s="228"/>
      <c r="B3344" s="223"/>
      <c r="C3344" s="223" t="s">
        <v>45683</v>
      </c>
      <c r="D3344" s="223"/>
      <c r="E3344" s="223" t="s">
        <v>334</v>
      </c>
      <c r="F3344" s="224"/>
      <c r="G3344" s="224">
        <f t="shared" si="52"/>
        <v>0</v>
      </c>
    </row>
    <row r="3345" spans="1:7" ht="12.75" hidden="1" customHeight="1" outlineLevel="2">
      <c r="A3345" s="228"/>
      <c r="B3345" s="799"/>
      <c r="C3345" s="217" t="s">
        <v>46125</v>
      </c>
      <c r="D3345" s="217"/>
      <c r="E3345" s="217" t="s">
        <v>334</v>
      </c>
      <c r="F3345" s="219"/>
      <c r="G3345" s="276">
        <f t="shared" si="52"/>
        <v>0</v>
      </c>
    </row>
    <row r="3346" spans="1:7" ht="11.85" hidden="1" customHeight="1" outlineLevel="3">
      <c r="A3346" s="228" t="s">
        <v>44472</v>
      </c>
      <c r="B3346" s="74" t="s">
        <v>44473</v>
      </c>
      <c r="C3346" s="75" t="s">
        <v>45798</v>
      </c>
      <c r="D3346" s="74" t="s">
        <v>147</v>
      </c>
      <c r="E3346" s="74" t="s">
        <v>897</v>
      </c>
      <c r="F3346" s="84">
        <v>193.34</v>
      </c>
      <c r="G3346" s="277">
        <f t="shared" si="52"/>
        <v>193.34</v>
      </c>
    </row>
    <row r="3347" spans="1:7" ht="11.85" hidden="1" customHeight="1" outlineLevel="3">
      <c r="A3347" s="228" t="s">
        <v>44474</v>
      </c>
      <c r="B3347" s="74" t="s">
        <v>44475</v>
      </c>
      <c r="C3347" s="75" t="s">
        <v>45799</v>
      </c>
      <c r="D3347" s="74" t="s">
        <v>147</v>
      </c>
      <c r="E3347" s="74" t="s">
        <v>897</v>
      </c>
      <c r="F3347" s="84">
        <v>386.77</v>
      </c>
      <c r="G3347" s="277">
        <f t="shared" si="52"/>
        <v>386.77</v>
      </c>
    </row>
    <row r="3348" spans="1:7" ht="11.85" hidden="1" customHeight="1" outlineLevel="3">
      <c r="A3348" s="228" t="s">
        <v>44476</v>
      </c>
      <c r="B3348" s="74" t="s">
        <v>44477</v>
      </c>
      <c r="C3348" s="75" t="s">
        <v>45800</v>
      </c>
      <c r="D3348" s="74" t="s">
        <v>147</v>
      </c>
      <c r="E3348" s="74" t="s">
        <v>897</v>
      </c>
      <c r="F3348" s="84">
        <v>580.15</v>
      </c>
      <c r="G3348" s="277">
        <f t="shared" si="52"/>
        <v>580.15</v>
      </c>
    </row>
    <row r="3349" spans="1:7" ht="11.85" hidden="1" customHeight="1" outlineLevel="3">
      <c r="A3349" s="228" t="s">
        <v>44478</v>
      </c>
      <c r="B3349" s="74" t="s">
        <v>44479</v>
      </c>
      <c r="C3349" s="75" t="s">
        <v>45801</v>
      </c>
      <c r="D3349" s="74" t="s">
        <v>147</v>
      </c>
      <c r="E3349" s="74" t="s">
        <v>897</v>
      </c>
      <c r="F3349" s="84">
        <v>837.96</v>
      </c>
      <c r="G3349" s="277">
        <f t="shared" si="52"/>
        <v>837.96</v>
      </c>
    </row>
    <row r="3350" spans="1:7" ht="11.85" hidden="1" customHeight="1" outlineLevel="3">
      <c r="A3350" s="228" t="s">
        <v>44480</v>
      </c>
      <c r="B3350" s="74" t="s">
        <v>44481</v>
      </c>
      <c r="C3350" s="75" t="s">
        <v>45802</v>
      </c>
      <c r="D3350" s="74" t="s">
        <v>147</v>
      </c>
      <c r="E3350" s="74" t="s">
        <v>897</v>
      </c>
      <c r="F3350" s="84">
        <v>185.89</v>
      </c>
      <c r="G3350" s="277">
        <f t="shared" si="52"/>
        <v>185.89</v>
      </c>
    </row>
    <row r="3351" spans="1:7" ht="11.85" hidden="1" customHeight="1" outlineLevel="3">
      <c r="A3351" s="228" t="s">
        <v>44482</v>
      </c>
      <c r="B3351" s="74" t="s">
        <v>44483</v>
      </c>
      <c r="C3351" s="75" t="s">
        <v>45803</v>
      </c>
      <c r="D3351" s="74" t="s">
        <v>147</v>
      </c>
      <c r="E3351" s="74" t="s">
        <v>897</v>
      </c>
      <c r="F3351" s="84">
        <v>386.77</v>
      </c>
      <c r="G3351" s="277">
        <f t="shared" si="52"/>
        <v>386.77</v>
      </c>
    </row>
    <row r="3352" spans="1:7" ht="11.85" hidden="1" customHeight="1" outlineLevel="3">
      <c r="A3352" s="228" t="s">
        <v>44484</v>
      </c>
      <c r="B3352" s="74" t="s">
        <v>44485</v>
      </c>
      <c r="C3352" s="75" t="s">
        <v>45804</v>
      </c>
      <c r="D3352" s="74" t="s">
        <v>147</v>
      </c>
      <c r="E3352" s="74" t="s">
        <v>897</v>
      </c>
      <c r="F3352" s="84">
        <v>604.33000000000004</v>
      </c>
      <c r="G3352" s="277">
        <f t="shared" si="52"/>
        <v>604.33000000000004</v>
      </c>
    </row>
    <row r="3353" spans="1:7" ht="11.85" hidden="1" customHeight="1" outlineLevel="3">
      <c r="A3353" s="228" t="s">
        <v>44486</v>
      </c>
      <c r="B3353" s="74" t="s">
        <v>44487</v>
      </c>
      <c r="C3353" s="75" t="s">
        <v>45805</v>
      </c>
      <c r="D3353" s="74" t="s">
        <v>147</v>
      </c>
      <c r="E3353" s="74" t="s">
        <v>897</v>
      </c>
      <c r="F3353" s="84">
        <v>837.96</v>
      </c>
      <c r="G3353" s="277">
        <f t="shared" si="52"/>
        <v>837.96</v>
      </c>
    </row>
    <row r="3354" spans="1:7" ht="11.85" hidden="1" customHeight="1" outlineLevel="3">
      <c r="A3354" s="228" t="s">
        <v>44488</v>
      </c>
      <c r="B3354" s="74" t="s">
        <v>44489</v>
      </c>
      <c r="C3354" s="75" t="s">
        <v>45806</v>
      </c>
      <c r="D3354" s="74" t="s">
        <v>147</v>
      </c>
      <c r="E3354" s="74" t="s">
        <v>897</v>
      </c>
      <c r="F3354" s="84">
        <v>191.68</v>
      </c>
      <c r="G3354" s="277">
        <f t="shared" si="52"/>
        <v>191.68</v>
      </c>
    </row>
    <row r="3355" spans="1:7" ht="11.85" hidden="1" customHeight="1" outlineLevel="3">
      <c r="A3355" s="228" t="s">
        <v>44490</v>
      </c>
      <c r="B3355" s="74" t="s">
        <v>44491</v>
      </c>
      <c r="C3355" s="75" t="s">
        <v>45807</v>
      </c>
      <c r="D3355" s="74" t="s">
        <v>147</v>
      </c>
      <c r="E3355" s="74" t="s">
        <v>897</v>
      </c>
      <c r="F3355" s="84">
        <v>400.51</v>
      </c>
      <c r="G3355" s="277">
        <f t="shared" si="52"/>
        <v>400.51</v>
      </c>
    </row>
    <row r="3356" spans="1:7" ht="11.85" hidden="1" customHeight="1" outlineLevel="3">
      <c r="A3356" s="228" t="s">
        <v>44492</v>
      </c>
      <c r="B3356" s="74" t="s">
        <v>44493</v>
      </c>
      <c r="C3356" s="75" t="s">
        <v>45808</v>
      </c>
      <c r="D3356" s="74" t="s">
        <v>147</v>
      </c>
      <c r="E3356" s="74" t="s">
        <v>897</v>
      </c>
      <c r="F3356" s="84">
        <v>609.16</v>
      </c>
      <c r="G3356" s="277">
        <f t="shared" si="52"/>
        <v>609.16</v>
      </c>
    </row>
    <row r="3357" spans="1:7" ht="11.85" hidden="1" customHeight="1" outlineLevel="3">
      <c r="A3357" s="228" t="s">
        <v>44494</v>
      </c>
      <c r="B3357" s="74" t="s">
        <v>44495</v>
      </c>
      <c r="C3357" s="75" t="s">
        <v>45809</v>
      </c>
      <c r="D3357" s="74" t="s">
        <v>147</v>
      </c>
      <c r="E3357" s="74" t="s">
        <v>897</v>
      </c>
      <c r="F3357" s="84">
        <v>879.88</v>
      </c>
      <c r="G3357" s="277">
        <f t="shared" si="52"/>
        <v>879.88</v>
      </c>
    </row>
    <row r="3358" spans="1:7" ht="11.85" hidden="1" customHeight="1" outlineLevel="3">
      <c r="A3358" s="228" t="s">
        <v>44496</v>
      </c>
      <c r="B3358" s="74" t="s">
        <v>44497</v>
      </c>
      <c r="C3358" s="75" t="s">
        <v>45810</v>
      </c>
      <c r="D3358" s="74" t="s">
        <v>147</v>
      </c>
      <c r="E3358" s="74" t="s">
        <v>897</v>
      </c>
      <c r="F3358" s="84">
        <v>196.91</v>
      </c>
      <c r="G3358" s="277">
        <f t="shared" si="52"/>
        <v>196.91</v>
      </c>
    </row>
    <row r="3359" spans="1:7" ht="11.85" hidden="1" customHeight="1" outlineLevel="3">
      <c r="A3359" s="228" t="s">
        <v>44498</v>
      </c>
      <c r="B3359" s="74" t="s">
        <v>44499</v>
      </c>
      <c r="C3359" s="75" t="s">
        <v>45811</v>
      </c>
      <c r="D3359" s="74" t="s">
        <v>147</v>
      </c>
      <c r="E3359" s="74" t="s">
        <v>897</v>
      </c>
      <c r="F3359" s="84">
        <v>402.07</v>
      </c>
      <c r="G3359" s="277">
        <f t="shared" si="52"/>
        <v>402.07</v>
      </c>
    </row>
    <row r="3360" spans="1:7" ht="11.85" hidden="1" customHeight="1" outlineLevel="3">
      <c r="A3360" s="228" t="s">
        <v>44500</v>
      </c>
      <c r="B3360" s="74" t="s">
        <v>44501</v>
      </c>
      <c r="C3360" s="75" t="s">
        <v>45812</v>
      </c>
      <c r="D3360" s="74" t="s">
        <v>147</v>
      </c>
      <c r="E3360" s="74" t="s">
        <v>897</v>
      </c>
      <c r="F3360" s="84">
        <v>639.37</v>
      </c>
      <c r="G3360" s="277">
        <f t="shared" si="52"/>
        <v>639.37</v>
      </c>
    </row>
    <row r="3361" spans="1:7" ht="11.85" hidden="1" customHeight="1" outlineLevel="3">
      <c r="A3361" s="228" t="s">
        <v>44502</v>
      </c>
      <c r="B3361" s="74" t="s">
        <v>44503</v>
      </c>
      <c r="C3361" s="75" t="s">
        <v>45813</v>
      </c>
      <c r="D3361" s="74" t="s">
        <v>147</v>
      </c>
      <c r="E3361" s="74" t="s">
        <v>897</v>
      </c>
      <c r="F3361" s="84">
        <v>889.54</v>
      </c>
      <c r="G3361" s="277">
        <f t="shared" si="52"/>
        <v>889.54</v>
      </c>
    </row>
    <row r="3362" spans="1:7" ht="11.85" hidden="1" customHeight="1" outlineLevel="3">
      <c r="A3362" s="228" t="s">
        <v>44504</v>
      </c>
      <c r="B3362" s="74" t="s">
        <v>44505</v>
      </c>
      <c r="C3362" s="75" t="s">
        <v>45814</v>
      </c>
      <c r="D3362" s="74" t="s">
        <v>147</v>
      </c>
      <c r="E3362" s="74" t="s">
        <v>897</v>
      </c>
      <c r="F3362" s="84">
        <v>213.48</v>
      </c>
      <c r="G3362" s="277">
        <f t="shared" si="52"/>
        <v>213.48</v>
      </c>
    </row>
    <row r="3363" spans="1:7" ht="11.85" hidden="1" customHeight="1" outlineLevel="3">
      <c r="A3363" s="228" t="s">
        <v>44506</v>
      </c>
      <c r="B3363" s="74" t="s">
        <v>44507</v>
      </c>
      <c r="C3363" s="75" t="s">
        <v>45815</v>
      </c>
      <c r="D3363" s="74" t="s">
        <v>147</v>
      </c>
      <c r="E3363" s="74" t="s">
        <v>897</v>
      </c>
      <c r="F3363" s="84">
        <v>417.46</v>
      </c>
      <c r="G3363" s="277">
        <f t="shared" si="52"/>
        <v>417.46</v>
      </c>
    </row>
    <row r="3364" spans="1:7" ht="11.85" hidden="1" customHeight="1" outlineLevel="3">
      <c r="A3364" s="228" t="s">
        <v>44508</v>
      </c>
      <c r="B3364" s="74" t="s">
        <v>44509</v>
      </c>
      <c r="C3364" s="75" t="s">
        <v>45816</v>
      </c>
      <c r="D3364" s="74" t="s">
        <v>147</v>
      </c>
      <c r="E3364" s="74" t="s">
        <v>897</v>
      </c>
      <c r="F3364" s="84">
        <v>640.94000000000005</v>
      </c>
      <c r="G3364" s="277">
        <f t="shared" si="52"/>
        <v>640.94000000000005</v>
      </c>
    </row>
    <row r="3365" spans="1:7" ht="11.85" hidden="1" customHeight="1" outlineLevel="3">
      <c r="A3365" s="228" t="s">
        <v>44510</v>
      </c>
      <c r="B3365" s="74" t="s">
        <v>44511</v>
      </c>
      <c r="C3365" s="75" t="s">
        <v>45817</v>
      </c>
      <c r="D3365" s="74" t="s">
        <v>147</v>
      </c>
      <c r="E3365" s="74" t="s">
        <v>897</v>
      </c>
      <c r="F3365" s="84">
        <v>928.21</v>
      </c>
      <c r="G3365" s="277">
        <f t="shared" si="52"/>
        <v>928.21</v>
      </c>
    </row>
    <row r="3366" spans="1:7" ht="11.85" hidden="1" customHeight="1" outlineLevel="3">
      <c r="A3366" s="228" t="s">
        <v>44512</v>
      </c>
      <c r="B3366" s="74" t="s">
        <v>44513</v>
      </c>
      <c r="C3366" s="75" t="s">
        <v>45818</v>
      </c>
      <c r="D3366" s="74" t="s">
        <v>147</v>
      </c>
      <c r="E3366" s="74" t="s">
        <v>897</v>
      </c>
      <c r="F3366" s="84">
        <v>239.22</v>
      </c>
      <c r="G3366" s="277">
        <f t="shared" si="52"/>
        <v>239.22</v>
      </c>
    </row>
    <row r="3367" spans="1:7" ht="11.85" hidden="1" customHeight="1" outlineLevel="3">
      <c r="A3367" s="228" t="s">
        <v>44514</v>
      </c>
      <c r="B3367" s="74" t="s">
        <v>44515</v>
      </c>
      <c r="C3367" s="75" t="s">
        <v>45819</v>
      </c>
      <c r="D3367" s="74" t="s">
        <v>147</v>
      </c>
      <c r="E3367" s="74" t="s">
        <v>897</v>
      </c>
      <c r="F3367" s="84">
        <v>487.04</v>
      </c>
      <c r="G3367" s="277">
        <f t="shared" si="52"/>
        <v>487.04</v>
      </c>
    </row>
    <row r="3368" spans="1:7" ht="11.85" hidden="1" customHeight="1" outlineLevel="3">
      <c r="A3368" s="228" t="s">
        <v>44516</v>
      </c>
      <c r="B3368" s="74" t="s">
        <v>44517</v>
      </c>
      <c r="C3368" s="75" t="s">
        <v>45820</v>
      </c>
      <c r="D3368" s="74" t="s">
        <v>147</v>
      </c>
      <c r="E3368" s="74" t="s">
        <v>897</v>
      </c>
      <c r="F3368" s="84">
        <v>747.79</v>
      </c>
      <c r="G3368" s="277">
        <f t="shared" si="52"/>
        <v>747.79</v>
      </c>
    </row>
    <row r="3369" spans="1:7" ht="11.85" hidden="1" customHeight="1" outlineLevel="3">
      <c r="A3369" s="228" t="s">
        <v>44518</v>
      </c>
      <c r="B3369" s="74" t="s">
        <v>44519</v>
      </c>
      <c r="C3369" s="75" t="s">
        <v>45821</v>
      </c>
      <c r="D3369" s="74" t="s">
        <v>147</v>
      </c>
      <c r="E3369" s="74" t="s">
        <v>897</v>
      </c>
      <c r="F3369" s="84">
        <v>1082.8900000000001</v>
      </c>
      <c r="G3369" s="277">
        <f t="shared" si="52"/>
        <v>1082.8900000000001</v>
      </c>
    </row>
    <row r="3370" spans="1:7" ht="11.85" hidden="1" customHeight="1" outlineLevel="3">
      <c r="A3370" s="228" t="s">
        <v>44520</v>
      </c>
      <c r="B3370" s="74" t="s">
        <v>44521</v>
      </c>
      <c r="C3370" s="75" t="s">
        <v>45822</v>
      </c>
      <c r="D3370" s="74" t="s">
        <v>147</v>
      </c>
      <c r="E3370" s="74" t="s">
        <v>897</v>
      </c>
      <c r="F3370" s="84">
        <v>290.52999999999997</v>
      </c>
      <c r="G3370" s="277">
        <f t="shared" si="52"/>
        <v>290.52999999999997</v>
      </c>
    </row>
    <row r="3371" spans="1:7" ht="11.85" hidden="1" customHeight="1" outlineLevel="3">
      <c r="A3371" s="228" t="s">
        <v>44522</v>
      </c>
      <c r="B3371" s="74" t="s">
        <v>44523</v>
      </c>
      <c r="C3371" s="75" t="s">
        <v>45823</v>
      </c>
      <c r="D3371" s="74" t="s">
        <v>147</v>
      </c>
      <c r="E3371" s="74" t="s">
        <v>897</v>
      </c>
      <c r="F3371" s="84">
        <v>591.38</v>
      </c>
      <c r="G3371" s="277">
        <f t="shared" si="52"/>
        <v>591.38</v>
      </c>
    </row>
    <row r="3372" spans="1:7" ht="11.85" hidden="1" customHeight="1" outlineLevel="3">
      <c r="A3372" s="228" t="s">
        <v>44524</v>
      </c>
      <c r="B3372" s="74" t="s">
        <v>44525</v>
      </c>
      <c r="C3372" s="75" t="s">
        <v>45824</v>
      </c>
      <c r="D3372" s="74" t="s">
        <v>147</v>
      </c>
      <c r="E3372" s="74" t="s">
        <v>897</v>
      </c>
      <c r="F3372" s="84">
        <v>908</v>
      </c>
      <c r="G3372" s="277">
        <f t="shared" si="52"/>
        <v>908</v>
      </c>
    </row>
    <row r="3373" spans="1:7" ht="11.85" hidden="1" customHeight="1" outlineLevel="3">
      <c r="A3373" s="228" t="s">
        <v>44526</v>
      </c>
      <c r="B3373" s="74" t="s">
        <v>44527</v>
      </c>
      <c r="C3373" s="75" t="s">
        <v>45825</v>
      </c>
      <c r="D3373" s="74" t="s">
        <v>147</v>
      </c>
      <c r="E3373" s="74" t="s">
        <v>897</v>
      </c>
      <c r="F3373" s="84">
        <v>1314.97</v>
      </c>
      <c r="G3373" s="277">
        <f t="shared" si="52"/>
        <v>1314.97</v>
      </c>
    </row>
    <row r="3374" spans="1:7" ht="11.85" hidden="1" customHeight="1" outlineLevel="3">
      <c r="A3374" s="228" t="s">
        <v>44528</v>
      </c>
      <c r="B3374" s="74" t="s">
        <v>44529</v>
      </c>
      <c r="C3374" s="75" t="s">
        <v>45826</v>
      </c>
      <c r="D3374" s="74" t="s">
        <v>147</v>
      </c>
      <c r="E3374" s="74" t="s">
        <v>897</v>
      </c>
      <c r="F3374" s="84">
        <v>307.66000000000003</v>
      </c>
      <c r="G3374" s="277">
        <f t="shared" si="52"/>
        <v>307.66000000000003</v>
      </c>
    </row>
    <row r="3375" spans="1:7" ht="11.85" hidden="1" customHeight="1" outlineLevel="3">
      <c r="A3375" s="228" t="s">
        <v>44530</v>
      </c>
      <c r="B3375" s="74" t="s">
        <v>44531</v>
      </c>
      <c r="C3375" s="75" t="s">
        <v>45827</v>
      </c>
      <c r="D3375" s="74" t="s">
        <v>147</v>
      </c>
      <c r="E3375" s="74" t="s">
        <v>897</v>
      </c>
      <c r="F3375" s="84">
        <v>626.22</v>
      </c>
      <c r="G3375" s="277">
        <f t="shared" si="52"/>
        <v>626.22</v>
      </c>
    </row>
    <row r="3376" spans="1:7" ht="11.85" hidden="1" customHeight="1" outlineLevel="3">
      <c r="A3376" s="228" t="s">
        <v>44532</v>
      </c>
      <c r="B3376" s="74" t="s">
        <v>44533</v>
      </c>
      <c r="C3376" s="75" t="s">
        <v>45828</v>
      </c>
      <c r="D3376" s="74" t="s">
        <v>147</v>
      </c>
      <c r="E3376" s="74" t="s">
        <v>897</v>
      </c>
      <c r="F3376" s="84">
        <v>961.4</v>
      </c>
      <c r="G3376" s="277">
        <f t="shared" si="52"/>
        <v>961.4</v>
      </c>
    </row>
    <row r="3377" spans="1:7" ht="11.85" hidden="1" customHeight="1" outlineLevel="3">
      <c r="A3377" s="228" t="s">
        <v>44534</v>
      </c>
      <c r="B3377" s="74" t="s">
        <v>44535</v>
      </c>
      <c r="C3377" s="75" t="s">
        <v>45829</v>
      </c>
      <c r="D3377" s="74" t="s">
        <v>147</v>
      </c>
      <c r="E3377" s="74" t="s">
        <v>897</v>
      </c>
      <c r="F3377" s="84">
        <v>1392.32</v>
      </c>
      <c r="G3377" s="277">
        <f t="shared" si="52"/>
        <v>1392.32</v>
      </c>
    </row>
    <row r="3378" spans="1:7" ht="11.85" hidden="1" customHeight="1" outlineLevel="3">
      <c r="A3378" s="228" t="s">
        <v>44536</v>
      </c>
      <c r="B3378" s="74" t="s">
        <v>44537</v>
      </c>
      <c r="C3378" s="75" t="s">
        <v>45830</v>
      </c>
      <c r="D3378" s="74" t="s">
        <v>147</v>
      </c>
      <c r="E3378" s="74" t="s">
        <v>897</v>
      </c>
      <c r="F3378" s="84">
        <v>213.65</v>
      </c>
      <c r="G3378" s="277">
        <f t="shared" si="52"/>
        <v>213.65</v>
      </c>
    </row>
    <row r="3379" spans="1:7" ht="11.85" hidden="1" customHeight="1" outlineLevel="3">
      <c r="A3379" s="228" t="s">
        <v>44538</v>
      </c>
      <c r="B3379" s="74" t="s">
        <v>44539</v>
      </c>
      <c r="C3379" s="75" t="s">
        <v>45831</v>
      </c>
      <c r="D3379" s="74" t="s">
        <v>147</v>
      </c>
      <c r="E3379" s="74" t="s">
        <v>897</v>
      </c>
      <c r="F3379" s="84">
        <v>427.28</v>
      </c>
      <c r="G3379" s="277">
        <f t="shared" si="52"/>
        <v>427.28</v>
      </c>
    </row>
    <row r="3380" spans="1:7" ht="11.85" hidden="1" customHeight="1" outlineLevel="3">
      <c r="A3380" s="228" t="s">
        <v>44540</v>
      </c>
      <c r="B3380" s="74" t="s">
        <v>44541</v>
      </c>
      <c r="C3380" s="75" t="s">
        <v>45832</v>
      </c>
      <c r="D3380" s="74" t="s">
        <v>147</v>
      </c>
      <c r="E3380" s="74" t="s">
        <v>897</v>
      </c>
      <c r="F3380" s="84">
        <v>667.64</v>
      </c>
      <c r="G3380" s="277">
        <f t="shared" si="52"/>
        <v>667.64</v>
      </c>
    </row>
    <row r="3381" spans="1:7" ht="11.85" hidden="1" customHeight="1" outlineLevel="3">
      <c r="A3381" s="228" t="s">
        <v>44542</v>
      </c>
      <c r="B3381" s="74" t="s">
        <v>44543</v>
      </c>
      <c r="C3381" s="75" t="s">
        <v>45833</v>
      </c>
      <c r="D3381" s="74" t="s">
        <v>147</v>
      </c>
      <c r="E3381" s="74" t="s">
        <v>897</v>
      </c>
      <c r="F3381" s="84">
        <v>966.9</v>
      </c>
      <c r="G3381" s="277">
        <f t="shared" si="52"/>
        <v>966.9</v>
      </c>
    </row>
    <row r="3382" spans="1:7" ht="12.75" hidden="1" customHeight="1" outlineLevel="2">
      <c r="A3382" s="228"/>
      <c r="B3382" s="799"/>
      <c r="C3382" s="217" t="s">
        <v>46126</v>
      </c>
      <c r="D3382" s="217"/>
      <c r="E3382" s="217" t="s">
        <v>334</v>
      </c>
      <c r="F3382" s="219"/>
      <c r="G3382" s="276">
        <f t="shared" si="52"/>
        <v>0</v>
      </c>
    </row>
    <row r="3383" spans="1:7" ht="11.85" hidden="1" customHeight="1" outlineLevel="3">
      <c r="A3383" s="228"/>
      <c r="B3383" s="74"/>
      <c r="C3383" s="75" t="s">
        <v>45834</v>
      </c>
      <c r="D3383" s="74"/>
      <c r="E3383" s="74" t="s">
        <v>334</v>
      </c>
      <c r="F3383" s="84"/>
      <c r="G3383" s="277">
        <f t="shared" si="52"/>
        <v>0</v>
      </c>
    </row>
    <row r="3384" spans="1:7" ht="11.85" hidden="1" customHeight="1" outlineLevel="3">
      <c r="A3384" s="228"/>
      <c r="B3384" s="74"/>
      <c r="C3384" s="75" t="s">
        <v>46127</v>
      </c>
      <c r="D3384" s="74"/>
      <c r="E3384" s="74" t="s">
        <v>334</v>
      </c>
      <c r="F3384" s="84"/>
      <c r="G3384" s="277">
        <f t="shared" si="52"/>
        <v>0</v>
      </c>
    </row>
    <row r="3385" spans="1:7" ht="11.85" hidden="1" customHeight="1" outlineLevel="3">
      <c r="A3385" s="228" t="s">
        <v>44544</v>
      </c>
      <c r="B3385" s="74" t="s">
        <v>44545</v>
      </c>
      <c r="C3385" s="75" t="s">
        <v>45684</v>
      </c>
      <c r="D3385" s="74" t="s">
        <v>147</v>
      </c>
      <c r="E3385" s="74" t="s">
        <v>897</v>
      </c>
      <c r="F3385" s="84">
        <v>657.79</v>
      </c>
      <c r="G3385" s="277">
        <f t="shared" si="52"/>
        <v>657.79</v>
      </c>
    </row>
    <row r="3386" spans="1:7" ht="11.85" hidden="1" customHeight="1" outlineLevel="3">
      <c r="A3386" s="228" t="s">
        <v>44546</v>
      </c>
      <c r="B3386" s="74" t="s">
        <v>44547</v>
      </c>
      <c r="C3386" s="75" t="s">
        <v>45685</v>
      </c>
      <c r="D3386" s="74" t="s">
        <v>147</v>
      </c>
      <c r="E3386" s="74" t="s">
        <v>897</v>
      </c>
      <c r="F3386" s="84">
        <v>852.14</v>
      </c>
      <c r="G3386" s="277">
        <f t="shared" si="52"/>
        <v>852.14</v>
      </c>
    </row>
    <row r="3387" spans="1:7" ht="11.85" hidden="1" customHeight="1" outlineLevel="3">
      <c r="A3387" s="228" t="s">
        <v>44548</v>
      </c>
      <c r="B3387" s="74" t="s">
        <v>44549</v>
      </c>
      <c r="C3387" s="75" t="s">
        <v>45686</v>
      </c>
      <c r="D3387" s="74" t="s">
        <v>147</v>
      </c>
      <c r="E3387" s="74" t="s">
        <v>897</v>
      </c>
      <c r="F3387" s="84">
        <v>1532.36</v>
      </c>
      <c r="G3387" s="277">
        <f t="shared" si="52"/>
        <v>1532.36</v>
      </c>
    </row>
    <row r="3388" spans="1:7" ht="11.85" hidden="1" customHeight="1" outlineLevel="3">
      <c r="A3388" s="228" t="s">
        <v>44550</v>
      </c>
      <c r="B3388" s="74" t="s">
        <v>44551</v>
      </c>
      <c r="C3388" s="75" t="s">
        <v>45687</v>
      </c>
      <c r="D3388" s="74" t="s">
        <v>147</v>
      </c>
      <c r="E3388" s="74" t="s">
        <v>897</v>
      </c>
      <c r="F3388" s="84">
        <v>246.72</v>
      </c>
      <c r="G3388" s="277">
        <f t="shared" si="52"/>
        <v>246.72</v>
      </c>
    </row>
    <row r="3389" spans="1:7" ht="11.85" hidden="1" customHeight="1" outlineLevel="3">
      <c r="A3389" s="228" t="s">
        <v>44552</v>
      </c>
      <c r="B3389" s="74" t="s">
        <v>44553</v>
      </c>
      <c r="C3389" s="75" t="s">
        <v>45688</v>
      </c>
      <c r="D3389" s="74" t="s">
        <v>147</v>
      </c>
      <c r="E3389" s="74" t="s">
        <v>897</v>
      </c>
      <c r="F3389" s="84">
        <v>666.01</v>
      </c>
      <c r="G3389" s="277">
        <f t="shared" si="52"/>
        <v>666.01</v>
      </c>
    </row>
    <row r="3390" spans="1:7" ht="11.85" hidden="1" customHeight="1" outlineLevel="3">
      <c r="A3390" s="228" t="s">
        <v>44554</v>
      </c>
      <c r="B3390" s="74" t="s">
        <v>44555</v>
      </c>
      <c r="C3390" s="75" t="s">
        <v>45689</v>
      </c>
      <c r="D3390" s="74" t="s">
        <v>147</v>
      </c>
      <c r="E3390" s="74" t="s">
        <v>897</v>
      </c>
      <c r="F3390" s="84">
        <v>820.25</v>
      </c>
      <c r="G3390" s="277">
        <f t="shared" si="52"/>
        <v>820.25</v>
      </c>
    </row>
    <row r="3391" spans="1:7" ht="11.85" hidden="1" customHeight="1" outlineLevel="3">
      <c r="A3391" s="228" t="s">
        <v>44556</v>
      </c>
      <c r="B3391" s="74" t="s">
        <v>44557</v>
      </c>
      <c r="C3391" s="75" t="s">
        <v>45690</v>
      </c>
      <c r="D3391" s="74" t="s">
        <v>147</v>
      </c>
      <c r="E3391" s="74" t="s">
        <v>897</v>
      </c>
      <c r="F3391" s="84">
        <v>1532.36</v>
      </c>
      <c r="G3391" s="277">
        <f t="shared" si="52"/>
        <v>1532.36</v>
      </c>
    </row>
    <row r="3392" spans="1:7" ht="11.85" hidden="1" customHeight="1" outlineLevel="3">
      <c r="A3392" s="228" t="s">
        <v>44558</v>
      </c>
      <c r="B3392" s="74" t="s">
        <v>44559</v>
      </c>
      <c r="C3392" s="75" t="s">
        <v>45691</v>
      </c>
      <c r="D3392" s="74" t="s">
        <v>147</v>
      </c>
      <c r="E3392" s="74" t="s">
        <v>897</v>
      </c>
      <c r="F3392" s="84">
        <v>247.25</v>
      </c>
      <c r="G3392" s="277">
        <f t="shared" si="52"/>
        <v>247.25</v>
      </c>
    </row>
    <row r="3393" spans="1:7" ht="11.85" hidden="1" customHeight="1" outlineLevel="3">
      <c r="A3393" s="228" t="s">
        <v>44560</v>
      </c>
      <c r="B3393" s="74" t="s">
        <v>44561</v>
      </c>
      <c r="C3393" s="75" t="s">
        <v>45692</v>
      </c>
      <c r="D3393" s="74" t="s">
        <v>147</v>
      </c>
      <c r="E3393" s="74" t="s">
        <v>897</v>
      </c>
      <c r="F3393" s="84">
        <v>667.5</v>
      </c>
      <c r="G3393" s="277">
        <f t="shared" si="52"/>
        <v>667.5</v>
      </c>
    </row>
    <row r="3394" spans="1:7" ht="11.85" hidden="1" customHeight="1" outlineLevel="3">
      <c r="A3394" s="228" t="s">
        <v>44562</v>
      </c>
      <c r="B3394" s="74" t="s">
        <v>44563</v>
      </c>
      <c r="C3394" s="75" t="s">
        <v>45693</v>
      </c>
      <c r="D3394" s="74" t="s">
        <v>147</v>
      </c>
      <c r="E3394" s="74" t="s">
        <v>897</v>
      </c>
      <c r="F3394" s="84">
        <v>841.18</v>
      </c>
      <c r="G3394" s="277">
        <f t="shared" si="52"/>
        <v>841.18</v>
      </c>
    </row>
    <row r="3395" spans="1:7" ht="11.85" hidden="1" customHeight="1" outlineLevel="3">
      <c r="A3395" s="228" t="s">
        <v>44564</v>
      </c>
      <c r="B3395" s="74" t="s">
        <v>44565</v>
      </c>
      <c r="C3395" s="75" t="s">
        <v>45694</v>
      </c>
      <c r="D3395" s="74" t="s">
        <v>147</v>
      </c>
      <c r="E3395" s="74" t="s">
        <v>897</v>
      </c>
      <c r="F3395" s="84">
        <v>1532.36</v>
      </c>
      <c r="G3395" s="277">
        <f t="shared" si="52"/>
        <v>1532.36</v>
      </c>
    </row>
    <row r="3396" spans="1:7" ht="11.85" hidden="1" customHeight="1" outlineLevel="3">
      <c r="A3396" s="228" t="s">
        <v>44566</v>
      </c>
      <c r="B3396" s="74" t="s">
        <v>44567</v>
      </c>
      <c r="C3396" s="75" t="s">
        <v>45695</v>
      </c>
      <c r="D3396" s="74" t="s">
        <v>147</v>
      </c>
      <c r="E3396" s="74" t="s">
        <v>897</v>
      </c>
      <c r="F3396" s="84">
        <v>299.27999999999997</v>
      </c>
      <c r="G3396" s="277">
        <f t="shared" si="52"/>
        <v>299.27999999999997</v>
      </c>
    </row>
    <row r="3397" spans="1:7" ht="11.85" hidden="1" customHeight="1" outlineLevel="3">
      <c r="A3397" s="228" t="s">
        <v>44568</v>
      </c>
      <c r="B3397" s="74" t="s">
        <v>44569</v>
      </c>
      <c r="C3397" s="75" t="s">
        <v>45696</v>
      </c>
      <c r="D3397" s="74" t="s">
        <v>147</v>
      </c>
      <c r="E3397" s="74" t="s">
        <v>897</v>
      </c>
      <c r="F3397" s="84">
        <v>668.84</v>
      </c>
      <c r="G3397" s="277">
        <f t="shared" ref="G3397:G3460" si="53">IFERROR(IF(E3397="грн",ROUND(F3397*(1-$G$2),2),ROUND(F3397*(1-$G$2),2)*$E$2),"")</f>
        <v>668.84</v>
      </c>
    </row>
    <row r="3398" spans="1:7" ht="11.85" hidden="1" customHeight="1" outlineLevel="3">
      <c r="A3398" s="228" t="s">
        <v>44570</v>
      </c>
      <c r="B3398" s="74" t="s">
        <v>44571</v>
      </c>
      <c r="C3398" s="75" t="s">
        <v>45697</v>
      </c>
      <c r="D3398" s="74" t="s">
        <v>147</v>
      </c>
      <c r="E3398" s="74" t="s">
        <v>897</v>
      </c>
      <c r="F3398" s="84">
        <v>994.91</v>
      </c>
      <c r="G3398" s="277">
        <f t="shared" si="53"/>
        <v>994.91</v>
      </c>
    </row>
    <row r="3399" spans="1:7" ht="11.85" hidden="1" customHeight="1" outlineLevel="3">
      <c r="A3399" s="228" t="s">
        <v>44572</v>
      </c>
      <c r="B3399" s="74" t="s">
        <v>44573</v>
      </c>
      <c r="C3399" s="75" t="s">
        <v>45698</v>
      </c>
      <c r="D3399" s="74" t="s">
        <v>147</v>
      </c>
      <c r="E3399" s="74" t="s">
        <v>897</v>
      </c>
      <c r="F3399" s="84">
        <v>1547.24</v>
      </c>
      <c r="G3399" s="277">
        <f t="shared" si="53"/>
        <v>1547.24</v>
      </c>
    </row>
    <row r="3400" spans="1:7" ht="11.85" hidden="1" customHeight="1" outlineLevel="3">
      <c r="A3400" s="228" t="s">
        <v>44574</v>
      </c>
      <c r="B3400" s="74" t="s">
        <v>44575</v>
      </c>
      <c r="C3400" s="75" t="s">
        <v>45699</v>
      </c>
      <c r="D3400" s="74" t="s">
        <v>147</v>
      </c>
      <c r="E3400" s="74" t="s">
        <v>897</v>
      </c>
      <c r="F3400" s="84">
        <v>311.02999999999997</v>
      </c>
      <c r="G3400" s="277">
        <f t="shared" si="53"/>
        <v>311.02999999999997</v>
      </c>
    </row>
    <row r="3401" spans="1:7" ht="11.85" hidden="1" customHeight="1" outlineLevel="3">
      <c r="A3401" s="228" t="s">
        <v>44576</v>
      </c>
      <c r="B3401" s="74" t="s">
        <v>44577</v>
      </c>
      <c r="C3401" s="75" t="s">
        <v>45700</v>
      </c>
      <c r="D3401" s="74" t="s">
        <v>147</v>
      </c>
      <c r="E3401" s="74" t="s">
        <v>897</v>
      </c>
      <c r="F3401" s="84">
        <v>670.96</v>
      </c>
      <c r="G3401" s="277">
        <f t="shared" si="53"/>
        <v>670.96</v>
      </c>
    </row>
    <row r="3402" spans="1:7" ht="11.85" hidden="1" customHeight="1" outlineLevel="3">
      <c r="A3402" s="228" t="s">
        <v>44578</v>
      </c>
      <c r="B3402" s="74" t="s">
        <v>44579</v>
      </c>
      <c r="C3402" s="75" t="s">
        <v>45701</v>
      </c>
      <c r="D3402" s="74" t="s">
        <v>147</v>
      </c>
      <c r="E3402" s="74" t="s">
        <v>897</v>
      </c>
      <c r="F3402" s="84">
        <v>1009.1</v>
      </c>
      <c r="G3402" s="277">
        <f t="shared" si="53"/>
        <v>1009.1</v>
      </c>
    </row>
    <row r="3403" spans="1:7" ht="11.85" hidden="1" customHeight="1" outlineLevel="3">
      <c r="A3403" s="228" t="s">
        <v>44580</v>
      </c>
      <c r="B3403" s="74" t="s">
        <v>44581</v>
      </c>
      <c r="C3403" s="75" t="s">
        <v>45702</v>
      </c>
      <c r="D3403" s="74" t="s">
        <v>147</v>
      </c>
      <c r="E3403" s="74" t="s">
        <v>897</v>
      </c>
      <c r="F3403" s="84">
        <v>1547.24</v>
      </c>
      <c r="G3403" s="277">
        <f t="shared" si="53"/>
        <v>1547.24</v>
      </c>
    </row>
    <row r="3404" spans="1:7" ht="11.85" hidden="1" customHeight="1" outlineLevel="3">
      <c r="A3404" s="228" t="s">
        <v>44582</v>
      </c>
      <c r="B3404" s="74" t="s">
        <v>44583</v>
      </c>
      <c r="C3404" s="75" t="s">
        <v>45703</v>
      </c>
      <c r="D3404" s="74" t="s">
        <v>147</v>
      </c>
      <c r="E3404" s="74" t="s">
        <v>897</v>
      </c>
      <c r="F3404" s="84">
        <v>361.81</v>
      </c>
      <c r="G3404" s="277">
        <f t="shared" si="53"/>
        <v>361.81</v>
      </c>
    </row>
    <row r="3405" spans="1:7" ht="11.85" hidden="1" customHeight="1" outlineLevel="3">
      <c r="A3405" s="228" t="s">
        <v>44584</v>
      </c>
      <c r="B3405" s="74" t="s">
        <v>44585</v>
      </c>
      <c r="C3405" s="75" t="s">
        <v>45704</v>
      </c>
      <c r="D3405" s="74" t="s">
        <v>147</v>
      </c>
      <c r="E3405" s="74" t="s">
        <v>897</v>
      </c>
      <c r="F3405" s="84">
        <v>895.4</v>
      </c>
      <c r="G3405" s="277">
        <f t="shared" si="53"/>
        <v>895.4</v>
      </c>
    </row>
    <row r="3406" spans="1:7" ht="11.85" hidden="1" customHeight="1" outlineLevel="3">
      <c r="A3406" s="228" t="s">
        <v>44586</v>
      </c>
      <c r="B3406" s="74" t="s">
        <v>44587</v>
      </c>
      <c r="C3406" s="75" t="s">
        <v>45705</v>
      </c>
      <c r="D3406" s="74" t="s">
        <v>147</v>
      </c>
      <c r="E3406" s="74" t="s">
        <v>897</v>
      </c>
      <c r="F3406" s="84">
        <v>1053.8399999999999</v>
      </c>
      <c r="G3406" s="277">
        <f t="shared" si="53"/>
        <v>1053.8399999999999</v>
      </c>
    </row>
    <row r="3407" spans="1:7" ht="11.85" hidden="1" customHeight="1" outlineLevel="3">
      <c r="A3407" s="228" t="s">
        <v>44588</v>
      </c>
      <c r="B3407" s="74" t="s">
        <v>44589</v>
      </c>
      <c r="C3407" s="75" t="s">
        <v>45706</v>
      </c>
      <c r="D3407" s="74" t="s">
        <v>147</v>
      </c>
      <c r="E3407" s="74" t="s">
        <v>897</v>
      </c>
      <c r="F3407" s="84">
        <v>1954.04</v>
      </c>
      <c r="G3407" s="277">
        <f t="shared" si="53"/>
        <v>1954.04</v>
      </c>
    </row>
    <row r="3408" spans="1:7" ht="11.85" hidden="1" customHeight="1" outlineLevel="3">
      <c r="A3408" s="228" t="s">
        <v>44590</v>
      </c>
      <c r="B3408" s="74" t="s">
        <v>44591</v>
      </c>
      <c r="C3408" s="75" t="s">
        <v>45707</v>
      </c>
      <c r="D3408" s="74" t="s">
        <v>147</v>
      </c>
      <c r="E3408" s="74" t="s">
        <v>897</v>
      </c>
      <c r="F3408" s="84">
        <v>567.30999999999995</v>
      </c>
      <c r="G3408" s="277">
        <f t="shared" si="53"/>
        <v>567.30999999999995</v>
      </c>
    </row>
    <row r="3409" spans="1:7" ht="11.85" hidden="1" customHeight="1" outlineLevel="3">
      <c r="A3409" s="228" t="s">
        <v>44592</v>
      </c>
      <c r="B3409" s="74" t="s">
        <v>44593</v>
      </c>
      <c r="C3409" s="75" t="s">
        <v>45708</v>
      </c>
      <c r="D3409" s="74" t="s">
        <v>147</v>
      </c>
      <c r="E3409" s="74" t="s">
        <v>897</v>
      </c>
      <c r="F3409" s="84">
        <v>1192.18</v>
      </c>
      <c r="G3409" s="277">
        <f t="shared" si="53"/>
        <v>1192.18</v>
      </c>
    </row>
    <row r="3410" spans="1:7" ht="11.85" hidden="1" customHeight="1" outlineLevel="3">
      <c r="A3410" s="228" t="s">
        <v>44594</v>
      </c>
      <c r="B3410" s="74" t="s">
        <v>44595</v>
      </c>
      <c r="C3410" s="75" t="s">
        <v>45709</v>
      </c>
      <c r="D3410" s="74" t="s">
        <v>147</v>
      </c>
      <c r="E3410" s="74" t="s">
        <v>897</v>
      </c>
      <c r="F3410" s="84">
        <v>1753.01</v>
      </c>
      <c r="G3410" s="277">
        <f t="shared" si="53"/>
        <v>1753.01</v>
      </c>
    </row>
    <row r="3411" spans="1:7" ht="11.85" hidden="1" customHeight="1" outlineLevel="3">
      <c r="A3411" s="228" t="s">
        <v>44596</v>
      </c>
      <c r="B3411" s="74" t="s">
        <v>44597</v>
      </c>
      <c r="C3411" s="75" t="s">
        <v>45710</v>
      </c>
      <c r="D3411" s="74" t="s">
        <v>147</v>
      </c>
      <c r="E3411" s="74" t="s">
        <v>897</v>
      </c>
      <c r="F3411" s="84">
        <v>2544.25</v>
      </c>
      <c r="G3411" s="277">
        <f t="shared" si="53"/>
        <v>2544.25</v>
      </c>
    </row>
    <row r="3412" spans="1:7" ht="11.85" hidden="1" customHeight="1" outlineLevel="3">
      <c r="A3412" s="228" t="s">
        <v>44598</v>
      </c>
      <c r="B3412" s="74" t="s">
        <v>44599</v>
      </c>
      <c r="C3412" s="75" t="s">
        <v>45711</v>
      </c>
      <c r="D3412" s="74" t="s">
        <v>147</v>
      </c>
      <c r="E3412" s="74" t="s">
        <v>897</v>
      </c>
      <c r="F3412" s="84">
        <v>604.38</v>
      </c>
      <c r="G3412" s="277">
        <f t="shared" si="53"/>
        <v>604.38</v>
      </c>
    </row>
    <row r="3413" spans="1:7" ht="11.85" hidden="1" customHeight="1" outlineLevel="3">
      <c r="A3413" s="228" t="s">
        <v>44600</v>
      </c>
      <c r="B3413" s="74" t="s">
        <v>44601</v>
      </c>
      <c r="C3413" s="75" t="s">
        <v>45712</v>
      </c>
      <c r="D3413" s="74" t="s">
        <v>147</v>
      </c>
      <c r="E3413" s="74" t="s">
        <v>897</v>
      </c>
      <c r="F3413" s="84">
        <v>1420.22</v>
      </c>
      <c r="G3413" s="277">
        <f t="shared" si="53"/>
        <v>1420.22</v>
      </c>
    </row>
    <row r="3414" spans="1:7" ht="11.85" hidden="1" customHeight="1" outlineLevel="3">
      <c r="A3414" s="228" t="s">
        <v>44602</v>
      </c>
      <c r="B3414" s="74" t="s">
        <v>44603</v>
      </c>
      <c r="C3414" s="75" t="s">
        <v>45713</v>
      </c>
      <c r="D3414" s="74" t="s">
        <v>147</v>
      </c>
      <c r="E3414" s="74" t="s">
        <v>897</v>
      </c>
      <c r="F3414" s="84">
        <v>1899.4</v>
      </c>
      <c r="G3414" s="277">
        <f t="shared" si="53"/>
        <v>1899.4</v>
      </c>
    </row>
    <row r="3415" spans="1:7" ht="11.85" hidden="1" customHeight="1" outlineLevel="3">
      <c r="A3415" s="228" t="s">
        <v>44604</v>
      </c>
      <c r="B3415" s="74" t="s">
        <v>44605</v>
      </c>
      <c r="C3415" s="75" t="s">
        <v>45714</v>
      </c>
      <c r="D3415" s="74" t="s">
        <v>147</v>
      </c>
      <c r="E3415" s="74" t="s">
        <v>897</v>
      </c>
      <c r="F3415" s="84">
        <v>2892.73</v>
      </c>
      <c r="G3415" s="277">
        <f t="shared" si="53"/>
        <v>2892.73</v>
      </c>
    </row>
    <row r="3416" spans="1:7" ht="11.85" hidden="1" customHeight="1" outlineLevel="3">
      <c r="A3416" s="228" t="s">
        <v>44606</v>
      </c>
      <c r="B3416" s="74" t="s">
        <v>44607</v>
      </c>
      <c r="C3416" s="75" t="s">
        <v>45715</v>
      </c>
      <c r="D3416" s="74" t="s">
        <v>147</v>
      </c>
      <c r="E3416" s="74" t="s">
        <v>897</v>
      </c>
      <c r="F3416" s="84">
        <v>715.33</v>
      </c>
      <c r="G3416" s="277">
        <f t="shared" si="53"/>
        <v>715.33</v>
      </c>
    </row>
    <row r="3417" spans="1:7" ht="11.85" hidden="1" customHeight="1" outlineLevel="3">
      <c r="A3417" s="228" t="s">
        <v>44608</v>
      </c>
      <c r="B3417" s="74" t="s">
        <v>44609</v>
      </c>
      <c r="C3417" s="75" t="s">
        <v>45716</v>
      </c>
      <c r="D3417" s="74" t="s">
        <v>147</v>
      </c>
      <c r="E3417" s="74" t="s">
        <v>897</v>
      </c>
      <c r="F3417" s="84">
        <v>1079.58</v>
      </c>
      <c r="G3417" s="277">
        <f t="shared" si="53"/>
        <v>1079.58</v>
      </c>
    </row>
    <row r="3418" spans="1:7" ht="11.85" hidden="1" customHeight="1" outlineLevel="3">
      <c r="A3418" s="228" t="s">
        <v>44610</v>
      </c>
      <c r="B3418" s="74" t="s">
        <v>44611</v>
      </c>
      <c r="C3418" s="75" t="s">
        <v>45717</v>
      </c>
      <c r="D3418" s="74" t="s">
        <v>147</v>
      </c>
      <c r="E3418" s="74" t="s">
        <v>897</v>
      </c>
      <c r="F3418" s="84">
        <v>1539.16</v>
      </c>
      <c r="G3418" s="277">
        <f t="shared" si="53"/>
        <v>1539.16</v>
      </c>
    </row>
    <row r="3419" spans="1:7" ht="11.85" hidden="1" customHeight="1" outlineLevel="3">
      <c r="A3419" s="228" t="s">
        <v>44612</v>
      </c>
      <c r="B3419" s="74" t="s">
        <v>44613</v>
      </c>
      <c r="C3419" s="75" t="s">
        <v>45718</v>
      </c>
      <c r="D3419" s="74" t="s">
        <v>147</v>
      </c>
      <c r="E3419" s="74" t="s">
        <v>897</v>
      </c>
      <c r="F3419" s="84">
        <v>254.89</v>
      </c>
      <c r="G3419" s="277">
        <f t="shared" si="53"/>
        <v>254.89</v>
      </c>
    </row>
    <row r="3420" spans="1:7" ht="11.85" hidden="1" customHeight="1" outlineLevel="3">
      <c r="A3420" s="228" t="s">
        <v>44614</v>
      </c>
      <c r="B3420" s="74" t="s">
        <v>44615</v>
      </c>
      <c r="C3420" s="75" t="s">
        <v>45719</v>
      </c>
      <c r="D3420" s="74" t="s">
        <v>147</v>
      </c>
      <c r="E3420" s="74" t="s">
        <v>897</v>
      </c>
      <c r="F3420" s="84">
        <v>320.62</v>
      </c>
      <c r="G3420" s="277">
        <f t="shared" si="53"/>
        <v>320.62</v>
      </c>
    </row>
    <row r="3421" spans="1:7" ht="11.85" hidden="1" customHeight="1" outlineLevel="3">
      <c r="A3421" s="228"/>
      <c r="B3421" s="74"/>
      <c r="C3421" s="75" t="s">
        <v>46128</v>
      </c>
      <c r="D3421" s="74"/>
      <c r="E3421" s="74" t="s">
        <v>334</v>
      </c>
      <c r="F3421" s="84"/>
      <c r="G3421" s="277">
        <f t="shared" si="53"/>
        <v>0</v>
      </c>
    </row>
    <row r="3422" spans="1:7" ht="11.85" hidden="1" customHeight="1" outlineLevel="3">
      <c r="A3422" s="228" t="s">
        <v>44616</v>
      </c>
      <c r="B3422" s="74" t="s">
        <v>44617</v>
      </c>
      <c r="C3422" s="75" t="s">
        <v>45720</v>
      </c>
      <c r="D3422" s="74" t="s">
        <v>147</v>
      </c>
      <c r="E3422" s="74" t="s">
        <v>897</v>
      </c>
      <c r="F3422" s="84">
        <v>234.98</v>
      </c>
      <c r="G3422" s="277">
        <f t="shared" si="53"/>
        <v>234.98</v>
      </c>
    </row>
    <row r="3423" spans="1:7" ht="11.85" hidden="1" customHeight="1" outlineLevel="3">
      <c r="A3423" s="228" t="s">
        <v>44618</v>
      </c>
      <c r="B3423" s="74" t="s">
        <v>44619</v>
      </c>
      <c r="C3423" s="75" t="s">
        <v>45721</v>
      </c>
      <c r="D3423" s="74" t="s">
        <v>147</v>
      </c>
      <c r="E3423" s="74" t="s">
        <v>897</v>
      </c>
      <c r="F3423" s="84">
        <v>627.82000000000005</v>
      </c>
      <c r="G3423" s="277">
        <f t="shared" si="53"/>
        <v>627.82000000000005</v>
      </c>
    </row>
    <row r="3424" spans="1:7" ht="11.85" hidden="1" customHeight="1" outlineLevel="3">
      <c r="A3424" s="228" t="s">
        <v>44620</v>
      </c>
      <c r="B3424" s="74" t="s">
        <v>44621</v>
      </c>
      <c r="C3424" s="75" t="s">
        <v>45722</v>
      </c>
      <c r="D3424" s="74" t="s">
        <v>147</v>
      </c>
      <c r="E3424" s="74" t="s">
        <v>897</v>
      </c>
      <c r="F3424" s="84">
        <v>833.45</v>
      </c>
      <c r="G3424" s="277">
        <f t="shared" si="53"/>
        <v>833.45</v>
      </c>
    </row>
    <row r="3425" spans="1:7" ht="11.85" hidden="1" customHeight="1" outlineLevel="3">
      <c r="A3425" s="228" t="s">
        <v>44622</v>
      </c>
      <c r="B3425" s="74" t="s">
        <v>44623</v>
      </c>
      <c r="C3425" s="75" t="s">
        <v>45723</v>
      </c>
      <c r="D3425" s="74" t="s">
        <v>147</v>
      </c>
      <c r="E3425" s="74" t="s">
        <v>897</v>
      </c>
      <c r="F3425" s="84">
        <v>1430.7</v>
      </c>
      <c r="G3425" s="277">
        <f t="shared" si="53"/>
        <v>1430.7</v>
      </c>
    </row>
    <row r="3426" spans="1:7" ht="11.85" hidden="1" customHeight="1" outlineLevel="3">
      <c r="A3426" s="228" t="s">
        <v>44624</v>
      </c>
      <c r="B3426" s="74" t="s">
        <v>44625</v>
      </c>
      <c r="C3426" s="75" t="s">
        <v>45724</v>
      </c>
      <c r="D3426" s="74" t="s">
        <v>147</v>
      </c>
      <c r="E3426" s="74" t="s">
        <v>897</v>
      </c>
      <c r="F3426" s="84">
        <v>219.78</v>
      </c>
      <c r="G3426" s="277">
        <f t="shared" si="53"/>
        <v>219.78</v>
      </c>
    </row>
    <row r="3427" spans="1:7" ht="11.85" hidden="1" customHeight="1" outlineLevel="3">
      <c r="A3427" s="228" t="s">
        <v>44626</v>
      </c>
      <c r="B3427" s="74" t="s">
        <v>44627</v>
      </c>
      <c r="C3427" s="75" t="s">
        <v>45725</v>
      </c>
      <c r="D3427" s="74" t="s">
        <v>147</v>
      </c>
      <c r="E3427" s="74" t="s">
        <v>897</v>
      </c>
      <c r="F3427" s="84">
        <v>642.84</v>
      </c>
      <c r="G3427" s="277">
        <f t="shared" si="53"/>
        <v>642.84</v>
      </c>
    </row>
    <row r="3428" spans="1:7" ht="11.85" hidden="1" customHeight="1" outlineLevel="3">
      <c r="A3428" s="228" t="s">
        <v>44628</v>
      </c>
      <c r="B3428" s="74" t="s">
        <v>44629</v>
      </c>
      <c r="C3428" s="75" t="s">
        <v>45726</v>
      </c>
      <c r="D3428" s="74" t="s">
        <v>147</v>
      </c>
      <c r="E3428" s="74" t="s">
        <v>897</v>
      </c>
      <c r="F3428" s="84">
        <v>830.84</v>
      </c>
      <c r="G3428" s="277">
        <f t="shared" si="53"/>
        <v>830.84</v>
      </c>
    </row>
    <row r="3429" spans="1:7" ht="11.85" hidden="1" customHeight="1" outlineLevel="3">
      <c r="A3429" s="228" t="s">
        <v>44630</v>
      </c>
      <c r="B3429" s="74" t="s">
        <v>44631</v>
      </c>
      <c r="C3429" s="75" t="s">
        <v>45727</v>
      </c>
      <c r="D3429" s="74" t="s">
        <v>147</v>
      </c>
      <c r="E3429" s="74" t="s">
        <v>897</v>
      </c>
      <c r="F3429" s="84">
        <v>1430.7</v>
      </c>
      <c r="G3429" s="277">
        <f t="shared" si="53"/>
        <v>1430.7</v>
      </c>
    </row>
    <row r="3430" spans="1:7" ht="11.85" hidden="1" customHeight="1" outlineLevel="3">
      <c r="A3430" s="228" t="s">
        <v>44632</v>
      </c>
      <c r="B3430" s="74" t="s">
        <v>44633</v>
      </c>
      <c r="C3430" s="75" t="s">
        <v>45728</v>
      </c>
      <c r="D3430" s="74" t="s">
        <v>147</v>
      </c>
      <c r="E3430" s="74" t="s">
        <v>897</v>
      </c>
      <c r="F3430" s="84">
        <v>234.54</v>
      </c>
      <c r="G3430" s="277">
        <f t="shared" si="53"/>
        <v>234.54</v>
      </c>
    </row>
    <row r="3431" spans="1:7" ht="11.85" hidden="1" customHeight="1" outlineLevel="3">
      <c r="A3431" s="228" t="s">
        <v>44634</v>
      </c>
      <c r="B3431" s="74" t="s">
        <v>44635</v>
      </c>
      <c r="C3431" s="75" t="s">
        <v>45729</v>
      </c>
      <c r="D3431" s="74" t="s">
        <v>147</v>
      </c>
      <c r="E3431" s="74" t="s">
        <v>897</v>
      </c>
      <c r="F3431" s="84">
        <v>656.8</v>
      </c>
      <c r="G3431" s="277">
        <f t="shared" si="53"/>
        <v>656.8</v>
      </c>
    </row>
    <row r="3432" spans="1:7" ht="11.85" hidden="1" customHeight="1" outlineLevel="3">
      <c r="A3432" s="228" t="s">
        <v>44636</v>
      </c>
      <c r="B3432" s="74" t="s">
        <v>44637</v>
      </c>
      <c r="C3432" s="75" t="s">
        <v>45730</v>
      </c>
      <c r="D3432" s="74" t="s">
        <v>147</v>
      </c>
      <c r="E3432" s="74" t="s">
        <v>897</v>
      </c>
      <c r="F3432" s="84">
        <v>834.65</v>
      </c>
      <c r="G3432" s="277">
        <f t="shared" si="53"/>
        <v>834.65</v>
      </c>
    </row>
    <row r="3433" spans="1:7" ht="11.85" hidden="1" customHeight="1" outlineLevel="3">
      <c r="A3433" s="228" t="s">
        <v>44638</v>
      </c>
      <c r="B3433" s="74" t="s">
        <v>44639</v>
      </c>
      <c r="C3433" s="75" t="s">
        <v>45731</v>
      </c>
      <c r="D3433" s="74" t="s">
        <v>147</v>
      </c>
      <c r="E3433" s="74" t="s">
        <v>897</v>
      </c>
      <c r="F3433" s="84">
        <v>1430.7</v>
      </c>
      <c r="G3433" s="277">
        <f t="shared" si="53"/>
        <v>1430.7</v>
      </c>
    </row>
    <row r="3434" spans="1:7" ht="11.85" hidden="1" customHeight="1" outlineLevel="3">
      <c r="A3434" s="228" t="s">
        <v>44640</v>
      </c>
      <c r="B3434" s="74" t="s">
        <v>44641</v>
      </c>
      <c r="C3434" s="75" t="s">
        <v>45732</v>
      </c>
      <c r="D3434" s="74" t="s">
        <v>147</v>
      </c>
      <c r="E3434" s="74" t="s">
        <v>897</v>
      </c>
      <c r="F3434" s="84">
        <v>259.72000000000003</v>
      </c>
      <c r="G3434" s="277">
        <f t="shared" si="53"/>
        <v>259.72000000000003</v>
      </c>
    </row>
    <row r="3435" spans="1:7" ht="11.85" hidden="1" customHeight="1" outlineLevel="3">
      <c r="A3435" s="228" t="s">
        <v>44642</v>
      </c>
      <c r="B3435" s="74" t="s">
        <v>44643</v>
      </c>
      <c r="C3435" s="75" t="s">
        <v>45733</v>
      </c>
      <c r="D3435" s="74" t="s">
        <v>147</v>
      </c>
      <c r="E3435" s="74" t="s">
        <v>897</v>
      </c>
      <c r="F3435" s="84">
        <v>672.64</v>
      </c>
      <c r="G3435" s="277">
        <f t="shared" si="53"/>
        <v>672.64</v>
      </c>
    </row>
    <row r="3436" spans="1:7" ht="11.85" hidden="1" customHeight="1" outlineLevel="3">
      <c r="A3436" s="228" t="s">
        <v>44644</v>
      </c>
      <c r="B3436" s="74" t="s">
        <v>44645</v>
      </c>
      <c r="C3436" s="75" t="s">
        <v>45734</v>
      </c>
      <c r="D3436" s="74" t="s">
        <v>147</v>
      </c>
      <c r="E3436" s="74" t="s">
        <v>897</v>
      </c>
      <c r="F3436" s="84">
        <v>971.69</v>
      </c>
      <c r="G3436" s="277">
        <f t="shared" si="53"/>
        <v>971.69</v>
      </c>
    </row>
    <row r="3437" spans="1:7" ht="11.85" hidden="1" customHeight="1" outlineLevel="3">
      <c r="A3437" s="228" t="s">
        <v>44646</v>
      </c>
      <c r="B3437" s="74" t="s">
        <v>44647</v>
      </c>
      <c r="C3437" s="75" t="s">
        <v>45735</v>
      </c>
      <c r="D3437" s="74" t="s">
        <v>147</v>
      </c>
      <c r="E3437" s="74" t="s">
        <v>897</v>
      </c>
      <c r="F3437" s="84">
        <v>1430.7</v>
      </c>
      <c r="G3437" s="277">
        <f t="shared" si="53"/>
        <v>1430.7</v>
      </c>
    </row>
    <row r="3438" spans="1:7" ht="11.85" hidden="1" customHeight="1" outlineLevel="3">
      <c r="A3438" s="228" t="s">
        <v>44648</v>
      </c>
      <c r="B3438" s="74" t="s">
        <v>44649</v>
      </c>
      <c r="C3438" s="75" t="s">
        <v>45736</v>
      </c>
      <c r="D3438" s="74" t="s">
        <v>147</v>
      </c>
      <c r="E3438" s="74" t="s">
        <v>897</v>
      </c>
      <c r="F3438" s="84">
        <v>276.25</v>
      </c>
      <c r="G3438" s="277">
        <f t="shared" si="53"/>
        <v>276.25</v>
      </c>
    </row>
    <row r="3439" spans="1:7" ht="11.85" hidden="1" customHeight="1" outlineLevel="3">
      <c r="A3439" s="228" t="s">
        <v>44650</v>
      </c>
      <c r="B3439" s="74" t="s">
        <v>44651</v>
      </c>
      <c r="C3439" s="75" t="s">
        <v>45737</v>
      </c>
      <c r="D3439" s="74" t="s">
        <v>147</v>
      </c>
      <c r="E3439" s="74" t="s">
        <v>897</v>
      </c>
      <c r="F3439" s="84">
        <v>687.66</v>
      </c>
      <c r="G3439" s="277">
        <f t="shared" si="53"/>
        <v>687.66</v>
      </c>
    </row>
    <row r="3440" spans="1:7" ht="11.85" hidden="1" customHeight="1" outlineLevel="3">
      <c r="A3440" s="228" t="s">
        <v>44652</v>
      </c>
      <c r="B3440" s="74" t="s">
        <v>44653</v>
      </c>
      <c r="C3440" s="75" t="s">
        <v>45738</v>
      </c>
      <c r="D3440" s="74" t="s">
        <v>147</v>
      </c>
      <c r="E3440" s="74" t="s">
        <v>897</v>
      </c>
      <c r="F3440" s="84">
        <v>1024.04</v>
      </c>
      <c r="G3440" s="277">
        <f t="shared" si="53"/>
        <v>1024.04</v>
      </c>
    </row>
    <row r="3441" spans="1:7" ht="11.85" hidden="1" customHeight="1" outlineLevel="3">
      <c r="A3441" s="228" t="s">
        <v>44654</v>
      </c>
      <c r="B3441" s="74" t="s">
        <v>44655</v>
      </c>
      <c r="C3441" s="75" t="s">
        <v>45739</v>
      </c>
      <c r="D3441" s="74" t="s">
        <v>147</v>
      </c>
      <c r="E3441" s="74" t="s">
        <v>897</v>
      </c>
      <c r="F3441" s="84">
        <v>1463.6</v>
      </c>
      <c r="G3441" s="277">
        <f t="shared" si="53"/>
        <v>1463.6</v>
      </c>
    </row>
    <row r="3442" spans="1:7" ht="11.85" hidden="1" customHeight="1" outlineLevel="3">
      <c r="A3442" s="228" t="s">
        <v>44656</v>
      </c>
      <c r="B3442" s="74" t="s">
        <v>44657</v>
      </c>
      <c r="C3442" s="75" t="s">
        <v>45740</v>
      </c>
      <c r="D3442" s="74" t="s">
        <v>147</v>
      </c>
      <c r="E3442" s="74" t="s">
        <v>897</v>
      </c>
      <c r="F3442" s="84">
        <v>813.98</v>
      </c>
      <c r="G3442" s="277">
        <f t="shared" si="53"/>
        <v>813.98</v>
      </c>
    </row>
    <row r="3443" spans="1:7" ht="11.85" hidden="1" customHeight="1" outlineLevel="3">
      <c r="A3443" s="228" t="s">
        <v>44658</v>
      </c>
      <c r="B3443" s="74" t="s">
        <v>44659</v>
      </c>
      <c r="C3443" s="75" t="s">
        <v>45741</v>
      </c>
      <c r="D3443" s="74" t="s">
        <v>147</v>
      </c>
      <c r="E3443" s="74" t="s">
        <v>897</v>
      </c>
      <c r="F3443" s="84">
        <v>1053.94</v>
      </c>
      <c r="G3443" s="277">
        <f t="shared" si="53"/>
        <v>1053.94</v>
      </c>
    </row>
    <row r="3444" spans="1:7" ht="11.85" hidden="1" customHeight="1" outlineLevel="3">
      <c r="A3444" s="228" t="s">
        <v>44660</v>
      </c>
      <c r="B3444" s="74" t="s">
        <v>44661</v>
      </c>
      <c r="C3444" s="75" t="s">
        <v>45742</v>
      </c>
      <c r="D3444" s="74" t="s">
        <v>147</v>
      </c>
      <c r="E3444" s="74" t="s">
        <v>897</v>
      </c>
      <c r="F3444" s="84">
        <v>1816.34</v>
      </c>
      <c r="G3444" s="277">
        <f t="shared" si="53"/>
        <v>1816.34</v>
      </c>
    </row>
    <row r="3445" spans="1:7" ht="11.85" hidden="1" customHeight="1" outlineLevel="3">
      <c r="A3445" s="228" t="s">
        <v>44662</v>
      </c>
      <c r="B3445" s="74" t="s">
        <v>44663</v>
      </c>
      <c r="C3445" s="75" t="s">
        <v>45743</v>
      </c>
      <c r="D3445" s="74" t="s">
        <v>147</v>
      </c>
      <c r="E3445" s="74" t="s">
        <v>897</v>
      </c>
      <c r="F3445" s="84">
        <v>515.76</v>
      </c>
      <c r="G3445" s="277">
        <f t="shared" si="53"/>
        <v>515.76</v>
      </c>
    </row>
    <row r="3446" spans="1:7" ht="11.85" hidden="1" customHeight="1" outlineLevel="3">
      <c r="A3446" s="228" t="s">
        <v>44664</v>
      </c>
      <c r="B3446" s="74" t="s">
        <v>44665</v>
      </c>
      <c r="C3446" s="75" t="s">
        <v>45744</v>
      </c>
      <c r="D3446" s="74" t="s">
        <v>147</v>
      </c>
      <c r="E3446" s="74" t="s">
        <v>897</v>
      </c>
      <c r="F3446" s="84">
        <v>1159.32</v>
      </c>
      <c r="G3446" s="277">
        <f t="shared" si="53"/>
        <v>1159.32</v>
      </c>
    </row>
    <row r="3447" spans="1:7" ht="11.85" hidden="1" customHeight="1" outlineLevel="3">
      <c r="A3447" s="228" t="s">
        <v>44666</v>
      </c>
      <c r="B3447" s="74" t="s">
        <v>44667</v>
      </c>
      <c r="C3447" s="75" t="s">
        <v>45745</v>
      </c>
      <c r="D3447" s="74" t="s">
        <v>147</v>
      </c>
      <c r="E3447" s="74" t="s">
        <v>897</v>
      </c>
      <c r="F3447" s="84">
        <v>1522.07</v>
      </c>
      <c r="G3447" s="277">
        <f t="shared" si="53"/>
        <v>1522.07</v>
      </c>
    </row>
    <row r="3448" spans="1:7" ht="11.85" hidden="1" customHeight="1" outlineLevel="3">
      <c r="A3448" s="228" t="s">
        <v>44668</v>
      </c>
      <c r="B3448" s="74" t="s">
        <v>44669</v>
      </c>
      <c r="C3448" s="75" t="s">
        <v>45746</v>
      </c>
      <c r="D3448" s="74" t="s">
        <v>147</v>
      </c>
      <c r="E3448" s="74" t="s">
        <v>897</v>
      </c>
      <c r="F3448" s="84">
        <v>2444.2800000000002</v>
      </c>
      <c r="G3448" s="277">
        <f t="shared" si="53"/>
        <v>2444.2800000000002</v>
      </c>
    </row>
    <row r="3449" spans="1:7" ht="11.85" hidden="1" customHeight="1" outlineLevel="3">
      <c r="A3449" s="228" t="s">
        <v>44670</v>
      </c>
      <c r="B3449" s="74" t="s">
        <v>44671</v>
      </c>
      <c r="C3449" s="75" t="s">
        <v>45747</v>
      </c>
      <c r="D3449" s="74" t="s">
        <v>147</v>
      </c>
      <c r="E3449" s="74" t="s">
        <v>897</v>
      </c>
      <c r="F3449" s="84">
        <v>560.65</v>
      </c>
      <c r="G3449" s="277">
        <f t="shared" si="53"/>
        <v>560.65</v>
      </c>
    </row>
    <row r="3450" spans="1:7" ht="11.85" hidden="1" customHeight="1" outlineLevel="3">
      <c r="A3450" s="228" t="s">
        <v>44672</v>
      </c>
      <c r="B3450" s="74" t="s">
        <v>44673</v>
      </c>
      <c r="C3450" s="75" t="s">
        <v>45748</v>
      </c>
      <c r="D3450" s="74" t="s">
        <v>147</v>
      </c>
      <c r="E3450" s="74" t="s">
        <v>897</v>
      </c>
      <c r="F3450" s="84">
        <v>1323.02</v>
      </c>
      <c r="G3450" s="277">
        <f t="shared" si="53"/>
        <v>1323.02</v>
      </c>
    </row>
    <row r="3451" spans="1:7" ht="11.85" hidden="1" customHeight="1" outlineLevel="3">
      <c r="A3451" s="228" t="s">
        <v>44674</v>
      </c>
      <c r="B3451" s="74" t="s">
        <v>44675</v>
      </c>
      <c r="C3451" s="75" t="s">
        <v>45749</v>
      </c>
      <c r="D3451" s="74" t="s">
        <v>147</v>
      </c>
      <c r="E3451" s="74" t="s">
        <v>897</v>
      </c>
      <c r="F3451" s="84">
        <v>1674.4</v>
      </c>
      <c r="G3451" s="277">
        <f t="shared" si="53"/>
        <v>1674.4</v>
      </c>
    </row>
    <row r="3452" spans="1:7" ht="11.85" hidden="1" customHeight="1" outlineLevel="3">
      <c r="A3452" s="228" t="s">
        <v>44676</v>
      </c>
      <c r="B3452" s="74" t="s">
        <v>44677</v>
      </c>
      <c r="C3452" s="75" t="s">
        <v>45750</v>
      </c>
      <c r="D3452" s="74" t="s">
        <v>147</v>
      </c>
      <c r="E3452" s="74" t="s">
        <v>897</v>
      </c>
      <c r="F3452" s="84">
        <v>2780.6</v>
      </c>
      <c r="G3452" s="277">
        <f t="shared" si="53"/>
        <v>2780.6</v>
      </c>
    </row>
    <row r="3453" spans="1:7" ht="11.85" hidden="1" customHeight="1" outlineLevel="3">
      <c r="A3453" s="228" t="s">
        <v>44678</v>
      </c>
      <c r="B3453" s="74" t="s">
        <v>44679</v>
      </c>
      <c r="C3453" s="75" t="s">
        <v>45751</v>
      </c>
      <c r="D3453" s="74" t="s">
        <v>147</v>
      </c>
      <c r="E3453" s="74" t="s">
        <v>897</v>
      </c>
      <c r="F3453" s="84">
        <v>294.33999999999997</v>
      </c>
      <c r="G3453" s="277">
        <f t="shared" si="53"/>
        <v>294.33999999999997</v>
      </c>
    </row>
    <row r="3454" spans="1:7" ht="11.85" hidden="1" customHeight="1" outlineLevel="3">
      <c r="A3454" s="228" t="s">
        <v>44680</v>
      </c>
      <c r="B3454" s="74" t="s">
        <v>44681</v>
      </c>
      <c r="C3454" s="75" t="s">
        <v>45752</v>
      </c>
      <c r="D3454" s="74" t="s">
        <v>147</v>
      </c>
      <c r="E3454" s="74" t="s">
        <v>897</v>
      </c>
      <c r="F3454" s="84">
        <v>707.09</v>
      </c>
      <c r="G3454" s="277">
        <f t="shared" si="53"/>
        <v>707.09</v>
      </c>
    </row>
    <row r="3455" spans="1:7" ht="11.85" hidden="1" customHeight="1" outlineLevel="3">
      <c r="A3455" s="228" t="s">
        <v>44682</v>
      </c>
      <c r="B3455" s="74" t="s">
        <v>44683</v>
      </c>
      <c r="C3455" s="75" t="s">
        <v>45753</v>
      </c>
      <c r="D3455" s="74" t="s">
        <v>147</v>
      </c>
      <c r="E3455" s="74" t="s">
        <v>897</v>
      </c>
      <c r="F3455" s="84">
        <v>891.94</v>
      </c>
      <c r="G3455" s="277">
        <f t="shared" si="53"/>
        <v>891.94</v>
      </c>
    </row>
    <row r="3456" spans="1:7" ht="11.85" hidden="1" customHeight="1" outlineLevel="3">
      <c r="A3456" s="228" t="s">
        <v>44684</v>
      </c>
      <c r="B3456" s="74" t="s">
        <v>44685</v>
      </c>
      <c r="C3456" s="75" t="s">
        <v>45754</v>
      </c>
      <c r="D3456" s="74" t="s">
        <v>147</v>
      </c>
      <c r="E3456" s="74" t="s">
        <v>897</v>
      </c>
      <c r="F3456" s="84">
        <v>1438.93</v>
      </c>
      <c r="G3456" s="277">
        <f t="shared" si="53"/>
        <v>1438.93</v>
      </c>
    </row>
    <row r="3457" spans="1:7" ht="11.85" hidden="1" customHeight="1" outlineLevel="3">
      <c r="A3457" s="228" t="s">
        <v>44686</v>
      </c>
      <c r="B3457" s="74" t="s">
        <v>44687</v>
      </c>
      <c r="C3457" s="75" t="s">
        <v>45755</v>
      </c>
      <c r="D3457" s="74" t="s">
        <v>147</v>
      </c>
      <c r="E3457" s="74" t="s">
        <v>897</v>
      </c>
      <c r="F3457" s="84">
        <v>326.95</v>
      </c>
      <c r="G3457" s="277">
        <f t="shared" si="53"/>
        <v>326.95</v>
      </c>
    </row>
    <row r="3458" spans="1:7" ht="13.35" hidden="1" customHeight="1" outlineLevel="1">
      <c r="A3458" s="228"/>
      <c r="B3458" s="223"/>
      <c r="C3458" s="223" t="s">
        <v>45756</v>
      </c>
      <c r="D3458" s="223"/>
      <c r="E3458" s="223" t="s">
        <v>334</v>
      </c>
      <c r="F3458" s="224"/>
      <c r="G3458" s="224">
        <f t="shared" si="53"/>
        <v>0</v>
      </c>
    </row>
    <row r="3459" spans="1:7" ht="11.85" hidden="1" customHeight="1" outlineLevel="3">
      <c r="A3459" s="228" t="s">
        <v>44688</v>
      </c>
      <c r="B3459" s="74" t="s">
        <v>44689</v>
      </c>
      <c r="C3459" s="75" t="s">
        <v>46129</v>
      </c>
      <c r="D3459" s="74" t="s">
        <v>147</v>
      </c>
      <c r="E3459" s="74" t="s">
        <v>897</v>
      </c>
      <c r="F3459" s="84">
        <v>68.14</v>
      </c>
      <c r="G3459" s="277">
        <f t="shared" si="53"/>
        <v>68.14</v>
      </c>
    </row>
    <row r="3460" spans="1:7" ht="11.85" hidden="1" customHeight="1" outlineLevel="3">
      <c r="A3460" s="228" t="s">
        <v>44690</v>
      </c>
      <c r="B3460" s="74" t="s">
        <v>44691</v>
      </c>
      <c r="C3460" s="75" t="s">
        <v>46130</v>
      </c>
      <c r="D3460" s="74" t="s">
        <v>147</v>
      </c>
      <c r="E3460" s="74" t="s">
        <v>897</v>
      </c>
      <c r="F3460" s="84">
        <v>77.77</v>
      </c>
      <c r="G3460" s="277">
        <f t="shared" si="53"/>
        <v>77.77</v>
      </c>
    </row>
    <row r="3461" spans="1:7" ht="11.85" hidden="1" customHeight="1" outlineLevel="3">
      <c r="A3461" s="228" t="s">
        <v>44692</v>
      </c>
      <c r="B3461" s="74" t="s">
        <v>44693</v>
      </c>
      <c r="C3461" s="75" t="s">
        <v>46131</v>
      </c>
      <c r="D3461" s="74" t="s">
        <v>147</v>
      </c>
      <c r="E3461" s="74" t="s">
        <v>897</v>
      </c>
      <c r="F3461" s="84">
        <v>6088.54</v>
      </c>
      <c r="G3461" s="277">
        <f t="shared" ref="G3461:G3524" si="54">IFERROR(IF(E3461="грн",ROUND(F3461*(1-$G$2),2),ROUND(F3461*(1-$G$2),2)*$E$2),"")</f>
        <v>6088.54</v>
      </c>
    </row>
    <row r="3462" spans="1:7" ht="11.85" hidden="1" customHeight="1" outlineLevel="3">
      <c r="A3462" s="228" t="s">
        <v>44694</v>
      </c>
      <c r="B3462" s="74" t="s">
        <v>44695</v>
      </c>
      <c r="C3462" s="75" t="s">
        <v>46132</v>
      </c>
      <c r="D3462" s="74" t="s">
        <v>147</v>
      </c>
      <c r="E3462" s="74" t="s">
        <v>897</v>
      </c>
      <c r="F3462" s="84">
        <v>3920.23</v>
      </c>
      <c r="G3462" s="277">
        <f t="shared" si="54"/>
        <v>3920.23</v>
      </c>
    </row>
    <row r="3463" spans="1:7" ht="11.85" hidden="1" customHeight="1" outlineLevel="3">
      <c r="A3463" s="228" t="s">
        <v>44696</v>
      </c>
      <c r="B3463" s="74" t="s">
        <v>44697</v>
      </c>
      <c r="C3463" s="75" t="s">
        <v>46133</v>
      </c>
      <c r="D3463" s="74" t="s">
        <v>147</v>
      </c>
      <c r="E3463" s="74" t="s">
        <v>897</v>
      </c>
      <c r="F3463" s="84">
        <v>3039.23</v>
      </c>
      <c r="G3463" s="277">
        <f t="shared" si="54"/>
        <v>3039.23</v>
      </c>
    </row>
    <row r="3464" spans="1:7" ht="11.85" hidden="1" customHeight="1" outlineLevel="3">
      <c r="A3464" s="228" t="s">
        <v>44698</v>
      </c>
      <c r="B3464" s="74" t="s">
        <v>44699</v>
      </c>
      <c r="C3464" s="75" t="s">
        <v>46134</v>
      </c>
      <c r="D3464" s="74" t="s">
        <v>147</v>
      </c>
      <c r="E3464" s="74" t="s">
        <v>897</v>
      </c>
      <c r="F3464" s="84">
        <v>716.27</v>
      </c>
      <c r="G3464" s="277">
        <f t="shared" si="54"/>
        <v>716.27</v>
      </c>
    </row>
    <row r="3465" spans="1:7" ht="11.85" hidden="1" customHeight="1" outlineLevel="3">
      <c r="A3465" s="228" t="s">
        <v>44700</v>
      </c>
      <c r="B3465" s="74" t="s">
        <v>44701</v>
      </c>
      <c r="C3465" s="75" t="s">
        <v>46135</v>
      </c>
      <c r="D3465" s="74" t="s">
        <v>147</v>
      </c>
      <c r="E3465" s="74" t="s">
        <v>897</v>
      </c>
      <c r="F3465" s="84">
        <v>25.99</v>
      </c>
      <c r="G3465" s="277">
        <f t="shared" si="54"/>
        <v>25.99</v>
      </c>
    </row>
    <row r="3466" spans="1:7" ht="11.85" hidden="1" customHeight="1" outlineLevel="3">
      <c r="A3466" s="228" t="s">
        <v>44702</v>
      </c>
      <c r="B3466" s="74" t="s">
        <v>44703</v>
      </c>
      <c r="C3466" s="75" t="s">
        <v>46136</v>
      </c>
      <c r="D3466" s="74" t="s">
        <v>147</v>
      </c>
      <c r="E3466" s="74" t="s">
        <v>897</v>
      </c>
      <c r="F3466" s="84">
        <v>123.83</v>
      </c>
      <c r="G3466" s="277">
        <f t="shared" si="54"/>
        <v>123.83</v>
      </c>
    </row>
    <row r="3467" spans="1:7" ht="11.85" hidden="1" customHeight="1" outlineLevel="3">
      <c r="A3467" s="228" t="s">
        <v>44704</v>
      </c>
      <c r="B3467" s="74" t="s">
        <v>44705</v>
      </c>
      <c r="C3467" s="75" t="s">
        <v>46137</v>
      </c>
      <c r="D3467" s="74" t="s">
        <v>147</v>
      </c>
      <c r="E3467" s="74" t="s">
        <v>897</v>
      </c>
      <c r="F3467" s="84">
        <v>241.46</v>
      </c>
      <c r="G3467" s="277">
        <f t="shared" si="54"/>
        <v>241.46</v>
      </c>
    </row>
    <row r="3468" spans="1:7" ht="11.85" hidden="1" customHeight="1" outlineLevel="3">
      <c r="A3468" s="228" t="s">
        <v>44706</v>
      </c>
      <c r="B3468" s="74" t="s">
        <v>44707</v>
      </c>
      <c r="C3468" s="75" t="s">
        <v>46138</v>
      </c>
      <c r="D3468" s="74" t="s">
        <v>147</v>
      </c>
      <c r="E3468" s="74" t="s">
        <v>897</v>
      </c>
      <c r="F3468" s="84">
        <v>184.26</v>
      </c>
      <c r="G3468" s="277">
        <f t="shared" si="54"/>
        <v>184.26</v>
      </c>
    </row>
    <row r="3469" spans="1:7" ht="11.85" hidden="1" customHeight="1" outlineLevel="3">
      <c r="A3469" s="228" t="s">
        <v>44708</v>
      </c>
      <c r="B3469" s="74" t="s">
        <v>44709</v>
      </c>
      <c r="C3469" s="75" t="s">
        <v>46139</v>
      </c>
      <c r="D3469" s="74" t="s">
        <v>147</v>
      </c>
      <c r="E3469" s="74" t="s">
        <v>897</v>
      </c>
      <c r="F3469" s="84">
        <v>228.1</v>
      </c>
      <c r="G3469" s="277">
        <f t="shared" si="54"/>
        <v>228.1</v>
      </c>
    </row>
    <row r="3470" spans="1:7" ht="11.85" hidden="1" customHeight="1" outlineLevel="3">
      <c r="A3470" s="228" t="s">
        <v>44710</v>
      </c>
      <c r="B3470" s="74" t="s">
        <v>44711</v>
      </c>
      <c r="C3470" s="75" t="s">
        <v>46140</v>
      </c>
      <c r="D3470" s="74" t="s">
        <v>147</v>
      </c>
      <c r="E3470" s="74" t="s">
        <v>897</v>
      </c>
      <c r="F3470" s="84">
        <v>1615.69</v>
      </c>
      <c r="G3470" s="277">
        <f t="shared" si="54"/>
        <v>1615.69</v>
      </c>
    </row>
    <row r="3471" spans="1:7" ht="13.35" hidden="1" customHeight="1" outlineLevel="1">
      <c r="A3471" s="228"/>
      <c r="B3471" s="223"/>
      <c r="C3471" s="223" t="s">
        <v>45757</v>
      </c>
      <c r="D3471" s="223"/>
      <c r="E3471" s="223" t="s">
        <v>334</v>
      </c>
      <c r="F3471" s="224"/>
      <c r="G3471" s="224">
        <f t="shared" si="54"/>
        <v>0</v>
      </c>
    </row>
    <row r="3472" spans="1:7" ht="12.75" hidden="1" customHeight="1" outlineLevel="2">
      <c r="A3472" s="228"/>
      <c r="B3472" s="799"/>
      <c r="C3472" s="217" t="s">
        <v>46141</v>
      </c>
      <c r="D3472" s="217"/>
      <c r="E3472" s="217" t="s">
        <v>334</v>
      </c>
      <c r="F3472" s="219"/>
      <c r="G3472" s="276">
        <f t="shared" si="54"/>
        <v>0</v>
      </c>
    </row>
    <row r="3473" spans="1:7" ht="11.85" hidden="1" customHeight="1" outlineLevel="3">
      <c r="A3473" s="228"/>
      <c r="B3473" s="74"/>
      <c r="C3473" s="75" t="s">
        <v>45835</v>
      </c>
      <c r="D3473" s="74"/>
      <c r="E3473" s="74" t="s">
        <v>334</v>
      </c>
      <c r="F3473" s="84"/>
      <c r="G3473" s="277">
        <f t="shared" si="54"/>
        <v>0</v>
      </c>
    </row>
    <row r="3474" spans="1:7" ht="11.85" hidden="1" customHeight="1" outlineLevel="3">
      <c r="A3474" s="228" t="s">
        <v>44712</v>
      </c>
      <c r="B3474" s="74" t="s">
        <v>44713</v>
      </c>
      <c r="C3474" s="75" t="s">
        <v>46142</v>
      </c>
      <c r="D3474" s="74" t="s">
        <v>147</v>
      </c>
      <c r="E3474" s="74" t="s">
        <v>897</v>
      </c>
      <c r="F3474" s="84">
        <v>3151.92</v>
      </c>
      <c r="G3474" s="277">
        <f t="shared" si="54"/>
        <v>3151.92</v>
      </c>
    </row>
    <row r="3475" spans="1:7" ht="11.85" hidden="1" customHeight="1" outlineLevel="3">
      <c r="A3475" s="228" t="s">
        <v>44714</v>
      </c>
      <c r="B3475" s="74" t="s">
        <v>44715</v>
      </c>
      <c r="C3475" s="75" t="s">
        <v>46143</v>
      </c>
      <c r="D3475" s="74" t="s">
        <v>147</v>
      </c>
      <c r="E3475" s="74" t="s">
        <v>897</v>
      </c>
      <c r="F3475" s="84">
        <v>2276.11</v>
      </c>
      <c r="G3475" s="277">
        <f t="shared" si="54"/>
        <v>2276.11</v>
      </c>
    </row>
    <row r="3476" spans="1:7" ht="11.85" hidden="1" customHeight="1" outlineLevel="3">
      <c r="A3476" s="228" t="s">
        <v>44716</v>
      </c>
      <c r="B3476" s="74" t="s">
        <v>44717</v>
      </c>
      <c r="C3476" s="75" t="s">
        <v>46144</v>
      </c>
      <c r="D3476" s="74" t="s">
        <v>147</v>
      </c>
      <c r="E3476" s="74" t="s">
        <v>897</v>
      </c>
      <c r="F3476" s="84">
        <v>3133.62</v>
      </c>
      <c r="G3476" s="277">
        <f t="shared" si="54"/>
        <v>3133.62</v>
      </c>
    </row>
    <row r="3477" spans="1:7" ht="11.85" hidden="1" customHeight="1" outlineLevel="3">
      <c r="A3477" s="228" t="s">
        <v>44718</v>
      </c>
      <c r="B3477" s="74" t="s">
        <v>44719</v>
      </c>
      <c r="C3477" s="75" t="s">
        <v>46145</v>
      </c>
      <c r="D3477" s="74" t="s">
        <v>147</v>
      </c>
      <c r="E3477" s="74" t="s">
        <v>897</v>
      </c>
      <c r="F3477" s="84">
        <v>2025.53</v>
      </c>
      <c r="G3477" s="277">
        <f t="shared" si="54"/>
        <v>2025.53</v>
      </c>
    </row>
    <row r="3478" spans="1:7" ht="11.85" hidden="1" customHeight="1" outlineLevel="3">
      <c r="A3478" s="228" t="s">
        <v>44720</v>
      </c>
      <c r="B3478" s="74" t="s">
        <v>44721</v>
      </c>
      <c r="C3478" s="75" t="s">
        <v>46146</v>
      </c>
      <c r="D3478" s="74" t="s">
        <v>147</v>
      </c>
      <c r="E3478" s="74" t="s">
        <v>897</v>
      </c>
      <c r="F3478" s="84">
        <v>4463.68</v>
      </c>
      <c r="G3478" s="277">
        <f t="shared" si="54"/>
        <v>4463.68</v>
      </c>
    </row>
    <row r="3479" spans="1:7" ht="11.85" hidden="1" customHeight="1" outlineLevel="3">
      <c r="A3479" s="228" t="s">
        <v>44722</v>
      </c>
      <c r="B3479" s="74" t="s">
        <v>44723</v>
      </c>
      <c r="C3479" s="75" t="s">
        <v>46147</v>
      </c>
      <c r="D3479" s="74" t="s">
        <v>147</v>
      </c>
      <c r="E3479" s="74" t="s">
        <v>897</v>
      </c>
      <c r="F3479" s="84">
        <v>2254.56</v>
      </c>
      <c r="G3479" s="277">
        <f t="shared" si="54"/>
        <v>2254.56</v>
      </c>
    </row>
    <row r="3480" spans="1:7" ht="11.85" hidden="1" customHeight="1" outlineLevel="3">
      <c r="A3480" s="228" t="s">
        <v>44724</v>
      </c>
      <c r="B3480" s="74" t="s">
        <v>44725</v>
      </c>
      <c r="C3480" s="75" t="s">
        <v>46148</v>
      </c>
      <c r="D3480" s="74" t="s">
        <v>147</v>
      </c>
      <c r="E3480" s="74" t="s">
        <v>897</v>
      </c>
      <c r="F3480" s="84">
        <v>4507.91</v>
      </c>
      <c r="G3480" s="277">
        <f t="shared" si="54"/>
        <v>4507.91</v>
      </c>
    </row>
    <row r="3481" spans="1:7" ht="11.85" hidden="1" customHeight="1" outlineLevel="3">
      <c r="A3481" s="228" t="s">
        <v>44726</v>
      </c>
      <c r="B3481" s="74" t="s">
        <v>44727</v>
      </c>
      <c r="C3481" s="75" t="s">
        <v>46149</v>
      </c>
      <c r="D3481" s="74" t="s">
        <v>147</v>
      </c>
      <c r="E3481" s="74" t="s">
        <v>897</v>
      </c>
      <c r="F3481" s="84">
        <v>2372.2399999999998</v>
      </c>
      <c r="G3481" s="277">
        <f t="shared" si="54"/>
        <v>2372.2399999999998</v>
      </c>
    </row>
    <row r="3482" spans="1:7" ht="11.85" hidden="1" customHeight="1" outlineLevel="3">
      <c r="A3482" s="228" t="s">
        <v>44728</v>
      </c>
      <c r="B3482" s="74" t="s">
        <v>44729</v>
      </c>
      <c r="C3482" s="75" t="s">
        <v>46150</v>
      </c>
      <c r="D3482" s="74" t="s">
        <v>147</v>
      </c>
      <c r="E3482" s="74" t="s">
        <v>897</v>
      </c>
      <c r="F3482" s="84">
        <v>4552.04</v>
      </c>
      <c r="G3482" s="277">
        <f t="shared" si="54"/>
        <v>4552.04</v>
      </c>
    </row>
    <row r="3483" spans="1:7" ht="11.85" hidden="1" customHeight="1" outlineLevel="3">
      <c r="A3483" s="228" t="s">
        <v>44730</v>
      </c>
      <c r="B3483" s="74" t="s">
        <v>44731</v>
      </c>
      <c r="C3483" s="75" t="s">
        <v>46151</v>
      </c>
      <c r="D3483" s="74" t="s">
        <v>147</v>
      </c>
      <c r="E3483" s="74" t="s">
        <v>897</v>
      </c>
      <c r="F3483" s="84">
        <v>2443.85</v>
      </c>
      <c r="G3483" s="277">
        <f t="shared" si="54"/>
        <v>2443.85</v>
      </c>
    </row>
    <row r="3484" spans="1:7" ht="11.85" hidden="1" customHeight="1" outlineLevel="3">
      <c r="A3484" s="228" t="s">
        <v>44732</v>
      </c>
      <c r="B3484" s="74" t="s">
        <v>44733</v>
      </c>
      <c r="C3484" s="75" t="s">
        <v>46152</v>
      </c>
      <c r="D3484" s="74" t="s">
        <v>147</v>
      </c>
      <c r="E3484" s="74" t="s">
        <v>897</v>
      </c>
      <c r="F3484" s="84">
        <v>4725.12</v>
      </c>
      <c r="G3484" s="277">
        <f t="shared" si="54"/>
        <v>4725.12</v>
      </c>
    </row>
    <row r="3485" spans="1:7" ht="11.85" hidden="1" customHeight="1" outlineLevel="3">
      <c r="A3485" s="228" t="s">
        <v>44734</v>
      </c>
      <c r="B3485" s="74" t="s">
        <v>44735</v>
      </c>
      <c r="C3485" s="75" t="s">
        <v>46153</v>
      </c>
      <c r="D3485" s="74" t="s">
        <v>147</v>
      </c>
      <c r="E3485" s="74" t="s">
        <v>897</v>
      </c>
      <c r="F3485" s="84">
        <v>5126.8</v>
      </c>
      <c r="G3485" s="277">
        <f t="shared" si="54"/>
        <v>5126.8</v>
      </c>
    </row>
    <row r="3486" spans="1:7" ht="11.85" hidden="1" customHeight="1" outlineLevel="3">
      <c r="A3486" s="228" t="s">
        <v>44736</v>
      </c>
      <c r="B3486" s="74" t="s">
        <v>44737</v>
      </c>
      <c r="C3486" s="75" t="s">
        <v>46154</v>
      </c>
      <c r="D3486" s="74" t="s">
        <v>147</v>
      </c>
      <c r="E3486" s="74" t="s">
        <v>897</v>
      </c>
      <c r="F3486" s="84">
        <v>3825.78</v>
      </c>
      <c r="G3486" s="277">
        <f t="shared" si="54"/>
        <v>3825.78</v>
      </c>
    </row>
    <row r="3487" spans="1:7" ht="11.85" hidden="1" customHeight="1" outlineLevel="3">
      <c r="A3487" s="228" t="s">
        <v>44738</v>
      </c>
      <c r="B3487" s="74" t="s">
        <v>44739</v>
      </c>
      <c r="C3487" s="75" t="s">
        <v>46155</v>
      </c>
      <c r="D3487" s="74" t="s">
        <v>147</v>
      </c>
      <c r="E3487" s="74" t="s">
        <v>897</v>
      </c>
      <c r="F3487" s="84">
        <v>4568.3500000000004</v>
      </c>
      <c r="G3487" s="277">
        <f t="shared" si="54"/>
        <v>4568.3500000000004</v>
      </c>
    </row>
    <row r="3488" spans="1:7" ht="11.85" hidden="1" customHeight="1" outlineLevel="3">
      <c r="A3488" s="228" t="s">
        <v>44740</v>
      </c>
      <c r="B3488" s="74" t="s">
        <v>44741</v>
      </c>
      <c r="C3488" s="75" t="s">
        <v>46156</v>
      </c>
      <c r="D3488" s="74" t="s">
        <v>147</v>
      </c>
      <c r="E3488" s="74" t="s">
        <v>897</v>
      </c>
      <c r="F3488" s="84">
        <v>2714.05</v>
      </c>
      <c r="G3488" s="277">
        <f t="shared" si="54"/>
        <v>2714.05</v>
      </c>
    </row>
    <row r="3489" spans="1:7" ht="11.85" hidden="1" customHeight="1" outlineLevel="3">
      <c r="A3489" s="228" t="s">
        <v>44742</v>
      </c>
      <c r="B3489" s="74" t="s">
        <v>44743</v>
      </c>
      <c r="C3489" s="75" t="s">
        <v>46157</v>
      </c>
      <c r="D3489" s="74" t="s">
        <v>147</v>
      </c>
      <c r="E3489" s="74" t="s">
        <v>897</v>
      </c>
      <c r="F3489" s="84">
        <v>6620.27</v>
      </c>
      <c r="G3489" s="277">
        <f t="shared" si="54"/>
        <v>6620.27</v>
      </c>
    </row>
    <row r="3490" spans="1:7" ht="11.85" hidden="1" customHeight="1" outlineLevel="3">
      <c r="A3490" s="228" t="s">
        <v>44744</v>
      </c>
      <c r="B3490" s="74" t="s">
        <v>44745</v>
      </c>
      <c r="C3490" s="75" t="s">
        <v>46158</v>
      </c>
      <c r="D3490" s="74" t="s">
        <v>147</v>
      </c>
      <c r="E3490" s="74" t="s">
        <v>897</v>
      </c>
      <c r="F3490" s="84">
        <v>6620.27</v>
      </c>
      <c r="G3490" s="277">
        <f t="shared" si="54"/>
        <v>6620.27</v>
      </c>
    </row>
    <row r="3491" spans="1:7" ht="11.85" hidden="1" customHeight="1" outlineLevel="3">
      <c r="A3491" s="228" t="s">
        <v>44746</v>
      </c>
      <c r="B3491" s="74" t="s">
        <v>44747</v>
      </c>
      <c r="C3491" s="75" t="s">
        <v>46159</v>
      </c>
      <c r="D3491" s="74" t="s">
        <v>147</v>
      </c>
      <c r="E3491" s="74" t="s">
        <v>897</v>
      </c>
      <c r="F3491" s="84">
        <v>6620.27</v>
      </c>
      <c r="G3491" s="277">
        <f t="shared" si="54"/>
        <v>6620.27</v>
      </c>
    </row>
    <row r="3492" spans="1:7" ht="11.85" hidden="1" customHeight="1" outlineLevel="3">
      <c r="A3492" s="228" t="s">
        <v>44748</v>
      </c>
      <c r="B3492" s="74" t="s">
        <v>44749</v>
      </c>
      <c r="C3492" s="75" t="s">
        <v>46160</v>
      </c>
      <c r="D3492" s="74" t="s">
        <v>147</v>
      </c>
      <c r="E3492" s="74" t="s">
        <v>897</v>
      </c>
      <c r="F3492" s="84">
        <v>6620.27</v>
      </c>
      <c r="G3492" s="277">
        <f t="shared" si="54"/>
        <v>6620.27</v>
      </c>
    </row>
    <row r="3493" spans="1:7" ht="11.85" hidden="1" customHeight="1" outlineLevel="3">
      <c r="A3493" s="228" t="s">
        <v>44750</v>
      </c>
      <c r="B3493" s="74" t="s">
        <v>44751</v>
      </c>
      <c r="C3493" s="75" t="s">
        <v>46161</v>
      </c>
      <c r="D3493" s="74" t="s">
        <v>147</v>
      </c>
      <c r="E3493" s="74" t="s">
        <v>897</v>
      </c>
      <c r="F3493" s="84">
        <v>8459.1</v>
      </c>
      <c r="G3493" s="277">
        <f t="shared" si="54"/>
        <v>8459.1</v>
      </c>
    </row>
    <row r="3494" spans="1:7" ht="11.85" hidden="1" customHeight="1" outlineLevel="3">
      <c r="A3494" s="228" t="s">
        <v>44752</v>
      </c>
      <c r="B3494" s="74" t="s">
        <v>44753</v>
      </c>
      <c r="C3494" s="75" t="s">
        <v>46162</v>
      </c>
      <c r="D3494" s="74" t="s">
        <v>147</v>
      </c>
      <c r="E3494" s="74" t="s">
        <v>897</v>
      </c>
      <c r="F3494" s="84">
        <v>8459.1</v>
      </c>
      <c r="G3494" s="277">
        <f t="shared" si="54"/>
        <v>8459.1</v>
      </c>
    </row>
    <row r="3495" spans="1:7" ht="11.85" hidden="1" customHeight="1" outlineLevel="3">
      <c r="A3495" s="228" t="s">
        <v>44754</v>
      </c>
      <c r="B3495" s="74" t="s">
        <v>44755</v>
      </c>
      <c r="C3495" s="75" t="s">
        <v>46163</v>
      </c>
      <c r="D3495" s="74" t="s">
        <v>147</v>
      </c>
      <c r="E3495" s="74" t="s">
        <v>897</v>
      </c>
      <c r="F3495" s="84">
        <v>8459.1</v>
      </c>
      <c r="G3495" s="277">
        <f t="shared" si="54"/>
        <v>8459.1</v>
      </c>
    </row>
    <row r="3496" spans="1:7" ht="11.85" hidden="1" customHeight="1" outlineLevel="3">
      <c r="A3496" s="228" t="s">
        <v>44756</v>
      </c>
      <c r="B3496" s="74" t="s">
        <v>44757</v>
      </c>
      <c r="C3496" s="75" t="s">
        <v>46164</v>
      </c>
      <c r="D3496" s="74" t="s">
        <v>147</v>
      </c>
      <c r="E3496" s="74" t="s">
        <v>897</v>
      </c>
      <c r="F3496" s="84">
        <v>5605.46</v>
      </c>
      <c r="G3496" s="277">
        <f t="shared" si="54"/>
        <v>5605.46</v>
      </c>
    </row>
    <row r="3497" spans="1:7" ht="11.85" hidden="1" customHeight="1" outlineLevel="3">
      <c r="A3497" s="228" t="s">
        <v>44758</v>
      </c>
      <c r="B3497" s="74" t="s">
        <v>44759</v>
      </c>
      <c r="C3497" s="75" t="s">
        <v>46165</v>
      </c>
      <c r="D3497" s="74" t="s">
        <v>147</v>
      </c>
      <c r="E3497" s="74" t="s">
        <v>897</v>
      </c>
      <c r="F3497" s="84">
        <v>5662.06</v>
      </c>
      <c r="G3497" s="277">
        <f t="shared" si="54"/>
        <v>5662.06</v>
      </c>
    </row>
    <row r="3498" spans="1:7" ht="11.85" hidden="1" customHeight="1" outlineLevel="3">
      <c r="A3498" s="228" t="s">
        <v>44760</v>
      </c>
      <c r="B3498" s="74" t="s">
        <v>44761</v>
      </c>
      <c r="C3498" s="75" t="s">
        <v>46166</v>
      </c>
      <c r="D3498" s="74" t="s">
        <v>147</v>
      </c>
      <c r="E3498" s="74" t="s">
        <v>897</v>
      </c>
      <c r="F3498" s="84">
        <v>5718.65</v>
      </c>
      <c r="G3498" s="277">
        <f t="shared" si="54"/>
        <v>5718.65</v>
      </c>
    </row>
    <row r="3499" spans="1:7" ht="11.85" hidden="1" customHeight="1" outlineLevel="3">
      <c r="A3499" s="228" t="s">
        <v>44762</v>
      </c>
      <c r="B3499" s="74" t="s">
        <v>44763</v>
      </c>
      <c r="C3499" s="75" t="s">
        <v>46167</v>
      </c>
      <c r="D3499" s="74" t="s">
        <v>147</v>
      </c>
      <c r="E3499" s="74" t="s">
        <v>897</v>
      </c>
      <c r="F3499" s="84">
        <v>5776.46</v>
      </c>
      <c r="G3499" s="277">
        <f t="shared" si="54"/>
        <v>5776.46</v>
      </c>
    </row>
    <row r="3500" spans="1:7" ht="11.85" hidden="1" customHeight="1" outlineLevel="3">
      <c r="A3500" s="228" t="s">
        <v>44764</v>
      </c>
      <c r="B3500" s="74" t="s">
        <v>44765</v>
      </c>
      <c r="C3500" s="75" t="s">
        <v>46168</v>
      </c>
      <c r="D3500" s="74" t="s">
        <v>147</v>
      </c>
      <c r="E3500" s="74" t="s">
        <v>897</v>
      </c>
      <c r="F3500" s="84">
        <v>6275.54</v>
      </c>
      <c r="G3500" s="277">
        <f t="shared" si="54"/>
        <v>6275.54</v>
      </c>
    </row>
    <row r="3501" spans="1:7" ht="11.85" hidden="1" customHeight="1" outlineLevel="3">
      <c r="A3501" s="228" t="s">
        <v>44766</v>
      </c>
      <c r="B3501" s="74" t="s">
        <v>44767</v>
      </c>
      <c r="C3501" s="75" t="s">
        <v>46169</v>
      </c>
      <c r="D3501" s="74" t="s">
        <v>147</v>
      </c>
      <c r="E3501" s="74" t="s">
        <v>897</v>
      </c>
      <c r="F3501" s="84">
        <v>6338.26</v>
      </c>
      <c r="G3501" s="277">
        <f t="shared" si="54"/>
        <v>6338.26</v>
      </c>
    </row>
    <row r="3502" spans="1:7" ht="11.85" hidden="1" customHeight="1" outlineLevel="3">
      <c r="A3502" s="228" t="s">
        <v>44768</v>
      </c>
      <c r="B3502" s="74" t="s">
        <v>44769</v>
      </c>
      <c r="C3502" s="75" t="s">
        <v>46170</v>
      </c>
      <c r="D3502" s="74" t="s">
        <v>147</v>
      </c>
      <c r="E3502" s="74" t="s">
        <v>897</v>
      </c>
      <c r="F3502" s="84">
        <v>6699.77</v>
      </c>
      <c r="G3502" s="277">
        <f t="shared" si="54"/>
        <v>6699.77</v>
      </c>
    </row>
    <row r="3503" spans="1:7" ht="11.85" hidden="1" customHeight="1" outlineLevel="3">
      <c r="A3503" s="228" t="s">
        <v>44770</v>
      </c>
      <c r="B3503" s="74" t="s">
        <v>44771</v>
      </c>
      <c r="C3503" s="75" t="s">
        <v>46171</v>
      </c>
      <c r="D3503" s="74" t="s">
        <v>147</v>
      </c>
      <c r="E3503" s="74" t="s">
        <v>897</v>
      </c>
      <c r="F3503" s="84">
        <v>7369.67</v>
      </c>
      <c r="G3503" s="277">
        <f t="shared" si="54"/>
        <v>7369.67</v>
      </c>
    </row>
    <row r="3504" spans="1:7" ht="11.85" hidden="1" customHeight="1" outlineLevel="3">
      <c r="A3504" s="228" t="s">
        <v>44772</v>
      </c>
      <c r="B3504" s="74" t="s">
        <v>44773</v>
      </c>
      <c r="C3504" s="75" t="s">
        <v>46172</v>
      </c>
      <c r="D3504" s="74" t="s">
        <v>147</v>
      </c>
      <c r="E3504" s="74" t="s">
        <v>897</v>
      </c>
      <c r="F3504" s="84">
        <v>9033.17</v>
      </c>
      <c r="G3504" s="277">
        <f t="shared" si="54"/>
        <v>9033.17</v>
      </c>
    </row>
    <row r="3505" spans="1:7" ht="11.85" hidden="1" customHeight="1" outlineLevel="3">
      <c r="A3505" s="228" t="s">
        <v>44774</v>
      </c>
      <c r="B3505" s="74" t="s">
        <v>44775</v>
      </c>
      <c r="C3505" s="75" t="s">
        <v>46173</v>
      </c>
      <c r="D3505" s="74" t="s">
        <v>147</v>
      </c>
      <c r="E3505" s="74" t="s">
        <v>897</v>
      </c>
      <c r="F3505" s="84">
        <v>9033.17</v>
      </c>
      <c r="G3505" s="277">
        <f t="shared" si="54"/>
        <v>9033.17</v>
      </c>
    </row>
    <row r="3506" spans="1:7" ht="11.85" hidden="1" customHeight="1" outlineLevel="3">
      <c r="A3506" s="228" t="s">
        <v>44776</v>
      </c>
      <c r="B3506" s="74" t="s">
        <v>44777</v>
      </c>
      <c r="C3506" s="75" t="s">
        <v>46174</v>
      </c>
      <c r="D3506" s="74" t="s">
        <v>147</v>
      </c>
      <c r="E3506" s="74" t="s">
        <v>897</v>
      </c>
      <c r="F3506" s="84">
        <v>9033.17</v>
      </c>
      <c r="G3506" s="277">
        <f t="shared" si="54"/>
        <v>9033.17</v>
      </c>
    </row>
    <row r="3507" spans="1:7" ht="11.85" hidden="1" customHeight="1" outlineLevel="3">
      <c r="A3507" s="228" t="s">
        <v>44778</v>
      </c>
      <c r="B3507" s="74" t="s">
        <v>44779</v>
      </c>
      <c r="C3507" s="75" t="s">
        <v>46175</v>
      </c>
      <c r="D3507" s="74" t="s">
        <v>147</v>
      </c>
      <c r="E3507" s="74" t="s">
        <v>897</v>
      </c>
      <c r="F3507" s="84">
        <v>9033.17</v>
      </c>
      <c r="G3507" s="277">
        <f t="shared" si="54"/>
        <v>9033.17</v>
      </c>
    </row>
    <row r="3508" spans="1:7" ht="11.85" hidden="1" customHeight="1" outlineLevel="3">
      <c r="A3508" s="228" t="s">
        <v>44780</v>
      </c>
      <c r="B3508" s="74" t="s">
        <v>44781</v>
      </c>
      <c r="C3508" s="75" t="s">
        <v>46176</v>
      </c>
      <c r="D3508" s="74" t="s">
        <v>147</v>
      </c>
      <c r="E3508" s="74" t="s">
        <v>897</v>
      </c>
      <c r="F3508" s="84">
        <v>9033.17</v>
      </c>
      <c r="G3508" s="277">
        <f t="shared" si="54"/>
        <v>9033.17</v>
      </c>
    </row>
    <row r="3509" spans="1:7" ht="11.85" hidden="1" customHeight="1" outlineLevel="3">
      <c r="A3509" s="228" t="s">
        <v>44782</v>
      </c>
      <c r="B3509" s="74" t="s">
        <v>44783</v>
      </c>
      <c r="C3509" s="75" t="s">
        <v>46177</v>
      </c>
      <c r="D3509" s="74" t="s">
        <v>147</v>
      </c>
      <c r="E3509" s="74" t="s">
        <v>897</v>
      </c>
      <c r="F3509" s="84">
        <v>9807.43</v>
      </c>
      <c r="G3509" s="277">
        <f t="shared" si="54"/>
        <v>9807.43</v>
      </c>
    </row>
    <row r="3510" spans="1:7" ht="11.85" hidden="1" customHeight="1" outlineLevel="3">
      <c r="A3510" s="228" t="s">
        <v>44784</v>
      </c>
      <c r="B3510" s="74" t="s">
        <v>44785</v>
      </c>
      <c r="C3510" s="75" t="s">
        <v>46178</v>
      </c>
      <c r="D3510" s="74" t="s">
        <v>147</v>
      </c>
      <c r="E3510" s="74" t="s">
        <v>897</v>
      </c>
      <c r="F3510" s="84">
        <v>8387.94</v>
      </c>
      <c r="G3510" s="277">
        <f t="shared" si="54"/>
        <v>8387.94</v>
      </c>
    </row>
    <row r="3511" spans="1:7" ht="11.85" hidden="1" customHeight="1" outlineLevel="3">
      <c r="A3511" s="228" t="s">
        <v>44786</v>
      </c>
      <c r="B3511" s="74" t="s">
        <v>44787</v>
      </c>
      <c r="C3511" s="75" t="s">
        <v>46179</v>
      </c>
      <c r="D3511" s="74" t="s">
        <v>147</v>
      </c>
      <c r="E3511" s="74" t="s">
        <v>897</v>
      </c>
      <c r="F3511" s="84">
        <v>6056.64</v>
      </c>
      <c r="G3511" s="277">
        <f t="shared" si="54"/>
        <v>6056.64</v>
      </c>
    </row>
    <row r="3512" spans="1:7" ht="11.85" hidden="1" customHeight="1" outlineLevel="3">
      <c r="A3512" s="228" t="s">
        <v>44788</v>
      </c>
      <c r="B3512" s="74" t="s">
        <v>44789</v>
      </c>
      <c r="C3512" s="75" t="s">
        <v>46180</v>
      </c>
      <c r="D3512" s="74" t="s">
        <v>147</v>
      </c>
      <c r="E3512" s="74" t="s">
        <v>897</v>
      </c>
      <c r="F3512" s="84">
        <v>8387.93</v>
      </c>
      <c r="G3512" s="277">
        <f t="shared" si="54"/>
        <v>8387.93</v>
      </c>
    </row>
    <row r="3513" spans="1:7" ht="11.85" hidden="1" customHeight="1" outlineLevel="3">
      <c r="A3513" s="228" t="s">
        <v>44790</v>
      </c>
      <c r="B3513" s="74" t="s">
        <v>44791</v>
      </c>
      <c r="C3513" s="75" t="s">
        <v>46181</v>
      </c>
      <c r="D3513" s="74" t="s">
        <v>147</v>
      </c>
      <c r="E3513" s="74" t="s">
        <v>897</v>
      </c>
      <c r="F3513" s="84">
        <v>8387.94</v>
      </c>
      <c r="G3513" s="277">
        <f t="shared" si="54"/>
        <v>8387.94</v>
      </c>
    </row>
    <row r="3514" spans="1:7" ht="11.85" hidden="1" customHeight="1" outlineLevel="3">
      <c r="A3514" s="228" t="s">
        <v>44792</v>
      </c>
      <c r="B3514" s="74" t="s">
        <v>44793</v>
      </c>
      <c r="C3514" s="75" t="s">
        <v>46182</v>
      </c>
      <c r="D3514" s="74" t="s">
        <v>147</v>
      </c>
      <c r="E3514" s="74" t="s">
        <v>897</v>
      </c>
      <c r="F3514" s="84">
        <v>6111.72</v>
      </c>
      <c r="G3514" s="277">
        <f t="shared" si="54"/>
        <v>6111.72</v>
      </c>
    </row>
    <row r="3515" spans="1:7" ht="11.85" hidden="1" customHeight="1" outlineLevel="3">
      <c r="A3515" s="228" t="s">
        <v>44794</v>
      </c>
      <c r="B3515" s="74" t="s">
        <v>44795</v>
      </c>
      <c r="C3515" s="75" t="s">
        <v>46183</v>
      </c>
      <c r="D3515" s="74" t="s">
        <v>147</v>
      </c>
      <c r="E3515" s="74" t="s">
        <v>897</v>
      </c>
      <c r="F3515" s="84">
        <v>8990.2099999999991</v>
      </c>
      <c r="G3515" s="277">
        <f t="shared" si="54"/>
        <v>8990.2099999999991</v>
      </c>
    </row>
    <row r="3516" spans="1:7" ht="11.85" hidden="1" customHeight="1" outlineLevel="3">
      <c r="A3516" s="228" t="s">
        <v>44796</v>
      </c>
      <c r="B3516" s="74" t="s">
        <v>44797</v>
      </c>
      <c r="C3516" s="75" t="s">
        <v>46184</v>
      </c>
      <c r="D3516" s="74" t="s">
        <v>147</v>
      </c>
      <c r="E3516" s="74" t="s">
        <v>897</v>
      </c>
      <c r="F3516" s="84">
        <v>8387.94</v>
      </c>
      <c r="G3516" s="277">
        <f t="shared" si="54"/>
        <v>8387.94</v>
      </c>
    </row>
    <row r="3517" spans="1:7" ht="11.85" hidden="1" customHeight="1" outlineLevel="3">
      <c r="A3517" s="228" t="s">
        <v>44798</v>
      </c>
      <c r="B3517" s="74" t="s">
        <v>44799</v>
      </c>
      <c r="C3517" s="75" t="s">
        <v>46185</v>
      </c>
      <c r="D3517" s="74" t="s">
        <v>147</v>
      </c>
      <c r="E3517" s="74" t="s">
        <v>897</v>
      </c>
      <c r="F3517" s="84">
        <v>6166.76</v>
      </c>
      <c r="G3517" s="277">
        <f t="shared" si="54"/>
        <v>6166.76</v>
      </c>
    </row>
    <row r="3518" spans="1:7" ht="11.85" hidden="1" customHeight="1" outlineLevel="3">
      <c r="A3518" s="228" t="s">
        <v>44800</v>
      </c>
      <c r="B3518" s="74" t="s">
        <v>44801</v>
      </c>
      <c r="C3518" s="75" t="s">
        <v>46186</v>
      </c>
      <c r="D3518" s="74" t="s">
        <v>147</v>
      </c>
      <c r="E3518" s="74" t="s">
        <v>897</v>
      </c>
      <c r="F3518" s="84">
        <v>9003.6</v>
      </c>
      <c r="G3518" s="277">
        <f t="shared" si="54"/>
        <v>9003.6</v>
      </c>
    </row>
    <row r="3519" spans="1:7" ht="11.85" hidden="1" customHeight="1" outlineLevel="3">
      <c r="A3519" s="228" t="s">
        <v>44802</v>
      </c>
      <c r="B3519" s="74" t="s">
        <v>44803</v>
      </c>
      <c r="C3519" s="75" t="s">
        <v>46187</v>
      </c>
      <c r="D3519" s="74" t="s">
        <v>147</v>
      </c>
      <c r="E3519" s="74" t="s">
        <v>897</v>
      </c>
      <c r="F3519" s="84">
        <v>8387.94</v>
      </c>
      <c r="G3519" s="277">
        <f t="shared" si="54"/>
        <v>8387.94</v>
      </c>
    </row>
    <row r="3520" spans="1:7" ht="11.85" hidden="1" customHeight="1" outlineLevel="3">
      <c r="A3520" s="228" t="s">
        <v>44804</v>
      </c>
      <c r="B3520" s="74" t="s">
        <v>44805</v>
      </c>
      <c r="C3520" s="75" t="s">
        <v>46188</v>
      </c>
      <c r="D3520" s="74" t="s">
        <v>147</v>
      </c>
      <c r="E3520" s="74" t="s">
        <v>897</v>
      </c>
      <c r="F3520" s="84">
        <v>6221.76</v>
      </c>
      <c r="G3520" s="277">
        <f t="shared" si="54"/>
        <v>6221.76</v>
      </c>
    </row>
    <row r="3521" spans="1:7" ht="11.85" hidden="1" customHeight="1" outlineLevel="3">
      <c r="A3521" s="228" t="s">
        <v>44806</v>
      </c>
      <c r="B3521" s="74" t="s">
        <v>44807</v>
      </c>
      <c r="C3521" s="75" t="s">
        <v>46189</v>
      </c>
      <c r="D3521" s="74" t="s">
        <v>147</v>
      </c>
      <c r="E3521" s="74" t="s">
        <v>897</v>
      </c>
      <c r="F3521" s="84">
        <v>9214.18</v>
      </c>
      <c r="G3521" s="277">
        <f t="shared" si="54"/>
        <v>9214.18</v>
      </c>
    </row>
    <row r="3522" spans="1:7" ht="11.85" hidden="1" customHeight="1" outlineLevel="3">
      <c r="A3522" s="228" t="s">
        <v>44808</v>
      </c>
      <c r="B3522" s="74" t="s">
        <v>44809</v>
      </c>
      <c r="C3522" s="75" t="s">
        <v>46190</v>
      </c>
      <c r="D3522" s="74" t="s">
        <v>147</v>
      </c>
      <c r="E3522" s="74" t="s">
        <v>897</v>
      </c>
      <c r="F3522" s="84">
        <v>9355.7900000000009</v>
      </c>
      <c r="G3522" s="277">
        <f t="shared" si="54"/>
        <v>9355.7900000000009</v>
      </c>
    </row>
    <row r="3523" spans="1:7" ht="11.85" hidden="1" customHeight="1" outlineLevel="3">
      <c r="A3523" s="228" t="s">
        <v>44810</v>
      </c>
      <c r="B3523" s="74" t="s">
        <v>44811</v>
      </c>
      <c r="C3523" s="75" t="s">
        <v>46191</v>
      </c>
      <c r="D3523" s="74" t="s">
        <v>147</v>
      </c>
      <c r="E3523" s="74" t="s">
        <v>897</v>
      </c>
      <c r="F3523" s="84">
        <v>6492.05</v>
      </c>
      <c r="G3523" s="277">
        <f t="shared" si="54"/>
        <v>6492.05</v>
      </c>
    </row>
    <row r="3524" spans="1:7" ht="11.85" hidden="1" customHeight="1" outlineLevel="3">
      <c r="A3524" s="228" t="s">
        <v>44812</v>
      </c>
      <c r="B3524" s="74" t="s">
        <v>44813</v>
      </c>
      <c r="C3524" s="75" t="s">
        <v>46192</v>
      </c>
      <c r="D3524" s="74" t="s">
        <v>147</v>
      </c>
      <c r="E3524" s="74" t="s">
        <v>897</v>
      </c>
      <c r="F3524" s="84">
        <v>9177.4599999999991</v>
      </c>
      <c r="G3524" s="277">
        <f t="shared" si="54"/>
        <v>9177.4599999999991</v>
      </c>
    </row>
    <row r="3525" spans="1:7" ht="11.85" hidden="1" customHeight="1" outlineLevel="3">
      <c r="A3525" s="228" t="s">
        <v>44814</v>
      </c>
      <c r="B3525" s="74" t="s">
        <v>44815</v>
      </c>
      <c r="C3525" s="75" t="s">
        <v>46193</v>
      </c>
      <c r="D3525" s="74" t="s">
        <v>147</v>
      </c>
      <c r="E3525" s="74" t="s">
        <v>897</v>
      </c>
      <c r="F3525" s="84">
        <v>7165.97</v>
      </c>
      <c r="G3525" s="277">
        <f t="shared" ref="G3525:G3588" si="55">IFERROR(IF(E3525="грн",ROUND(F3525*(1-$G$2),2),ROUND(F3525*(1-$G$2),2)*$E$2),"")</f>
        <v>7165.97</v>
      </c>
    </row>
    <row r="3526" spans="1:7" ht="11.85" hidden="1" customHeight="1" outlineLevel="3">
      <c r="A3526" s="228" t="s">
        <v>44816</v>
      </c>
      <c r="B3526" s="74" t="s">
        <v>44817</v>
      </c>
      <c r="C3526" s="75" t="s">
        <v>46194</v>
      </c>
      <c r="D3526" s="74" t="s">
        <v>147</v>
      </c>
      <c r="E3526" s="74" t="s">
        <v>897</v>
      </c>
      <c r="F3526" s="84">
        <v>9107.1200000000008</v>
      </c>
      <c r="G3526" s="277">
        <f t="shared" si="55"/>
        <v>9107.1200000000008</v>
      </c>
    </row>
    <row r="3527" spans="1:7" ht="11.85" hidden="1" customHeight="1" outlineLevel="3">
      <c r="A3527" s="228" t="s">
        <v>44818</v>
      </c>
      <c r="B3527" s="74" t="s">
        <v>44819</v>
      </c>
      <c r="C3527" s="75" t="s">
        <v>46195</v>
      </c>
      <c r="D3527" s="74" t="s">
        <v>147</v>
      </c>
      <c r="E3527" s="74" t="s">
        <v>897</v>
      </c>
      <c r="F3527" s="84">
        <v>9198.31</v>
      </c>
      <c r="G3527" s="277">
        <f t="shared" si="55"/>
        <v>9198.31</v>
      </c>
    </row>
    <row r="3528" spans="1:7" ht="11.85" hidden="1" customHeight="1" outlineLevel="3">
      <c r="A3528" s="228" t="s">
        <v>44820</v>
      </c>
      <c r="B3528" s="74" t="s">
        <v>44821</v>
      </c>
      <c r="C3528" s="75" t="s">
        <v>46196</v>
      </c>
      <c r="D3528" s="74" t="s">
        <v>147</v>
      </c>
      <c r="E3528" s="74" t="s">
        <v>897</v>
      </c>
      <c r="F3528" s="84">
        <v>1841.38</v>
      </c>
      <c r="G3528" s="277">
        <f t="shared" si="55"/>
        <v>1841.38</v>
      </c>
    </row>
    <row r="3529" spans="1:7" ht="12.75" hidden="1" customHeight="1" outlineLevel="2">
      <c r="A3529" s="228"/>
      <c r="B3529" s="799"/>
      <c r="C3529" s="217" t="s">
        <v>46197</v>
      </c>
      <c r="D3529" s="217"/>
      <c r="E3529" s="217" t="s">
        <v>334</v>
      </c>
      <c r="F3529" s="219"/>
      <c r="G3529" s="276">
        <f t="shared" si="55"/>
        <v>0</v>
      </c>
    </row>
    <row r="3530" spans="1:7" ht="11.85" hidden="1" customHeight="1" outlineLevel="3">
      <c r="A3530" s="228" t="s">
        <v>44822</v>
      </c>
      <c r="B3530" s="74" t="s">
        <v>44823</v>
      </c>
      <c r="C3530" s="75" t="s">
        <v>45836</v>
      </c>
      <c r="D3530" s="74" t="s">
        <v>147</v>
      </c>
      <c r="E3530" s="74" t="s">
        <v>897</v>
      </c>
      <c r="F3530" s="84">
        <v>1224.98</v>
      </c>
      <c r="G3530" s="277">
        <f t="shared" si="55"/>
        <v>1224.98</v>
      </c>
    </row>
    <row r="3531" spans="1:7" ht="11.85" hidden="1" customHeight="1" outlineLevel="3">
      <c r="A3531" s="228" t="s">
        <v>44824</v>
      </c>
      <c r="B3531" s="74" t="s">
        <v>44825</v>
      </c>
      <c r="C3531" s="75" t="s">
        <v>45837</v>
      </c>
      <c r="D3531" s="74" t="s">
        <v>147</v>
      </c>
      <c r="E3531" s="74" t="s">
        <v>897</v>
      </c>
      <c r="F3531" s="84">
        <v>1166.78</v>
      </c>
      <c r="G3531" s="277">
        <f t="shared" si="55"/>
        <v>1166.78</v>
      </c>
    </row>
    <row r="3532" spans="1:7" ht="11.85" hidden="1" customHeight="1" outlineLevel="3">
      <c r="A3532" s="228" t="s">
        <v>44826</v>
      </c>
      <c r="B3532" s="74" t="s">
        <v>44827</v>
      </c>
      <c r="C3532" s="75" t="s">
        <v>45838</v>
      </c>
      <c r="D3532" s="74" t="s">
        <v>147</v>
      </c>
      <c r="E3532" s="74" t="s">
        <v>897</v>
      </c>
      <c r="F3532" s="84">
        <v>1224.98</v>
      </c>
      <c r="G3532" s="277">
        <f t="shared" si="55"/>
        <v>1224.98</v>
      </c>
    </row>
    <row r="3533" spans="1:7" ht="11.85" hidden="1" customHeight="1" outlineLevel="3">
      <c r="A3533" s="228" t="s">
        <v>44828</v>
      </c>
      <c r="B3533" s="74" t="s">
        <v>44829</v>
      </c>
      <c r="C3533" s="75" t="s">
        <v>45839</v>
      </c>
      <c r="D3533" s="74" t="s">
        <v>147</v>
      </c>
      <c r="E3533" s="74" t="s">
        <v>897</v>
      </c>
      <c r="F3533" s="84">
        <v>1286.56</v>
      </c>
      <c r="G3533" s="277">
        <f t="shared" si="55"/>
        <v>1286.56</v>
      </c>
    </row>
    <row r="3534" spans="1:7" ht="11.85" hidden="1" customHeight="1" outlineLevel="3">
      <c r="A3534" s="228" t="s">
        <v>44830</v>
      </c>
      <c r="B3534" s="74" t="s">
        <v>44831</v>
      </c>
      <c r="C3534" s="75" t="s">
        <v>45840</v>
      </c>
      <c r="D3534" s="74" t="s">
        <v>147</v>
      </c>
      <c r="E3534" s="74" t="s">
        <v>897</v>
      </c>
      <c r="F3534" s="84">
        <v>1353.46</v>
      </c>
      <c r="G3534" s="277">
        <f t="shared" si="55"/>
        <v>1353.46</v>
      </c>
    </row>
    <row r="3535" spans="1:7" ht="11.85" hidden="1" customHeight="1" outlineLevel="3">
      <c r="A3535" s="228" t="s">
        <v>44832</v>
      </c>
      <c r="B3535" s="74" t="s">
        <v>44833</v>
      </c>
      <c r="C3535" s="75" t="s">
        <v>45841</v>
      </c>
      <c r="D3535" s="74" t="s">
        <v>147</v>
      </c>
      <c r="E3535" s="74" t="s">
        <v>897</v>
      </c>
      <c r="F3535" s="84">
        <v>1556.46</v>
      </c>
      <c r="G3535" s="277">
        <f t="shared" si="55"/>
        <v>1556.46</v>
      </c>
    </row>
    <row r="3536" spans="1:7" ht="11.85" hidden="1" customHeight="1" outlineLevel="3">
      <c r="A3536" s="228" t="s">
        <v>44834</v>
      </c>
      <c r="B3536" s="74" t="s">
        <v>44835</v>
      </c>
      <c r="C3536" s="75" t="s">
        <v>45842</v>
      </c>
      <c r="D3536" s="74" t="s">
        <v>147</v>
      </c>
      <c r="E3536" s="74" t="s">
        <v>897</v>
      </c>
      <c r="F3536" s="84">
        <v>1531.25</v>
      </c>
      <c r="G3536" s="277">
        <f t="shared" si="55"/>
        <v>1531.25</v>
      </c>
    </row>
    <row r="3537" spans="1:7" ht="11.85" hidden="1" customHeight="1" outlineLevel="3">
      <c r="A3537" s="228" t="s">
        <v>44836</v>
      </c>
      <c r="B3537" s="74" t="s">
        <v>44837</v>
      </c>
      <c r="C3537" s="75" t="s">
        <v>45843</v>
      </c>
      <c r="D3537" s="74" t="s">
        <v>147</v>
      </c>
      <c r="E3537" s="74" t="s">
        <v>897</v>
      </c>
      <c r="F3537" s="84">
        <v>1295.5</v>
      </c>
      <c r="G3537" s="277">
        <f t="shared" si="55"/>
        <v>1295.5</v>
      </c>
    </row>
    <row r="3538" spans="1:7" ht="11.85" hidden="1" customHeight="1" outlineLevel="3">
      <c r="A3538" s="228" t="s">
        <v>44838</v>
      </c>
      <c r="B3538" s="74" t="s">
        <v>44839</v>
      </c>
      <c r="C3538" s="75" t="s">
        <v>45844</v>
      </c>
      <c r="D3538" s="74" t="s">
        <v>147</v>
      </c>
      <c r="E3538" s="74" t="s">
        <v>897</v>
      </c>
      <c r="F3538" s="84">
        <v>2020.28</v>
      </c>
      <c r="G3538" s="277">
        <f t="shared" si="55"/>
        <v>2020.28</v>
      </c>
    </row>
    <row r="3539" spans="1:7" ht="11.85" hidden="1" customHeight="1" outlineLevel="3">
      <c r="A3539" s="228" t="s">
        <v>44840</v>
      </c>
      <c r="B3539" s="74" t="s">
        <v>44841</v>
      </c>
      <c r="C3539" s="75" t="s">
        <v>45845</v>
      </c>
      <c r="D3539" s="74" t="s">
        <v>147</v>
      </c>
      <c r="E3539" s="74" t="s">
        <v>897</v>
      </c>
      <c r="F3539" s="84">
        <v>1343.15</v>
      </c>
      <c r="G3539" s="277">
        <f t="shared" si="55"/>
        <v>1343.15</v>
      </c>
    </row>
    <row r="3540" spans="1:7" ht="11.85" hidden="1" customHeight="1" outlineLevel="3">
      <c r="A3540" s="228" t="s">
        <v>44842</v>
      </c>
      <c r="B3540" s="74" t="s">
        <v>44843</v>
      </c>
      <c r="C3540" s="75" t="s">
        <v>45846</v>
      </c>
      <c r="D3540" s="74" t="s">
        <v>147</v>
      </c>
      <c r="E3540" s="74" t="s">
        <v>897</v>
      </c>
      <c r="F3540" s="84">
        <v>2074.2600000000002</v>
      </c>
      <c r="G3540" s="277">
        <f t="shared" si="55"/>
        <v>2074.2600000000002</v>
      </c>
    </row>
    <row r="3541" spans="1:7" ht="11.85" hidden="1" customHeight="1" outlineLevel="3">
      <c r="A3541" s="228" t="s">
        <v>44844</v>
      </c>
      <c r="B3541" s="74" t="s">
        <v>44845</v>
      </c>
      <c r="C3541" s="75" t="s">
        <v>45847</v>
      </c>
      <c r="D3541" s="74" t="s">
        <v>147</v>
      </c>
      <c r="E3541" s="74" t="s">
        <v>897</v>
      </c>
      <c r="F3541" s="84">
        <v>1553.06</v>
      </c>
      <c r="G3541" s="277">
        <f t="shared" si="55"/>
        <v>1553.06</v>
      </c>
    </row>
    <row r="3542" spans="1:7" ht="11.85" hidden="1" customHeight="1" outlineLevel="3">
      <c r="A3542" s="228" t="s">
        <v>44846</v>
      </c>
      <c r="B3542" s="74" t="s">
        <v>44847</v>
      </c>
      <c r="C3542" s="75" t="s">
        <v>45848</v>
      </c>
      <c r="D3542" s="74" t="s">
        <v>147</v>
      </c>
      <c r="E3542" s="74" t="s">
        <v>897</v>
      </c>
      <c r="F3542" s="84">
        <v>2307.2800000000002</v>
      </c>
      <c r="G3542" s="277">
        <f t="shared" si="55"/>
        <v>2307.2800000000002</v>
      </c>
    </row>
    <row r="3543" spans="1:7" ht="11.85" hidden="1" customHeight="1" outlineLevel="3">
      <c r="A3543" s="228" t="s">
        <v>44848</v>
      </c>
      <c r="B3543" s="74" t="s">
        <v>44849</v>
      </c>
      <c r="C3543" s="75" t="s">
        <v>45849</v>
      </c>
      <c r="D3543" s="74" t="s">
        <v>147</v>
      </c>
      <c r="E3543" s="74" t="s">
        <v>897</v>
      </c>
      <c r="F3543" s="84">
        <v>1352.83</v>
      </c>
      <c r="G3543" s="277">
        <f t="shared" si="55"/>
        <v>1352.83</v>
      </c>
    </row>
    <row r="3544" spans="1:7" ht="11.85" hidden="1" customHeight="1" outlineLevel="3">
      <c r="A3544" s="228" t="s">
        <v>44850</v>
      </c>
      <c r="B3544" s="74" t="s">
        <v>44851</v>
      </c>
      <c r="C3544" s="75" t="s">
        <v>45850</v>
      </c>
      <c r="D3544" s="74" t="s">
        <v>147</v>
      </c>
      <c r="E3544" s="74" t="s">
        <v>897</v>
      </c>
      <c r="F3544" s="84">
        <v>2109.67</v>
      </c>
      <c r="G3544" s="277">
        <f t="shared" si="55"/>
        <v>2109.67</v>
      </c>
    </row>
    <row r="3545" spans="1:7" ht="11.85" hidden="1" customHeight="1" outlineLevel="3">
      <c r="A3545" s="228" t="s">
        <v>44852</v>
      </c>
      <c r="B3545" s="74" t="s">
        <v>44853</v>
      </c>
      <c r="C3545" s="75" t="s">
        <v>45851</v>
      </c>
      <c r="D3545" s="74" t="s">
        <v>147</v>
      </c>
      <c r="E3545" s="74" t="s">
        <v>897</v>
      </c>
      <c r="F3545" s="84">
        <v>1343.15</v>
      </c>
      <c r="G3545" s="277">
        <f t="shared" si="55"/>
        <v>1343.15</v>
      </c>
    </row>
    <row r="3546" spans="1:7" ht="11.85" hidden="1" customHeight="1" outlineLevel="3">
      <c r="A3546" s="228" t="s">
        <v>44854</v>
      </c>
      <c r="B3546" s="74" t="s">
        <v>44855</v>
      </c>
      <c r="C3546" s="75" t="s">
        <v>45852</v>
      </c>
      <c r="D3546" s="74" t="s">
        <v>147</v>
      </c>
      <c r="E3546" s="74" t="s">
        <v>897</v>
      </c>
      <c r="F3546" s="84">
        <v>2074.2600000000002</v>
      </c>
      <c r="G3546" s="277">
        <f t="shared" si="55"/>
        <v>2074.2600000000002</v>
      </c>
    </row>
    <row r="3547" spans="1:7" ht="11.85" hidden="1" customHeight="1" outlineLevel="3">
      <c r="A3547" s="228" t="s">
        <v>44856</v>
      </c>
      <c r="B3547" s="74" t="s">
        <v>44857</v>
      </c>
      <c r="C3547" s="75" t="s">
        <v>45853</v>
      </c>
      <c r="D3547" s="74" t="s">
        <v>147</v>
      </c>
      <c r="E3547" s="74" t="s">
        <v>897</v>
      </c>
      <c r="F3547" s="84">
        <v>1624.96</v>
      </c>
      <c r="G3547" s="277">
        <f t="shared" si="55"/>
        <v>1624.96</v>
      </c>
    </row>
    <row r="3548" spans="1:7" ht="11.85" hidden="1" customHeight="1" outlineLevel="3">
      <c r="A3548" s="228" t="s">
        <v>44858</v>
      </c>
      <c r="B3548" s="74" t="s">
        <v>44859</v>
      </c>
      <c r="C3548" s="75" t="s">
        <v>45854</v>
      </c>
      <c r="D3548" s="74" t="s">
        <v>147</v>
      </c>
      <c r="E3548" s="74" t="s">
        <v>897</v>
      </c>
      <c r="F3548" s="84">
        <v>2414.1</v>
      </c>
      <c r="G3548" s="277">
        <f t="shared" si="55"/>
        <v>2414.1</v>
      </c>
    </row>
    <row r="3549" spans="1:7" ht="11.85" hidden="1" customHeight="1" outlineLevel="3">
      <c r="A3549" s="228" t="s">
        <v>44860</v>
      </c>
      <c r="B3549" s="74" t="s">
        <v>44861</v>
      </c>
      <c r="C3549" s="75" t="s">
        <v>45855</v>
      </c>
      <c r="D3549" s="74" t="s">
        <v>147</v>
      </c>
      <c r="E3549" s="74" t="s">
        <v>897</v>
      </c>
      <c r="F3549" s="84">
        <v>1614.25</v>
      </c>
      <c r="G3549" s="277">
        <f t="shared" si="55"/>
        <v>1614.25</v>
      </c>
    </row>
    <row r="3550" spans="1:7" ht="11.85" hidden="1" customHeight="1" outlineLevel="3">
      <c r="A3550" s="228" t="s">
        <v>44862</v>
      </c>
      <c r="B3550" s="74" t="s">
        <v>44863</v>
      </c>
      <c r="C3550" s="75" t="s">
        <v>45856</v>
      </c>
      <c r="D3550" s="74" t="s">
        <v>147</v>
      </c>
      <c r="E3550" s="74" t="s">
        <v>897</v>
      </c>
      <c r="F3550" s="84">
        <v>1352.83</v>
      </c>
      <c r="G3550" s="277">
        <f t="shared" si="55"/>
        <v>1352.83</v>
      </c>
    </row>
    <row r="3551" spans="1:7" ht="11.85" hidden="1" customHeight="1" outlineLevel="3">
      <c r="A3551" s="228" t="s">
        <v>44864</v>
      </c>
      <c r="B3551" s="74" t="s">
        <v>44865</v>
      </c>
      <c r="C3551" s="75" t="s">
        <v>45857</v>
      </c>
      <c r="D3551" s="74" t="s">
        <v>147</v>
      </c>
      <c r="E3551" s="74" t="s">
        <v>897</v>
      </c>
      <c r="F3551" s="84">
        <v>2424.3000000000002</v>
      </c>
      <c r="G3551" s="277">
        <f t="shared" si="55"/>
        <v>2424.3000000000002</v>
      </c>
    </row>
    <row r="3552" spans="1:7" ht="11.85" hidden="1" customHeight="1" outlineLevel="3">
      <c r="A3552" s="228" t="s">
        <v>44866</v>
      </c>
      <c r="B3552" s="74" t="s">
        <v>44867</v>
      </c>
      <c r="C3552" s="75" t="s">
        <v>45858</v>
      </c>
      <c r="D3552" s="74" t="s">
        <v>147</v>
      </c>
      <c r="E3552" s="74" t="s">
        <v>897</v>
      </c>
      <c r="F3552" s="84">
        <v>2020.28</v>
      </c>
      <c r="G3552" s="277">
        <f t="shared" si="55"/>
        <v>2020.28</v>
      </c>
    </row>
    <row r="3553" spans="1:9" ht="11.85" hidden="1" customHeight="1" outlineLevel="3">
      <c r="A3553" s="228" t="s">
        <v>44868</v>
      </c>
      <c r="B3553" s="74" t="s">
        <v>44869</v>
      </c>
      <c r="C3553" s="75" t="s">
        <v>45859</v>
      </c>
      <c r="D3553" s="74" t="s">
        <v>147</v>
      </c>
      <c r="E3553" s="74" t="s">
        <v>897</v>
      </c>
      <c r="F3553" s="84">
        <v>1614.3</v>
      </c>
      <c r="G3553" s="277">
        <f t="shared" si="55"/>
        <v>1614.3</v>
      </c>
    </row>
    <row r="3554" spans="1:9" ht="11.85" hidden="1" customHeight="1" outlineLevel="3">
      <c r="A3554" s="228" t="s">
        <v>44870</v>
      </c>
      <c r="B3554" s="74" t="s">
        <v>44871</v>
      </c>
      <c r="C3554" s="75" t="s">
        <v>45860</v>
      </c>
      <c r="D3554" s="74" t="s">
        <v>147</v>
      </c>
      <c r="E3554" s="74" t="s">
        <v>897</v>
      </c>
      <c r="F3554" s="84">
        <v>1405.34</v>
      </c>
      <c r="G3554" s="277">
        <f t="shared" si="55"/>
        <v>1405.34</v>
      </c>
    </row>
    <row r="3555" spans="1:9" ht="11.85" hidden="1" customHeight="1" outlineLevel="3">
      <c r="A3555" s="228" t="s">
        <v>44872</v>
      </c>
      <c r="B3555" s="74" t="s">
        <v>44873</v>
      </c>
      <c r="C3555" s="75" t="s">
        <v>45861</v>
      </c>
      <c r="D3555" s="74" t="s">
        <v>147</v>
      </c>
      <c r="E3555" s="74" t="s">
        <v>897</v>
      </c>
      <c r="F3555" s="84">
        <v>2489.14</v>
      </c>
      <c r="G3555" s="277">
        <f t="shared" si="55"/>
        <v>2489.14</v>
      </c>
    </row>
    <row r="3556" spans="1:9" ht="11.85" hidden="1" customHeight="1" outlineLevel="3">
      <c r="A3556" s="228" t="s">
        <v>44874</v>
      </c>
      <c r="B3556" s="74" t="s">
        <v>44875</v>
      </c>
      <c r="C3556" s="75" t="s">
        <v>45862</v>
      </c>
      <c r="D3556" s="74" t="s">
        <v>147</v>
      </c>
      <c r="E3556" s="74" t="s">
        <v>897</v>
      </c>
      <c r="F3556" s="84">
        <v>2074.2600000000002</v>
      </c>
      <c r="G3556" s="277">
        <f t="shared" si="55"/>
        <v>2074.2600000000002</v>
      </c>
    </row>
    <row r="3557" spans="1:9" ht="11.85" hidden="1" customHeight="1" outlineLevel="3">
      <c r="A3557" s="228" t="s">
        <v>44876</v>
      </c>
      <c r="B3557" s="74" t="s">
        <v>44877</v>
      </c>
      <c r="C3557" s="75" t="s">
        <v>45863</v>
      </c>
      <c r="D3557" s="74" t="s">
        <v>147</v>
      </c>
      <c r="E3557" s="74" t="s">
        <v>897</v>
      </c>
      <c r="F3557" s="84">
        <v>1866.56</v>
      </c>
      <c r="G3557" s="277">
        <f t="shared" si="55"/>
        <v>1866.56</v>
      </c>
    </row>
    <row r="3558" spans="1:9" ht="11.85" hidden="1" customHeight="1" outlineLevel="3">
      <c r="A3558" s="228" t="s">
        <v>44878</v>
      </c>
      <c r="B3558" s="74" t="s">
        <v>44879</v>
      </c>
      <c r="C3558" s="75" t="s">
        <v>45864</v>
      </c>
      <c r="D3558" s="74" t="s">
        <v>147</v>
      </c>
      <c r="E3558" s="74" t="s">
        <v>897</v>
      </c>
      <c r="F3558" s="84">
        <v>1553.06</v>
      </c>
      <c r="G3558" s="277">
        <f t="shared" si="55"/>
        <v>1553.06</v>
      </c>
    </row>
    <row r="3559" spans="1:9" ht="11.85" hidden="1" customHeight="1" outlineLevel="3">
      <c r="A3559" s="228" t="s">
        <v>44880</v>
      </c>
      <c r="B3559" s="74" t="s">
        <v>44881</v>
      </c>
      <c r="C3559" s="75" t="s">
        <v>45865</v>
      </c>
      <c r="D3559" s="74" t="s">
        <v>147</v>
      </c>
      <c r="E3559" s="74" t="s">
        <v>897</v>
      </c>
      <c r="F3559" s="84">
        <v>2768.8</v>
      </c>
      <c r="G3559" s="277">
        <f t="shared" si="55"/>
        <v>2768.8</v>
      </c>
    </row>
    <row r="3560" spans="1:9" ht="11.85" hidden="1" customHeight="1" outlineLevel="3">
      <c r="A3560" s="228" t="s">
        <v>44882</v>
      </c>
      <c r="B3560" s="74" t="s">
        <v>44883</v>
      </c>
      <c r="C3560" s="75" t="s">
        <v>45866</v>
      </c>
      <c r="D3560" s="74" t="s">
        <v>147</v>
      </c>
      <c r="E3560" s="74" t="s">
        <v>897</v>
      </c>
      <c r="F3560" s="84">
        <v>2307.2800000000002</v>
      </c>
      <c r="G3560" s="277">
        <f t="shared" si="55"/>
        <v>2307.2800000000002</v>
      </c>
    </row>
    <row r="3561" spans="1:9" ht="12.75" hidden="1" customHeight="1" outlineLevel="2">
      <c r="A3561" s="228"/>
      <c r="B3561" s="799"/>
      <c r="C3561" s="217" t="s">
        <v>46198</v>
      </c>
      <c r="D3561" s="217"/>
      <c r="E3561" s="217" t="s">
        <v>334</v>
      </c>
      <c r="F3561" s="219"/>
      <c r="G3561" s="276">
        <f t="shared" si="55"/>
        <v>0</v>
      </c>
    </row>
    <row r="3562" spans="1:9" s="117" customFormat="1" ht="12.9" hidden="1" customHeight="1" outlineLevel="3">
      <c r="A3562" s="228"/>
      <c r="B3562" s="118"/>
      <c r="C3562" s="229" t="s">
        <v>45867</v>
      </c>
      <c r="D3562" s="118"/>
      <c r="E3562" s="118" t="s">
        <v>334</v>
      </c>
      <c r="F3562" s="119"/>
      <c r="G3562" s="278">
        <f t="shared" si="55"/>
        <v>0</v>
      </c>
      <c r="I3562"/>
    </row>
    <row r="3563" spans="1:9" ht="11.85" hidden="1" customHeight="1" outlineLevel="3">
      <c r="A3563" s="228" t="s">
        <v>44884</v>
      </c>
      <c r="B3563" s="74" t="s">
        <v>44885</v>
      </c>
      <c r="C3563" s="75" t="s">
        <v>46199</v>
      </c>
      <c r="D3563" s="74" t="s">
        <v>147</v>
      </c>
      <c r="E3563" s="74" t="s">
        <v>897</v>
      </c>
      <c r="F3563" s="84">
        <v>2124.42</v>
      </c>
      <c r="G3563" s="277">
        <f t="shared" si="55"/>
        <v>2124.42</v>
      </c>
    </row>
    <row r="3564" spans="1:9" ht="11.85" hidden="1" customHeight="1" outlineLevel="3">
      <c r="A3564" s="228" t="s">
        <v>44886</v>
      </c>
      <c r="B3564" s="74" t="s">
        <v>44887</v>
      </c>
      <c r="C3564" s="75" t="s">
        <v>46200</v>
      </c>
      <c r="D3564" s="74" t="s">
        <v>147</v>
      </c>
      <c r="E3564" s="74" t="s">
        <v>897</v>
      </c>
      <c r="F3564" s="84">
        <v>2176.8200000000002</v>
      </c>
      <c r="G3564" s="277">
        <f t="shared" si="55"/>
        <v>2176.8200000000002</v>
      </c>
    </row>
    <row r="3565" spans="1:9" ht="11.85" hidden="1" customHeight="1" outlineLevel="3">
      <c r="A3565" s="228" t="s">
        <v>44888</v>
      </c>
      <c r="B3565" s="74" t="s">
        <v>44889</v>
      </c>
      <c r="C3565" s="75" t="s">
        <v>46201</v>
      </c>
      <c r="D3565" s="74" t="s">
        <v>147</v>
      </c>
      <c r="E3565" s="74" t="s">
        <v>897</v>
      </c>
      <c r="F3565" s="84">
        <v>2244.16</v>
      </c>
      <c r="G3565" s="277">
        <f t="shared" si="55"/>
        <v>2244.16</v>
      </c>
    </row>
    <row r="3566" spans="1:9" ht="11.85" hidden="1" customHeight="1" outlineLevel="3">
      <c r="A3566" s="228" t="s">
        <v>44890</v>
      </c>
      <c r="B3566" s="74" t="s">
        <v>44891</v>
      </c>
      <c r="C3566" s="75" t="s">
        <v>46202</v>
      </c>
      <c r="D3566" s="74" t="s">
        <v>147</v>
      </c>
      <c r="E3566" s="74" t="s">
        <v>897</v>
      </c>
      <c r="F3566" s="84">
        <v>2556.0500000000002</v>
      </c>
      <c r="G3566" s="277">
        <f t="shared" si="55"/>
        <v>2556.0500000000002</v>
      </c>
    </row>
    <row r="3567" spans="1:9" ht="11.85" hidden="1" customHeight="1" outlineLevel="3">
      <c r="A3567" s="228" t="s">
        <v>44892</v>
      </c>
      <c r="B3567" s="74" t="s">
        <v>44893</v>
      </c>
      <c r="C3567" s="75" t="s">
        <v>46203</v>
      </c>
      <c r="D3567" s="74" t="s">
        <v>147</v>
      </c>
      <c r="E3567" s="74" t="s">
        <v>897</v>
      </c>
      <c r="F3567" s="84">
        <v>2656.91</v>
      </c>
      <c r="G3567" s="277">
        <f t="shared" si="55"/>
        <v>2656.91</v>
      </c>
    </row>
    <row r="3568" spans="1:9" ht="11.85" hidden="1" customHeight="1" outlineLevel="3">
      <c r="A3568" s="228" t="s">
        <v>44894</v>
      </c>
      <c r="B3568" s="74" t="s">
        <v>44895</v>
      </c>
      <c r="C3568" s="75" t="s">
        <v>46204</v>
      </c>
      <c r="D3568" s="74" t="s">
        <v>147</v>
      </c>
      <c r="E3568" s="74" t="s">
        <v>897</v>
      </c>
      <c r="F3568" s="84">
        <v>2903.87</v>
      </c>
      <c r="G3568" s="277">
        <f t="shared" si="55"/>
        <v>2903.87</v>
      </c>
    </row>
    <row r="3569" spans="1:9" s="117" customFormat="1" ht="12.9" hidden="1" customHeight="1" outlineLevel="3">
      <c r="A3569" s="228"/>
      <c r="B3569" s="118"/>
      <c r="C3569" s="229" t="s">
        <v>45868</v>
      </c>
      <c r="D3569" s="118"/>
      <c r="E3569" s="118" t="s">
        <v>334</v>
      </c>
      <c r="F3569" s="119"/>
      <c r="G3569" s="278">
        <f t="shared" si="55"/>
        <v>0</v>
      </c>
      <c r="I3569"/>
    </row>
    <row r="3570" spans="1:9" ht="11.85" hidden="1" customHeight="1" outlineLevel="3">
      <c r="A3570" s="228" t="s">
        <v>44896</v>
      </c>
      <c r="B3570" s="74" t="s">
        <v>44897</v>
      </c>
      <c r="C3570" s="75" t="s">
        <v>46205</v>
      </c>
      <c r="D3570" s="74" t="s">
        <v>147</v>
      </c>
      <c r="E3570" s="74" t="s">
        <v>897</v>
      </c>
      <c r="F3570" s="84">
        <v>1812.88</v>
      </c>
      <c r="G3570" s="277">
        <f t="shared" si="55"/>
        <v>1812.88</v>
      </c>
    </row>
    <row r="3571" spans="1:9" ht="11.85" hidden="1" customHeight="1" outlineLevel="3">
      <c r="A3571" s="228" t="s">
        <v>44898</v>
      </c>
      <c r="B3571" s="74" t="s">
        <v>44899</v>
      </c>
      <c r="C3571" s="75" t="s">
        <v>46206</v>
      </c>
      <c r="D3571" s="74" t="s">
        <v>147</v>
      </c>
      <c r="E3571" s="74" t="s">
        <v>897</v>
      </c>
      <c r="F3571" s="84">
        <v>1950.67</v>
      </c>
      <c r="G3571" s="277">
        <f t="shared" si="55"/>
        <v>1950.67</v>
      </c>
    </row>
    <row r="3572" spans="1:9" ht="11.85" hidden="1" customHeight="1" outlineLevel="3">
      <c r="A3572" s="228" t="s">
        <v>44900</v>
      </c>
      <c r="B3572" s="74" t="s">
        <v>44901</v>
      </c>
      <c r="C3572" s="75" t="s">
        <v>46207</v>
      </c>
      <c r="D3572" s="74" t="s">
        <v>147</v>
      </c>
      <c r="E3572" s="74" t="s">
        <v>897</v>
      </c>
      <c r="F3572" s="84">
        <v>2477.2800000000002</v>
      </c>
      <c r="G3572" s="277">
        <f t="shared" si="55"/>
        <v>2477.2800000000002</v>
      </c>
    </row>
    <row r="3573" spans="1:9" ht="11.85" hidden="1" customHeight="1" outlineLevel="3">
      <c r="A3573" s="228" t="s">
        <v>44902</v>
      </c>
      <c r="B3573" s="74" t="s">
        <v>44903</v>
      </c>
      <c r="C3573" s="75" t="s">
        <v>46208</v>
      </c>
      <c r="D3573" s="74" t="s">
        <v>147</v>
      </c>
      <c r="E3573" s="74" t="s">
        <v>897</v>
      </c>
      <c r="F3573" s="84">
        <v>2484.37</v>
      </c>
      <c r="G3573" s="277">
        <f t="shared" si="55"/>
        <v>2484.37</v>
      </c>
    </row>
    <row r="3574" spans="1:9" ht="11.85" hidden="1" customHeight="1" outlineLevel="3">
      <c r="A3574" s="228" t="s">
        <v>44904</v>
      </c>
      <c r="B3574" s="74" t="s">
        <v>44905</v>
      </c>
      <c r="C3574" s="75" t="s">
        <v>46209</v>
      </c>
      <c r="D3574" s="74" t="s">
        <v>147</v>
      </c>
      <c r="E3574" s="74" t="s">
        <v>897</v>
      </c>
      <c r="F3574" s="84">
        <v>2558.1999999999998</v>
      </c>
      <c r="G3574" s="277">
        <f t="shared" si="55"/>
        <v>2558.1999999999998</v>
      </c>
    </row>
    <row r="3575" spans="1:9" ht="11.85" hidden="1" customHeight="1" outlineLevel="3">
      <c r="A3575" s="228" t="s">
        <v>44906</v>
      </c>
      <c r="B3575" s="74" t="s">
        <v>44907</v>
      </c>
      <c r="C3575" s="75" t="s">
        <v>46210</v>
      </c>
      <c r="D3575" s="74" t="s">
        <v>147</v>
      </c>
      <c r="E3575" s="74" t="s">
        <v>897</v>
      </c>
      <c r="F3575" s="84">
        <v>3179.32</v>
      </c>
      <c r="G3575" s="277">
        <f t="shared" si="55"/>
        <v>3179.32</v>
      </c>
    </row>
    <row r="3576" spans="1:9" ht="13.35" hidden="1" customHeight="1" outlineLevel="1">
      <c r="A3576" s="228"/>
      <c r="B3576" s="223"/>
      <c r="C3576" s="223" t="s">
        <v>45758</v>
      </c>
      <c r="D3576" s="223"/>
      <c r="E3576" s="223" t="s">
        <v>334</v>
      </c>
      <c r="F3576" s="224"/>
      <c r="G3576" s="224">
        <f t="shared" si="55"/>
        <v>0</v>
      </c>
    </row>
    <row r="3577" spans="1:9" ht="11.85" hidden="1" customHeight="1" outlineLevel="3">
      <c r="A3577" s="228" t="s">
        <v>44908</v>
      </c>
      <c r="B3577" s="74" t="s">
        <v>44909</v>
      </c>
      <c r="C3577" s="75" t="s">
        <v>46211</v>
      </c>
      <c r="D3577" s="74" t="s">
        <v>147</v>
      </c>
      <c r="E3577" s="74" t="s">
        <v>897</v>
      </c>
      <c r="F3577" s="84">
        <v>871.06</v>
      </c>
      <c r="G3577" s="277">
        <f t="shared" si="55"/>
        <v>871.06</v>
      </c>
    </row>
    <row r="3578" spans="1:9" ht="11.85" hidden="1" customHeight="1" outlineLevel="3">
      <c r="A3578" s="228" t="s">
        <v>44910</v>
      </c>
      <c r="B3578" s="74" t="s">
        <v>44911</v>
      </c>
      <c r="C3578" s="75" t="s">
        <v>46212</v>
      </c>
      <c r="D3578" s="74" t="s">
        <v>147</v>
      </c>
      <c r="E3578" s="74" t="s">
        <v>897</v>
      </c>
      <c r="F3578" s="84">
        <v>871.06</v>
      </c>
      <c r="G3578" s="277">
        <f t="shared" si="55"/>
        <v>871.06</v>
      </c>
    </row>
    <row r="3579" spans="1:9" ht="11.85" hidden="1" customHeight="1" outlineLevel="3">
      <c r="A3579" s="228" t="s">
        <v>44912</v>
      </c>
      <c r="B3579" s="74" t="s">
        <v>44913</v>
      </c>
      <c r="C3579" s="75" t="s">
        <v>46213</v>
      </c>
      <c r="D3579" s="74" t="s">
        <v>147</v>
      </c>
      <c r="E3579" s="74" t="s">
        <v>897</v>
      </c>
      <c r="F3579" s="84">
        <v>871.06</v>
      </c>
      <c r="G3579" s="277">
        <f t="shared" si="55"/>
        <v>871.06</v>
      </c>
    </row>
    <row r="3580" spans="1:9" ht="11.85" hidden="1" customHeight="1" outlineLevel="3">
      <c r="A3580" s="228" t="s">
        <v>44914</v>
      </c>
      <c r="B3580" s="74" t="s">
        <v>44915</v>
      </c>
      <c r="C3580" s="75" t="s">
        <v>46214</v>
      </c>
      <c r="D3580" s="74" t="s">
        <v>147</v>
      </c>
      <c r="E3580" s="74" t="s">
        <v>897</v>
      </c>
      <c r="F3580" s="84">
        <v>1145.45</v>
      </c>
      <c r="G3580" s="277">
        <f t="shared" si="55"/>
        <v>1145.45</v>
      </c>
    </row>
    <row r="3581" spans="1:9" ht="11.85" hidden="1" customHeight="1" outlineLevel="3">
      <c r="A3581" s="228" t="s">
        <v>44916</v>
      </c>
      <c r="B3581" s="74" t="s">
        <v>44917</v>
      </c>
      <c r="C3581" s="75" t="s">
        <v>46215</v>
      </c>
      <c r="D3581" s="74" t="s">
        <v>147</v>
      </c>
      <c r="E3581" s="74" t="s">
        <v>897</v>
      </c>
      <c r="F3581" s="84">
        <v>1263.32</v>
      </c>
      <c r="G3581" s="277">
        <f t="shared" si="55"/>
        <v>1263.32</v>
      </c>
    </row>
    <row r="3582" spans="1:9" ht="11.85" hidden="1" customHeight="1" outlineLevel="3">
      <c r="A3582" s="228" t="s">
        <v>44918</v>
      </c>
      <c r="B3582" s="74" t="s">
        <v>44919</v>
      </c>
      <c r="C3582" s="75" t="s">
        <v>46216</v>
      </c>
      <c r="D3582" s="74" t="s">
        <v>147</v>
      </c>
      <c r="E3582" s="74" t="s">
        <v>897</v>
      </c>
      <c r="F3582" s="84">
        <v>1263.32</v>
      </c>
      <c r="G3582" s="277">
        <f t="shared" si="55"/>
        <v>1263.32</v>
      </c>
    </row>
    <row r="3583" spans="1:9" ht="11.85" hidden="1" customHeight="1" outlineLevel="3">
      <c r="A3583" s="228" t="s">
        <v>44920</v>
      </c>
      <c r="B3583" s="74" t="s">
        <v>44921</v>
      </c>
      <c r="C3583" s="75" t="s">
        <v>46217</v>
      </c>
      <c r="D3583" s="74" t="s">
        <v>147</v>
      </c>
      <c r="E3583" s="74" t="s">
        <v>897</v>
      </c>
      <c r="F3583" s="84">
        <v>1263.32</v>
      </c>
      <c r="G3583" s="277">
        <f t="shared" si="55"/>
        <v>1263.32</v>
      </c>
    </row>
    <row r="3584" spans="1:9" ht="11.85" hidden="1" customHeight="1" outlineLevel="3">
      <c r="A3584" s="228" t="s">
        <v>44922</v>
      </c>
      <c r="B3584" s="74" t="s">
        <v>44923</v>
      </c>
      <c r="C3584" s="75" t="s">
        <v>46218</v>
      </c>
      <c r="D3584" s="74" t="s">
        <v>147</v>
      </c>
      <c r="E3584" s="74" t="s">
        <v>897</v>
      </c>
      <c r="F3584" s="84">
        <v>1263.32</v>
      </c>
      <c r="G3584" s="277">
        <f t="shared" si="55"/>
        <v>1263.32</v>
      </c>
    </row>
    <row r="3585" spans="1:7" ht="11.85" hidden="1" customHeight="1" outlineLevel="3">
      <c r="A3585" s="228" t="s">
        <v>44924</v>
      </c>
      <c r="B3585" s="74" t="s">
        <v>44925</v>
      </c>
      <c r="C3585" s="75" t="s">
        <v>46219</v>
      </c>
      <c r="D3585" s="74" t="s">
        <v>147</v>
      </c>
      <c r="E3585" s="74" t="s">
        <v>897</v>
      </c>
      <c r="F3585" s="84">
        <v>871.06</v>
      </c>
      <c r="G3585" s="277">
        <f t="shared" si="55"/>
        <v>871.06</v>
      </c>
    </row>
    <row r="3586" spans="1:7" ht="11.85" hidden="1" customHeight="1" outlineLevel="3">
      <c r="A3586" s="228" t="s">
        <v>44926</v>
      </c>
      <c r="B3586" s="74" t="s">
        <v>44927</v>
      </c>
      <c r="C3586" s="75" t="s">
        <v>46220</v>
      </c>
      <c r="D3586" s="74" t="s">
        <v>147</v>
      </c>
      <c r="E3586" s="74" t="s">
        <v>897</v>
      </c>
      <c r="F3586" s="84">
        <v>871.06</v>
      </c>
      <c r="G3586" s="277">
        <f t="shared" si="55"/>
        <v>871.06</v>
      </c>
    </row>
    <row r="3587" spans="1:7" ht="11.85" hidden="1" customHeight="1" outlineLevel="3">
      <c r="A3587" s="228" t="s">
        <v>44928</v>
      </c>
      <c r="B3587" s="74" t="s">
        <v>44929</v>
      </c>
      <c r="C3587" s="75" t="s">
        <v>46221</v>
      </c>
      <c r="D3587" s="74" t="s">
        <v>147</v>
      </c>
      <c r="E3587" s="74" t="s">
        <v>897</v>
      </c>
      <c r="F3587" s="84">
        <v>277.33999999999997</v>
      </c>
      <c r="G3587" s="277">
        <f t="shared" si="55"/>
        <v>277.33999999999997</v>
      </c>
    </row>
    <row r="3588" spans="1:7" ht="11.85" hidden="1" customHeight="1" outlineLevel="3">
      <c r="A3588" s="228" t="s">
        <v>44930</v>
      </c>
      <c r="B3588" s="74" t="s">
        <v>44931</v>
      </c>
      <c r="C3588" s="75" t="s">
        <v>46222</v>
      </c>
      <c r="D3588" s="74" t="s">
        <v>147</v>
      </c>
      <c r="E3588" s="74" t="s">
        <v>897</v>
      </c>
      <c r="F3588" s="84">
        <v>277.33999999999997</v>
      </c>
      <c r="G3588" s="277">
        <f t="shared" si="55"/>
        <v>277.33999999999997</v>
      </c>
    </row>
    <row r="3589" spans="1:7" ht="11.85" hidden="1" customHeight="1" outlineLevel="3">
      <c r="A3589" s="228" t="s">
        <v>44932</v>
      </c>
      <c r="B3589" s="74" t="s">
        <v>44933</v>
      </c>
      <c r="C3589" s="75" t="s">
        <v>46223</v>
      </c>
      <c r="D3589" s="74" t="s">
        <v>147</v>
      </c>
      <c r="E3589" s="74" t="s">
        <v>897</v>
      </c>
      <c r="F3589" s="84">
        <v>277.33999999999997</v>
      </c>
      <c r="G3589" s="277">
        <f t="shared" ref="G3589:G3652" si="56">IFERROR(IF(E3589="грн",ROUND(F3589*(1-$G$2),2),ROUND(F3589*(1-$G$2),2)*$E$2),"")</f>
        <v>277.33999999999997</v>
      </c>
    </row>
    <row r="3590" spans="1:7" ht="13.35" hidden="1" customHeight="1" outlineLevel="1">
      <c r="A3590" s="228"/>
      <c r="B3590" s="223"/>
      <c r="C3590" s="223" t="s">
        <v>45759</v>
      </c>
      <c r="D3590" s="223"/>
      <c r="E3590" s="223" t="s">
        <v>334</v>
      </c>
      <c r="F3590" s="224"/>
      <c r="G3590" s="224">
        <f t="shared" si="56"/>
        <v>0</v>
      </c>
    </row>
    <row r="3591" spans="1:7" ht="11.85" hidden="1" customHeight="1" outlineLevel="3">
      <c r="A3591" s="228" t="s">
        <v>44934</v>
      </c>
      <c r="B3591" s="74" t="s">
        <v>44935</v>
      </c>
      <c r="C3591" s="75" t="s">
        <v>46224</v>
      </c>
      <c r="D3591" s="74" t="s">
        <v>147</v>
      </c>
      <c r="E3591" s="74" t="s">
        <v>897</v>
      </c>
      <c r="F3591" s="84">
        <v>1185.73</v>
      </c>
      <c r="G3591" s="277">
        <f t="shared" si="56"/>
        <v>1185.73</v>
      </c>
    </row>
    <row r="3592" spans="1:7" ht="11.85" hidden="1" customHeight="1" outlineLevel="3">
      <c r="A3592" s="228" t="s">
        <v>44936</v>
      </c>
      <c r="B3592" s="74" t="s">
        <v>44937</v>
      </c>
      <c r="C3592" s="75" t="s">
        <v>46225</v>
      </c>
      <c r="D3592" s="74" t="s">
        <v>147</v>
      </c>
      <c r="E3592" s="74" t="s">
        <v>897</v>
      </c>
      <c r="F3592" s="84">
        <v>1422.86</v>
      </c>
      <c r="G3592" s="277">
        <f t="shared" si="56"/>
        <v>1422.86</v>
      </c>
    </row>
    <row r="3593" spans="1:7" ht="11.85" hidden="1" customHeight="1" outlineLevel="3">
      <c r="A3593" s="228" t="s">
        <v>44938</v>
      </c>
      <c r="B3593" s="74" t="s">
        <v>44939</v>
      </c>
      <c r="C3593" s="75" t="s">
        <v>46226</v>
      </c>
      <c r="D3593" s="74" t="s">
        <v>147</v>
      </c>
      <c r="E3593" s="74" t="s">
        <v>897</v>
      </c>
      <c r="F3593" s="84">
        <v>1992</v>
      </c>
      <c r="G3593" s="277">
        <f t="shared" si="56"/>
        <v>1992</v>
      </c>
    </row>
    <row r="3594" spans="1:7" ht="11.85" hidden="1" customHeight="1" outlineLevel="3">
      <c r="A3594" s="228" t="s">
        <v>44940</v>
      </c>
      <c r="B3594" s="74" t="s">
        <v>44941</v>
      </c>
      <c r="C3594" s="75" t="s">
        <v>46227</v>
      </c>
      <c r="D3594" s="74" t="s">
        <v>147</v>
      </c>
      <c r="E3594" s="74" t="s">
        <v>897</v>
      </c>
      <c r="F3594" s="84">
        <v>1223.96</v>
      </c>
      <c r="G3594" s="277">
        <f t="shared" si="56"/>
        <v>1223.96</v>
      </c>
    </row>
    <row r="3595" spans="1:7" ht="11.85" hidden="1" customHeight="1" outlineLevel="3">
      <c r="A3595" s="228" t="s">
        <v>44942</v>
      </c>
      <c r="B3595" s="74" t="s">
        <v>44943</v>
      </c>
      <c r="C3595" s="75" t="s">
        <v>46228</v>
      </c>
      <c r="D3595" s="74" t="s">
        <v>147</v>
      </c>
      <c r="E3595" s="74" t="s">
        <v>897</v>
      </c>
      <c r="F3595" s="84">
        <v>1394.96</v>
      </c>
      <c r="G3595" s="277">
        <f t="shared" si="56"/>
        <v>1394.96</v>
      </c>
    </row>
    <row r="3596" spans="1:7" ht="11.85" hidden="1" customHeight="1" outlineLevel="3">
      <c r="A3596" s="228" t="s">
        <v>44944</v>
      </c>
      <c r="B3596" s="74" t="s">
        <v>44945</v>
      </c>
      <c r="C3596" s="75" t="s">
        <v>46229</v>
      </c>
      <c r="D3596" s="74" t="s">
        <v>147</v>
      </c>
      <c r="E3596" s="74" t="s">
        <v>897</v>
      </c>
      <c r="F3596" s="84">
        <v>1673.94</v>
      </c>
      <c r="G3596" s="277">
        <f t="shared" si="56"/>
        <v>1673.94</v>
      </c>
    </row>
    <row r="3597" spans="1:7" ht="11.85" hidden="1" customHeight="1" outlineLevel="3">
      <c r="A3597" s="228" t="s">
        <v>44946</v>
      </c>
      <c r="B3597" s="74" t="s">
        <v>44947</v>
      </c>
      <c r="C3597" s="75" t="s">
        <v>46230</v>
      </c>
      <c r="D3597" s="74" t="s">
        <v>147</v>
      </c>
      <c r="E3597" s="74" t="s">
        <v>897</v>
      </c>
      <c r="F3597" s="84">
        <v>2309.9499999999998</v>
      </c>
      <c r="G3597" s="277">
        <f t="shared" si="56"/>
        <v>2309.9499999999998</v>
      </c>
    </row>
    <row r="3598" spans="1:7" ht="11.85" hidden="1" customHeight="1" outlineLevel="3">
      <c r="A3598" s="228" t="s">
        <v>44948</v>
      </c>
      <c r="B3598" s="74" t="s">
        <v>44949</v>
      </c>
      <c r="C3598" s="75" t="s">
        <v>46231</v>
      </c>
      <c r="D3598" s="74" t="s">
        <v>147</v>
      </c>
      <c r="E3598" s="74" t="s">
        <v>897</v>
      </c>
      <c r="F3598" s="84">
        <v>2008.75</v>
      </c>
      <c r="G3598" s="277">
        <f t="shared" si="56"/>
        <v>2008.75</v>
      </c>
    </row>
    <row r="3599" spans="1:7" ht="11.85" hidden="1" customHeight="1" outlineLevel="3">
      <c r="A3599" s="228" t="s">
        <v>44950</v>
      </c>
      <c r="B3599" s="74" t="s">
        <v>44951</v>
      </c>
      <c r="C3599" s="75" t="s">
        <v>46232</v>
      </c>
      <c r="D3599" s="74" t="s">
        <v>147</v>
      </c>
      <c r="E3599" s="74" t="s">
        <v>897</v>
      </c>
      <c r="F3599" s="84">
        <v>2519.9499999999998</v>
      </c>
      <c r="G3599" s="277">
        <f t="shared" si="56"/>
        <v>2519.9499999999998</v>
      </c>
    </row>
    <row r="3600" spans="1:7" ht="11.85" hidden="1" customHeight="1" outlineLevel="3">
      <c r="A3600" s="228" t="s">
        <v>44952</v>
      </c>
      <c r="B3600" s="74" t="s">
        <v>44953</v>
      </c>
      <c r="C3600" s="75" t="s">
        <v>46233</v>
      </c>
      <c r="D3600" s="74" t="s">
        <v>147</v>
      </c>
      <c r="E3600" s="74" t="s">
        <v>897</v>
      </c>
      <c r="F3600" s="84">
        <v>1540.78</v>
      </c>
      <c r="G3600" s="277">
        <f t="shared" si="56"/>
        <v>1540.78</v>
      </c>
    </row>
    <row r="3601" spans="1:7" ht="11.85" hidden="1" customHeight="1" outlineLevel="3">
      <c r="A3601" s="228" t="s">
        <v>44954</v>
      </c>
      <c r="B3601" s="74" t="s">
        <v>44955</v>
      </c>
      <c r="C3601" s="75" t="s">
        <v>46234</v>
      </c>
      <c r="D3601" s="74" t="s">
        <v>147</v>
      </c>
      <c r="E3601" s="74" t="s">
        <v>897</v>
      </c>
      <c r="F3601" s="84">
        <v>5.15</v>
      </c>
      <c r="G3601" s="277">
        <f t="shared" si="56"/>
        <v>5.15</v>
      </c>
    </row>
    <row r="3602" spans="1:7" ht="11.85" hidden="1" customHeight="1" outlineLevel="3">
      <c r="A3602" s="228" t="s">
        <v>44956</v>
      </c>
      <c r="B3602" s="74" t="s">
        <v>44957</v>
      </c>
      <c r="C3602" s="75" t="s">
        <v>46235</v>
      </c>
      <c r="D3602" s="74" t="s">
        <v>147</v>
      </c>
      <c r="E3602" s="74" t="s">
        <v>897</v>
      </c>
      <c r="F3602" s="84">
        <v>95.04</v>
      </c>
      <c r="G3602" s="277">
        <f t="shared" si="56"/>
        <v>95.04</v>
      </c>
    </row>
    <row r="3603" spans="1:7" ht="11.85" hidden="1" customHeight="1" outlineLevel="3">
      <c r="A3603" s="228" t="s">
        <v>44958</v>
      </c>
      <c r="B3603" s="74" t="s">
        <v>44959</v>
      </c>
      <c r="C3603" s="75" t="s">
        <v>46236</v>
      </c>
      <c r="D3603" s="74" t="s">
        <v>147</v>
      </c>
      <c r="E3603" s="74" t="s">
        <v>897</v>
      </c>
      <c r="F3603" s="84">
        <v>49.55</v>
      </c>
      <c r="G3603" s="277">
        <f t="shared" si="56"/>
        <v>49.55</v>
      </c>
    </row>
    <row r="3604" spans="1:7" ht="11.85" hidden="1" customHeight="1" outlineLevel="3">
      <c r="A3604" s="228" t="s">
        <v>44960</v>
      </c>
      <c r="B3604" s="74" t="s">
        <v>44961</v>
      </c>
      <c r="C3604" s="75" t="s">
        <v>46237</v>
      </c>
      <c r="D3604" s="74" t="s">
        <v>147</v>
      </c>
      <c r="E3604" s="74" t="s">
        <v>897</v>
      </c>
      <c r="F3604" s="84">
        <v>25.99</v>
      </c>
      <c r="G3604" s="277">
        <f t="shared" si="56"/>
        <v>25.99</v>
      </c>
    </row>
    <row r="3605" spans="1:7" ht="11.85" hidden="1" customHeight="1" outlineLevel="3">
      <c r="A3605" s="228" t="s">
        <v>44962</v>
      </c>
      <c r="B3605" s="74" t="s">
        <v>44963</v>
      </c>
      <c r="C3605" s="75" t="s">
        <v>46238</v>
      </c>
      <c r="D3605" s="74" t="s">
        <v>147</v>
      </c>
      <c r="E3605" s="74" t="s">
        <v>897</v>
      </c>
      <c r="F3605" s="84">
        <v>110.83</v>
      </c>
      <c r="G3605" s="277">
        <f t="shared" si="56"/>
        <v>110.83</v>
      </c>
    </row>
    <row r="3606" spans="1:7" ht="11.85" hidden="1" customHeight="1" outlineLevel="3">
      <c r="A3606" s="228" t="s">
        <v>44964</v>
      </c>
      <c r="B3606" s="74" t="s">
        <v>44965</v>
      </c>
      <c r="C3606" s="75" t="s">
        <v>46239</v>
      </c>
      <c r="D3606" s="74" t="s">
        <v>147</v>
      </c>
      <c r="E3606" s="74" t="s">
        <v>897</v>
      </c>
      <c r="F3606" s="84">
        <v>7626.31</v>
      </c>
      <c r="G3606" s="277">
        <f t="shared" si="56"/>
        <v>7626.31</v>
      </c>
    </row>
    <row r="3607" spans="1:7" ht="11.85" hidden="1" customHeight="1" outlineLevel="3">
      <c r="A3607" s="228" t="s">
        <v>44966</v>
      </c>
      <c r="B3607" s="74" t="s">
        <v>44967</v>
      </c>
      <c r="C3607" s="75" t="s">
        <v>46240</v>
      </c>
      <c r="D3607" s="74" t="s">
        <v>147</v>
      </c>
      <c r="E3607" s="74" t="s">
        <v>897</v>
      </c>
      <c r="F3607" s="84">
        <v>10099.6</v>
      </c>
      <c r="G3607" s="277">
        <f t="shared" si="56"/>
        <v>10099.6</v>
      </c>
    </row>
    <row r="3608" spans="1:7" ht="11.85" hidden="1" customHeight="1" outlineLevel="3">
      <c r="A3608" s="228" t="s">
        <v>44968</v>
      </c>
      <c r="B3608" s="74" t="s">
        <v>44969</v>
      </c>
      <c r="C3608" s="75" t="s">
        <v>46241</v>
      </c>
      <c r="D3608" s="74" t="s">
        <v>147</v>
      </c>
      <c r="E3608" s="74" t="s">
        <v>897</v>
      </c>
      <c r="F3608" s="84">
        <v>123.58</v>
      </c>
      <c r="G3608" s="277">
        <f t="shared" si="56"/>
        <v>123.58</v>
      </c>
    </row>
    <row r="3609" spans="1:7" ht="11.85" hidden="1" customHeight="1" outlineLevel="3">
      <c r="A3609" s="228" t="s">
        <v>44970</v>
      </c>
      <c r="B3609" s="74" t="s">
        <v>44971</v>
      </c>
      <c r="C3609" s="75" t="s">
        <v>46242</v>
      </c>
      <c r="D3609" s="74" t="s">
        <v>147</v>
      </c>
      <c r="E3609" s="74" t="s">
        <v>897</v>
      </c>
      <c r="F3609" s="84">
        <v>62.48</v>
      </c>
      <c r="G3609" s="277">
        <f t="shared" si="56"/>
        <v>62.48</v>
      </c>
    </row>
    <row r="3610" spans="1:7" ht="11.85" hidden="1" customHeight="1" outlineLevel="3">
      <c r="A3610" s="228" t="s">
        <v>44972</v>
      </c>
      <c r="B3610" s="74" t="s">
        <v>44973</v>
      </c>
      <c r="C3610" s="75" t="s">
        <v>46243</v>
      </c>
      <c r="D3610" s="74" t="s">
        <v>147</v>
      </c>
      <c r="E3610" s="74" t="s">
        <v>897</v>
      </c>
      <c r="F3610" s="84">
        <v>77.28</v>
      </c>
      <c r="G3610" s="277">
        <f t="shared" si="56"/>
        <v>77.28</v>
      </c>
    </row>
    <row r="3611" spans="1:7" ht="11.85" hidden="1" customHeight="1" outlineLevel="3">
      <c r="A3611" s="228" t="s">
        <v>44974</v>
      </c>
      <c r="B3611" s="74" t="s">
        <v>44975</v>
      </c>
      <c r="C3611" s="75" t="s">
        <v>46244</v>
      </c>
      <c r="D3611" s="74" t="s">
        <v>147</v>
      </c>
      <c r="E3611" s="74" t="s">
        <v>897</v>
      </c>
      <c r="F3611" s="84">
        <v>144.85</v>
      </c>
      <c r="G3611" s="277">
        <f t="shared" si="56"/>
        <v>144.85</v>
      </c>
    </row>
    <row r="3612" spans="1:7" ht="11.85" hidden="1" customHeight="1" outlineLevel="3">
      <c r="A3612" s="228" t="s">
        <v>44976</v>
      </c>
      <c r="B3612" s="74" t="s">
        <v>44977</v>
      </c>
      <c r="C3612" s="75" t="s">
        <v>46245</v>
      </c>
      <c r="D3612" s="74" t="s">
        <v>147</v>
      </c>
      <c r="E3612" s="74" t="s">
        <v>897</v>
      </c>
      <c r="F3612" s="84">
        <v>36.22</v>
      </c>
      <c r="G3612" s="277">
        <f t="shared" si="56"/>
        <v>36.22</v>
      </c>
    </row>
    <row r="3613" spans="1:7" ht="11.85" hidden="1" customHeight="1" outlineLevel="3">
      <c r="A3613" s="228" t="s">
        <v>44978</v>
      </c>
      <c r="B3613" s="74" t="s">
        <v>44979</v>
      </c>
      <c r="C3613" s="75" t="s">
        <v>46246</v>
      </c>
      <c r="D3613" s="74" t="s">
        <v>147</v>
      </c>
      <c r="E3613" s="74" t="s">
        <v>897</v>
      </c>
      <c r="F3613" s="84">
        <v>185.02</v>
      </c>
      <c r="G3613" s="277">
        <f t="shared" si="56"/>
        <v>185.02</v>
      </c>
    </row>
    <row r="3614" spans="1:7" ht="11.85" hidden="1" customHeight="1" outlineLevel="3">
      <c r="A3614" s="228" t="s">
        <v>44980</v>
      </c>
      <c r="B3614" s="74" t="s">
        <v>44981</v>
      </c>
      <c r="C3614" s="75" t="s">
        <v>46247</v>
      </c>
      <c r="D3614" s="74" t="s">
        <v>147</v>
      </c>
      <c r="E3614" s="74" t="s">
        <v>897</v>
      </c>
      <c r="F3614" s="84">
        <v>40.03</v>
      </c>
      <c r="G3614" s="277">
        <f t="shared" si="56"/>
        <v>40.03</v>
      </c>
    </row>
    <row r="3615" spans="1:7" ht="11.85" hidden="1" customHeight="1" outlineLevel="3">
      <c r="A3615" s="228" t="s">
        <v>44982</v>
      </c>
      <c r="B3615" s="74" t="s">
        <v>44983</v>
      </c>
      <c r="C3615" s="75" t="s">
        <v>46248</v>
      </c>
      <c r="D3615" s="74" t="s">
        <v>147</v>
      </c>
      <c r="E3615" s="74" t="s">
        <v>897</v>
      </c>
      <c r="F3615" s="84">
        <v>520.04</v>
      </c>
      <c r="G3615" s="277">
        <f t="shared" si="56"/>
        <v>520.04</v>
      </c>
    </row>
    <row r="3616" spans="1:7" ht="11.85" hidden="1" customHeight="1" outlineLevel="3">
      <c r="A3616" s="228" t="s">
        <v>44984</v>
      </c>
      <c r="B3616" s="74" t="s">
        <v>44985</v>
      </c>
      <c r="C3616" s="75" t="s">
        <v>46249</v>
      </c>
      <c r="D3616" s="74" t="s">
        <v>147</v>
      </c>
      <c r="E3616" s="74" t="s">
        <v>897</v>
      </c>
      <c r="F3616" s="84">
        <v>2012.26</v>
      </c>
      <c r="G3616" s="277">
        <f t="shared" si="56"/>
        <v>2012.26</v>
      </c>
    </row>
    <row r="3617" spans="1:7" ht="11.85" hidden="1" customHeight="1" outlineLevel="3">
      <c r="A3617" s="228" t="s">
        <v>44986</v>
      </c>
      <c r="B3617" s="74" t="s">
        <v>44987</v>
      </c>
      <c r="C3617" s="75" t="s">
        <v>46250</v>
      </c>
      <c r="D3617" s="74" t="s">
        <v>147</v>
      </c>
      <c r="E3617" s="74" t="s">
        <v>897</v>
      </c>
      <c r="F3617" s="84">
        <v>2724.62</v>
      </c>
      <c r="G3617" s="277">
        <f t="shared" si="56"/>
        <v>2724.62</v>
      </c>
    </row>
    <row r="3618" spans="1:7" ht="11.85" hidden="1" customHeight="1" outlineLevel="3">
      <c r="A3618" s="228" t="s">
        <v>44988</v>
      </c>
      <c r="B3618" s="74" t="s">
        <v>44989</v>
      </c>
      <c r="C3618" s="75" t="s">
        <v>46251</v>
      </c>
      <c r="D3618" s="74" t="s">
        <v>147</v>
      </c>
      <c r="E3618" s="74" t="s">
        <v>897</v>
      </c>
      <c r="F3618" s="84">
        <v>39784.78</v>
      </c>
      <c r="G3618" s="277">
        <f t="shared" si="56"/>
        <v>39784.78</v>
      </c>
    </row>
    <row r="3619" spans="1:7" ht="11.85" hidden="1" customHeight="1" outlineLevel="3">
      <c r="A3619" s="228" t="s">
        <v>44990</v>
      </c>
      <c r="B3619" s="74" t="s">
        <v>44991</v>
      </c>
      <c r="C3619" s="75" t="s">
        <v>46252</v>
      </c>
      <c r="D3619" s="74" t="s">
        <v>147</v>
      </c>
      <c r="E3619" s="74" t="s">
        <v>897</v>
      </c>
      <c r="F3619" s="84">
        <v>131.30000000000001</v>
      </c>
      <c r="G3619" s="277">
        <f t="shared" si="56"/>
        <v>131.30000000000001</v>
      </c>
    </row>
    <row r="3620" spans="1:7" ht="11.85" hidden="1" customHeight="1" outlineLevel="3">
      <c r="A3620" s="228" t="s">
        <v>44992</v>
      </c>
      <c r="B3620" s="74" t="s">
        <v>44993</v>
      </c>
      <c r="C3620" s="75" t="s">
        <v>46253</v>
      </c>
      <c r="D3620" s="74" t="s">
        <v>147</v>
      </c>
      <c r="E3620" s="74" t="s">
        <v>897</v>
      </c>
      <c r="F3620" s="84">
        <v>19832.86</v>
      </c>
      <c r="G3620" s="277">
        <f t="shared" si="56"/>
        <v>19832.86</v>
      </c>
    </row>
    <row r="3621" spans="1:7" ht="11.85" hidden="1" customHeight="1" outlineLevel="3">
      <c r="A3621" s="228" t="s">
        <v>44994</v>
      </c>
      <c r="B3621" s="74" t="s">
        <v>44995</v>
      </c>
      <c r="C3621" s="75" t="s">
        <v>46254</v>
      </c>
      <c r="D3621" s="74" t="s">
        <v>147</v>
      </c>
      <c r="E3621" s="74" t="s">
        <v>897</v>
      </c>
      <c r="F3621" s="84">
        <v>22467.06</v>
      </c>
      <c r="G3621" s="277">
        <f t="shared" si="56"/>
        <v>22467.06</v>
      </c>
    </row>
    <row r="3622" spans="1:7" ht="11.85" hidden="1" customHeight="1" outlineLevel="3">
      <c r="A3622" s="228" t="s">
        <v>44996</v>
      </c>
      <c r="B3622" s="74" t="s">
        <v>44997</v>
      </c>
      <c r="C3622" s="75" t="s">
        <v>46255</v>
      </c>
      <c r="D3622" s="74" t="s">
        <v>147</v>
      </c>
      <c r="E3622" s="74" t="s">
        <v>897</v>
      </c>
      <c r="F3622" s="84">
        <v>25700.39</v>
      </c>
      <c r="G3622" s="277">
        <f t="shared" si="56"/>
        <v>25700.39</v>
      </c>
    </row>
    <row r="3623" spans="1:7" ht="11.85" hidden="1" customHeight="1" outlineLevel="3">
      <c r="A3623" s="228" t="s">
        <v>44998</v>
      </c>
      <c r="B3623" s="74" t="s">
        <v>44999</v>
      </c>
      <c r="C3623" s="75" t="s">
        <v>46256</v>
      </c>
      <c r="D3623" s="74" t="s">
        <v>147</v>
      </c>
      <c r="E3623" s="74" t="s">
        <v>897</v>
      </c>
      <c r="F3623" s="84">
        <v>11979.32</v>
      </c>
      <c r="G3623" s="277">
        <f t="shared" si="56"/>
        <v>11979.32</v>
      </c>
    </row>
    <row r="3624" spans="1:7" ht="11.85" hidden="1" customHeight="1" outlineLevel="3">
      <c r="A3624" s="228" t="s">
        <v>45000</v>
      </c>
      <c r="B3624" s="74" t="s">
        <v>45001</v>
      </c>
      <c r="C3624" s="75" t="s">
        <v>46257</v>
      </c>
      <c r="D3624" s="74" t="s">
        <v>147</v>
      </c>
      <c r="E3624" s="74" t="s">
        <v>897</v>
      </c>
      <c r="F3624" s="84">
        <v>14415.41</v>
      </c>
      <c r="G3624" s="277">
        <f t="shared" si="56"/>
        <v>14415.41</v>
      </c>
    </row>
    <row r="3625" spans="1:7" ht="11.85" hidden="1" customHeight="1" outlineLevel="3">
      <c r="A3625" s="228" t="s">
        <v>45002</v>
      </c>
      <c r="B3625" s="74" t="s">
        <v>45003</v>
      </c>
      <c r="C3625" s="75" t="s">
        <v>46258</v>
      </c>
      <c r="D3625" s="74" t="s">
        <v>147</v>
      </c>
      <c r="E3625" s="74" t="s">
        <v>897</v>
      </c>
      <c r="F3625" s="84">
        <v>16125.55</v>
      </c>
      <c r="G3625" s="277">
        <f t="shared" si="56"/>
        <v>16125.55</v>
      </c>
    </row>
    <row r="3626" spans="1:7" ht="11.85" hidden="1" customHeight="1" outlineLevel="3">
      <c r="A3626" s="228" t="s">
        <v>45004</v>
      </c>
      <c r="B3626" s="74" t="s">
        <v>45005</v>
      </c>
      <c r="C3626" s="75" t="s">
        <v>46259</v>
      </c>
      <c r="D3626" s="74" t="s">
        <v>147</v>
      </c>
      <c r="E3626" s="74" t="s">
        <v>897</v>
      </c>
      <c r="F3626" s="84">
        <v>16735.14</v>
      </c>
      <c r="G3626" s="277">
        <f t="shared" si="56"/>
        <v>16735.14</v>
      </c>
    </row>
    <row r="3627" spans="1:7" ht="11.85" hidden="1" customHeight="1" outlineLevel="3">
      <c r="A3627" s="228" t="s">
        <v>45006</v>
      </c>
      <c r="B3627" s="74" t="s">
        <v>45007</v>
      </c>
      <c r="C3627" s="75" t="s">
        <v>46260</v>
      </c>
      <c r="D3627" s="74" t="s">
        <v>147</v>
      </c>
      <c r="E3627" s="74" t="s">
        <v>897</v>
      </c>
      <c r="F3627" s="84">
        <v>5645.58</v>
      </c>
      <c r="G3627" s="277">
        <f t="shared" si="56"/>
        <v>5645.58</v>
      </c>
    </row>
    <row r="3628" spans="1:7" ht="11.85" hidden="1" customHeight="1" outlineLevel="3">
      <c r="A3628" s="228" t="s">
        <v>45008</v>
      </c>
      <c r="B3628" s="74" t="s">
        <v>45009</v>
      </c>
      <c r="C3628" s="75" t="s">
        <v>46261</v>
      </c>
      <c r="D3628" s="74" t="s">
        <v>147</v>
      </c>
      <c r="E3628" s="74" t="s">
        <v>897</v>
      </c>
      <c r="F3628" s="84">
        <v>3951.55</v>
      </c>
      <c r="G3628" s="277">
        <f t="shared" si="56"/>
        <v>3951.55</v>
      </c>
    </row>
    <row r="3629" spans="1:7" ht="11.85" hidden="1" customHeight="1" outlineLevel="3">
      <c r="A3629" s="228" t="s">
        <v>45010</v>
      </c>
      <c r="B3629" s="74" t="s">
        <v>45011</v>
      </c>
      <c r="C3629" s="75" t="s">
        <v>46262</v>
      </c>
      <c r="D3629" s="74" t="s">
        <v>147</v>
      </c>
      <c r="E3629" s="74" t="s">
        <v>897</v>
      </c>
      <c r="F3629" s="84">
        <v>1193.58</v>
      </c>
      <c r="G3629" s="277">
        <f t="shared" si="56"/>
        <v>1193.58</v>
      </c>
    </row>
    <row r="3630" spans="1:7" ht="11.85" hidden="1" customHeight="1" outlineLevel="3">
      <c r="A3630" s="228" t="s">
        <v>45012</v>
      </c>
      <c r="B3630" s="74" t="s">
        <v>45013</v>
      </c>
      <c r="C3630" s="75" t="s">
        <v>46263</v>
      </c>
      <c r="D3630" s="74" t="s">
        <v>147</v>
      </c>
      <c r="E3630" s="74" t="s">
        <v>897</v>
      </c>
      <c r="F3630" s="84">
        <v>145.51</v>
      </c>
      <c r="G3630" s="277">
        <f t="shared" si="56"/>
        <v>145.51</v>
      </c>
    </row>
    <row r="3631" spans="1:7" ht="11.85" hidden="1" customHeight="1" outlineLevel="3">
      <c r="A3631" s="228" t="s">
        <v>45014</v>
      </c>
      <c r="B3631" s="74" t="s">
        <v>45015</v>
      </c>
      <c r="C3631" s="75" t="s">
        <v>46264</v>
      </c>
      <c r="D3631" s="74" t="s">
        <v>147</v>
      </c>
      <c r="E3631" s="74" t="s">
        <v>897</v>
      </c>
      <c r="F3631" s="84">
        <v>291.22000000000003</v>
      </c>
      <c r="G3631" s="277">
        <f t="shared" si="56"/>
        <v>291.22000000000003</v>
      </c>
    </row>
    <row r="3632" spans="1:7" ht="11.85" hidden="1" customHeight="1" outlineLevel="3">
      <c r="A3632" s="228" t="s">
        <v>45016</v>
      </c>
      <c r="B3632" s="74" t="s">
        <v>45017</v>
      </c>
      <c r="C3632" s="75" t="s">
        <v>46265</v>
      </c>
      <c r="D3632" s="74" t="s">
        <v>147</v>
      </c>
      <c r="E3632" s="74" t="s">
        <v>897</v>
      </c>
      <c r="F3632" s="84">
        <v>309.74</v>
      </c>
      <c r="G3632" s="277">
        <f t="shared" si="56"/>
        <v>309.74</v>
      </c>
    </row>
    <row r="3633" spans="1:7" ht="11.85" hidden="1" customHeight="1" outlineLevel="3">
      <c r="A3633" s="228" t="s">
        <v>45018</v>
      </c>
      <c r="B3633" s="74" t="s">
        <v>45019</v>
      </c>
      <c r="C3633" s="75" t="s">
        <v>46266</v>
      </c>
      <c r="D3633" s="74" t="s">
        <v>147</v>
      </c>
      <c r="E3633" s="74" t="s">
        <v>897</v>
      </c>
      <c r="F3633" s="84">
        <v>35.28</v>
      </c>
      <c r="G3633" s="277">
        <f t="shared" si="56"/>
        <v>35.28</v>
      </c>
    </row>
    <row r="3634" spans="1:7" ht="11.85" hidden="1" customHeight="1" outlineLevel="3">
      <c r="A3634" s="228" t="s">
        <v>45020</v>
      </c>
      <c r="B3634" s="74" t="s">
        <v>45021</v>
      </c>
      <c r="C3634" s="75" t="s">
        <v>46267</v>
      </c>
      <c r="D3634" s="74" t="s">
        <v>147</v>
      </c>
      <c r="E3634" s="74" t="s">
        <v>897</v>
      </c>
      <c r="F3634" s="84">
        <v>370.3</v>
      </c>
      <c r="G3634" s="277">
        <f t="shared" si="56"/>
        <v>370.3</v>
      </c>
    </row>
    <row r="3635" spans="1:7" ht="11.85" hidden="1" customHeight="1" outlineLevel="3">
      <c r="A3635" s="228" t="s">
        <v>45022</v>
      </c>
      <c r="B3635" s="74" t="s">
        <v>45023</v>
      </c>
      <c r="C3635" s="75" t="s">
        <v>46268</v>
      </c>
      <c r="D3635" s="74" t="s">
        <v>147</v>
      </c>
      <c r="E3635" s="74" t="s">
        <v>897</v>
      </c>
      <c r="F3635" s="84">
        <v>25847.96</v>
      </c>
      <c r="G3635" s="277">
        <f t="shared" si="56"/>
        <v>25847.96</v>
      </c>
    </row>
    <row r="3636" spans="1:7" ht="11.85" hidden="1" customHeight="1" outlineLevel="3">
      <c r="A3636" s="228" t="s">
        <v>45024</v>
      </c>
      <c r="B3636" s="74" t="s">
        <v>45025</v>
      </c>
      <c r="C3636" s="75" t="s">
        <v>46269</v>
      </c>
      <c r="D3636" s="74" t="s">
        <v>147</v>
      </c>
      <c r="E3636" s="74" t="s">
        <v>897</v>
      </c>
      <c r="F3636" s="84">
        <v>80.53</v>
      </c>
      <c r="G3636" s="277">
        <f t="shared" si="56"/>
        <v>80.53</v>
      </c>
    </row>
    <row r="3637" spans="1:7" ht="11.85" hidden="1" customHeight="1" outlineLevel="3">
      <c r="A3637" s="228" t="s">
        <v>45026</v>
      </c>
      <c r="B3637" s="74" t="s">
        <v>45027</v>
      </c>
      <c r="C3637" s="75" t="s">
        <v>46270</v>
      </c>
      <c r="D3637" s="74" t="s">
        <v>147</v>
      </c>
      <c r="E3637" s="74" t="s">
        <v>897</v>
      </c>
      <c r="F3637" s="84">
        <v>2153.34</v>
      </c>
      <c r="G3637" s="277">
        <f t="shared" si="56"/>
        <v>2153.34</v>
      </c>
    </row>
    <row r="3638" spans="1:7" ht="11.85" hidden="1" customHeight="1" outlineLevel="3">
      <c r="A3638" s="228" t="s">
        <v>45028</v>
      </c>
      <c r="B3638" s="74" t="s">
        <v>45029</v>
      </c>
      <c r="C3638" s="75" t="s">
        <v>46271</v>
      </c>
      <c r="D3638" s="74" t="s">
        <v>147</v>
      </c>
      <c r="E3638" s="74" t="s">
        <v>897</v>
      </c>
      <c r="F3638" s="84">
        <v>4366.09</v>
      </c>
      <c r="G3638" s="277">
        <f t="shared" si="56"/>
        <v>4366.09</v>
      </c>
    </row>
    <row r="3639" spans="1:7" ht="11.85" hidden="1" customHeight="1" outlineLevel="3">
      <c r="A3639" s="228" t="s">
        <v>45030</v>
      </c>
      <c r="B3639" s="74" t="s">
        <v>45031</v>
      </c>
      <c r="C3639" s="75" t="s">
        <v>46272</v>
      </c>
      <c r="D3639" s="74" t="s">
        <v>147</v>
      </c>
      <c r="E3639" s="74" t="s">
        <v>897</v>
      </c>
      <c r="F3639" s="84">
        <v>1009.2</v>
      </c>
      <c r="G3639" s="277">
        <f t="shared" si="56"/>
        <v>1009.2</v>
      </c>
    </row>
    <row r="3640" spans="1:7" ht="11.85" hidden="1" customHeight="1" outlineLevel="3">
      <c r="A3640" s="228" t="s">
        <v>45032</v>
      </c>
      <c r="B3640" s="74" t="s">
        <v>45033</v>
      </c>
      <c r="C3640" s="75" t="s">
        <v>46273</v>
      </c>
      <c r="D3640" s="74" t="s">
        <v>147</v>
      </c>
      <c r="E3640" s="74" t="s">
        <v>897</v>
      </c>
      <c r="F3640" s="84">
        <v>1009.2</v>
      </c>
      <c r="G3640" s="277">
        <f t="shared" si="56"/>
        <v>1009.2</v>
      </c>
    </row>
    <row r="3641" spans="1:7" ht="11.85" hidden="1" customHeight="1" outlineLevel="3">
      <c r="A3641" s="228" t="s">
        <v>45034</v>
      </c>
      <c r="B3641" s="74" t="s">
        <v>45035</v>
      </c>
      <c r="C3641" s="75" t="s">
        <v>46274</v>
      </c>
      <c r="D3641" s="74" t="s">
        <v>147</v>
      </c>
      <c r="E3641" s="74" t="s">
        <v>897</v>
      </c>
      <c r="F3641" s="84">
        <v>394.82</v>
      </c>
      <c r="G3641" s="277">
        <f t="shared" si="56"/>
        <v>394.82</v>
      </c>
    </row>
    <row r="3642" spans="1:7" ht="11.85" hidden="1" customHeight="1" outlineLevel="3">
      <c r="A3642" s="228" t="s">
        <v>45036</v>
      </c>
      <c r="B3642" s="74" t="s">
        <v>45037</v>
      </c>
      <c r="C3642" s="75" t="s">
        <v>46275</v>
      </c>
      <c r="D3642" s="74" t="s">
        <v>147</v>
      </c>
      <c r="E3642" s="74" t="s">
        <v>897</v>
      </c>
      <c r="F3642" s="84">
        <v>432.91</v>
      </c>
      <c r="G3642" s="277">
        <f t="shared" si="56"/>
        <v>432.91</v>
      </c>
    </row>
    <row r="3643" spans="1:7" ht="11.85" hidden="1" customHeight="1" outlineLevel="3">
      <c r="A3643" s="228" t="s">
        <v>45038</v>
      </c>
      <c r="B3643" s="74" t="s">
        <v>45039</v>
      </c>
      <c r="C3643" s="75" t="s">
        <v>46276</v>
      </c>
      <c r="D3643" s="74" t="s">
        <v>147</v>
      </c>
      <c r="E3643" s="74" t="s">
        <v>897</v>
      </c>
      <c r="F3643" s="84">
        <v>684.73</v>
      </c>
      <c r="G3643" s="277">
        <f t="shared" si="56"/>
        <v>684.73</v>
      </c>
    </row>
    <row r="3644" spans="1:7" ht="11.85" hidden="1" customHeight="1" outlineLevel="3">
      <c r="A3644" s="228" t="s">
        <v>45040</v>
      </c>
      <c r="B3644" s="74" t="s">
        <v>45041</v>
      </c>
      <c r="C3644" s="75" t="s">
        <v>46277</v>
      </c>
      <c r="D3644" s="74" t="s">
        <v>147</v>
      </c>
      <c r="E3644" s="74" t="s">
        <v>897</v>
      </c>
      <c r="F3644" s="84">
        <v>847.08</v>
      </c>
      <c r="G3644" s="277">
        <f t="shared" si="56"/>
        <v>847.08</v>
      </c>
    </row>
    <row r="3645" spans="1:7" ht="11.85" hidden="1" customHeight="1" outlineLevel="3">
      <c r="A3645" s="228" t="s">
        <v>45042</v>
      </c>
      <c r="B3645" s="74" t="s">
        <v>45043</v>
      </c>
      <c r="C3645" s="75" t="s">
        <v>46278</v>
      </c>
      <c r="D3645" s="74" t="s">
        <v>147</v>
      </c>
      <c r="E3645" s="74" t="s">
        <v>897</v>
      </c>
      <c r="F3645" s="84">
        <v>237.34</v>
      </c>
      <c r="G3645" s="277">
        <f t="shared" si="56"/>
        <v>237.34</v>
      </c>
    </row>
    <row r="3646" spans="1:7" ht="11.85" hidden="1" customHeight="1" outlineLevel="3">
      <c r="A3646" s="228" t="s">
        <v>45044</v>
      </c>
      <c r="B3646" s="74" t="s">
        <v>45045</v>
      </c>
      <c r="C3646" s="75" t="s">
        <v>46279</v>
      </c>
      <c r="D3646" s="74" t="s">
        <v>147</v>
      </c>
      <c r="E3646" s="74" t="s">
        <v>897</v>
      </c>
      <c r="F3646" s="84">
        <v>312.56</v>
      </c>
      <c r="G3646" s="277">
        <f t="shared" si="56"/>
        <v>312.56</v>
      </c>
    </row>
    <row r="3647" spans="1:7" ht="11.85" hidden="1" customHeight="1" outlineLevel="3">
      <c r="A3647" s="228" t="s">
        <v>45046</v>
      </c>
      <c r="B3647" s="74" t="s">
        <v>45047</v>
      </c>
      <c r="C3647" s="75" t="s">
        <v>46280</v>
      </c>
      <c r="D3647" s="74" t="s">
        <v>147</v>
      </c>
      <c r="E3647" s="74" t="s">
        <v>897</v>
      </c>
      <c r="F3647" s="84">
        <v>317.86</v>
      </c>
      <c r="G3647" s="277">
        <f t="shared" si="56"/>
        <v>317.86</v>
      </c>
    </row>
    <row r="3648" spans="1:7" ht="11.85" hidden="1" customHeight="1" outlineLevel="3">
      <c r="A3648" s="228" t="s">
        <v>45048</v>
      </c>
      <c r="B3648" s="74" t="s">
        <v>45049</v>
      </c>
      <c r="C3648" s="75" t="s">
        <v>46281</v>
      </c>
      <c r="D3648" s="74" t="s">
        <v>147</v>
      </c>
      <c r="E3648" s="74" t="s">
        <v>897</v>
      </c>
      <c r="F3648" s="84">
        <v>329.65</v>
      </c>
      <c r="G3648" s="277">
        <f t="shared" si="56"/>
        <v>329.65</v>
      </c>
    </row>
    <row r="3649" spans="1:7" ht="11.85" hidden="1" customHeight="1" outlineLevel="3">
      <c r="A3649" s="228" t="s">
        <v>45050</v>
      </c>
      <c r="B3649" s="74" t="s">
        <v>45051</v>
      </c>
      <c r="C3649" s="75" t="s">
        <v>46282</v>
      </c>
      <c r="D3649" s="74" t="s">
        <v>147</v>
      </c>
      <c r="E3649" s="74" t="s">
        <v>897</v>
      </c>
      <c r="F3649" s="84">
        <v>526.88</v>
      </c>
      <c r="G3649" s="277">
        <f t="shared" si="56"/>
        <v>526.88</v>
      </c>
    </row>
    <row r="3650" spans="1:7" ht="11.85" hidden="1" customHeight="1" outlineLevel="3">
      <c r="A3650" s="228" t="s">
        <v>45052</v>
      </c>
      <c r="B3650" s="74" t="s">
        <v>45053</v>
      </c>
      <c r="C3650" s="75" t="s">
        <v>46283</v>
      </c>
      <c r="D3650" s="74" t="s">
        <v>147</v>
      </c>
      <c r="E3650" s="74" t="s">
        <v>897</v>
      </c>
      <c r="F3650" s="84">
        <v>1999.86</v>
      </c>
      <c r="G3650" s="277">
        <f t="shared" si="56"/>
        <v>1999.86</v>
      </c>
    </row>
    <row r="3651" spans="1:7" ht="11.85" hidden="1" customHeight="1" outlineLevel="3">
      <c r="A3651" s="228" t="s">
        <v>45054</v>
      </c>
      <c r="B3651" s="74" t="s">
        <v>45055</v>
      </c>
      <c r="C3651" s="75" t="s">
        <v>46284</v>
      </c>
      <c r="D3651" s="74" t="s">
        <v>147</v>
      </c>
      <c r="E3651" s="74" t="s">
        <v>897</v>
      </c>
      <c r="F3651" s="84">
        <v>1899.5</v>
      </c>
      <c r="G3651" s="277">
        <f t="shared" si="56"/>
        <v>1899.5</v>
      </c>
    </row>
    <row r="3652" spans="1:7" ht="11.85" hidden="1" customHeight="1" outlineLevel="3">
      <c r="A3652" s="228" t="s">
        <v>45056</v>
      </c>
      <c r="B3652" s="74" t="s">
        <v>45057</v>
      </c>
      <c r="C3652" s="75" t="s">
        <v>46285</v>
      </c>
      <c r="D3652" s="74" t="s">
        <v>147</v>
      </c>
      <c r="E3652" s="74" t="s">
        <v>897</v>
      </c>
      <c r="F3652" s="84">
        <v>1540.36</v>
      </c>
      <c r="G3652" s="277">
        <f t="shared" si="56"/>
        <v>1540.36</v>
      </c>
    </row>
    <row r="3653" spans="1:7" ht="11.85" hidden="1" customHeight="1" outlineLevel="3">
      <c r="A3653" s="228" t="s">
        <v>45058</v>
      </c>
      <c r="B3653" s="74" t="s">
        <v>45059</v>
      </c>
      <c r="C3653" s="75" t="s">
        <v>46286</v>
      </c>
      <c r="D3653" s="74" t="s">
        <v>147</v>
      </c>
      <c r="E3653" s="74" t="s">
        <v>897</v>
      </c>
      <c r="F3653" s="84">
        <v>33838.449999999997</v>
      </c>
      <c r="G3653" s="277">
        <f t="shared" ref="G3653:G3716" si="57">IFERROR(IF(E3653="грн",ROUND(F3653*(1-$G$2),2),ROUND(F3653*(1-$G$2),2)*$E$2),"")</f>
        <v>33838.449999999997</v>
      </c>
    </row>
    <row r="3654" spans="1:7" ht="11.85" hidden="1" customHeight="1" outlineLevel="3">
      <c r="A3654" s="228" t="s">
        <v>45060</v>
      </c>
      <c r="B3654" s="74" t="s">
        <v>45061</v>
      </c>
      <c r="C3654" s="75" t="s">
        <v>46287</v>
      </c>
      <c r="D3654" s="74" t="s">
        <v>147</v>
      </c>
      <c r="E3654" s="74" t="s">
        <v>897</v>
      </c>
      <c r="F3654" s="84">
        <v>24247.96</v>
      </c>
      <c r="G3654" s="277">
        <f t="shared" si="57"/>
        <v>24247.96</v>
      </c>
    </row>
    <row r="3655" spans="1:7" ht="11.85" hidden="1" customHeight="1" outlineLevel="3">
      <c r="A3655" s="228" t="s">
        <v>45062</v>
      </c>
      <c r="B3655" s="74" t="s">
        <v>45063</v>
      </c>
      <c r="C3655" s="75" t="s">
        <v>46288</v>
      </c>
      <c r="D3655" s="74" t="s">
        <v>147</v>
      </c>
      <c r="E3655" s="74" t="s">
        <v>897</v>
      </c>
      <c r="F3655" s="84">
        <v>23.93</v>
      </c>
      <c r="G3655" s="277">
        <f t="shared" si="57"/>
        <v>23.93</v>
      </c>
    </row>
    <row r="3656" spans="1:7" ht="11.85" hidden="1" customHeight="1" outlineLevel="3">
      <c r="A3656" s="228" t="s">
        <v>45064</v>
      </c>
      <c r="B3656" s="74" t="s">
        <v>45065</v>
      </c>
      <c r="C3656" s="75" t="s">
        <v>46289</v>
      </c>
      <c r="D3656" s="74" t="s">
        <v>147</v>
      </c>
      <c r="E3656" s="74" t="s">
        <v>897</v>
      </c>
      <c r="F3656" s="84">
        <v>23.39</v>
      </c>
      <c r="G3656" s="277">
        <f t="shared" si="57"/>
        <v>23.39</v>
      </c>
    </row>
    <row r="3657" spans="1:7" ht="11.85" hidden="1" customHeight="1" outlineLevel="3">
      <c r="A3657" s="228" t="s">
        <v>45066</v>
      </c>
      <c r="B3657" s="74" t="s">
        <v>45067</v>
      </c>
      <c r="C3657" s="75" t="s">
        <v>46290</v>
      </c>
      <c r="D3657" s="74" t="s">
        <v>147</v>
      </c>
      <c r="E3657" s="74" t="s">
        <v>897</v>
      </c>
      <c r="F3657" s="84">
        <v>31.78</v>
      </c>
      <c r="G3657" s="277">
        <f t="shared" si="57"/>
        <v>31.78</v>
      </c>
    </row>
    <row r="3658" spans="1:7" ht="11.85" hidden="1" customHeight="1" outlineLevel="3">
      <c r="A3658" s="228" t="s">
        <v>45068</v>
      </c>
      <c r="B3658" s="74" t="s">
        <v>45069</v>
      </c>
      <c r="C3658" s="75" t="s">
        <v>46291</v>
      </c>
      <c r="D3658" s="74" t="s">
        <v>147</v>
      </c>
      <c r="E3658" s="74" t="s">
        <v>897</v>
      </c>
      <c r="F3658" s="84">
        <v>50.63</v>
      </c>
      <c r="G3658" s="277">
        <f t="shared" si="57"/>
        <v>50.63</v>
      </c>
    </row>
    <row r="3659" spans="1:7" ht="11.85" hidden="1" customHeight="1" outlineLevel="3">
      <c r="A3659" s="228" t="s">
        <v>45070</v>
      </c>
      <c r="B3659" s="74" t="s">
        <v>45071</v>
      </c>
      <c r="C3659" s="75" t="s">
        <v>46292</v>
      </c>
      <c r="D3659" s="74" t="s">
        <v>147</v>
      </c>
      <c r="E3659" s="74" t="s">
        <v>897</v>
      </c>
      <c r="F3659" s="84">
        <v>171.72</v>
      </c>
      <c r="G3659" s="277">
        <f t="shared" si="57"/>
        <v>171.72</v>
      </c>
    </row>
    <row r="3660" spans="1:7" ht="11.85" hidden="1" customHeight="1" outlineLevel="3">
      <c r="A3660" s="228" t="s">
        <v>45072</v>
      </c>
      <c r="B3660" s="74" t="s">
        <v>45073</v>
      </c>
      <c r="C3660" s="75" t="s">
        <v>46293</v>
      </c>
      <c r="D3660" s="74" t="s">
        <v>147</v>
      </c>
      <c r="E3660" s="74" t="s">
        <v>897</v>
      </c>
      <c r="F3660" s="84">
        <v>182.12</v>
      </c>
      <c r="G3660" s="277">
        <f t="shared" si="57"/>
        <v>182.12</v>
      </c>
    </row>
    <row r="3661" spans="1:7" ht="11.85" hidden="1" customHeight="1" outlineLevel="3">
      <c r="A3661" s="228" t="s">
        <v>45074</v>
      </c>
      <c r="B3661" s="74" t="s">
        <v>45075</v>
      </c>
      <c r="C3661" s="75" t="s">
        <v>46294</v>
      </c>
      <c r="D3661" s="74" t="s">
        <v>147</v>
      </c>
      <c r="E3661" s="74" t="s">
        <v>897</v>
      </c>
      <c r="F3661" s="84">
        <v>170.14</v>
      </c>
      <c r="G3661" s="277">
        <f t="shared" si="57"/>
        <v>170.14</v>
      </c>
    </row>
    <row r="3662" spans="1:7" ht="11.85" hidden="1" customHeight="1" outlineLevel="3">
      <c r="A3662" s="228" t="s">
        <v>45076</v>
      </c>
      <c r="B3662" s="74" t="s">
        <v>45077</v>
      </c>
      <c r="C3662" s="75" t="s">
        <v>46295</v>
      </c>
      <c r="D3662" s="74" t="s">
        <v>147</v>
      </c>
      <c r="E3662" s="74" t="s">
        <v>897</v>
      </c>
      <c r="F3662" s="84">
        <v>298.32</v>
      </c>
      <c r="G3662" s="277">
        <f t="shared" si="57"/>
        <v>298.32</v>
      </c>
    </row>
    <row r="3663" spans="1:7" ht="11.85" hidden="1" customHeight="1" outlineLevel="3">
      <c r="A3663" s="228" t="s">
        <v>45078</v>
      </c>
      <c r="B3663" s="74" t="s">
        <v>45079</v>
      </c>
      <c r="C3663" s="75" t="s">
        <v>46296</v>
      </c>
      <c r="D3663" s="74" t="s">
        <v>147</v>
      </c>
      <c r="E3663" s="74" t="s">
        <v>897</v>
      </c>
      <c r="F3663" s="84">
        <v>305.45999999999998</v>
      </c>
      <c r="G3663" s="277">
        <f t="shared" si="57"/>
        <v>305.45999999999998</v>
      </c>
    </row>
    <row r="3664" spans="1:7" ht="11.85" hidden="1" customHeight="1" outlineLevel="3">
      <c r="A3664" s="228" t="s">
        <v>45080</v>
      </c>
      <c r="B3664" s="74" t="s">
        <v>45081</v>
      </c>
      <c r="C3664" s="75" t="s">
        <v>46297</v>
      </c>
      <c r="D3664" s="74" t="s">
        <v>147</v>
      </c>
      <c r="E3664" s="74" t="s">
        <v>897</v>
      </c>
      <c r="F3664" s="84">
        <v>275.24</v>
      </c>
      <c r="G3664" s="277">
        <f t="shared" si="57"/>
        <v>275.24</v>
      </c>
    </row>
    <row r="3665" spans="1:7" ht="11.85" hidden="1" customHeight="1" outlineLevel="3">
      <c r="A3665" s="228" t="s">
        <v>45082</v>
      </c>
      <c r="B3665" s="74" t="s">
        <v>45083</v>
      </c>
      <c r="C3665" s="75" t="s">
        <v>46298</v>
      </c>
      <c r="D3665" s="74" t="s">
        <v>147</v>
      </c>
      <c r="E3665" s="74" t="s">
        <v>897</v>
      </c>
      <c r="F3665" s="84">
        <v>696.18</v>
      </c>
      <c r="G3665" s="277">
        <f t="shared" si="57"/>
        <v>696.18</v>
      </c>
    </row>
    <row r="3666" spans="1:7" ht="11.85" hidden="1" customHeight="1" outlineLevel="3">
      <c r="A3666" s="228" t="s">
        <v>45084</v>
      </c>
      <c r="B3666" s="74" t="s">
        <v>45085</v>
      </c>
      <c r="C3666" s="75" t="s">
        <v>46299</v>
      </c>
      <c r="D3666" s="74" t="s">
        <v>147</v>
      </c>
      <c r="E3666" s="74" t="s">
        <v>897</v>
      </c>
      <c r="F3666" s="84">
        <v>600.04</v>
      </c>
      <c r="G3666" s="277">
        <f t="shared" si="57"/>
        <v>600.04</v>
      </c>
    </row>
    <row r="3667" spans="1:7" ht="11.85" hidden="1" customHeight="1" outlineLevel="3">
      <c r="A3667" s="228" t="s">
        <v>45086</v>
      </c>
      <c r="B3667" s="74" t="s">
        <v>45087</v>
      </c>
      <c r="C3667" s="75" t="s">
        <v>46300</v>
      </c>
      <c r="D3667" s="74" t="s">
        <v>147</v>
      </c>
      <c r="E3667" s="74" t="s">
        <v>897</v>
      </c>
      <c r="F3667" s="84">
        <v>98.92</v>
      </c>
      <c r="G3667" s="277">
        <f t="shared" si="57"/>
        <v>98.92</v>
      </c>
    </row>
    <row r="3668" spans="1:7" ht="11.85" hidden="1" customHeight="1" outlineLevel="3">
      <c r="A3668" s="228" t="s">
        <v>45088</v>
      </c>
      <c r="B3668" s="74" t="s">
        <v>45089</v>
      </c>
      <c r="C3668" s="75" t="s">
        <v>46301</v>
      </c>
      <c r="D3668" s="74" t="s">
        <v>147</v>
      </c>
      <c r="E3668" s="74" t="s">
        <v>897</v>
      </c>
      <c r="F3668" s="84">
        <v>97.93</v>
      </c>
      <c r="G3668" s="277">
        <f t="shared" si="57"/>
        <v>97.93</v>
      </c>
    </row>
    <row r="3669" spans="1:7" ht="11.85" hidden="1" customHeight="1" outlineLevel="3">
      <c r="A3669" s="228" t="s">
        <v>45090</v>
      </c>
      <c r="B3669" s="74" t="s">
        <v>45091</v>
      </c>
      <c r="C3669" s="75" t="s">
        <v>46302</v>
      </c>
      <c r="D3669" s="74" t="s">
        <v>147</v>
      </c>
      <c r="E3669" s="74" t="s">
        <v>897</v>
      </c>
      <c r="F3669" s="84">
        <v>131.30000000000001</v>
      </c>
      <c r="G3669" s="277">
        <f t="shared" si="57"/>
        <v>131.30000000000001</v>
      </c>
    </row>
    <row r="3670" spans="1:7" ht="11.85" hidden="1" customHeight="1" outlineLevel="3">
      <c r="A3670" s="228" t="s">
        <v>45092</v>
      </c>
      <c r="B3670" s="74" t="s">
        <v>45093</v>
      </c>
      <c r="C3670" s="75" t="s">
        <v>46303</v>
      </c>
      <c r="D3670" s="74" t="s">
        <v>147</v>
      </c>
      <c r="E3670" s="74" t="s">
        <v>897</v>
      </c>
      <c r="F3670" s="84">
        <v>140.22999999999999</v>
      </c>
      <c r="G3670" s="277">
        <f t="shared" si="57"/>
        <v>140.22999999999999</v>
      </c>
    </row>
    <row r="3671" spans="1:7" ht="11.85" hidden="1" customHeight="1" outlineLevel="3">
      <c r="A3671" s="228" t="s">
        <v>45094</v>
      </c>
      <c r="B3671" s="74" t="s">
        <v>45095</v>
      </c>
      <c r="C3671" s="75" t="s">
        <v>46304</v>
      </c>
      <c r="D3671" s="74" t="s">
        <v>147</v>
      </c>
      <c r="E3671" s="74" t="s">
        <v>897</v>
      </c>
      <c r="F3671" s="84">
        <v>313.31</v>
      </c>
      <c r="G3671" s="277">
        <f t="shared" si="57"/>
        <v>313.31</v>
      </c>
    </row>
    <row r="3672" spans="1:7" ht="11.85" hidden="1" customHeight="1" outlineLevel="3">
      <c r="A3672" s="228" t="s">
        <v>45096</v>
      </c>
      <c r="B3672" s="74" t="s">
        <v>45097</v>
      </c>
      <c r="C3672" s="75" t="s">
        <v>46305</v>
      </c>
      <c r="D3672" s="74" t="s">
        <v>147</v>
      </c>
      <c r="E3672" s="74" t="s">
        <v>897</v>
      </c>
      <c r="F3672" s="84">
        <v>355.12</v>
      </c>
      <c r="G3672" s="277">
        <f t="shared" si="57"/>
        <v>355.12</v>
      </c>
    </row>
    <row r="3673" spans="1:7" ht="11.85" hidden="1" customHeight="1" outlineLevel="3">
      <c r="A3673" s="228" t="s">
        <v>45098</v>
      </c>
      <c r="B3673" s="74" t="s">
        <v>45099</v>
      </c>
      <c r="C3673" s="75" t="s">
        <v>46306</v>
      </c>
      <c r="D3673" s="74" t="s">
        <v>147</v>
      </c>
      <c r="E3673" s="74" t="s">
        <v>897</v>
      </c>
      <c r="F3673" s="84">
        <v>466.42</v>
      </c>
      <c r="G3673" s="277">
        <f t="shared" si="57"/>
        <v>466.42</v>
      </c>
    </row>
    <row r="3674" spans="1:7" ht="11.85" hidden="1" customHeight="1" outlineLevel="3">
      <c r="A3674" s="228" t="s">
        <v>45100</v>
      </c>
      <c r="B3674" s="74" t="s">
        <v>45101</v>
      </c>
      <c r="C3674" s="75" t="s">
        <v>46307</v>
      </c>
      <c r="D3674" s="74" t="s">
        <v>147</v>
      </c>
      <c r="E3674" s="74" t="s">
        <v>897</v>
      </c>
      <c r="F3674" s="84">
        <v>313.31</v>
      </c>
      <c r="G3674" s="277">
        <f t="shared" si="57"/>
        <v>313.31</v>
      </c>
    </row>
    <row r="3675" spans="1:7" ht="11.85" hidden="1" customHeight="1" outlineLevel="3">
      <c r="A3675" s="228" t="s">
        <v>45102</v>
      </c>
      <c r="B3675" s="74" t="s">
        <v>45103</v>
      </c>
      <c r="C3675" s="75" t="s">
        <v>46308</v>
      </c>
      <c r="D3675" s="74" t="s">
        <v>147</v>
      </c>
      <c r="E3675" s="74" t="s">
        <v>897</v>
      </c>
      <c r="F3675" s="84">
        <v>355.12</v>
      </c>
      <c r="G3675" s="277">
        <f t="shared" si="57"/>
        <v>355.12</v>
      </c>
    </row>
    <row r="3676" spans="1:7" ht="11.85" hidden="1" customHeight="1" outlineLevel="3">
      <c r="A3676" s="228" t="s">
        <v>45104</v>
      </c>
      <c r="B3676" s="74" t="s">
        <v>45105</v>
      </c>
      <c r="C3676" s="75" t="s">
        <v>46309</v>
      </c>
      <c r="D3676" s="74" t="s">
        <v>147</v>
      </c>
      <c r="E3676" s="74" t="s">
        <v>897</v>
      </c>
      <c r="F3676" s="84">
        <v>319.33</v>
      </c>
      <c r="G3676" s="277">
        <f t="shared" si="57"/>
        <v>319.33</v>
      </c>
    </row>
    <row r="3677" spans="1:7" ht="11.85" hidden="1" customHeight="1" outlineLevel="3">
      <c r="A3677" s="228" t="s">
        <v>45106</v>
      </c>
      <c r="B3677" s="74" t="s">
        <v>45107</v>
      </c>
      <c r="C3677" s="75" t="s">
        <v>46310</v>
      </c>
      <c r="D3677" s="74" t="s">
        <v>147</v>
      </c>
      <c r="E3677" s="74" t="s">
        <v>897</v>
      </c>
      <c r="F3677" s="84">
        <v>352.85</v>
      </c>
      <c r="G3677" s="277">
        <f t="shared" si="57"/>
        <v>352.85</v>
      </c>
    </row>
    <row r="3678" spans="1:7" ht="11.85" hidden="1" customHeight="1" outlineLevel="3">
      <c r="A3678" s="228" t="s">
        <v>45108</v>
      </c>
      <c r="B3678" s="74" t="s">
        <v>45109</v>
      </c>
      <c r="C3678" s="75" t="s">
        <v>46311</v>
      </c>
      <c r="D3678" s="74" t="s">
        <v>147</v>
      </c>
      <c r="E3678" s="74" t="s">
        <v>897</v>
      </c>
      <c r="F3678" s="84">
        <v>279.77</v>
      </c>
      <c r="G3678" s="277">
        <f t="shared" si="57"/>
        <v>279.77</v>
      </c>
    </row>
    <row r="3679" spans="1:7" ht="11.85" hidden="1" customHeight="1" outlineLevel="3">
      <c r="A3679" s="228" t="s">
        <v>45110</v>
      </c>
      <c r="B3679" s="74" t="s">
        <v>45111</v>
      </c>
      <c r="C3679" s="75" t="s">
        <v>46312</v>
      </c>
      <c r="D3679" s="74" t="s">
        <v>147</v>
      </c>
      <c r="E3679" s="74" t="s">
        <v>897</v>
      </c>
      <c r="F3679" s="84">
        <v>313.31</v>
      </c>
      <c r="G3679" s="277">
        <f t="shared" si="57"/>
        <v>313.31</v>
      </c>
    </row>
    <row r="3680" spans="1:7" ht="11.85" hidden="1" customHeight="1" outlineLevel="3">
      <c r="A3680" s="228" t="s">
        <v>45112</v>
      </c>
      <c r="B3680" s="74" t="s">
        <v>45113</v>
      </c>
      <c r="C3680" s="75" t="s">
        <v>46313</v>
      </c>
      <c r="D3680" s="74" t="s">
        <v>147</v>
      </c>
      <c r="E3680" s="74" t="s">
        <v>897</v>
      </c>
      <c r="F3680" s="84">
        <v>355.12</v>
      </c>
      <c r="G3680" s="277">
        <f t="shared" si="57"/>
        <v>355.12</v>
      </c>
    </row>
    <row r="3681" spans="1:7" ht="11.85" hidden="1" customHeight="1" outlineLevel="3">
      <c r="A3681" s="228" t="s">
        <v>45114</v>
      </c>
      <c r="B3681" s="74" t="s">
        <v>45115</v>
      </c>
      <c r="C3681" s="75" t="s">
        <v>46314</v>
      </c>
      <c r="D3681" s="74" t="s">
        <v>147</v>
      </c>
      <c r="E3681" s="74" t="s">
        <v>897</v>
      </c>
      <c r="F3681" s="84">
        <v>4070.12</v>
      </c>
      <c r="G3681" s="277">
        <f t="shared" si="57"/>
        <v>4070.12</v>
      </c>
    </row>
    <row r="3682" spans="1:7" ht="11.85" hidden="1" customHeight="1" outlineLevel="3">
      <c r="A3682" s="228" t="s">
        <v>45116</v>
      </c>
      <c r="B3682" s="74" t="s">
        <v>45117</v>
      </c>
      <c r="C3682" s="75" t="s">
        <v>46315</v>
      </c>
      <c r="D3682" s="74" t="s">
        <v>147</v>
      </c>
      <c r="E3682" s="74" t="s">
        <v>897</v>
      </c>
      <c r="F3682" s="84">
        <v>431.42</v>
      </c>
      <c r="G3682" s="277">
        <f t="shared" si="57"/>
        <v>431.42</v>
      </c>
    </row>
    <row r="3683" spans="1:7" ht="11.85" hidden="1" customHeight="1" outlineLevel="3">
      <c r="A3683" s="228" t="s">
        <v>45118</v>
      </c>
      <c r="B3683" s="74" t="s">
        <v>45119</v>
      </c>
      <c r="C3683" s="75" t="s">
        <v>46316</v>
      </c>
      <c r="D3683" s="74" t="s">
        <v>147</v>
      </c>
      <c r="E3683" s="74" t="s">
        <v>897</v>
      </c>
      <c r="F3683" s="84">
        <v>602.17999999999995</v>
      </c>
      <c r="G3683" s="277">
        <f t="shared" si="57"/>
        <v>602.17999999999995</v>
      </c>
    </row>
    <row r="3684" spans="1:7" ht="11.85" hidden="1" customHeight="1" outlineLevel="3">
      <c r="A3684" s="228" t="s">
        <v>45120</v>
      </c>
      <c r="B3684" s="74" t="s">
        <v>45121</v>
      </c>
      <c r="C3684" s="75" t="s">
        <v>46317</v>
      </c>
      <c r="D3684" s="74" t="s">
        <v>147</v>
      </c>
      <c r="E3684" s="74" t="s">
        <v>897</v>
      </c>
      <c r="F3684" s="84">
        <v>1394.2</v>
      </c>
      <c r="G3684" s="277">
        <f t="shared" si="57"/>
        <v>1394.2</v>
      </c>
    </row>
    <row r="3685" spans="1:7" ht="11.85" hidden="1" customHeight="1" outlineLevel="3">
      <c r="A3685" s="228" t="s">
        <v>45122</v>
      </c>
      <c r="B3685" s="74" t="s">
        <v>45123</v>
      </c>
      <c r="C3685" s="75" t="s">
        <v>46318</v>
      </c>
      <c r="D3685" s="74" t="s">
        <v>147</v>
      </c>
      <c r="E3685" s="74" t="s">
        <v>897</v>
      </c>
      <c r="F3685" s="84">
        <v>431.42</v>
      </c>
      <c r="G3685" s="277">
        <f t="shared" si="57"/>
        <v>431.42</v>
      </c>
    </row>
    <row r="3686" spans="1:7" ht="11.85" hidden="1" customHeight="1" outlineLevel="3">
      <c r="A3686" s="228" t="s">
        <v>45124</v>
      </c>
      <c r="B3686" s="74" t="s">
        <v>45125</v>
      </c>
      <c r="C3686" s="75" t="s">
        <v>46319</v>
      </c>
      <c r="D3686" s="74" t="s">
        <v>147</v>
      </c>
      <c r="E3686" s="74" t="s">
        <v>897</v>
      </c>
      <c r="F3686" s="84">
        <v>602.17999999999995</v>
      </c>
      <c r="G3686" s="277">
        <f t="shared" si="57"/>
        <v>602.17999999999995</v>
      </c>
    </row>
    <row r="3687" spans="1:7" ht="11.85" hidden="1" customHeight="1" outlineLevel="3">
      <c r="A3687" s="228" t="s">
        <v>45126</v>
      </c>
      <c r="B3687" s="74" t="s">
        <v>45127</v>
      </c>
      <c r="C3687" s="75" t="s">
        <v>46320</v>
      </c>
      <c r="D3687" s="74" t="s">
        <v>147</v>
      </c>
      <c r="E3687" s="74" t="s">
        <v>897</v>
      </c>
      <c r="F3687" s="84">
        <v>426.71</v>
      </c>
      <c r="G3687" s="277">
        <f t="shared" si="57"/>
        <v>426.71</v>
      </c>
    </row>
    <row r="3688" spans="1:7" ht="11.85" hidden="1" customHeight="1" outlineLevel="3">
      <c r="A3688" s="228" t="s">
        <v>45128</v>
      </c>
      <c r="B3688" s="74" t="s">
        <v>45129</v>
      </c>
      <c r="C3688" s="75" t="s">
        <v>46321</v>
      </c>
      <c r="D3688" s="74" t="s">
        <v>147</v>
      </c>
      <c r="E3688" s="74" t="s">
        <v>897</v>
      </c>
      <c r="F3688" s="84">
        <v>684.59</v>
      </c>
      <c r="G3688" s="277">
        <f t="shared" si="57"/>
        <v>684.59</v>
      </c>
    </row>
    <row r="3689" spans="1:7" ht="11.85" hidden="1" customHeight="1" outlineLevel="3">
      <c r="A3689" s="228" t="s">
        <v>45130</v>
      </c>
      <c r="B3689" s="74" t="s">
        <v>45131</v>
      </c>
      <c r="C3689" s="75" t="s">
        <v>46322</v>
      </c>
      <c r="D3689" s="74" t="s">
        <v>147</v>
      </c>
      <c r="E3689" s="74" t="s">
        <v>897</v>
      </c>
      <c r="F3689" s="84">
        <v>913.33</v>
      </c>
      <c r="G3689" s="277">
        <f t="shared" si="57"/>
        <v>913.33</v>
      </c>
    </row>
    <row r="3690" spans="1:7" ht="11.85" hidden="1" customHeight="1" outlineLevel="3">
      <c r="A3690" s="228" t="s">
        <v>45132</v>
      </c>
      <c r="B3690" s="74" t="s">
        <v>45133</v>
      </c>
      <c r="C3690" s="75" t="s">
        <v>46323</v>
      </c>
      <c r="D3690" s="74" t="s">
        <v>147</v>
      </c>
      <c r="E3690" s="74" t="s">
        <v>897</v>
      </c>
      <c r="F3690" s="84">
        <v>1153.25</v>
      </c>
      <c r="G3690" s="277">
        <f t="shared" si="57"/>
        <v>1153.25</v>
      </c>
    </row>
    <row r="3691" spans="1:7" ht="11.85" hidden="1" customHeight="1" outlineLevel="3">
      <c r="A3691" s="228" t="s">
        <v>45134</v>
      </c>
      <c r="B3691" s="74" t="s">
        <v>45135</v>
      </c>
      <c r="C3691" s="75" t="s">
        <v>46324</v>
      </c>
      <c r="D3691" s="74" t="s">
        <v>147</v>
      </c>
      <c r="E3691" s="74" t="s">
        <v>897</v>
      </c>
      <c r="F3691" s="84">
        <v>431.42</v>
      </c>
      <c r="G3691" s="277">
        <f t="shared" si="57"/>
        <v>431.42</v>
      </c>
    </row>
    <row r="3692" spans="1:7" ht="11.85" hidden="1" customHeight="1" outlineLevel="3">
      <c r="A3692" s="228" t="s">
        <v>45136</v>
      </c>
      <c r="B3692" s="74" t="s">
        <v>45137</v>
      </c>
      <c r="C3692" s="75" t="s">
        <v>46325</v>
      </c>
      <c r="D3692" s="74" t="s">
        <v>147</v>
      </c>
      <c r="E3692" s="74" t="s">
        <v>897</v>
      </c>
      <c r="F3692" s="84">
        <v>602.17999999999995</v>
      </c>
      <c r="G3692" s="277">
        <f t="shared" si="57"/>
        <v>602.17999999999995</v>
      </c>
    </row>
    <row r="3693" spans="1:7" ht="11.85" hidden="1" customHeight="1" outlineLevel="3">
      <c r="A3693" s="228" t="s">
        <v>45138</v>
      </c>
      <c r="B3693" s="74" t="s">
        <v>45139</v>
      </c>
      <c r="C3693" s="75" t="s">
        <v>46326</v>
      </c>
      <c r="D3693" s="74" t="s">
        <v>147</v>
      </c>
      <c r="E3693" s="74" t="s">
        <v>897</v>
      </c>
      <c r="F3693" s="84">
        <v>1009.2</v>
      </c>
      <c r="G3693" s="277">
        <f t="shared" si="57"/>
        <v>1009.2</v>
      </c>
    </row>
    <row r="3694" spans="1:7" ht="11.85" hidden="1" customHeight="1" outlineLevel="3">
      <c r="A3694" s="228" t="s">
        <v>45140</v>
      </c>
      <c r="B3694" s="74" t="s">
        <v>45141</v>
      </c>
      <c r="C3694" s="75" t="s">
        <v>46327</v>
      </c>
      <c r="D3694" s="74" t="s">
        <v>147</v>
      </c>
      <c r="E3694" s="74" t="s">
        <v>897</v>
      </c>
      <c r="F3694" s="84">
        <v>1394.2</v>
      </c>
      <c r="G3694" s="277">
        <f t="shared" si="57"/>
        <v>1394.2</v>
      </c>
    </row>
    <row r="3695" spans="1:7" ht="12.75" hidden="1" customHeight="1" outlineLevel="2">
      <c r="A3695" s="228"/>
      <c r="B3695" s="799"/>
      <c r="C3695" s="217" t="s">
        <v>46328</v>
      </c>
      <c r="D3695" s="217"/>
      <c r="E3695" s="217" t="s">
        <v>334</v>
      </c>
      <c r="F3695" s="219"/>
      <c r="G3695" s="276">
        <f t="shared" si="57"/>
        <v>0</v>
      </c>
    </row>
    <row r="3696" spans="1:7" ht="11.85" hidden="1" customHeight="1" outlineLevel="3">
      <c r="A3696" s="228" t="s">
        <v>45142</v>
      </c>
      <c r="B3696" s="74" t="s">
        <v>45143</v>
      </c>
      <c r="C3696" s="75" t="s">
        <v>45869</v>
      </c>
      <c r="D3696" s="74" t="s">
        <v>147</v>
      </c>
      <c r="E3696" s="74" t="s">
        <v>897</v>
      </c>
      <c r="F3696" s="84">
        <v>3.14</v>
      </c>
      <c r="G3696" s="277">
        <f t="shared" si="57"/>
        <v>3.14</v>
      </c>
    </row>
    <row r="3697" spans="1:7" ht="11.85" hidden="1" customHeight="1" outlineLevel="3">
      <c r="A3697" s="228" t="s">
        <v>45144</v>
      </c>
      <c r="B3697" s="74" t="s">
        <v>45145</v>
      </c>
      <c r="C3697" s="75" t="s">
        <v>45870</v>
      </c>
      <c r="D3697" s="74" t="s">
        <v>147</v>
      </c>
      <c r="E3697" s="74" t="s">
        <v>897</v>
      </c>
      <c r="F3697" s="84">
        <v>3.14</v>
      </c>
      <c r="G3697" s="277">
        <f t="shared" si="57"/>
        <v>3.14</v>
      </c>
    </row>
    <row r="3698" spans="1:7" ht="11.85" hidden="1" customHeight="1" outlineLevel="3">
      <c r="A3698" s="228" t="s">
        <v>45146</v>
      </c>
      <c r="B3698" s="74" t="s">
        <v>45147</v>
      </c>
      <c r="C3698" s="75" t="s">
        <v>45871</v>
      </c>
      <c r="D3698" s="74" t="s">
        <v>147</v>
      </c>
      <c r="E3698" s="74" t="s">
        <v>897</v>
      </c>
      <c r="F3698" s="84">
        <v>3.14</v>
      </c>
      <c r="G3698" s="277">
        <f t="shared" si="57"/>
        <v>3.14</v>
      </c>
    </row>
    <row r="3699" spans="1:7" ht="11.85" hidden="1" customHeight="1" outlineLevel="3">
      <c r="A3699" s="228" t="s">
        <v>45148</v>
      </c>
      <c r="B3699" s="74" t="s">
        <v>45149</v>
      </c>
      <c r="C3699" s="75" t="s">
        <v>45872</v>
      </c>
      <c r="D3699" s="74" t="s">
        <v>147</v>
      </c>
      <c r="E3699" s="74" t="s">
        <v>897</v>
      </c>
      <c r="F3699" s="84">
        <v>3.2</v>
      </c>
      <c r="G3699" s="277">
        <f t="shared" si="57"/>
        <v>3.2</v>
      </c>
    </row>
    <row r="3700" spans="1:7" ht="11.85" hidden="1" customHeight="1" outlineLevel="3">
      <c r="A3700" s="228" t="s">
        <v>45150</v>
      </c>
      <c r="B3700" s="74" t="s">
        <v>45151</v>
      </c>
      <c r="C3700" s="75" t="s">
        <v>45873</v>
      </c>
      <c r="D3700" s="74" t="s">
        <v>147</v>
      </c>
      <c r="E3700" s="74" t="s">
        <v>897</v>
      </c>
      <c r="F3700" s="84">
        <v>3.14</v>
      </c>
      <c r="G3700" s="277">
        <f t="shared" si="57"/>
        <v>3.14</v>
      </c>
    </row>
    <row r="3701" spans="1:7" ht="11.85" hidden="1" customHeight="1" outlineLevel="3">
      <c r="A3701" s="228" t="s">
        <v>45152</v>
      </c>
      <c r="B3701" s="74" t="s">
        <v>45153</v>
      </c>
      <c r="C3701" s="75" t="s">
        <v>45874</v>
      </c>
      <c r="D3701" s="74" t="s">
        <v>147</v>
      </c>
      <c r="E3701" s="74" t="s">
        <v>897</v>
      </c>
      <c r="F3701" s="84">
        <v>3.2</v>
      </c>
      <c r="G3701" s="277">
        <f t="shared" si="57"/>
        <v>3.2</v>
      </c>
    </row>
    <row r="3702" spans="1:7" ht="11.85" hidden="1" customHeight="1" outlineLevel="3">
      <c r="A3702" s="228" t="s">
        <v>45154</v>
      </c>
      <c r="B3702" s="74" t="s">
        <v>45155</v>
      </c>
      <c r="C3702" s="75" t="s">
        <v>45875</v>
      </c>
      <c r="D3702" s="74" t="s">
        <v>147</v>
      </c>
      <c r="E3702" s="74" t="s">
        <v>897</v>
      </c>
      <c r="F3702" s="84">
        <v>3.14</v>
      </c>
      <c r="G3702" s="277">
        <f t="shared" si="57"/>
        <v>3.14</v>
      </c>
    </row>
    <row r="3703" spans="1:7" ht="11.85" hidden="1" customHeight="1" outlineLevel="3">
      <c r="A3703" s="228" t="s">
        <v>45156</v>
      </c>
      <c r="B3703" s="74" t="s">
        <v>45157</v>
      </c>
      <c r="C3703" s="75" t="s">
        <v>45876</v>
      </c>
      <c r="D3703" s="74" t="s">
        <v>147</v>
      </c>
      <c r="E3703" s="74" t="s">
        <v>897</v>
      </c>
      <c r="F3703" s="84">
        <v>3.14</v>
      </c>
      <c r="G3703" s="277">
        <f t="shared" si="57"/>
        <v>3.14</v>
      </c>
    </row>
    <row r="3704" spans="1:7" ht="11.85" hidden="1" customHeight="1" outlineLevel="3">
      <c r="A3704" s="228" t="s">
        <v>45158</v>
      </c>
      <c r="B3704" s="74" t="s">
        <v>45159</v>
      </c>
      <c r="C3704" s="75" t="s">
        <v>45877</v>
      </c>
      <c r="D3704" s="74" t="s">
        <v>147</v>
      </c>
      <c r="E3704" s="74" t="s">
        <v>897</v>
      </c>
      <c r="F3704" s="84">
        <v>3.2</v>
      </c>
      <c r="G3704" s="277">
        <f t="shared" si="57"/>
        <v>3.2</v>
      </c>
    </row>
    <row r="3705" spans="1:7" ht="11.85" hidden="1" customHeight="1" outlineLevel="3">
      <c r="A3705" s="228" t="s">
        <v>45160</v>
      </c>
      <c r="B3705" s="74" t="s">
        <v>45161</v>
      </c>
      <c r="C3705" s="75" t="s">
        <v>45878</v>
      </c>
      <c r="D3705" s="74" t="s">
        <v>147</v>
      </c>
      <c r="E3705" s="74" t="s">
        <v>897</v>
      </c>
      <c r="F3705" s="84">
        <v>3.2</v>
      </c>
      <c r="G3705" s="277">
        <f t="shared" si="57"/>
        <v>3.2</v>
      </c>
    </row>
    <row r="3706" spans="1:7" ht="11.85" hidden="1" customHeight="1" outlineLevel="3">
      <c r="A3706" s="228" t="s">
        <v>45162</v>
      </c>
      <c r="B3706" s="74" t="s">
        <v>45163</v>
      </c>
      <c r="C3706" s="75" t="s">
        <v>45879</v>
      </c>
      <c r="D3706" s="74" t="s">
        <v>147</v>
      </c>
      <c r="E3706" s="74" t="s">
        <v>897</v>
      </c>
      <c r="F3706" s="84">
        <v>3.2</v>
      </c>
      <c r="G3706" s="277">
        <f t="shared" si="57"/>
        <v>3.2</v>
      </c>
    </row>
    <row r="3707" spans="1:7" ht="11.85" hidden="1" customHeight="1" outlineLevel="3">
      <c r="A3707" s="228" t="s">
        <v>45164</v>
      </c>
      <c r="B3707" s="74" t="s">
        <v>45165</v>
      </c>
      <c r="C3707" s="75" t="s">
        <v>45880</v>
      </c>
      <c r="D3707" s="74" t="s">
        <v>147</v>
      </c>
      <c r="E3707" s="74" t="s">
        <v>897</v>
      </c>
      <c r="F3707" s="84">
        <v>2.71</v>
      </c>
      <c r="G3707" s="277">
        <f t="shared" si="57"/>
        <v>2.71</v>
      </c>
    </row>
    <row r="3708" spans="1:7" ht="11.85" hidden="1" customHeight="1" outlineLevel="3">
      <c r="A3708" s="228" t="s">
        <v>45166</v>
      </c>
      <c r="B3708" s="74" t="s">
        <v>45167</v>
      </c>
      <c r="C3708" s="75" t="s">
        <v>45881</v>
      </c>
      <c r="D3708" s="74" t="s">
        <v>147</v>
      </c>
      <c r="E3708" s="74" t="s">
        <v>897</v>
      </c>
      <c r="F3708" s="84">
        <v>3.14</v>
      </c>
      <c r="G3708" s="277">
        <f t="shared" si="57"/>
        <v>3.14</v>
      </c>
    </row>
    <row r="3709" spans="1:7" ht="11.85" hidden="1" customHeight="1" outlineLevel="3">
      <c r="A3709" s="228" t="s">
        <v>45168</v>
      </c>
      <c r="B3709" s="74" t="s">
        <v>45169</v>
      </c>
      <c r="C3709" s="75" t="s">
        <v>45882</v>
      </c>
      <c r="D3709" s="74" t="s">
        <v>147</v>
      </c>
      <c r="E3709" s="74" t="s">
        <v>897</v>
      </c>
      <c r="F3709" s="84">
        <v>329.03</v>
      </c>
      <c r="G3709" s="277">
        <f t="shared" si="57"/>
        <v>329.03</v>
      </c>
    </row>
    <row r="3710" spans="1:7" ht="11.85" hidden="1" customHeight="1" outlineLevel="3">
      <c r="A3710" s="228" t="s">
        <v>45170</v>
      </c>
      <c r="B3710" s="74" t="s">
        <v>45171</v>
      </c>
      <c r="C3710" s="75" t="s">
        <v>45883</v>
      </c>
      <c r="D3710" s="74" t="s">
        <v>147</v>
      </c>
      <c r="E3710" s="74" t="s">
        <v>897</v>
      </c>
      <c r="F3710" s="84">
        <v>404.93</v>
      </c>
      <c r="G3710" s="277">
        <f t="shared" si="57"/>
        <v>404.93</v>
      </c>
    </row>
    <row r="3711" spans="1:7" ht="11.85" hidden="1" customHeight="1" outlineLevel="3">
      <c r="A3711" s="228" t="s">
        <v>45172</v>
      </c>
      <c r="B3711" s="74" t="s">
        <v>45173</v>
      </c>
      <c r="C3711" s="75" t="s">
        <v>45884</v>
      </c>
      <c r="D3711" s="74" t="s">
        <v>147</v>
      </c>
      <c r="E3711" s="74" t="s">
        <v>897</v>
      </c>
      <c r="F3711" s="84">
        <v>99.66</v>
      </c>
      <c r="G3711" s="277">
        <f t="shared" si="57"/>
        <v>99.66</v>
      </c>
    </row>
    <row r="3712" spans="1:7" ht="11.85" hidden="1" customHeight="1" outlineLevel="3">
      <c r="A3712" s="228" t="s">
        <v>45174</v>
      </c>
      <c r="B3712" s="74" t="s">
        <v>45175</v>
      </c>
      <c r="C3712" s="75" t="s">
        <v>45885</v>
      </c>
      <c r="D3712" s="74" t="s">
        <v>147</v>
      </c>
      <c r="E3712" s="74" t="s">
        <v>897</v>
      </c>
      <c r="F3712" s="84">
        <v>100.6</v>
      </c>
      <c r="G3712" s="277">
        <f t="shared" si="57"/>
        <v>100.6</v>
      </c>
    </row>
    <row r="3713" spans="1:7" ht="11.85" hidden="1" customHeight="1" outlineLevel="3">
      <c r="A3713" s="228" t="s">
        <v>45176</v>
      </c>
      <c r="B3713" s="74" t="s">
        <v>45177</v>
      </c>
      <c r="C3713" s="75" t="s">
        <v>45886</v>
      </c>
      <c r="D3713" s="74" t="s">
        <v>147</v>
      </c>
      <c r="E3713" s="74" t="s">
        <v>897</v>
      </c>
      <c r="F3713" s="84">
        <v>159.59</v>
      </c>
      <c r="G3713" s="277">
        <f t="shared" si="57"/>
        <v>159.59</v>
      </c>
    </row>
    <row r="3714" spans="1:7" ht="11.85" hidden="1" customHeight="1" outlineLevel="3">
      <c r="A3714" s="228" t="s">
        <v>45178</v>
      </c>
      <c r="B3714" s="74" t="s">
        <v>45179</v>
      </c>
      <c r="C3714" s="75" t="s">
        <v>45887</v>
      </c>
      <c r="D3714" s="74" t="s">
        <v>147</v>
      </c>
      <c r="E3714" s="74" t="s">
        <v>897</v>
      </c>
      <c r="F3714" s="84">
        <v>342.74</v>
      </c>
      <c r="G3714" s="277">
        <f t="shared" si="57"/>
        <v>342.74</v>
      </c>
    </row>
    <row r="3715" spans="1:7" ht="11.85" hidden="1" customHeight="1" outlineLevel="3">
      <c r="A3715" s="228" t="s">
        <v>45180</v>
      </c>
      <c r="B3715" s="74" t="s">
        <v>45181</v>
      </c>
      <c r="C3715" s="75" t="s">
        <v>45888</v>
      </c>
      <c r="D3715" s="74" t="s">
        <v>147</v>
      </c>
      <c r="E3715" s="74" t="s">
        <v>897</v>
      </c>
      <c r="F3715" s="84">
        <v>370.93</v>
      </c>
      <c r="G3715" s="277">
        <f t="shared" si="57"/>
        <v>370.93</v>
      </c>
    </row>
    <row r="3716" spans="1:7" ht="11.85" hidden="1" customHeight="1" outlineLevel="3">
      <c r="A3716" s="228" t="s">
        <v>45182</v>
      </c>
      <c r="B3716" s="74" t="s">
        <v>45183</v>
      </c>
      <c r="C3716" s="75" t="s">
        <v>45889</v>
      </c>
      <c r="D3716" s="74" t="s">
        <v>147</v>
      </c>
      <c r="E3716" s="74" t="s">
        <v>897</v>
      </c>
      <c r="F3716" s="84">
        <v>120.18</v>
      </c>
      <c r="G3716" s="277">
        <f t="shared" si="57"/>
        <v>120.18</v>
      </c>
    </row>
    <row r="3717" spans="1:7" ht="11.85" hidden="1" customHeight="1" outlineLevel="3">
      <c r="A3717" s="228" t="s">
        <v>45184</v>
      </c>
      <c r="B3717" s="74" t="s">
        <v>45185</v>
      </c>
      <c r="C3717" s="75" t="s">
        <v>45890</v>
      </c>
      <c r="D3717" s="74" t="s">
        <v>147</v>
      </c>
      <c r="E3717" s="74" t="s">
        <v>897</v>
      </c>
      <c r="F3717" s="84">
        <v>97.26</v>
      </c>
      <c r="G3717" s="277">
        <f t="shared" ref="G3717:G3780" si="58">IFERROR(IF(E3717="грн",ROUND(F3717*(1-$G$2),2),ROUND(F3717*(1-$G$2),2)*$E$2),"")</f>
        <v>97.26</v>
      </c>
    </row>
    <row r="3718" spans="1:7" ht="11.85" hidden="1" customHeight="1" outlineLevel="3">
      <c r="A3718" s="228" t="s">
        <v>45186</v>
      </c>
      <c r="B3718" s="74" t="s">
        <v>45187</v>
      </c>
      <c r="C3718" s="75" t="s">
        <v>45891</v>
      </c>
      <c r="D3718" s="74" t="s">
        <v>147</v>
      </c>
      <c r="E3718" s="74" t="s">
        <v>897</v>
      </c>
      <c r="F3718" s="84">
        <v>138.96</v>
      </c>
      <c r="G3718" s="277">
        <f t="shared" si="58"/>
        <v>138.96</v>
      </c>
    </row>
    <row r="3719" spans="1:7" ht="11.85" hidden="1" customHeight="1" outlineLevel="3">
      <c r="A3719" s="228" t="s">
        <v>45188</v>
      </c>
      <c r="B3719" s="74" t="s">
        <v>45189</v>
      </c>
      <c r="C3719" s="75" t="s">
        <v>45892</v>
      </c>
      <c r="D3719" s="74" t="s">
        <v>147</v>
      </c>
      <c r="E3719" s="74" t="s">
        <v>897</v>
      </c>
      <c r="F3719" s="84">
        <v>745.48</v>
      </c>
      <c r="G3719" s="277">
        <f t="shared" si="58"/>
        <v>745.48</v>
      </c>
    </row>
    <row r="3720" spans="1:7" ht="11.85" hidden="1" customHeight="1" outlineLevel="3">
      <c r="A3720" s="228" t="s">
        <v>45190</v>
      </c>
      <c r="B3720" s="74" t="s">
        <v>45191</v>
      </c>
      <c r="C3720" s="75" t="s">
        <v>45893</v>
      </c>
      <c r="D3720" s="74" t="s">
        <v>147</v>
      </c>
      <c r="E3720" s="74" t="s">
        <v>897</v>
      </c>
      <c r="F3720" s="84">
        <v>749.09</v>
      </c>
      <c r="G3720" s="277">
        <f t="shared" si="58"/>
        <v>749.09</v>
      </c>
    </row>
    <row r="3721" spans="1:7" ht="11.85" hidden="1" customHeight="1" outlineLevel="3">
      <c r="A3721" s="228" t="s">
        <v>45192</v>
      </c>
      <c r="B3721" s="74" t="s">
        <v>45193</v>
      </c>
      <c r="C3721" s="75" t="s">
        <v>45894</v>
      </c>
      <c r="D3721" s="74" t="s">
        <v>147</v>
      </c>
      <c r="E3721" s="74" t="s">
        <v>897</v>
      </c>
      <c r="F3721" s="84">
        <v>56.99</v>
      </c>
      <c r="G3721" s="277">
        <f t="shared" si="58"/>
        <v>56.99</v>
      </c>
    </row>
    <row r="3722" spans="1:7" ht="11.85" hidden="1" customHeight="1" outlineLevel="3">
      <c r="A3722" s="228" t="s">
        <v>45194</v>
      </c>
      <c r="B3722" s="74" t="s">
        <v>45195</v>
      </c>
      <c r="C3722" s="75" t="s">
        <v>45895</v>
      </c>
      <c r="D3722" s="74" t="s">
        <v>147</v>
      </c>
      <c r="E3722" s="74" t="s">
        <v>897</v>
      </c>
      <c r="F3722" s="84">
        <v>80.349999999999994</v>
      </c>
      <c r="G3722" s="277">
        <f t="shared" si="58"/>
        <v>80.349999999999994</v>
      </c>
    </row>
    <row r="3723" spans="1:7" ht="11.85" hidden="1" customHeight="1" outlineLevel="3">
      <c r="A3723" s="228" t="s">
        <v>45196</v>
      </c>
      <c r="B3723" s="74" t="s">
        <v>45197</v>
      </c>
      <c r="C3723" s="75" t="s">
        <v>45896</v>
      </c>
      <c r="D3723" s="74" t="s">
        <v>147</v>
      </c>
      <c r="E3723" s="74" t="s">
        <v>897</v>
      </c>
      <c r="F3723" s="84">
        <v>41.56</v>
      </c>
      <c r="G3723" s="277">
        <f t="shared" si="58"/>
        <v>41.56</v>
      </c>
    </row>
    <row r="3724" spans="1:7" ht="11.85" hidden="1" customHeight="1" outlineLevel="3">
      <c r="A3724" s="228" t="s">
        <v>45198</v>
      </c>
      <c r="B3724" s="74" t="s">
        <v>45199</v>
      </c>
      <c r="C3724" s="75" t="s">
        <v>45897</v>
      </c>
      <c r="D3724" s="74" t="s">
        <v>147</v>
      </c>
      <c r="E3724" s="74" t="s">
        <v>897</v>
      </c>
      <c r="F3724" s="84">
        <v>41.08</v>
      </c>
      <c r="G3724" s="277">
        <f t="shared" si="58"/>
        <v>41.08</v>
      </c>
    </row>
    <row r="3725" spans="1:7" ht="11.85" hidden="1" customHeight="1" outlineLevel="3">
      <c r="A3725" s="228" t="s">
        <v>45200</v>
      </c>
      <c r="B3725" s="74" t="s">
        <v>45201</v>
      </c>
      <c r="C3725" s="75" t="s">
        <v>45898</v>
      </c>
      <c r="D3725" s="74" t="s">
        <v>147</v>
      </c>
      <c r="E3725" s="74" t="s">
        <v>897</v>
      </c>
      <c r="F3725" s="84">
        <v>48.14</v>
      </c>
      <c r="G3725" s="277">
        <f t="shared" si="58"/>
        <v>48.14</v>
      </c>
    </row>
    <row r="3726" spans="1:7" ht="11.85" hidden="1" customHeight="1" outlineLevel="3">
      <c r="A3726" s="228" t="s">
        <v>45202</v>
      </c>
      <c r="B3726" s="74" t="s">
        <v>45203</v>
      </c>
      <c r="C3726" s="75" t="s">
        <v>45899</v>
      </c>
      <c r="D3726" s="74" t="s">
        <v>147</v>
      </c>
      <c r="E3726" s="74" t="s">
        <v>897</v>
      </c>
      <c r="F3726" s="84">
        <v>40.79</v>
      </c>
      <c r="G3726" s="277">
        <f t="shared" si="58"/>
        <v>40.79</v>
      </c>
    </row>
    <row r="3727" spans="1:7" ht="11.85" hidden="1" customHeight="1" outlineLevel="3">
      <c r="A3727" s="228" t="s">
        <v>45204</v>
      </c>
      <c r="B3727" s="74" t="s">
        <v>45205</v>
      </c>
      <c r="C3727" s="75" t="s">
        <v>45900</v>
      </c>
      <c r="D3727" s="74" t="s">
        <v>147</v>
      </c>
      <c r="E3727" s="74" t="s">
        <v>897</v>
      </c>
      <c r="F3727" s="84">
        <v>400.98</v>
      </c>
      <c r="G3727" s="277">
        <f t="shared" si="58"/>
        <v>400.98</v>
      </c>
    </row>
    <row r="3728" spans="1:7" ht="11.85" hidden="1" customHeight="1" outlineLevel="3">
      <c r="A3728" s="228" t="s">
        <v>45206</v>
      </c>
      <c r="B3728" s="74" t="s">
        <v>45207</v>
      </c>
      <c r="C3728" s="75" t="s">
        <v>45901</v>
      </c>
      <c r="D3728" s="74" t="s">
        <v>147</v>
      </c>
      <c r="E3728" s="74" t="s">
        <v>897</v>
      </c>
      <c r="F3728" s="84">
        <v>461.08</v>
      </c>
      <c r="G3728" s="277">
        <f t="shared" si="58"/>
        <v>461.08</v>
      </c>
    </row>
    <row r="3729" spans="1:7" ht="11.85" hidden="1" customHeight="1" outlineLevel="3">
      <c r="A3729" s="228" t="s">
        <v>45208</v>
      </c>
      <c r="B3729" s="74" t="s">
        <v>45209</v>
      </c>
      <c r="C3729" s="75" t="s">
        <v>45902</v>
      </c>
      <c r="D3729" s="74" t="s">
        <v>147</v>
      </c>
      <c r="E3729" s="74" t="s">
        <v>897</v>
      </c>
      <c r="F3729" s="84">
        <v>402.94</v>
      </c>
      <c r="G3729" s="277">
        <f t="shared" si="58"/>
        <v>402.94</v>
      </c>
    </row>
    <row r="3730" spans="1:7" ht="11.85" hidden="1" customHeight="1" outlineLevel="3">
      <c r="A3730" s="228" t="s">
        <v>45210</v>
      </c>
      <c r="B3730" s="74" t="s">
        <v>45211</v>
      </c>
      <c r="C3730" s="75" t="s">
        <v>45903</v>
      </c>
      <c r="D3730" s="74" t="s">
        <v>147</v>
      </c>
      <c r="E3730" s="74" t="s">
        <v>897</v>
      </c>
      <c r="F3730" s="84">
        <v>369.48</v>
      </c>
      <c r="G3730" s="277">
        <f t="shared" si="58"/>
        <v>369.48</v>
      </c>
    </row>
    <row r="3731" spans="1:7" ht="11.85" hidden="1" customHeight="1" outlineLevel="3">
      <c r="A3731" s="228" t="s">
        <v>45212</v>
      </c>
      <c r="B3731" s="74" t="s">
        <v>45213</v>
      </c>
      <c r="C3731" s="75" t="s">
        <v>45904</v>
      </c>
      <c r="D3731" s="74" t="s">
        <v>147</v>
      </c>
      <c r="E3731" s="74" t="s">
        <v>897</v>
      </c>
      <c r="F3731" s="84">
        <v>48.37</v>
      </c>
      <c r="G3731" s="277">
        <f t="shared" si="58"/>
        <v>48.37</v>
      </c>
    </row>
    <row r="3732" spans="1:7" ht="11.85" hidden="1" customHeight="1" outlineLevel="3">
      <c r="A3732" s="228" t="s">
        <v>45214</v>
      </c>
      <c r="B3732" s="74" t="s">
        <v>45215</v>
      </c>
      <c r="C3732" s="75" t="s">
        <v>45905</v>
      </c>
      <c r="D3732" s="74" t="s">
        <v>147</v>
      </c>
      <c r="E3732" s="74" t="s">
        <v>897</v>
      </c>
      <c r="F3732" s="84">
        <v>2830.76</v>
      </c>
      <c r="G3732" s="277">
        <f t="shared" si="58"/>
        <v>2830.76</v>
      </c>
    </row>
    <row r="3733" spans="1:7" ht="11.85" hidden="1" customHeight="1" outlineLevel="3">
      <c r="A3733" s="228" t="s">
        <v>45216</v>
      </c>
      <c r="B3733" s="74" t="s">
        <v>45217</v>
      </c>
      <c r="C3733" s="75" t="s">
        <v>45906</v>
      </c>
      <c r="D3733" s="74" t="s">
        <v>147</v>
      </c>
      <c r="E3733" s="74" t="s">
        <v>897</v>
      </c>
      <c r="F3733" s="84">
        <v>2034.53</v>
      </c>
      <c r="G3733" s="277">
        <f t="shared" si="58"/>
        <v>2034.53</v>
      </c>
    </row>
    <row r="3734" spans="1:7" ht="11.85" hidden="1" customHeight="1" outlineLevel="3">
      <c r="A3734" s="228" t="s">
        <v>45218</v>
      </c>
      <c r="B3734" s="74" t="s">
        <v>45219</v>
      </c>
      <c r="C3734" s="75" t="s">
        <v>45907</v>
      </c>
      <c r="D3734" s="74" t="s">
        <v>147</v>
      </c>
      <c r="E3734" s="74" t="s">
        <v>897</v>
      </c>
      <c r="F3734" s="84">
        <v>105.64</v>
      </c>
      <c r="G3734" s="277">
        <f t="shared" si="58"/>
        <v>105.64</v>
      </c>
    </row>
    <row r="3735" spans="1:7" ht="11.85" hidden="1" customHeight="1" outlineLevel="3">
      <c r="A3735" s="228" t="s">
        <v>45220</v>
      </c>
      <c r="B3735" s="74" t="s">
        <v>45221</v>
      </c>
      <c r="C3735" s="75" t="s">
        <v>45908</v>
      </c>
      <c r="D3735" s="74" t="s">
        <v>147</v>
      </c>
      <c r="E3735" s="74" t="s">
        <v>897</v>
      </c>
      <c r="F3735" s="84">
        <v>120.83</v>
      </c>
      <c r="G3735" s="277">
        <f t="shared" si="58"/>
        <v>120.83</v>
      </c>
    </row>
    <row r="3736" spans="1:7" ht="11.85" hidden="1" customHeight="1" outlineLevel="3">
      <c r="A3736" s="228" t="s">
        <v>45222</v>
      </c>
      <c r="B3736" s="74" t="s">
        <v>45223</v>
      </c>
      <c r="C3736" s="75" t="s">
        <v>45909</v>
      </c>
      <c r="D3736" s="74" t="s">
        <v>147</v>
      </c>
      <c r="E3736" s="74" t="s">
        <v>897</v>
      </c>
      <c r="F3736" s="84">
        <v>81.239999999999995</v>
      </c>
      <c r="G3736" s="277">
        <f t="shared" si="58"/>
        <v>81.239999999999995</v>
      </c>
    </row>
    <row r="3737" spans="1:7" ht="11.85" hidden="1" customHeight="1" outlineLevel="3">
      <c r="A3737" s="228" t="s">
        <v>45224</v>
      </c>
      <c r="B3737" s="74" t="s">
        <v>45225</v>
      </c>
      <c r="C3737" s="75" t="s">
        <v>45910</v>
      </c>
      <c r="D3737" s="74" t="s">
        <v>147</v>
      </c>
      <c r="E3737" s="74" t="s">
        <v>897</v>
      </c>
      <c r="F3737" s="84">
        <v>1237.81</v>
      </c>
      <c r="G3737" s="277">
        <f t="shared" si="58"/>
        <v>1237.81</v>
      </c>
    </row>
    <row r="3738" spans="1:7" ht="11.85" hidden="1" customHeight="1" outlineLevel="3">
      <c r="A3738" s="228" t="s">
        <v>45226</v>
      </c>
      <c r="B3738" s="74" t="s">
        <v>45227</v>
      </c>
      <c r="C3738" s="75" t="s">
        <v>45911</v>
      </c>
      <c r="D3738" s="74" t="s">
        <v>147</v>
      </c>
      <c r="E3738" s="74" t="s">
        <v>897</v>
      </c>
      <c r="F3738" s="84">
        <v>451.91</v>
      </c>
      <c r="G3738" s="277">
        <f t="shared" si="58"/>
        <v>451.91</v>
      </c>
    </row>
    <row r="3739" spans="1:7" ht="11.85" hidden="1" customHeight="1" outlineLevel="3">
      <c r="A3739" s="228" t="s">
        <v>45228</v>
      </c>
      <c r="B3739" s="74" t="s">
        <v>45229</v>
      </c>
      <c r="C3739" s="75" t="s">
        <v>45912</v>
      </c>
      <c r="D3739" s="74" t="s">
        <v>147</v>
      </c>
      <c r="E3739" s="74" t="s">
        <v>897</v>
      </c>
      <c r="F3739" s="84">
        <v>506.23</v>
      </c>
      <c r="G3739" s="277">
        <f t="shared" si="58"/>
        <v>506.23</v>
      </c>
    </row>
    <row r="3740" spans="1:7" ht="11.85" hidden="1" customHeight="1" outlineLevel="3">
      <c r="A3740" s="228" t="s">
        <v>45230</v>
      </c>
      <c r="B3740" s="74" t="s">
        <v>45231</v>
      </c>
      <c r="C3740" s="75" t="s">
        <v>45913</v>
      </c>
      <c r="D3740" s="74" t="s">
        <v>147</v>
      </c>
      <c r="E3740" s="74" t="s">
        <v>897</v>
      </c>
      <c r="F3740" s="84">
        <v>1795.69</v>
      </c>
      <c r="G3740" s="277">
        <f t="shared" si="58"/>
        <v>1795.69</v>
      </c>
    </row>
    <row r="3741" spans="1:7" ht="11.85" hidden="1" customHeight="1" outlineLevel="3">
      <c r="A3741" s="228" t="s">
        <v>45232</v>
      </c>
      <c r="B3741" s="74" t="s">
        <v>45233</v>
      </c>
      <c r="C3741" s="75" t="s">
        <v>45914</v>
      </c>
      <c r="D3741" s="74" t="s">
        <v>147</v>
      </c>
      <c r="E3741" s="74" t="s">
        <v>897</v>
      </c>
      <c r="F3741" s="84">
        <v>2033.09</v>
      </c>
      <c r="G3741" s="277">
        <f t="shared" si="58"/>
        <v>2033.09</v>
      </c>
    </row>
    <row r="3742" spans="1:7" ht="11.85" hidden="1" customHeight="1" outlineLevel="3">
      <c r="A3742" s="228" t="s">
        <v>45234</v>
      </c>
      <c r="B3742" s="74" t="s">
        <v>45235</v>
      </c>
      <c r="C3742" s="75" t="s">
        <v>45915</v>
      </c>
      <c r="D3742" s="74" t="s">
        <v>147</v>
      </c>
      <c r="E3742" s="74" t="s">
        <v>897</v>
      </c>
      <c r="F3742" s="84">
        <v>982.8</v>
      </c>
      <c r="G3742" s="277">
        <f t="shared" si="58"/>
        <v>982.8</v>
      </c>
    </row>
    <row r="3743" spans="1:7" ht="11.85" hidden="1" customHeight="1" outlineLevel="3">
      <c r="A3743" s="228" t="s">
        <v>45236</v>
      </c>
      <c r="B3743" s="74" t="s">
        <v>45237</v>
      </c>
      <c r="C3743" s="75" t="s">
        <v>45916</v>
      </c>
      <c r="D3743" s="74" t="s">
        <v>147</v>
      </c>
      <c r="E3743" s="74" t="s">
        <v>897</v>
      </c>
      <c r="F3743" s="84">
        <v>1339.27</v>
      </c>
      <c r="G3743" s="277">
        <f t="shared" si="58"/>
        <v>1339.27</v>
      </c>
    </row>
    <row r="3744" spans="1:7" ht="11.85" hidden="1" customHeight="1" outlineLevel="3">
      <c r="A3744" s="228" t="s">
        <v>45238</v>
      </c>
      <c r="B3744" s="74" t="s">
        <v>45239</v>
      </c>
      <c r="C3744" s="75" t="s">
        <v>45917</v>
      </c>
      <c r="D3744" s="74" t="s">
        <v>147</v>
      </c>
      <c r="E3744" s="74" t="s">
        <v>897</v>
      </c>
      <c r="F3744" s="84">
        <v>436.04</v>
      </c>
      <c r="G3744" s="277">
        <f t="shared" si="58"/>
        <v>436.04</v>
      </c>
    </row>
    <row r="3745" spans="1:7" ht="11.85" hidden="1" customHeight="1" outlineLevel="3">
      <c r="A3745" s="228" t="s">
        <v>45240</v>
      </c>
      <c r="B3745" s="74" t="s">
        <v>45241</v>
      </c>
      <c r="C3745" s="75" t="s">
        <v>45918</v>
      </c>
      <c r="D3745" s="74" t="s">
        <v>147</v>
      </c>
      <c r="E3745" s="74" t="s">
        <v>897</v>
      </c>
      <c r="F3745" s="84">
        <v>316.97000000000003</v>
      </c>
      <c r="G3745" s="277">
        <f t="shared" si="58"/>
        <v>316.97000000000003</v>
      </c>
    </row>
    <row r="3746" spans="1:7" ht="11.85" hidden="1" customHeight="1" outlineLevel="3">
      <c r="A3746" s="228" t="s">
        <v>45242</v>
      </c>
      <c r="B3746" s="74" t="s">
        <v>45243</v>
      </c>
      <c r="C3746" s="75" t="s">
        <v>45919</v>
      </c>
      <c r="D3746" s="74" t="s">
        <v>147</v>
      </c>
      <c r="E3746" s="74" t="s">
        <v>897</v>
      </c>
      <c r="F3746" s="84">
        <v>613.09</v>
      </c>
      <c r="G3746" s="277">
        <f t="shared" si="58"/>
        <v>613.09</v>
      </c>
    </row>
    <row r="3747" spans="1:7" ht="11.85" hidden="1" customHeight="1" outlineLevel="3">
      <c r="A3747" s="228" t="s">
        <v>45244</v>
      </c>
      <c r="B3747" s="74" t="s">
        <v>45245</v>
      </c>
      <c r="C3747" s="75" t="s">
        <v>45920</v>
      </c>
      <c r="D3747" s="74" t="s">
        <v>147</v>
      </c>
      <c r="E3747" s="74" t="s">
        <v>897</v>
      </c>
      <c r="F3747" s="84">
        <v>320.57</v>
      </c>
      <c r="G3747" s="277">
        <f t="shared" si="58"/>
        <v>320.57</v>
      </c>
    </row>
    <row r="3748" spans="1:7" ht="11.85" hidden="1" customHeight="1" outlineLevel="3">
      <c r="A3748" s="228" t="s">
        <v>45246</v>
      </c>
      <c r="B3748" s="74" t="s">
        <v>45247</v>
      </c>
      <c r="C3748" s="75" t="s">
        <v>45921</v>
      </c>
      <c r="D3748" s="74" t="s">
        <v>147</v>
      </c>
      <c r="E3748" s="74" t="s">
        <v>897</v>
      </c>
      <c r="F3748" s="84">
        <v>152.83000000000001</v>
      </c>
      <c r="G3748" s="277">
        <f t="shared" si="58"/>
        <v>152.83000000000001</v>
      </c>
    </row>
    <row r="3749" spans="1:7" ht="11.85" hidden="1" customHeight="1" outlineLevel="3">
      <c r="A3749" s="228" t="s">
        <v>45248</v>
      </c>
      <c r="B3749" s="74" t="s">
        <v>45249</v>
      </c>
      <c r="C3749" s="75" t="s">
        <v>45922</v>
      </c>
      <c r="D3749" s="74" t="s">
        <v>147</v>
      </c>
      <c r="E3749" s="74" t="s">
        <v>897</v>
      </c>
      <c r="F3749" s="84">
        <v>154.54</v>
      </c>
      <c r="G3749" s="277">
        <f t="shared" si="58"/>
        <v>154.54</v>
      </c>
    </row>
    <row r="3750" spans="1:7" ht="11.85" hidden="1" customHeight="1" outlineLevel="3">
      <c r="A3750" s="228" t="s">
        <v>45250</v>
      </c>
      <c r="B3750" s="74" t="s">
        <v>45251</v>
      </c>
      <c r="C3750" s="75" t="s">
        <v>45923</v>
      </c>
      <c r="D3750" s="74" t="s">
        <v>147</v>
      </c>
      <c r="E3750" s="74" t="s">
        <v>897</v>
      </c>
      <c r="F3750" s="84">
        <v>213.29</v>
      </c>
      <c r="G3750" s="277">
        <f t="shared" si="58"/>
        <v>213.29</v>
      </c>
    </row>
    <row r="3751" spans="1:7" ht="11.85" hidden="1" customHeight="1" outlineLevel="3">
      <c r="A3751" s="228" t="s">
        <v>45252</v>
      </c>
      <c r="B3751" s="74" t="s">
        <v>45253</v>
      </c>
      <c r="C3751" s="75" t="s">
        <v>45924</v>
      </c>
      <c r="D3751" s="74" t="s">
        <v>147</v>
      </c>
      <c r="E3751" s="74" t="s">
        <v>897</v>
      </c>
      <c r="F3751" s="84">
        <v>74.06</v>
      </c>
      <c r="G3751" s="277">
        <f t="shared" si="58"/>
        <v>74.06</v>
      </c>
    </row>
    <row r="3752" spans="1:7" ht="11.85" hidden="1" customHeight="1" outlineLevel="3">
      <c r="A3752" s="228" t="s">
        <v>45254</v>
      </c>
      <c r="B3752" s="74" t="s">
        <v>45255</v>
      </c>
      <c r="C3752" s="75" t="s">
        <v>45925</v>
      </c>
      <c r="D3752" s="74" t="s">
        <v>147</v>
      </c>
      <c r="E3752" s="74" t="s">
        <v>897</v>
      </c>
      <c r="F3752" s="84">
        <v>459.1</v>
      </c>
      <c r="G3752" s="277">
        <f t="shared" si="58"/>
        <v>459.1</v>
      </c>
    </row>
    <row r="3753" spans="1:7" ht="11.85" hidden="1" customHeight="1" outlineLevel="3">
      <c r="A3753" s="228" t="s">
        <v>45256</v>
      </c>
      <c r="B3753" s="74" t="s">
        <v>45257</v>
      </c>
      <c r="C3753" s="75" t="s">
        <v>45926</v>
      </c>
      <c r="D3753" s="74" t="s">
        <v>147</v>
      </c>
      <c r="E3753" s="74" t="s">
        <v>897</v>
      </c>
      <c r="F3753" s="84">
        <v>1283.28</v>
      </c>
      <c r="G3753" s="277">
        <f t="shared" si="58"/>
        <v>1283.28</v>
      </c>
    </row>
    <row r="3754" spans="1:7" ht="11.85" hidden="1" customHeight="1" outlineLevel="3">
      <c r="A3754" s="228" t="s">
        <v>45258</v>
      </c>
      <c r="B3754" s="74" t="s">
        <v>45259</v>
      </c>
      <c r="C3754" s="75" t="s">
        <v>45927</v>
      </c>
      <c r="D3754" s="74" t="s">
        <v>147</v>
      </c>
      <c r="E3754" s="74" t="s">
        <v>897</v>
      </c>
      <c r="F3754" s="84">
        <v>414</v>
      </c>
      <c r="G3754" s="277">
        <f t="shared" si="58"/>
        <v>414</v>
      </c>
    </row>
    <row r="3755" spans="1:7" ht="11.85" hidden="1" customHeight="1" outlineLevel="3">
      <c r="A3755" s="228" t="s">
        <v>45260</v>
      </c>
      <c r="B3755" s="74" t="s">
        <v>45261</v>
      </c>
      <c r="C3755" s="75" t="s">
        <v>45928</v>
      </c>
      <c r="D3755" s="74" t="s">
        <v>147</v>
      </c>
      <c r="E3755" s="74" t="s">
        <v>897</v>
      </c>
      <c r="F3755" s="84">
        <v>213.43</v>
      </c>
      <c r="G3755" s="277">
        <f t="shared" si="58"/>
        <v>213.43</v>
      </c>
    </row>
    <row r="3756" spans="1:7" ht="11.85" hidden="1" customHeight="1" outlineLevel="3">
      <c r="A3756" s="228" t="s">
        <v>45262</v>
      </c>
      <c r="B3756" s="74" t="s">
        <v>45263</v>
      </c>
      <c r="C3756" s="75" t="s">
        <v>45929</v>
      </c>
      <c r="D3756" s="74" t="s">
        <v>147</v>
      </c>
      <c r="E3756" s="74" t="s">
        <v>897</v>
      </c>
      <c r="F3756" s="84">
        <v>206.96</v>
      </c>
      <c r="G3756" s="277">
        <f t="shared" si="58"/>
        <v>206.96</v>
      </c>
    </row>
    <row r="3757" spans="1:7" ht="11.85" hidden="1" customHeight="1" outlineLevel="3">
      <c r="A3757" s="228" t="s">
        <v>45264</v>
      </c>
      <c r="B3757" s="74" t="s">
        <v>45265</v>
      </c>
      <c r="C3757" s="75" t="s">
        <v>45930</v>
      </c>
      <c r="D3757" s="74" t="s">
        <v>147</v>
      </c>
      <c r="E3757" s="74" t="s">
        <v>897</v>
      </c>
      <c r="F3757" s="84">
        <v>405.88</v>
      </c>
      <c r="G3757" s="277">
        <f t="shared" si="58"/>
        <v>405.88</v>
      </c>
    </row>
    <row r="3758" spans="1:7" ht="11.85" hidden="1" customHeight="1" outlineLevel="3">
      <c r="A3758" s="228" t="s">
        <v>45266</v>
      </c>
      <c r="B3758" s="74" t="s">
        <v>45267</v>
      </c>
      <c r="C3758" s="75" t="s">
        <v>45931</v>
      </c>
      <c r="D3758" s="74" t="s">
        <v>147</v>
      </c>
      <c r="E3758" s="74" t="s">
        <v>897</v>
      </c>
      <c r="F3758" s="84">
        <v>146.91999999999999</v>
      </c>
      <c r="G3758" s="277">
        <f t="shared" si="58"/>
        <v>146.91999999999999</v>
      </c>
    </row>
    <row r="3759" spans="1:7" ht="11.85" hidden="1" customHeight="1" outlineLevel="3">
      <c r="A3759" s="228" t="s">
        <v>45268</v>
      </c>
      <c r="B3759" s="74" t="s">
        <v>45269</v>
      </c>
      <c r="C3759" s="75" t="s">
        <v>45932</v>
      </c>
      <c r="D3759" s="74" t="s">
        <v>147</v>
      </c>
      <c r="E3759" s="74" t="s">
        <v>897</v>
      </c>
      <c r="F3759" s="84">
        <v>151.07</v>
      </c>
      <c r="G3759" s="277">
        <f t="shared" si="58"/>
        <v>151.07</v>
      </c>
    </row>
    <row r="3760" spans="1:7" ht="11.85" hidden="1" customHeight="1" outlineLevel="3">
      <c r="A3760" s="228" t="s">
        <v>45270</v>
      </c>
      <c r="B3760" s="74" t="s">
        <v>45271</v>
      </c>
      <c r="C3760" s="75" t="s">
        <v>45933</v>
      </c>
      <c r="D3760" s="74" t="s">
        <v>147</v>
      </c>
      <c r="E3760" s="74" t="s">
        <v>897</v>
      </c>
      <c r="F3760" s="84">
        <v>369.48</v>
      </c>
      <c r="G3760" s="277">
        <f t="shared" si="58"/>
        <v>369.48</v>
      </c>
    </row>
    <row r="3761" spans="1:7" ht="11.85" hidden="1" customHeight="1" outlineLevel="3">
      <c r="A3761" s="228" t="s">
        <v>45272</v>
      </c>
      <c r="B3761" s="74" t="s">
        <v>45273</v>
      </c>
      <c r="C3761" s="75" t="s">
        <v>45934</v>
      </c>
      <c r="D3761" s="74" t="s">
        <v>147</v>
      </c>
      <c r="E3761" s="74" t="s">
        <v>897</v>
      </c>
      <c r="F3761" s="84">
        <v>232.42</v>
      </c>
      <c r="G3761" s="277">
        <f t="shared" si="58"/>
        <v>232.42</v>
      </c>
    </row>
    <row r="3762" spans="1:7" ht="11.85" hidden="1" customHeight="1" outlineLevel="3">
      <c r="A3762" s="228" t="s">
        <v>45274</v>
      </c>
      <c r="B3762" s="74" t="s">
        <v>45275</v>
      </c>
      <c r="C3762" s="75" t="s">
        <v>45935</v>
      </c>
      <c r="D3762" s="74" t="s">
        <v>147</v>
      </c>
      <c r="E3762" s="74" t="s">
        <v>897</v>
      </c>
      <c r="F3762" s="84">
        <v>141.56</v>
      </c>
      <c r="G3762" s="277">
        <f t="shared" si="58"/>
        <v>141.56</v>
      </c>
    </row>
    <row r="3763" spans="1:7" ht="11.85" hidden="1" customHeight="1" outlineLevel="3">
      <c r="A3763" s="228" t="s">
        <v>45276</v>
      </c>
      <c r="B3763" s="74" t="s">
        <v>45277</v>
      </c>
      <c r="C3763" s="75" t="s">
        <v>45936</v>
      </c>
      <c r="D3763" s="74" t="s">
        <v>147</v>
      </c>
      <c r="E3763" s="74" t="s">
        <v>897</v>
      </c>
      <c r="F3763" s="84">
        <v>214.4</v>
      </c>
      <c r="G3763" s="277">
        <f t="shared" si="58"/>
        <v>214.4</v>
      </c>
    </row>
    <row r="3764" spans="1:7" ht="11.85" hidden="1" customHeight="1" outlineLevel="3">
      <c r="A3764" s="228" t="s">
        <v>45278</v>
      </c>
      <c r="B3764" s="74" t="s">
        <v>45279</v>
      </c>
      <c r="C3764" s="75" t="s">
        <v>45937</v>
      </c>
      <c r="D3764" s="74" t="s">
        <v>147</v>
      </c>
      <c r="E3764" s="74" t="s">
        <v>897</v>
      </c>
      <c r="F3764" s="84">
        <v>273.7</v>
      </c>
      <c r="G3764" s="277">
        <f t="shared" si="58"/>
        <v>273.7</v>
      </c>
    </row>
    <row r="3765" spans="1:7" ht="11.85" hidden="1" customHeight="1" outlineLevel="3">
      <c r="A3765" s="228" t="s">
        <v>45280</v>
      </c>
      <c r="B3765" s="74" t="s">
        <v>45281</v>
      </c>
      <c r="C3765" s="75" t="s">
        <v>45937</v>
      </c>
      <c r="D3765" s="74" t="s">
        <v>147</v>
      </c>
      <c r="E3765" s="74" t="s">
        <v>897</v>
      </c>
      <c r="F3765" s="84">
        <v>285.07</v>
      </c>
      <c r="G3765" s="277">
        <f t="shared" si="58"/>
        <v>285.07</v>
      </c>
    </row>
    <row r="3766" spans="1:7" ht="11.85" hidden="1" customHeight="1" outlineLevel="3">
      <c r="A3766" s="228" t="s">
        <v>45282</v>
      </c>
      <c r="B3766" s="74" t="s">
        <v>45283</v>
      </c>
      <c r="C3766" s="75" t="s">
        <v>45938</v>
      </c>
      <c r="D3766" s="74" t="s">
        <v>147</v>
      </c>
      <c r="E3766" s="74" t="s">
        <v>897</v>
      </c>
      <c r="F3766" s="84">
        <v>269.68</v>
      </c>
      <c r="G3766" s="277">
        <f t="shared" si="58"/>
        <v>269.68</v>
      </c>
    </row>
    <row r="3767" spans="1:7" ht="11.85" hidden="1" customHeight="1" outlineLevel="3">
      <c r="A3767" s="228" t="s">
        <v>45284</v>
      </c>
      <c r="B3767" s="74" t="s">
        <v>45285</v>
      </c>
      <c r="C3767" s="75" t="s">
        <v>45938</v>
      </c>
      <c r="D3767" s="74" t="s">
        <v>147</v>
      </c>
      <c r="E3767" s="74" t="s">
        <v>897</v>
      </c>
      <c r="F3767" s="84">
        <v>374.39</v>
      </c>
      <c r="G3767" s="277">
        <f t="shared" si="58"/>
        <v>374.39</v>
      </c>
    </row>
    <row r="3768" spans="1:7" ht="11.85" hidden="1" customHeight="1" outlineLevel="3">
      <c r="A3768" s="228" t="s">
        <v>45286</v>
      </c>
      <c r="B3768" s="74" t="s">
        <v>45287</v>
      </c>
      <c r="C3768" s="75" t="s">
        <v>45938</v>
      </c>
      <c r="D3768" s="74" t="s">
        <v>147</v>
      </c>
      <c r="E3768" s="74" t="s">
        <v>897</v>
      </c>
      <c r="F3768" s="84">
        <v>269.38</v>
      </c>
      <c r="G3768" s="277">
        <f t="shared" si="58"/>
        <v>269.38</v>
      </c>
    </row>
    <row r="3769" spans="1:7" ht="11.85" hidden="1" customHeight="1" outlineLevel="3">
      <c r="A3769" s="228" t="s">
        <v>45288</v>
      </c>
      <c r="B3769" s="74" t="s">
        <v>45289</v>
      </c>
      <c r="C3769" s="75" t="s">
        <v>45938</v>
      </c>
      <c r="D3769" s="74" t="s">
        <v>147</v>
      </c>
      <c r="E3769" s="74" t="s">
        <v>897</v>
      </c>
      <c r="F3769" s="84">
        <v>260.27</v>
      </c>
      <c r="G3769" s="277">
        <f t="shared" si="58"/>
        <v>260.27</v>
      </c>
    </row>
    <row r="3770" spans="1:7" ht="11.85" hidden="1" customHeight="1" outlineLevel="3">
      <c r="A3770" s="228" t="s">
        <v>45290</v>
      </c>
      <c r="B3770" s="74" t="s">
        <v>45291</v>
      </c>
      <c r="C3770" s="75" t="s">
        <v>45938</v>
      </c>
      <c r="D3770" s="74" t="s">
        <v>147</v>
      </c>
      <c r="E3770" s="74" t="s">
        <v>897</v>
      </c>
      <c r="F3770" s="84">
        <v>256.51</v>
      </c>
      <c r="G3770" s="277">
        <f t="shared" si="58"/>
        <v>256.51</v>
      </c>
    </row>
    <row r="3771" spans="1:7" ht="11.85" hidden="1" customHeight="1" outlineLevel="3">
      <c r="A3771" s="228" t="s">
        <v>45292</v>
      </c>
      <c r="B3771" s="74" t="s">
        <v>45293</v>
      </c>
      <c r="C3771" s="75" t="s">
        <v>45939</v>
      </c>
      <c r="D3771" s="74" t="s">
        <v>147</v>
      </c>
      <c r="E3771" s="74" t="s">
        <v>897</v>
      </c>
      <c r="F3771" s="84">
        <v>40.159999999999997</v>
      </c>
      <c r="G3771" s="277">
        <f t="shared" si="58"/>
        <v>40.159999999999997</v>
      </c>
    </row>
    <row r="3772" spans="1:7" ht="11.85" hidden="1" customHeight="1" outlineLevel="3">
      <c r="A3772" s="228" t="s">
        <v>45294</v>
      </c>
      <c r="B3772" s="74" t="s">
        <v>45295</v>
      </c>
      <c r="C3772" s="75" t="s">
        <v>45940</v>
      </c>
      <c r="D3772" s="74" t="s">
        <v>147</v>
      </c>
      <c r="E3772" s="74" t="s">
        <v>897</v>
      </c>
      <c r="F3772" s="84">
        <v>145.18</v>
      </c>
      <c r="G3772" s="277">
        <f t="shared" si="58"/>
        <v>145.18</v>
      </c>
    </row>
    <row r="3773" spans="1:7" ht="11.85" hidden="1" customHeight="1" outlineLevel="3">
      <c r="A3773" s="228" t="s">
        <v>45296</v>
      </c>
      <c r="B3773" s="74" t="s">
        <v>45297</v>
      </c>
      <c r="C3773" s="75" t="s">
        <v>45941</v>
      </c>
      <c r="D3773" s="74" t="s">
        <v>147</v>
      </c>
      <c r="E3773" s="74" t="s">
        <v>897</v>
      </c>
      <c r="F3773" s="84">
        <v>438.12</v>
      </c>
      <c r="G3773" s="277">
        <f t="shared" si="58"/>
        <v>438.12</v>
      </c>
    </row>
    <row r="3774" spans="1:7" ht="11.85" hidden="1" customHeight="1" outlineLevel="3">
      <c r="A3774" s="228" t="s">
        <v>45298</v>
      </c>
      <c r="B3774" s="74" t="s">
        <v>45299</v>
      </c>
      <c r="C3774" s="75" t="s">
        <v>45942</v>
      </c>
      <c r="D3774" s="74" t="s">
        <v>147</v>
      </c>
      <c r="E3774" s="74" t="s">
        <v>897</v>
      </c>
      <c r="F3774" s="84">
        <v>628.9</v>
      </c>
      <c r="G3774" s="277">
        <f t="shared" si="58"/>
        <v>628.9</v>
      </c>
    </row>
    <row r="3775" spans="1:7" ht="11.85" hidden="1" customHeight="1" outlineLevel="3">
      <c r="A3775" s="228" t="s">
        <v>45300</v>
      </c>
      <c r="B3775" s="74" t="s">
        <v>45301</v>
      </c>
      <c r="C3775" s="75" t="s">
        <v>45943</v>
      </c>
      <c r="D3775" s="74" t="s">
        <v>147</v>
      </c>
      <c r="E3775" s="74" t="s">
        <v>897</v>
      </c>
      <c r="F3775" s="84">
        <v>222.67</v>
      </c>
      <c r="G3775" s="277">
        <f t="shared" si="58"/>
        <v>222.67</v>
      </c>
    </row>
    <row r="3776" spans="1:7" ht="11.85" hidden="1" customHeight="1" outlineLevel="3">
      <c r="A3776" s="228" t="s">
        <v>45302</v>
      </c>
      <c r="B3776" s="74" t="s">
        <v>45303</v>
      </c>
      <c r="C3776" s="75" t="s">
        <v>45944</v>
      </c>
      <c r="D3776" s="74" t="s">
        <v>147</v>
      </c>
      <c r="E3776" s="74" t="s">
        <v>897</v>
      </c>
      <c r="F3776" s="84">
        <v>472.79</v>
      </c>
      <c r="G3776" s="277">
        <f t="shared" si="58"/>
        <v>472.79</v>
      </c>
    </row>
    <row r="3777" spans="1:7" ht="11.85" hidden="1" customHeight="1" outlineLevel="3">
      <c r="A3777" s="228" t="s">
        <v>45304</v>
      </c>
      <c r="B3777" s="74" t="s">
        <v>45305</v>
      </c>
      <c r="C3777" s="75" t="s">
        <v>45945</v>
      </c>
      <c r="D3777" s="74" t="s">
        <v>147</v>
      </c>
      <c r="E3777" s="74" t="s">
        <v>897</v>
      </c>
      <c r="F3777" s="84">
        <v>230.72</v>
      </c>
      <c r="G3777" s="277">
        <f t="shared" si="58"/>
        <v>230.72</v>
      </c>
    </row>
    <row r="3778" spans="1:7" ht="11.85" hidden="1" customHeight="1" outlineLevel="3">
      <c r="A3778" s="228" t="s">
        <v>45306</v>
      </c>
      <c r="B3778" s="74" t="s">
        <v>45307</v>
      </c>
      <c r="C3778" s="75" t="s">
        <v>45946</v>
      </c>
      <c r="D3778" s="74" t="s">
        <v>147</v>
      </c>
      <c r="E3778" s="74" t="s">
        <v>897</v>
      </c>
      <c r="F3778" s="84">
        <v>50.99</v>
      </c>
      <c r="G3778" s="277">
        <f t="shared" si="58"/>
        <v>50.99</v>
      </c>
    </row>
    <row r="3779" spans="1:7" ht="11.85" hidden="1" customHeight="1" outlineLevel="3">
      <c r="A3779" s="228" t="s">
        <v>45308</v>
      </c>
      <c r="B3779" s="74" t="s">
        <v>45309</v>
      </c>
      <c r="C3779" s="75" t="s">
        <v>45947</v>
      </c>
      <c r="D3779" s="74" t="s">
        <v>147</v>
      </c>
      <c r="E3779" s="74" t="s">
        <v>897</v>
      </c>
      <c r="F3779" s="84">
        <v>52.3</v>
      </c>
      <c r="G3779" s="277">
        <f t="shared" si="58"/>
        <v>52.3</v>
      </c>
    </row>
    <row r="3780" spans="1:7" ht="11.85" hidden="1" customHeight="1" outlineLevel="3">
      <c r="A3780" s="228" t="s">
        <v>45310</v>
      </c>
      <c r="B3780" s="74" t="s">
        <v>45311</v>
      </c>
      <c r="C3780" s="75" t="s">
        <v>45948</v>
      </c>
      <c r="D3780" s="74" t="s">
        <v>147</v>
      </c>
      <c r="E3780" s="74" t="s">
        <v>897</v>
      </c>
      <c r="F3780" s="84">
        <v>52.3</v>
      </c>
      <c r="G3780" s="277">
        <f t="shared" si="58"/>
        <v>52.3</v>
      </c>
    </row>
    <row r="3781" spans="1:7" ht="11.85" hidden="1" customHeight="1" outlineLevel="3">
      <c r="A3781" s="228" t="s">
        <v>45312</v>
      </c>
      <c r="B3781" s="74" t="s">
        <v>45313</v>
      </c>
      <c r="C3781" s="75" t="s">
        <v>45949</v>
      </c>
      <c r="D3781" s="74" t="s">
        <v>147</v>
      </c>
      <c r="E3781" s="74" t="s">
        <v>897</v>
      </c>
      <c r="F3781" s="84">
        <v>309.64999999999998</v>
      </c>
      <c r="G3781" s="277">
        <f t="shared" ref="G3781:G3844" si="59">IFERROR(IF(E3781="грн",ROUND(F3781*(1-$G$2),2),ROUND(F3781*(1-$G$2),2)*$E$2),"")</f>
        <v>309.64999999999998</v>
      </c>
    </row>
    <row r="3782" spans="1:7" ht="11.85" hidden="1" customHeight="1" outlineLevel="3">
      <c r="A3782" s="228" t="s">
        <v>45314</v>
      </c>
      <c r="B3782" s="74" t="s">
        <v>45315</v>
      </c>
      <c r="C3782" s="75" t="s">
        <v>45950</v>
      </c>
      <c r="D3782" s="74" t="s">
        <v>147</v>
      </c>
      <c r="E3782" s="74" t="s">
        <v>897</v>
      </c>
      <c r="F3782" s="84">
        <v>89.05</v>
      </c>
      <c r="G3782" s="277">
        <f t="shared" si="59"/>
        <v>89.05</v>
      </c>
    </row>
    <row r="3783" spans="1:7" ht="11.85" hidden="1" customHeight="1" outlineLevel="3">
      <c r="A3783" s="228" t="s">
        <v>45316</v>
      </c>
      <c r="B3783" s="74" t="s">
        <v>45317</v>
      </c>
      <c r="C3783" s="75" t="s">
        <v>45951</v>
      </c>
      <c r="D3783" s="74" t="s">
        <v>147</v>
      </c>
      <c r="E3783" s="74" t="s">
        <v>897</v>
      </c>
      <c r="F3783" s="84">
        <v>97.49</v>
      </c>
      <c r="G3783" s="277">
        <f t="shared" si="59"/>
        <v>97.49</v>
      </c>
    </row>
    <row r="3784" spans="1:7" ht="11.85" hidden="1" customHeight="1" outlineLevel="3">
      <c r="A3784" s="228" t="s">
        <v>45318</v>
      </c>
      <c r="B3784" s="74" t="s">
        <v>45319</v>
      </c>
      <c r="C3784" s="75" t="s">
        <v>45952</v>
      </c>
      <c r="D3784" s="74" t="s">
        <v>147</v>
      </c>
      <c r="E3784" s="74" t="s">
        <v>897</v>
      </c>
      <c r="F3784" s="84">
        <v>89.56</v>
      </c>
      <c r="G3784" s="277">
        <f t="shared" si="59"/>
        <v>89.56</v>
      </c>
    </row>
    <row r="3785" spans="1:7" ht="11.85" hidden="1" customHeight="1" outlineLevel="3">
      <c r="A3785" s="228" t="s">
        <v>45320</v>
      </c>
      <c r="B3785" s="74" t="s">
        <v>45321</v>
      </c>
      <c r="C3785" s="75" t="s">
        <v>45953</v>
      </c>
      <c r="D3785" s="74" t="s">
        <v>147</v>
      </c>
      <c r="E3785" s="74" t="s">
        <v>897</v>
      </c>
      <c r="F3785" s="84">
        <v>762.24</v>
      </c>
      <c r="G3785" s="277">
        <f t="shared" si="59"/>
        <v>762.24</v>
      </c>
    </row>
    <row r="3786" spans="1:7" ht="11.85" hidden="1" customHeight="1" outlineLevel="3">
      <c r="A3786" s="228" t="s">
        <v>45322</v>
      </c>
      <c r="B3786" s="74" t="s">
        <v>45323</v>
      </c>
      <c r="C3786" s="75" t="s">
        <v>45954</v>
      </c>
      <c r="D3786" s="74" t="s">
        <v>147</v>
      </c>
      <c r="E3786" s="74" t="s">
        <v>897</v>
      </c>
      <c r="F3786" s="84">
        <v>455.23</v>
      </c>
      <c r="G3786" s="277">
        <f t="shared" si="59"/>
        <v>455.23</v>
      </c>
    </row>
    <row r="3787" spans="1:7" ht="11.85" hidden="1" customHeight="1" outlineLevel="3">
      <c r="A3787" s="228" t="s">
        <v>45324</v>
      </c>
      <c r="B3787" s="74" t="s">
        <v>45325</v>
      </c>
      <c r="C3787" s="75" t="s">
        <v>45955</v>
      </c>
      <c r="D3787" s="74" t="s">
        <v>147</v>
      </c>
      <c r="E3787" s="74" t="s">
        <v>897</v>
      </c>
      <c r="F3787" s="84">
        <v>261.97000000000003</v>
      </c>
      <c r="G3787" s="277">
        <f t="shared" si="59"/>
        <v>261.97000000000003</v>
      </c>
    </row>
    <row r="3788" spans="1:7" ht="11.85" hidden="1" customHeight="1" outlineLevel="3">
      <c r="A3788" s="228" t="s">
        <v>45326</v>
      </c>
      <c r="B3788" s="74" t="s">
        <v>45327</v>
      </c>
      <c r="C3788" s="75" t="s">
        <v>45956</v>
      </c>
      <c r="D3788" s="74" t="s">
        <v>147</v>
      </c>
      <c r="E3788" s="74" t="s">
        <v>897</v>
      </c>
      <c r="F3788" s="84">
        <v>115.1</v>
      </c>
      <c r="G3788" s="277">
        <f t="shared" si="59"/>
        <v>115.1</v>
      </c>
    </row>
    <row r="3789" spans="1:7" ht="11.85" hidden="1" customHeight="1" outlineLevel="3">
      <c r="A3789" s="228" t="s">
        <v>45328</v>
      </c>
      <c r="B3789" s="74" t="s">
        <v>45329</v>
      </c>
      <c r="C3789" s="75" t="s">
        <v>45957</v>
      </c>
      <c r="D3789" s="74" t="s">
        <v>147</v>
      </c>
      <c r="E3789" s="74" t="s">
        <v>897</v>
      </c>
      <c r="F3789" s="84">
        <v>95.96</v>
      </c>
      <c r="G3789" s="277">
        <f t="shared" si="59"/>
        <v>95.96</v>
      </c>
    </row>
    <row r="3790" spans="1:7" ht="11.85" hidden="1" customHeight="1" outlineLevel="3">
      <c r="A3790" s="228" t="s">
        <v>45330</v>
      </c>
      <c r="B3790" s="74" t="s">
        <v>45331</v>
      </c>
      <c r="C3790" s="75" t="s">
        <v>45957</v>
      </c>
      <c r="D3790" s="74" t="s">
        <v>147</v>
      </c>
      <c r="E3790" s="74" t="s">
        <v>897</v>
      </c>
      <c r="F3790" s="84">
        <v>335.22</v>
      </c>
      <c r="G3790" s="277">
        <f t="shared" si="59"/>
        <v>335.22</v>
      </c>
    </row>
    <row r="3791" spans="1:7" ht="11.85" hidden="1" customHeight="1" outlineLevel="3">
      <c r="A3791" s="228" t="s">
        <v>45332</v>
      </c>
      <c r="B3791" s="74" t="s">
        <v>45333</v>
      </c>
      <c r="C3791" s="75" t="s">
        <v>45958</v>
      </c>
      <c r="D3791" s="74" t="s">
        <v>147</v>
      </c>
      <c r="E3791" s="74" t="s">
        <v>897</v>
      </c>
      <c r="F3791" s="84">
        <v>163.37</v>
      </c>
      <c r="G3791" s="277">
        <f t="shared" si="59"/>
        <v>163.37</v>
      </c>
    </row>
    <row r="3792" spans="1:7" ht="11.85" hidden="1" customHeight="1" outlineLevel="3">
      <c r="A3792" s="228" t="s">
        <v>45334</v>
      </c>
      <c r="B3792" s="74" t="s">
        <v>45335</v>
      </c>
      <c r="C3792" s="75" t="s">
        <v>45959</v>
      </c>
      <c r="D3792" s="74" t="s">
        <v>147</v>
      </c>
      <c r="E3792" s="74" t="s">
        <v>897</v>
      </c>
      <c r="F3792" s="84">
        <v>117.29</v>
      </c>
      <c r="G3792" s="277">
        <f t="shared" si="59"/>
        <v>117.29</v>
      </c>
    </row>
    <row r="3793" spans="1:7" ht="11.85" hidden="1" customHeight="1" outlineLevel="3">
      <c r="A3793" s="228" t="s">
        <v>45336</v>
      </c>
      <c r="B3793" s="74" t="s">
        <v>45337</v>
      </c>
      <c r="C3793" s="75" t="s">
        <v>45960</v>
      </c>
      <c r="D3793" s="74" t="s">
        <v>147</v>
      </c>
      <c r="E3793" s="74" t="s">
        <v>897</v>
      </c>
      <c r="F3793" s="84">
        <v>670.43</v>
      </c>
      <c r="G3793" s="277">
        <f t="shared" si="59"/>
        <v>670.43</v>
      </c>
    </row>
    <row r="3794" spans="1:7" ht="11.85" hidden="1" customHeight="1" outlineLevel="3">
      <c r="A3794" s="228" t="s">
        <v>45338</v>
      </c>
      <c r="B3794" s="74" t="s">
        <v>45339</v>
      </c>
      <c r="C3794" s="75" t="s">
        <v>45960</v>
      </c>
      <c r="D3794" s="74" t="s">
        <v>147</v>
      </c>
      <c r="E3794" s="74" t="s">
        <v>897</v>
      </c>
      <c r="F3794" s="84">
        <v>350.58</v>
      </c>
      <c r="G3794" s="277">
        <f t="shared" si="59"/>
        <v>350.58</v>
      </c>
    </row>
    <row r="3795" spans="1:7" ht="11.85" hidden="1" customHeight="1" outlineLevel="3">
      <c r="A3795" s="228" t="s">
        <v>45340</v>
      </c>
      <c r="B3795" s="74" t="s">
        <v>45341</v>
      </c>
      <c r="C3795" s="75" t="s">
        <v>45961</v>
      </c>
      <c r="D3795" s="74" t="s">
        <v>147</v>
      </c>
      <c r="E3795" s="74" t="s">
        <v>897</v>
      </c>
      <c r="F3795" s="84">
        <v>213.67</v>
      </c>
      <c r="G3795" s="277">
        <f t="shared" si="59"/>
        <v>213.67</v>
      </c>
    </row>
    <row r="3796" spans="1:7" ht="11.85" hidden="1" customHeight="1" outlineLevel="3">
      <c r="A3796" s="228" t="s">
        <v>45342</v>
      </c>
      <c r="B3796" s="74" t="s">
        <v>45343</v>
      </c>
      <c r="C3796" s="75" t="s">
        <v>45962</v>
      </c>
      <c r="D3796" s="74" t="s">
        <v>147</v>
      </c>
      <c r="E3796" s="74" t="s">
        <v>897</v>
      </c>
      <c r="F3796" s="84">
        <v>60.85</v>
      </c>
      <c r="G3796" s="277">
        <f t="shared" si="59"/>
        <v>60.85</v>
      </c>
    </row>
    <row r="3797" spans="1:7" ht="11.85" hidden="1" customHeight="1" outlineLevel="3">
      <c r="A3797" s="228" t="s">
        <v>45344</v>
      </c>
      <c r="B3797" s="74" t="s">
        <v>45345</v>
      </c>
      <c r="C3797" s="75" t="s">
        <v>45963</v>
      </c>
      <c r="D3797" s="74" t="s">
        <v>147</v>
      </c>
      <c r="E3797" s="74" t="s">
        <v>897</v>
      </c>
      <c r="F3797" s="84">
        <v>69.91</v>
      </c>
      <c r="G3797" s="277">
        <f t="shared" si="59"/>
        <v>69.91</v>
      </c>
    </row>
    <row r="3798" spans="1:7" ht="11.85" hidden="1" customHeight="1" outlineLevel="3">
      <c r="A3798" s="228" t="s">
        <v>45346</v>
      </c>
      <c r="B3798" s="74" t="s">
        <v>45347</v>
      </c>
      <c r="C3798" s="75" t="s">
        <v>45964</v>
      </c>
      <c r="D3798" s="74" t="s">
        <v>147</v>
      </c>
      <c r="E3798" s="74" t="s">
        <v>897</v>
      </c>
      <c r="F3798" s="84">
        <v>62.63</v>
      </c>
      <c r="G3798" s="277">
        <f t="shared" si="59"/>
        <v>62.63</v>
      </c>
    </row>
    <row r="3799" spans="1:7" ht="11.85" hidden="1" customHeight="1" outlineLevel="3">
      <c r="A3799" s="228" t="s">
        <v>45348</v>
      </c>
      <c r="B3799" s="74" t="s">
        <v>45349</v>
      </c>
      <c r="C3799" s="75" t="s">
        <v>45965</v>
      </c>
      <c r="D3799" s="74" t="s">
        <v>147</v>
      </c>
      <c r="E3799" s="74" t="s">
        <v>897</v>
      </c>
      <c r="F3799" s="84">
        <v>365.32</v>
      </c>
      <c r="G3799" s="277">
        <f t="shared" si="59"/>
        <v>365.32</v>
      </c>
    </row>
    <row r="3800" spans="1:7" ht="11.85" hidden="1" customHeight="1" outlineLevel="3">
      <c r="A3800" s="228" t="s">
        <v>45350</v>
      </c>
      <c r="B3800" s="74" t="s">
        <v>45351</v>
      </c>
      <c r="C3800" s="75" t="s">
        <v>45966</v>
      </c>
      <c r="D3800" s="74" t="s">
        <v>147</v>
      </c>
      <c r="E3800" s="74" t="s">
        <v>897</v>
      </c>
      <c r="F3800" s="84">
        <v>102.01</v>
      </c>
      <c r="G3800" s="277">
        <f t="shared" si="59"/>
        <v>102.01</v>
      </c>
    </row>
    <row r="3801" spans="1:7" ht="11.85" hidden="1" customHeight="1" outlineLevel="3">
      <c r="A3801" s="228" t="s">
        <v>45352</v>
      </c>
      <c r="B3801" s="74" t="s">
        <v>45353</v>
      </c>
      <c r="C3801" s="75" t="s">
        <v>45967</v>
      </c>
      <c r="D3801" s="74" t="s">
        <v>147</v>
      </c>
      <c r="E3801" s="74" t="s">
        <v>897</v>
      </c>
      <c r="F3801" s="84">
        <v>92.69</v>
      </c>
      <c r="G3801" s="277">
        <f t="shared" si="59"/>
        <v>92.69</v>
      </c>
    </row>
    <row r="3802" spans="1:7" ht="11.85" hidden="1" customHeight="1" outlineLevel="3">
      <c r="A3802" s="228" t="s">
        <v>45354</v>
      </c>
      <c r="B3802" s="74" t="s">
        <v>45355</v>
      </c>
      <c r="C3802" s="75" t="s">
        <v>45968</v>
      </c>
      <c r="D3802" s="74" t="s">
        <v>147</v>
      </c>
      <c r="E3802" s="74" t="s">
        <v>897</v>
      </c>
      <c r="F3802" s="84">
        <v>456.22</v>
      </c>
      <c r="G3802" s="277">
        <f t="shared" si="59"/>
        <v>456.22</v>
      </c>
    </row>
    <row r="3803" spans="1:7" ht="11.85" hidden="1" customHeight="1" outlineLevel="3">
      <c r="A3803" s="228" t="s">
        <v>45356</v>
      </c>
      <c r="B3803" s="74" t="s">
        <v>45357</v>
      </c>
      <c r="C3803" s="75" t="s">
        <v>45969</v>
      </c>
      <c r="D3803" s="74" t="s">
        <v>147</v>
      </c>
      <c r="E3803" s="74" t="s">
        <v>897</v>
      </c>
      <c r="F3803" s="84">
        <v>161.93</v>
      </c>
      <c r="G3803" s="277">
        <f t="shared" si="59"/>
        <v>161.93</v>
      </c>
    </row>
    <row r="3804" spans="1:7" ht="11.85" hidden="1" customHeight="1" outlineLevel="3">
      <c r="A3804" s="228" t="s">
        <v>45358</v>
      </c>
      <c r="B3804" s="74" t="s">
        <v>45359</v>
      </c>
      <c r="C3804" s="75" t="s">
        <v>45970</v>
      </c>
      <c r="D3804" s="74" t="s">
        <v>147</v>
      </c>
      <c r="E3804" s="74" t="s">
        <v>897</v>
      </c>
      <c r="F3804" s="84">
        <v>136.38</v>
      </c>
      <c r="G3804" s="277">
        <f t="shared" si="59"/>
        <v>136.38</v>
      </c>
    </row>
    <row r="3805" spans="1:7" ht="11.85" hidden="1" customHeight="1" outlineLevel="3">
      <c r="A3805" s="228" t="s">
        <v>45360</v>
      </c>
      <c r="B3805" s="74" t="s">
        <v>45361</v>
      </c>
      <c r="C3805" s="75" t="s">
        <v>45971</v>
      </c>
      <c r="D3805" s="74" t="s">
        <v>147</v>
      </c>
      <c r="E3805" s="74" t="s">
        <v>897</v>
      </c>
      <c r="F3805" s="84">
        <v>207.96</v>
      </c>
      <c r="G3805" s="277">
        <f t="shared" si="59"/>
        <v>207.96</v>
      </c>
    </row>
    <row r="3806" spans="1:7" ht="11.85" hidden="1" customHeight="1" outlineLevel="3">
      <c r="A3806" s="228" t="s">
        <v>45362</v>
      </c>
      <c r="B3806" s="74" t="s">
        <v>45363</v>
      </c>
      <c r="C3806" s="75" t="s">
        <v>45972</v>
      </c>
      <c r="D3806" s="74" t="s">
        <v>147</v>
      </c>
      <c r="E3806" s="74" t="s">
        <v>897</v>
      </c>
      <c r="F3806" s="84">
        <v>200.3</v>
      </c>
      <c r="G3806" s="277">
        <f t="shared" si="59"/>
        <v>200.3</v>
      </c>
    </row>
    <row r="3807" spans="1:7" ht="11.85" hidden="1" customHeight="1" outlineLevel="3">
      <c r="A3807" s="228" t="s">
        <v>45364</v>
      </c>
      <c r="B3807" s="74" t="s">
        <v>45365</v>
      </c>
      <c r="C3807" s="75" t="s">
        <v>45973</v>
      </c>
      <c r="D3807" s="74" t="s">
        <v>147</v>
      </c>
      <c r="E3807" s="74" t="s">
        <v>897</v>
      </c>
      <c r="F3807" s="84">
        <v>87.54</v>
      </c>
      <c r="G3807" s="277">
        <f t="shared" si="59"/>
        <v>87.54</v>
      </c>
    </row>
    <row r="3808" spans="1:7" ht="11.85" hidden="1" customHeight="1" outlineLevel="3">
      <c r="A3808" s="228" t="s">
        <v>45366</v>
      </c>
      <c r="B3808" s="74" t="s">
        <v>45367</v>
      </c>
      <c r="C3808" s="75" t="s">
        <v>45974</v>
      </c>
      <c r="D3808" s="74" t="s">
        <v>147</v>
      </c>
      <c r="E3808" s="74" t="s">
        <v>897</v>
      </c>
      <c r="F3808" s="84">
        <v>47.42</v>
      </c>
      <c r="G3808" s="277">
        <f t="shared" si="59"/>
        <v>47.42</v>
      </c>
    </row>
    <row r="3809" spans="1:7" ht="11.85" hidden="1" customHeight="1" outlineLevel="3">
      <c r="A3809" s="228" t="s">
        <v>45368</v>
      </c>
      <c r="B3809" s="74" t="s">
        <v>45369</v>
      </c>
      <c r="C3809" s="75" t="s">
        <v>45975</v>
      </c>
      <c r="D3809" s="74" t="s">
        <v>147</v>
      </c>
      <c r="E3809" s="74" t="s">
        <v>897</v>
      </c>
      <c r="F3809" s="84">
        <v>238.1</v>
      </c>
      <c r="G3809" s="277">
        <f t="shared" si="59"/>
        <v>238.1</v>
      </c>
    </row>
    <row r="3810" spans="1:7" ht="11.85" hidden="1" customHeight="1" outlineLevel="3">
      <c r="A3810" s="228" t="s">
        <v>45370</v>
      </c>
      <c r="B3810" s="74" t="s">
        <v>45371</v>
      </c>
      <c r="C3810" s="75" t="s">
        <v>45976</v>
      </c>
      <c r="D3810" s="74" t="s">
        <v>147</v>
      </c>
      <c r="E3810" s="74" t="s">
        <v>897</v>
      </c>
      <c r="F3810" s="84">
        <v>132.72999999999999</v>
      </c>
      <c r="G3810" s="277">
        <f t="shared" si="59"/>
        <v>132.72999999999999</v>
      </c>
    </row>
    <row r="3811" spans="1:7" ht="11.85" hidden="1" customHeight="1" outlineLevel="3">
      <c r="A3811" s="228" t="s">
        <v>45372</v>
      </c>
      <c r="B3811" s="74" t="s">
        <v>45373</v>
      </c>
      <c r="C3811" s="75" t="s">
        <v>45977</v>
      </c>
      <c r="D3811" s="74" t="s">
        <v>147</v>
      </c>
      <c r="E3811" s="74" t="s">
        <v>897</v>
      </c>
      <c r="F3811" s="84">
        <v>408.82</v>
      </c>
      <c r="G3811" s="277">
        <f t="shared" si="59"/>
        <v>408.82</v>
      </c>
    </row>
    <row r="3812" spans="1:7" ht="11.85" hidden="1" customHeight="1" outlineLevel="3">
      <c r="A3812" s="228" t="s">
        <v>45374</v>
      </c>
      <c r="B3812" s="74" t="s">
        <v>45375</v>
      </c>
      <c r="C3812" s="75" t="s">
        <v>45978</v>
      </c>
      <c r="D3812" s="74" t="s">
        <v>147</v>
      </c>
      <c r="E3812" s="74" t="s">
        <v>897</v>
      </c>
      <c r="F3812" s="84">
        <v>302.66000000000003</v>
      </c>
      <c r="G3812" s="277">
        <f t="shared" si="59"/>
        <v>302.66000000000003</v>
      </c>
    </row>
    <row r="3813" spans="1:7" ht="11.85" hidden="1" customHeight="1" outlineLevel="3">
      <c r="A3813" s="228" t="s">
        <v>45376</v>
      </c>
      <c r="B3813" s="74" t="s">
        <v>45377</v>
      </c>
      <c r="C3813" s="75" t="s">
        <v>45979</v>
      </c>
      <c r="D3813" s="74" t="s">
        <v>147</v>
      </c>
      <c r="E3813" s="74" t="s">
        <v>897</v>
      </c>
      <c r="F3813" s="84">
        <v>531.5</v>
      </c>
      <c r="G3813" s="277">
        <f t="shared" si="59"/>
        <v>531.5</v>
      </c>
    </row>
    <row r="3814" spans="1:7" ht="11.85" hidden="1" customHeight="1" outlineLevel="3">
      <c r="A3814" s="228" t="s">
        <v>45378</v>
      </c>
      <c r="B3814" s="74" t="s">
        <v>45379</v>
      </c>
      <c r="C3814" s="75" t="s">
        <v>45980</v>
      </c>
      <c r="D3814" s="74" t="s">
        <v>147</v>
      </c>
      <c r="E3814" s="74" t="s">
        <v>897</v>
      </c>
      <c r="F3814" s="84">
        <v>783.64</v>
      </c>
      <c r="G3814" s="277">
        <f t="shared" si="59"/>
        <v>783.64</v>
      </c>
    </row>
    <row r="3815" spans="1:7" ht="11.85" hidden="1" customHeight="1" outlineLevel="3">
      <c r="A3815" s="228" t="s">
        <v>45380</v>
      </c>
      <c r="B3815" s="74" t="s">
        <v>45381</v>
      </c>
      <c r="C3815" s="75" t="s">
        <v>45981</v>
      </c>
      <c r="D3815" s="74" t="s">
        <v>147</v>
      </c>
      <c r="E3815" s="74" t="s">
        <v>897</v>
      </c>
      <c r="F3815" s="84">
        <v>378.36</v>
      </c>
      <c r="G3815" s="277">
        <f t="shared" si="59"/>
        <v>378.36</v>
      </c>
    </row>
    <row r="3816" spans="1:7" ht="11.85" hidden="1" customHeight="1" outlineLevel="3">
      <c r="A3816" s="228" t="s">
        <v>45382</v>
      </c>
      <c r="B3816" s="74" t="s">
        <v>45383</v>
      </c>
      <c r="C3816" s="75" t="s">
        <v>45982</v>
      </c>
      <c r="D3816" s="74" t="s">
        <v>147</v>
      </c>
      <c r="E3816" s="74" t="s">
        <v>897</v>
      </c>
      <c r="F3816" s="84">
        <v>283.91000000000003</v>
      </c>
      <c r="G3816" s="277">
        <f t="shared" si="59"/>
        <v>283.91000000000003</v>
      </c>
    </row>
    <row r="3817" spans="1:7" ht="11.85" hidden="1" customHeight="1" outlineLevel="3">
      <c r="A3817" s="228" t="s">
        <v>45384</v>
      </c>
      <c r="B3817" s="74" t="s">
        <v>45385</v>
      </c>
      <c r="C3817" s="75" t="s">
        <v>45983</v>
      </c>
      <c r="D3817" s="74" t="s">
        <v>147</v>
      </c>
      <c r="E3817" s="74" t="s">
        <v>897</v>
      </c>
      <c r="F3817" s="84">
        <v>111.37</v>
      </c>
      <c r="G3817" s="277">
        <f t="shared" si="59"/>
        <v>111.37</v>
      </c>
    </row>
    <row r="3818" spans="1:7" ht="11.85" hidden="1" customHeight="1" outlineLevel="3">
      <c r="A3818" s="228" t="s">
        <v>45386</v>
      </c>
      <c r="B3818" s="74" t="s">
        <v>45387</v>
      </c>
      <c r="C3818" s="75" t="s">
        <v>45984</v>
      </c>
      <c r="D3818" s="74" t="s">
        <v>147</v>
      </c>
      <c r="E3818" s="74" t="s">
        <v>897</v>
      </c>
      <c r="F3818" s="84">
        <v>105.6</v>
      </c>
      <c r="G3818" s="277">
        <f t="shared" si="59"/>
        <v>105.6</v>
      </c>
    </row>
    <row r="3819" spans="1:7" ht="11.85" hidden="1" customHeight="1" outlineLevel="3">
      <c r="A3819" s="228" t="s">
        <v>45388</v>
      </c>
      <c r="B3819" s="74" t="s">
        <v>45389</v>
      </c>
      <c r="C3819" s="75" t="s">
        <v>45985</v>
      </c>
      <c r="D3819" s="74" t="s">
        <v>147</v>
      </c>
      <c r="E3819" s="74" t="s">
        <v>897</v>
      </c>
      <c r="F3819" s="84">
        <v>162.97</v>
      </c>
      <c r="G3819" s="277">
        <f t="shared" si="59"/>
        <v>162.97</v>
      </c>
    </row>
    <row r="3820" spans="1:7" ht="11.85" hidden="1" customHeight="1" outlineLevel="3">
      <c r="A3820" s="228" t="s">
        <v>45390</v>
      </c>
      <c r="B3820" s="74" t="s">
        <v>45391</v>
      </c>
      <c r="C3820" s="75" t="s">
        <v>45986</v>
      </c>
      <c r="D3820" s="74" t="s">
        <v>147</v>
      </c>
      <c r="E3820" s="74" t="s">
        <v>897</v>
      </c>
      <c r="F3820" s="84">
        <v>88.92</v>
      </c>
      <c r="G3820" s="277">
        <f t="shared" si="59"/>
        <v>88.92</v>
      </c>
    </row>
    <row r="3821" spans="1:7" ht="11.85" hidden="1" customHeight="1" outlineLevel="3">
      <c r="A3821" s="228" t="s">
        <v>45392</v>
      </c>
      <c r="B3821" s="74" t="s">
        <v>45393</v>
      </c>
      <c r="C3821" s="75" t="s">
        <v>45987</v>
      </c>
      <c r="D3821" s="74" t="s">
        <v>147</v>
      </c>
      <c r="E3821" s="74" t="s">
        <v>897</v>
      </c>
      <c r="F3821" s="84">
        <v>88.92</v>
      </c>
      <c r="G3821" s="277">
        <f t="shared" si="59"/>
        <v>88.92</v>
      </c>
    </row>
    <row r="3822" spans="1:7" ht="11.85" hidden="1" customHeight="1" outlineLevel="3">
      <c r="A3822" s="228" t="s">
        <v>45394</v>
      </c>
      <c r="B3822" s="74" t="s">
        <v>45395</v>
      </c>
      <c r="C3822" s="75" t="s">
        <v>45988</v>
      </c>
      <c r="D3822" s="74" t="s">
        <v>147</v>
      </c>
      <c r="E3822" s="74" t="s">
        <v>897</v>
      </c>
      <c r="F3822" s="84">
        <v>88.92</v>
      </c>
      <c r="G3822" s="277">
        <f t="shared" si="59"/>
        <v>88.92</v>
      </c>
    </row>
    <row r="3823" spans="1:7" ht="11.85" hidden="1" customHeight="1" outlineLevel="3">
      <c r="A3823" s="228" t="s">
        <v>45396</v>
      </c>
      <c r="B3823" s="74" t="s">
        <v>45397</v>
      </c>
      <c r="C3823" s="75" t="s">
        <v>45989</v>
      </c>
      <c r="D3823" s="74" t="s">
        <v>147</v>
      </c>
      <c r="E3823" s="74" t="s">
        <v>897</v>
      </c>
      <c r="F3823" s="84">
        <v>88.92</v>
      </c>
      <c r="G3823" s="277">
        <f t="shared" si="59"/>
        <v>88.92</v>
      </c>
    </row>
    <row r="3824" spans="1:7" ht="11.85" hidden="1" customHeight="1" outlineLevel="3">
      <c r="A3824" s="228" t="s">
        <v>45398</v>
      </c>
      <c r="B3824" s="74" t="s">
        <v>45399</v>
      </c>
      <c r="C3824" s="75" t="s">
        <v>45990</v>
      </c>
      <c r="D3824" s="74" t="s">
        <v>147</v>
      </c>
      <c r="E3824" s="74" t="s">
        <v>897</v>
      </c>
      <c r="F3824" s="84">
        <v>56.38</v>
      </c>
      <c r="G3824" s="277">
        <f t="shared" si="59"/>
        <v>56.38</v>
      </c>
    </row>
    <row r="3825" spans="1:7" ht="11.85" hidden="1" customHeight="1" outlineLevel="3">
      <c r="A3825" s="228" t="s">
        <v>45400</v>
      </c>
      <c r="B3825" s="74" t="s">
        <v>45401</v>
      </c>
      <c r="C3825" s="75" t="s">
        <v>45991</v>
      </c>
      <c r="D3825" s="74" t="s">
        <v>147</v>
      </c>
      <c r="E3825" s="74" t="s">
        <v>897</v>
      </c>
      <c r="F3825" s="84">
        <v>855.38</v>
      </c>
      <c r="G3825" s="277">
        <f t="shared" si="59"/>
        <v>855.38</v>
      </c>
    </row>
    <row r="3826" spans="1:7" ht="11.85" hidden="1" customHeight="1" outlineLevel="3">
      <c r="A3826" s="228" t="s">
        <v>45402</v>
      </c>
      <c r="B3826" s="74" t="s">
        <v>45403</v>
      </c>
      <c r="C3826" s="75" t="s">
        <v>45992</v>
      </c>
      <c r="D3826" s="74" t="s">
        <v>147</v>
      </c>
      <c r="E3826" s="74" t="s">
        <v>897</v>
      </c>
      <c r="F3826" s="84">
        <v>1.81</v>
      </c>
      <c r="G3826" s="277">
        <f t="shared" si="59"/>
        <v>1.81</v>
      </c>
    </row>
    <row r="3827" spans="1:7" ht="11.85" hidden="1" customHeight="1" outlineLevel="3">
      <c r="A3827" s="228" t="s">
        <v>45404</v>
      </c>
      <c r="B3827" s="74" t="s">
        <v>45405</v>
      </c>
      <c r="C3827" s="75" t="s">
        <v>45993</v>
      </c>
      <c r="D3827" s="74" t="s">
        <v>147</v>
      </c>
      <c r="E3827" s="74" t="s">
        <v>897</v>
      </c>
      <c r="F3827" s="84">
        <v>3.14</v>
      </c>
      <c r="G3827" s="277">
        <f t="shared" si="59"/>
        <v>3.14</v>
      </c>
    </row>
    <row r="3828" spans="1:7" ht="11.85" hidden="1" customHeight="1" outlineLevel="3">
      <c r="A3828" s="228" t="s">
        <v>45406</v>
      </c>
      <c r="B3828" s="74" t="s">
        <v>45407</v>
      </c>
      <c r="C3828" s="75" t="s">
        <v>45994</v>
      </c>
      <c r="D3828" s="74" t="s">
        <v>147</v>
      </c>
      <c r="E3828" s="74" t="s">
        <v>897</v>
      </c>
      <c r="F3828" s="84">
        <v>3.13</v>
      </c>
      <c r="G3828" s="277">
        <f t="shared" si="59"/>
        <v>3.13</v>
      </c>
    </row>
    <row r="3829" spans="1:7" ht="11.85" hidden="1" customHeight="1" outlineLevel="3">
      <c r="A3829" s="228" t="s">
        <v>45408</v>
      </c>
      <c r="B3829" s="74" t="s">
        <v>45409</v>
      </c>
      <c r="C3829" s="75" t="s">
        <v>45995</v>
      </c>
      <c r="D3829" s="74" t="s">
        <v>147</v>
      </c>
      <c r="E3829" s="74" t="s">
        <v>897</v>
      </c>
      <c r="F3829" s="84">
        <v>3.13</v>
      </c>
      <c r="G3829" s="277">
        <f t="shared" si="59"/>
        <v>3.13</v>
      </c>
    </row>
    <row r="3830" spans="1:7" ht="11.85" hidden="1" customHeight="1" outlineLevel="3">
      <c r="A3830" s="228" t="s">
        <v>45410</v>
      </c>
      <c r="B3830" s="74" t="s">
        <v>45411</v>
      </c>
      <c r="C3830" s="75" t="s">
        <v>45996</v>
      </c>
      <c r="D3830" s="74" t="s">
        <v>147</v>
      </c>
      <c r="E3830" s="74" t="s">
        <v>897</v>
      </c>
      <c r="F3830" s="84">
        <v>3.13</v>
      </c>
      <c r="G3830" s="277">
        <f t="shared" si="59"/>
        <v>3.13</v>
      </c>
    </row>
    <row r="3831" spans="1:7" ht="11.85" hidden="1" customHeight="1" outlineLevel="3">
      <c r="A3831" s="228" t="s">
        <v>45412</v>
      </c>
      <c r="B3831" s="74" t="s">
        <v>45413</v>
      </c>
      <c r="C3831" s="75" t="s">
        <v>45997</v>
      </c>
      <c r="D3831" s="74" t="s">
        <v>147</v>
      </c>
      <c r="E3831" s="74" t="s">
        <v>897</v>
      </c>
      <c r="F3831" s="84">
        <v>3.13</v>
      </c>
      <c r="G3831" s="277">
        <f t="shared" si="59"/>
        <v>3.13</v>
      </c>
    </row>
    <row r="3832" spans="1:7" ht="11.85" hidden="1" customHeight="1" outlineLevel="3">
      <c r="A3832" s="228" t="s">
        <v>45414</v>
      </c>
      <c r="B3832" s="74" t="s">
        <v>45415</v>
      </c>
      <c r="C3832" s="75" t="s">
        <v>45998</v>
      </c>
      <c r="D3832" s="74" t="s">
        <v>147</v>
      </c>
      <c r="E3832" s="74" t="s">
        <v>897</v>
      </c>
      <c r="F3832" s="84">
        <v>3.13</v>
      </c>
      <c r="G3832" s="277">
        <f t="shared" si="59"/>
        <v>3.13</v>
      </c>
    </row>
    <row r="3833" spans="1:7" ht="11.85" hidden="1" customHeight="1" outlineLevel="3">
      <c r="A3833" s="228" t="s">
        <v>45416</v>
      </c>
      <c r="B3833" s="74" t="s">
        <v>45417</v>
      </c>
      <c r="C3833" s="75" t="s">
        <v>45999</v>
      </c>
      <c r="D3833" s="74" t="s">
        <v>147</v>
      </c>
      <c r="E3833" s="74" t="s">
        <v>897</v>
      </c>
      <c r="F3833" s="84">
        <v>3.13</v>
      </c>
      <c r="G3833" s="277">
        <f t="shared" si="59"/>
        <v>3.13</v>
      </c>
    </row>
    <row r="3834" spans="1:7" ht="11.85" hidden="1" customHeight="1" outlineLevel="3">
      <c r="A3834" s="228" t="s">
        <v>45418</v>
      </c>
      <c r="B3834" s="74" t="s">
        <v>45419</v>
      </c>
      <c r="C3834" s="75" t="s">
        <v>46000</v>
      </c>
      <c r="D3834" s="74" t="s">
        <v>147</v>
      </c>
      <c r="E3834" s="74" t="s">
        <v>897</v>
      </c>
      <c r="F3834" s="84">
        <v>3.13</v>
      </c>
      <c r="G3834" s="277">
        <f t="shared" si="59"/>
        <v>3.13</v>
      </c>
    </row>
    <row r="3835" spans="1:7" ht="11.85" hidden="1" customHeight="1" outlineLevel="3">
      <c r="A3835" s="228" t="s">
        <v>45420</v>
      </c>
      <c r="B3835" s="74" t="s">
        <v>45421</v>
      </c>
      <c r="C3835" s="75" t="s">
        <v>46001</v>
      </c>
      <c r="D3835" s="74" t="s">
        <v>147</v>
      </c>
      <c r="E3835" s="74" t="s">
        <v>897</v>
      </c>
      <c r="F3835" s="84">
        <v>3.13</v>
      </c>
      <c r="G3835" s="277">
        <f t="shared" si="59"/>
        <v>3.13</v>
      </c>
    </row>
    <row r="3836" spans="1:7" ht="11.85" hidden="1" customHeight="1" outlineLevel="3">
      <c r="A3836" s="228" t="s">
        <v>45422</v>
      </c>
      <c r="B3836" s="74" t="s">
        <v>45423</v>
      </c>
      <c r="C3836" s="75" t="s">
        <v>46002</v>
      </c>
      <c r="D3836" s="74" t="s">
        <v>147</v>
      </c>
      <c r="E3836" s="74" t="s">
        <v>897</v>
      </c>
      <c r="F3836" s="84">
        <v>3.13</v>
      </c>
      <c r="G3836" s="277">
        <f t="shared" si="59"/>
        <v>3.13</v>
      </c>
    </row>
    <row r="3837" spans="1:7" ht="11.85" hidden="1" customHeight="1" outlineLevel="3">
      <c r="A3837" s="228" t="s">
        <v>45424</v>
      </c>
      <c r="B3837" s="74" t="s">
        <v>45425</v>
      </c>
      <c r="C3837" s="75" t="s">
        <v>46003</v>
      </c>
      <c r="D3837" s="74" t="s">
        <v>147</v>
      </c>
      <c r="E3837" s="74" t="s">
        <v>897</v>
      </c>
      <c r="F3837" s="84">
        <v>120.83</v>
      </c>
      <c r="G3837" s="277">
        <f t="shared" si="59"/>
        <v>120.83</v>
      </c>
    </row>
    <row r="3838" spans="1:7" ht="11.85" hidden="1" customHeight="1" outlineLevel="3">
      <c r="A3838" s="228" t="s">
        <v>45426</v>
      </c>
      <c r="B3838" s="74" t="s">
        <v>45427</v>
      </c>
      <c r="C3838" s="75" t="s">
        <v>46004</v>
      </c>
      <c r="D3838" s="74" t="s">
        <v>147</v>
      </c>
      <c r="E3838" s="74" t="s">
        <v>897</v>
      </c>
      <c r="F3838" s="84">
        <v>200.44</v>
      </c>
      <c r="G3838" s="277">
        <f t="shared" si="59"/>
        <v>200.44</v>
      </c>
    </row>
    <row r="3839" spans="1:7" ht="11.85" hidden="1" customHeight="1" outlineLevel="3">
      <c r="A3839" s="228" t="s">
        <v>45428</v>
      </c>
      <c r="B3839" s="74" t="s">
        <v>45429</v>
      </c>
      <c r="C3839" s="75" t="s">
        <v>46005</v>
      </c>
      <c r="D3839" s="74" t="s">
        <v>147</v>
      </c>
      <c r="E3839" s="74" t="s">
        <v>897</v>
      </c>
      <c r="F3839" s="84">
        <v>77.02</v>
      </c>
      <c r="G3839" s="277">
        <f t="shared" si="59"/>
        <v>77.02</v>
      </c>
    </row>
    <row r="3840" spans="1:7" ht="11.85" hidden="1" customHeight="1" outlineLevel="3">
      <c r="A3840" s="228" t="s">
        <v>45430</v>
      </c>
      <c r="B3840" s="74" t="s">
        <v>45431</v>
      </c>
      <c r="C3840" s="75" t="s">
        <v>46006</v>
      </c>
      <c r="D3840" s="74" t="s">
        <v>147</v>
      </c>
      <c r="E3840" s="74" t="s">
        <v>897</v>
      </c>
      <c r="F3840" s="84">
        <v>33.130000000000003</v>
      </c>
      <c r="G3840" s="277">
        <f t="shared" si="59"/>
        <v>33.130000000000003</v>
      </c>
    </row>
    <row r="3841" spans="1:7" ht="11.85" hidden="1" customHeight="1" outlineLevel="3">
      <c r="A3841" s="228" t="s">
        <v>45432</v>
      </c>
      <c r="B3841" s="74" t="s">
        <v>45433</v>
      </c>
      <c r="C3841" s="75" t="s">
        <v>46007</v>
      </c>
      <c r="D3841" s="74" t="s">
        <v>147</v>
      </c>
      <c r="E3841" s="74" t="s">
        <v>897</v>
      </c>
      <c r="F3841" s="84">
        <v>110.83</v>
      </c>
      <c r="G3841" s="277">
        <f t="shared" si="59"/>
        <v>110.83</v>
      </c>
    </row>
    <row r="3842" spans="1:7" ht="11.85" hidden="1" customHeight="1" outlineLevel="3">
      <c r="A3842" s="228" t="s">
        <v>45434</v>
      </c>
      <c r="B3842" s="74" t="s">
        <v>45435</v>
      </c>
      <c r="C3842" s="75" t="s">
        <v>46008</v>
      </c>
      <c r="D3842" s="74" t="s">
        <v>147</v>
      </c>
      <c r="E3842" s="74" t="s">
        <v>897</v>
      </c>
      <c r="F3842" s="84">
        <v>42.16</v>
      </c>
      <c r="G3842" s="277">
        <f t="shared" si="59"/>
        <v>42.16</v>
      </c>
    </row>
    <row r="3843" spans="1:7" ht="11.85" hidden="1" customHeight="1" outlineLevel="3">
      <c r="A3843" s="228" t="s">
        <v>45436</v>
      </c>
      <c r="B3843" s="74" t="s">
        <v>45437</v>
      </c>
      <c r="C3843" s="75" t="s">
        <v>46009</v>
      </c>
      <c r="D3843" s="74" t="s">
        <v>147</v>
      </c>
      <c r="E3843" s="74" t="s">
        <v>897</v>
      </c>
      <c r="F3843" s="84">
        <v>88.84</v>
      </c>
      <c r="G3843" s="277">
        <f t="shared" si="59"/>
        <v>88.84</v>
      </c>
    </row>
    <row r="3844" spans="1:7" ht="11.85" hidden="1" customHeight="1" outlineLevel="3">
      <c r="A3844" s="228" t="s">
        <v>45438</v>
      </c>
      <c r="B3844" s="74" t="s">
        <v>45439</v>
      </c>
      <c r="C3844" s="75" t="s">
        <v>46010</v>
      </c>
      <c r="D3844" s="74" t="s">
        <v>147</v>
      </c>
      <c r="E3844" s="74" t="s">
        <v>897</v>
      </c>
      <c r="F3844" s="84">
        <v>62.84</v>
      </c>
      <c r="G3844" s="277">
        <f t="shared" si="59"/>
        <v>62.84</v>
      </c>
    </row>
    <row r="3845" spans="1:7" ht="11.85" hidden="1" customHeight="1" outlineLevel="3">
      <c r="A3845" s="228" t="s">
        <v>45440</v>
      </c>
      <c r="B3845" s="74" t="s">
        <v>45441</v>
      </c>
      <c r="C3845" s="75" t="s">
        <v>46011</v>
      </c>
      <c r="D3845" s="74" t="s">
        <v>147</v>
      </c>
      <c r="E3845" s="74" t="s">
        <v>897</v>
      </c>
      <c r="F3845" s="84">
        <v>64.430000000000007</v>
      </c>
      <c r="G3845" s="277">
        <f t="shared" ref="G3845:G3908" si="60">IFERROR(IF(E3845="грн",ROUND(F3845*(1-$G$2),2),ROUND(F3845*(1-$G$2),2)*$E$2),"")</f>
        <v>64.430000000000007</v>
      </c>
    </row>
    <row r="3846" spans="1:7" ht="11.85" hidden="1" customHeight="1" outlineLevel="3">
      <c r="A3846" s="228" t="s">
        <v>45442</v>
      </c>
      <c r="B3846" s="74" t="s">
        <v>45443</v>
      </c>
      <c r="C3846" s="75" t="s">
        <v>46011</v>
      </c>
      <c r="D3846" s="74" t="s">
        <v>147</v>
      </c>
      <c r="E3846" s="74" t="s">
        <v>897</v>
      </c>
      <c r="F3846" s="84">
        <v>61.73</v>
      </c>
      <c r="G3846" s="277">
        <f t="shared" si="60"/>
        <v>61.73</v>
      </c>
    </row>
    <row r="3847" spans="1:7" ht="11.85" hidden="1" customHeight="1" outlineLevel="3">
      <c r="A3847" s="228" t="s">
        <v>45444</v>
      </c>
      <c r="B3847" s="74" t="s">
        <v>45445</v>
      </c>
      <c r="C3847" s="75" t="s">
        <v>46012</v>
      </c>
      <c r="D3847" s="74" t="s">
        <v>147</v>
      </c>
      <c r="E3847" s="74" t="s">
        <v>897</v>
      </c>
      <c r="F3847" s="84">
        <v>1650.4</v>
      </c>
      <c r="G3847" s="277">
        <f t="shared" si="60"/>
        <v>1650.4</v>
      </c>
    </row>
    <row r="3848" spans="1:7" ht="11.85" hidden="1" customHeight="1" outlineLevel="3">
      <c r="A3848" s="228" t="s">
        <v>45446</v>
      </c>
      <c r="B3848" s="74" t="s">
        <v>45447</v>
      </c>
      <c r="C3848" s="75" t="s">
        <v>46013</v>
      </c>
      <c r="D3848" s="74" t="s">
        <v>147</v>
      </c>
      <c r="E3848" s="74" t="s">
        <v>897</v>
      </c>
      <c r="F3848" s="84">
        <v>434.22</v>
      </c>
      <c r="G3848" s="277">
        <f t="shared" si="60"/>
        <v>434.22</v>
      </c>
    </row>
    <row r="3849" spans="1:7" ht="11.85" hidden="1" customHeight="1" outlineLevel="3">
      <c r="A3849" s="228" t="s">
        <v>45448</v>
      </c>
      <c r="B3849" s="74" t="s">
        <v>45449</v>
      </c>
      <c r="C3849" s="75" t="s">
        <v>46014</v>
      </c>
      <c r="D3849" s="74" t="s">
        <v>147</v>
      </c>
      <c r="E3849" s="74" t="s">
        <v>897</v>
      </c>
      <c r="F3849" s="84">
        <v>278.5</v>
      </c>
      <c r="G3849" s="277">
        <f t="shared" si="60"/>
        <v>278.5</v>
      </c>
    </row>
    <row r="3850" spans="1:7" ht="11.85" hidden="1" customHeight="1" outlineLevel="3">
      <c r="A3850" s="228" t="s">
        <v>45450</v>
      </c>
      <c r="B3850" s="74" t="s">
        <v>45451</v>
      </c>
      <c r="C3850" s="75" t="s">
        <v>46015</v>
      </c>
      <c r="D3850" s="74" t="s">
        <v>147</v>
      </c>
      <c r="E3850" s="74" t="s">
        <v>897</v>
      </c>
      <c r="F3850" s="84">
        <v>60.07</v>
      </c>
      <c r="G3850" s="277">
        <f t="shared" si="60"/>
        <v>60.07</v>
      </c>
    </row>
    <row r="3851" spans="1:7" ht="11.85" hidden="1" customHeight="1" outlineLevel="3">
      <c r="A3851" s="228" t="s">
        <v>45452</v>
      </c>
      <c r="B3851" s="74" t="s">
        <v>45453</v>
      </c>
      <c r="C3851" s="75" t="s">
        <v>46016</v>
      </c>
      <c r="D3851" s="74" t="s">
        <v>147</v>
      </c>
      <c r="E3851" s="74" t="s">
        <v>897</v>
      </c>
      <c r="F3851" s="84">
        <v>842.04</v>
      </c>
      <c r="G3851" s="277">
        <f t="shared" si="60"/>
        <v>842.04</v>
      </c>
    </row>
    <row r="3852" spans="1:7" ht="11.85" hidden="1" customHeight="1" outlineLevel="3">
      <c r="A3852" s="228" t="s">
        <v>45454</v>
      </c>
      <c r="B3852" s="74" t="s">
        <v>45455</v>
      </c>
      <c r="C3852" s="75" t="s">
        <v>46017</v>
      </c>
      <c r="D3852" s="74" t="s">
        <v>147</v>
      </c>
      <c r="E3852" s="74" t="s">
        <v>897</v>
      </c>
      <c r="F3852" s="84">
        <v>1315.99</v>
      </c>
      <c r="G3852" s="277">
        <f t="shared" si="60"/>
        <v>1315.99</v>
      </c>
    </row>
    <row r="3853" spans="1:7" ht="11.85" hidden="1" customHeight="1" outlineLevel="3">
      <c r="A3853" s="228" t="s">
        <v>45456</v>
      </c>
      <c r="B3853" s="74" t="s">
        <v>45457</v>
      </c>
      <c r="C3853" s="75" t="s">
        <v>46018</v>
      </c>
      <c r="D3853" s="74" t="s">
        <v>147</v>
      </c>
      <c r="E3853" s="74" t="s">
        <v>897</v>
      </c>
      <c r="F3853" s="84">
        <v>1329.88</v>
      </c>
      <c r="G3853" s="277">
        <f t="shared" si="60"/>
        <v>1329.88</v>
      </c>
    </row>
    <row r="3854" spans="1:7" ht="11.85" hidden="1" customHeight="1" outlineLevel="3">
      <c r="A3854" s="228" t="s">
        <v>45458</v>
      </c>
      <c r="B3854" s="74" t="s">
        <v>45459</v>
      </c>
      <c r="C3854" s="75" t="s">
        <v>46019</v>
      </c>
      <c r="D3854" s="74" t="s">
        <v>147</v>
      </c>
      <c r="E3854" s="74" t="s">
        <v>897</v>
      </c>
      <c r="F3854" s="84">
        <v>3.14</v>
      </c>
      <c r="G3854" s="277">
        <f t="shared" si="60"/>
        <v>3.14</v>
      </c>
    </row>
    <row r="3855" spans="1:7" ht="11.85" hidden="1" customHeight="1" outlineLevel="3">
      <c r="A3855" s="228" t="s">
        <v>45460</v>
      </c>
      <c r="B3855" s="74" t="s">
        <v>45461</v>
      </c>
      <c r="C3855" s="75" t="s">
        <v>46020</v>
      </c>
      <c r="D3855" s="74" t="s">
        <v>147</v>
      </c>
      <c r="E3855" s="74" t="s">
        <v>897</v>
      </c>
      <c r="F3855" s="84">
        <v>3.14</v>
      </c>
      <c r="G3855" s="277">
        <f t="shared" si="60"/>
        <v>3.14</v>
      </c>
    </row>
    <row r="3856" spans="1:7" ht="11.85" hidden="1" customHeight="1" outlineLevel="3">
      <c r="A3856" s="228" t="s">
        <v>45462</v>
      </c>
      <c r="B3856" s="74" t="s">
        <v>45463</v>
      </c>
      <c r="C3856" s="75" t="s">
        <v>46021</v>
      </c>
      <c r="D3856" s="74" t="s">
        <v>147</v>
      </c>
      <c r="E3856" s="74" t="s">
        <v>897</v>
      </c>
      <c r="F3856" s="84">
        <v>3.14</v>
      </c>
      <c r="G3856" s="277">
        <f t="shared" si="60"/>
        <v>3.14</v>
      </c>
    </row>
    <row r="3857" spans="1:7" ht="11.85" hidden="1" customHeight="1" outlineLevel="3">
      <c r="A3857" s="228" t="s">
        <v>45464</v>
      </c>
      <c r="B3857" s="74" t="s">
        <v>45465</v>
      </c>
      <c r="C3857" s="75" t="s">
        <v>46022</v>
      </c>
      <c r="D3857" s="74" t="s">
        <v>147</v>
      </c>
      <c r="E3857" s="74" t="s">
        <v>897</v>
      </c>
      <c r="F3857" s="84">
        <v>3.14</v>
      </c>
      <c r="G3857" s="277">
        <f t="shared" si="60"/>
        <v>3.14</v>
      </c>
    </row>
    <row r="3858" spans="1:7" ht="11.85" hidden="1" customHeight="1" outlineLevel="3">
      <c r="A3858" s="228" t="s">
        <v>45466</v>
      </c>
      <c r="B3858" s="74" t="s">
        <v>45467</v>
      </c>
      <c r="C3858" s="75" t="s">
        <v>46023</v>
      </c>
      <c r="D3858" s="74" t="s">
        <v>147</v>
      </c>
      <c r="E3858" s="74" t="s">
        <v>897</v>
      </c>
      <c r="F3858" s="84">
        <v>3.14</v>
      </c>
      <c r="G3858" s="277">
        <f t="shared" si="60"/>
        <v>3.14</v>
      </c>
    </row>
    <row r="3859" spans="1:7" ht="11.85" hidden="1" customHeight="1" outlineLevel="3">
      <c r="A3859" s="228" t="s">
        <v>45468</v>
      </c>
      <c r="B3859" s="74" t="s">
        <v>45469</v>
      </c>
      <c r="C3859" s="75" t="s">
        <v>46024</v>
      </c>
      <c r="D3859" s="74" t="s">
        <v>147</v>
      </c>
      <c r="E3859" s="74" t="s">
        <v>897</v>
      </c>
      <c r="F3859" s="84">
        <v>3.14</v>
      </c>
      <c r="G3859" s="277">
        <f t="shared" si="60"/>
        <v>3.14</v>
      </c>
    </row>
    <row r="3860" spans="1:7" ht="11.85" hidden="1" customHeight="1" outlineLevel="3">
      <c r="A3860" s="228" t="s">
        <v>45470</v>
      </c>
      <c r="B3860" s="74" t="s">
        <v>45471</v>
      </c>
      <c r="C3860" s="75" t="s">
        <v>46025</v>
      </c>
      <c r="D3860" s="74" t="s">
        <v>147</v>
      </c>
      <c r="E3860" s="74" t="s">
        <v>897</v>
      </c>
      <c r="F3860" s="84">
        <v>295.14</v>
      </c>
      <c r="G3860" s="277">
        <f t="shared" si="60"/>
        <v>295.14</v>
      </c>
    </row>
    <row r="3861" spans="1:7" ht="11.85" hidden="1" customHeight="1" outlineLevel="3">
      <c r="A3861" s="228" t="s">
        <v>45472</v>
      </c>
      <c r="B3861" s="74" t="s">
        <v>45473</v>
      </c>
      <c r="C3861" s="75" t="s">
        <v>46026</v>
      </c>
      <c r="D3861" s="74" t="s">
        <v>147</v>
      </c>
      <c r="E3861" s="74" t="s">
        <v>897</v>
      </c>
      <c r="F3861" s="84">
        <v>342.68</v>
      </c>
      <c r="G3861" s="277">
        <f t="shared" si="60"/>
        <v>342.68</v>
      </c>
    </row>
    <row r="3862" spans="1:7" ht="11.85" hidden="1" customHeight="1" outlineLevel="3">
      <c r="A3862" s="228" t="s">
        <v>45474</v>
      </c>
      <c r="B3862" s="74" t="s">
        <v>45475</v>
      </c>
      <c r="C3862" s="75" t="s">
        <v>46027</v>
      </c>
      <c r="D3862" s="74" t="s">
        <v>147</v>
      </c>
      <c r="E3862" s="74" t="s">
        <v>897</v>
      </c>
      <c r="F3862" s="84">
        <v>223.66</v>
      </c>
      <c r="G3862" s="277">
        <f t="shared" si="60"/>
        <v>223.66</v>
      </c>
    </row>
    <row r="3863" spans="1:7" ht="11.85" hidden="1" customHeight="1" outlineLevel="3">
      <c r="A3863" s="228" t="s">
        <v>45476</v>
      </c>
      <c r="B3863" s="74" t="s">
        <v>45477</v>
      </c>
      <c r="C3863" s="75" t="s">
        <v>46028</v>
      </c>
      <c r="D3863" s="74" t="s">
        <v>147</v>
      </c>
      <c r="E3863" s="74" t="s">
        <v>897</v>
      </c>
      <c r="F3863" s="84">
        <v>750.92</v>
      </c>
      <c r="G3863" s="277">
        <f t="shared" si="60"/>
        <v>750.92</v>
      </c>
    </row>
    <row r="3864" spans="1:7" ht="11.85" hidden="1" customHeight="1" outlineLevel="3">
      <c r="A3864" s="228" t="s">
        <v>45478</v>
      </c>
      <c r="B3864" s="74" t="s">
        <v>45479</v>
      </c>
      <c r="C3864" s="75" t="s">
        <v>46029</v>
      </c>
      <c r="D3864" s="74" t="s">
        <v>147</v>
      </c>
      <c r="E3864" s="74" t="s">
        <v>897</v>
      </c>
      <c r="F3864" s="84">
        <v>594.52</v>
      </c>
      <c r="G3864" s="277">
        <f t="shared" si="60"/>
        <v>594.52</v>
      </c>
    </row>
    <row r="3865" spans="1:7" ht="11.85" hidden="1" customHeight="1" outlineLevel="3">
      <c r="A3865" s="228" t="s">
        <v>45480</v>
      </c>
      <c r="B3865" s="74" t="s">
        <v>45481</v>
      </c>
      <c r="C3865" s="75" t="s">
        <v>46030</v>
      </c>
      <c r="D3865" s="74" t="s">
        <v>147</v>
      </c>
      <c r="E3865" s="74" t="s">
        <v>897</v>
      </c>
      <c r="F3865" s="84">
        <v>438.02</v>
      </c>
      <c r="G3865" s="277">
        <f t="shared" si="60"/>
        <v>438.02</v>
      </c>
    </row>
    <row r="3866" spans="1:7" ht="11.85" hidden="1" customHeight="1" outlineLevel="3">
      <c r="A3866" s="228" t="s">
        <v>45482</v>
      </c>
      <c r="B3866" s="74" t="s">
        <v>45483</v>
      </c>
      <c r="C3866" s="75" t="s">
        <v>46031</v>
      </c>
      <c r="D3866" s="74" t="s">
        <v>147</v>
      </c>
      <c r="E3866" s="74" t="s">
        <v>897</v>
      </c>
      <c r="F3866" s="84">
        <v>232.82</v>
      </c>
      <c r="G3866" s="277">
        <f t="shared" si="60"/>
        <v>232.82</v>
      </c>
    </row>
    <row r="3867" spans="1:7" ht="11.85" hidden="1" customHeight="1" outlineLevel="3">
      <c r="A3867" s="228" t="s">
        <v>45484</v>
      </c>
      <c r="B3867" s="74" t="s">
        <v>45485</v>
      </c>
      <c r="C3867" s="75" t="s">
        <v>46032</v>
      </c>
      <c r="D3867" s="74" t="s">
        <v>147</v>
      </c>
      <c r="E3867" s="74" t="s">
        <v>897</v>
      </c>
      <c r="F3867" s="84">
        <v>99.42</v>
      </c>
      <c r="G3867" s="277">
        <f t="shared" si="60"/>
        <v>99.42</v>
      </c>
    </row>
    <row r="3868" spans="1:7" ht="11.85" hidden="1" customHeight="1" outlineLevel="3">
      <c r="A3868" s="228" t="s">
        <v>45486</v>
      </c>
      <c r="B3868" s="74" t="s">
        <v>45487</v>
      </c>
      <c r="C3868" s="75" t="s">
        <v>46033</v>
      </c>
      <c r="D3868" s="74" t="s">
        <v>147</v>
      </c>
      <c r="E3868" s="74" t="s">
        <v>897</v>
      </c>
      <c r="F3868" s="84">
        <v>3942.2</v>
      </c>
      <c r="G3868" s="277">
        <f t="shared" si="60"/>
        <v>3942.2</v>
      </c>
    </row>
    <row r="3869" spans="1:7" ht="11.85" hidden="1" customHeight="1" outlineLevel="3">
      <c r="A3869" s="228" t="s">
        <v>45488</v>
      </c>
      <c r="B3869" s="74" t="s">
        <v>45489</v>
      </c>
      <c r="C3869" s="75" t="s">
        <v>46034</v>
      </c>
      <c r="D3869" s="74" t="s">
        <v>147</v>
      </c>
      <c r="E3869" s="74" t="s">
        <v>897</v>
      </c>
      <c r="F3869" s="84">
        <v>4754.96</v>
      </c>
      <c r="G3869" s="277">
        <f t="shared" si="60"/>
        <v>4754.96</v>
      </c>
    </row>
    <row r="3870" spans="1:7" ht="11.85" hidden="1" customHeight="1" outlineLevel="3">
      <c r="A3870" s="228" t="s">
        <v>45490</v>
      </c>
      <c r="B3870" s="74" t="s">
        <v>45491</v>
      </c>
      <c r="C3870" s="75" t="s">
        <v>46035</v>
      </c>
      <c r="D3870" s="74" t="s">
        <v>147</v>
      </c>
      <c r="E3870" s="74" t="s">
        <v>897</v>
      </c>
      <c r="F3870" s="84">
        <v>182.77</v>
      </c>
      <c r="G3870" s="277">
        <f t="shared" si="60"/>
        <v>182.77</v>
      </c>
    </row>
    <row r="3871" spans="1:7" ht="11.85" hidden="1" customHeight="1" outlineLevel="3">
      <c r="A3871" s="228" t="s">
        <v>45492</v>
      </c>
      <c r="B3871" s="74" t="s">
        <v>45493</v>
      </c>
      <c r="C3871" s="75" t="s">
        <v>46036</v>
      </c>
      <c r="D3871" s="74" t="s">
        <v>147</v>
      </c>
      <c r="E3871" s="74" t="s">
        <v>897</v>
      </c>
      <c r="F3871" s="84">
        <v>333</v>
      </c>
      <c r="G3871" s="277">
        <f t="shared" si="60"/>
        <v>333</v>
      </c>
    </row>
    <row r="3872" spans="1:7" ht="11.85" hidden="1" customHeight="1" outlineLevel="3">
      <c r="A3872" s="228" t="s">
        <v>45494</v>
      </c>
      <c r="B3872" s="74" t="s">
        <v>45495</v>
      </c>
      <c r="C3872" s="75" t="s">
        <v>46037</v>
      </c>
      <c r="D3872" s="74" t="s">
        <v>147</v>
      </c>
      <c r="E3872" s="74" t="s">
        <v>897</v>
      </c>
      <c r="F3872" s="84">
        <v>4302.16</v>
      </c>
      <c r="G3872" s="277">
        <f t="shared" si="60"/>
        <v>4302.16</v>
      </c>
    </row>
    <row r="3873" spans="1:7" ht="11.85" hidden="1" customHeight="1" outlineLevel="3">
      <c r="A3873" s="228" t="s">
        <v>45496</v>
      </c>
      <c r="B3873" s="74" t="s">
        <v>45497</v>
      </c>
      <c r="C3873" s="75" t="s">
        <v>46038</v>
      </c>
      <c r="D3873" s="74" t="s">
        <v>147</v>
      </c>
      <c r="E3873" s="74" t="s">
        <v>897</v>
      </c>
      <c r="F3873" s="84">
        <v>5780.44</v>
      </c>
      <c r="G3873" s="277">
        <f t="shared" si="60"/>
        <v>5780.44</v>
      </c>
    </row>
    <row r="3874" spans="1:7" ht="11.85" hidden="1" customHeight="1" outlineLevel="3">
      <c r="A3874" s="228" t="s">
        <v>45498</v>
      </c>
      <c r="B3874" s="74" t="s">
        <v>45499</v>
      </c>
      <c r="C3874" s="75" t="s">
        <v>46039</v>
      </c>
      <c r="D3874" s="74" t="s">
        <v>147</v>
      </c>
      <c r="E3874" s="74" t="s">
        <v>897</v>
      </c>
      <c r="F3874" s="84">
        <v>287.60000000000002</v>
      </c>
      <c r="G3874" s="277">
        <f t="shared" si="60"/>
        <v>287.60000000000002</v>
      </c>
    </row>
    <row r="3875" spans="1:7" ht="11.85" hidden="1" customHeight="1" outlineLevel="3">
      <c r="A3875" s="228" t="s">
        <v>45500</v>
      </c>
      <c r="B3875" s="74" t="s">
        <v>45501</v>
      </c>
      <c r="C3875" s="75" t="s">
        <v>46040</v>
      </c>
      <c r="D3875" s="74" t="s">
        <v>147</v>
      </c>
      <c r="E3875" s="74" t="s">
        <v>897</v>
      </c>
      <c r="F3875" s="84">
        <v>357.8</v>
      </c>
      <c r="G3875" s="277">
        <f t="shared" si="60"/>
        <v>357.8</v>
      </c>
    </row>
    <row r="3876" spans="1:7" ht="11.85" hidden="1" customHeight="1" outlineLevel="3">
      <c r="A3876" s="228" t="s">
        <v>45502</v>
      </c>
      <c r="B3876" s="74" t="s">
        <v>45503</v>
      </c>
      <c r="C3876" s="75" t="s">
        <v>46041</v>
      </c>
      <c r="D3876" s="74" t="s">
        <v>147</v>
      </c>
      <c r="E3876" s="74" t="s">
        <v>897</v>
      </c>
      <c r="F3876" s="84">
        <v>4230.8599999999997</v>
      </c>
      <c r="G3876" s="277">
        <f t="shared" si="60"/>
        <v>4230.8599999999997</v>
      </c>
    </row>
    <row r="3877" spans="1:7" ht="11.85" hidden="1" customHeight="1" outlineLevel="3">
      <c r="A3877" s="228" t="s">
        <v>45504</v>
      </c>
      <c r="B3877" s="74" t="s">
        <v>45505</v>
      </c>
      <c r="C3877" s="75" t="s">
        <v>46042</v>
      </c>
      <c r="D3877" s="74" t="s">
        <v>147</v>
      </c>
      <c r="E3877" s="74" t="s">
        <v>897</v>
      </c>
      <c r="F3877" s="84">
        <v>5801.36</v>
      </c>
      <c r="G3877" s="277">
        <f t="shared" si="60"/>
        <v>5801.36</v>
      </c>
    </row>
    <row r="3878" spans="1:7" ht="11.85" hidden="1" customHeight="1" outlineLevel="3">
      <c r="A3878" s="228" t="s">
        <v>45506</v>
      </c>
      <c r="B3878" s="74" t="s">
        <v>45507</v>
      </c>
      <c r="C3878" s="75" t="s">
        <v>46043</v>
      </c>
      <c r="D3878" s="74" t="s">
        <v>147</v>
      </c>
      <c r="E3878" s="74" t="s">
        <v>897</v>
      </c>
      <c r="F3878" s="84">
        <v>235.13</v>
      </c>
      <c r="G3878" s="277">
        <f t="shared" si="60"/>
        <v>235.13</v>
      </c>
    </row>
    <row r="3879" spans="1:7" ht="11.85" hidden="1" customHeight="1" outlineLevel="3">
      <c r="A3879" s="228" t="s">
        <v>45508</v>
      </c>
      <c r="B3879" s="74" t="s">
        <v>45509</v>
      </c>
      <c r="C3879" s="75" t="s">
        <v>46044</v>
      </c>
      <c r="D3879" s="74" t="s">
        <v>147</v>
      </c>
      <c r="E3879" s="74" t="s">
        <v>897</v>
      </c>
      <c r="F3879" s="84">
        <v>334.63</v>
      </c>
      <c r="G3879" s="277">
        <f t="shared" si="60"/>
        <v>334.63</v>
      </c>
    </row>
    <row r="3880" spans="1:7" ht="11.85" hidden="1" customHeight="1" outlineLevel="3">
      <c r="A3880" s="228" t="s">
        <v>45510</v>
      </c>
      <c r="B3880" s="74" t="s">
        <v>45511</v>
      </c>
      <c r="C3880" s="75" t="s">
        <v>46044</v>
      </c>
      <c r="D3880" s="74" t="s">
        <v>147</v>
      </c>
      <c r="E3880" s="74" t="s">
        <v>897</v>
      </c>
      <c r="F3880" s="84">
        <v>410.66</v>
      </c>
      <c r="G3880" s="277">
        <f t="shared" si="60"/>
        <v>410.66</v>
      </c>
    </row>
    <row r="3881" spans="1:7" ht="11.85" hidden="1" customHeight="1" outlineLevel="3">
      <c r="A3881" s="228" t="s">
        <v>45512</v>
      </c>
      <c r="B3881" s="74" t="s">
        <v>45513</v>
      </c>
      <c r="C3881" s="75" t="s">
        <v>46045</v>
      </c>
      <c r="D3881" s="74" t="s">
        <v>147</v>
      </c>
      <c r="E3881" s="74" t="s">
        <v>897</v>
      </c>
      <c r="F3881" s="84">
        <v>418.43</v>
      </c>
      <c r="G3881" s="277">
        <f t="shared" si="60"/>
        <v>418.43</v>
      </c>
    </row>
    <row r="3882" spans="1:7" ht="11.85" hidden="1" customHeight="1" outlineLevel="3">
      <c r="A3882" s="228" t="s">
        <v>45514</v>
      </c>
      <c r="B3882" s="74" t="s">
        <v>45515</v>
      </c>
      <c r="C3882" s="75" t="s">
        <v>46046</v>
      </c>
      <c r="D3882" s="74" t="s">
        <v>147</v>
      </c>
      <c r="E3882" s="74" t="s">
        <v>897</v>
      </c>
      <c r="F3882" s="84">
        <v>823.99</v>
      </c>
      <c r="G3882" s="277">
        <f t="shared" si="60"/>
        <v>823.99</v>
      </c>
    </row>
    <row r="3883" spans="1:7" ht="11.85" hidden="1" customHeight="1" outlineLevel="3">
      <c r="A3883" s="228" t="s">
        <v>45516</v>
      </c>
      <c r="B3883" s="74" t="s">
        <v>45517</v>
      </c>
      <c r="C3883" s="75" t="s">
        <v>46047</v>
      </c>
      <c r="D3883" s="74" t="s">
        <v>147</v>
      </c>
      <c r="E3883" s="74" t="s">
        <v>897</v>
      </c>
      <c r="F3883" s="84">
        <v>2565.52</v>
      </c>
      <c r="G3883" s="277">
        <f t="shared" si="60"/>
        <v>2565.52</v>
      </c>
    </row>
    <row r="3884" spans="1:7" ht="11.85" hidden="1" customHeight="1" outlineLevel="3">
      <c r="A3884" s="228" t="s">
        <v>45518</v>
      </c>
      <c r="B3884" s="74" t="s">
        <v>45519</v>
      </c>
      <c r="C3884" s="75" t="s">
        <v>46048</v>
      </c>
      <c r="D3884" s="74" t="s">
        <v>147</v>
      </c>
      <c r="E3884" s="74" t="s">
        <v>897</v>
      </c>
      <c r="F3884" s="84">
        <v>3163.92</v>
      </c>
      <c r="G3884" s="277">
        <f t="shared" si="60"/>
        <v>3163.92</v>
      </c>
    </row>
    <row r="3885" spans="1:7" ht="11.85" hidden="1" customHeight="1" outlineLevel="3">
      <c r="A3885" s="228" t="s">
        <v>45520</v>
      </c>
      <c r="B3885" s="74" t="s">
        <v>45521</v>
      </c>
      <c r="C3885" s="75" t="s">
        <v>46049</v>
      </c>
      <c r="D3885" s="74" t="s">
        <v>147</v>
      </c>
      <c r="E3885" s="74" t="s">
        <v>897</v>
      </c>
      <c r="F3885" s="84">
        <v>2507.2800000000002</v>
      </c>
      <c r="G3885" s="277">
        <f t="shared" si="60"/>
        <v>2507.2800000000002</v>
      </c>
    </row>
    <row r="3886" spans="1:7" ht="11.85" hidden="1" customHeight="1" outlineLevel="3">
      <c r="A3886" s="228" t="s">
        <v>45522</v>
      </c>
      <c r="B3886" s="74" t="s">
        <v>45523</v>
      </c>
      <c r="C3886" s="75" t="s">
        <v>46050</v>
      </c>
      <c r="D3886" s="74" t="s">
        <v>147</v>
      </c>
      <c r="E3886" s="74" t="s">
        <v>897</v>
      </c>
      <c r="F3886" s="84">
        <v>504.43</v>
      </c>
      <c r="G3886" s="277">
        <f t="shared" si="60"/>
        <v>504.43</v>
      </c>
    </row>
    <row r="3887" spans="1:7" ht="11.85" hidden="1" customHeight="1" outlineLevel="3">
      <c r="A3887" s="228" t="s">
        <v>45524</v>
      </c>
      <c r="B3887" s="74" t="s">
        <v>45525</v>
      </c>
      <c r="C3887" s="75" t="s">
        <v>46051</v>
      </c>
      <c r="D3887" s="74" t="s">
        <v>147</v>
      </c>
      <c r="E3887" s="74" t="s">
        <v>897</v>
      </c>
      <c r="F3887" s="84">
        <v>3.13</v>
      </c>
      <c r="G3887" s="277">
        <f t="shared" si="60"/>
        <v>3.13</v>
      </c>
    </row>
    <row r="3888" spans="1:7" ht="11.85" hidden="1" customHeight="1" outlineLevel="3">
      <c r="A3888" s="228" t="s">
        <v>45526</v>
      </c>
      <c r="B3888" s="74" t="s">
        <v>45527</v>
      </c>
      <c r="C3888" s="75" t="s">
        <v>46052</v>
      </c>
      <c r="D3888" s="74" t="s">
        <v>147</v>
      </c>
      <c r="E3888" s="74" t="s">
        <v>897</v>
      </c>
      <c r="F3888" s="84">
        <v>3.28</v>
      </c>
      <c r="G3888" s="277">
        <f t="shared" si="60"/>
        <v>3.28</v>
      </c>
    </row>
    <row r="3889" spans="1:7" ht="11.85" hidden="1" customHeight="1" outlineLevel="3">
      <c r="A3889" s="228" t="s">
        <v>45528</v>
      </c>
      <c r="B3889" s="74" t="s">
        <v>45529</v>
      </c>
      <c r="C3889" s="75" t="s">
        <v>46053</v>
      </c>
      <c r="D3889" s="74" t="s">
        <v>147</v>
      </c>
      <c r="E3889" s="74" t="s">
        <v>897</v>
      </c>
      <c r="F3889" s="84">
        <v>2.66</v>
      </c>
      <c r="G3889" s="277">
        <f t="shared" si="60"/>
        <v>2.66</v>
      </c>
    </row>
    <row r="3890" spans="1:7" ht="11.85" hidden="1" customHeight="1" outlineLevel="3">
      <c r="A3890" s="228" t="s">
        <v>45530</v>
      </c>
      <c r="B3890" s="74" t="s">
        <v>45531</v>
      </c>
      <c r="C3890" s="75" t="s">
        <v>46054</v>
      </c>
      <c r="D3890" s="74" t="s">
        <v>147</v>
      </c>
      <c r="E3890" s="74" t="s">
        <v>897</v>
      </c>
      <c r="F3890" s="84">
        <v>3.16</v>
      </c>
      <c r="G3890" s="277">
        <f t="shared" si="60"/>
        <v>3.16</v>
      </c>
    </row>
    <row r="3891" spans="1:7" ht="11.85" hidden="1" customHeight="1" outlineLevel="3">
      <c r="A3891" s="228" t="s">
        <v>45532</v>
      </c>
      <c r="B3891" s="74" t="s">
        <v>45533</v>
      </c>
      <c r="C3891" s="75" t="s">
        <v>46055</v>
      </c>
      <c r="D3891" s="74" t="s">
        <v>147</v>
      </c>
      <c r="E3891" s="74" t="s">
        <v>897</v>
      </c>
      <c r="F3891" s="84">
        <v>3.2</v>
      </c>
      <c r="G3891" s="277">
        <f t="shared" si="60"/>
        <v>3.2</v>
      </c>
    </row>
    <row r="3892" spans="1:7" ht="11.85" hidden="1" customHeight="1" outlineLevel="3">
      <c r="A3892" s="228" t="s">
        <v>45534</v>
      </c>
      <c r="B3892" s="74" t="s">
        <v>45535</v>
      </c>
      <c r="C3892" s="75" t="s">
        <v>46056</v>
      </c>
      <c r="D3892" s="74" t="s">
        <v>147</v>
      </c>
      <c r="E3892" s="74" t="s">
        <v>897</v>
      </c>
      <c r="F3892" s="84">
        <v>1.78</v>
      </c>
      <c r="G3892" s="277">
        <f t="shared" si="60"/>
        <v>1.78</v>
      </c>
    </row>
    <row r="3893" spans="1:7" ht="11.85" hidden="1" customHeight="1" outlineLevel="3">
      <c r="A3893" s="228" t="s">
        <v>45536</v>
      </c>
      <c r="B3893" s="74" t="s">
        <v>45537</v>
      </c>
      <c r="C3893" s="75" t="s">
        <v>46057</v>
      </c>
      <c r="D3893" s="74" t="s">
        <v>147</v>
      </c>
      <c r="E3893" s="74" t="s">
        <v>897</v>
      </c>
      <c r="F3893" s="84">
        <v>1.79</v>
      </c>
      <c r="G3893" s="277">
        <f t="shared" si="60"/>
        <v>1.79</v>
      </c>
    </row>
    <row r="3894" spans="1:7" ht="11.85" hidden="1" customHeight="1" outlineLevel="3">
      <c r="A3894" s="228" t="s">
        <v>45538</v>
      </c>
      <c r="B3894" s="74" t="s">
        <v>45539</v>
      </c>
      <c r="C3894" s="75" t="s">
        <v>46058</v>
      </c>
      <c r="D3894" s="74" t="s">
        <v>147</v>
      </c>
      <c r="E3894" s="74" t="s">
        <v>897</v>
      </c>
      <c r="F3894" s="84">
        <v>3.13</v>
      </c>
      <c r="G3894" s="277">
        <f t="shared" si="60"/>
        <v>3.13</v>
      </c>
    </row>
    <row r="3895" spans="1:7" ht="11.85" hidden="1" customHeight="1" outlineLevel="3">
      <c r="A3895" s="228" t="s">
        <v>45540</v>
      </c>
      <c r="B3895" s="74" t="s">
        <v>45541</v>
      </c>
      <c r="C3895" s="75" t="s">
        <v>46059</v>
      </c>
      <c r="D3895" s="74" t="s">
        <v>147</v>
      </c>
      <c r="E3895" s="74" t="s">
        <v>897</v>
      </c>
      <c r="F3895" s="84">
        <v>4.28</v>
      </c>
      <c r="G3895" s="277">
        <f t="shared" si="60"/>
        <v>4.28</v>
      </c>
    </row>
    <row r="3896" spans="1:7" ht="11.85" hidden="1" customHeight="1" outlineLevel="3">
      <c r="A3896" s="228" t="s">
        <v>45542</v>
      </c>
      <c r="B3896" s="74" t="s">
        <v>45543</v>
      </c>
      <c r="C3896" s="75" t="s">
        <v>46060</v>
      </c>
      <c r="D3896" s="74" t="s">
        <v>147</v>
      </c>
      <c r="E3896" s="74" t="s">
        <v>897</v>
      </c>
      <c r="F3896" s="84">
        <v>3.13</v>
      </c>
      <c r="G3896" s="277">
        <f t="shared" si="60"/>
        <v>3.13</v>
      </c>
    </row>
    <row r="3897" spans="1:7" ht="11.85" hidden="1" customHeight="1" outlineLevel="3">
      <c r="A3897" s="228" t="s">
        <v>45544</v>
      </c>
      <c r="B3897" s="74" t="s">
        <v>45545</v>
      </c>
      <c r="C3897" s="75" t="s">
        <v>46061</v>
      </c>
      <c r="D3897" s="74" t="s">
        <v>147</v>
      </c>
      <c r="E3897" s="74" t="s">
        <v>897</v>
      </c>
      <c r="F3897" s="84">
        <v>79.040000000000006</v>
      </c>
      <c r="G3897" s="277">
        <f t="shared" si="60"/>
        <v>79.040000000000006</v>
      </c>
    </row>
    <row r="3898" spans="1:7" ht="11.85" hidden="1" customHeight="1" outlineLevel="3">
      <c r="A3898" s="228" t="s">
        <v>45546</v>
      </c>
      <c r="B3898" s="74" t="s">
        <v>45547</v>
      </c>
      <c r="C3898" s="75" t="s">
        <v>46062</v>
      </c>
      <c r="D3898" s="74" t="s">
        <v>147</v>
      </c>
      <c r="E3898" s="74" t="s">
        <v>897</v>
      </c>
      <c r="F3898" s="84">
        <v>64.430000000000007</v>
      </c>
      <c r="G3898" s="277">
        <f t="shared" si="60"/>
        <v>64.430000000000007</v>
      </c>
    </row>
    <row r="3899" spans="1:7" ht="11.85" hidden="1" customHeight="1" outlineLevel="3">
      <c r="A3899" s="228" t="s">
        <v>45548</v>
      </c>
      <c r="B3899" s="74" t="s">
        <v>45549</v>
      </c>
      <c r="C3899" s="75" t="s">
        <v>46063</v>
      </c>
      <c r="D3899" s="74" t="s">
        <v>147</v>
      </c>
      <c r="E3899" s="74" t="s">
        <v>897</v>
      </c>
      <c r="F3899" s="84">
        <v>2.35</v>
      </c>
      <c r="G3899" s="277">
        <f t="shared" si="60"/>
        <v>2.35</v>
      </c>
    </row>
    <row r="3900" spans="1:7" ht="11.85" hidden="1" customHeight="1" outlineLevel="3">
      <c r="A3900" s="228" t="s">
        <v>45550</v>
      </c>
      <c r="B3900" s="74" t="s">
        <v>45551</v>
      </c>
      <c r="C3900" s="75" t="s">
        <v>46064</v>
      </c>
      <c r="D3900" s="74" t="s">
        <v>147</v>
      </c>
      <c r="E3900" s="74" t="s">
        <v>897</v>
      </c>
      <c r="F3900" s="84">
        <v>2.35</v>
      </c>
      <c r="G3900" s="277">
        <f t="shared" si="60"/>
        <v>2.35</v>
      </c>
    </row>
    <row r="3901" spans="1:7" ht="11.85" hidden="1" customHeight="1" outlineLevel="3">
      <c r="A3901" s="228" t="s">
        <v>45552</v>
      </c>
      <c r="B3901" s="74" t="s">
        <v>45553</v>
      </c>
      <c r="C3901" s="75" t="s">
        <v>46065</v>
      </c>
      <c r="D3901" s="74" t="s">
        <v>147</v>
      </c>
      <c r="E3901" s="74" t="s">
        <v>897</v>
      </c>
      <c r="F3901" s="84">
        <v>739.72</v>
      </c>
      <c r="G3901" s="277">
        <f t="shared" si="60"/>
        <v>739.72</v>
      </c>
    </row>
    <row r="3902" spans="1:7" ht="11.85" hidden="1" customHeight="1" outlineLevel="3">
      <c r="A3902" s="228" t="s">
        <v>45554</v>
      </c>
      <c r="B3902" s="74" t="s">
        <v>45555</v>
      </c>
      <c r="C3902" s="75" t="s">
        <v>46066</v>
      </c>
      <c r="D3902" s="74" t="s">
        <v>147</v>
      </c>
      <c r="E3902" s="74" t="s">
        <v>897</v>
      </c>
      <c r="F3902" s="84">
        <v>206.08</v>
      </c>
      <c r="G3902" s="277">
        <f t="shared" si="60"/>
        <v>206.08</v>
      </c>
    </row>
    <row r="3903" spans="1:7" ht="11.85" hidden="1" customHeight="1" outlineLevel="3">
      <c r="A3903" s="228" t="s">
        <v>45556</v>
      </c>
      <c r="B3903" s="74" t="s">
        <v>45557</v>
      </c>
      <c r="C3903" s="75" t="s">
        <v>46067</v>
      </c>
      <c r="D3903" s="74" t="s">
        <v>147</v>
      </c>
      <c r="E3903" s="74" t="s">
        <v>897</v>
      </c>
      <c r="F3903" s="84">
        <v>157.69999999999999</v>
      </c>
      <c r="G3903" s="277">
        <f t="shared" si="60"/>
        <v>157.69999999999999</v>
      </c>
    </row>
    <row r="3904" spans="1:7" ht="11.85" hidden="1" customHeight="1" outlineLevel="3">
      <c r="A3904" s="228" t="s">
        <v>45558</v>
      </c>
      <c r="B3904" s="74" t="s">
        <v>45559</v>
      </c>
      <c r="C3904" s="75" t="s">
        <v>46068</v>
      </c>
      <c r="D3904" s="74" t="s">
        <v>147</v>
      </c>
      <c r="E3904" s="74" t="s">
        <v>897</v>
      </c>
      <c r="F3904" s="84">
        <v>19183.34</v>
      </c>
      <c r="G3904" s="277">
        <f t="shared" si="60"/>
        <v>19183.34</v>
      </c>
    </row>
    <row r="3905" spans="1:7" ht="11.85" hidden="1" customHeight="1" outlineLevel="3">
      <c r="A3905" s="228" t="s">
        <v>45560</v>
      </c>
      <c r="B3905" s="74" t="s">
        <v>45561</v>
      </c>
      <c r="C3905" s="75" t="s">
        <v>46069</v>
      </c>
      <c r="D3905" s="74" t="s">
        <v>147</v>
      </c>
      <c r="E3905" s="74" t="s">
        <v>897</v>
      </c>
      <c r="F3905" s="84">
        <v>381.58</v>
      </c>
      <c r="G3905" s="277">
        <f t="shared" si="60"/>
        <v>381.58</v>
      </c>
    </row>
    <row r="3906" spans="1:7" ht="11.85" hidden="1" customHeight="1" outlineLevel="3">
      <c r="A3906" s="228" t="s">
        <v>45562</v>
      </c>
      <c r="B3906" s="74" t="s">
        <v>45563</v>
      </c>
      <c r="C3906" s="75" t="s">
        <v>46070</v>
      </c>
      <c r="D3906" s="74" t="s">
        <v>147</v>
      </c>
      <c r="E3906" s="74" t="s">
        <v>897</v>
      </c>
      <c r="F3906" s="84">
        <v>2137.2800000000002</v>
      </c>
      <c r="G3906" s="277">
        <f t="shared" si="60"/>
        <v>2137.2800000000002</v>
      </c>
    </row>
    <row r="3907" spans="1:7" ht="11.85" hidden="1" customHeight="1" outlineLevel="3">
      <c r="A3907" s="228" t="s">
        <v>45564</v>
      </c>
      <c r="B3907" s="74" t="s">
        <v>45565</v>
      </c>
      <c r="C3907" s="75" t="s">
        <v>46071</v>
      </c>
      <c r="D3907" s="74" t="s">
        <v>147</v>
      </c>
      <c r="E3907" s="74" t="s">
        <v>897</v>
      </c>
      <c r="F3907" s="84">
        <v>2197.73</v>
      </c>
      <c r="G3907" s="277">
        <f t="shared" si="60"/>
        <v>2197.73</v>
      </c>
    </row>
    <row r="3908" spans="1:7" ht="11.85" hidden="1" customHeight="1" outlineLevel="3">
      <c r="A3908" s="228" t="s">
        <v>45566</v>
      </c>
      <c r="B3908" s="74" t="s">
        <v>45567</v>
      </c>
      <c r="C3908" s="75" t="s">
        <v>46329</v>
      </c>
      <c r="D3908" s="74" t="s">
        <v>147</v>
      </c>
      <c r="E3908" s="74" t="s">
        <v>897</v>
      </c>
      <c r="F3908" s="84">
        <v>512.26</v>
      </c>
      <c r="G3908" s="277">
        <f t="shared" si="60"/>
        <v>512.26</v>
      </c>
    </row>
    <row r="3909" spans="1:7" ht="11.85" hidden="1" customHeight="1" outlineLevel="3">
      <c r="A3909" s="228" t="s">
        <v>45568</v>
      </c>
      <c r="B3909" s="74" t="s">
        <v>45569</v>
      </c>
      <c r="C3909" s="75" t="s">
        <v>46330</v>
      </c>
      <c r="D3909" s="74" t="s">
        <v>147</v>
      </c>
      <c r="E3909" s="74" t="s">
        <v>897</v>
      </c>
      <c r="F3909" s="84">
        <v>5196.2</v>
      </c>
      <c r="G3909" s="277">
        <f t="shared" ref="G3909:G3947" si="61">IFERROR(IF(E3909="грн",ROUND(F3909*(1-$G$2),2),ROUND(F3909*(1-$G$2),2)*$E$2),"")</f>
        <v>5196.2</v>
      </c>
    </row>
    <row r="3910" spans="1:7" ht="11.85" hidden="1" customHeight="1" outlineLevel="3">
      <c r="A3910" s="228" t="s">
        <v>45570</v>
      </c>
      <c r="B3910" s="74" t="s">
        <v>45571</v>
      </c>
      <c r="C3910" s="75" t="s">
        <v>46331</v>
      </c>
      <c r="D3910" s="74" t="s">
        <v>147</v>
      </c>
      <c r="E3910" s="74" t="s">
        <v>897</v>
      </c>
      <c r="F3910" s="84">
        <v>20296.419999999998</v>
      </c>
      <c r="G3910" s="277">
        <f t="shared" si="61"/>
        <v>20296.419999999998</v>
      </c>
    </row>
    <row r="3911" spans="1:7" ht="11.85" hidden="1" customHeight="1" outlineLevel="3">
      <c r="A3911" s="228" t="s">
        <v>45572</v>
      </c>
      <c r="B3911" s="74" t="s">
        <v>45573</v>
      </c>
      <c r="C3911" s="75" t="s">
        <v>46332</v>
      </c>
      <c r="D3911" s="74" t="s">
        <v>147</v>
      </c>
      <c r="E3911" s="74" t="s">
        <v>897</v>
      </c>
      <c r="F3911" s="84">
        <v>1268.4000000000001</v>
      </c>
      <c r="G3911" s="277">
        <f t="shared" si="61"/>
        <v>1268.4000000000001</v>
      </c>
    </row>
    <row r="3912" spans="1:7" ht="11.85" hidden="1" customHeight="1" outlineLevel="3">
      <c r="A3912" s="228" t="s">
        <v>45574</v>
      </c>
      <c r="B3912" s="74" t="s">
        <v>45575</v>
      </c>
      <c r="C3912" s="75" t="s">
        <v>46333</v>
      </c>
      <c r="D3912" s="74" t="s">
        <v>147</v>
      </c>
      <c r="E3912" s="74" t="s">
        <v>897</v>
      </c>
      <c r="F3912" s="84">
        <v>2141.1</v>
      </c>
      <c r="G3912" s="277">
        <f t="shared" si="61"/>
        <v>2141.1</v>
      </c>
    </row>
    <row r="3913" spans="1:7" ht="11.85" hidden="1" customHeight="1" outlineLevel="3">
      <c r="A3913" s="228" t="s">
        <v>45576</v>
      </c>
      <c r="B3913" s="74" t="s">
        <v>45577</v>
      </c>
      <c r="C3913" s="75" t="s">
        <v>46334</v>
      </c>
      <c r="D3913" s="74" t="s">
        <v>147</v>
      </c>
      <c r="E3913" s="74" t="s">
        <v>897</v>
      </c>
      <c r="F3913" s="84">
        <v>760.57</v>
      </c>
      <c r="G3913" s="277">
        <f t="shared" si="61"/>
        <v>760.57</v>
      </c>
    </row>
    <row r="3914" spans="1:7" ht="11.85" hidden="1" customHeight="1" outlineLevel="3">
      <c r="A3914" s="228" t="s">
        <v>45578</v>
      </c>
      <c r="B3914" s="74" t="s">
        <v>45579</v>
      </c>
      <c r="C3914" s="75" t="s">
        <v>46335</v>
      </c>
      <c r="D3914" s="74" t="s">
        <v>147</v>
      </c>
      <c r="E3914" s="74" t="s">
        <v>897</v>
      </c>
      <c r="F3914" s="84">
        <v>363.82</v>
      </c>
      <c r="G3914" s="277">
        <f t="shared" si="61"/>
        <v>363.82</v>
      </c>
    </row>
    <row r="3915" spans="1:7" ht="11.85" hidden="1" customHeight="1" outlineLevel="3">
      <c r="A3915" s="228" t="s">
        <v>45580</v>
      </c>
      <c r="B3915" s="74" t="s">
        <v>45581</v>
      </c>
      <c r="C3915" s="75" t="s">
        <v>46336</v>
      </c>
      <c r="D3915" s="74" t="s">
        <v>147</v>
      </c>
      <c r="E3915" s="74" t="s">
        <v>897</v>
      </c>
      <c r="F3915" s="84">
        <v>173.28</v>
      </c>
      <c r="G3915" s="277">
        <f t="shared" si="61"/>
        <v>173.28</v>
      </c>
    </row>
    <row r="3916" spans="1:7" ht="11.85" hidden="1" customHeight="1" outlineLevel="3">
      <c r="A3916" s="228" t="s">
        <v>45582</v>
      </c>
      <c r="B3916" s="74" t="s">
        <v>45583</v>
      </c>
      <c r="C3916" s="75" t="s">
        <v>46337</v>
      </c>
      <c r="D3916" s="74" t="s">
        <v>147</v>
      </c>
      <c r="E3916" s="74" t="s">
        <v>897</v>
      </c>
      <c r="F3916" s="84">
        <v>456.55</v>
      </c>
      <c r="G3916" s="277">
        <f t="shared" si="61"/>
        <v>456.55</v>
      </c>
    </row>
    <row r="3917" spans="1:7" ht="11.85" hidden="1" customHeight="1" outlineLevel="3">
      <c r="A3917" s="228" t="s">
        <v>45584</v>
      </c>
      <c r="B3917" s="74" t="s">
        <v>45585</v>
      </c>
      <c r="C3917" s="75" t="s">
        <v>46338</v>
      </c>
      <c r="D3917" s="74" t="s">
        <v>147</v>
      </c>
      <c r="E3917" s="74" t="s">
        <v>897</v>
      </c>
      <c r="F3917" s="84">
        <v>14500.51</v>
      </c>
      <c r="G3917" s="277">
        <f t="shared" si="61"/>
        <v>14500.51</v>
      </c>
    </row>
    <row r="3918" spans="1:7" ht="11.85" hidden="1" customHeight="1" outlineLevel="3">
      <c r="A3918" s="228" t="s">
        <v>45586</v>
      </c>
      <c r="B3918" s="74" t="s">
        <v>45587</v>
      </c>
      <c r="C3918" s="75" t="s">
        <v>46339</v>
      </c>
      <c r="D3918" s="74" t="s">
        <v>147</v>
      </c>
      <c r="E3918" s="74" t="s">
        <v>897</v>
      </c>
      <c r="F3918" s="84">
        <v>12238.42</v>
      </c>
      <c r="G3918" s="277">
        <f t="shared" si="61"/>
        <v>12238.42</v>
      </c>
    </row>
    <row r="3919" spans="1:7" ht="11.85" hidden="1" customHeight="1" outlineLevel="3">
      <c r="A3919" s="228" t="s">
        <v>45588</v>
      </c>
      <c r="B3919" s="74" t="s">
        <v>45589</v>
      </c>
      <c r="C3919" s="75" t="s">
        <v>46340</v>
      </c>
      <c r="D3919" s="74" t="s">
        <v>147</v>
      </c>
      <c r="E3919" s="74" t="s">
        <v>897</v>
      </c>
      <c r="F3919" s="84">
        <v>7124.54</v>
      </c>
      <c r="G3919" s="277">
        <f t="shared" si="61"/>
        <v>7124.54</v>
      </c>
    </row>
    <row r="3920" spans="1:7" ht="11.85" hidden="1" customHeight="1" outlineLevel="3">
      <c r="A3920" s="228" t="s">
        <v>45590</v>
      </c>
      <c r="B3920" s="74" t="s">
        <v>45591</v>
      </c>
      <c r="C3920" s="75" t="s">
        <v>46341</v>
      </c>
      <c r="D3920" s="74" t="s">
        <v>147</v>
      </c>
      <c r="E3920" s="74" t="s">
        <v>897</v>
      </c>
      <c r="F3920" s="84">
        <v>17638.330000000002</v>
      </c>
      <c r="G3920" s="277">
        <f t="shared" si="61"/>
        <v>17638.330000000002</v>
      </c>
    </row>
    <row r="3921" spans="1:7" ht="11.85" hidden="1" customHeight="1" outlineLevel="3">
      <c r="A3921" s="228" t="s">
        <v>45592</v>
      </c>
      <c r="B3921" s="74" t="s">
        <v>45593</v>
      </c>
      <c r="C3921" s="75" t="s">
        <v>46342</v>
      </c>
      <c r="D3921" s="74" t="s">
        <v>147</v>
      </c>
      <c r="E3921" s="74" t="s">
        <v>897</v>
      </c>
      <c r="F3921" s="84">
        <v>2550.96</v>
      </c>
      <c r="G3921" s="277">
        <f t="shared" si="61"/>
        <v>2550.96</v>
      </c>
    </row>
    <row r="3922" spans="1:7" ht="11.85" hidden="1" customHeight="1" outlineLevel="3">
      <c r="A3922" s="228" t="s">
        <v>45594</v>
      </c>
      <c r="B3922" s="74" t="s">
        <v>45595</v>
      </c>
      <c r="C3922" s="75" t="s">
        <v>46343</v>
      </c>
      <c r="D3922" s="74" t="s">
        <v>147</v>
      </c>
      <c r="E3922" s="74" t="s">
        <v>897</v>
      </c>
      <c r="F3922" s="84">
        <v>8675.9500000000007</v>
      </c>
      <c r="G3922" s="277">
        <f t="shared" si="61"/>
        <v>8675.9500000000007</v>
      </c>
    </row>
    <row r="3923" spans="1:7" ht="11.85" hidden="1" customHeight="1" outlineLevel="3">
      <c r="A3923" s="228" t="s">
        <v>45596</v>
      </c>
      <c r="B3923" s="74" t="s">
        <v>45597</v>
      </c>
      <c r="C3923" s="75" t="s">
        <v>46344</v>
      </c>
      <c r="D3923" s="74" t="s">
        <v>147</v>
      </c>
      <c r="E3923" s="74" t="s">
        <v>897</v>
      </c>
      <c r="F3923" s="84">
        <v>10659.42</v>
      </c>
      <c r="G3923" s="277">
        <f t="shared" si="61"/>
        <v>10659.42</v>
      </c>
    </row>
    <row r="3924" spans="1:7" ht="11.85" hidden="1" customHeight="1" outlineLevel="3">
      <c r="A3924" s="228" t="s">
        <v>45598</v>
      </c>
      <c r="B3924" s="74" t="s">
        <v>45599</v>
      </c>
      <c r="C3924" s="75" t="s">
        <v>46345</v>
      </c>
      <c r="D3924" s="74" t="s">
        <v>147</v>
      </c>
      <c r="E3924" s="74" t="s">
        <v>897</v>
      </c>
      <c r="F3924" s="84">
        <v>1853.81</v>
      </c>
      <c r="G3924" s="277">
        <f t="shared" si="61"/>
        <v>1853.81</v>
      </c>
    </row>
    <row r="3925" spans="1:7" ht="11.85" hidden="1" customHeight="1" outlineLevel="3">
      <c r="A3925" s="228" t="s">
        <v>45600</v>
      </c>
      <c r="B3925" s="74" t="s">
        <v>45601</v>
      </c>
      <c r="C3925" s="75" t="s">
        <v>46346</v>
      </c>
      <c r="D3925" s="74" t="s">
        <v>147</v>
      </c>
      <c r="E3925" s="74" t="s">
        <v>897</v>
      </c>
      <c r="F3925" s="84">
        <v>1053.58</v>
      </c>
      <c r="G3925" s="277">
        <f t="shared" si="61"/>
        <v>1053.58</v>
      </c>
    </row>
    <row r="3926" spans="1:7" ht="11.85" hidden="1" customHeight="1" outlineLevel="3">
      <c r="A3926" s="228" t="s">
        <v>45602</v>
      </c>
      <c r="B3926" s="74" t="s">
        <v>45603</v>
      </c>
      <c r="C3926" s="75" t="s">
        <v>46347</v>
      </c>
      <c r="D3926" s="74" t="s">
        <v>147</v>
      </c>
      <c r="E3926" s="74" t="s">
        <v>897</v>
      </c>
      <c r="F3926" s="84">
        <v>178.56</v>
      </c>
      <c r="G3926" s="277">
        <f t="shared" si="61"/>
        <v>178.56</v>
      </c>
    </row>
    <row r="3927" spans="1:7" ht="11.85" hidden="1" customHeight="1" outlineLevel="3">
      <c r="A3927" s="228" t="s">
        <v>45604</v>
      </c>
      <c r="B3927" s="74" t="s">
        <v>45605</v>
      </c>
      <c r="C3927" s="75" t="s">
        <v>46348</v>
      </c>
      <c r="D3927" s="74" t="s">
        <v>147</v>
      </c>
      <c r="E3927" s="74" t="s">
        <v>897</v>
      </c>
      <c r="F3927" s="84">
        <v>4161.0600000000004</v>
      </c>
      <c r="G3927" s="277">
        <f t="shared" si="61"/>
        <v>4161.0600000000004</v>
      </c>
    </row>
    <row r="3928" spans="1:7" ht="11.85" hidden="1" customHeight="1" outlineLevel="3">
      <c r="A3928" s="228" t="s">
        <v>45606</v>
      </c>
      <c r="B3928" s="74" t="s">
        <v>45607</v>
      </c>
      <c r="C3928" s="75" t="s">
        <v>46349</v>
      </c>
      <c r="D3928" s="74" t="s">
        <v>147</v>
      </c>
      <c r="E3928" s="74" t="s">
        <v>897</v>
      </c>
      <c r="F3928" s="84">
        <v>5655.24</v>
      </c>
      <c r="G3928" s="277">
        <f t="shared" si="61"/>
        <v>5655.24</v>
      </c>
    </row>
    <row r="3929" spans="1:7" ht="11.85" hidden="1" customHeight="1" outlineLevel="3">
      <c r="A3929" s="228" t="s">
        <v>45608</v>
      </c>
      <c r="B3929" s="74" t="s">
        <v>45609</v>
      </c>
      <c r="C3929" s="75" t="s">
        <v>46349</v>
      </c>
      <c r="D3929" s="74" t="s">
        <v>147</v>
      </c>
      <c r="E3929" s="74" t="s">
        <v>897</v>
      </c>
      <c r="F3929" s="84">
        <v>10403.6</v>
      </c>
      <c r="G3929" s="277">
        <f t="shared" si="61"/>
        <v>10403.6</v>
      </c>
    </row>
    <row r="3930" spans="1:7" ht="11.85" hidden="1" customHeight="1" outlineLevel="3">
      <c r="A3930" s="228" t="s">
        <v>45610</v>
      </c>
      <c r="B3930" s="74" t="s">
        <v>45611</v>
      </c>
      <c r="C3930" s="75" t="s">
        <v>46349</v>
      </c>
      <c r="D3930" s="74" t="s">
        <v>147</v>
      </c>
      <c r="E3930" s="74" t="s">
        <v>897</v>
      </c>
      <c r="F3930" s="84">
        <v>7973.08</v>
      </c>
      <c r="G3930" s="277">
        <f t="shared" si="61"/>
        <v>7973.08</v>
      </c>
    </row>
    <row r="3931" spans="1:7" ht="11.85" hidden="1" customHeight="1" outlineLevel="3">
      <c r="A3931" s="228" t="s">
        <v>45612</v>
      </c>
      <c r="B3931" s="74" t="s">
        <v>45613</v>
      </c>
      <c r="C3931" s="75" t="s">
        <v>46349</v>
      </c>
      <c r="D3931" s="74" t="s">
        <v>147</v>
      </c>
      <c r="E3931" s="74" t="s">
        <v>897</v>
      </c>
      <c r="F3931" s="84">
        <v>15026.9</v>
      </c>
      <c r="G3931" s="277">
        <f t="shared" si="61"/>
        <v>15026.9</v>
      </c>
    </row>
    <row r="3932" spans="1:7" ht="11.85" hidden="1" customHeight="1" outlineLevel="3">
      <c r="A3932" s="228" t="s">
        <v>45614</v>
      </c>
      <c r="B3932" s="74" t="s">
        <v>45615</v>
      </c>
      <c r="C3932" s="75" t="s">
        <v>46350</v>
      </c>
      <c r="D3932" s="74" t="s">
        <v>147</v>
      </c>
      <c r="E3932" s="74" t="s">
        <v>897</v>
      </c>
      <c r="F3932" s="84">
        <v>14813.75</v>
      </c>
      <c r="G3932" s="277">
        <f t="shared" si="61"/>
        <v>14813.75</v>
      </c>
    </row>
    <row r="3933" spans="1:7" ht="11.85" hidden="1" customHeight="1" outlineLevel="3">
      <c r="A3933" s="228" t="s">
        <v>45616</v>
      </c>
      <c r="B3933" s="74" t="s">
        <v>45617</v>
      </c>
      <c r="C3933" s="75" t="s">
        <v>46351</v>
      </c>
      <c r="D3933" s="74" t="s">
        <v>147</v>
      </c>
      <c r="E3933" s="74" t="s">
        <v>897</v>
      </c>
      <c r="F3933" s="84">
        <v>3282.97</v>
      </c>
      <c r="G3933" s="277">
        <f t="shared" si="61"/>
        <v>3282.97</v>
      </c>
    </row>
    <row r="3934" spans="1:7" ht="11.85" hidden="1" customHeight="1" outlineLevel="3">
      <c r="A3934" s="228" t="s">
        <v>45618</v>
      </c>
      <c r="B3934" s="74" t="s">
        <v>45619</v>
      </c>
      <c r="C3934" s="75" t="s">
        <v>46352</v>
      </c>
      <c r="D3934" s="74" t="s">
        <v>147</v>
      </c>
      <c r="E3934" s="74" t="s">
        <v>897</v>
      </c>
      <c r="F3934" s="84">
        <v>4260.47</v>
      </c>
      <c r="G3934" s="277">
        <f t="shared" si="61"/>
        <v>4260.47</v>
      </c>
    </row>
    <row r="3935" spans="1:7" ht="11.85" hidden="1" customHeight="1" outlineLevel="3">
      <c r="A3935" s="228" t="s">
        <v>45620</v>
      </c>
      <c r="B3935" s="74" t="s">
        <v>45621</v>
      </c>
      <c r="C3935" s="75" t="s">
        <v>46353</v>
      </c>
      <c r="D3935" s="74" t="s">
        <v>147</v>
      </c>
      <c r="E3935" s="74" t="s">
        <v>897</v>
      </c>
      <c r="F3935" s="84">
        <v>8746.7800000000007</v>
      </c>
      <c r="G3935" s="277">
        <f t="shared" si="61"/>
        <v>8746.7800000000007</v>
      </c>
    </row>
    <row r="3936" spans="1:7" ht="11.85" hidden="1" customHeight="1" outlineLevel="3">
      <c r="A3936" s="228" t="s">
        <v>45622</v>
      </c>
      <c r="B3936" s="74" t="s">
        <v>45623</v>
      </c>
      <c r="C3936" s="75" t="s">
        <v>46354</v>
      </c>
      <c r="D3936" s="74" t="s">
        <v>147</v>
      </c>
      <c r="E3936" s="74" t="s">
        <v>897</v>
      </c>
      <c r="F3936" s="84">
        <v>12288.14</v>
      </c>
      <c r="G3936" s="277">
        <f t="shared" si="61"/>
        <v>12288.14</v>
      </c>
    </row>
    <row r="3937" spans="1:7" ht="11.85" hidden="1" customHeight="1" outlineLevel="3">
      <c r="A3937" s="228" t="s">
        <v>45624</v>
      </c>
      <c r="B3937" s="74" t="s">
        <v>45625</v>
      </c>
      <c r="C3937" s="75" t="s">
        <v>46355</v>
      </c>
      <c r="D3937" s="74" t="s">
        <v>147</v>
      </c>
      <c r="E3937" s="74" t="s">
        <v>897</v>
      </c>
      <c r="F3937" s="84">
        <v>12990.79</v>
      </c>
      <c r="G3937" s="277">
        <f t="shared" si="61"/>
        <v>12990.79</v>
      </c>
    </row>
    <row r="3938" spans="1:7" ht="11.85" hidden="1" customHeight="1" outlineLevel="3">
      <c r="A3938" s="228" t="s">
        <v>45626</v>
      </c>
      <c r="B3938" s="74" t="s">
        <v>45627</v>
      </c>
      <c r="C3938" s="75" t="s">
        <v>46356</v>
      </c>
      <c r="D3938" s="74" t="s">
        <v>147</v>
      </c>
      <c r="E3938" s="74" t="s">
        <v>897</v>
      </c>
      <c r="F3938" s="84">
        <v>19550.28</v>
      </c>
      <c r="G3938" s="277">
        <f t="shared" si="61"/>
        <v>19550.28</v>
      </c>
    </row>
    <row r="3939" spans="1:7" ht="11.85" hidden="1" customHeight="1" outlineLevel="3">
      <c r="A3939" s="228" t="s">
        <v>45628</v>
      </c>
      <c r="B3939" s="74" t="s">
        <v>45629</v>
      </c>
      <c r="C3939" s="75" t="s">
        <v>46357</v>
      </c>
      <c r="D3939" s="74" t="s">
        <v>147</v>
      </c>
      <c r="E3939" s="74" t="s">
        <v>897</v>
      </c>
      <c r="F3939" s="84">
        <v>7275.12</v>
      </c>
      <c r="G3939" s="277">
        <f t="shared" si="61"/>
        <v>7275.12</v>
      </c>
    </row>
    <row r="3940" spans="1:7" ht="11.85" hidden="1" customHeight="1" outlineLevel="3">
      <c r="A3940" s="228" t="s">
        <v>45630</v>
      </c>
      <c r="B3940" s="74" t="s">
        <v>45631</v>
      </c>
      <c r="C3940" s="75" t="s">
        <v>46358</v>
      </c>
      <c r="D3940" s="74" t="s">
        <v>147</v>
      </c>
      <c r="E3940" s="74" t="s">
        <v>897</v>
      </c>
      <c r="F3940" s="84">
        <v>7949.76</v>
      </c>
      <c r="G3940" s="277">
        <f t="shared" si="61"/>
        <v>7949.76</v>
      </c>
    </row>
    <row r="3941" spans="1:7" ht="11.85" hidden="1" customHeight="1" outlineLevel="3">
      <c r="A3941" s="228" t="s">
        <v>45632</v>
      </c>
      <c r="B3941" s="74" t="s">
        <v>45633</v>
      </c>
      <c r="C3941" s="75" t="s">
        <v>46359</v>
      </c>
      <c r="D3941" s="74" t="s">
        <v>147</v>
      </c>
      <c r="E3941" s="74" t="s">
        <v>897</v>
      </c>
      <c r="F3941" s="84">
        <v>27900.35</v>
      </c>
      <c r="G3941" s="277">
        <f t="shared" si="61"/>
        <v>27900.35</v>
      </c>
    </row>
    <row r="3942" spans="1:7" ht="11.85" hidden="1" customHeight="1" outlineLevel="3">
      <c r="A3942" s="228" t="s">
        <v>45634</v>
      </c>
      <c r="B3942" s="74" t="s">
        <v>45635</v>
      </c>
      <c r="C3942" s="75" t="s">
        <v>46360</v>
      </c>
      <c r="D3942" s="74" t="s">
        <v>147</v>
      </c>
      <c r="E3942" s="74" t="s">
        <v>897</v>
      </c>
      <c r="F3942" s="84">
        <v>41001.29</v>
      </c>
      <c r="G3942" s="277">
        <f t="shared" si="61"/>
        <v>41001.29</v>
      </c>
    </row>
    <row r="3943" spans="1:7" ht="11.85" hidden="1" customHeight="1" outlineLevel="3">
      <c r="A3943" s="228" t="s">
        <v>45636</v>
      </c>
      <c r="B3943" s="74" t="s">
        <v>45637</v>
      </c>
      <c r="C3943" s="75" t="s">
        <v>46361</v>
      </c>
      <c r="D3943" s="74" t="s">
        <v>147</v>
      </c>
      <c r="E3943" s="74" t="s">
        <v>897</v>
      </c>
      <c r="F3943" s="84">
        <v>19744.259999999998</v>
      </c>
      <c r="G3943" s="277">
        <f t="shared" si="61"/>
        <v>19744.259999999998</v>
      </c>
    </row>
    <row r="3944" spans="1:7" ht="11.85" hidden="1" customHeight="1" outlineLevel="3">
      <c r="A3944" s="228" t="s">
        <v>45638</v>
      </c>
      <c r="B3944" s="74" t="s">
        <v>45639</v>
      </c>
      <c r="C3944" s="75" t="s">
        <v>46362</v>
      </c>
      <c r="D3944" s="74" t="s">
        <v>147</v>
      </c>
      <c r="E3944" s="74" t="s">
        <v>897</v>
      </c>
      <c r="F3944" s="84">
        <v>6938.41</v>
      </c>
      <c r="G3944" s="277">
        <f t="shared" si="61"/>
        <v>6938.41</v>
      </c>
    </row>
    <row r="3945" spans="1:7" ht="11.85" hidden="1" customHeight="1" outlineLevel="3">
      <c r="A3945" s="228" t="s">
        <v>45640</v>
      </c>
      <c r="B3945" s="74" t="s">
        <v>45641</v>
      </c>
      <c r="C3945" s="75" t="s">
        <v>46363</v>
      </c>
      <c r="D3945" s="74" t="s">
        <v>147</v>
      </c>
      <c r="E3945" s="74" t="s">
        <v>897</v>
      </c>
      <c r="F3945" s="84">
        <v>9647.75</v>
      </c>
      <c r="G3945" s="277">
        <f t="shared" si="61"/>
        <v>9647.75</v>
      </c>
    </row>
    <row r="3946" spans="1:7" ht="11.85" hidden="1" customHeight="1" outlineLevel="3">
      <c r="A3946" s="228" t="s">
        <v>45642</v>
      </c>
      <c r="B3946" s="74" t="s">
        <v>45643</v>
      </c>
      <c r="C3946" s="75" t="s">
        <v>46364</v>
      </c>
      <c r="D3946" s="74" t="s">
        <v>147</v>
      </c>
      <c r="E3946" s="74" t="s">
        <v>897</v>
      </c>
      <c r="F3946" s="84">
        <v>24689.15</v>
      </c>
      <c r="G3946" s="277">
        <f t="shared" si="61"/>
        <v>24689.15</v>
      </c>
    </row>
    <row r="3947" spans="1:7" ht="11.85" hidden="1" customHeight="1" outlineLevel="3">
      <c r="A3947" s="228" t="s">
        <v>45644</v>
      </c>
      <c r="B3947" s="74" t="s">
        <v>45645</v>
      </c>
      <c r="C3947" s="75" t="s">
        <v>46365</v>
      </c>
      <c r="D3947" s="74" t="s">
        <v>147</v>
      </c>
      <c r="E3947" s="74" t="s">
        <v>897</v>
      </c>
      <c r="F3947" s="84">
        <v>853.32</v>
      </c>
      <c r="G3947" s="277">
        <f t="shared" si="61"/>
        <v>853.32</v>
      </c>
    </row>
    <row r="3948" spans="1:7">
      <c r="B3948"/>
      <c r="C3948"/>
      <c r="D3948"/>
      <c r="E3948"/>
      <c r="F3948"/>
      <c r="G3948"/>
    </row>
    <row r="3949" spans="1:7">
      <c r="B3949"/>
      <c r="C3949"/>
      <c r="D3949"/>
      <c r="E3949"/>
      <c r="F3949"/>
      <c r="G3949"/>
    </row>
    <row r="3950" spans="1:7">
      <c r="B3950"/>
      <c r="C3950"/>
      <c r="D3950"/>
      <c r="E3950"/>
      <c r="F3950"/>
      <c r="G3950"/>
    </row>
    <row r="3951" spans="1:7">
      <c r="B3951"/>
      <c r="C3951"/>
      <c r="D3951"/>
      <c r="E3951"/>
      <c r="F3951"/>
      <c r="G3951"/>
    </row>
    <row r="3952" spans="1:7">
      <c r="B3952"/>
      <c r="C3952"/>
      <c r="D3952"/>
      <c r="E3952"/>
      <c r="F3952"/>
      <c r="G3952"/>
    </row>
    <row r="3953" customFormat="1"/>
    <row r="3954" customFormat="1"/>
    <row r="3955" customFormat="1"/>
    <row r="3956" customFormat="1"/>
    <row r="3957" customFormat="1"/>
    <row r="3958" customFormat="1"/>
    <row r="3959" customFormat="1"/>
    <row r="3960" customFormat="1"/>
    <row r="3961" customFormat="1"/>
    <row r="3962" customFormat="1"/>
    <row r="3963" customFormat="1"/>
    <row r="3964" customFormat="1"/>
    <row r="3965" customFormat="1"/>
    <row r="3966" customFormat="1"/>
    <row r="3967" customFormat="1"/>
    <row r="3968" customFormat="1"/>
    <row r="3969" customFormat="1"/>
    <row r="3970" customFormat="1"/>
    <row r="3971" customFormat="1"/>
    <row r="3972" customFormat="1"/>
    <row r="3973" customFormat="1"/>
    <row r="3974" customFormat="1"/>
    <row r="3975" customFormat="1"/>
    <row r="3976" customFormat="1"/>
    <row r="3977" customFormat="1"/>
    <row r="3978" customFormat="1"/>
    <row r="3979" customFormat="1"/>
    <row r="3980" customFormat="1"/>
    <row r="3981" customFormat="1"/>
    <row r="3982" customFormat="1"/>
    <row r="3983" customFormat="1"/>
    <row r="3984" customFormat="1"/>
    <row r="3985" customFormat="1"/>
    <row r="3986" customFormat="1"/>
    <row r="3987" customFormat="1"/>
    <row r="3988" customFormat="1"/>
    <row r="3989" customFormat="1"/>
    <row r="3990" customFormat="1"/>
    <row r="3991" customFormat="1"/>
    <row r="3992" customFormat="1"/>
    <row r="3993" customFormat="1"/>
    <row r="3994" customFormat="1"/>
    <row r="3995" customFormat="1"/>
    <row r="3996" customFormat="1"/>
    <row r="3997" customFormat="1"/>
    <row r="3998" customFormat="1"/>
    <row r="3999" customFormat="1"/>
    <row r="4000" customFormat="1"/>
    <row r="4001" customFormat="1"/>
    <row r="4002" customFormat="1"/>
    <row r="4003" customFormat="1"/>
    <row r="4004" customFormat="1"/>
    <row r="4005" customFormat="1"/>
    <row r="4006" customFormat="1"/>
    <row r="4007" customFormat="1"/>
    <row r="4008" customFormat="1"/>
    <row r="4009" customFormat="1"/>
    <row r="4010" customFormat="1"/>
    <row r="4011" customFormat="1"/>
    <row r="4012" customFormat="1"/>
    <row r="4013" customFormat="1"/>
    <row r="4014" customFormat="1"/>
    <row r="4015" customFormat="1"/>
    <row r="4016" customFormat="1"/>
    <row r="4017" customFormat="1"/>
    <row r="4018" customFormat="1"/>
    <row r="4019" customFormat="1"/>
    <row r="4020" customFormat="1"/>
    <row r="4021" customFormat="1"/>
    <row r="4022" customFormat="1"/>
    <row r="4023" customFormat="1"/>
    <row r="4024" customFormat="1"/>
    <row r="4025" customFormat="1"/>
    <row r="4026" customFormat="1"/>
    <row r="4027" customFormat="1"/>
    <row r="4028" customFormat="1"/>
    <row r="4029" customFormat="1"/>
    <row r="4030" customFormat="1"/>
    <row r="4031" customFormat="1"/>
    <row r="4032" customFormat="1"/>
    <row r="4033" customFormat="1"/>
    <row r="4034" customFormat="1"/>
    <row r="4035" customFormat="1"/>
    <row r="4036" customFormat="1"/>
    <row r="4037" customFormat="1"/>
    <row r="4038" customFormat="1"/>
    <row r="4039" customFormat="1"/>
    <row r="4040" customFormat="1"/>
    <row r="4041" customFormat="1"/>
    <row r="4042" customFormat="1"/>
    <row r="4043" customFormat="1"/>
    <row r="4044" customFormat="1"/>
    <row r="4045" customFormat="1"/>
    <row r="4046" customFormat="1"/>
    <row r="4047" customFormat="1"/>
    <row r="4048" customFormat="1"/>
    <row r="4049" customFormat="1"/>
    <row r="4050" customFormat="1"/>
    <row r="4051" customFormat="1"/>
    <row r="4052" customFormat="1"/>
    <row r="4053" customFormat="1"/>
    <row r="4054" customFormat="1"/>
    <row r="4055" customFormat="1"/>
    <row r="4056" customFormat="1"/>
    <row r="4057" customFormat="1"/>
    <row r="4058" customFormat="1"/>
    <row r="4059" customFormat="1"/>
    <row r="4060" customFormat="1"/>
    <row r="4061" customFormat="1"/>
    <row r="4062" customFormat="1"/>
    <row r="4063" customFormat="1"/>
    <row r="4064" customFormat="1"/>
    <row r="4065" customFormat="1"/>
    <row r="4066" customFormat="1"/>
    <row r="4067" customFormat="1"/>
    <row r="4068" customFormat="1"/>
    <row r="4069" customFormat="1"/>
    <row r="4070" customFormat="1"/>
    <row r="4071" customFormat="1"/>
    <row r="4072" customFormat="1"/>
    <row r="4073" customFormat="1"/>
    <row r="4074" customFormat="1"/>
    <row r="4075" customFormat="1"/>
    <row r="4076" customFormat="1"/>
    <row r="4077" customFormat="1"/>
    <row r="4078" customFormat="1"/>
    <row r="4079" customFormat="1"/>
    <row r="4080" customFormat="1"/>
    <row r="4081" customFormat="1"/>
    <row r="4082" customFormat="1"/>
    <row r="4083" customFormat="1"/>
    <row r="4084" customFormat="1"/>
    <row r="4085" customFormat="1"/>
    <row r="4086" customFormat="1"/>
    <row r="4087" customFormat="1"/>
    <row r="4088" customFormat="1"/>
    <row r="4089" customFormat="1"/>
    <row r="4090" customFormat="1"/>
    <row r="4091" customFormat="1"/>
    <row r="4092" customFormat="1"/>
    <row r="4093" customFormat="1"/>
    <row r="4094" customFormat="1"/>
    <row r="4095" customFormat="1"/>
    <row r="4096" customFormat="1"/>
    <row r="4097" customFormat="1"/>
    <row r="4098" customFormat="1"/>
    <row r="4099" customFormat="1"/>
    <row r="4100" customFormat="1"/>
    <row r="4101" customFormat="1"/>
    <row r="4102" customFormat="1"/>
    <row r="4103" customFormat="1"/>
    <row r="4104" customFormat="1"/>
    <row r="4105" customFormat="1"/>
    <row r="4106" customFormat="1"/>
    <row r="4107" customFormat="1"/>
    <row r="4108" customFormat="1"/>
    <row r="4109" customFormat="1"/>
    <row r="4110" customFormat="1"/>
    <row r="4111" customFormat="1"/>
    <row r="4112" customFormat="1"/>
    <row r="4113" customFormat="1"/>
    <row r="4114" customFormat="1"/>
    <row r="4115" customFormat="1"/>
    <row r="4116" customFormat="1"/>
    <row r="4117" customFormat="1"/>
    <row r="4118" customFormat="1"/>
    <row r="4119" customFormat="1"/>
    <row r="4120" customFormat="1"/>
    <row r="4121" customFormat="1"/>
    <row r="4122" customFormat="1"/>
    <row r="4123" customFormat="1"/>
    <row r="4124" customFormat="1"/>
    <row r="4125" customFormat="1"/>
    <row r="4126" customFormat="1"/>
    <row r="4127" customFormat="1"/>
    <row r="4128" customFormat="1"/>
    <row r="4129" customFormat="1"/>
    <row r="4130" customFormat="1"/>
    <row r="4131" customFormat="1"/>
    <row r="4132" customFormat="1"/>
    <row r="4133" customFormat="1"/>
    <row r="4134" customFormat="1"/>
    <row r="4135" customFormat="1"/>
    <row r="4136" customFormat="1"/>
    <row r="4137" customFormat="1"/>
    <row r="4138" customFormat="1"/>
    <row r="4139" customFormat="1"/>
    <row r="4140" customFormat="1"/>
    <row r="4141" customFormat="1"/>
    <row r="4142" customFormat="1"/>
    <row r="4143" customFormat="1"/>
    <row r="4144" customFormat="1"/>
    <row r="4145" customFormat="1"/>
    <row r="4146" customFormat="1"/>
    <row r="4147" customFormat="1"/>
    <row r="4148" customFormat="1"/>
    <row r="4149" customFormat="1"/>
    <row r="4150" customFormat="1"/>
    <row r="4151" customFormat="1"/>
    <row r="4152" customFormat="1"/>
    <row r="4153" customFormat="1"/>
    <row r="4154" customFormat="1"/>
    <row r="4155" customFormat="1"/>
    <row r="4156" customFormat="1"/>
    <row r="4157" customFormat="1"/>
    <row r="4158" customFormat="1"/>
    <row r="4159" customFormat="1"/>
    <row r="4160" customFormat="1"/>
    <row r="4161" customFormat="1"/>
    <row r="4162" customFormat="1"/>
    <row r="4163" customFormat="1"/>
    <row r="4164" customFormat="1"/>
    <row r="4165" customFormat="1"/>
    <row r="4166" customFormat="1"/>
    <row r="4167" customFormat="1"/>
    <row r="4168" customFormat="1"/>
    <row r="4169" customFormat="1"/>
    <row r="4170" customFormat="1"/>
    <row r="4171" customFormat="1"/>
    <row r="4172" customFormat="1"/>
    <row r="4173" customFormat="1"/>
    <row r="4174" customFormat="1"/>
    <row r="4175" customFormat="1"/>
    <row r="4176" customFormat="1"/>
    <row r="4177" customFormat="1"/>
    <row r="4178" customFormat="1"/>
    <row r="4179" customFormat="1"/>
    <row r="4180" customFormat="1"/>
    <row r="4181" customFormat="1"/>
    <row r="4182" customFormat="1"/>
    <row r="4183" customFormat="1"/>
    <row r="4184" customFormat="1"/>
    <row r="4185" customFormat="1"/>
    <row r="4186" customFormat="1"/>
    <row r="4187" customFormat="1"/>
    <row r="4188" customFormat="1"/>
    <row r="4189" customFormat="1"/>
    <row r="4190" customFormat="1"/>
    <row r="4191" customFormat="1"/>
    <row r="4192" customFormat="1"/>
    <row r="4193" customFormat="1"/>
    <row r="4194" customFormat="1"/>
    <row r="4195" customFormat="1"/>
    <row r="4196" customFormat="1"/>
    <row r="4197" customFormat="1"/>
    <row r="4198" customFormat="1"/>
    <row r="4199" customFormat="1"/>
    <row r="4200" customFormat="1"/>
    <row r="4201" customFormat="1"/>
    <row r="4202" customFormat="1"/>
    <row r="4203" customFormat="1"/>
    <row r="4204" customFormat="1"/>
    <row r="4205" customFormat="1"/>
    <row r="4206" customFormat="1"/>
    <row r="4207" customFormat="1"/>
    <row r="4208" customFormat="1"/>
    <row r="4209" customFormat="1"/>
    <row r="4210" customFormat="1"/>
    <row r="4211" customFormat="1"/>
    <row r="4212" customFormat="1"/>
    <row r="4213" customFormat="1"/>
    <row r="4214" customFormat="1"/>
    <row r="4215" customFormat="1"/>
    <row r="4216" customFormat="1"/>
    <row r="4217" customFormat="1"/>
    <row r="4218" customFormat="1"/>
    <row r="4219" customFormat="1"/>
    <row r="4220" customFormat="1"/>
    <row r="4221" customFormat="1"/>
    <row r="4222" customFormat="1"/>
    <row r="4223" customFormat="1"/>
    <row r="4224" customFormat="1"/>
    <row r="4225" customFormat="1"/>
    <row r="4226" customFormat="1"/>
    <row r="4227" customFormat="1"/>
    <row r="4228" customFormat="1"/>
    <row r="4229" customFormat="1"/>
    <row r="4230" customFormat="1"/>
    <row r="4231" customFormat="1"/>
    <row r="4232" customFormat="1"/>
    <row r="4233" customFormat="1"/>
    <row r="4234" customFormat="1"/>
    <row r="4235" customFormat="1"/>
    <row r="4236" customFormat="1"/>
    <row r="4237" customFormat="1"/>
    <row r="4238" customFormat="1"/>
    <row r="4239" customFormat="1"/>
    <row r="4240" customFormat="1"/>
    <row r="4241" customFormat="1"/>
    <row r="4242" customFormat="1"/>
    <row r="4243" customFormat="1"/>
    <row r="4244" customFormat="1"/>
    <row r="4245" customFormat="1"/>
    <row r="4246" customFormat="1"/>
    <row r="4247" customFormat="1"/>
    <row r="4248" customFormat="1"/>
    <row r="4249" customFormat="1"/>
    <row r="4250" customFormat="1"/>
    <row r="4251" customFormat="1"/>
    <row r="4252" customFormat="1"/>
    <row r="4253" customFormat="1"/>
    <row r="4254" customFormat="1"/>
    <row r="4255" customFormat="1"/>
    <row r="4256" customFormat="1"/>
    <row r="4257" customFormat="1"/>
    <row r="4258" customFormat="1"/>
    <row r="4259" customFormat="1"/>
    <row r="4260" customFormat="1"/>
    <row r="4261" customFormat="1"/>
    <row r="4262" customFormat="1"/>
    <row r="4263" customFormat="1"/>
    <row r="4264" customFormat="1"/>
    <row r="4265" customFormat="1"/>
    <row r="4266" customFormat="1"/>
    <row r="4267" customFormat="1"/>
    <row r="4268" customFormat="1"/>
    <row r="4269" customFormat="1"/>
    <row r="4270" customFormat="1"/>
    <row r="4271" customFormat="1"/>
    <row r="4272" customFormat="1"/>
    <row r="4273" customFormat="1"/>
    <row r="4274" customFormat="1"/>
    <row r="4275" customFormat="1"/>
    <row r="4276" customFormat="1"/>
    <row r="4277" customFormat="1"/>
    <row r="4278" customFormat="1"/>
    <row r="4279" customFormat="1"/>
    <row r="4280" customFormat="1"/>
    <row r="4281" customFormat="1"/>
    <row r="4282" customFormat="1"/>
    <row r="4283" customFormat="1"/>
    <row r="4284" customFormat="1"/>
    <row r="4285" customFormat="1"/>
    <row r="4286" customFormat="1"/>
    <row r="4287" customFormat="1"/>
    <row r="4288" customFormat="1"/>
    <row r="4289" customFormat="1"/>
    <row r="4290" customFormat="1"/>
    <row r="4291" customFormat="1"/>
    <row r="4292" customFormat="1"/>
    <row r="4293" customFormat="1"/>
    <row r="4294" customFormat="1"/>
    <row r="4295" customFormat="1"/>
    <row r="4296" customFormat="1"/>
    <row r="4297" customFormat="1"/>
    <row r="4298" customFormat="1"/>
    <row r="4299" customFormat="1"/>
    <row r="4300" customFormat="1"/>
    <row r="4301" customFormat="1"/>
    <row r="4302" customFormat="1"/>
    <row r="4303" customFormat="1"/>
    <row r="4304" customFormat="1"/>
    <row r="4305" customFormat="1"/>
    <row r="4306" customFormat="1"/>
    <row r="4307" customFormat="1"/>
    <row r="4308" customFormat="1"/>
    <row r="4309" customFormat="1"/>
    <row r="4310" customFormat="1"/>
    <row r="4311" customFormat="1"/>
    <row r="4312" customFormat="1"/>
    <row r="4313" customFormat="1"/>
    <row r="4314" customFormat="1"/>
    <row r="4315" customFormat="1"/>
    <row r="4316" customFormat="1"/>
    <row r="4317" customFormat="1"/>
    <row r="4318" customFormat="1"/>
    <row r="4319" customFormat="1"/>
    <row r="4320" customFormat="1"/>
    <row r="4321" customFormat="1"/>
    <row r="4322" customFormat="1"/>
    <row r="4323" customFormat="1"/>
    <row r="4324" customFormat="1"/>
    <row r="4325" customFormat="1"/>
    <row r="4326" customFormat="1"/>
    <row r="4327" customFormat="1"/>
    <row r="4328" customFormat="1"/>
    <row r="4329" customFormat="1"/>
    <row r="4330" customFormat="1"/>
    <row r="4331" customFormat="1"/>
    <row r="4332" customFormat="1"/>
    <row r="4333" customFormat="1"/>
    <row r="4334" customFormat="1"/>
    <row r="4335" customFormat="1"/>
    <row r="4336" customFormat="1"/>
    <row r="4337" customFormat="1"/>
    <row r="4338" customFormat="1"/>
    <row r="4339" customFormat="1"/>
    <row r="4340" customFormat="1"/>
    <row r="4341" customFormat="1"/>
    <row r="4342" customFormat="1"/>
    <row r="4343" customFormat="1"/>
    <row r="4344" customFormat="1"/>
    <row r="4345" customFormat="1"/>
    <row r="4346" customFormat="1"/>
    <row r="4347" customFormat="1"/>
    <row r="4348" customFormat="1"/>
    <row r="4349" customFormat="1"/>
    <row r="4350" customFormat="1"/>
    <row r="4351" customFormat="1"/>
    <row r="4352" customFormat="1"/>
    <row r="4353" customFormat="1"/>
    <row r="4354" customFormat="1"/>
    <row r="4355" customFormat="1"/>
    <row r="4356" customFormat="1"/>
    <row r="4357" customFormat="1"/>
    <row r="4358" customFormat="1"/>
    <row r="4359" customFormat="1"/>
    <row r="4360" customFormat="1"/>
    <row r="4361" customFormat="1"/>
    <row r="4362" customFormat="1"/>
    <row r="4363" customFormat="1"/>
    <row r="4364" customFormat="1"/>
    <row r="4365" customFormat="1"/>
    <row r="4366" customFormat="1"/>
    <row r="4367" customFormat="1"/>
    <row r="4368" customFormat="1"/>
    <row r="4369" customFormat="1"/>
    <row r="4370" customFormat="1"/>
    <row r="4371" customFormat="1"/>
    <row r="4372" customFormat="1"/>
    <row r="4373" customFormat="1"/>
    <row r="4374" customFormat="1"/>
    <row r="4375" customFormat="1"/>
    <row r="4376" customFormat="1"/>
    <row r="4377" customFormat="1"/>
    <row r="4378" customFormat="1"/>
    <row r="4379" customFormat="1"/>
    <row r="4380" customFormat="1"/>
    <row r="4381" customFormat="1"/>
    <row r="4382" customFormat="1"/>
    <row r="4383" customFormat="1"/>
    <row r="4384" customFormat="1"/>
    <row r="4385" customFormat="1"/>
    <row r="4386" customFormat="1"/>
    <row r="4387" customFormat="1"/>
    <row r="4388" customFormat="1"/>
    <row r="4389" customFormat="1"/>
    <row r="4390" customFormat="1"/>
    <row r="4391" customFormat="1"/>
    <row r="4392" customFormat="1"/>
    <row r="4393" customFormat="1"/>
    <row r="4394" customFormat="1"/>
    <row r="4395" customFormat="1"/>
    <row r="4396" customFormat="1"/>
    <row r="4397" customFormat="1"/>
    <row r="4398" customFormat="1"/>
    <row r="4399" customFormat="1"/>
    <row r="4400" customFormat="1"/>
    <row r="4401" customFormat="1"/>
    <row r="4402" customFormat="1"/>
    <row r="4403" customFormat="1"/>
    <row r="4404" customFormat="1"/>
    <row r="4405" customFormat="1"/>
    <row r="4406" customFormat="1"/>
    <row r="4407" customFormat="1"/>
    <row r="4408" customFormat="1"/>
    <row r="4409" customFormat="1"/>
    <row r="4410" customFormat="1"/>
    <row r="4411" customFormat="1"/>
    <row r="4412" customFormat="1"/>
    <row r="4413" customFormat="1"/>
    <row r="4414" customFormat="1"/>
    <row r="4415" customFormat="1"/>
    <row r="4416" customFormat="1"/>
    <row r="4417" customFormat="1"/>
    <row r="4418" customFormat="1"/>
    <row r="4419" customFormat="1"/>
    <row r="4420" customFormat="1"/>
    <row r="4421" customFormat="1"/>
    <row r="4422" customFormat="1"/>
    <row r="4423" customFormat="1"/>
    <row r="4424" customFormat="1"/>
    <row r="4425" customFormat="1"/>
    <row r="4426" customFormat="1"/>
    <row r="4427" customFormat="1"/>
    <row r="4428" customFormat="1"/>
    <row r="4429" customFormat="1"/>
    <row r="4430" customFormat="1"/>
    <row r="4431" customFormat="1"/>
    <row r="4432" customFormat="1"/>
    <row r="4433" customFormat="1"/>
    <row r="4434" customFormat="1"/>
    <row r="4435" customFormat="1"/>
    <row r="4436" customFormat="1"/>
    <row r="4437" customFormat="1"/>
    <row r="4438" customFormat="1"/>
    <row r="4439" customFormat="1"/>
    <row r="4440" customFormat="1"/>
    <row r="4441" customFormat="1"/>
    <row r="4442" customFormat="1"/>
    <row r="4443" customFormat="1"/>
    <row r="4444" customFormat="1"/>
    <row r="4445" customFormat="1"/>
    <row r="4446" customFormat="1"/>
    <row r="4447" customFormat="1"/>
    <row r="4448" customFormat="1"/>
    <row r="4449" customFormat="1"/>
    <row r="4450" customFormat="1"/>
    <row r="4451" customFormat="1"/>
    <row r="4452" customFormat="1"/>
    <row r="4453" customFormat="1"/>
    <row r="4454" customFormat="1"/>
    <row r="4455" customFormat="1"/>
    <row r="4456" customFormat="1"/>
    <row r="4457" customFormat="1"/>
    <row r="4458" customFormat="1"/>
    <row r="4459" customFormat="1"/>
    <row r="4460" customFormat="1"/>
    <row r="4461" customFormat="1"/>
    <row r="4462" customFormat="1"/>
    <row r="4463" customFormat="1"/>
    <row r="4464" customFormat="1"/>
    <row r="4465" customFormat="1"/>
    <row r="4466" customFormat="1"/>
    <row r="4467" customFormat="1"/>
    <row r="4468" customFormat="1"/>
    <row r="4469" customFormat="1"/>
    <row r="4470" customFormat="1"/>
    <row r="4471" customFormat="1"/>
    <row r="4472" customFormat="1"/>
    <row r="4473" customFormat="1"/>
    <row r="4474" customFormat="1"/>
    <row r="4475" customFormat="1"/>
    <row r="4476" customFormat="1"/>
    <row r="4477" customFormat="1"/>
    <row r="4478" customFormat="1"/>
    <row r="4479" customFormat="1"/>
    <row r="4480" customFormat="1"/>
    <row r="4481" customFormat="1"/>
    <row r="4482" customFormat="1"/>
    <row r="4483" customFormat="1"/>
    <row r="4484" customFormat="1"/>
    <row r="4485" customFormat="1"/>
    <row r="4486" customFormat="1"/>
    <row r="4487" customFormat="1"/>
    <row r="4488" customFormat="1"/>
    <row r="4489" customFormat="1"/>
    <row r="4490" customFormat="1"/>
    <row r="4491" customFormat="1"/>
    <row r="4492" customFormat="1"/>
    <row r="4493" customFormat="1"/>
    <row r="4494" customFormat="1"/>
    <row r="4495" customFormat="1"/>
    <row r="4496" customFormat="1"/>
    <row r="4497" customFormat="1"/>
    <row r="4498" customFormat="1"/>
    <row r="4499" customFormat="1"/>
    <row r="4500" customFormat="1"/>
    <row r="4501" customFormat="1"/>
    <row r="4502" customFormat="1"/>
    <row r="4503" customFormat="1"/>
    <row r="4504" customFormat="1"/>
    <row r="4505" customFormat="1"/>
    <row r="4506" customFormat="1"/>
    <row r="4507" customFormat="1"/>
    <row r="4508" customFormat="1"/>
    <row r="4509" customFormat="1"/>
    <row r="4510" customFormat="1"/>
    <row r="4511" customFormat="1"/>
    <row r="4512" customFormat="1"/>
    <row r="4513" customFormat="1"/>
    <row r="4514" customFormat="1"/>
    <row r="4515" customFormat="1"/>
    <row r="4516" customFormat="1"/>
    <row r="4517" customFormat="1"/>
    <row r="4518" customFormat="1"/>
    <row r="4519" customFormat="1"/>
    <row r="4520" customFormat="1"/>
    <row r="4521" customFormat="1"/>
    <row r="4522" customFormat="1"/>
    <row r="4523" customFormat="1"/>
    <row r="4524" customFormat="1"/>
    <row r="4525" customFormat="1"/>
    <row r="4526" customFormat="1"/>
    <row r="4527" customFormat="1"/>
    <row r="4528" customFormat="1"/>
    <row r="4529" customFormat="1"/>
    <row r="4530" customFormat="1"/>
    <row r="4531" customFormat="1"/>
    <row r="4532" customFormat="1"/>
    <row r="4533" customFormat="1"/>
    <row r="4534" customFormat="1"/>
    <row r="4535" customFormat="1"/>
    <row r="4536" customFormat="1"/>
    <row r="4537" customFormat="1"/>
    <row r="4538" customFormat="1"/>
    <row r="4539" customFormat="1"/>
    <row r="4540" customFormat="1"/>
    <row r="4541" customFormat="1"/>
    <row r="4542" customFormat="1"/>
    <row r="4543" customFormat="1"/>
    <row r="4544" customFormat="1"/>
    <row r="4545" customFormat="1"/>
    <row r="4546" customFormat="1"/>
    <row r="4547" customFormat="1"/>
    <row r="4548" customFormat="1"/>
    <row r="4549" customFormat="1"/>
    <row r="4550" customFormat="1"/>
    <row r="4551" customFormat="1"/>
    <row r="4552" customFormat="1"/>
    <row r="4553" customFormat="1"/>
    <row r="4554" customFormat="1"/>
    <row r="4555" customFormat="1"/>
    <row r="4556" customFormat="1"/>
    <row r="4557" customFormat="1"/>
    <row r="4558" customFormat="1"/>
    <row r="4559" customFormat="1"/>
    <row r="4560" customFormat="1"/>
    <row r="4561" customFormat="1"/>
    <row r="4562" customFormat="1"/>
    <row r="4563" customFormat="1"/>
    <row r="4564" customFormat="1"/>
    <row r="4565" customFormat="1"/>
    <row r="4566" customFormat="1"/>
    <row r="4567" customFormat="1"/>
    <row r="4568" customFormat="1"/>
    <row r="4569" customFormat="1"/>
    <row r="4570" customFormat="1"/>
    <row r="4571" customFormat="1"/>
    <row r="4572" customFormat="1"/>
    <row r="4573" customFormat="1"/>
    <row r="4574" customFormat="1"/>
    <row r="4575" customFormat="1"/>
    <row r="4576" customFormat="1"/>
    <row r="4577" customFormat="1"/>
    <row r="4578" customFormat="1"/>
    <row r="4579" customFormat="1"/>
    <row r="4580" customFormat="1"/>
    <row r="4581" customFormat="1"/>
    <row r="4582" customFormat="1"/>
    <row r="4583" customFormat="1"/>
    <row r="4584" customFormat="1"/>
    <row r="4585" customFormat="1"/>
    <row r="4586" customFormat="1"/>
    <row r="4587" customFormat="1"/>
    <row r="4588" customFormat="1"/>
    <row r="4589" customFormat="1"/>
    <row r="4590" customFormat="1"/>
    <row r="4591" customFormat="1"/>
    <row r="4592" customFormat="1"/>
    <row r="4593" customFormat="1"/>
    <row r="4594" customFormat="1"/>
    <row r="4595" customFormat="1"/>
    <row r="4596" customFormat="1"/>
    <row r="4597" customFormat="1"/>
    <row r="4598" customFormat="1"/>
    <row r="4599" customFormat="1"/>
    <row r="4600" customFormat="1"/>
    <row r="4601" customFormat="1"/>
    <row r="4602" customFormat="1"/>
    <row r="4603" customFormat="1"/>
    <row r="4604" customFormat="1"/>
    <row r="4605" customFormat="1"/>
    <row r="4606" customFormat="1"/>
    <row r="4607" customFormat="1"/>
    <row r="4608" customFormat="1"/>
    <row r="4609" customFormat="1"/>
    <row r="4610" customFormat="1"/>
    <row r="4611" customFormat="1"/>
    <row r="4612" customFormat="1"/>
    <row r="4613" customFormat="1"/>
    <row r="4614" customFormat="1"/>
    <row r="4615" customFormat="1"/>
    <row r="4616" customFormat="1"/>
    <row r="4617" customFormat="1"/>
    <row r="4618" customFormat="1"/>
    <row r="4619" customFormat="1"/>
    <row r="4620" customFormat="1"/>
    <row r="4621" customFormat="1"/>
    <row r="4622" customFormat="1"/>
    <row r="4623" customFormat="1"/>
    <row r="4624" customFormat="1"/>
    <row r="4625" customFormat="1"/>
    <row r="4626" customFormat="1"/>
    <row r="4627" customFormat="1"/>
    <row r="4628" customFormat="1"/>
    <row r="4629" customFormat="1"/>
    <row r="4630" customFormat="1"/>
    <row r="4631" customFormat="1"/>
    <row r="4632" customFormat="1"/>
    <row r="4633" customFormat="1"/>
    <row r="4634" customFormat="1"/>
    <row r="4635" customFormat="1"/>
    <row r="4636" customFormat="1"/>
    <row r="4637" customFormat="1"/>
    <row r="4638" customFormat="1"/>
    <row r="4639" customFormat="1"/>
    <row r="4640" customFormat="1"/>
    <row r="4641" customFormat="1"/>
    <row r="4642" customFormat="1"/>
    <row r="4643" customFormat="1"/>
    <row r="4644" customFormat="1"/>
    <row r="4645" customFormat="1"/>
    <row r="4646" customFormat="1"/>
    <row r="4647" customFormat="1"/>
    <row r="4648" customFormat="1"/>
    <row r="4649" customFormat="1"/>
    <row r="4650" customFormat="1"/>
    <row r="4651" customFormat="1"/>
    <row r="4652" customFormat="1"/>
    <row r="4653" customFormat="1"/>
    <row r="4654" customFormat="1"/>
    <row r="4655" customFormat="1"/>
    <row r="4656" customFormat="1"/>
    <row r="4657" customFormat="1"/>
    <row r="4658" customFormat="1"/>
    <row r="4659" customFormat="1"/>
    <row r="4660" customFormat="1"/>
    <row r="4661" customFormat="1"/>
    <row r="4662" customFormat="1"/>
    <row r="4663" customFormat="1"/>
    <row r="4664" customFormat="1"/>
    <row r="4665" customFormat="1"/>
    <row r="4666" customFormat="1"/>
    <row r="4667" customFormat="1"/>
    <row r="4668" customFormat="1"/>
    <row r="4669" customFormat="1"/>
    <row r="4670" customFormat="1"/>
    <row r="4671" customFormat="1"/>
    <row r="4672" customFormat="1"/>
    <row r="4673" customFormat="1"/>
    <row r="4674" customFormat="1"/>
    <row r="4675" customFormat="1"/>
    <row r="4676" customFormat="1"/>
    <row r="4677" customFormat="1"/>
    <row r="4678" customFormat="1"/>
    <row r="4679" customFormat="1"/>
    <row r="4680" customFormat="1"/>
    <row r="4681" customFormat="1"/>
    <row r="4682" customFormat="1"/>
    <row r="4683" customFormat="1"/>
    <row r="4684" customFormat="1"/>
    <row r="4685" customFormat="1"/>
    <row r="4686" customFormat="1"/>
    <row r="4687" customFormat="1"/>
    <row r="4688" customFormat="1"/>
    <row r="4689" customFormat="1"/>
    <row r="4690" customFormat="1"/>
    <row r="4691" customFormat="1"/>
    <row r="4692" customFormat="1"/>
    <row r="4693" customFormat="1"/>
    <row r="4694" customFormat="1"/>
    <row r="4695" customFormat="1"/>
    <row r="4696" customFormat="1"/>
    <row r="4697" customFormat="1"/>
    <row r="4698" customFormat="1"/>
    <row r="4699" customFormat="1"/>
    <row r="4700" customFormat="1"/>
    <row r="4701" customFormat="1"/>
    <row r="4702" customFormat="1"/>
    <row r="4703" customFormat="1"/>
    <row r="4704" customFormat="1"/>
    <row r="4705" customFormat="1"/>
    <row r="4706" customFormat="1"/>
    <row r="4707" customFormat="1"/>
    <row r="4708" customFormat="1"/>
    <row r="4709" customFormat="1"/>
    <row r="4710" customFormat="1"/>
    <row r="4711" customFormat="1"/>
    <row r="4712" customFormat="1"/>
    <row r="4713" customFormat="1"/>
    <row r="4714" customFormat="1"/>
    <row r="4715" customFormat="1"/>
    <row r="4716" customFormat="1"/>
    <row r="4717" customFormat="1"/>
    <row r="4718" customFormat="1"/>
    <row r="4719" customFormat="1"/>
    <row r="4720" customFormat="1"/>
    <row r="4721" customFormat="1"/>
    <row r="4722" customFormat="1"/>
    <row r="4723" customFormat="1"/>
    <row r="4724" customFormat="1"/>
    <row r="4725" customFormat="1"/>
    <row r="4726" customFormat="1"/>
    <row r="4727" customFormat="1"/>
    <row r="4728" customFormat="1"/>
    <row r="4729" customFormat="1"/>
    <row r="4730" customFormat="1"/>
    <row r="4731" customFormat="1"/>
    <row r="4732" customFormat="1"/>
    <row r="4733" customFormat="1"/>
    <row r="4734" customFormat="1"/>
    <row r="4735" customFormat="1"/>
    <row r="4736" customFormat="1"/>
    <row r="4737" customFormat="1"/>
    <row r="4738" customFormat="1"/>
    <row r="4739" customFormat="1"/>
    <row r="4740" customFormat="1"/>
    <row r="4741" customFormat="1"/>
    <row r="4742" customFormat="1"/>
    <row r="4743" customFormat="1"/>
    <row r="4744" customFormat="1"/>
    <row r="4745" customFormat="1"/>
    <row r="4746" customFormat="1"/>
    <row r="4747" customFormat="1"/>
    <row r="4748" customFormat="1"/>
    <row r="4749" customFormat="1"/>
    <row r="4750" customFormat="1"/>
    <row r="4751" customFormat="1"/>
    <row r="4752" customFormat="1"/>
    <row r="4753" customFormat="1"/>
    <row r="4754" customFormat="1"/>
    <row r="4755" customFormat="1"/>
    <row r="4756" customFormat="1"/>
    <row r="4757" customFormat="1"/>
    <row r="4758" customFormat="1"/>
    <row r="4759" customFormat="1"/>
    <row r="4760" customFormat="1"/>
    <row r="4761" customFormat="1"/>
    <row r="4762" customFormat="1"/>
    <row r="4763" customFormat="1"/>
    <row r="4764" customFormat="1"/>
    <row r="4765" customFormat="1"/>
    <row r="4766" customFormat="1"/>
    <row r="4767" customFormat="1"/>
    <row r="4768" customFormat="1"/>
    <row r="4769" customFormat="1"/>
    <row r="4770" customFormat="1"/>
    <row r="4771" customFormat="1"/>
  </sheetData>
  <mergeCells count="1">
    <mergeCell ref="B1:B2"/>
  </mergeCells>
  <conditionalFormatting sqref="B126:G126">
    <cfRule type="containsText" dxfId="142" priority="113" stopIfTrue="1" operator="containsText" text="62,5/125">
      <formula>NOT(ISERROR(SEARCH("62,5/125",B126)))</formula>
    </cfRule>
  </conditionalFormatting>
  <conditionalFormatting sqref="B6:G6">
    <cfRule type="containsText" dxfId="141" priority="115" stopIfTrue="1" operator="containsText" text="62,5/125">
      <formula>NOT(ISERROR(SEARCH("62,5/125",B6)))</formula>
    </cfRule>
  </conditionalFormatting>
  <conditionalFormatting sqref="B12:G12">
    <cfRule type="containsText" dxfId="140" priority="114" stopIfTrue="1" operator="containsText" text="62,5/125">
      <formula>NOT(ISERROR(SEARCH("62,5/125",B12)))</formula>
    </cfRule>
  </conditionalFormatting>
  <conditionalFormatting sqref="B13:G13">
    <cfRule type="containsText" dxfId="139" priority="112" stopIfTrue="1" operator="containsText" text="62,5/125">
      <formula>NOT(ISERROR(SEARCH("62,5/125",B13)))</formula>
    </cfRule>
  </conditionalFormatting>
  <conditionalFormatting sqref="B30:G30">
    <cfRule type="containsText" dxfId="138" priority="111" stopIfTrue="1" operator="containsText" text="62,5/125">
      <formula>NOT(ISERROR(SEARCH("62,5/125",B30)))</formula>
    </cfRule>
  </conditionalFormatting>
  <conditionalFormatting sqref="B127:G127">
    <cfRule type="containsText" dxfId="137" priority="109" stopIfTrue="1" operator="containsText" text="62,5/125">
      <formula>NOT(ISERROR(SEARCH("62,5/125",B127)))</formula>
    </cfRule>
  </conditionalFormatting>
  <conditionalFormatting sqref="B157:G157">
    <cfRule type="containsText" dxfId="136" priority="108" stopIfTrue="1" operator="containsText" text="62,5/125">
      <formula>NOT(ISERROR(SEARCH("62,5/125",B157)))</formula>
    </cfRule>
  </conditionalFormatting>
  <conditionalFormatting sqref="B172:G172">
    <cfRule type="containsText" dxfId="135" priority="107" stopIfTrue="1" operator="containsText" text="62,5/125">
      <formula>NOT(ISERROR(SEARCH("62,5/125",B172)))</formula>
    </cfRule>
  </conditionalFormatting>
  <conditionalFormatting sqref="B184:G184">
    <cfRule type="containsText" dxfId="134" priority="106" stopIfTrue="1" operator="containsText" text="62,5/125">
      <formula>NOT(ISERROR(SEARCH("62,5/125",B184)))</formula>
    </cfRule>
  </conditionalFormatting>
  <conditionalFormatting sqref="B205:G205">
    <cfRule type="containsText" dxfId="133" priority="105" stopIfTrue="1" operator="containsText" text="62,5/125">
      <formula>NOT(ISERROR(SEARCH("62,5/125",B205)))</formula>
    </cfRule>
  </conditionalFormatting>
  <conditionalFormatting sqref="B240:G240">
    <cfRule type="containsText" dxfId="132" priority="104" stopIfTrue="1" operator="containsText" text="62,5/125">
      <formula>NOT(ISERROR(SEARCH("62,5/125",B240)))</formula>
    </cfRule>
  </conditionalFormatting>
  <conditionalFormatting sqref="B244:G244">
    <cfRule type="containsText" dxfId="131" priority="103" stopIfTrue="1" operator="containsText" text="62,5/125">
      <formula>NOT(ISERROR(SEARCH("62,5/125",B244)))</formula>
    </cfRule>
  </conditionalFormatting>
  <conditionalFormatting sqref="B206:G206">
    <cfRule type="containsText" dxfId="130" priority="102" stopIfTrue="1" operator="containsText" text="62,5/125">
      <formula>NOT(ISERROR(SEARCH("62,5/125",B206)))</formula>
    </cfRule>
  </conditionalFormatting>
  <conditionalFormatting sqref="B217:G217">
    <cfRule type="containsText" dxfId="129" priority="101" stopIfTrue="1" operator="containsText" text="62,5/125">
      <formula>NOT(ISERROR(SEARCH("62,5/125",B217)))</formula>
    </cfRule>
  </conditionalFormatting>
  <conditionalFormatting sqref="B228:G228">
    <cfRule type="containsText" dxfId="128" priority="100" stopIfTrue="1" operator="containsText" text="62,5/125">
      <formula>NOT(ISERROR(SEARCH("62,5/125",B228)))</formula>
    </cfRule>
  </conditionalFormatting>
  <conditionalFormatting sqref="B266:G266">
    <cfRule type="containsText" dxfId="127" priority="99" stopIfTrue="1" operator="containsText" text="62,5/125">
      <formula>NOT(ISERROR(SEARCH("62,5/125",B266)))</formula>
    </cfRule>
  </conditionalFormatting>
  <conditionalFormatting sqref="B277:G293">
    <cfRule type="containsText" dxfId="126" priority="98" stopIfTrue="1" operator="containsText" text="62,5/125">
      <formula>NOT(ISERROR(SEARCH("62,5/125",B277)))</formula>
    </cfRule>
  </conditionalFormatting>
  <conditionalFormatting sqref="B295:G295">
    <cfRule type="containsText" dxfId="125" priority="97" stopIfTrue="1" operator="containsText" text="62,5/125">
      <formula>NOT(ISERROR(SEARCH("62,5/125",B295)))</formula>
    </cfRule>
  </conditionalFormatting>
  <conditionalFormatting sqref="B323:G323">
    <cfRule type="containsText" dxfId="124" priority="96" stopIfTrue="1" operator="containsText" text="62,5/125">
      <formula>NOT(ISERROR(SEARCH("62,5/125",B323)))</formula>
    </cfRule>
  </conditionalFormatting>
  <conditionalFormatting sqref="B324:G324">
    <cfRule type="containsText" dxfId="123" priority="92" stopIfTrue="1" operator="containsText" text="62,5/125">
      <formula>NOT(ISERROR(SEARCH("62,5/125",B324)))</formula>
    </cfRule>
  </conditionalFormatting>
  <conditionalFormatting sqref="B334:G334">
    <cfRule type="containsText" dxfId="122" priority="91" stopIfTrue="1" operator="containsText" text="62,5/125">
      <formula>NOT(ISERROR(SEARCH("62,5/125",B334)))</formula>
    </cfRule>
  </conditionalFormatting>
  <conditionalFormatting sqref="B347:G347">
    <cfRule type="containsText" dxfId="121" priority="90" stopIfTrue="1" operator="containsText" text="62,5/125">
      <formula>NOT(ISERROR(SEARCH("62,5/125",B347)))</formula>
    </cfRule>
  </conditionalFormatting>
  <conditionalFormatting sqref="B353:G353">
    <cfRule type="containsText" dxfId="120" priority="89" stopIfTrue="1" operator="containsText" text="62,5/125">
      <formula>NOT(ISERROR(SEARCH("62,5/125",B353)))</formula>
    </cfRule>
  </conditionalFormatting>
  <conditionalFormatting sqref="B382:G382">
    <cfRule type="containsText" dxfId="119" priority="88" stopIfTrue="1" operator="containsText" text="62,5/125">
      <formula>NOT(ISERROR(SEARCH("62,5/125",B382)))</formula>
    </cfRule>
  </conditionalFormatting>
  <conditionalFormatting sqref="B409:G409">
    <cfRule type="containsText" dxfId="118" priority="87" stopIfTrue="1" operator="containsText" text="62,5/125">
      <formula>NOT(ISERROR(SEARCH("62,5/125",B409)))</formula>
    </cfRule>
  </conditionalFormatting>
  <conditionalFormatting sqref="B429:G429">
    <cfRule type="containsText" dxfId="117" priority="85" stopIfTrue="1" operator="containsText" text="62,5/125">
      <formula>NOT(ISERROR(SEARCH("62,5/125",B429)))</formula>
    </cfRule>
  </conditionalFormatting>
  <conditionalFormatting sqref="B443:G443">
    <cfRule type="containsText" dxfId="116" priority="84" stopIfTrue="1" operator="containsText" text="62,5/125">
      <formula>NOT(ISERROR(SEARCH("62,5/125",B443)))</formula>
    </cfRule>
  </conditionalFormatting>
  <conditionalFormatting sqref="B458:G458">
    <cfRule type="containsText" dxfId="115" priority="82" stopIfTrue="1" operator="containsText" text="62,5/125">
      <formula>NOT(ISERROR(SEARCH("62,5/125",B458)))</formula>
    </cfRule>
  </conditionalFormatting>
  <conditionalFormatting sqref="B466:G466">
    <cfRule type="containsText" dxfId="114" priority="81" stopIfTrue="1" operator="containsText" text="62,5/125">
      <formula>NOT(ISERROR(SEARCH("62,5/125",B466)))</formula>
    </cfRule>
  </conditionalFormatting>
  <conditionalFormatting sqref="B475:G475">
    <cfRule type="containsText" dxfId="113" priority="80" stopIfTrue="1" operator="containsText" text="62,5/125">
      <formula>NOT(ISERROR(SEARCH("62,5/125",B475)))</formula>
    </cfRule>
  </conditionalFormatting>
  <conditionalFormatting sqref="B483:G483">
    <cfRule type="containsText" dxfId="112" priority="79" stopIfTrue="1" operator="containsText" text="62,5/125">
      <formula>NOT(ISERROR(SEARCH("62,5/125",B483)))</formula>
    </cfRule>
  </conditionalFormatting>
  <conditionalFormatting sqref="B493:G493">
    <cfRule type="containsText" dxfId="111" priority="78" stopIfTrue="1" operator="containsText" text="62,5/125">
      <formula>NOT(ISERROR(SEARCH("62,5/125",B493)))</formula>
    </cfRule>
  </conditionalFormatting>
  <conditionalFormatting sqref="B501:G501">
    <cfRule type="containsText" dxfId="110" priority="77" stopIfTrue="1" operator="containsText" text="62,5/125">
      <formula>NOT(ISERROR(SEARCH("62,5/125",B501)))</formula>
    </cfRule>
  </conditionalFormatting>
  <conditionalFormatting sqref="B507:G507">
    <cfRule type="containsText" dxfId="109" priority="76" stopIfTrue="1" operator="containsText" text="62,5/125">
      <formula>NOT(ISERROR(SEARCH("62,5/125",B507)))</formula>
    </cfRule>
  </conditionalFormatting>
  <conditionalFormatting sqref="B513:G513">
    <cfRule type="containsText" dxfId="108" priority="75" stopIfTrue="1" operator="containsText" text="62,5/125">
      <formula>NOT(ISERROR(SEARCH("62,5/125",B513)))</formula>
    </cfRule>
  </conditionalFormatting>
  <conditionalFormatting sqref="B520:G520">
    <cfRule type="containsText" dxfId="107" priority="74" stopIfTrue="1" operator="containsText" text="62,5/125">
      <formula>NOT(ISERROR(SEARCH("62,5/125",B520)))</formula>
    </cfRule>
  </conditionalFormatting>
  <conditionalFormatting sqref="B531:G531">
    <cfRule type="containsText" dxfId="106" priority="73" stopIfTrue="1" operator="containsText" text="62,5/125">
      <formula>NOT(ISERROR(SEARCH("62,5/125",B531)))</formula>
    </cfRule>
  </conditionalFormatting>
  <conditionalFormatting sqref="B100:G100">
    <cfRule type="containsText" dxfId="105" priority="110" stopIfTrue="1" operator="containsText" text="62,5/125">
      <formula>NOT(ISERROR(SEARCH("62,5/125",B100)))</formula>
    </cfRule>
  </conditionalFormatting>
  <conditionalFormatting sqref="B428:G428">
    <cfRule type="containsText" dxfId="104" priority="95" stopIfTrue="1" operator="containsText" text="62,5/125">
      <formula>NOT(ISERROR(SEARCH("62,5/125",B428)))</formula>
    </cfRule>
  </conditionalFormatting>
  <conditionalFormatting sqref="B542:G542">
    <cfRule type="containsText" dxfId="103" priority="94" stopIfTrue="1" operator="containsText" text="62,5/125">
      <formula>NOT(ISERROR(SEARCH("62,5/125",B542)))</formula>
    </cfRule>
  </conditionalFormatting>
  <conditionalFormatting sqref="B614:G614">
    <cfRule type="containsText" dxfId="102" priority="93" stopIfTrue="1" operator="containsText" text="62,5/125">
      <formula>NOT(ISERROR(SEARCH("62,5/125",B614)))</formula>
    </cfRule>
  </conditionalFormatting>
  <conditionalFormatting sqref="B415:G415">
    <cfRule type="containsText" dxfId="101" priority="86" stopIfTrue="1" operator="containsText" text="62,5/125">
      <formula>NOT(ISERROR(SEARCH("62,5/125",B415)))</formula>
    </cfRule>
  </conditionalFormatting>
  <conditionalFormatting sqref="B453:G453">
    <cfRule type="containsText" dxfId="100" priority="83" stopIfTrue="1" operator="containsText" text="62,5/125">
      <formula>NOT(ISERROR(SEARCH("62,5/125",B453)))</formula>
    </cfRule>
  </conditionalFormatting>
  <conditionalFormatting sqref="B543:G543">
    <cfRule type="containsText" dxfId="99" priority="72" stopIfTrue="1" operator="containsText" text="62,5/125">
      <formula>NOT(ISERROR(SEARCH("62,5/125",B543)))</formula>
    </cfRule>
  </conditionalFormatting>
  <conditionalFormatting sqref="B552:G552">
    <cfRule type="containsText" dxfId="98" priority="71" stopIfTrue="1" operator="containsText" text="62,5/125">
      <formula>NOT(ISERROR(SEARCH("62,5/125",B552)))</formula>
    </cfRule>
  </conditionalFormatting>
  <conditionalFormatting sqref="B560:G560">
    <cfRule type="containsText" dxfId="97" priority="70" stopIfTrue="1" operator="containsText" text="62,5/125">
      <formula>NOT(ISERROR(SEARCH("62,5/125",B560)))</formula>
    </cfRule>
  </conditionalFormatting>
  <conditionalFormatting sqref="B567:G567">
    <cfRule type="containsText" dxfId="96" priority="69" stopIfTrue="1" operator="containsText" text="62,5/125">
      <formula>NOT(ISERROR(SEARCH("62,5/125",B567)))</formula>
    </cfRule>
  </conditionalFormatting>
  <conditionalFormatting sqref="B572:G572">
    <cfRule type="containsText" dxfId="95" priority="68" stopIfTrue="1" operator="containsText" text="62,5/125">
      <formula>NOT(ISERROR(SEARCH("62,5/125",B572)))</formula>
    </cfRule>
  </conditionalFormatting>
  <conditionalFormatting sqref="B580:G580">
    <cfRule type="containsText" dxfId="94" priority="67" stopIfTrue="1" operator="containsText" text="62,5/125">
      <formula>NOT(ISERROR(SEARCH("62,5/125",B580)))</formula>
    </cfRule>
  </conditionalFormatting>
  <conditionalFormatting sqref="B587:G587">
    <cfRule type="containsText" dxfId="93" priority="66" stopIfTrue="1" operator="containsText" text="62,5/125">
      <formula>NOT(ISERROR(SEARCH("62,5/125",B587)))</formula>
    </cfRule>
  </conditionalFormatting>
  <conditionalFormatting sqref="B599:G599">
    <cfRule type="containsText" dxfId="92" priority="65" stopIfTrue="1" operator="containsText" text="62,5/125">
      <formula>NOT(ISERROR(SEARCH("62,5/125",B599)))</formula>
    </cfRule>
  </conditionalFormatting>
  <conditionalFormatting sqref="B594:G594">
    <cfRule type="containsText" dxfId="91" priority="64" stopIfTrue="1" operator="containsText" text="62,5/125">
      <formula>NOT(ISERROR(SEARCH("62,5/125",B594)))</formula>
    </cfRule>
  </conditionalFormatting>
  <conditionalFormatting sqref="B721:G721">
    <cfRule type="containsText" dxfId="90" priority="63" stopIfTrue="1" operator="containsText" text="62,5/125">
      <formula>NOT(ISERROR(SEARCH("62,5/125",B721)))</formula>
    </cfRule>
  </conditionalFormatting>
  <conditionalFormatting sqref="B752:G752">
    <cfRule type="containsText" dxfId="89" priority="62" stopIfTrue="1" operator="containsText" text="62,5/125">
      <formula>NOT(ISERROR(SEARCH("62,5/125",B752)))</formula>
    </cfRule>
  </conditionalFormatting>
  <conditionalFormatting sqref="B781:G781">
    <cfRule type="containsText" dxfId="88" priority="61" stopIfTrue="1" operator="containsText" text="62,5/125">
      <formula>NOT(ISERROR(SEARCH("62,5/125",B781)))</formula>
    </cfRule>
  </conditionalFormatting>
  <conditionalFormatting sqref="B789:G789">
    <cfRule type="containsText" dxfId="87" priority="60" stopIfTrue="1" operator="containsText" text="62,5/125">
      <formula>NOT(ISERROR(SEARCH("62,5/125",B789)))</formula>
    </cfRule>
  </conditionalFormatting>
  <conditionalFormatting sqref="B824:G824">
    <cfRule type="containsText" dxfId="86" priority="59" stopIfTrue="1" operator="containsText" text="62,5/125">
      <formula>NOT(ISERROR(SEARCH("62,5/125",B824)))</formula>
    </cfRule>
  </conditionalFormatting>
  <conditionalFormatting sqref="B833:G833">
    <cfRule type="containsText" dxfId="85" priority="58" stopIfTrue="1" operator="containsText" text="62,5/125">
      <formula>NOT(ISERROR(SEARCH("62,5/125",B833)))</formula>
    </cfRule>
  </conditionalFormatting>
  <conditionalFormatting sqref="B897:G897">
    <cfRule type="containsText" dxfId="84" priority="57" stopIfTrue="1" operator="containsText" text="62,5/125">
      <formula>NOT(ISERROR(SEARCH("62,5/125",B897)))</formula>
    </cfRule>
  </conditionalFormatting>
  <conditionalFormatting sqref="B936:G936">
    <cfRule type="containsText" dxfId="83" priority="56" stopIfTrue="1" operator="containsText" text="62,5/125">
      <formula>NOT(ISERROR(SEARCH("62,5/125",B936)))</formula>
    </cfRule>
  </conditionalFormatting>
  <conditionalFormatting sqref="B946:G946">
    <cfRule type="containsText" dxfId="82" priority="55" stopIfTrue="1" operator="containsText" text="62,5/125">
      <formula>NOT(ISERROR(SEARCH("62,5/125",B946)))</formula>
    </cfRule>
  </conditionalFormatting>
  <conditionalFormatting sqref="B722:G722">
    <cfRule type="containsText" dxfId="81" priority="54" stopIfTrue="1" operator="containsText" text="62,5/125">
      <formula>NOT(ISERROR(SEARCH("62,5/125",B722)))</formula>
    </cfRule>
  </conditionalFormatting>
  <conditionalFormatting sqref="B728:G728">
    <cfRule type="containsText" dxfId="80" priority="53" stopIfTrue="1" operator="containsText" text="62,5/125">
      <formula>NOT(ISERROR(SEARCH("62,5/125",B728)))</formula>
    </cfRule>
  </conditionalFormatting>
  <conditionalFormatting sqref="B790:G790">
    <cfRule type="containsText" dxfId="79" priority="52" stopIfTrue="1" operator="containsText" text="62,5/125">
      <formula>NOT(ISERROR(SEARCH("62,5/125",B790)))</formula>
    </cfRule>
  </conditionalFormatting>
  <conditionalFormatting sqref="B819:G819">
    <cfRule type="containsText" dxfId="78" priority="51" stopIfTrue="1" operator="containsText" text="62,5/125">
      <formula>NOT(ISERROR(SEARCH("62,5/125",B819)))</formula>
    </cfRule>
  </conditionalFormatting>
  <conditionalFormatting sqref="B834:G834">
    <cfRule type="containsText" dxfId="77" priority="50" stopIfTrue="1" operator="containsText" text="62,5/125">
      <formula>NOT(ISERROR(SEARCH("62,5/125",B834)))</formula>
    </cfRule>
  </conditionalFormatting>
  <conditionalFormatting sqref="B873:G873">
    <cfRule type="containsText" dxfId="76" priority="49" stopIfTrue="1" operator="containsText" text="62,5/125">
      <formula>NOT(ISERROR(SEARCH("62,5/125",B873)))</formula>
    </cfRule>
  </conditionalFormatting>
  <conditionalFormatting sqref="B886:G886">
    <cfRule type="containsText" dxfId="75" priority="48" stopIfTrue="1" operator="containsText" text="62,5/125">
      <formula>NOT(ISERROR(SEARCH("62,5/125",B886)))</formula>
    </cfRule>
  </conditionalFormatting>
  <conditionalFormatting sqref="B898:G898">
    <cfRule type="containsText" dxfId="74" priority="47" stopIfTrue="1" operator="containsText" text="62,5/125">
      <formula>NOT(ISERROR(SEARCH("62,5/125",B898)))</formula>
    </cfRule>
  </conditionalFormatting>
  <conditionalFormatting sqref="B926:G926">
    <cfRule type="containsText" dxfId="73" priority="46" stopIfTrue="1" operator="containsText" text="62,5/125">
      <formula>NOT(ISERROR(SEARCH("62,5/125",B926)))</formula>
    </cfRule>
  </conditionalFormatting>
  <conditionalFormatting sqref="B974:G974">
    <cfRule type="containsText" dxfId="72" priority="45" stopIfTrue="1" operator="containsText" text="62,5/125">
      <formula>NOT(ISERROR(SEARCH("62,5/125",B974)))</formula>
    </cfRule>
  </conditionalFormatting>
  <conditionalFormatting sqref="B987:G987">
    <cfRule type="containsText" dxfId="71" priority="44" stopIfTrue="1" operator="containsText" text="62,5/125">
      <formula>NOT(ISERROR(SEARCH("62,5/125",B987)))</formula>
    </cfRule>
  </conditionalFormatting>
  <conditionalFormatting sqref="B1051:G1051">
    <cfRule type="containsText" dxfId="70" priority="43" stopIfTrue="1" operator="containsText" text="62,5/125">
      <formula>NOT(ISERROR(SEARCH("62,5/125",B1051)))</formula>
    </cfRule>
  </conditionalFormatting>
  <conditionalFormatting sqref="B1104:G1104">
    <cfRule type="containsText" dxfId="69" priority="42" stopIfTrue="1" operator="containsText" text="62,5/125">
      <formula>NOT(ISERROR(SEARCH("62,5/125",B1104)))</formula>
    </cfRule>
  </conditionalFormatting>
  <conditionalFormatting sqref="B1141:G1141">
    <cfRule type="containsText" dxfId="68" priority="41" stopIfTrue="1" operator="containsText" text="62,5/125">
      <formula>NOT(ISERROR(SEARCH("62,5/125",B1141)))</formula>
    </cfRule>
  </conditionalFormatting>
  <conditionalFormatting sqref="B1148:G1148">
    <cfRule type="containsText" dxfId="67" priority="40" stopIfTrue="1" operator="containsText" text="62,5/125">
      <formula>NOT(ISERROR(SEARCH("62,5/125",B1148)))</formula>
    </cfRule>
  </conditionalFormatting>
  <conditionalFormatting sqref="B988:G988">
    <cfRule type="containsText" dxfId="66" priority="39" stopIfTrue="1" operator="containsText" text="62,5/125">
      <formula>NOT(ISERROR(SEARCH("62,5/125",B988)))</formula>
    </cfRule>
  </conditionalFormatting>
  <conditionalFormatting sqref="B1008:G1008">
    <cfRule type="containsText" dxfId="65" priority="38" stopIfTrue="1" operator="containsText" text="62,5/125">
      <formula>NOT(ISERROR(SEARCH("62,5/125",B1008)))</formula>
    </cfRule>
  </conditionalFormatting>
  <conditionalFormatting sqref="B1047:G1047">
    <cfRule type="containsText" dxfId="64" priority="37" stopIfTrue="1" operator="containsText" text="62,5/125">
      <formula>NOT(ISERROR(SEARCH("62,5/125",B1047)))</formula>
    </cfRule>
  </conditionalFormatting>
  <conditionalFormatting sqref="B1054:G1054">
    <cfRule type="containsText" dxfId="63" priority="36" stopIfTrue="1" operator="containsText" text="62,5/125">
      <formula>NOT(ISERROR(SEARCH("62,5/125",B1054)))</formula>
    </cfRule>
  </conditionalFormatting>
  <conditionalFormatting sqref="B1063:G1063">
    <cfRule type="containsText" dxfId="62" priority="35" stopIfTrue="1" operator="containsText" text="62,5/125">
      <formula>NOT(ISERROR(SEARCH("62,5/125",B1063)))</formula>
    </cfRule>
  </conditionalFormatting>
  <conditionalFormatting sqref="B1163:G1163">
    <cfRule type="containsText" dxfId="61" priority="34" stopIfTrue="1" operator="containsText" text="62,5/125">
      <formula>NOT(ISERROR(SEARCH("62,5/125",B1163)))</formula>
    </cfRule>
  </conditionalFormatting>
  <conditionalFormatting sqref="B1164:G1164">
    <cfRule type="containsText" dxfId="60" priority="33" stopIfTrue="1" operator="containsText" text="62,5/125">
      <formula>NOT(ISERROR(SEARCH("62,5/125",B1164)))</formula>
    </cfRule>
  </conditionalFormatting>
  <conditionalFormatting sqref="B1330:G1330">
    <cfRule type="containsText" dxfId="59" priority="32" stopIfTrue="1" operator="containsText" text="62,5/125">
      <formula>NOT(ISERROR(SEARCH("62,5/125",B1330)))</formula>
    </cfRule>
  </conditionalFormatting>
  <conditionalFormatting sqref="B1425:G1425">
    <cfRule type="containsText" dxfId="58" priority="31" stopIfTrue="1" operator="containsText" text="62,5/125">
      <formula>NOT(ISERROR(SEARCH("62,5/125",B1425)))</formula>
    </cfRule>
  </conditionalFormatting>
  <conditionalFormatting sqref="B1480:G1480">
    <cfRule type="containsText" dxfId="57" priority="30" stopIfTrue="1" operator="containsText" text="62,5/125">
      <formula>NOT(ISERROR(SEARCH("62,5/125",B1480)))</formula>
    </cfRule>
  </conditionalFormatting>
  <conditionalFormatting sqref="B1481:G1481">
    <cfRule type="containsText" dxfId="56" priority="29" stopIfTrue="1" operator="containsText" text="62,5/125">
      <formula>NOT(ISERROR(SEARCH("62,5/125",B1481)))</formula>
    </cfRule>
  </conditionalFormatting>
  <conditionalFormatting sqref="B1500:G1500">
    <cfRule type="containsText" dxfId="55" priority="28" stopIfTrue="1" operator="containsText" text="62,5/125">
      <formula>NOT(ISERROR(SEARCH("62,5/125",B1500)))</formula>
    </cfRule>
  </conditionalFormatting>
  <conditionalFormatting sqref="B1525:G1525">
    <cfRule type="containsText" dxfId="54" priority="27" stopIfTrue="1" operator="containsText" text="62,5/125">
      <formula>NOT(ISERROR(SEARCH("62,5/125",B1525)))</formula>
    </cfRule>
  </conditionalFormatting>
  <conditionalFormatting sqref="B1542:G1542">
    <cfRule type="containsText" dxfId="53" priority="26" stopIfTrue="1" operator="containsText" text="62,5/125">
      <formula>NOT(ISERROR(SEARCH("62,5/125",B1542)))</formula>
    </cfRule>
  </conditionalFormatting>
  <conditionalFormatting sqref="B1543:G1543">
    <cfRule type="containsText" dxfId="52" priority="25" stopIfTrue="1" operator="containsText" text="62,5/125">
      <formula>NOT(ISERROR(SEARCH("62,5/125",B1543)))</formula>
    </cfRule>
  </conditionalFormatting>
  <conditionalFormatting sqref="B1720:G1720">
    <cfRule type="containsText" dxfId="51" priority="24" stopIfTrue="1" operator="containsText" text="62,5/125">
      <formula>NOT(ISERROR(SEARCH("62,5/125",B1720)))</formula>
    </cfRule>
  </conditionalFormatting>
  <conditionalFormatting sqref="B1795:G1795">
    <cfRule type="containsText" dxfId="50" priority="23" stopIfTrue="1" operator="containsText" text="62,5/125">
      <formula>NOT(ISERROR(SEARCH("62,5/125",B1795)))</formula>
    </cfRule>
  </conditionalFormatting>
  <conditionalFormatting sqref="B1796:G1796">
    <cfRule type="containsText" dxfId="49" priority="22" stopIfTrue="1" operator="containsText" text="62,5/125">
      <formula>NOT(ISERROR(SEARCH("62,5/125",B1796)))</formula>
    </cfRule>
  </conditionalFormatting>
  <conditionalFormatting sqref="B2020:G2020">
    <cfRule type="containsText" dxfId="48" priority="21" stopIfTrue="1" operator="containsText" text="62,5/125">
      <formula>NOT(ISERROR(SEARCH("62,5/125",B2020)))</formula>
    </cfRule>
  </conditionalFormatting>
  <conditionalFormatting sqref="B2091:G2091">
    <cfRule type="containsText" dxfId="47" priority="20" stopIfTrue="1" operator="containsText" text="62,5/125">
      <formula>NOT(ISERROR(SEARCH("62,5/125",B2091)))</formula>
    </cfRule>
  </conditionalFormatting>
  <conditionalFormatting sqref="B2092:G2092">
    <cfRule type="containsText" dxfId="46" priority="19" stopIfTrue="1" operator="containsText" text="62,5/125">
      <formula>NOT(ISERROR(SEARCH("62,5/125",B2092)))</formula>
    </cfRule>
  </conditionalFormatting>
  <conditionalFormatting sqref="B2100:G2100">
    <cfRule type="containsText" dxfId="45" priority="18" stopIfTrue="1" operator="containsText" text="62,5/125">
      <formula>NOT(ISERROR(SEARCH("62,5/125",B2100)))</formula>
    </cfRule>
  </conditionalFormatting>
  <conditionalFormatting sqref="B2376:G2376">
    <cfRule type="containsText" dxfId="44" priority="17" stopIfTrue="1" operator="containsText" text="62,5/125">
      <formula>NOT(ISERROR(SEARCH("62,5/125",B2376)))</formula>
    </cfRule>
  </conditionalFormatting>
  <conditionalFormatting sqref="B2383:G2383">
    <cfRule type="containsText" dxfId="43" priority="16" stopIfTrue="1" operator="containsText" text="62,5/125">
      <formula>NOT(ISERROR(SEARCH("62,5/125",B2383)))</formula>
    </cfRule>
  </conditionalFormatting>
  <conditionalFormatting sqref="B2417:G2417">
    <cfRule type="containsText" dxfId="42" priority="15" stopIfTrue="1" operator="containsText" text="62,5/125">
      <formula>NOT(ISERROR(SEARCH("62,5/125",B2417)))</formula>
    </cfRule>
  </conditionalFormatting>
  <conditionalFormatting sqref="B2418:G2418">
    <cfRule type="containsText" dxfId="41" priority="14" stopIfTrue="1" operator="containsText" text="62,5/125">
      <formula>NOT(ISERROR(SEARCH("62,5/125",B2418)))</formula>
    </cfRule>
  </conditionalFormatting>
  <conditionalFormatting sqref="B2762:G2762">
    <cfRule type="containsText" dxfId="40" priority="13" stopIfTrue="1" operator="containsText" text="62,5/125">
      <formula>NOT(ISERROR(SEARCH("62,5/125",B2762)))</formula>
    </cfRule>
  </conditionalFormatting>
  <conditionalFormatting sqref="B3157:G3157">
    <cfRule type="containsText" dxfId="39" priority="12" stopIfTrue="1" operator="containsText" text="62,5/125">
      <formula>NOT(ISERROR(SEARCH("62,5/125",B3157)))</formula>
    </cfRule>
  </conditionalFormatting>
  <conditionalFormatting sqref="B3344:G3344">
    <cfRule type="containsText" dxfId="38" priority="11" stopIfTrue="1" operator="containsText" text="62,5/125">
      <formula>NOT(ISERROR(SEARCH("62,5/125",B3344)))</formula>
    </cfRule>
  </conditionalFormatting>
  <conditionalFormatting sqref="B3458:G3458">
    <cfRule type="containsText" dxfId="37" priority="10" stopIfTrue="1" operator="containsText" text="62,5/125">
      <formula>NOT(ISERROR(SEARCH("62,5/125",B3458)))</formula>
    </cfRule>
  </conditionalFormatting>
  <conditionalFormatting sqref="B3471:G3471">
    <cfRule type="containsText" dxfId="36" priority="9" stopIfTrue="1" operator="containsText" text="62,5/125">
      <formula>NOT(ISERROR(SEARCH("62,5/125",B3471)))</formula>
    </cfRule>
  </conditionalFormatting>
  <conditionalFormatting sqref="B3576:G3576">
    <cfRule type="containsText" dxfId="35" priority="8" stopIfTrue="1" operator="containsText" text="62,5/125">
      <formula>NOT(ISERROR(SEARCH("62,5/125",B3576)))</formula>
    </cfRule>
  </conditionalFormatting>
  <conditionalFormatting sqref="B3590:G3590">
    <cfRule type="containsText" dxfId="34" priority="7" stopIfTrue="1" operator="containsText" text="62,5/125">
      <formula>NOT(ISERROR(SEARCH("62,5/125",B3590)))</formula>
    </cfRule>
  </conditionalFormatting>
  <conditionalFormatting sqref="B3345:G3345">
    <cfRule type="containsText" dxfId="33" priority="6" stopIfTrue="1" operator="containsText" text="62,5/125">
      <formula>NOT(ISERROR(SEARCH("62,5/125",B3345)))</formula>
    </cfRule>
  </conditionalFormatting>
  <conditionalFormatting sqref="B3382:G3382">
    <cfRule type="containsText" dxfId="32" priority="5" stopIfTrue="1" operator="containsText" text="62,5/125">
      <formula>NOT(ISERROR(SEARCH("62,5/125",B3382)))</formula>
    </cfRule>
  </conditionalFormatting>
  <conditionalFormatting sqref="B3472:G3472">
    <cfRule type="containsText" dxfId="31" priority="4" stopIfTrue="1" operator="containsText" text="62,5/125">
      <formula>NOT(ISERROR(SEARCH("62,5/125",B3472)))</formula>
    </cfRule>
  </conditionalFormatting>
  <conditionalFormatting sqref="B3529:G3529">
    <cfRule type="containsText" dxfId="30" priority="3" stopIfTrue="1" operator="containsText" text="62,5/125">
      <formula>NOT(ISERROR(SEARCH("62,5/125",B3529)))</formula>
    </cfRule>
  </conditionalFormatting>
  <conditionalFormatting sqref="B3561:G3561">
    <cfRule type="containsText" dxfId="29" priority="2" stopIfTrue="1" operator="containsText" text="62,5/125">
      <formula>NOT(ISERROR(SEARCH("62,5/125",B3561)))</formula>
    </cfRule>
  </conditionalFormatting>
  <conditionalFormatting sqref="B3695:G3695">
    <cfRule type="containsText" dxfId="28" priority="1" stopIfTrue="1" operator="containsText" text="62,5/125">
      <formula>NOT(ISERROR(SEARCH("62,5/125",B3695)))</formula>
    </cfRule>
  </conditionalFormatting>
  <hyperlinks>
    <hyperlink ref="B1" location="Скидка_3" display="Скидка_3" xr:uid="{00000000-0004-0000-0B00-000000000000}"/>
    <hyperlink ref="B1:B2" location="Содержание!A1" display="Содержание" xr:uid="{00000000-0004-0000-0B00-000001000000}"/>
  </hyperlink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1">
    <outlinePr summaryBelow="0" summaryRight="0"/>
  </sheetPr>
  <dimension ref="A1:G156"/>
  <sheetViews>
    <sheetView showGridLines="0" topLeftCell="B1" workbookViewId="0">
      <pane ySplit="4" topLeftCell="A5" activePane="bottomLeft" state="frozen"/>
      <selection activeCell="H4" sqref="H4:I83"/>
      <selection pane="bottomLeft" activeCell="C117" sqref="C117"/>
    </sheetView>
  </sheetViews>
  <sheetFormatPr defaultColWidth="9.109375" defaultRowHeight="13.2" outlineLevelRow="3"/>
  <cols>
    <col min="1" max="1" width="18.5546875" hidden="1" customWidth="1"/>
    <col min="2" max="2" width="20.6640625" style="21" customWidth="1"/>
    <col min="3" max="3" width="70.6640625" style="21" customWidth="1"/>
    <col min="4" max="5" width="9.6640625" style="21" customWidth="1"/>
    <col min="6" max="7" width="12.6640625" style="21" customWidth="1"/>
    <col min="237" max="237" width="9.6640625" customWidth="1"/>
    <col min="238" max="238" width="72.33203125" customWidth="1"/>
    <col min="239" max="239" width="12.33203125" customWidth="1"/>
    <col min="240" max="240" width="9.33203125" customWidth="1"/>
    <col min="241" max="242" width="11.6640625" customWidth="1"/>
    <col min="493" max="493" width="9.6640625" customWidth="1"/>
    <col min="494" max="494" width="72.33203125" customWidth="1"/>
    <col min="495" max="495" width="12.33203125" customWidth="1"/>
    <col min="496" max="496" width="9.33203125" customWidth="1"/>
    <col min="497" max="498" width="11.6640625" customWidth="1"/>
    <col min="749" max="749" width="9.6640625" customWidth="1"/>
    <col min="750" max="750" width="72.33203125" customWidth="1"/>
    <col min="751" max="751" width="12.33203125" customWidth="1"/>
    <col min="752" max="752" width="9.33203125" customWidth="1"/>
    <col min="753" max="754" width="11.6640625" customWidth="1"/>
    <col min="1005" max="1005" width="9.6640625" customWidth="1"/>
    <col min="1006" max="1006" width="72.33203125" customWidth="1"/>
    <col min="1007" max="1007" width="12.33203125" customWidth="1"/>
    <col min="1008" max="1008" width="9.33203125" customWidth="1"/>
    <col min="1009" max="1010" width="11.6640625" customWidth="1"/>
    <col min="1261" max="1261" width="9.6640625" customWidth="1"/>
    <col min="1262" max="1262" width="72.33203125" customWidth="1"/>
    <col min="1263" max="1263" width="12.33203125" customWidth="1"/>
    <col min="1264" max="1264" width="9.33203125" customWidth="1"/>
    <col min="1265" max="1266" width="11.6640625" customWidth="1"/>
    <col min="1517" max="1517" width="9.6640625" customWidth="1"/>
    <col min="1518" max="1518" width="72.33203125" customWidth="1"/>
    <col min="1519" max="1519" width="12.33203125" customWidth="1"/>
    <col min="1520" max="1520" width="9.33203125" customWidth="1"/>
    <col min="1521" max="1522" width="11.6640625" customWidth="1"/>
    <col min="1773" max="1773" width="9.6640625" customWidth="1"/>
    <col min="1774" max="1774" width="72.33203125" customWidth="1"/>
    <col min="1775" max="1775" width="12.33203125" customWidth="1"/>
    <col min="1776" max="1776" width="9.33203125" customWidth="1"/>
    <col min="1777" max="1778" width="11.6640625" customWidth="1"/>
    <col min="2029" max="2029" width="9.6640625" customWidth="1"/>
    <col min="2030" max="2030" width="72.33203125" customWidth="1"/>
    <col min="2031" max="2031" width="12.33203125" customWidth="1"/>
    <col min="2032" max="2032" width="9.33203125" customWidth="1"/>
    <col min="2033" max="2034" width="11.6640625" customWidth="1"/>
    <col min="2285" max="2285" width="9.6640625" customWidth="1"/>
    <col min="2286" max="2286" width="72.33203125" customWidth="1"/>
    <col min="2287" max="2287" width="12.33203125" customWidth="1"/>
    <col min="2288" max="2288" width="9.33203125" customWidth="1"/>
    <col min="2289" max="2290" width="11.6640625" customWidth="1"/>
    <col min="2541" max="2541" width="9.6640625" customWidth="1"/>
    <col min="2542" max="2542" width="72.33203125" customWidth="1"/>
    <col min="2543" max="2543" width="12.33203125" customWidth="1"/>
    <col min="2544" max="2544" width="9.33203125" customWidth="1"/>
    <col min="2545" max="2546" width="11.6640625" customWidth="1"/>
    <col min="2797" max="2797" width="9.6640625" customWidth="1"/>
    <col min="2798" max="2798" width="72.33203125" customWidth="1"/>
    <col min="2799" max="2799" width="12.33203125" customWidth="1"/>
    <col min="2800" max="2800" width="9.33203125" customWidth="1"/>
    <col min="2801" max="2802" width="11.6640625" customWidth="1"/>
    <col min="3053" max="3053" width="9.6640625" customWidth="1"/>
    <col min="3054" max="3054" width="72.33203125" customWidth="1"/>
    <col min="3055" max="3055" width="12.33203125" customWidth="1"/>
    <col min="3056" max="3056" width="9.33203125" customWidth="1"/>
    <col min="3057" max="3058" width="11.6640625" customWidth="1"/>
    <col min="3309" max="3309" width="9.6640625" customWidth="1"/>
    <col min="3310" max="3310" width="72.33203125" customWidth="1"/>
    <col min="3311" max="3311" width="12.33203125" customWidth="1"/>
    <col min="3312" max="3312" width="9.33203125" customWidth="1"/>
    <col min="3313" max="3314" width="11.6640625" customWidth="1"/>
    <col min="3565" max="3565" width="9.6640625" customWidth="1"/>
    <col min="3566" max="3566" width="72.33203125" customWidth="1"/>
    <col min="3567" max="3567" width="12.33203125" customWidth="1"/>
    <col min="3568" max="3568" width="9.33203125" customWidth="1"/>
    <col min="3569" max="3570" width="11.6640625" customWidth="1"/>
    <col min="3821" max="3821" width="9.6640625" customWidth="1"/>
    <col min="3822" max="3822" width="72.33203125" customWidth="1"/>
    <col min="3823" max="3823" width="12.33203125" customWidth="1"/>
    <col min="3824" max="3824" width="9.33203125" customWidth="1"/>
    <col min="3825" max="3826" width="11.6640625" customWidth="1"/>
    <col min="4077" max="4077" width="9.6640625" customWidth="1"/>
    <col min="4078" max="4078" width="72.33203125" customWidth="1"/>
    <col min="4079" max="4079" width="12.33203125" customWidth="1"/>
    <col min="4080" max="4080" width="9.33203125" customWidth="1"/>
    <col min="4081" max="4082" width="11.6640625" customWidth="1"/>
    <col min="4333" max="4333" width="9.6640625" customWidth="1"/>
    <col min="4334" max="4334" width="72.33203125" customWidth="1"/>
    <col min="4335" max="4335" width="12.33203125" customWidth="1"/>
    <col min="4336" max="4336" width="9.33203125" customWidth="1"/>
    <col min="4337" max="4338" width="11.6640625" customWidth="1"/>
    <col min="4589" max="4589" width="9.6640625" customWidth="1"/>
    <col min="4590" max="4590" width="72.33203125" customWidth="1"/>
    <col min="4591" max="4591" width="12.33203125" customWidth="1"/>
    <col min="4592" max="4592" width="9.33203125" customWidth="1"/>
    <col min="4593" max="4594" width="11.6640625" customWidth="1"/>
    <col min="4845" max="4845" width="9.6640625" customWidth="1"/>
    <col min="4846" max="4846" width="72.33203125" customWidth="1"/>
    <col min="4847" max="4847" width="12.33203125" customWidth="1"/>
    <col min="4848" max="4848" width="9.33203125" customWidth="1"/>
    <col min="4849" max="4850" width="11.6640625" customWidth="1"/>
    <col min="5101" max="5101" width="9.6640625" customWidth="1"/>
    <col min="5102" max="5102" width="72.33203125" customWidth="1"/>
    <col min="5103" max="5103" width="12.33203125" customWidth="1"/>
    <col min="5104" max="5104" width="9.33203125" customWidth="1"/>
    <col min="5105" max="5106" width="11.6640625" customWidth="1"/>
    <col min="5357" max="5357" width="9.6640625" customWidth="1"/>
    <col min="5358" max="5358" width="72.33203125" customWidth="1"/>
    <col min="5359" max="5359" width="12.33203125" customWidth="1"/>
    <col min="5360" max="5360" width="9.33203125" customWidth="1"/>
    <col min="5361" max="5362" width="11.6640625" customWidth="1"/>
    <col min="5613" max="5613" width="9.6640625" customWidth="1"/>
    <col min="5614" max="5614" width="72.33203125" customWidth="1"/>
    <col min="5615" max="5615" width="12.33203125" customWidth="1"/>
    <col min="5616" max="5616" width="9.33203125" customWidth="1"/>
    <col min="5617" max="5618" width="11.6640625" customWidth="1"/>
    <col min="5869" max="5869" width="9.6640625" customWidth="1"/>
    <col min="5870" max="5870" width="72.33203125" customWidth="1"/>
    <col min="5871" max="5871" width="12.33203125" customWidth="1"/>
    <col min="5872" max="5872" width="9.33203125" customWidth="1"/>
    <col min="5873" max="5874" width="11.6640625" customWidth="1"/>
    <col min="6125" max="6125" width="9.6640625" customWidth="1"/>
    <col min="6126" max="6126" width="72.33203125" customWidth="1"/>
    <col min="6127" max="6127" width="12.33203125" customWidth="1"/>
    <col min="6128" max="6128" width="9.33203125" customWidth="1"/>
    <col min="6129" max="6130" width="11.6640625" customWidth="1"/>
    <col min="6381" max="6381" width="9.6640625" customWidth="1"/>
    <col min="6382" max="6382" width="72.33203125" customWidth="1"/>
    <col min="6383" max="6383" width="12.33203125" customWidth="1"/>
    <col min="6384" max="6384" width="9.33203125" customWidth="1"/>
    <col min="6385" max="6386" width="11.6640625" customWidth="1"/>
    <col min="6637" max="6637" width="9.6640625" customWidth="1"/>
    <col min="6638" max="6638" width="72.33203125" customWidth="1"/>
    <col min="6639" max="6639" width="12.33203125" customWidth="1"/>
    <col min="6640" max="6640" width="9.33203125" customWidth="1"/>
    <col min="6641" max="6642" width="11.6640625" customWidth="1"/>
    <col min="6893" max="6893" width="9.6640625" customWidth="1"/>
    <col min="6894" max="6894" width="72.33203125" customWidth="1"/>
    <col min="6895" max="6895" width="12.33203125" customWidth="1"/>
    <col min="6896" max="6896" width="9.33203125" customWidth="1"/>
    <col min="6897" max="6898" width="11.6640625" customWidth="1"/>
    <col min="7149" max="7149" width="9.6640625" customWidth="1"/>
    <col min="7150" max="7150" width="72.33203125" customWidth="1"/>
    <col min="7151" max="7151" width="12.33203125" customWidth="1"/>
    <col min="7152" max="7152" width="9.33203125" customWidth="1"/>
    <col min="7153" max="7154" width="11.6640625" customWidth="1"/>
    <col min="7405" max="7405" width="9.6640625" customWidth="1"/>
    <col min="7406" max="7406" width="72.33203125" customWidth="1"/>
    <col min="7407" max="7407" width="12.33203125" customWidth="1"/>
    <col min="7408" max="7408" width="9.33203125" customWidth="1"/>
    <col min="7409" max="7410" width="11.6640625" customWidth="1"/>
    <col min="7661" max="7661" width="9.6640625" customWidth="1"/>
    <col min="7662" max="7662" width="72.33203125" customWidth="1"/>
    <col min="7663" max="7663" width="12.33203125" customWidth="1"/>
    <col min="7664" max="7664" width="9.33203125" customWidth="1"/>
    <col min="7665" max="7666" width="11.6640625" customWidth="1"/>
    <col min="7917" max="7917" width="9.6640625" customWidth="1"/>
    <col min="7918" max="7918" width="72.33203125" customWidth="1"/>
    <col min="7919" max="7919" width="12.33203125" customWidth="1"/>
    <col min="7920" max="7920" width="9.33203125" customWidth="1"/>
    <col min="7921" max="7922" width="11.6640625" customWidth="1"/>
    <col min="8173" max="8173" width="9.6640625" customWidth="1"/>
    <col min="8174" max="8174" width="72.33203125" customWidth="1"/>
    <col min="8175" max="8175" width="12.33203125" customWidth="1"/>
    <col min="8176" max="8176" width="9.33203125" customWidth="1"/>
    <col min="8177" max="8178" width="11.6640625" customWidth="1"/>
    <col min="8429" max="8429" width="9.6640625" customWidth="1"/>
    <col min="8430" max="8430" width="72.33203125" customWidth="1"/>
    <col min="8431" max="8431" width="12.33203125" customWidth="1"/>
    <col min="8432" max="8432" width="9.33203125" customWidth="1"/>
    <col min="8433" max="8434" width="11.6640625" customWidth="1"/>
    <col min="8685" max="8685" width="9.6640625" customWidth="1"/>
    <col min="8686" max="8686" width="72.33203125" customWidth="1"/>
    <col min="8687" max="8687" width="12.33203125" customWidth="1"/>
    <col min="8688" max="8688" width="9.33203125" customWidth="1"/>
    <col min="8689" max="8690" width="11.6640625" customWidth="1"/>
    <col min="8941" max="8941" width="9.6640625" customWidth="1"/>
    <col min="8942" max="8942" width="72.33203125" customWidth="1"/>
    <col min="8943" max="8943" width="12.33203125" customWidth="1"/>
    <col min="8944" max="8944" width="9.33203125" customWidth="1"/>
    <col min="8945" max="8946" width="11.6640625" customWidth="1"/>
    <col min="9197" max="9197" width="9.6640625" customWidth="1"/>
    <col min="9198" max="9198" width="72.33203125" customWidth="1"/>
    <col min="9199" max="9199" width="12.33203125" customWidth="1"/>
    <col min="9200" max="9200" width="9.33203125" customWidth="1"/>
    <col min="9201" max="9202" width="11.6640625" customWidth="1"/>
    <col min="9453" max="9453" width="9.6640625" customWidth="1"/>
    <col min="9454" max="9454" width="72.33203125" customWidth="1"/>
    <col min="9455" max="9455" width="12.33203125" customWidth="1"/>
    <col min="9456" max="9456" width="9.33203125" customWidth="1"/>
    <col min="9457" max="9458" width="11.6640625" customWidth="1"/>
    <col min="9709" max="9709" width="9.6640625" customWidth="1"/>
    <col min="9710" max="9710" width="72.33203125" customWidth="1"/>
    <col min="9711" max="9711" width="12.33203125" customWidth="1"/>
    <col min="9712" max="9712" width="9.33203125" customWidth="1"/>
    <col min="9713" max="9714" width="11.6640625" customWidth="1"/>
    <col min="9965" max="9965" width="9.6640625" customWidth="1"/>
    <col min="9966" max="9966" width="72.33203125" customWidth="1"/>
    <col min="9967" max="9967" width="12.33203125" customWidth="1"/>
    <col min="9968" max="9968" width="9.33203125" customWidth="1"/>
    <col min="9969" max="9970" width="11.6640625" customWidth="1"/>
    <col min="10221" max="10221" width="9.6640625" customWidth="1"/>
    <col min="10222" max="10222" width="72.33203125" customWidth="1"/>
    <col min="10223" max="10223" width="12.33203125" customWidth="1"/>
    <col min="10224" max="10224" width="9.33203125" customWidth="1"/>
    <col min="10225" max="10226" width="11.6640625" customWidth="1"/>
    <col min="10477" max="10477" width="9.6640625" customWidth="1"/>
    <col min="10478" max="10478" width="72.33203125" customWidth="1"/>
    <col min="10479" max="10479" width="12.33203125" customWidth="1"/>
    <col min="10480" max="10480" width="9.33203125" customWidth="1"/>
    <col min="10481" max="10482" width="11.6640625" customWidth="1"/>
    <col min="10733" max="10733" width="9.6640625" customWidth="1"/>
    <col min="10734" max="10734" width="72.33203125" customWidth="1"/>
    <col min="10735" max="10735" width="12.33203125" customWidth="1"/>
    <col min="10736" max="10736" width="9.33203125" customWidth="1"/>
    <col min="10737" max="10738" width="11.6640625" customWidth="1"/>
    <col min="10989" max="10989" width="9.6640625" customWidth="1"/>
    <col min="10990" max="10990" width="72.33203125" customWidth="1"/>
    <col min="10991" max="10991" width="12.33203125" customWidth="1"/>
    <col min="10992" max="10992" width="9.33203125" customWidth="1"/>
    <col min="10993" max="10994" width="11.6640625" customWidth="1"/>
    <col min="11245" max="11245" width="9.6640625" customWidth="1"/>
    <col min="11246" max="11246" width="72.33203125" customWidth="1"/>
    <col min="11247" max="11247" width="12.33203125" customWidth="1"/>
    <col min="11248" max="11248" width="9.33203125" customWidth="1"/>
    <col min="11249" max="11250" width="11.6640625" customWidth="1"/>
    <col min="11501" max="11501" width="9.6640625" customWidth="1"/>
    <col min="11502" max="11502" width="72.33203125" customWidth="1"/>
    <col min="11503" max="11503" width="12.33203125" customWidth="1"/>
    <col min="11504" max="11504" width="9.33203125" customWidth="1"/>
    <col min="11505" max="11506" width="11.6640625" customWidth="1"/>
    <col min="11757" max="11757" width="9.6640625" customWidth="1"/>
    <col min="11758" max="11758" width="72.33203125" customWidth="1"/>
    <col min="11759" max="11759" width="12.33203125" customWidth="1"/>
    <col min="11760" max="11760" width="9.33203125" customWidth="1"/>
    <col min="11761" max="11762" width="11.6640625" customWidth="1"/>
    <col min="12013" max="12013" width="9.6640625" customWidth="1"/>
    <col min="12014" max="12014" width="72.33203125" customWidth="1"/>
    <col min="12015" max="12015" width="12.33203125" customWidth="1"/>
    <col min="12016" max="12016" width="9.33203125" customWidth="1"/>
    <col min="12017" max="12018" width="11.6640625" customWidth="1"/>
    <col min="12269" max="12269" width="9.6640625" customWidth="1"/>
    <col min="12270" max="12270" width="72.33203125" customWidth="1"/>
    <col min="12271" max="12271" width="12.33203125" customWidth="1"/>
    <col min="12272" max="12272" width="9.33203125" customWidth="1"/>
    <col min="12273" max="12274" width="11.6640625" customWidth="1"/>
    <col min="12525" max="12525" width="9.6640625" customWidth="1"/>
    <col min="12526" max="12526" width="72.33203125" customWidth="1"/>
    <col min="12527" max="12527" width="12.33203125" customWidth="1"/>
    <col min="12528" max="12528" width="9.33203125" customWidth="1"/>
    <col min="12529" max="12530" width="11.6640625" customWidth="1"/>
    <col min="12781" max="12781" width="9.6640625" customWidth="1"/>
    <col min="12782" max="12782" width="72.33203125" customWidth="1"/>
    <col min="12783" max="12783" width="12.33203125" customWidth="1"/>
    <col min="12784" max="12784" width="9.33203125" customWidth="1"/>
    <col min="12785" max="12786" width="11.6640625" customWidth="1"/>
    <col min="13037" max="13037" width="9.6640625" customWidth="1"/>
    <col min="13038" max="13038" width="72.33203125" customWidth="1"/>
    <col min="13039" max="13039" width="12.33203125" customWidth="1"/>
    <col min="13040" max="13040" width="9.33203125" customWidth="1"/>
    <col min="13041" max="13042" width="11.6640625" customWidth="1"/>
    <col min="13293" max="13293" width="9.6640625" customWidth="1"/>
    <col min="13294" max="13294" width="72.33203125" customWidth="1"/>
    <col min="13295" max="13295" width="12.33203125" customWidth="1"/>
    <col min="13296" max="13296" width="9.33203125" customWidth="1"/>
    <col min="13297" max="13298" width="11.6640625" customWidth="1"/>
    <col min="13549" max="13549" width="9.6640625" customWidth="1"/>
    <col min="13550" max="13550" width="72.33203125" customWidth="1"/>
    <col min="13551" max="13551" width="12.33203125" customWidth="1"/>
    <col min="13552" max="13552" width="9.33203125" customWidth="1"/>
    <col min="13553" max="13554" width="11.6640625" customWidth="1"/>
    <col min="13805" max="13805" width="9.6640625" customWidth="1"/>
    <col min="13806" max="13806" width="72.33203125" customWidth="1"/>
    <col min="13807" max="13807" width="12.33203125" customWidth="1"/>
    <col min="13808" max="13808" width="9.33203125" customWidth="1"/>
    <col min="13809" max="13810" width="11.6640625" customWidth="1"/>
    <col min="14061" max="14061" width="9.6640625" customWidth="1"/>
    <col min="14062" max="14062" width="72.33203125" customWidth="1"/>
    <col min="14063" max="14063" width="12.33203125" customWidth="1"/>
    <col min="14064" max="14064" width="9.33203125" customWidth="1"/>
    <col min="14065" max="14066" width="11.6640625" customWidth="1"/>
    <col min="14317" max="14317" width="9.6640625" customWidth="1"/>
    <col min="14318" max="14318" width="72.33203125" customWidth="1"/>
    <col min="14319" max="14319" width="12.33203125" customWidth="1"/>
    <col min="14320" max="14320" width="9.33203125" customWidth="1"/>
    <col min="14321" max="14322" width="11.6640625" customWidth="1"/>
    <col min="14573" max="14573" width="9.6640625" customWidth="1"/>
    <col min="14574" max="14574" width="72.33203125" customWidth="1"/>
    <col min="14575" max="14575" width="12.33203125" customWidth="1"/>
    <col min="14576" max="14576" width="9.33203125" customWidth="1"/>
    <col min="14577" max="14578" width="11.6640625" customWidth="1"/>
    <col min="14829" max="14829" width="9.6640625" customWidth="1"/>
    <col min="14830" max="14830" width="72.33203125" customWidth="1"/>
    <col min="14831" max="14831" width="12.33203125" customWidth="1"/>
    <col min="14832" max="14832" width="9.33203125" customWidth="1"/>
    <col min="14833" max="14834" width="11.6640625" customWidth="1"/>
    <col min="15085" max="15085" width="9.6640625" customWidth="1"/>
    <col min="15086" max="15086" width="72.33203125" customWidth="1"/>
    <col min="15087" max="15087" width="12.33203125" customWidth="1"/>
    <col min="15088" max="15088" width="9.33203125" customWidth="1"/>
    <col min="15089" max="15090" width="11.6640625" customWidth="1"/>
    <col min="15341" max="15341" width="9.6640625" customWidth="1"/>
    <col min="15342" max="15342" width="72.33203125" customWidth="1"/>
    <col min="15343" max="15343" width="12.33203125" customWidth="1"/>
    <col min="15344" max="15344" width="9.33203125" customWidth="1"/>
    <col min="15345" max="15346" width="11.6640625" customWidth="1"/>
    <col min="15597" max="15597" width="9.6640625" customWidth="1"/>
    <col min="15598" max="15598" width="72.33203125" customWidth="1"/>
    <col min="15599" max="15599" width="12.33203125" customWidth="1"/>
    <col min="15600" max="15600" width="9.33203125" customWidth="1"/>
    <col min="15601" max="15602" width="11.6640625" customWidth="1"/>
    <col min="15853" max="15853" width="9.6640625" customWidth="1"/>
    <col min="15854" max="15854" width="72.33203125" customWidth="1"/>
    <col min="15855" max="15855" width="12.33203125" customWidth="1"/>
    <col min="15856" max="15856" width="9.33203125" customWidth="1"/>
    <col min="15857" max="15858" width="11.6640625" customWidth="1"/>
    <col min="16109" max="16109" width="9.6640625" customWidth="1"/>
    <col min="16110" max="16110" width="72.33203125" customWidth="1"/>
    <col min="16111" max="16111" width="12.33203125" customWidth="1"/>
    <col min="16112" max="16112" width="9.33203125" customWidth="1"/>
    <col min="16113" max="16114" width="11.6640625" customWidth="1"/>
  </cols>
  <sheetData>
    <row r="1" spans="1:7">
      <c r="B1" s="807" t="s">
        <v>20071</v>
      </c>
      <c r="G1" s="83"/>
    </row>
    <row r="2" spans="1:7">
      <c r="B2" s="807"/>
      <c r="D2" s="80" t="s">
        <v>907</v>
      </c>
      <c r="E2" s="82"/>
      <c r="F2" s="80" t="s">
        <v>7903</v>
      </c>
      <c r="G2" s="81">
        <f>скидка_ИБП</f>
        <v>0</v>
      </c>
    </row>
    <row r="3" spans="1:7">
      <c r="B3"/>
      <c r="C3"/>
      <c r="D3"/>
      <c r="E3"/>
      <c r="F3"/>
      <c r="G3"/>
    </row>
    <row r="4" spans="1:7" ht="25.35" customHeight="1">
      <c r="A4" s="152" t="s">
        <v>85</v>
      </c>
      <c r="B4" s="79" t="s">
        <v>42</v>
      </c>
      <c r="C4" s="76" t="s">
        <v>21416</v>
      </c>
      <c r="D4" s="222" t="s">
        <v>22055</v>
      </c>
      <c r="E4" s="222" t="s">
        <v>896</v>
      </c>
      <c r="F4" s="88" t="s">
        <v>22056</v>
      </c>
      <c r="G4" s="274" t="s">
        <v>22057</v>
      </c>
    </row>
    <row r="5" spans="1:7" s="195" customFormat="1" ht="13.35" customHeight="1" collapsed="1">
      <c r="B5" s="803"/>
      <c r="C5" s="803" t="s">
        <v>46366</v>
      </c>
      <c r="D5" s="803"/>
      <c r="E5" s="803" t="s">
        <v>334</v>
      </c>
      <c r="F5" s="227"/>
      <c r="G5" s="275">
        <f t="shared" ref="G5:G67" si="0">IFERROR(IF(E5="грн",ROUND(F5*(1-$G$2),2),ROUND(F5*(1-$G$2),2)*$E$2),"")</f>
        <v>0</v>
      </c>
    </row>
    <row r="6" spans="1:7" ht="11.85" hidden="1" customHeight="1" outlineLevel="3">
      <c r="A6" s="228" t="s">
        <v>7534</v>
      </c>
      <c r="B6" s="74" t="s">
        <v>7526</v>
      </c>
      <c r="C6" s="75" t="s">
        <v>46367</v>
      </c>
      <c r="D6" s="74" t="s">
        <v>147</v>
      </c>
      <c r="E6" s="74" t="s">
        <v>897</v>
      </c>
      <c r="F6" s="84">
        <v>152876.38</v>
      </c>
      <c r="G6" s="277">
        <f t="shared" si="0"/>
        <v>152876.38</v>
      </c>
    </row>
    <row r="7" spans="1:7" ht="11.85" hidden="1" customHeight="1" outlineLevel="3">
      <c r="A7" s="228" t="s">
        <v>7535</v>
      </c>
      <c r="B7" s="74" t="s">
        <v>7527</v>
      </c>
      <c r="C7" s="75" t="s">
        <v>46368</v>
      </c>
      <c r="D7" s="74" t="s">
        <v>147</v>
      </c>
      <c r="E7" s="74" t="s">
        <v>897</v>
      </c>
      <c r="F7" s="84">
        <v>186769.82</v>
      </c>
      <c r="G7" s="277">
        <f t="shared" si="0"/>
        <v>186769.82</v>
      </c>
    </row>
    <row r="8" spans="1:7" ht="11.85" hidden="1" customHeight="1" outlineLevel="3">
      <c r="A8" s="228" t="s">
        <v>7537</v>
      </c>
      <c r="B8" s="74" t="s">
        <v>7536</v>
      </c>
      <c r="C8" s="75" t="s">
        <v>46369</v>
      </c>
      <c r="D8" s="74" t="s">
        <v>147</v>
      </c>
      <c r="E8" s="74" t="s">
        <v>897</v>
      </c>
      <c r="F8" s="84">
        <v>38552.629999999997</v>
      </c>
      <c r="G8" s="277">
        <f t="shared" si="0"/>
        <v>38552.629999999997</v>
      </c>
    </row>
    <row r="9" spans="1:7" ht="11.85" hidden="1" customHeight="1" outlineLevel="3">
      <c r="A9" s="228" t="s">
        <v>7528</v>
      </c>
      <c r="B9" s="74" t="s">
        <v>7520</v>
      </c>
      <c r="C9" s="75" t="s">
        <v>46370</v>
      </c>
      <c r="D9" s="74" t="s">
        <v>147</v>
      </c>
      <c r="E9" s="74" t="s">
        <v>897</v>
      </c>
      <c r="F9" s="84">
        <v>61460.72</v>
      </c>
      <c r="G9" s="277">
        <f t="shared" si="0"/>
        <v>61460.72</v>
      </c>
    </row>
    <row r="10" spans="1:7" ht="11.85" hidden="1" customHeight="1" outlineLevel="3">
      <c r="A10" s="228" t="s">
        <v>7529</v>
      </c>
      <c r="B10" s="74" t="s">
        <v>7521</v>
      </c>
      <c r="C10" s="75" t="s">
        <v>46371</v>
      </c>
      <c r="D10" s="74" t="s">
        <v>147</v>
      </c>
      <c r="E10" s="74" t="s">
        <v>897</v>
      </c>
      <c r="F10" s="84">
        <v>73441.81</v>
      </c>
      <c r="G10" s="277">
        <f t="shared" si="0"/>
        <v>73441.81</v>
      </c>
    </row>
    <row r="11" spans="1:7" ht="11.85" hidden="1" customHeight="1" outlineLevel="3">
      <c r="A11" s="228" t="s">
        <v>7530</v>
      </c>
      <c r="B11" s="74" t="s">
        <v>7522</v>
      </c>
      <c r="C11" s="75" t="s">
        <v>46372</v>
      </c>
      <c r="D11" s="74" t="s">
        <v>147</v>
      </c>
      <c r="E11" s="74" t="s">
        <v>897</v>
      </c>
      <c r="F11" s="84">
        <v>146023.81</v>
      </c>
      <c r="G11" s="277">
        <f t="shared" si="0"/>
        <v>146023.81</v>
      </c>
    </row>
    <row r="12" spans="1:7" ht="11.85" hidden="1" customHeight="1" outlineLevel="3">
      <c r="A12" s="228" t="s">
        <v>7532</v>
      </c>
      <c r="B12" s="74" t="s">
        <v>7524</v>
      </c>
      <c r="C12" s="75" t="s">
        <v>46373</v>
      </c>
      <c r="D12" s="74" t="s">
        <v>147</v>
      </c>
      <c r="E12" s="74" t="s">
        <v>897</v>
      </c>
      <c r="F12" s="84">
        <v>123753.92</v>
      </c>
      <c r="G12" s="277">
        <f t="shared" si="0"/>
        <v>123753.92</v>
      </c>
    </row>
    <row r="13" spans="1:7" ht="11.85" hidden="1" customHeight="1" outlineLevel="3">
      <c r="A13" s="228" t="s">
        <v>7531</v>
      </c>
      <c r="B13" s="74" t="s">
        <v>7523</v>
      </c>
      <c r="C13" s="75" t="s">
        <v>46374</v>
      </c>
      <c r="D13" s="74" t="s">
        <v>147</v>
      </c>
      <c r="E13" s="74" t="s">
        <v>897</v>
      </c>
      <c r="F13" s="84">
        <v>189446.89</v>
      </c>
      <c r="G13" s="277">
        <f t="shared" si="0"/>
        <v>189446.89</v>
      </c>
    </row>
    <row r="14" spans="1:7" ht="11.85" hidden="1" customHeight="1" outlineLevel="3">
      <c r="A14" s="228" t="s">
        <v>7533</v>
      </c>
      <c r="B14" s="74" t="s">
        <v>7525</v>
      </c>
      <c r="C14" s="75" t="s">
        <v>46375</v>
      </c>
      <c r="D14" s="74" t="s">
        <v>147</v>
      </c>
      <c r="E14" s="74" t="s">
        <v>897</v>
      </c>
      <c r="F14" s="84">
        <v>135829.92000000001</v>
      </c>
      <c r="G14" s="277">
        <f t="shared" si="0"/>
        <v>135829.92000000001</v>
      </c>
    </row>
    <row r="15" spans="1:7" ht="11.85" hidden="1" customHeight="1" outlineLevel="3">
      <c r="A15" s="228" t="s">
        <v>7538</v>
      </c>
      <c r="B15" s="74" t="s">
        <v>7539</v>
      </c>
      <c r="C15" s="75" t="s">
        <v>46376</v>
      </c>
      <c r="D15" s="74" t="s">
        <v>147</v>
      </c>
      <c r="E15" s="74" t="s">
        <v>897</v>
      </c>
      <c r="F15" s="84">
        <v>34800.36</v>
      </c>
      <c r="G15" s="277">
        <f t="shared" si="0"/>
        <v>34800.36</v>
      </c>
    </row>
    <row r="16" spans="1:7" ht="11.85" hidden="1" customHeight="1" outlineLevel="3">
      <c r="A16" s="228" t="s">
        <v>7540</v>
      </c>
      <c r="B16" s="74" t="s">
        <v>7541</v>
      </c>
      <c r="C16" s="75" t="s">
        <v>46377</v>
      </c>
      <c r="D16" s="74" t="s">
        <v>147</v>
      </c>
      <c r="E16" s="74" t="s">
        <v>897</v>
      </c>
      <c r="F16" s="84">
        <v>58558.09</v>
      </c>
      <c r="G16" s="277">
        <f t="shared" si="0"/>
        <v>58558.09</v>
      </c>
    </row>
    <row r="17" spans="1:7" ht="11.85" hidden="1" customHeight="1" outlineLevel="3">
      <c r="A17" s="228" t="s">
        <v>37354</v>
      </c>
      <c r="B17" s="74" t="s">
        <v>37355</v>
      </c>
      <c r="C17" s="75" t="s">
        <v>46378</v>
      </c>
      <c r="D17" s="74" t="s">
        <v>147</v>
      </c>
      <c r="E17" s="74" t="s">
        <v>897</v>
      </c>
      <c r="F17" s="84">
        <v>58558.09</v>
      </c>
      <c r="G17" s="277">
        <f t="shared" si="0"/>
        <v>58558.09</v>
      </c>
    </row>
    <row r="18" spans="1:7" ht="11.85" hidden="1" customHeight="1" outlineLevel="3">
      <c r="A18" s="228" t="s">
        <v>7542</v>
      </c>
      <c r="B18" s="74" t="s">
        <v>7543</v>
      </c>
      <c r="C18" s="75" t="s">
        <v>46379</v>
      </c>
      <c r="D18" s="74" t="s">
        <v>147</v>
      </c>
      <c r="E18" s="74" t="s">
        <v>897</v>
      </c>
      <c r="F18" s="84">
        <v>34800.36</v>
      </c>
      <c r="G18" s="277">
        <f t="shared" si="0"/>
        <v>34800.36</v>
      </c>
    </row>
    <row r="19" spans="1:7" ht="11.85" hidden="1" customHeight="1" outlineLevel="3">
      <c r="A19" s="228" t="s">
        <v>7544</v>
      </c>
      <c r="B19" s="74" t="s">
        <v>7545</v>
      </c>
      <c r="C19" s="75" t="s">
        <v>46380</v>
      </c>
      <c r="D19" s="74" t="s">
        <v>147</v>
      </c>
      <c r="E19" s="74" t="s">
        <v>897</v>
      </c>
      <c r="F19" s="84">
        <v>58558.09</v>
      </c>
      <c r="G19" s="277">
        <f t="shared" si="0"/>
        <v>58558.09</v>
      </c>
    </row>
    <row r="20" spans="1:7" ht="11.85" hidden="1" customHeight="1" outlineLevel="3">
      <c r="A20" s="228" t="s">
        <v>37356</v>
      </c>
      <c r="B20" s="74" t="s">
        <v>37357</v>
      </c>
      <c r="C20" s="75" t="s">
        <v>46381</v>
      </c>
      <c r="D20" s="74" t="s">
        <v>147</v>
      </c>
      <c r="E20" s="74" t="s">
        <v>897</v>
      </c>
      <c r="F20" s="84">
        <v>58558.09</v>
      </c>
      <c r="G20" s="277">
        <f t="shared" si="0"/>
        <v>58558.09</v>
      </c>
    </row>
    <row r="21" spans="1:7" ht="11.85" hidden="1" customHeight="1" outlineLevel="3">
      <c r="A21" s="228" t="s">
        <v>37358</v>
      </c>
      <c r="B21" s="74" t="s">
        <v>37359</v>
      </c>
      <c r="C21" s="75" t="s">
        <v>46382</v>
      </c>
      <c r="D21" s="74" t="s">
        <v>147</v>
      </c>
      <c r="E21" s="74" t="s">
        <v>897</v>
      </c>
      <c r="F21" s="84">
        <v>65013.84</v>
      </c>
      <c r="G21" s="277">
        <f t="shared" si="0"/>
        <v>65013.84</v>
      </c>
    </row>
    <row r="22" spans="1:7" ht="11.85" hidden="1" customHeight="1" outlineLevel="3">
      <c r="A22" s="228" t="s">
        <v>7546</v>
      </c>
      <c r="B22" s="74" t="s">
        <v>7547</v>
      </c>
      <c r="C22" s="75" t="s">
        <v>46383</v>
      </c>
      <c r="D22" s="74" t="s">
        <v>147</v>
      </c>
      <c r="E22" s="74" t="s">
        <v>897</v>
      </c>
      <c r="F22" s="84">
        <v>34800.36</v>
      </c>
      <c r="G22" s="277">
        <f t="shared" si="0"/>
        <v>34800.36</v>
      </c>
    </row>
    <row r="23" spans="1:7" ht="11.85" hidden="1" customHeight="1" outlineLevel="3">
      <c r="A23" s="228" t="s">
        <v>7548</v>
      </c>
      <c r="B23" s="74" t="s">
        <v>7549</v>
      </c>
      <c r="C23" s="75" t="s">
        <v>46384</v>
      </c>
      <c r="D23" s="74" t="s">
        <v>147</v>
      </c>
      <c r="E23" s="74" t="s">
        <v>897</v>
      </c>
      <c r="F23" s="84">
        <v>65013.84</v>
      </c>
      <c r="G23" s="277">
        <f t="shared" si="0"/>
        <v>65013.84</v>
      </c>
    </row>
    <row r="24" spans="1:7" ht="11.85" hidden="1" customHeight="1" outlineLevel="3">
      <c r="A24" s="228" t="s">
        <v>7550</v>
      </c>
      <c r="B24" s="74" t="s">
        <v>7551</v>
      </c>
      <c r="C24" s="75" t="s">
        <v>46385</v>
      </c>
      <c r="D24" s="74" t="s">
        <v>147</v>
      </c>
      <c r="E24" s="74" t="s">
        <v>897</v>
      </c>
      <c r="F24" s="84">
        <v>48191.33</v>
      </c>
      <c r="G24" s="277">
        <f t="shared" si="0"/>
        <v>48191.33</v>
      </c>
    </row>
    <row r="25" spans="1:7" ht="11.85" hidden="1" customHeight="1" outlineLevel="3">
      <c r="A25" s="228" t="s">
        <v>7552</v>
      </c>
      <c r="B25" s="74" t="s">
        <v>7553</v>
      </c>
      <c r="C25" s="75" t="s">
        <v>46386</v>
      </c>
      <c r="D25" s="74" t="s">
        <v>147</v>
      </c>
      <c r="E25" s="74" t="s">
        <v>897</v>
      </c>
      <c r="F25" s="84">
        <v>82580.72</v>
      </c>
      <c r="G25" s="277">
        <f t="shared" si="0"/>
        <v>82580.72</v>
      </c>
    </row>
    <row r="26" spans="1:7" ht="11.85" hidden="1" customHeight="1" outlineLevel="3">
      <c r="A26" s="228" t="s">
        <v>37360</v>
      </c>
      <c r="B26" s="74" t="s">
        <v>37361</v>
      </c>
      <c r="C26" s="75" t="s">
        <v>46387</v>
      </c>
      <c r="D26" s="74" t="s">
        <v>147</v>
      </c>
      <c r="E26" s="74" t="s">
        <v>897</v>
      </c>
      <c r="F26" s="84">
        <v>82580.72</v>
      </c>
      <c r="G26" s="277">
        <f t="shared" si="0"/>
        <v>82580.72</v>
      </c>
    </row>
    <row r="27" spans="1:7" ht="11.85" hidden="1" customHeight="1" outlineLevel="3">
      <c r="A27" s="228" t="s">
        <v>7554</v>
      </c>
      <c r="B27" s="74" t="s">
        <v>7555</v>
      </c>
      <c r="C27" s="75" t="s">
        <v>46388</v>
      </c>
      <c r="D27" s="74" t="s">
        <v>147</v>
      </c>
      <c r="E27" s="74" t="s">
        <v>897</v>
      </c>
      <c r="F27" s="84">
        <v>53673.01</v>
      </c>
      <c r="G27" s="277">
        <f t="shared" si="0"/>
        <v>53673.01</v>
      </c>
    </row>
    <row r="28" spans="1:7" ht="11.85" hidden="1" customHeight="1" outlineLevel="3">
      <c r="A28" s="228" t="s">
        <v>7556</v>
      </c>
      <c r="B28" s="74" t="s">
        <v>7557</v>
      </c>
      <c r="C28" s="75" t="s">
        <v>46389</v>
      </c>
      <c r="D28" s="74" t="s">
        <v>147</v>
      </c>
      <c r="E28" s="74" t="s">
        <v>897</v>
      </c>
      <c r="F28" s="84">
        <v>105217.14</v>
      </c>
      <c r="G28" s="277">
        <f t="shared" si="0"/>
        <v>105217.14</v>
      </c>
    </row>
    <row r="29" spans="1:7" ht="11.85" hidden="1" customHeight="1" outlineLevel="3">
      <c r="A29" s="228" t="s">
        <v>37362</v>
      </c>
      <c r="B29" s="74" t="s">
        <v>37363</v>
      </c>
      <c r="C29" s="75" t="s">
        <v>46390</v>
      </c>
      <c r="D29" s="74" t="s">
        <v>147</v>
      </c>
      <c r="E29" s="74" t="s">
        <v>897</v>
      </c>
      <c r="F29" s="84">
        <v>105217.14</v>
      </c>
      <c r="G29" s="277">
        <f t="shared" si="0"/>
        <v>105217.14</v>
      </c>
    </row>
    <row r="30" spans="1:7" s="195" customFormat="1" ht="13.35" customHeight="1" collapsed="1">
      <c r="B30" s="803"/>
      <c r="C30" s="803" t="s">
        <v>46391</v>
      </c>
      <c r="D30" s="803"/>
      <c r="E30" s="803" t="s">
        <v>334</v>
      </c>
      <c r="F30" s="227"/>
      <c r="G30" s="275">
        <f t="shared" si="0"/>
        <v>0</v>
      </c>
    </row>
    <row r="31" spans="1:7" ht="11.85" hidden="1" customHeight="1" outlineLevel="3">
      <c r="A31" s="228" t="s">
        <v>37364</v>
      </c>
      <c r="B31" s="74" t="s">
        <v>37365</v>
      </c>
      <c r="C31" s="75" t="s">
        <v>46392</v>
      </c>
      <c r="D31" s="74" t="s">
        <v>147</v>
      </c>
      <c r="E31" s="74" t="s">
        <v>897</v>
      </c>
      <c r="F31" s="84">
        <v>26413.67</v>
      </c>
      <c r="G31" s="277">
        <f t="shared" si="0"/>
        <v>26413.67</v>
      </c>
    </row>
    <row r="32" spans="1:7" ht="11.85" hidden="1" customHeight="1" outlineLevel="3">
      <c r="A32" s="228" t="s">
        <v>37366</v>
      </c>
      <c r="B32" s="74" t="s">
        <v>37367</v>
      </c>
      <c r="C32" s="75" t="s">
        <v>46393</v>
      </c>
      <c r="D32" s="74" t="s">
        <v>147</v>
      </c>
      <c r="E32" s="74" t="s">
        <v>897</v>
      </c>
      <c r="F32" s="84">
        <v>43612.480000000003</v>
      </c>
      <c r="G32" s="277">
        <f t="shared" si="0"/>
        <v>43612.480000000003</v>
      </c>
    </row>
    <row r="33" spans="1:7" ht="11.85" hidden="1" customHeight="1" outlineLevel="3">
      <c r="A33" s="228" t="s">
        <v>37368</v>
      </c>
      <c r="B33" s="74" t="s">
        <v>37369</v>
      </c>
      <c r="C33" s="75" t="s">
        <v>46394</v>
      </c>
      <c r="D33" s="74" t="s">
        <v>147</v>
      </c>
      <c r="E33" s="74" t="s">
        <v>897</v>
      </c>
      <c r="F33" s="84">
        <v>52211.83</v>
      </c>
      <c r="G33" s="277">
        <f t="shared" si="0"/>
        <v>52211.83</v>
      </c>
    </row>
    <row r="34" spans="1:7" ht="11.85" hidden="1" customHeight="1" outlineLevel="3">
      <c r="A34" s="228" t="s">
        <v>37370</v>
      </c>
      <c r="B34" s="74" t="s">
        <v>37371</v>
      </c>
      <c r="C34" s="75" t="s">
        <v>46395</v>
      </c>
      <c r="D34" s="74" t="s">
        <v>147</v>
      </c>
      <c r="E34" s="74" t="s">
        <v>897</v>
      </c>
      <c r="F34" s="84">
        <v>37031.89</v>
      </c>
      <c r="G34" s="277">
        <f t="shared" si="0"/>
        <v>37031.89</v>
      </c>
    </row>
    <row r="35" spans="1:7" ht="11.85" hidden="1" customHeight="1" outlineLevel="3">
      <c r="A35" s="228" t="s">
        <v>37372</v>
      </c>
      <c r="B35" s="74" t="s">
        <v>37373</v>
      </c>
      <c r="C35" s="75" t="s">
        <v>46396</v>
      </c>
      <c r="D35" s="74" t="s">
        <v>147</v>
      </c>
      <c r="E35" s="74" t="s">
        <v>897</v>
      </c>
      <c r="F35" s="84">
        <v>37356.76</v>
      </c>
      <c r="G35" s="277">
        <f t="shared" si="0"/>
        <v>37356.76</v>
      </c>
    </row>
    <row r="36" spans="1:7" ht="11.85" hidden="1" customHeight="1" outlineLevel="3">
      <c r="A36" s="228" t="s">
        <v>37374</v>
      </c>
      <c r="B36" s="74" t="s">
        <v>37375</v>
      </c>
      <c r="C36" s="75" t="s">
        <v>46397</v>
      </c>
      <c r="D36" s="74" t="s">
        <v>147</v>
      </c>
      <c r="E36" s="74" t="s">
        <v>897</v>
      </c>
      <c r="F36" s="84">
        <v>37898.11</v>
      </c>
      <c r="G36" s="277">
        <f t="shared" si="0"/>
        <v>37898.11</v>
      </c>
    </row>
    <row r="37" spans="1:7" s="195" customFormat="1" ht="13.35" customHeight="1" collapsed="1">
      <c r="B37" s="803"/>
      <c r="C37" s="803" t="s">
        <v>46398</v>
      </c>
      <c r="D37" s="803"/>
      <c r="E37" s="803" t="s">
        <v>334</v>
      </c>
      <c r="F37" s="227"/>
      <c r="G37" s="275">
        <f t="shared" si="0"/>
        <v>0</v>
      </c>
    </row>
    <row r="38" spans="1:7" ht="11.85" hidden="1" customHeight="1" outlineLevel="3">
      <c r="A38" s="228" t="s">
        <v>37376</v>
      </c>
      <c r="B38" s="74" t="s">
        <v>37377</v>
      </c>
      <c r="C38" s="75" t="s">
        <v>46399</v>
      </c>
      <c r="D38" s="74" t="s">
        <v>147</v>
      </c>
      <c r="E38" s="74" t="s">
        <v>897</v>
      </c>
      <c r="F38" s="84">
        <v>12962.69</v>
      </c>
      <c r="G38" s="277">
        <f t="shared" si="0"/>
        <v>12962.69</v>
      </c>
    </row>
    <row r="39" spans="1:7" ht="11.85" hidden="1" customHeight="1" outlineLevel="3">
      <c r="A39" s="228" t="s">
        <v>37378</v>
      </c>
      <c r="B39" s="74" t="s">
        <v>37379</v>
      </c>
      <c r="C39" s="75" t="s">
        <v>46400</v>
      </c>
      <c r="D39" s="74" t="s">
        <v>147</v>
      </c>
      <c r="E39" s="74" t="s">
        <v>897</v>
      </c>
      <c r="F39" s="84">
        <v>12962.69</v>
      </c>
      <c r="G39" s="277">
        <f t="shared" si="0"/>
        <v>12962.69</v>
      </c>
    </row>
    <row r="40" spans="1:7" s="195" customFormat="1" ht="13.35" customHeight="1" collapsed="1">
      <c r="B40" s="803"/>
      <c r="C40" s="803" t="s">
        <v>46401</v>
      </c>
      <c r="D40" s="803"/>
      <c r="E40" s="803" t="s">
        <v>334</v>
      </c>
      <c r="F40" s="227"/>
      <c r="G40" s="275">
        <f t="shared" si="0"/>
        <v>0</v>
      </c>
    </row>
    <row r="41" spans="1:7" ht="11.85" hidden="1" customHeight="1" outlineLevel="3">
      <c r="A41" s="228" t="s">
        <v>14390</v>
      </c>
      <c r="B41" s="74" t="s">
        <v>3689</v>
      </c>
      <c r="C41" s="75" t="s">
        <v>46402</v>
      </c>
      <c r="D41" s="74" t="s">
        <v>147</v>
      </c>
      <c r="E41" s="74" t="s">
        <v>897</v>
      </c>
      <c r="F41" s="84">
        <v>362824.7</v>
      </c>
      <c r="G41" s="277">
        <f t="shared" si="0"/>
        <v>362824.7</v>
      </c>
    </row>
    <row r="42" spans="1:7" ht="11.85" hidden="1" customHeight="1" outlineLevel="3">
      <c r="A42" s="228" t="s">
        <v>14389</v>
      </c>
      <c r="B42" s="74" t="s">
        <v>3688</v>
      </c>
      <c r="C42" s="75" t="s">
        <v>46403</v>
      </c>
      <c r="D42" s="74" t="s">
        <v>147</v>
      </c>
      <c r="E42" s="74" t="s">
        <v>897</v>
      </c>
      <c r="F42" s="84">
        <v>299108.76</v>
      </c>
      <c r="G42" s="277">
        <f t="shared" si="0"/>
        <v>299108.76</v>
      </c>
    </row>
    <row r="43" spans="1:7" ht="11.85" hidden="1" customHeight="1" outlineLevel="3">
      <c r="A43" s="228" t="s">
        <v>14384</v>
      </c>
      <c r="B43" s="74" t="s">
        <v>3683</v>
      </c>
      <c r="C43" s="75" t="s">
        <v>46404</v>
      </c>
      <c r="D43" s="74" t="s">
        <v>147</v>
      </c>
      <c r="E43" s="74" t="s">
        <v>897</v>
      </c>
      <c r="F43" s="84">
        <v>171207.19</v>
      </c>
      <c r="G43" s="277">
        <f t="shared" si="0"/>
        <v>171207.19</v>
      </c>
    </row>
    <row r="44" spans="1:7" ht="11.85" hidden="1" customHeight="1" outlineLevel="3">
      <c r="A44" s="228" t="s">
        <v>14385</v>
      </c>
      <c r="B44" s="74" t="s">
        <v>3684</v>
      </c>
      <c r="C44" s="75" t="s">
        <v>46405</v>
      </c>
      <c r="D44" s="74" t="s">
        <v>147</v>
      </c>
      <c r="E44" s="74" t="s">
        <v>897</v>
      </c>
      <c r="F44" s="84">
        <v>204596.86</v>
      </c>
      <c r="G44" s="277">
        <f t="shared" si="0"/>
        <v>204596.86</v>
      </c>
    </row>
    <row r="45" spans="1:7" ht="11.85" hidden="1" customHeight="1" outlineLevel="3">
      <c r="A45" s="228" t="s">
        <v>14383</v>
      </c>
      <c r="B45" s="74" t="s">
        <v>3682</v>
      </c>
      <c r="C45" s="75" t="s">
        <v>46406</v>
      </c>
      <c r="D45" s="74" t="s">
        <v>147</v>
      </c>
      <c r="E45" s="74" t="s">
        <v>897</v>
      </c>
      <c r="F45" s="84">
        <v>136442.26</v>
      </c>
      <c r="G45" s="277">
        <f t="shared" si="0"/>
        <v>136442.26</v>
      </c>
    </row>
    <row r="46" spans="1:7" ht="11.85" hidden="1" customHeight="1" outlineLevel="3">
      <c r="A46" s="228" t="s">
        <v>14386</v>
      </c>
      <c r="B46" s="74" t="s">
        <v>3685</v>
      </c>
      <c r="C46" s="75" t="s">
        <v>46407</v>
      </c>
      <c r="D46" s="74" t="s">
        <v>147</v>
      </c>
      <c r="E46" s="74" t="s">
        <v>897</v>
      </c>
      <c r="F46" s="84">
        <v>204152.81</v>
      </c>
      <c r="G46" s="277">
        <f t="shared" si="0"/>
        <v>204152.81</v>
      </c>
    </row>
    <row r="47" spans="1:7" ht="11.85" hidden="1" customHeight="1" outlineLevel="3">
      <c r="A47" s="228" t="s">
        <v>14388</v>
      </c>
      <c r="B47" s="74" t="s">
        <v>3687</v>
      </c>
      <c r="C47" s="75" t="s">
        <v>46408</v>
      </c>
      <c r="D47" s="74" t="s">
        <v>147</v>
      </c>
      <c r="E47" s="74" t="s">
        <v>897</v>
      </c>
      <c r="F47" s="84">
        <v>244968.77</v>
      </c>
      <c r="G47" s="277">
        <f t="shared" si="0"/>
        <v>244968.77</v>
      </c>
    </row>
    <row r="48" spans="1:7" ht="11.85" hidden="1" customHeight="1" outlineLevel="3">
      <c r="A48" s="228" t="s">
        <v>14387</v>
      </c>
      <c r="B48" s="74" t="s">
        <v>3686</v>
      </c>
      <c r="C48" s="75" t="s">
        <v>46409</v>
      </c>
      <c r="D48" s="74" t="s">
        <v>147</v>
      </c>
      <c r="E48" s="74" t="s">
        <v>897</v>
      </c>
      <c r="F48" s="84">
        <v>284699.52000000002</v>
      </c>
      <c r="G48" s="277">
        <f t="shared" si="0"/>
        <v>284699.52000000002</v>
      </c>
    </row>
    <row r="49" spans="1:7" ht="11.85" hidden="1" customHeight="1" outlineLevel="3">
      <c r="A49" s="228" t="s">
        <v>14391</v>
      </c>
      <c r="B49" s="74" t="s">
        <v>3690</v>
      </c>
      <c r="C49" s="75" t="s">
        <v>46410</v>
      </c>
      <c r="D49" s="74" t="s">
        <v>147</v>
      </c>
      <c r="E49" s="74" t="s">
        <v>897</v>
      </c>
      <c r="F49" s="84">
        <v>81229.8</v>
      </c>
      <c r="G49" s="277">
        <f t="shared" si="0"/>
        <v>81229.8</v>
      </c>
    </row>
    <row r="50" spans="1:7" ht="11.85" hidden="1" customHeight="1" outlineLevel="3">
      <c r="A50" s="228" t="s">
        <v>14395</v>
      </c>
      <c r="B50" s="74" t="s">
        <v>3694</v>
      </c>
      <c r="C50" s="75" t="s">
        <v>46411</v>
      </c>
      <c r="D50" s="74" t="s">
        <v>147</v>
      </c>
      <c r="E50" s="74" t="s">
        <v>897</v>
      </c>
      <c r="F50" s="84">
        <v>137312.6</v>
      </c>
      <c r="G50" s="277">
        <f t="shared" si="0"/>
        <v>137312.6</v>
      </c>
    </row>
    <row r="51" spans="1:7" ht="11.85" hidden="1" customHeight="1" outlineLevel="3">
      <c r="A51" s="228" t="s">
        <v>37380</v>
      </c>
      <c r="B51" s="74" t="s">
        <v>37381</v>
      </c>
      <c r="C51" s="75" t="s">
        <v>46412</v>
      </c>
      <c r="D51" s="74" t="s">
        <v>147</v>
      </c>
      <c r="E51" s="74" t="s">
        <v>897</v>
      </c>
      <c r="F51" s="84">
        <v>216627.42</v>
      </c>
      <c r="G51" s="277">
        <f t="shared" si="0"/>
        <v>216627.42</v>
      </c>
    </row>
    <row r="52" spans="1:7" ht="11.85" hidden="1" customHeight="1" outlineLevel="3">
      <c r="A52" s="228" t="s">
        <v>14392</v>
      </c>
      <c r="B52" s="74" t="s">
        <v>3691</v>
      </c>
      <c r="C52" s="75" t="s">
        <v>46413</v>
      </c>
      <c r="D52" s="74" t="s">
        <v>147</v>
      </c>
      <c r="E52" s="74" t="s">
        <v>897</v>
      </c>
      <c r="F52" s="84">
        <v>111125.41</v>
      </c>
      <c r="G52" s="277">
        <f t="shared" si="0"/>
        <v>111125.41</v>
      </c>
    </row>
    <row r="53" spans="1:7" ht="11.85" hidden="1" customHeight="1" outlineLevel="3">
      <c r="A53" s="228" t="s">
        <v>14393</v>
      </c>
      <c r="B53" s="74" t="s">
        <v>3692</v>
      </c>
      <c r="C53" s="75" t="s">
        <v>46414</v>
      </c>
      <c r="D53" s="74" t="s">
        <v>147</v>
      </c>
      <c r="E53" s="74" t="s">
        <v>897</v>
      </c>
      <c r="F53" s="84">
        <v>128250.02</v>
      </c>
      <c r="G53" s="277">
        <f t="shared" si="0"/>
        <v>128250.02</v>
      </c>
    </row>
    <row r="54" spans="1:7" ht="11.85" hidden="1" customHeight="1" outlineLevel="3">
      <c r="A54" s="228" t="s">
        <v>14394</v>
      </c>
      <c r="B54" s="74" t="s">
        <v>3693</v>
      </c>
      <c r="C54" s="75" t="s">
        <v>46415</v>
      </c>
      <c r="D54" s="74" t="s">
        <v>147</v>
      </c>
      <c r="E54" s="74" t="s">
        <v>897</v>
      </c>
      <c r="F54" s="84">
        <v>203571.6</v>
      </c>
      <c r="G54" s="277">
        <f t="shared" si="0"/>
        <v>203571.6</v>
      </c>
    </row>
    <row r="55" spans="1:7" s="195" customFormat="1" ht="13.35" customHeight="1" collapsed="1">
      <c r="B55" s="803"/>
      <c r="C55" s="803" t="s">
        <v>46416</v>
      </c>
      <c r="D55" s="803"/>
      <c r="E55" s="803" t="s">
        <v>334</v>
      </c>
      <c r="F55" s="227"/>
      <c r="G55" s="275">
        <f t="shared" si="0"/>
        <v>0</v>
      </c>
    </row>
    <row r="56" spans="1:7" ht="12" hidden="1" customHeight="1" outlineLevel="2">
      <c r="A56" s="228"/>
      <c r="B56" s="799"/>
      <c r="C56" s="217" t="s">
        <v>46417</v>
      </c>
      <c r="D56" s="217"/>
      <c r="E56" s="217" t="s">
        <v>334</v>
      </c>
      <c r="F56" s="219"/>
      <c r="G56" s="276">
        <f t="shared" si="0"/>
        <v>0</v>
      </c>
    </row>
    <row r="57" spans="1:7" ht="11.85" hidden="1" customHeight="1" outlineLevel="3">
      <c r="A57" s="228" t="s">
        <v>37382</v>
      </c>
      <c r="B57" s="74" t="s">
        <v>37383</v>
      </c>
      <c r="C57" s="75" t="s">
        <v>46418</v>
      </c>
      <c r="D57" s="74" t="s">
        <v>147</v>
      </c>
      <c r="E57" s="74" t="s">
        <v>897</v>
      </c>
      <c r="F57" s="84">
        <v>5852.94</v>
      </c>
      <c r="G57" s="277">
        <f t="shared" si="0"/>
        <v>5852.94</v>
      </c>
    </row>
    <row r="58" spans="1:7" ht="11.85" hidden="1" customHeight="1" outlineLevel="3">
      <c r="A58" s="228" t="s">
        <v>37384</v>
      </c>
      <c r="B58" s="74" t="s">
        <v>37385</v>
      </c>
      <c r="C58" s="75" t="s">
        <v>46419</v>
      </c>
      <c r="D58" s="74" t="s">
        <v>147</v>
      </c>
      <c r="E58" s="74" t="s">
        <v>897</v>
      </c>
      <c r="F58" s="84">
        <v>7484.22</v>
      </c>
      <c r="G58" s="277">
        <f t="shared" si="0"/>
        <v>7484.22</v>
      </c>
    </row>
    <row r="59" spans="1:7" ht="12" hidden="1" customHeight="1" outlineLevel="2">
      <c r="A59" s="228"/>
      <c r="B59" s="799"/>
      <c r="C59" s="217" t="s">
        <v>46420</v>
      </c>
      <c r="D59" s="217"/>
      <c r="E59" s="217" t="s">
        <v>334</v>
      </c>
      <c r="F59" s="219"/>
      <c r="G59" s="276">
        <f t="shared" si="0"/>
        <v>0</v>
      </c>
    </row>
    <row r="60" spans="1:7" ht="11.85" hidden="1" customHeight="1" outlineLevel="3">
      <c r="A60" s="228" t="s">
        <v>19558</v>
      </c>
      <c r="B60" s="74" t="s">
        <v>19559</v>
      </c>
      <c r="C60" s="75" t="s">
        <v>46421</v>
      </c>
      <c r="D60" s="74" t="s">
        <v>147</v>
      </c>
      <c r="E60" s="74" t="s">
        <v>897</v>
      </c>
      <c r="F60" s="84">
        <v>10311.18</v>
      </c>
      <c r="G60" s="277">
        <f t="shared" si="0"/>
        <v>10311.18</v>
      </c>
    </row>
    <row r="61" spans="1:7" ht="11.85" hidden="1" customHeight="1" outlineLevel="3">
      <c r="A61" s="228" t="s">
        <v>19560</v>
      </c>
      <c r="B61" s="74" t="s">
        <v>19561</v>
      </c>
      <c r="C61" s="75" t="s">
        <v>46422</v>
      </c>
      <c r="D61" s="74" t="s">
        <v>147</v>
      </c>
      <c r="E61" s="74" t="s">
        <v>897</v>
      </c>
      <c r="F61" s="84">
        <v>9914.59</v>
      </c>
      <c r="G61" s="277">
        <f t="shared" si="0"/>
        <v>9914.59</v>
      </c>
    </row>
    <row r="62" spans="1:7" ht="11.85" hidden="1" customHeight="1" outlineLevel="3">
      <c r="A62" s="228" t="s">
        <v>19564</v>
      </c>
      <c r="B62" s="74" t="s">
        <v>19565</v>
      </c>
      <c r="C62" s="75" t="s">
        <v>46423</v>
      </c>
      <c r="D62" s="74" t="s">
        <v>147</v>
      </c>
      <c r="E62" s="74" t="s">
        <v>897</v>
      </c>
      <c r="F62" s="84">
        <v>11867.39</v>
      </c>
      <c r="G62" s="277">
        <f t="shared" si="0"/>
        <v>11867.39</v>
      </c>
    </row>
    <row r="63" spans="1:7" ht="11.85" hidden="1" customHeight="1" outlineLevel="3">
      <c r="A63" s="228" t="s">
        <v>19562</v>
      </c>
      <c r="B63" s="74" t="s">
        <v>19563</v>
      </c>
      <c r="C63" s="75" t="s">
        <v>46424</v>
      </c>
      <c r="D63" s="74" t="s">
        <v>147</v>
      </c>
      <c r="E63" s="74" t="s">
        <v>897</v>
      </c>
      <c r="F63" s="84">
        <v>11867.39</v>
      </c>
      <c r="G63" s="277">
        <f t="shared" si="0"/>
        <v>11867.39</v>
      </c>
    </row>
    <row r="64" spans="1:7" ht="11.85" hidden="1" customHeight="1" outlineLevel="3">
      <c r="A64" s="228" t="s">
        <v>19566</v>
      </c>
      <c r="B64" s="74" t="s">
        <v>19567</v>
      </c>
      <c r="C64" s="75" t="s">
        <v>46425</v>
      </c>
      <c r="D64" s="74" t="s">
        <v>147</v>
      </c>
      <c r="E64" s="74" t="s">
        <v>897</v>
      </c>
      <c r="F64" s="84">
        <v>14946.88</v>
      </c>
      <c r="G64" s="277">
        <f t="shared" si="0"/>
        <v>14946.88</v>
      </c>
    </row>
    <row r="65" spans="1:7" ht="11.85" hidden="1" customHeight="1" outlineLevel="3">
      <c r="A65" s="228" t="s">
        <v>19568</v>
      </c>
      <c r="B65" s="74" t="s">
        <v>19569</v>
      </c>
      <c r="C65" s="75" t="s">
        <v>46426</v>
      </c>
      <c r="D65" s="74" t="s">
        <v>147</v>
      </c>
      <c r="E65" s="74" t="s">
        <v>897</v>
      </c>
      <c r="F65" s="84">
        <v>14371.99</v>
      </c>
      <c r="G65" s="277">
        <f t="shared" si="0"/>
        <v>14371.99</v>
      </c>
    </row>
    <row r="66" spans="1:7" ht="11.85" hidden="1" customHeight="1" outlineLevel="3">
      <c r="A66" s="228" t="s">
        <v>19550</v>
      </c>
      <c r="B66" s="74" t="s">
        <v>19551</v>
      </c>
      <c r="C66" s="75" t="s">
        <v>46427</v>
      </c>
      <c r="D66" s="74" t="s">
        <v>147</v>
      </c>
      <c r="E66" s="74" t="s">
        <v>897</v>
      </c>
      <c r="F66" s="84">
        <v>5339.21</v>
      </c>
      <c r="G66" s="277">
        <f t="shared" si="0"/>
        <v>5339.21</v>
      </c>
    </row>
    <row r="67" spans="1:7" ht="11.85" hidden="1" customHeight="1" outlineLevel="3">
      <c r="A67" s="228" t="s">
        <v>19552</v>
      </c>
      <c r="B67" s="74" t="s">
        <v>19553</v>
      </c>
      <c r="C67" s="75" t="s">
        <v>46428</v>
      </c>
      <c r="D67" s="74" t="s">
        <v>147</v>
      </c>
      <c r="E67" s="74" t="s">
        <v>897</v>
      </c>
      <c r="F67" s="84">
        <v>5552.77</v>
      </c>
      <c r="G67" s="277">
        <f t="shared" si="0"/>
        <v>5552.77</v>
      </c>
    </row>
    <row r="68" spans="1:7" ht="11.85" hidden="1" customHeight="1" outlineLevel="3">
      <c r="A68" s="228" t="s">
        <v>19554</v>
      </c>
      <c r="B68" s="74" t="s">
        <v>19555</v>
      </c>
      <c r="C68" s="75" t="s">
        <v>46429</v>
      </c>
      <c r="D68" s="74" t="s">
        <v>147</v>
      </c>
      <c r="E68" s="74" t="s">
        <v>897</v>
      </c>
      <c r="F68" s="84">
        <v>6892.97</v>
      </c>
      <c r="G68" s="277">
        <f t="shared" ref="G68:G111" si="1">IFERROR(IF(E68="грн",ROUND(F68*(1-$G$2),2),ROUND(F68*(1-$G$2),2)*$E$2),"")</f>
        <v>6892.97</v>
      </c>
    </row>
    <row r="69" spans="1:7" ht="11.85" hidden="1" customHeight="1" outlineLevel="3">
      <c r="A69" s="228" t="s">
        <v>19556</v>
      </c>
      <c r="B69" s="74" t="s">
        <v>19557</v>
      </c>
      <c r="C69" s="75" t="s">
        <v>46430</v>
      </c>
      <c r="D69" s="74" t="s">
        <v>147</v>
      </c>
      <c r="E69" s="74" t="s">
        <v>897</v>
      </c>
      <c r="F69" s="84">
        <v>6627.85</v>
      </c>
      <c r="G69" s="277">
        <f t="shared" si="1"/>
        <v>6627.85</v>
      </c>
    </row>
    <row r="70" spans="1:7" s="195" customFormat="1" ht="13.35" customHeight="1" collapsed="1">
      <c r="B70" s="803"/>
      <c r="C70" s="803" t="s">
        <v>46431</v>
      </c>
      <c r="D70" s="803"/>
      <c r="E70" s="803" t="s">
        <v>334</v>
      </c>
      <c r="F70" s="227"/>
      <c r="G70" s="275">
        <f t="shared" si="1"/>
        <v>0</v>
      </c>
    </row>
    <row r="71" spans="1:7" ht="11.85" hidden="1" customHeight="1" outlineLevel="3">
      <c r="A71" s="228" t="s">
        <v>22260</v>
      </c>
      <c r="B71" s="74" t="s">
        <v>37386</v>
      </c>
      <c r="C71" s="75" t="s">
        <v>46432</v>
      </c>
      <c r="D71" s="74" t="s">
        <v>147</v>
      </c>
      <c r="E71" s="74" t="s">
        <v>897</v>
      </c>
      <c r="F71" s="84">
        <v>46699.63</v>
      </c>
      <c r="G71" s="277">
        <f t="shared" si="1"/>
        <v>46699.63</v>
      </c>
    </row>
    <row r="72" spans="1:7" ht="11.85" hidden="1" customHeight="1" outlineLevel="3">
      <c r="A72" s="228" t="s">
        <v>22261</v>
      </c>
      <c r="B72" s="74" t="s">
        <v>37387</v>
      </c>
      <c r="C72" s="75" t="s">
        <v>46433</v>
      </c>
      <c r="D72" s="74" t="s">
        <v>147</v>
      </c>
      <c r="E72" s="74" t="s">
        <v>897</v>
      </c>
      <c r="F72" s="84">
        <v>48530.58</v>
      </c>
      <c r="G72" s="277">
        <f t="shared" si="1"/>
        <v>48530.58</v>
      </c>
    </row>
    <row r="73" spans="1:7" ht="11.85" hidden="1" customHeight="1" outlineLevel="3">
      <c r="A73" s="228" t="s">
        <v>22262</v>
      </c>
      <c r="B73" s="74" t="s">
        <v>37388</v>
      </c>
      <c r="C73" s="75" t="s">
        <v>46434</v>
      </c>
      <c r="D73" s="74" t="s">
        <v>147</v>
      </c>
      <c r="E73" s="74" t="s">
        <v>897</v>
      </c>
      <c r="F73" s="84">
        <v>51277.91</v>
      </c>
      <c r="G73" s="277">
        <f t="shared" si="1"/>
        <v>51277.91</v>
      </c>
    </row>
    <row r="74" spans="1:7" ht="11.85" hidden="1" customHeight="1" outlineLevel="3">
      <c r="A74" s="228" t="s">
        <v>22263</v>
      </c>
      <c r="B74" s="74" t="s">
        <v>37389</v>
      </c>
      <c r="C74" s="75" t="s">
        <v>46435</v>
      </c>
      <c r="D74" s="74" t="s">
        <v>147</v>
      </c>
      <c r="E74" s="74" t="s">
        <v>897</v>
      </c>
      <c r="F74" s="84">
        <v>54940.25</v>
      </c>
      <c r="G74" s="277">
        <f t="shared" si="1"/>
        <v>54940.25</v>
      </c>
    </row>
    <row r="75" spans="1:7" ht="11.85" hidden="1" customHeight="1" outlineLevel="3">
      <c r="A75" s="228" t="s">
        <v>22252</v>
      </c>
      <c r="B75" s="74" t="s">
        <v>37390</v>
      </c>
      <c r="C75" s="75" t="s">
        <v>46436</v>
      </c>
      <c r="D75" s="74" t="s">
        <v>147</v>
      </c>
      <c r="E75" s="74" t="s">
        <v>897</v>
      </c>
      <c r="F75" s="84">
        <v>26368.91</v>
      </c>
      <c r="G75" s="277">
        <f t="shared" si="1"/>
        <v>26368.91</v>
      </c>
    </row>
    <row r="76" spans="1:7" ht="11.85" hidden="1" customHeight="1" outlineLevel="3">
      <c r="A76" s="228" t="s">
        <v>22247</v>
      </c>
      <c r="B76" s="74" t="s">
        <v>37391</v>
      </c>
      <c r="C76" s="75" t="s">
        <v>46437</v>
      </c>
      <c r="D76" s="74" t="s">
        <v>147</v>
      </c>
      <c r="E76" s="74" t="s">
        <v>897</v>
      </c>
      <c r="F76" s="84">
        <v>23624.11</v>
      </c>
      <c r="G76" s="277">
        <f t="shared" si="1"/>
        <v>23624.11</v>
      </c>
    </row>
    <row r="77" spans="1:7" ht="11.85" hidden="1" customHeight="1" outlineLevel="3">
      <c r="A77" s="228" t="s">
        <v>22253</v>
      </c>
      <c r="B77" s="74" t="s">
        <v>37392</v>
      </c>
      <c r="C77" s="75" t="s">
        <v>46438</v>
      </c>
      <c r="D77" s="74" t="s">
        <v>147</v>
      </c>
      <c r="E77" s="74" t="s">
        <v>897</v>
      </c>
      <c r="F77" s="84">
        <v>29052.9</v>
      </c>
      <c r="G77" s="277">
        <f t="shared" si="1"/>
        <v>29052.9</v>
      </c>
    </row>
    <row r="78" spans="1:7" ht="11.85" hidden="1" customHeight="1" outlineLevel="3">
      <c r="A78" s="228" t="s">
        <v>22254</v>
      </c>
      <c r="B78" s="74" t="s">
        <v>37393</v>
      </c>
      <c r="C78" s="75" t="s">
        <v>46439</v>
      </c>
      <c r="D78" s="74" t="s">
        <v>147</v>
      </c>
      <c r="E78" s="74" t="s">
        <v>897</v>
      </c>
      <c r="F78" s="84">
        <v>33946.86</v>
      </c>
      <c r="G78" s="277">
        <f t="shared" si="1"/>
        <v>33946.86</v>
      </c>
    </row>
    <row r="79" spans="1:7" ht="11.85" hidden="1" customHeight="1" outlineLevel="3">
      <c r="A79" s="228" t="s">
        <v>22255</v>
      </c>
      <c r="B79" s="74" t="s">
        <v>37394</v>
      </c>
      <c r="C79" s="75" t="s">
        <v>46440</v>
      </c>
      <c r="D79" s="74" t="s">
        <v>147</v>
      </c>
      <c r="E79" s="74" t="s">
        <v>897</v>
      </c>
      <c r="F79" s="84">
        <v>33403</v>
      </c>
      <c r="G79" s="277">
        <f t="shared" si="1"/>
        <v>33403</v>
      </c>
    </row>
    <row r="80" spans="1:7" ht="11.85" hidden="1" customHeight="1" outlineLevel="3">
      <c r="A80" s="228" t="s">
        <v>22248</v>
      </c>
      <c r="B80" s="74" t="s">
        <v>37395</v>
      </c>
      <c r="C80" s="75" t="s">
        <v>46441</v>
      </c>
      <c r="D80" s="74" t="s">
        <v>147</v>
      </c>
      <c r="E80" s="74" t="s">
        <v>897</v>
      </c>
      <c r="F80" s="84">
        <v>30158.77</v>
      </c>
      <c r="G80" s="277">
        <f t="shared" si="1"/>
        <v>30158.77</v>
      </c>
    </row>
    <row r="81" spans="1:7" ht="11.85" hidden="1" customHeight="1" outlineLevel="3">
      <c r="A81" s="228" t="s">
        <v>22249</v>
      </c>
      <c r="B81" s="74" t="s">
        <v>37396</v>
      </c>
      <c r="C81" s="75" t="s">
        <v>46442</v>
      </c>
      <c r="D81" s="74" t="s">
        <v>147</v>
      </c>
      <c r="E81" s="74" t="s">
        <v>897</v>
      </c>
      <c r="F81" s="84">
        <v>33860.03</v>
      </c>
      <c r="G81" s="277">
        <f t="shared" si="1"/>
        <v>33860.03</v>
      </c>
    </row>
    <row r="82" spans="1:7" ht="11.85" hidden="1" customHeight="1" outlineLevel="3">
      <c r="A82" s="228" t="s">
        <v>22256</v>
      </c>
      <c r="B82" s="74" t="s">
        <v>37397</v>
      </c>
      <c r="C82" s="75" t="s">
        <v>46443</v>
      </c>
      <c r="D82" s="74" t="s">
        <v>147</v>
      </c>
      <c r="E82" s="74" t="s">
        <v>897</v>
      </c>
      <c r="F82" s="84">
        <v>44278.6</v>
      </c>
      <c r="G82" s="277">
        <f t="shared" si="1"/>
        <v>44278.6</v>
      </c>
    </row>
    <row r="83" spans="1:7" ht="11.85" hidden="1" customHeight="1" outlineLevel="3">
      <c r="A83" s="228" t="s">
        <v>22257</v>
      </c>
      <c r="B83" s="74" t="s">
        <v>37398</v>
      </c>
      <c r="C83" s="75" t="s">
        <v>46444</v>
      </c>
      <c r="D83" s="74" t="s">
        <v>147</v>
      </c>
      <c r="E83" s="74" t="s">
        <v>897</v>
      </c>
      <c r="F83" s="84">
        <v>41326.559999999998</v>
      </c>
      <c r="G83" s="277">
        <f t="shared" si="1"/>
        <v>41326.559999999998</v>
      </c>
    </row>
    <row r="84" spans="1:7" ht="11.85" hidden="1" customHeight="1" outlineLevel="3">
      <c r="A84" s="228" t="s">
        <v>22250</v>
      </c>
      <c r="B84" s="74" t="s">
        <v>37399</v>
      </c>
      <c r="C84" s="75" t="s">
        <v>46445</v>
      </c>
      <c r="D84" s="74" t="s">
        <v>147</v>
      </c>
      <c r="E84" s="74" t="s">
        <v>897</v>
      </c>
      <c r="F84" s="84">
        <v>40782.65</v>
      </c>
      <c r="G84" s="277">
        <f t="shared" si="1"/>
        <v>40782.65</v>
      </c>
    </row>
    <row r="85" spans="1:7" ht="11.85" hidden="1" customHeight="1" outlineLevel="3">
      <c r="A85" s="228" t="s">
        <v>22258</v>
      </c>
      <c r="B85" s="74" t="s">
        <v>37400</v>
      </c>
      <c r="C85" s="75" t="s">
        <v>46446</v>
      </c>
      <c r="D85" s="74" t="s">
        <v>147</v>
      </c>
      <c r="E85" s="74" t="s">
        <v>897</v>
      </c>
      <c r="F85" s="84">
        <v>52163.16</v>
      </c>
      <c r="G85" s="277">
        <f t="shared" si="1"/>
        <v>52163.16</v>
      </c>
    </row>
    <row r="86" spans="1:7" ht="11.85" hidden="1" customHeight="1" outlineLevel="3">
      <c r="A86" s="228" t="s">
        <v>22259</v>
      </c>
      <c r="B86" s="74" t="s">
        <v>37401</v>
      </c>
      <c r="C86" s="75" t="s">
        <v>46447</v>
      </c>
      <c r="D86" s="74" t="s">
        <v>147</v>
      </c>
      <c r="E86" s="74" t="s">
        <v>897</v>
      </c>
      <c r="F86" s="84">
        <v>49521.86</v>
      </c>
      <c r="G86" s="277">
        <f t="shared" si="1"/>
        <v>49521.86</v>
      </c>
    </row>
    <row r="87" spans="1:7" ht="11.85" hidden="1" customHeight="1" outlineLevel="3">
      <c r="A87" s="228" t="s">
        <v>22251</v>
      </c>
      <c r="B87" s="74" t="s">
        <v>37402</v>
      </c>
      <c r="C87" s="75" t="s">
        <v>46448</v>
      </c>
      <c r="D87" s="74" t="s">
        <v>147</v>
      </c>
      <c r="E87" s="74" t="s">
        <v>897</v>
      </c>
      <c r="F87" s="84">
        <v>24780.23</v>
      </c>
      <c r="G87" s="277">
        <f t="shared" si="1"/>
        <v>24780.23</v>
      </c>
    </row>
    <row r="88" spans="1:7" ht="11.85" hidden="1" customHeight="1" outlineLevel="3">
      <c r="A88" s="228" t="s">
        <v>22246</v>
      </c>
      <c r="B88" s="74" t="s">
        <v>37403</v>
      </c>
      <c r="C88" s="75" t="s">
        <v>46449</v>
      </c>
      <c r="D88" s="74" t="s">
        <v>147</v>
      </c>
      <c r="E88" s="74" t="s">
        <v>897</v>
      </c>
      <c r="F88" s="84">
        <v>20005.310000000001</v>
      </c>
      <c r="G88" s="277">
        <f t="shared" si="1"/>
        <v>20005.310000000001</v>
      </c>
    </row>
    <row r="89" spans="1:7" s="195" customFormat="1" ht="13.35" customHeight="1" collapsed="1">
      <c r="B89" s="803"/>
      <c r="C89" s="803" t="s">
        <v>46450</v>
      </c>
      <c r="D89" s="803"/>
      <c r="E89" s="803" t="s">
        <v>334</v>
      </c>
      <c r="F89" s="227"/>
      <c r="G89" s="275">
        <f t="shared" si="1"/>
        <v>0</v>
      </c>
    </row>
    <row r="90" spans="1:7" ht="11.85" hidden="1" customHeight="1" outlineLevel="3">
      <c r="A90" s="228" t="s">
        <v>37404</v>
      </c>
      <c r="B90" s="74" t="s">
        <v>37405</v>
      </c>
      <c r="C90" s="75" t="s">
        <v>46451</v>
      </c>
      <c r="D90" s="74" t="s">
        <v>147</v>
      </c>
      <c r="E90" s="74" t="s">
        <v>897</v>
      </c>
      <c r="F90" s="84">
        <v>23198.1</v>
      </c>
      <c r="G90" s="277">
        <f t="shared" si="1"/>
        <v>23198.1</v>
      </c>
    </row>
    <row r="91" spans="1:7" ht="11.85" hidden="1" customHeight="1" outlineLevel="3">
      <c r="A91" s="228" t="s">
        <v>14382</v>
      </c>
      <c r="B91" s="74" t="s">
        <v>3681</v>
      </c>
      <c r="C91" s="75" t="s">
        <v>46452</v>
      </c>
      <c r="D91" s="74" t="s">
        <v>147</v>
      </c>
      <c r="E91" s="74" t="s">
        <v>897</v>
      </c>
      <c r="F91" s="84">
        <v>26581.279999999999</v>
      </c>
      <c r="G91" s="277">
        <f t="shared" si="1"/>
        <v>26581.279999999999</v>
      </c>
    </row>
    <row r="92" spans="1:7" ht="11.85" hidden="1" customHeight="1" outlineLevel="3">
      <c r="A92" s="228" t="s">
        <v>14381</v>
      </c>
      <c r="B92" s="74" t="s">
        <v>3680</v>
      </c>
      <c r="C92" s="75" t="s">
        <v>46453</v>
      </c>
      <c r="D92" s="74" t="s">
        <v>147</v>
      </c>
      <c r="E92" s="74" t="s">
        <v>897</v>
      </c>
      <c r="F92" s="84">
        <v>19935.98</v>
      </c>
      <c r="G92" s="277">
        <f t="shared" si="1"/>
        <v>19935.98</v>
      </c>
    </row>
    <row r="93" spans="1:7" ht="11.85" hidden="1" customHeight="1" outlineLevel="3">
      <c r="A93" s="228" t="s">
        <v>37406</v>
      </c>
      <c r="B93" s="74" t="s">
        <v>37407</v>
      </c>
      <c r="C93" s="75" t="s">
        <v>46454</v>
      </c>
      <c r="D93" s="74" t="s">
        <v>147</v>
      </c>
      <c r="E93" s="74" t="s">
        <v>897</v>
      </c>
      <c r="F93" s="84">
        <v>52062.66</v>
      </c>
      <c r="G93" s="277">
        <f t="shared" si="1"/>
        <v>52062.66</v>
      </c>
    </row>
    <row r="94" spans="1:7" ht="11.85" hidden="1" customHeight="1" outlineLevel="3">
      <c r="A94" s="228" t="s">
        <v>37408</v>
      </c>
      <c r="B94" s="74" t="s">
        <v>37409</v>
      </c>
      <c r="C94" s="75" t="s">
        <v>46455</v>
      </c>
      <c r="D94" s="74" t="s">
        <v>147</v>
      </c>
      <c r="E94" s="74" t="s">
        <v>897</v>
      </c>
      <c r="F94" s="84">
        <v>8902.18</v>
      </c>
      <c r="G94" s="277">
        <f t="shared" si="1"/>
        <v>8902.18</v>
      </c>
    </row>
    <row r="95" spans="1:7" ht="11.85" hidden="1" customHeight="1" outlineLevel="3">
      <c r="A95" s="228" t="s">
        <v>14380</v>
      </c>
      <c r="B95" s="74" t="s">
        <v>3679</v>
      </c>
      <c r="C95" s="75" t="s">
        <v>46456</v>
      </c>
      <c r="D95" s="74" t="s">
        <v>147</v>
      </c>
      <c r="E95" s="74" t="s">
        <v>897</v>
      </c>
      <c r="F95" s="84">
        <v>4536.67</v>
      </c>
      <c r="G95" s="277">
        <f t="shared" si="1"/>
        <v>4536.67</v>
      </c>
    </row>
    <row r="96" spans="1:7" s="195" customFormat="1" ht="13.35" customHeight="1" collapsed="1">
      <c r="B96" s="803"/>
      <c r="C96" s="803" t="s">
        <v>46457</v>
      </c>
      <c r="D96" s="803"/>
      <c r="E96" s="803" t="s">
        <v>334</v>
      </c>
      <c r="F96" s="227"/>
      <c r="G96" s="275">
        <f t="shared" si="1"/>
        <v>0</v>
      </c>
    </row>
    <row r="97" spans="1:7" ht="12" hidden="1" customHeight="1" outlineLevel="2">
      <c r="A97" s="228"/>
      <c r="B97" s="799"/>
      <c r="C97" s="217" t="s">
        <v>46458</v>
      </c>
      <c r="D97" s="217"/>
      <c r="E97" s="217" t="s">
        <v>334</v>
      </c>
      <c r="F97" s="219"/>
      <c r="G97" s="276">
        <f t="shared" si="1"/>
        <v>0</v>
      </c>
    </row>
    <row r="98" spans="1:7" ht="11.85" hidden="1" customHeight="1" outlineLevel="3">
      <c r="A98" s="228" t="s">
        <v>37410</v>
      </c>
      <c r="B98" s="74" t="s">
        <v>37411</v>
      </c>
      <c r="C98" s="75" t="s">
        <v>46459</v>
      </c>
      <c r="D98" s="74" t="s">
        <v>147</v>
      </c>
      <c r="E98" s="74" t="s">
        <v>897</v>
      </c>
      <c r="F98" s="84">
        <v>3563.82</v>
      </c>
      <c r="G98" s="277">
        <f t="shared" si="1"/>
        <v>3563.82</v>
      </c>
    </row>
    <row r="99" spans="1:7" ht="11.85" hidden="1" customHeight="1" outlineLevel="3">
      <c r="A99" s="228" t="s">
        <v>37412</v>
      </c>
      <c r="B99" s="74" t="s">
        <v>37413</v>
      </c>
      <c r="C99" s="75" t="s">
        <v>46460</v>
      </c>
      <c r="D99" s="74" t="s">
        <v>147</v>
      </c>
      <c r="E99" s="74" t="s">
        <v>897</v>
      </c>
      <c r="F99" s="84">
        <v>16827.25</v>
      </c>
      <c r="G99" s="277">
        <f t="shared" si="1"/>
        <v>16827.25</v>
      </c>
    </row>
    <row r="100" spans="1:7" ht="11.85" hidden="1" customHeight="1" outlineLevel="3">
      <c r="A100" s="228" t="s">
        <v>37414</v>
      </c>
      <c r="B100" s="74" t="s">
        <v>37415</v>
      </c>
      <c r="C100" s="75" t="s">
        <v>46461</v>
      </c>
      <c r="D100" s="74" t="s">
        <v>147</v>
      </c>
      <c r="E100" s="74" t="s">
        <v>897</v>
      </c>
      <c r="F100" s="84">
        <v>14194.93</v>
      </c>
      <c r="G100" s="277">
        <f t="shared" si="1"/>
        <v>14194.93</v>
      </c>
    </row>
    <row r="101" spans="1:7" ht="11.85" hidden="1" customHeight="1" outlineLevel="3">
      <c r="A101" s="228" t="s">
        <v>37416</v>
      </c>
      <c r="B101" s="74" t="s">
        <v>37417</v>
      </c>
      <c r="C101" s="75" t="s">
        <v>46462</v>
      </c>
      <c r="D101" s="74" t="s">
        <v>147</v>
      </c>
      <c r="E101" s="74" t="s">
        <v>897</v>
      </c>
      <c r="F101" s="84">
        <v>30466.91</v>
      </c>
      <c r="G101" s="277">
        <f t="shared" si="1"/>
        <v>30466.91</v>
      </c>
    </row>
    <row r="102" spans="1:7" ht="11.85" hidden="1" customHeight="1" outlineLevel="3">
      <c r="A102" s="228" t="s">
        <v>37418</v>
      </c>
      <c r="B102" s="74" t="s">
        <v>37419</v>
      </c>
      <c r="C102" s="75" t="s">
        <v>46463</v>
      </c>
      <c r="D102" s="74" t="s">
        <v>147</v>
      </c>
      <c r="E102" s="74" t="s">
        <v>897</v>
      </c>
      <c r="F102" s="84">
        <v>29503.27</v>
      </c>
      <c r="G102" s="277">
        <f t="shared" si="1"/>
        <v>29503.27</v>
      </c>
    </row>
    <row r="103" spans="1:7" ht="11.85" hidden="1" customHeight="1" outlineLevel="3">
      <c r="A103" s="228" t="s">
        <v>37420</v>
      </c>
      <c r="B103" s="74" t="s">
        <v>37421</v>
      </c>
      <c r="C103" s="75" t="s">
        <v>46464</v>
      </c>
      <c r="D103" s="74" t="s">
        <v>147</v>
      </c>
      <c r="E103" s="74" t="s">
        <v>897</v>
      </c>
      <c r="F103" s="84">
        <v>45811.63</v>
      </c>
      <c r="G103" s="277">
        <f t="shared" si="1"/>
        <v>45811.63</v>
      </c>
    </row>
    <row r="104" spans="1:7" ht="11.85" hidden="1" customHeight="1" outlineLevel="3">
      <c r="A104" s="228" t="s">
        <v>37422</v>
      </c>
      <c r="B104" s="74" t="s">
        <v>37423</v>
      </c>
      <c r="C104" s="75" t="s">
        <v>46465</v>
      </c>
      <c r="D104" s="74" t="s">
        <v>147</v>
      </c>
      <c r="E104" s="74" t="s">
        <v>897</v>
      </c>
      <c r="F104" s="84">
        <v>12157.02</v>
      </c>
      <c r="G104" s="277">
        <f t="shared" si="1"/>
        <v>12157.02</v>
      </c>
    </row>
    <row r="105" spans="1:7" ht="12" hidden="1" customHeight="1" outlineLevel="2">
      <c r="A105" s="228"/>
      <c r="B105" s="799"/>
      <c r="C105" s="217" t="s">
        <v>46466</v>
      </c>
      <c r="D105" s="217"/>
      <c r="E105" s="217" t="s">
        <v>334</v>
      </c>
      <c r="F105" s="219"/>
      <c r="G105" s="276">
        <f t="shared" si="1"/>
        <v>0</v>
      </c>
    </row>
    <row r="106" spans="1:7" ht="11.85" hidden="1" customHeight="1" outlineLevel="3">
      <c r="A106" s="228" t="s">
        <v>37424</v>
      </c>
      <c r="B106" s="74" t="s">
        <v>37425</v>
      </c>
      <c r="C106" s="75" t="s">
        <v>46467</v>
      </c>
      <c r="D106" s="74" t="s">
        <v>147</v>
      </c>
      <c r="E106" s="74" t="s">
        <v>897</v>
      </c>
      <c r="F106" s="84">
        <v>17147.53</v>
      </c>
      <c r="G106" s="277">
        <f t="shared" si="1"/>
        <v>17147.53</v>
      </c>
    </row>
    <row r="107" spans="1:7" ht="11.85" hidden="1" customHeight="1" outlineLevel="3">
      <c r="A107" s="228" t="s">
        <v>37426</v>
      </c>
      <c r="B107" s="74" t="s">
        <v>37427</v>
      </c>
      <c r="C107" s="75" t="s">
        <v>46468</v>
      </c>
      <c r="D107" s="74" t="s">
        <v>147</v>
      </c>
      <c r="E107" s="74" t="s">
        <v>897</v>
      </c>
      <c r="F107" s="84">
        <v>79317.850000000006</v>
      </c>
      <c r="G107" s="277">
        <f t="shared" si="1"/>
        <v>79317.850000000006</v>
      </c>
    </row>
    <row r="108" spans="1:7" ht="11.85" hidden="1" customHeight="1" outlineLevel="3">
      <c r="A108" s="228" t="s">
        <v>37428</v>
      </c>
      <c r="B108" s="74" t="s">
        <v>37429</v>
      </c>
      <c r="C108" s="75" t="s">
        <v>46469</v>
      </c>
      <c r="D108" s="74" t="s">
        <v>147</v>
      </c>
      <c r="E108" s="74" t="s">
        <v>897</v>
      </c>
      <c r="F108" s="84">
        <v>79317.850000000006</v>
      </c>
      <c r="G108" s="277">
        <f t="shared" si="1"/>
        <v>79317.850000000006</v>
      </c>
    </row>
    <row r="109" spans="1:7" ht="11.85" hidden="1" customHeight="1" outlineLevel="3">
      <c r="A109" s="228" t="s">
        <v>37430</v>
      </c>
      <c r="B109" s="74" t="s">
        <v>37431</v>
      </c>
      <c r="C109" s="75" t="s">
        <v>46470</v>
      </c>
      <c r="D109" s="74" t="s">
        <v>147</v>
      </c>
      <c r="E109" s="74" t="s">
        <v>897</v>
      </c>
      <c r="F109" s="84">
        <v>50852.3</v>
      </c>
      <c r="G109" s="277">
        <f t="shared" si="1"/>
        <v>50852.3</v>
      </c>
    </row>
    <row r="110" spans="1:7" ht="11.85" hidden="1" customHeight="1" outlineLevel="3">
      <c r="A110" s="228" t="s">
        <v>37432</v>
      </c>
      <c r="B110" s="74" t="s">
        <v>37433</v>
      </c>
      <c r="C110" s="75" t="s">
        <v>46471</v>
      </c>
      <c r="D110" s="74" t="s">
        <v>147</v>
      </c>
      <c r="E110" s="74" t="s">
        <v>897</v>
      </c>
      <c r="F110" s="84">
        <v>52334.95</v>
      </c>
      <c r="G110" s="277">
        <f t="shared" si="1"/>
        <v>52334.95</v>
      </c>
    </row>
    <row r="111" spans="1:7" ht="11.85" hidden="1" customHeight="1" outlineLevel="3">
      <c r="A111" s="228" t="s">
        <v>37434</v>
      </c>
      <c r="B111" s="74" t="s">
        <v>37435</v>
      </c>
      <c r="C111" s="75" t="s">
        <v>46472</v>
      </c>
      <c r="D111" s="74" t="s">
        <v>147</v>
      </c>
      <c r="E111" s="74" t="s">
        <v>897</v>
      </c>
      <c r="F111" s="84">
        <v>28204.38</v>
      </c>
      <c r="G111" s="277">
        <f t="shared" si="1"/>
        <v>28204.38</v>
      </c>
    </row>
    <row r="112" spans="1:7">
      <c r="B112"/>
      <c r="C112"/>
      <c r="D112"/>
      <c r="E112" t="s">
        <v>334</v>
      </c>
      <c r="F112"/>
      <c r="G112"/>
    </row>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sheetData>
  <mergeCells count="1">
    <mergeCell ref="B1:B2"/>
  </mergeCells>
  <conditionalFormatting sqref="B56:G56">
    <cfRule type="containsText" dxfId="27" priority="4" stopIfTrue="1" operator="containsText" text="62,5/125">
      <formula>NOT(ISERROR(SEARCH("62,5/125",B56)))</formula>
    </cfRule>
  </conditionalFormatting>
  <conditionalFormatting sqref="B59:G59">
    <cfRule type="containsText" dxfId="26" priority="3" stopIfTrue="1" operator="containsText" text="62,5/125">
      <formula>NOT(ISERROR(SEARCH("62,5/125",B59)))</formula>
    </cfRule>
  </conditionalFormatting>
  <conditionalFormatting sqref="B97:G97">
    <cfRule type="containsText" dxfId="25" priority="2" stopIfTrue="1" operator="containsText" text="62,5/125">
      <formula>NOT(ISERROR(SEARCH("62,5/125",B97)))</formula>
    </cfRule>
  </conditionalFormatting>
  <conditionalFormatting sqref="B105:G105">
    <cfRule type="containsText" dxfId="24" priority="1" stopIfTrue="1" operator="containsText" text="62,5/125">
      <formula>NOT(ISERROR(SEARCH("62,5/125",B105)))</formula>
    </cfRule>
  </conditionalFormatting>
  <hyperlinks>
    <hyperlink ref="B1" location="Скидка_3" display="Скидка_3" xr:uid="{00000000-0004-0000-0C00-000000000000}"/>
    <hyperlink ref="B1:B2" location="Содержание!A1" display="Содержание" xr:uid="{00000000-0004-0000-0C00-000001000000}"/>
  </hyperlink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12">
    <outlinePr summaryBelow="0" summaryRight="0"/>
  </sheetPr>
  <dimension ref="A1:J2041"/>
  <sheetViews>
    <sheetView showGridLines="0" topLeftCell="B1" zoomScaleNormal="100" workbookViewId="0">
      <pane ySplit="4" topLeftCell="A5" activePane="bottomLeft" state="frozen"/>
      <selection activeCell="H4" sqref="H4:I83"/>
      <selection pane="bottomLeft" activeCell="I2" sqref="I2"/>
    </sheetView>
  </sheetViews>
  <sheetFormatPr defaultColWidth="9.109375" defaultRowHeight="13.2" outlineLevelRow="3"/>
  <cols>
    <col min="1" max="1" width="14.6640625" style="218" hidden="1" customWidth="1"/>
    <col min="2" max="2" width="23" style="21" customWidth="1"/>
    <col min="3" max="3" width="21.109375" style="218" customWidth="1"/>
    <col min="4" max="4" width="6.88671875" style="218" customWidth="1"/>
    <col min="5" max="5" width="56.88671875" style="21" customWidth="1"/>
    <col min="6" max="6" width="13.44140625" style="21" customWidth="1"/>
    <col min="7" max="7" width="8.6640625" style="21" customWidth="1"/>
    <col min="8" max="8" width="7.6640625" style="21" customWidth="1"/>
    <col min="9" max="9" width="12.6640625" style="21" customWidth="1"/>
    <col min="10" max="10" width="12.6640625" style="83" customWidth="1"/>
    <col min="184" max="184" width="17.5546875" customWidth="1"/>
    <col min="185" max="185" width="74.33203125" customWidth="1"/>
    <col min="186" max="186" width="12.33203125" customWidth="1"/>
    <col min="187" max="187" width="9.33203125" customWidth="1"/>
    <col min="188" max="189" width="11.6640625" customWidth="1"/>
    <col min="440" max="440" width="17.5546875" customWidth="1"/>
    <col min="441" max="441" width="74.33203125" customWidth="1"/>
    <col min="442" max="442" width="12.33203125" customWidth="1"/>
    <col min="443" max="443" width="9.33203125" customWidth="1"/>
    <col min="444" max="445" width="11.6640625" customWidth="1"/>
    <col min="696" max="696" width="17.5546875" customWidth="1"/>
    <col min="697" max="697" width="74.33203125" customWidth="1"/>
    <col min="698" max="698" width="12.33203125" customWidth="1"/>
    <col min="699" max="699" width="9.33203125" customWidth="1"/>
    <col min="700" max="701" width="11.6640625" customWidth="1"/>
    <col min="952" max="952" width="17.5546875" customWidth="1"/>
    <col min="953" max="953" width="74.33203125" customWidth="1"/>
    <col min="954" max="954" width="12.33203125" customWidth="1"/>
    <col min="955" max="955" width="9.33203125" customWidth="1"/>
    <col min="956" max="957" width="11.6640625" customWidth="1"/>
    <col min="1208" max="1208" width="17.5546875" customWidth="1"/>
    <col min="1209" max="1209" width="74.33203125" customWidth="1"/>
    <col min="1210" max="1210" width="12.33203125" customWidth="1"/>
    <col min="1211" max="1211" width="9.33203125" customWidth="1"/>
    <col min="1212" max="1213" width="11.6640625" customWidth="1"/>
    <col min="1464" max="1464" width="17.5546875" customWidth="1"/>
    <col min="1465" max="1465" width="74.33203125" customWidth="1"/>
    <col min="1466" max="1466" width="12.33203125" customWidth="1"/>
    <col min="1467" max="1467" width="9.33203125" customWidth="1"/>
    <col min="1468" max="1469" width="11.6640625" customWidth="1"/>
    <col min="1720" max="1720" width="17.5546875" customWidth="1"/>
    <col min="1721" max="1721" width="74.33203125" customWidth="1"/>
    <col min="1722" max="1722" width="12.33203125" customWidth="1"/>
    <col min="1723" max="1723" width="9.33203125" customWidth="1"/>
    <col min="1724" max="1725" width="11.6640625" customWidth="1"/>
    <col min="1976" max="1976" width="17.5546875" customWidth="1"/>
    <col min="1977" max="1977" width="74.33203125" customWidth="1"/>
    <col min="1978" max="1978" width="12.33203125" customWidth="1"/>
    <col min="1979" max="1979" width="9.33203125" customWidth="1"/>
    <col min="1980" max="1981" width="11.6640625" customWidth="1"/>
    <col min="2232" max="2232" width="17.5546875" customWidth="1"/>
    <col min="2233" max="2233" width="74.33203125" customWidth="1"/>
    <col min="2234" max="2234" width="12.33203125" customWidth="1"/>
    <col min="2235" max="2235" width="9.33203125" customWidth="1"/>
    <col min="2236" max="2237" width="11.6640625" customWidth="1"/>
    <col min="2488" max="2488" width="17.5546875" customWidth="1"/>
    <col min="2489" max="2489" width="74.33203125" customWidth="1"/>
    <col min="2490" max="2490" width="12.33203125" customWidth="1"/>
    <col min="2491" max="2491" width="9.33203125" customWidth="1"/>
    <col min="2492" max="2493" width="11.6640625" customWidth="1"/>
    <col min="2744" max="2744" width="17.5546875" customWidth="1"/>
    <col min="2745" max="2745" width="74.33203125" customWidth="1"/>
    <col min="2746" max="2746" width="12.33203125" customWidth="1"/>
    <col min="2747" max="2747" width="9.33203125" customWidth="1"/>
    <col min="2748" max="2749" width="11.6640625" customWidth="1"/>
    <col min="3000" max="3000" width="17.5546875" customWidth="1"/>
    <col min="3001" max="3001" width="74.33203125" customWidth="1"/>
    <col min="3002" max="3002" width="12.33203125" customWidth="1"/>
    <col min="3003" max="3003" width="9.33203125" customWidth="1"/>
    <col min="3004" max="3005" width="11.6640625" customWidth="1"/>
    <col min="3256" max="3256" width="17.5546875" customWidth="1"/>
    <col min="3257" max="3257" width="74.33203125" customWidth="1"/>
    <col min="3258" max="3258" width="12.33203125" customWidth="1"/>
    <col min="3259" max="3259" width="9.33203125" customWidth="1"/>
    <col min="3260" max="3261" width="11.6640625" customWidth="1"/>
    <col min="3512" max="3512" width="17.5546875" customWidth="1"/>
    <col min="3513" max="3513" width="74.33203125" customWidth="1"/>
    <col min="3514" max="3514" width="12.33203125" customWidth="1"/>
    <col min="3515" max="3515" width="9.33203125" customWidth="1"/>
    <col min="3516" max="3517" width="11.6640625" customWidth="1"/>
    <col min="3768" max="3768" width="17.5546875" customWidth="1"/>
    <col min="3769" max="3769" width="74.33203125" customWidth="1"/>
    <col min="3770" max="3770" width="12.33203125" customWidth="1"/>
    <col min="3771" max="3771" width="9.33203125" customWidth="1"/>
    <col min="3772" max="3773" width="11.6640625" customWidth="1"/>
    <col min="4024" max="4024" width="17.5546875" customWidth="1"/>
    <col min="4025" max="4025" width="74.33203125" customWidth="1"/>
    <col min="4026" max="4026" width="12.33203125" customWidth="1"/>
    <col min="4027" max="4027" width="9.33203125" customWidth="1"/>
    <col min="4028" max="4029" width="11.6640625" customWidth="1"/>
    <col min="4280" max="4280" width="17.5546875" customWidth="1"/>
    <col min="4281" max="4281" width="74.33203125" customWidth="1"/>
    <col min="4282" max="4282" width="12.33203125" customWidth="1"/>
    <col min="4283" max="4283" width="9.33203125" customWidth="1"/>
    <col min="4284" max="4285" width="11.6640625" customWidth="1"/>
    <col min="4536" max="4536" width="17.5546875" customWidth="1"/>
    <col min="4537" max="4537" width="74.33203125" customWidth="1"/>
    <col min="4538" max="4538" width="12.33203125" customWidth="1"/>
    <col min="4539" max="4539" width="9.33203125" customWidth="1"/>
    <col min="4540" max="4541" width="11.6640625" customWidth="1"/>
    <col min="4792" max="4792" width="17.5546875" customWidth="1"/>
    <col min="4793" max="4793" width="74.33203125" customWidth="1"/>
    <col min="4794" max="4794" width="12.33203125" customWidth="1"/>
    <col min="4795" max="4795" width="9.33203125" customWidth="1"/>
    <col min="4796" max="4797" width="11.6640625" customWidth="1"/>
    <col min="5048" max="5048" width="17.5546875" customWidth="1"/>
    <col min="5049" max="5049" width="74.33203125" customWidth="1"/>
    <col min="5050" max="5050" width="12.33203125" customWidth="1"/>
    <col min="5051" max="5051" width="9.33203125" customWidth="1"/>
    <col min="5052" max="5053" width="11.6640625" customWidth="1"/>
    <col min="5304" max="5304" width="17.5546875" customWidth="1"/>
    <col min="5305" max="5305" width="74.33203125" customWidth="1"/>
    <col min="5306" max="5306" width="12.33203125" customWidth="1"/>
    <col min="5307" max="5307" width="9.33203125" customWidth="1"/>
    <col min="5308" max="5309" width="11.6640625" customWidth="1"/>
    <col min="5560" max="5560" width="17.5546875" customWidth="1"/>
    <col min="5561" max="5561" width="74.33203125" customWidth="1"/>
    <col min="5562" max="5562" width="12.33203125" customWidth="1"/>
    <col min="5563" max="5563" width="9.33203125" customWidth="1"/>
    <col min="5564" max="5565" width="11.6640625" customWidth="1"/>
    <col min="5816" max="5816" width="17.5546875" customWidth="1"/>
    <col min="5817" max="5817" width="74.33203125" customWidth="1"/>
    <col min="5818" max="5818" width="12.33203125" customWidth="1"/>
    <col min="5819" max="5819" width="9.33203125" customWidth="1"/>
    <col min="5820" max="5821" width="11.6640625" customWidth="1"/>
    <col min="6072" max="6072" width="17.5546875" customWidth="1"/>
    <col min="6073" max="6073" width="74.33203125" customWidth="1"/>
    <col min="6074" max="6074" width="12.33203125" customWidth="1"/>
    <col min="6075" max="6075" width="9.33203125" customWidth="1"/>
    <col min="6076" max="6077" width="11.6640625" customWidth="1"/>
    <col min="6328" max="6328" width="17.5546875" customWidth="1"/>
    <col min="6329" max="6329" width="74.33203125" customWidth="1"/>
    <col min="6330" max="6330" width="12.33203125" customWidth="1"/>
    <col min="6331" max="6331" width="9.33203125" customWidth="1"/>
    <col min="6332" max="6333" width="11.6640625" customWidth="1"/>
    <col min="6584" max="6584" width="17.5546875" customWidth="1"/>
    <col min="6585" max="6585" width="74.33203125" customWidth="1"/>
    <col min="6586" max="6586" width="12.33203125" customWidth="1"/>
    <col min="6587" max="6587" width="9.33203125" customWidth="1"/>
    <col min="6588" max="6589" width="11.6640625" customWidth="1"/>
    <col min="6840" max="6840" width="17.5546875" customWidth="1"/>
    <col min="6841" max="6841" width="74.33203125" customWidth="1"/>
    <col min="6842" max="6842" width="12.33203125" customWidth="1"/>
    <col min="6843" max="6843" width="9.33203125" customWidth="1"/>
    <col min="6844" max="6845" width="11.6640625" customWidth="1"/>
    <col min="7096" max="7096" width="17.5546875" customWidth="1"/>
    <col min="7097" max="7097" width="74.33203125" customWidth="1"/>
    <col min="7098" max="7098" width="12.33203125" customWidth="1"/>
    <col min="7099" max="7099" width="9.33203125" customWidth="1"/>
    <col min="7100" max="7101" width="11.6640625" customWidth="1"/>
    <col min="7352" max="7352" width="17.5546875" customWidth="1"/>
    <col min="7353" max="7353" width="74.33203125" customWidth="1"/>
    <col min="7354" max="7354" width="12.33203125" customWidth="1"/>
    <col min="7355" max="7355" width="9.33203125" customWidth="1"/>
    <col min="7356" max="7357" width="11.6640625" customWidth="1"/>
    <col min="7608" max="7608" width="17.5546875" customWidth="1"/>
    <col min="7609" max="7609" width="74.33203125" customWidth="1"/>
    <col min="7610" max="7610" width="12.33203125" customWidth="1"/>
    <col min="7611" max="7611" width="9.33203125" customWidth="1"/>
    <col min="7612" max="7613" width="11.6640625" customWidth="1"/>
    <col min="7864" max="7864" width="17.5546875" customWidth="1"/>
    <col min="7865" max="7865" width="74.33203125" customWidth="1"/>
    <col min="7866" max="7866" width="12.33203125" customWidth="1"/>
    <col min="7867" max="7867" width="9.33203125" customWidth="1"/>
    <col min="7868" max="7869" width="11.6640625" customWidth="1"/>
    <col min="8120" max="8120" width="17.5546875" customWidth="1"/>
    <col min="8121" max="8121" width="74.33203125" customWidth="1"/>
    <col min="8122" max="8122" width="12.33203125" customWidth="1"/>
    <col min="8123" max="8123" width="9.33203125" customWidth="1"/>
    <col min="8124" max="8125" width="11.6640625" customWidth="1"/>
    <col min="8376" max="8376" width="17.5546875" customWidth="1"/>
    <col min="8377" max="8377" width="74.33203125" customWidth="1"/>
    <col min="8378" max="8378" width="12.33203125" customWidth="1"/>
    <col min="8379" max="8379" width="9.33203125" customWidth="1"/>
    <col min="8380" max="8381" width="11.6640625" customWidth="1"/>
    <col min="8632" max="8632" width="17.5546875" customWidth="1"/>
    <col min="8633" max="8633" width="74.33203125" customWidth="1"/>
    <col min="8634" max="8634" width="12.33203125" customWidth="1"/>
    <col min="8635" max="8635" width="9.33203125" customWidth="1"/>
    <col min="8636" max="8637" width="11.6640625" customWidth="1"/>
    <col min="8888" max="8888" width="17.5546875" customWidth="1"/>
    <col min="8889" max="8889" width="74.33203125" customWidth="1"/>
    <col min="8890" max="8890" width="12.33203125" customWidth="1"/>
    <col min="8891" max="8891" width="9.33203125" customWidth="1"/>
    <col min="8892" max="8893" width="11.6640625" customWidth="1"/>
    <col min="9144" max="9144" width="17.5546875" customWidth="1"/>
    <col min="9145" max="9145" width="74.33203125" customWidth="1"/>
    <col min="9146" max="9146" width="12.33203125" customWidth="1"/>
    <col min="9147" max="9147" width="9.33203125" customWidth="1"/>
    <col min="9148" max="9149" width="11.6640625" customWidth="1"/>
    <col min="9400" max="9400" width="17.5546875" customWidth="1"/>
    <col min="9401" max="9401" width="74.33203125" customWidth="1"/>
    <col min="9402" max="9402" width="12.33203125" customWidth="1"/>
    <col min="9403" max="9403" width="9.33203125" customWidth="1"/>
    <col min="9404" max="9405" width="11.6640625" customWidth="1"/>
    <col min="9656" max="9656" width="17.5546875" customWidth="1"/>
    <col min="9657" max="9657" width="74.33203125" customWidth="1"/>
    <col min="9658" max="9658" width="12.33203125" customWidth="1"/>
    <col min="9659" max="9659" width="9.33203125" customWidth="1"/>
    <col min="9660" max="9661" width="11.6640625" customWidth="1"/>
    <col min="9912" max="9912" width="17.5546875" customWidth="1"/>
    <col min="9913" max="9913" width="74.33203125" customWidth="1"/>
    <col min="9914" max="9914" width="12.33203125" customWidth="1"/>
    <col min="9915" max="9915" width="9.33203125" customWidth="1"/>
    <col min="9916" max="9917" width="11.6640625" customWidth="1"/>
    <col min="10168" max="10168" width="17.5546875" customWidth="1"/>
    <col min="10169" max="10169" width="74.33203125" customWidth="1"/>
    <col min="10170" max="10170" width="12.33203125" customWidth="1"/>
    <col min="10171" max="10171" width="9.33203125" customWidth="1"/>
    <col min="10172" max="10173" width="11.6640625" customWidth="1"/>
    <col min="10424" max="10424" width="17.5546875" customWidth="1"/>
    <col min="10425" max="10425" width="74.33203125" customWidth="1"/>
    <col min="10426" max="10426" width="12.33203125" customWidth="1"/>
    <col min="10427" max="10427" width="9.33203125" customWidth="1"/>
    <col min="10428" max="10429" width="11.6640625" customWidth="1"/>
    <col min="10680" max="10680" width="17.5546875" customWidth="1"/>
    <col min="10681" max="10681" width="74.33203125" customWidth="1"/>
    <col min="10682" max="10682" width="12.33203125" customWidth="1"/>
    <col min="10683" max="10683" width="9.33203125" customWidth="1"/>
    <col min="10684" max="10685" width="11.6640625" customWidth="1"/>
    <col min="10936" max="10936" width="17.5546875" customWidth="1"/>
    <col min="10937" max="10937" width="74.33203125" customWidth="1"/>
    <col min="10938" max="10938" width="12.33203125" customWidth="1"/>
    <col min="10939" max="10939" width="9.33203125" customWidth="1"/>
    <col min="10940" max="10941" width="11.6640625" customWidth="1"/>
    <col min="11192" max="11192" width="17.5546875" customWidth="1"/>
    <col min="11193" max="11193" width="74.33203125" customWidth="1"/>
    <col min="11194" max="11194" width="12.33203125" customWidth="1"/>
    <col min="11195" max="11195" width="9.33203125" customWidth="1"/>
    <col min="11196" max="11197" width="11.6640625" customWidth="1"/>
    <col min="11448" max="11448" width="17.5546875" customWidth="1"/>
    <col min="11449" max="11449" width="74.33203125" customWidth="1"/>
    <col min="11450" max="11450" width="12.33203125" customWidth="1"/>
    <col min="11451" max="11451" width="9.33203125" customWidth="1"/>
    <col min="11452" max="11453" width="11.6640625" customWidth="1"/>
    <col min="11704" max="11704" width="17.5546875" customWidth="1"/>
    <col min="11705" max="11705" width="74.33203125" customWidth="1"/>
    <col min="11706" max="11706" width="12.33203125" customWidth="1"/>
    <col min="11707" max="11707" width="9.33203125" customWidth="1"/>
    <col min="11708" max="11709" width="11.6640625" customWidth="1"/>
    <col min="11960" max="11960" width="17.5546875" customWidth="1"/>
    <col min="11961" max="11961" width="74.33203125" customWidth="1"/>
    <col min="11962" max="11962" width="12.33203125" customWidth="1"/>
    <col min="11963" max="11963" width="9.33203125" customWidth="1"/>
    <col min="11964" max="11965" width="11.6640625" customWidth="1"/>
    <col min="12216" max="12216" width="17.5546875" customWidth="1"/>
    <col min="12217" max="12217" width="74.33203125" customWidth="1"/>
    <col min="12218" max="12218" width="12.33203125" customWidth="1"/>
    <col min="12219" max="12219" width="9.33203125" customWidth="1"/>
    <col min="12220" max="12221" width="11.6640625" customWidth="1"/>
    <col min="12472" max="12472" width="17.5546875" customWidth="1"/>
    <col min="12473" max="12473" width="74.33203125" customWidth="1"/>
    <col min="12474" max="12474" width="12.33203125" customWidth="1"/>
    <col min="12475" max="12475" width="9.33203125" customWidth="1"/>
    <col min="12476" max="12477" width="11.6640625" customWidth="1"/>
    <col min="12728" max="12728" width="17.5546875" customWidth="1"/>
    <col min="12729" max="12729" width="74.33203125" customWidth="1"/>
    <col min="12730" max="12730" width="12.33203125" customWidth="1"/>
    <col min="12731" max="12731" width="9.33203125" customWidth="1"/>
    <col min="12732" max="12733" width="11.6640625" customWidth="1"/>
    <col min="12984" max="12984" width="17.5546875" customWidth="1"/>
    <col min="12985" max="12985" width="74.33203125" customWidth="1"/>
    <col min="12986" max="12986" width="12.33203125" customWidth="1"/>
    <col min="12987" max="12987" width="9.33203125" customWidth="1"/>
    <col min="12988" max="12989" width="11.6640625" customWidth="1"/>
    <col min="13240" max="13240" width="17.5546875" customWidth="1"/>
    <col min="13241" max="13241" width="74.33203125" customWidth="1"/>
    <col min="13242" max="13242" width="12.33203125" customWidth="1"/>
    <col min="13243" max="13243" width="9.33203125" customWidth="1"/>
    <col min="13244" max="13245" width="11.6640625" customWidth="1"/>
    <col min="13496" max="13496" width="17.5546875" customWidth="1"/>
    <col min="13497" max="13497" width="74.33203125" customWidth="1"/>
    <col min="13498" max="13498" width="12.33203125" customWidth="1"/>
    <col min="13499" max="13499" width="9.33203125" customWidth="1"/>
    <col min="13500" max="13501" width="11.6640625" customWidth="1"/>
    <col min="13752" max="13752" width="17.5546875" customWidth="1"/>
    <col min="13753" max="13753" width="74.33203125" customWidth="1"/>
    <col min="13754" max="13754" width="12.33203125" customWidth="1"/>
    <col min="13755" max="13755" width="9.33203125" customWidth="1"/>
    <col min="13756" max="13757" width="11.6640625" customWidth="1"/>
    <col min="14008" max="14008" width="17.5546875" customWidth="1"/>
    <col min="14009" max="14009" width="74.33203125" customWidth="1"/>
    <col min="14010" max="14010" width="12.33203125" customWidth="1"/>
    <col min="14011" max="14011" width="9.33203125" customWidth="1"/>
    <col min="14012" max="14013" width="11.6640625" customWidth="1"/>
    <col min="14264" max="14264" width="17.5546875" customWidth="1"/>
    <col min="14265" max="14265" width="74.33203125" customWidth="1"/>
    <col min="14266" max="14266" width="12.33203125" customWidth="1"/>
    <col min="14267" max="14267" width="9.33203125" customWidth="1"/>
    <col min="14268" max="14269" width="11.6640625" customWidth="1"/>
    <col min="14520" max="14520" width="17.5546875" customWidth="1"/>
    <col min="14521" max="14521" width="74.33203125" customWidth="1"/>
    <col min="14522" max="14522" width="12.33203125" customWidth="1"/>
    <col min="14523" max="14523" width="9.33203125" customWidth="1"/>
    <col min="14524" max="14525" width="11.6640625" customWidth="1"/>
    <col min="14776" max="14776" width="17.5546875" customWidth="1"/>
    <col min="14777" max="14777" width="74.33203125" customWidth="1"/>
    <col min="14778" max="14778" width="12.33203125" customWidth="1"/>
    <col min="14779" max="14779" width="9.33203125" customWidth="1"/>
    <col min="14780" max="14781" width="11.6640625" customWidth="1"/>
    <col min="15032" max="15032" width="17.5546875" customWidth="1"/>
    <col min="15033" max="15033" width="74.33203125" customWidth="1"/>
    <col min="15034" max="15034" width="12.33203125" customWidth="1"/>
    <col min="15035" max="15035" width="9.33203125" customWidth="1"/>
    <col min="15036" max="15037" width="11.6640625" customWidth="1"/>
    <col min="15288" max="15288" width="17.5546875" customWidth="1"/>
    <col min="15289" max="15289" width="74.33203125" customWidth="1"/>
    <col min="15290" max="15290" width="12.33203125" customWidth="1"/>
    <col min="15291" max="15291" width="9.33203125" customWidth="1"/>
    <col min="15292" max="15293" width="11.6640625" customWidth="1"/>
    <col min="15544" max="15544" width="17.5546875" customWidth="1"/>
    <col min="15545" max="15545" width="74.33203125" customWidth="1"/>
    <col min="15546" max="15546" width="12.33203125" customWidth="1"/>
    <col min="15547" max="15547" width="9.33203125" customWidth="1"/>
    <col min="15548" max="15549" width="11.6640625" customWidth="1"/>
    <col min="15800" max="15800" width="17.5546875" customWidth="1"/>
    <col min="15801" max="15801" width="74.33203125" customWidth="1"/>
    <col min="15802" max="15802" width="12.33203125" customWidth="1"/>
    <col min="15803" max="15803" width="9.33203125" customWidth="1"/>
    <col min="15804" max="15805" width="11.6640625" customWidth="1"/>
    <col min="16056" max="16056" width="17.5546875" customWidth="1"/>
    <col min="16057" max="16057" width="74.33203125" customWidth="1"/>
    <col min="16058" max="16058" width="12.33203125" customWidth="1"/>
    <col min="16059" max="16059" width="9.33203125" customWidth="1"/>
    <col min="16060" max="16061" width="11.6640625" customWidth="1"/>
  </cols>
  <sheetData>
    <row r="1" spans="1:10">
      <c r="B1" s="807"/>
      <c r="E1" s="807" t="s">
        <v>20071</v>
      </c>
    </row>
    <row r="2" spans="1:10">
      <c r="B2" s="807"/>
      <c r="E2" s="807"/>
      <c r="G2" s="80" t="s">
        <v>907</v>
      </c>
      <c r="H2" s="82">
        <f>[4]Содержание!E23</f>
        <v>44.531740999999997</v>
      </c>
      <c r="I2" s="80" t="s">
        <v>7903</v>
      </c>
      <c r="J2" s="81">
        <f>Скидка_Копос</f>
        <v>0</v>
      </c>
    </row>
    <row r="3" spans="1:10">
      <c r="B3" s="25"/>
    </row>
    <row r="4" spans="1:10" s="214" customFormat="1" ht="22.8">
      <c r="A4" s="215" t="s">
        <v>8577</v>
      </c>
      <c r="B4" s="215" t="s">
        <v>42</v>
      </c>
      <c r="C4" s="215" t="s">
        <v>8578</v>
      </c>
      <c r="D4" s="215" t="s">
        <v>8579</v>
      </c>
      <c r="E4" s="76" t="s">
        <v>21416</v>
      </c>
      <c r="F4" s="221"/>
      <c r="G4" s="222" t="s">
        <v>22055</v>
      </c>
      <c r="H4" s="222" t="s">
        <v>896</v>
      </c>
      <c r="I4" s="88" t="s">
        <v>22056</v>
      </c>
      <c r="J4" s="274" t="s">
        <v>22057</v>
      </c>
    </row>
    <row r="5" spans="1:10" collapsed="1">
      <c r="A5" s="262"/>
      <c r="B5" s="621"/>
      <c r="C5" s="621"/>
      <c r="D5" s="621"/>
      <c r="E5" s="621" t="s">
        <v>8580</v>
      </c>
      <c r="F5" s="621"/>
      <c r="G5" s="621"/>
      <c r="H5" s="621"/>
      <c r="I5" s="621" t="s">
        <v>334</v>
      </c>
      <c r="J5" s="621"/>
    </row>
    <row r="6" spans="1:10" s="195" customFormat="1" ht="11.4" hidden="1" outlineLevel="1">
      <c r="A6" s="259"/>
      <c r="B6" s="223"/>
      <c r="C6" s="223"/>
      <c r="D6" s="223"/>
      <c r="E6" s="223" t="s">
        <v>8581</v>
      </c>
      <c r="F6" s="223"/>
      <c r="G6" s="224"/>
      <c r="H6" s="224"/>
      <c r="I6" s="224" t="s">
        <v>334</v>
      </c>
      <c r="J6" s="224"/>
    </row>
    <row r="7" spans="1:10" s="236" customFormat="1" ht="11.4" hidden="1" outlineLevel="2">
      <c r="A7" s="260"/>
      <c r="B7" s="234"/>
      <c r="C7" s="234"/>
      <c r="D7" s="234"/>
      <c r="E7" s="234" t="s">
        <v>8582</v>
      </c>
      <c r="F7" s="234"/>
      <c r="G7" s="234"/>
      <c r="H7" s="234"/>
      <c r="I7" s="235" t="s">
        <v>334</v>
      </c>
      <c r="J7" s="235"/>
    </row>
    <row r="8" spans="1:10" s="195" customFormat="1" ht="11.4" hidden="1" outlineLevel="3">
      <c r="A8" s="241" t="s">
        <v>10785</v>
      </c>
      <c r="B8" s="230" t="s">
        <v>12517</v>
      </c>
      <c r="C8" s="230" t="s">
        <v>8585</v>
      </c>
      <c r="D8" s="230" t="s">
        <v>8583</v>
      </c>
      <c r="E8" s="231" t="s">
        <v>14396</v>
      </c>
      <c r="F8" s="232" t="s">
        <v>8586</v>
      </c>
      <c r="G8" s="230" t="s">
        <v>147</v>
      </c>
      <c r="H8" s="230" t="s">
        <v>15965</v>
      </c>
      <c r="I8" s="233">
        <v>1.19</v>
      </c>
      <c r="J8" s="233">
        <f t="shared" ref="J8:J70" si="0">IF(H8="грн",ROUND(I8*(1-$J$2),2),ROUND(I8*(1-$J$2),2)*$H$2)</f>
        <v>52.992771789999992</v>
      </c>
    </row>
    <row r="9" spans="1:10" s="195" customFormat="1" ht="11.4" hidden="1" outlineLevel="3">
      <c r="A9" s="241" t="s">
        <v>10786</v>
      </c>
      <c r="B9" s="230" t="s">
        <v>12518</v>
      </c>
      <c r="C9" s="230" t="s">
        <v>8587</v>
      </c>
      <c r="D9" s="230" t="s">
        <v>8583</v>
      </c>
      <c r="E9" s="231" t="s">
        <v>14397</v>
      </c>
      <c r="F9" s="232" t="s">
        <v>8588</v>
      </c>
      <c r="G9" s="230" t="s">
        <v>147</v>
      </c>
      <c r="H9" s="230" t="s">
        <v>15965</v>
      </c>
      <c r="I9" s="233">
        <v>1.47</v>
      </c>
      <c r="J9" s="233">
        <f t="shared" si="0"/>
        <v>65.461659269999998</v>
      </c>
    </row>
    <row r="10" spans="1:10" s="195" customFormat="1" ht="11.4" hidden="1" outlineLevel="3">
      <c r="A10" s="241" t="s">
        <v>10787</v>
      </c>
      <c r="B10" s="230" t="s">
        <v>12519</v>
      </c>
      <c r="C10" s="230" t="s">
        <v>8589</v>
      </c>
      <c r="D10" s="230" t="s">
        <v>8583</v>
      </c>
      <c r="E10" s="231" t="s">
        <v>14398</v>
      </c>
      <c r="F10" s="232" t="s">
        <v>8590</v>
      </c>
      <c r="G10" s="230" t="s">
        <v>147</v>
      </c>
      <c r="H10" s="230" t="s">
        <v>15965</v>
      </c>
      <c r="I10" s="233">
        <v>1.82</v>
      </c>
      <c r="J10" s="233">
        <f t="shared" si="0"/>
        <v>81.047768619999999</v>
      </c>
    </row>
    <row r="11" spans="1:10" s="195" customFormat="1" ht="11.4" hidden="1" outlineLevel="3">
      <c r="A11" s="241" t="s">
        <v>10788</v>
      </c>
      <c r="B11" s="230" t="s">
        <v>12520</v>
      </c>
      <c r="C11" s="230" t="s">
        <v>8591</v>
      </c>
      <c r="D11" s="230" t="s">
        <v>8583</v>
      </c>
      <c r="E11" s="231" t="s">
        <v>14399</v>
      </c>
      <c r="F11" s="232" t="s">
        <v>8592</v>
      </c>
      <c r="G11" s="230" t="s">
        <v>147</v>
      </c>
      <c r="H11" s="230" t="s">
        <v>15965</v>
      </c>
      <c r="I11" s="233">
        <v>2.59</v>
      </c>
      <c r="J11" s="233">
        <f t="shared" si="0"/>
        <v>115.33720918999998</v>
      </c>
    </row>
    <row r="12" spans="1:10" s="195" customFormat="1" ht="22.8" hidden="1" outlineLevel="3">
      <c r="A12" s="241" t="s">
        <v>10789</v>
      </c>
      <c r="B12" s="230" t="s">
        <v>12521</v>
      </c>
      <c r="C12" s="230" t="s">
        <v>8593</v>
      </c>
      <c r="D12" s="230" t="s">
        <v>8583</v>
      </c>
      <c r="E12" s="231" t="s">
        <v>14400</v>
      </c>
      <c r="F12" s="232" t="s">
        <v>8594</v>
      </c>
      <c r="G12" s="230" t="s">
        <v>147</v>
      </c>
      <c r="H12" s="230" t="s">
        <v>15965</v>
      </c>
      <c r="I12" s="233">
        <v>0.37</v>
      </c>
      <c r="J12" s="233">
        <f t="shared" si="0"/>
        <v>16.47674417</v>
      </c>
    </row>
    <row r="13" spans="1:10" s="195" customFormat="1" ht="11.4" hidden="1" outlineLevel="3">
      <c r="A13" s="241" t="s">
        <v>10790</v>
      </c>
      <c r="B13" s="230" t="s">
        <v>12522</v>
      </c>
      <c r="C13" s="230" t="s">
        <v>8595</v>
      </c>
      <c r="D13" s="230" t="s">
        <v>8583</v>
      </c>
      <c r="E13" s="231" t="s">
        <v>14401</v>
      </c>
      <c r="F13" s="232" t="s">
        <v>8596</v>
      </c>
      <c r="G13" s="230" t="s">
        <v>147</v>
      </c>
      <c r="H13" s="230" t="s">
        <v>15965</v>
      </c>
      <c r="I13" s="233">
        <v>0.34</v>
      </c>
      <c r="J13" s="233">
        <f t="shared" si="0"/>
        <v>15.14079194</v>
      </c>
    </row>
    <row r="14" spans="1:10" s="195" customFormat="1" ht="11.4" hidden="1" outlineLevel="3">
      <c r="A14" s="241" t="s">
        <v>10791</v>
      </c>
      <c r="B14" s="230" t="s">
        <v>12523</v>
      </c>
      <c r="C14" s="230" t="s">
        <v>8597</v>
      </c>
      <c r="D14" s="230" t="s">
        <v>8583</v>
      </c>
      <c r="E14" s="238" t="s">
        <v>14402</v>
      </c>
      <c r="F14" s="232" t="s">
        <v>8598</v>
      </c>
      <c r="G14" s="230" t="s">
        <v>147</v>
      </c>
      <c r="H14" s="230" t="s">
        <v>15965</v>
      </c>
      <c r="I14" s="233">
        <v>0.49</v>
      </c>
      <c r="J14" s="233">
        <f t="shared" si="0"/>
        <v>21.820553089999997</v>
      </c>
    </row>
    <row r="15" spans="1:10" s="195" customFormat="1" ht="11.4" hidden="1" outlineLevel="3">
      <c r="A15" s="241" t="s">
        <v>10792</v>
      </c>
      <c r="B15" s="230" t="s">
        <v>12524</v>
      </c>
      <c r="C15" s="230" t="s">
        <v>8599</v>
      </c>
      <c r="D15" s="230" t="s">
        <v>8583</v>
      </c>
      <c r="E15" s="231" t="s">
        <v>14403</v>
      </c>
      <c r="F15" s="232" t="s">
        <v>8600</v>
      </c>
      <c r="G15" s="230" t="s">
        <v>147</v>
      </c>
      <c r="H15" s="230" t="s">
        <v>15965</v>
      </c>
      <c r="I15" s="233">
        <v>0.35</v>
      </c>
      <c r="J15" s="233">
        <f t="shared" si="0"/>
        <v>15.586109349999997</v>
      </c>
    </row>
    <row r="16" spans="1:10" s="195" customFormat="1" ht="11.4" hidden="1" outlineLevel="3">
      <c r="A16" s="241" t="s">
        <v>10793</v>
      </c>
      <c r="B16" s="230" t="s">
        <v>12525</v>
      </c>
      <c r="C16" s="230" t="s">
        <v>8601</v>
      </c>
      <c r="D16" s="230" t="s">
        <v>8583</v>
      </c>
      <c r="E16" s="231" t="s">
        <v>14404</v>
      </c>
      <c r="F16" s="232" t="s">
        <v>8602</v>
      </c>
      <c r="G16" s="230" t="s">
        <v>147</v>
      </c>
      <c r="H16" s="230" t="s">
        <v>15965</v>
      </c>
      <c r="I16" s="233">
        <v>0.25</v>
      </c>
      <c r="J16" s="233">
        <f t="shared" si="0"/>
        <v>11.132935249999999</v>
      </c>
    </row>
    <row r="17" spans="1:10" s="195" customFormat="1" ht="11.4" hidden="1" outlineLevel="3">
      <c r="A17" s="241" t="s">
        <v>10794</v>
      </c>
      <c r="B17" s="230" t="s">
        <v>12526</v>
      </c>
      <c r="C17" s="230" t="s">
        <v>8603</v>
      </c>
      <c r="D17" s="230" t="s">
        <v>8583</v>
      </c>
      <c r="E17" s="231" t="s">
        <v>14405</v>
      </c>
      <c r="F17" s="232" t="s">
        <v>8604</v>
      </c>
      <c r="G17" s="230" t="s">
        <v>147</v>
      </c>
      <c r="H17" s="230" t="s">
        <v>15965</v>
      </c>
      <c r="I17" s="233">
        <v>0.39</v>
      </c>
      <c r="J17" s="233">
        <f t="shared" si="0"/>
        <v>17.367378989999999</v>
      </c>
    </row>
    <row r="18" spans="1:10" s="195" customFormat="1" ht="22.8" hidden="1" outlineLevel="3">
      <c r="A18" s="241" t="s">
        <v>10795</v>
      </c>
      <c r="B18" s="230" t="s">
        <v>12527</v>
      </c>
      <c r="C18" s="230" t="s">
        <v>8605</v>
      </c>
      <c r="D18" s="230" t="s">
        <v>8583</v>
      </c>
      <c r="E18" s="231" t="s">
        <v>14406</v>
      </c>
      <c r="F18" s="232" t="s">
        <v>8606</v>
      </c>
      <c r="G18" s="230" t="s">
        <v>147</v>
      </c>
      <c r="H18" s="230" t="s">
        <v>15965</v>
      </c>
      <c r="I18" s="233">
        <v>1.77</v>
      </c>
      <c r="J18" s="233">
        <f t="shared" si="0"/>
        <v>78.821181569999993</v>
      </c>
    </row>
    <row r="19" spans="1:10" s="195" customFormat="1" ht="11.4" hidden="1" outlineLevel="3">
      <c r="A19" s="241" t="s">
        <v>10796</v>
      </c>
      <c r="B19" s="240" t="s">
        <v>12528</v>
      </c>
      <c r="C19" s="230" t="s">
        <v>8607</v>
      </c>
      <c r="D19" s="230" t="s">
        <v>8608</v>
      </c>
      <c r="E19" s="231" t="s">
        <v>14407</v>
      </c>
      <c r="F19" s="232" t="s">
        <v>8609</v>
      </c>
      <c r="G19" s="230" t="s">
        <v>147</v>
      </c>
      <c r="H19" s="230" t="s">
        <v>15965</v>
      </c>
      <c r="I19" s="233">
        <v>13.1</v>
      </c>
      <c r="J19" s="233">
        <f t="shared" si="0"/>
        <v>583.36580709999998</v>
      </c>
    </row>
    <row r="20" spans="1:10" s="195" customFormat="1" ht="11.4" hidden="1" outlineLevel="3">
      <c r="A20" s="241" t="s">
        <v>10797</v>
      </c>
      <c r="B20" s="240" t="s">
        <v>12529</v>
      </c>
      <c r="C20" s="230" t="s">
        <v>8610</v>
      </c>
      <c r="D20" s="230" t="s">
        <v>8611</v>
      </c>
      <c r="E20" s="238" t="s">
        <v>14408</v>
      </c>
      <c r="F20" s="232" t="s">
        <v>8609</v>
      </c>
      <c r="G20" s="230" t="s">
        <v>147</v>
      </c>
      <c r="H20" s="230" t="s">
        <v>15965</v>
      </c>
      <c r="I20" s="233">
        <v>13.26</v>
      </c>
      <c r="J20" s="233">
        <f t="shared" si="0"/>
        <v>590.49088565999989</v>
      </c>
    </row>
    <row r="21" spans="1:10" s="236" customFormat="1" ht="11.4" hidden="1" outlineLevel="2">
      <c r="A21" s="260"/>
      <c r="B21" s="234" t="s">
        <v>334</v>
      </c>
      <c r="C21" s="234"/>
      <c r="D21" s="234"/>
      <c r="E21" s="234" t="s">
        <v>8612</v>
      </c>
      <c r="F21" s="234"/>
      <c r="G21" s="234"/>
      <c r="H21" s="234" t="s">
        <v>334</v>
      </c>
      <c r="I21" s="235" t="s">
        <v>334</v>
      </c>
      <c r="J21" s="235"/>
    </row>
    <row r="22" spans="1:10" s="195" customFormat="1" ht="11.4" hidden="1" outlineLevel="3">
      <c r="A22" s="241" t="s">
        <v>10798</v>
      </c>
      <c r="B22" s="230" t="s">
        <v>12530</v>
      </c>
      <c r="C22" s="230" t="s">
        <v>8613</v>
      </c>
      <c r="D22" s="230" t="s">
        <v>8583</v>
      </c>
      <c r="E22" s="231" t="s">
        <v>14409</v>
      </c>
      <c r="F22" s="232" t="s">
        <v>8584</v>
      </c>
      <c r="G22" s="230" t="s">
        <v>147</v>
      </c>
      <c r="H22" s="230" t="s">
        <v>15965</v>
      </c>
      <c r="I22" s="233">
        <v>0.46</v>
      </c>
      <c r="J22" s="233">
        <f t="shared" si="0"/>
        <v>20.48460086</v>
      </c>
    </row>
    <row r="23" spans="1:10" s="195" customFormat="1" ht="11.4" hidden="1" outlineLevel="3">
      <c r="A23" s="241" t="s">
        <v>10799</v>
      </c>
      <c r="B23" s="230" t="s">
        <v>12531</v>
      </c>
      <c r="C23" s="230" t="s">
        <v>8614</v>
      </c>
      <c r="D23" s="230" t="s">
        <v>8583</v>
      </c>
      <c r="E23" s="231" t="s">
        <v>14410</v>
      </c>
      <c r="F23" s="232" t="s">
        <v>8615</v>
      </c>
      <c r="G23" s="230" t="s">
        <v>147</v>
      </c>
      <c r="H23" s="230" t="s">
        <v>15965</v>
      </c>
      <c r="I23" s="233">
        <v>0.78</v>
      </c>
      <c r="J23" s="233">
        <f t="shared" si="0"/>
        <v>34.734757979999998</v>
      </c>
    </row>
    <row r="24" spans="1:10" s="195" customFormat="1" ht="11.4" hidden="1" outlineLevel="3">
      <c r="A24" s="241" t="s">
        <v>10800</v>
      </c>
      <c r="B24" s="230" t="s">
        <v>12532</v>
      </c>
      <c r="C24" s="230" t="s">
        <v>8616</v>
      </c>
      <c r="D24" s="230" t="s">
        <v>8583</v>
      </c>
      <c r="E24" s="231" t="s">
        <v>14411</v>
      </c>
      <c r="F24" s="232" t="s">
        <v>8617</v>
      </c>
      <c r="G24" s="230" t="s">
        <v>147</v>
      </c>
      <c r="H24" s="230" t="s">
        <v>15965</v>
      </c>
      <c r="I24" s="233">
        <v>1.62</v>
      </c>
      <c r="J24" s="233">
        <f t="shared" si="0"/>
        <v>72.141420420000003</v>
      </c>
    </row>
    <row r="25" spans="1:10" s="195" customFormat="1" ht="11.4" hidden="1" outlineLevel="3">
      <c r="A25" s="241" t="s">
        <v>10801</v>
      </c>
      <c r="B25" s="230" t="s">
        <v>12533</v>
      </c>
      <c r="C25" s="230" t="s">
        <v>8618</v>
      </c>
      <c r="D25" s="230" t="s">
        <v>8583</v>
      </c>
      <c r="E25" s="231" t="s">
        <v>14412</v>
      </c>
      <c r="F25" s="232" t="s">
        <v>8619</v>
      </c>
      <c r="G25" s="230" t="s">
        <v>147</v>
      </c>
      <c r="H25" s="230" t="s">
        <v>15965</v>
      </c>
      <c r="I25" s="233">
        <v>2.54</v>
      </c>
      <c r="J25" s="233">
        <f t="shared" si="0"/>
        <v>113.11062213999999</v>
      </c>
    </row>
    <row r="26" spans="1:10" s="195" customFormat="1" ht="11.4" hidden="1" outlineLevel="3">
      <c r="A26" s="241" t="s">
        <v>10802</v>
      </c>
      <c r="B26" s="230" t="s">
        <v>12534</v>
      </c>
      <c r="C26" s="230" t="s">
        <v>8620</v>
      </c>
      <c r="D26" s="230" t="s">
        <v>8583</v>
      </c>
      <c r="E26" s="231" t="s">
        <v>14413</v>
      </c>
      <c r="F26" s="232" t="s">
        <v>8621</v>
      </c>
      <c r="G26" s="230" t="s">
        <v>147</v>
      </c>
      <c r="H26" s="230" t="s">
        <v>15965</v>
      </c>
      <c r="I26" s="233">
        <v>2.2400000000000002</v>
      </c>
      <c r="J26" s="233">
        <f t="shared" si="0"/>
        <v>99.751099840000009</v>
      </c>
    </row>
    <row r="27" spans="1:10" s="195" customFormat="1" ht="11.4" hidden="1" outlineLevel="3">
      <c r="A27" s="241" t="s">
        <v>10803</v>
      </c>
      <c r="B27" s="230" t="s">
        <v>12535</v>
      </c>
      <c r="C27" s="230" t="s">
        <v>8622</v>
      </c>
      <c r="D27" s="230" t="s">
        <v>8583</v>
      </c>
      <c r="E27" s="231" t="s">
        <v>14414</v>
      </c>
      <c r="F27" s="232" t="s">
        <v>8623</v>
      </c>
      <c r="G27" s="230" t="s">
        <v>147</v>
      </c>
      <c r="H27" s="230" t="s">
        <v>15965</v>
      </c>
      <c r="I27" s="233">
        <v>2.84</v>
      </c>
      <c r="J27" s="233">
        <f t="shared" si="0"/>
        <v>126.47014443999998</v>
      </c>
    </row>
    <row r="28" spans="1:10" s="195" customFormat="1" ht="11.4" hidden="1" outlineLevel="3">
      <c r="A28" s="241" t="s">
        <v>10804</v>
      </c>
      <c r="B28" s="240" t="s">
        <v>12536</v>
      </c>
      <c r="C28" s="230" t="s">
        <v>8624</v>
      </c>
      <c r="D28" s="230" t="s">
        <v>8583</v>
      </c>
      <c r="E28" s="231" t="s">
        <v>14415</v>
      </c>
      <c r="F28" s="232" t="s">
        <v>8625</v>
      </c>
      <c r="G28" s="230" t="s">
        <v>147</v>
      </c>
      <c r="H28" s="230" t="s">
        <v>15965</v>
      </c>
      <c r="I28" s="233">
        <v>19.87</v>
      </c>
      <c r="J28" s="233">
        <f t="shared" si="0"/>
        <v>884.84569366999995</v>
      </c>
    </row>
    <row r="29" spans="1:10" s="195" customFormat="1" ht="11.4" hidden="1" outlineLevel="3">
      <c r="A29" s="241" t="s">
        <v>10805</v>
      </c>
      <c r="B29" s="230" t="s">
        <v>12537</v>
      </c>
      <c r="C29" s="230" t="s">
        <v>8626</v>
      </c>
      <c r="D29" s="230" t="s">
        <v>8611</v>
      </c>
      <c r="E29" s="231" t="s">
        <v>14416</v>
      </c>
      <c r="F29" s="232" t="s">
        <v>8627</v>
      </c>
      <c r="G29" s="230" t="s">
        <v>147</v>
      </c>
      <c r="H29" s="230" t="s">
        <v>15965</v>
      </c>
      <c r="I29" s="233">
        <v>5.65</v>
      </c>
      <c r="J29" s="233">
        <f t="shared" si="0"/>
        <v>251.60433664999999</v>
      </c>
    </row>
    <row r="30" spans="1:10" s="195" customFormat="1" ht="11.4" hidden="1" outlineLevel="3">
      <c r="A30" s="241" t="s">
        <v>10806</v>
      </c>
      <c r="B30" s="230" t="s">
        <v>12538</v>
      </c>
      <c r="C30" s="230" t="s">
        <v>8628</v>
      </c>
      <c r="D30" s="230" t="s">
        <v>8611</v>
      </c>
      <c r="E30" s="231" t="s">
        <v>14417</v>
      </c>
      <c r="F30" s="232" t="s">
        <v>8629</v>
      </c>
      <c r="G30" s="230" t="s">
        <v>147</v>
      </c>
      <c r="H30" s="230" t="s">
        <v>15965</v>
      </c>
      <c r="I30" s="233">
        <v>4.91</v>
      </c>
      <c r="J30" s="233">
        <f t="shared" si="0"/>
        <v>218.65084830999999</v>
      </c>
    </row>
    <row r="31" spans="1:10" s="195" customFormat="1" ht="11.4" hidden="1" outlineLevel="3">
      <c r="A31" s="241" t="s">
        <v>10738</v>
      </c>
      <c r="B31" s="230" t="s">
        <v>12516</v>
      </c>
      <c r="C31" s="230" t="s">
        <v>8630</v>
      </c>
      <c r="D31" s="230" t="s">
        <v>8631</v>
      </c>
      <c r="E31" s="231" t="s">
        <v>14418</v>
      </c>
      <c r="F31" s="232" t="s">
        <v>8632</v>
      </c>
      <c r="G31" s="230" t="s">
        <v>147</v>
      </c>
      <c r="H31" s="230" t="s">
        <v>15965</v>
      </c>
      <c r="I31" s="233">
        <v>5.47</v>
      </c>
      <c r="J31" s="233">
        <f t="shared" si="0"/>
        <v>243.58862326999997</v>
      </c>
    </row>
    <row r="32" spans="1:10" s="195" customFormat="1" ht="22.8" hidden="1" outlineLevel="3">
      <c r="A32" s="241" t="s">
        <v>10795</v>
      </c>
      <c r="B32" s="230" t="s">
        <v>12527</v>
      </c>
      <c r="C32" s="230" t="s">
        <v>8605</v>
      </c>
      <c r="D32" s="230" t="s">
        <v>8583</v>
      </c>
      <c r="E32" s="231" t="s">
        <v>14406</v>
      </c>
      <c r="F32" s="232" t="s">
        <v>8606</v>
      </c>
      <c r="G32" s="230" t="s">
        <v>147</v>
      </c>
      <c r="H32" s="230" t="s">
        <v>15965</v>
      </c>
      <c r="I32" s="233">
        <v>1.77</v>
      </c>
      <c r="J32" s="233">
        <f t="shared" si="0"/>
        <v>78.821181569999993</v>
      </c>
    </row>
    <row r="33" spans="1:10" s="195" customFormat="1" ht="11.4" hidden="1" outlineLevel="3">
      <c r="A33" s="241" t="s">
        <v>10807</v>
      </c>
      <c r="B33" s="230" t="s">
        <v>12539</v>
      </c>
      <c r="C33" s="230" t="s">
        <v>8633</v>
      </c>
      <c r="D33" s="230" t="s">
        <v>8583</v>
      </c>
      <c r="E33" s="231" t="s">
        <v>14410</v>
      </c>
      <c r="F33" s="232" t="s">
        <v>8615</v>
      </c>
      <c r="G33" s="230" t="s">
        <v>147</v>
      </c>
      <c r="H33" s="230" t="s">
        <v>15965</v>
      </c>
      <c r="I33" s="233">
        <v>0.96</v>
      </c>
      <c r="J33" s="233">
        <f t="shared" si="0"/>
        <v>42.750471359999992</v>
      </c>
    </row>
    <row r="34" spans="1:10" s="195" customFormat="1" ht="11.4" hidden="1" outlineLevel="1">
      <c r="A34" s="259"/>
      <c r="B34" s="223" t="s">
        <v>334</v>
      </c>
      <c r="C34" s="223"/>
      <c r="D34" s="223"/>
      <c r="E34" s="223" t="s">
        <v>8634</v>
      </c>
      <c r="F34" s="223"/>
      <c r="G34" s="224"/>
      <c r="H34" s="224" t="s">
        <v>334</v>
      </c>
      <c r="I34" s="224" t="s">
        <v>334</v>
      </c>
      <c r="J34" s="224"/>
    </row>
    <row r="35" spans="1:10" s="236" customFormat="1" ht="12.75" hidden="1" customHeight="1" outlineLevel="2">
      <c r="A35" s="260"/>
      <c r="B35" s="234" t="s">
        <v>334</v>
      </c>
      <c r="C35" s="234"/>
      <c r="D35" s="234"/>
      <c r="E35" s="234" t="s">
        <v>8635</v>
      </c>
      <c r="F35" s="234"/>
      <c r="G35" s="234"/>
      <c r="H35" s="234" t="s">
        <v>334</v>
      </c>
      <c r="I35" s="235" t="s">
        <v>334</v>
      </c>
      <c r="J35" s="235"/>
    </row>
    <row r="36" spans="1:10" s="195" customFormat="1" ht="11.4" hidden="1" outlineLevel="3">
      <c r="A36" s="241" t="s">
        <v>10808</v>
      </c>
      <c r="B36" s="240" t="s">
        <v>12540</v>
      </c>
      <c r="C36" s="230" t="s">
        <v>9627</v>
      </c>
      <c r="D36" s="230" t="s">
        <v>8636</v>
      </c>
      <c r="E36" s="231" t="s">
        <v>14434</v>
      </c>
      <c r="F36" s="232" t="s">
        <v>8637</v>
      </c>
      <c r="G36" s="230" t="s">
        <v>147</v>
      </c>
      <c r="H36" s="230" t="s">
        <v>15965</v>
      </c>
      <c r="I36" s="233">
        <v>1.4</v>
      </c>
      <c r="J36" s="233">
        <f t="shared" si="0"/>
        <v>62.34443739999999</v>
      </c>
    </row>
    <row r="37" spans="1:10" s="195" customFormat="1" ht="11.4" hidden="1" outlineLevel="3">
      <c r="A37" s="241" t="s">
        <v>10809</v>
      </c>
      <c r="B37" s="240" t="s">
        <v>12541</v>
      </c>
      <c r="C37" s="230" t="s">
        <v>8638</v>
      </c>
      <c r="D37" s="230" t="s">
        <v>8636</v>
      </c>
      <c r="E37" s="231" t="s">
        <v>14419</v>
      </c>
      <c r="F37" s="232" t="s">
        <v>8639</v>
      </c>
      <c r="G37" s="230" t="s">
        <v>147</v>
      </c>
      <c r="H37" s="230" t="s">
        <v>15965</v>
      </c>
      <c r="I37" s="233">
        <v>0.55000000000000004</v>
      </c>
      <c r="J37" s="233">
        <f t="shared" si="0"/>
        <v>24.492457550000001</v>
      </c>
    </row>
    <row r="38" spans="1:10" s="195" customFormat="1" ht="11.4" hidden="1" outlineLevel="3">
      <c r="A38" s="241" t="s">
        <v>10810</v>
      </c>
      <c r="B38" s="240" t="s">
        <v>12542</v>
      </c>
      <c r="C38" s="230" t="s">
        <v>8640</v>
      </c>
      <c r="D38" s="230" t="s">
        <v>8636</v>
      </c>
      <c r="E38" s="231" t="s">
        <v>14420</v>
      </c>
      <c r="F38" s="232" t="s">
        <v>8641</v>
      </c>
      <c r="G38" s="230" t="s">
        <v>147</v>
      </c>
      <c r="H38" s="230" t="s">
        <v>15965</v>
      </c>
      <c r="I38" s="233">
        <v>0.93</v>
      </c>
      <c r="J38" s="233">
        <f t="shared" si="0"/>
        <v>41.414519130000002</v>
      </c>
    </row>
    <row r="39" spans="1:10" s="195" customFormat="1" ht="22.8" hidden="1" outlineLevel="3">
      <c r="A39" s="241" t="s">
        <v>10811</v>
      </c>
      <c r="B39" s="240" t="s">
        <v>12543</v>
      </c>
      <c r="C39" s="230" t="s">
        <v>8642</v>
      </c>
      <c r="D39" s="230" t="s">
        <v>8636</v>
      </c>
      <c r="E39" s="231" t="s">
        <v>14421</v>
      </c>
      <c r="F39" s="232" t="s">
        <v>8643</v>
      </c>
      <c r="G39" s="230" t="s">
        <v>147</v>
      </c>
      <c r="H39" s="230" t="s">
        <v>15965</v>
      </c>
      <c r="I39" s="233">
        <v>1.0900000000000001</v>
      </c>
      <c r="J39" s="233">
        <f t="shared" si="0"/>
        <v>48.539597690000001</v>
      </c>
    </row>
    <row r="40" spans="1:10" s="195" customFormat="1" ht="11.4" hidden="1" outlineLevel="3">
      <c r="A40" s="241" t="s">
        <v>10812</v>
      </c>
      <c r="B40" s="240" t="s">
        <v>12544</v>
      </c>
      <c r="C40" s="230" t="s">
        <v>8644</v>
      </c>
      <c r="D40" s="230" t="s">
        <v>8636</v>
      </c>
      <c r="E40" s="231" t="s">
        <v>14422</v>
      </c>
      <c r="F40" s="232" t="s">
        <v>8645</v>
      </c>
      <c r="G40" s="230" t="s">
        <v>147</v>
      </c>
      <c r="H40" s="230" t="s">
        <v>15965</v>
      </c>
      <c r="I40" s="233">
        <v>1.21</v>
      </c>
      <c r="J40" s="233">
        <f t="shared" si="0"/>
        <v>53.883406609999994</v>
      </c>
    </row>
    <row r="41" spans="1:10" s="195" customFormat="1" ht="11.4" hidden="1" outlineLevel="3">
      <c r="A41" s="241" t="s">
        <v>10813</v>
      </c>
      <c r="B41" s="240" t="s">
        <v>12545</v>
      </c>
      <c r="C41" s="230" t="s">
        <v>8646</v>
      </c>
      <c r="D41" s="230" t="s">
        <v>8636</v>
      </c>
      <c r="E41" s="231" t="s">
        <v>14423</v>
      </c>
      <c r="F41" s="232" t="s">
        <v>8647</v>
      </c>
      <c r="G41" s="230" t="s">
        <v>147</v>
      </c>
      <c r="H41" s="230" t="s">
        <v>15965</v>
      </c>
      <c r="I41" s="233">
        <v>0.64</v>
      </c>
      <c r="J41" s="233">
        <f t="shared" si="0"/>
        <v>28.500314239999998</v>
      </c>
    </row>
    <row r="42" spans="1:10" s="195" customFormat="1" ht="11.4" hidden="1" outlineLevel="3">
      <c r="A42" s="241" t="s">
        <v>10814</v>
      </c>
      <c r="B42" s="240" t="s">
        <v>12546</v>
      </c>
      <c r="C42" s="230" t="s">
        <v>8648</v>
      </c>
      <c r="D42" s="230" t="s">
        <v>8636</v>
      </c>
      <c r="E42" s="231" t="s">
        <v>14424</v>
      </c>
      <c r="F42" s="232" t="s">
        <v>8649</v>
      </c>
      <c r="G42" s="230" t="s">
        <v>147</v>
      </c>
      <c r="H42" s="230" t="s">
        <v>15965</v>
      </c>
      <c r="I42" s="233">
        <v>0.85</v>
      </c>
      <c r="J42" s="233">
        <f t="shared" si="0"/>
        <v>37.851979849999999</v>
      </c>
    </row>
    <row r="43" spans="1:10" s="195" customFormat="1" ht="11.4" hidden="1" outlineLevel="3">
      <c r="A43" s="241" t="s">
        <v>10815</v>
      </c>
      <c r="B43" s="240" t="s">
        <v>12547</v>
      </c>
      <c r="C43" s="230" t="s">
        <v>8650</v>
      </c>
      <c r="D43" s="230" t="s">
        <v>8636</v>
      </c>
      <c r="E43" s="231" t="s">
        <v>14425</v>
      </c>
      <c r="F43" s="232" t="s">
        <v>8592</v>
      </c>
      <c r="G43" s="230" t="s">
        <v>147</v>
      </c>
      <c r="H43" s="230" t="s">
        <v>15965</v>
      </c>
      <c r="I43" s="233">
        <v>0</v>
      </c>
      <c r="J43" s="233">
        <f t="shared" si="0"/>
        <v>0</v>
      </c>
    </row>
    <row r="44" spans="1:10" s="195" customFormat="1" ht="11.4" hidden="1" outlineLevel="3">
      <c r="A44" s="241" t="s">
        <v>10816</v>
      </c>
      <c r="B44" s="240" t="s">
        <v>12548</v>
      </c>
      <c r="C44" s="230" t="s">
        <v>8651</v>
      </c>
      <c r="D44" s="230" t="s">
        <v>8636</v>
      </c>
      <c r="E44" s="231" t="s">
        <v>14426</v>
      </c>
      <c r="F44" s="232" t="s">
        <v>8652</v>
      </c>
      <c r="G44" s="230" t="s">
        <v>147</v>
      </c>
      <c r="H44" s="230" t="s">
        <v>15965</v>
      </c>
      <c r="I44" s="233">
        <v>0.49</v>
      </c>
      <c r="J44" s="233">
        <f t="shared" si="0"/>
        <v>21.820553089999997</v>
      </c>
    </row>
    <row r="45" spans="1:10" s="195" customFormat="1" ht="11.4" hidden="1" outlineLevel="3">
      <c r="A45" s="241" t="s">
        <v>10817</v>
      </c>
      <c r="B45" s="240" t="s">
        <v>12549</v>
      </c>
      <c r="C45" s="230" t="s">
        <v>8653</v>
      </c>
      <c r="D45" s="230" t="s">
        <v>8636</v>
      </c>
      <c r="E45" s="231" t="s">
        <v>14427</v>
      </c>
      <c r="F45" s="232" t="s">
        <v>8654</v>
      </c>
      <c r="G45" s="230" t="s">
        <v>147</v>
      </c>
      <c r="H45" s="230" t="s">
        <v>15965</v>
      </c>
      <c r="I45" s="233">
        <v>0.48</v>
      </c>
      <c r="J45" s="233">
        <f t="shared" si="0"/>
        <v>21.375235679999996</v>
      </c>
    </row>
    <row r="46" spans="1:10" s="195" customFormat="1" ht="11.4" hidden="1" outlineLevel="3">
      <c r="A46" s="241" t="s">
        <v>10818</v>
      </c>
      <c r="B46" s="240" t="s">
        <v>12550</v>
      </c>
      <c r="C46" s="230" t="s">
        <v>8655</v>
      </c>
      <c r="D46" s="230" t="s">
        <v>8636</v>
      </c>
      <c r="E46" s="231" t="s">
        <v>14428</v>
      </c>
      <c r="F46" s="232" t="s">
        <v>8656</v>
      </c>
      <c r="G46" s="230" t="s">
        <v>147</v>
      </c>
      <c r="H46" s="230" t="s">
        <v>15965</v>
      </c>
      <c r="I46" s="233">
        <v>0.51</v>
      </c>
      <c r="J46" s="233">
        <f t="shared" si="0"/>
        <v>22.71118791</v>
      </c>
    </row>
    <row r="47" spans="1:10" s="195" customFormat="1" ht="22.8" hidden="1" outlineLevel="3">
      <c r="A47" s="241" t="s">
        <v>10819</v>
      </c>
      <c r="B47" s="240" t="s">
        <v>12551</v>
      </c>
      <c r="C47" s="230" t="s">
        <v>8657</v>
      </c>
      <c r="D47" s="230" t="s">
        <v>8636</v>
      </c>
      <c r="E47" s="231" t="s">
        <v>14429</v>
      </c>
      <c r="F47" s="232" t="s">
        <v>8658</v>
      </c>
      <c r="G47" s="230" t="s">
        <v>147</v>
      </c>
      <c r="H47" s="230" t="s">
        <v>15965</v>
      </c>
      <c r="I47" s="233">
        <v>1.19</v>
      </c>
      <c r="J47" s="233">
        <f t="shared" si="0"/>
        <v>52.992771789999992</v>
      </c>
    </row>
    <row r="48" spans="1:10" s="195" customFormat="1" ht="22.8" hidden="1" outlineLevel="3">
      <c r="A48" s="241" t="s">
        <v>10820</v>
      </c>
      <c r="B48" s="240" t="s">
        <v>12552</v>
      </c>
      <c r="C48" s="230" t="s">
        <v>8659</v>
      </c>
      <c r="D48" s="230" t="s">
        <v>8636</v>
      </c>
      <c r="E48" s="231" t="s">
        <v>14430</v>
      </c>
      <c r="F48" s="232" t="s">
        <v>8660</v>
      </c>
      <c r="G48" s="230" t="s">
        <v>147</v>
      </c>
      <c r="H48" s="230" t="s">
        <v>15965</v>
      </c>
      <c r="I48" s="233">
        <v>1.1200000000000001</v>
      </c>
      <c r="J48" s="233">
        <f t="shared" si="0"/>
        <v>49.875549920000005</v>
      </c>
    </row>
    <row r="49" spans="1:10" s="195" customFormat="1" ht="22.8" hidden="1" outlineLevel="3">
      <c r="A49" s="241" t="s">
        <v>10821</v>
      </c>
      <c r="B49" s="240" t="s">
        <v>12553</v>
      </c>
      <c r="C49" s="230" t="s">
        <v>9628</v>
      </c>
      <c r="D49" s="230" t="s">
        <v>8636</v>
      </c>
      <c r="E49" s="231" t="s">
        <v>14431</v>
      </c>
      <c r="F49" s="232" t="s">
        <v>8661</v>
      </c>
      <c r="G49" s="230" t="s">
        <v>147</v>
      </c>
      <c r="H49" s="230" t="s">
        <v>15965</v>
      </c>
      <c r="I49" s="233">
        <v>1.46</v>
      </c>
      <c r="J49" s="233">
        <f t="shared" si="0"/>
        <v>65.016341859999997</v>
      </c>
    </row>
    <row r="50" spans="1:10" s="195" customFormat="1" ht="22.8" hidden="1" outlineLevel="3">
      <c r="A50" s="241" t="s">
        <v>10822</v>
      </c>
      <c r="B50" s="240" t="s">
        <v>12554</v>
      </c>
      <c r="C50" s="230" t="s">
        <v>8662</v>
      </c>
      <c r="D50" s="230" t="s">
        <v>8636</v>
      </c>
      <c r="E50" s="231" t="s">
        <v>14432</v>
      </c>
      <c r="F50" s="232" t="s">
        <v>8663</v>
      </c>
      <c r="G50" s="230" t="s">
        <v>147</v>
      </c>
      <c r="H50" s="230" t="s">
        <v>15965</v>
      </c>
      <c r="I50" s="233">
        <v>1.99</v>
      </c>
      <c r="J50" s="233">
        <f t="shared" si="0"/>
        <v>88.618164589999992</v>
      </c>
    </row>
    <row r="51" spans="1:10" s="195" customFormat="1" ht="11.4" hidden="1" outlineLevel="3">
      <c r="A51" s="241" t="s">
        <v>10823</v>
      </c>
      <c r="B51" s="240" t="s">
        <v>12555</v>
      </c>
      <c r="C51" s="230" t="s">
        <v>8664</v>
      </c>
      <c r="D51" s="230" t="s">
        <v>8636</v>
      </c>
      <c r="E51" s="238" t="s">
        <v>14433</v>
      </c>
      <c r="F51" s="232" t="s">
        <v>8606</v>
      </c>
      <c r="G51" s="230" t="s">
        <v>147</v>
      </c>
      <c r="H51" s="230" t="s">
        <v>15965</v>
      </c>
      <c r="I51" s="233">
        <v>2.36</v>
      </c>
      <c r="J51" s="233">
        <f t="shared" si="0"/>
        <v>105.09490875999998</v>
      </c>
    </row>
    <row r="52" spans="1:10" s="236" customFormat="1" ht="11.4" hidden="1" outlineLevel="2">
      <c r="A52" s="260"/>
      <c r="B52" s="234" t="s">
        <v>334</v>
      </c>
      <c r="C52" s="234"/>
      <c r="D52" s="234"/>
      <c r="E52" s="234" t="s">
        <v>8665</v>
      </c>
      <c r="F52" s="234"/>
      <c r="G52" s="234"/>
      <c r="H52" s="234" t="s">
        <v>334</v>
      </c>
      <c r="I52" s="235" t="s">
        <v>334</v>
      </c>
      <c r="J52" s="235"/>
    </row>
    <row r="53" spans="1:10" s="195" customFormat="1" ht="22.8" hidden="1" outlineLevel="3">
      <c r="A53" s="241" t="s">
        <v>10824</v>
      </c>
      <c r="B53" s="240" t="s">
        <v>12556</v>
      </c>
      <c r="C53" s="230" t="s">
        <v>8666</v>
      </c>
      <c r="D53" s="230" t="s">
        <v>8636</v>
      </c>
      <c r="E53" s="231" t="s">
        <v>14435</v>
      </c>
      <c r="F53" s="232" t="s">
        <v>8639</v>
      </c>
      <c r="G53" s="230" t="s">
        <v>147</v>
      </c>
      <c r="H53" s="230" t="s">
        <v>15965</v>
      </c>
      <c r="I53" s="233">
        <v>0.76</v>
      </c>
      <c r="J53" s="233">
        <f t="shared" si="0"/>
        <v>33.844123159999995</v>
      </c>
    </row>
    <row r="54" spans="1:10" s="195" customFormat="1" ht="11.4" hidden="1" outlineLevel="3">
      <c r="A54" s="241" t="s">
        <v>10812</v>
      </c>
      <c r="B54" s="240" t="s">
        <v>12544</v>
      </c>
      <c r="C54" s="230" t="s">
        <v>8644</v>
      </c>
      <c r="D54" s="230" t="s">
        <v>8636</v>
      </c>
      <c r="E54" s="231" t="s">
        <v>14422</v>
      </c>
      <c r="F54" s="232" t="s">
        <v>8645</v>
      </c>
      <c r="G54" s="230" t="s">
        <v>147</v>
      </c>
      <c r="H54" s="230" t="s">
        <v>15965</v>
      </c>
      <c r="I54" s="233">
        <v>1.21</v>
      </c>
      <c r="J54" s="233">
        <f t="shared" si="0"/>
        <v>53.883406609999994</v>
      </c>
    </row>
    <row r="55" spans="1:10" s="195" customFormat="1" ht="11.4" hidden="1" outlineLevel="3">
      <c r="A55" s="241" t="s">
        <v>10813</v>
      </c>
      <c r="B55" s="240" t="s">
        <v>12545</v>
      </c>
      <c r="C55" s="230" t="s">
        <v>8646</v>
      </c>
      <c r="D55" s="230" t="s">
        <v>8636</v>
      </c>
      <c r="E55" s="231" t="s">
        <v>14423</v>
      </c>
      <c r="F55" s="232" t="s">
        <v>8647</v>
      </c>
      <c r="G55" s="230" t="s">
        <v>147</v>
      </c>
      <c r="H55" s="230" t="s">
        <v>15965</v>
      </c>
      <c r="I55" s="233">
        <v>0.64</v>
      </c>
      <c r="J55" s="233">
        <f t="shared" si="0"/>
        <v>28.500314239999998</v>
      </c>
    </row>
    <row r="56" spans="1:10" s="195" customFormat="1" ht="11.4" hidden="1" outlineLevel="3">
      <c r="A56" s="241" t="s">
        <v>10814</v>
      </c>
      <c r="B56" s="240" t="s">
        <v>12546</v>
      </c>
      <c r="C56" s="230" t="s">
        <v>8648</v>
      </c>
      <c r="D56" s="230" t="s">
        <v>8636</v>
      </c>
      <c r="E56" s="231" t="s">
        <v>14424</v>
      </c>
      <c r="F56" s="232" t="s">
        <v>8649</v>
      </c>
      <c r="G56" s="230" t="s">
        <v>147</v>
      </c>
      <c r="H56" s="230" t="s">
        <v>15965</v>
      </c>
      <c r="I56" s="233">
        <v>0.85</v>
      </c>
      <c r="J56" s="233">
        <f t="shared" si="0"/>
        <v>37.851979849999999</v>
      </c>
    </row>
    <row r="57" spans="1:10" s="195" customFormat="1" ht="11.4" hidden="1" outlineLevel="3">
      <c r="A57" s="241" t="s">
        <v>10825</v>
      </c>
      <c r="B57" s="240" t="s">
        <v>12557</v>
      </c>
      <c r="C57" s="230" t="s">
        <v>8667</v>
      </c>
      <c r="D57" s="230" t="s">
        <v>8636</v>
      </c>
      <c r="E57" s="231" t="s">
        <v>14436</v>
      </c>
      <c r="F57" s="232" t="s">
        <v>8668</v>
      </c>
      <c r="G57" s="230" t="s">
        <v>147</v>
      </c>
      <c r="H57" s="230" t="s">
        <v>15965</v>
      </c>
      <c r="I57" s="233">
        <v>2.58</v>
      </c>
      <c r="J57" s="233">
        <f t="shared" si="0"/>
        <v>114.89189177999999</v>
      </c>
    </row>
    <row r="58" spans="1:10" s="195" customFormat="1" ht="11.4" hidden="1" outlineLevel="3">
      <c r="A58" s="241" t="s">
        <v>10826</v>
      </c>
      <c r="B58" s="240" t="s">
        <v>12558</v>
      </c>
      <c r="C58" s="230" t="s">
        <v>8669</v>
      </c>
      <c r="D58" s="230" t="s">
        <v>8636</v>
      </c>
      <c r="E58" s="231" t="s">
        <v>14437</v>
      </c>
      <c r="F58" s="232" t="s">
        <v>8670</v>
      </c>
      <c r="G58" s="230" t="s">
        <v>147</v>
      </c>
      <c r="H58" s="230" t="s">
        <v>15965</v>
      </c>
      <c r="I58" s="233">
        <v>3.22</v>
      </c>
      <c r="J58" s="233">
        <f t="shared" si="0"/>
        <v>143.39220602</v>
      </c>
    </row>
    <row r="59" spans="1:10" s="195" customFormat="1" ht="11.4" hidden="1" outlineLevel="3">
      <c r="A59" s="241" t="s">
        <v>10823</v>
      </c>
      <c r="B59" s="240" t="s">
        <v>12555</v>
      </c>
      <c r="C59" s="230" t="s">
        <v>8664</v>
      </c>
      <c r="D59" s="230" t="s">
        <v>8636</v>
      </c>
      <c r="E59" s="238" t="s">
        <v>14433</v>
      </c>
      <c r="F59" s="232" t="s">
        <v>8606</v>
      </c>
      <c r="G59" s="230" t="s">
        <v>147</v>
      </c>
      <c r="H59" s="230" t="s">
        <v>15965</v>
      </c>
      <c r="I59" s="233">
        <v>2.36</v>
      </c>
      <c r="J59" s="233">
        <f t="shared" si="0"/>
        <v>105.09490875999998</v>
      </c>
    </row>
    <row r="60" spans="1:10" s="195" customFormat="1" ht="11.4" hidden="1" outlineLevel="1">
      <c r="A60" s="259"/>
      <c r="B60" s="223" t="s">
        <v>334</v>
      </c>
      <c r="C60" s="223"/>
      <c r="D60" s="223"/>
      <c r="E60" s="223" t="s">
        <v>8672</v>
      </c>
      <c r="F60" s="223"/>
      <c r="G60" s="224"/>
      <c r="H60" s="224" t="s">
        <v>334</v>
      </c>
      <c r="I60" s="224" t="s">
        <v>334</v>
      </c>
      <c r="J60" s="224"/>
    </row>
    <row r="61" spans="1:10" s="236" customFormat="1" ht="11.4" hidden="1" outlineLevel="2">
      <c r="A61" s="260"/>
      <c r="B61" s="234" t="s">
        <v>334</v>
      </c>
      <c r="C61" s="234"/>
      <c r="D61" s="234"/>
      <c r="E61" s="234" t="s">
        <v>8673</v>
      </c>
      <c r="F61" s="234"/>
      <c r="G61" s="234"/>
      <c r="H61" s="234" t="s">
        <v>334</v>
      </c>
      <c r="I61" s="235" t="s">
        <v>334</v>
      </c>
      <c r="J61" s="235"/>
    </row>
    <row r="62" spans="1:10" s="195" customFormat="1" ht="11.4" hidden="1" outlineLevel="3">
      <c r="A62" s="241" t="s">
        <v>10827</v>
      </c>
      <c r="B62" s="240" t="s">
        <v>12559</v>
      </c>
      <c r="C62" s="230" t="s">
        <v>8674</v>
      </c>
      <c r="D62" s="230" t="s">
        <v>8611</v>
      </c>
      <c r="E62" s="231" t="s">
        <v>14438</v>
      </c>
      <c r="F62" s="232" t="s">
        <v>8675</v>
      </c>
      <c r="G62" s="230" t="s">
        <v>147</v>
      </c>
      <c r="H62" s="230" t="s">
        <v>15965</v>
      </c>
      <c r="I62" s="233">
        <v>3.34</v>
      </c>
      <c r="J62" s="233">
        <f t="shared" si="0"/>
        <v>148.73601493999999</v>
      </c>
    </row>
    <row r="63" spans="1:10" s="195" customFormat="1" ht="11.4" hidden="1" outlineLevel="3">
      <c r="A63" s="241" t="s">
        <v>10828</v>
      </c>
      <c r="B63" s="240" t="s">
        <v>12560</v>
      </c>
      <c r="C63" s="230" t="s">
        <v>8676</v>
      </c>
      <c r="D63" s="230" t="s">
        <v>8611</v>
      </c>
      <c r="E63" s="231" t="s">
        <v>14439</v>
      </c>
      <c r="F63" s="232" t="s">
        <v>8677</v>
      </c>
      <c r="G63" s="230" t="s">
        <v>147</v>
      </c>
      <c r="H63" s="230" t="s">
        <v>15965</v>
      </c>
      <c r="I63" s="233">
        <v>5.39</v>
      </c>
      <c r="J63" s="233">
        <f t="shared" si="0"/>
        <v>240.02608398999996</v>
      </c>
    </row>
    <row r="64" spans="1:10" s="195" customFormat="1" ht="11.4" hidden="1" outlineLevel="3">
      <c r="A64" s="241" t="s">
        <v>10829</v>
      </c>
      <c r="B64" s="240" t="s">
        <v>12561</v>
      </c>
      <c r="C64" s="230" t="s">
        <v>8678</v>
      </c>
      <c r="D64" s="230" t="s">
        <v>8583</v>
      </c>
      <c r="E64" s="231" t="s">
        <v>14440</v>
      </c>
      <c r="F64" s="232" t="s">
        <v>8679</v>
      </c>
      <c r="G64" s="230" t="s">
        <v>147</v>
      </c>
      <c r="H64" s="230" t="s">
        <v>15965</v>
      </c>
      <c r="I64" s="233">
        <v>2.83</v>
      </c>
      <c r="J64" s="233">
        <f t="shared" si="0"/>
        <v>126.02482703</v>
      </c>
    </row>
    <row r="65" spans="1:10" s="195" customFormat="1" ht="11.4" hidden="1" outlineLevel="3">
      <c r="A65" s="241" t="s">
        <v>10830</v>
      </c>
      <c r="B65" s="240" t="s">
        <v>12562</v>
      </c>
      <c r="C65" s="230" t="s">
        <v>8680</v>
      </c>
      <c r="D65" s="230" t="s">
        <v>8583</v>
      </c>
      <c r="E65" s="231" t="s">
        <v>14441</v>
      </c>
      <c r="F65" s="232" t="s">
        <v>8681</v>
      </c>
      <c r="G65" s="230" t="s">
        <v>147</v>
      </c>
      <c r="H65" s="230" t="s">
        <v>15965</v>
      </c>
      <c r="I65" s="233">
        <v>1.74</v>
      </c>
      <c r="J65" s="233">
        <f t="shared" si="0"/>
        <v>77.485229339999989</v>
      </c>
    </row>
    <row r="66" spans="1:10" s="195" customFormat="1" ht="11.4" hidden="1" outlineLevel="3">
      <c r="A66" s="241" t="s">
        <v>10739</v>
      </c>
      <c r="B66" s="240" t="s">
        <v>12563</v>
      </c>
      <c r="C66" s="230" t="s">
        <v>8682</v>
      </c>
      <c r="D66" s="230" t="s">
        <v>8583</v>
      </c>
      <c r="E66" s="231" t="s">
        <v>14442</v>
      </c>
      <c r="F66" s="232" t="s">
        <v>8683</v>
      </c>
      <c r="G66" s="230" t="s">
        <v>147</v>
      </c>
      <c r="H66" s="230" t="s">
        <v>15965</v>
      </c>
      <c r="I66" s="233">
        <v>0</v>
      </c>
      <c r="J66" s="233">
        <f t="shared" si="0"/>
        <v>0</v>
      </c>
    </row>
    <row r="67" spans="1:10" s="195" customFormat="1" ht="22.8" hidden="1" outlineLevel="3">
      <c r="A67" s="241" t="s">
        <v>10831</v>
      </c>
      <c r="B67" s="240" t="s">
        <v>12564</v>
      </c>
      <c r="C67" s="230" t="s">
        <v>8684</v>
      </c>
      <c r="D67" s="230" t="s">
        <v>8583</v>
      </c>
      <c r="E67" s="231" t="s">
        <v>14443</v>
      </c>
      <c r="F67" s="232" t="s">
        <v>8683</v>
      </c>
      <c r="G67" s="230" t="s">
        <v>147</v>
      </c>
      <c r="H67" s="230" t="s">
        <v>15965</v>
      </c>
      <c r="I67" s="233">
        <v>2.87</v>
      </c>
      <c r="J67" s="233">
        <f t="shared" si="0"/>
        <v>127.80609667</v>
      </c>
    </row>
    <row r="68" spans="1:10" s="195" customFormat="1" ht="11.4" hidden="1" outlineLevel="3">
      <c r="A68" s="241" t="s">
        <v>10832</v>
      </c>
      <c r="B68" s="240" t="s">
        <v>12565</v>
      </c>
      <c r="C68" s="230" t="s">
        <v>8685</v>
      </c>
      <c r="D68" s="230" t="s">
        <v>8583</v>
      </c>
      <c r="E68" s="231" t="s">
        <v>14444</v>
      </c>
      <c r="F68" s="232" t="s">
        <v>8686</v>
      </c>
      <c r="G68" s="230" t="s">
        <v>147</v>
      </c>
      <c r="H68" s="230" t="s">
        <v>15965</v>
      </c>
      <c r="I68" s="233">
        <v>9.92</v>
      </c>
      <c r="J68" s="233">
        <f t="shared" si="0"/>
        <v>441.75487071999999</v>
      </c>
    </row>
    <row r="69" spans="1:10" s="195" customFormat="1" ht="22.8" hidden="1" outlineLevel="3">
      <c r="A69" s="241" t="s">
        <v>10833</v>
      </c>
      <c r="B69" s="240" t="s">
        <v>12566</v>
      </c>
      <c r="C69" s="230" t="s">
        <v>8687</v>
      </c>
      <c r="D69" s="230" t="s">
        <v>8583</v>
      </c>
      <c r="E69" s="231" t="s">
        <v>14445</v>
      </c>
      <c r="F69" s="232" t="s">
        <v>8686</v>
      </c>
      <c r="G69" s="230" t="s">
        <v>147</v>
      </c>
      <c r="H69" s="230" t="s">
        <v>15965</v>
      </c>
      <c r="I69" s="233">
        <v>4.95</v>
      </c>
      <c r="J69" s="233">
        <f t="shared" si="0"/>
        <v>220.43211794999999</v>
      </c>
    </row>
    <row r="70" spans="1:10" s="195" customFormat="1" ht="11.4" hidden="1" outlineLevel="3">
      <c r="A70" s="241" t="s">
        <v>10834</v>
      </c>
      <c r="B70" s="240" t="s">
        <v>12567</v>
      </c>
      <c r="C70" s="230" t="s">
        <v>8688</v>
      </c>
      <c r="D70" s="230" t="s">
        <v>8583</v>
      </c>
      <c r="E70" s="231" t="s">
        <v>14446</v>
      </c>
      <c r="F70" s="232" t="s">
        <v>8689</v>
      </c>
      <c r="G70" s="230" t="s">
        <v>147</v>
      </c>
      <c r="H70" s="230" t="s">
        <v>15965</v>
      </c>
      <c r="I70" s="233">
        <v>2.1800000000000002</v>
      </c>
      <c r="J70" s="233">
        <f t="shared" si="0"/>
        <v>97.079195380000002</v>
      </c>
    </row>
    <row r="71" spans="1:10" s="195" customFormat="1" ht="11.4" hidden="1" outlineLevel="3">
      <c r="A71" s="241" t="s">
        <v>10835</v>
      </c>
      <c r="B71" s="240" t="s">
        <v>12568</v>
      </c>
      <c r="C71" s="230" t="s">
        <v>8690</v>
      </c>
      <c r="D71" s="230" t="s">
        <v>8583</v>
      </c>
      <c r="E71" s="231" t="s">
        <v>14447</v>
      </c>
      <c r="F71" s="232" t="s">
        <v>8691</v>
      </c>
      <c r="G71" s="230" t="s">
        <v>147</v>
      </c>
      <c r="H71" s="230" t="s">
        <v>15965</v>
      </c>
      <c r="I71" s="233">
        <v>3.13</v>
      </c>
      <c r="J71" s="233">
        <f t="shared" ref="J71:J131" si="1">IF(H71="грн",ROUND(I71*(1-$J$2),2),ROUND(I71*(1-$J$2),2)*$H$2)</f>
        <v>139.38434932999999</v>
      </c>
    </row>
    <row r="72" spans="1:10" s="195" customFormat="1" ht="22.8" hidden="1" outlineLevel="3">
      <c r="A72" s="241" t="s">
        <v>10836</v>
      </c>
      <c r="B72" s="240" t="s">
        <v>12569</v>
      </c>
      <c r="C72" s="230" t="s">
        <v>8692</v>
      </c>
      <c r="D72" s="230" t="s">
        <v>8583</v>
      </c>
      <c r="E72" s="231" t="s">
        <v>14448</v>
      </c>
      <c r="F72" s="232" t="s">
        <v>8693</v>
      </c>
      <c r="G72" s="230" t="s">
        <v>147</v>
      </c>
      <c r="H72" s="230" t="s">
        <v>15965</v>
      </c>
      <c r="I72" s="233">
        <v>4.05</v>
      </c>
      <c r="J72" s="233">
        <f t="shared" si="1"/>
        <v>180.35355104999996</v>
      </c>
    </row>
    <row r="73" spans="1:10" s="195" customFormat="1" ht="22.8" hidden="1" outlineLevel="3">
      <c r="A73" s="241" t="s">
        <v>10837</v>
      </c>
      <c r="B73" s="240" t="s">
        <v>12570</v>
      </c>
      <c r="C73" s="230" t="s">
        <v>8694</v>
      </c>
      <c r="D73" s="230" t="s">
        <v>8583</v>
      </c>
      <c r="E73" s="231" t="s">
        <v>14449</v>
      </c>
      <c r="F73" s="232" t="s">
        <v>8695</v>
      </c>
      <c r="G73" s="230" t="s">
        <v>147</v>
      </c>
      <c r="H73" s="230" t="s">
        <v>15965</v>
      </c>
      <c r="I73" s="233">
        <v>6.04</v>
      </c>
      <c r="J73" s="233">
        <f t="shared" si="1"/>
        <v>268.97171563999996</v>
      </c>
    </row>
    <row r="74" spans="1:10" s="195" customFormat="1" ht="22.8" hidden="1" outlineLevel="3">
      <c r="A74" s="241" t="s">
        <v>10838</v>
      </c>
      <c r="B74" s="240" t="s">
        <v>12571</v>
      </c>
      <c r="C74" s="230" t="s">
        <v>8696</v>
      </c>
      <c r="D74" s="230" t="s">
        <v>8583</v>
      </c>
      <c r="E74" s="231" t="s">
        <v>14450</v>
      </c>
      <c r="F74" s="232" t="s">
        <v>8697</v>
      </c>
      <c r="G74" s="230" t="s">
        <v>147</v>
      </c>
      <c r="H74" s="230" t="s">
        <v>15965</v>
      </c>
      <c r="I74" s="233">
        <v>9.52</v>
      </c>
      <c r="J74" s="233">
        <f t="shared" si="1"/>
        <v>423.94217431999994</v>
      </c>
    </row>
    <row r="75" spans="1:10" s="195" customFormat="1" ht="22.8" hidden="1" outlineLevel="3">
      <c r="A75" s="241" t="s">
        <v>10839</v>
      </c>
      <c r="B75" s="240" t="s">
        <v>12572</v>
      </c>
      <c r="C75" s="230" t="s">
        <v>8698</v>
      </c>
      <c r="D75" s="230" t="s">
        <v>8583</v>
      </c>
      <c r="E75" s="231" t="s">
        <v>14451</v>
      </c>
      <c r="F75" s="232" t="s">
        <v>8699</v>
      </c>
      <c r="G75" s="230" t="s">
        <v>147</v>
      </c>
      <c r="H75" s="230" t="s">
        <v>15965</v>
      </c>
      <c r="I75" s="233">
        <v>13.29</v>
      </c>
      <c r="J75" s="233">
        <f t="shared" si="1"/>
        <v>591.82683788999987</v>
      </c>
    </row>
    <row r="76" spans="1:10" s="236" customFormat="1" ht="11.4" hidden="1" outlineLevel="2">
      <c r="A76" s="260"/>
      <c r="B76" s="234" t="s">
        <v>334</v>
      </c>
      <c r="C76" s="234"/>
      <c r="D76" s="234"/>
      <c r="E76" s="234" t="s">
        <v>8700</v>
      </c>
      <c r="F76" s="234"/>
      <c r="G76" s="234"/>
      <c r="H76" s="234" t="s">
        <v>334</v>
      </c>
      <c r="I76" s="235" t="s">
        <v>334</v>
      </c>
      <c r="J76" s="235"/>
    </row>
    <row r="77" spans="1:10" s="195" customFormat="1" ht="11.4" hidden="1" outlineLevel="3">
      <c r="A77" s="241" t="s">
        <v>10840</v>
      </c>
      <c r="B77" s="240" t="s">
        <v>12573</v>
      </c>
      <c r="C77" s="230" t="s">
        <v>8701</v>
      </c>
      <c r="D77" s="230" t="s">
        <v>8702</v>
      </c>
      <c r="E77" s="231" t="s">
        <v>14452</v>
      </c>
      <c r="F77" s="232" t="s">
        <v>8703</v>
      </c>
      <c r="G77" s="230" t="s">
        <v>147</v>
      </c>
      <c r="H77" s="230" t="s">
        <v>15965</v>
      </c>
      <c r="I77" s="233">
        <v>47.01</v>
      </c>
      <c r="J77" s="233">
        <f t="shared" si="1"/>
        <v>2093.4371444099997</v>
      </c>
    </row>
    <row r="78" spans="1:10" s="195" customFormat="1" ht="11.4" hidden="1" outlineLevel="3">
      <c r="A78" s="241" t="s">
        <v>10841</v>
      </c>
      <c r="B78" s="240" t="s">
        <v>12574</v>
      </c>
      <c r="C78" s="230" t="s">
        <v>8704</v>
      </c>
      <c r="D78" s="230" t="s">
        <v>8705</v>
      </c>
      <c r="E78" s="231" t="s">
        <v>14453</v>
      </c>
      <c r="F78" s="232" t="s">
        <v>8706</v>
      </c>
      <c r="G78" s="230" t="s">
        <v>147</v>
      </c>
      <c r="H78" s="230" t="s">
        <v>15965</v>
      </c>
      <c r="I78" s="233">
        <v>49.42</v>
      </c>
      <c r="J78" s="233">
        <f t="shared" si="1"/>
        <v>2200.75864022</v>
      </c>
    </row>
    <row r="79" spans="1:10" s="195" customFormat="1" ht="11.4" hidden="1" outlineLevel="3">
      <c r="A79" s="241" t="s">
        <v>10842</v>
      </c>
      <c r="B79" s="240" t="s">
        <v>12575</v>
      </c>
      <c r="C79" s="230" t="s">
        <v>8707</v>
      </c>
      <c r="D79" s="230" t="s">
        <v>8708</v>
      </c>
      <c r="E79" s="231" t="s">
        <v>14454</v>
      </c>
      <c r="F79" s="232"/>
      <c r="G79" s="230" t="s">
        <v>147</v>
      </c>
      <c r="H79" s="230" t="s">
        <v>15965</v>
      </c>
      <c r="I79" s="233">
        <v>0</v>
      </c>
      <c r="J79" s="233">
        <f t="shared" si="1"/>
        <v>0</v>
      </c>
    </row>
    <row r="80" spans="1:10" s="195" customFormat="1" ht="11.4" hidden="1" outlineLevel="3">
      <c r="A80" s="241" t="s">
        <v>10843</v>
      </c>
      <c r="B80" s="240" t="s">
        <v>12576</v>
      </c>
      <c r="C80" s="230" t="s">
        <v>8709</v>
      </c>
      <c r="D80" s="230" t="s">
        <v>8708</v>
      </c>
      <c r="E80" s="231" t="s">
        <v>14455</v>
      </c>
      <c r="F80" s="232"/>
      <c r="G80" s="230" t="s">
        <v>147</v>
      </c>
      <c r="H80" s="230" t="s">
        <v>15965</v>
      </c>
      <c r="I80" s="233">
        <v>0</v>
      </c>
      <c r="J80" s="233">
        <f t="shared" si="1"/>
        <v>0</v>
      </c>
    </row>
    <row r="81" spans="1:10" s="195" customFormat="1" ht="11.4" hidden="1" outlineLevel="3">
      <c r="A81" s="241" t="s">
        <v>10844</v>
      </c>
      <c r="B81" s="240" t="s">
        <v>12577</v>
      </c>
      <c r="C81" s="230" t="s">
        <v>8710</v>
      </c>
      <c r="D81" s="230" t="s">
        <v>8711</v>
      </c>
      <c r="E81" s="231" t="s">
        <v>14456</v>
      </c>
      <c r="F81" s="232"/>
      <c r="G81" s="230" t="s">
        <v>147</v>
      </c>
      <c r="H81" s="230" t="s">
        <v>15965</v>
      </c>
      <c r="I81" s="233">
        <v>0.75</v>
      </c>
      <c r="J81" s="233">
        <f t="shared" si="1"/>
        <v>33.398805749999994</v>
      </c>
    </row>
    <row r="82" spans="1:10" s="195" customFormat="1" ht="11.4" hidden="1" outlineLevel="3">
      <c r="A82" s="241" t="s">
        <v>10845</v>
      </c>
      <c r="B82" s="240" t="s">
        <v>12578</v>
      </c>
      <c r="C82" s="230" t="s">
        <v>8712</v>
      </c>
      <c r="D82" s="230" t="s">
        <v>8711</v>
      </c>
      <c r="E82" s="231" t="s">
        <v>14457</v>
      </c>
      <c r="F82" s="232"/>
      <c r="G82" s="230" t="s">
        <v>147</v>
      </c>
      <c r="H82" s="230" t="s">
        <v>15965</v>
      </c>
      <c r="I82" s="233">
        <v>0.91</v>
      </c>
      <c r="J82" s="233">
        <f t="shared" si="1"/>
        <v>40.52388431</v>
      </c>
    </row>
    <row r="83" spans="1:10" s="236" customFormat="1" ht="11.4" hidden="1" outlineLevel="2">
      <c r="A83" s="260"/>
      <c r="B83" s="234" t="s">
        <v>334</v>
      </c>
      <c r="C83" s="234"/>
      <c r="D83" s="234"/>
      <c r="E83" s="234" t="s">
        <v>8734</v>
      </c>
      <c r="F83" s="234"/>
      <c r="G83" s="234"/>
      <c r="H83" s="234" t="s">
        <v>334</v>
      </c>
      <c r="I83" s="235" t="s">
        <v>334</v>
      </c>
      <c r="J83" s="235"/>
    </row>
    <row r="84" spans="1:10" s="195" customFormat="1" ht="11.4" hidden="1" outlineLevel="3">
      <c r="A84" s="241" t="s">
        <v>10846</v>
      </c>
      <c r="B84" s="240" t="s">
        <v>12579</v>
      </c>
      <c r="C84" s="230" t="s">
        <v>8713</v>
      </c>
      <c r="D84" s="230" t="s">
        <v>8714</v>
      </c>
      <c r="E84" s="238" t="s">
        <v>14458</v>
      </c>
      <c r="F84" s="232" t="s">
        <v>8695</v>
      </c>
      <c r="G84" s="230" t="s">
        <v>147</v>
      </c>
      <c r="H84" s="230" t="s">
        <v>15965</v>
      </c>
      <c r="I84" s="233">
        <v>26.47</v>
      </c>
      <c r="J84" s="233">
        <f t="shared" si="1"/>
        <v>1178.75518427</v>
      </c>
    </row>
    <row r="85" spans="1:10" s="195" customFormat="1" ht="11.4" hidden="1" outlineLevel="3">
      <c r="A85" s="241" t="s">
        <v>10847</v>
      </c>
      <c r="B85" s="240" t="s">
        <v>12580</v>
      </c>
      <c r="C85" s="230" t="s">
        <v>8715</v>
      </c>
      <c r="D85" s="230" t="s">
        <v>8716</v>
      </c>
      <c r="E85" s="238" t="s">
        <v>14459</v>
      </c>
      <c r="F85" s="232" t="s">
        <v>8695</v>
      </c>
      <c r="G85" s="230" t="s">
        <v>147</v>
      </c>
      <c r="H85" s="230" t="s">
        <v>15965</v>
      </c>
      <c r="I85" s="233">
        <v>23.13</v>
      </c>
      <c r="J85" s="233">
        <f t="shared" si="1"/>
        <v>1030.0191693299998</v>
      </c>
    </row>
    <row r="86" spans="1:10" s="195" customFormat="1" ht="11.4" hidden="1" outlineLevel="3">
      <c r="A86" s="241" t="s">
        <v>10848</v>
      </c>
      <c r="B86" s="240" t="s">
        <v>12581</v>
      </c>
      <c r="C86" s="230" t="s">
        <v>8717</v>
      </c>
      <c r="D86" s="230" t="s">
        <v>8718</v>
      </c>
      <c r="E86" s="238" t="s">
        <v>14460</v>
      </c>
      <c r="F86" s="232" t="s">
        <v>8719</v>
      </c>
      <c r="G86" s="230" t="s">
        <v>147</v>
      </c>
      <c r="H86" s="230" t="s">
        <v>15965</v>
      </c>
      <c r="I86" s="233">
        <v>32.83</v>
      </c>
      <c r="J86" s="233">
        <f t="shared" si="1"/>
        <v>1461.9770570299997</v>
      </c>
    </row>
    <row r="87" spans="1:10" s="195" customFormat="1" ht="11.4" hidden="1" outlineLevel="3">
      <c r="A87" s="241" t="s">
        <v>10849</v>
      </c>
      <c r="B87" s="240" t="s">
        <v>12582</v>
      </c>
      <c r="C87" s="230" t="s">
        <v>8720</v>
      </c>
      <c r="D87" s="230" t="s">
        <v>8721</v>
      </c>
      <c r="E87" s="238" t="s">
        <v>14460</v>
      </c>
      <c r="F87" s="232" t="s">
        <v>8719</v>
      </c>
      <c r="G87" s="230" t="s">
        <v>147</v>
      </c>
      <c r="H87" s="230" t="s">
        <v>15965</v>
      </c>
      <c r="I87" s="233">
        <v>38.409999999999997</v>
      </c>
      <c r="J87" s="233">
        <f t="shared" si="1"/>
        <v>1710.4641718099997</v>
      </c>
    </row>
    <row r="88" spans="1:10" s="195" customFormat="1" ht="11.4" hidden="1" outlineLevel="3">
      <c r="A88" s="241" t="s">
        <v>10850</v>
      </c>
      <c r="B88" s="240" t="s">
        <v>12583</v>
      </c>
      <c r="C88" s="230" t="s">
        <v>8722</v>
      </c>
      <c r="D88" s="230" t="s">
        <v>8723</v>
      </c>
      <c r="E88" s="238" t="s">
        <v>14461</v>
      </c>
      <c r="F88" s="232" t="s">
        <v>8719</v>
      </c>
      <c r="G88" s="230" t="s">
        <v>147</v>
      </c>
      <c r="H88" s="230" t="s">
        <v>15965</v>
      </c>
      <c r="I88" s="233">
        <v>34.43</v>
      </c>
      <c r="J88" s="233">
        <f t="shared" si="1"/>
        <v>1533.2278426299999</v>
      </c>
    </row>
    <row r="89" spans="1:10" s="195" customFormat="1" ht="11.4" hidden="1" outlineLevel="3">
      <c r="A89" s="241" t="s">
        <v>10851</v>
      </c>
      <c r="B89" s="240" t="s">
        <v>12584</v>
      </c>
      <c r="C89" s="230" t="s">
        <v>8724</v>
      </c>
      <c r="D89" s="230" t="s">
        <v>8725</v>
      </c>
      <c r="E89" s="238" t="s">
        <v>14462</v>
      </c>
      <c r="F89" s="232" t="s">
        <v>8719</v>
      </c>
      <c r="G89" s="230" t="s">
        <v>147</v>
      </c>
      <c r="H89" s="230" t="s">
        <v>15965</v>
      </c>
      <c r="I89" s="233">
        <v>30.13</v>
      </c>
      <c r="J89" s="233">
        <f t="shared" si="1"/>
        <v>1341.7413563299999</v>
      </c>
    </row>
    <row r="90" spans="1:10" s="195" customFormat="1" ht="11.4" hidden="1" outlineLevel="3">
      <c r="A90" s="241" t="s">
        <v>10852</v>
      </c>
      <c r="B90" s="240" t="s">
        <v>12585</v>
      </c>
      <c r="C90" s="230" t="s">
        <v>8726</v>
      </c>
      <c r="D90" s="230" t="s">
        <v>8727</v>
      </c>
      <c r="E90" s="238" t="s">
        <v>14463</v>
      </c>
      <c r="F90" s="232" t="s">
        <v>8728</v>
      </c>
      <c r="G90" s="230" t="s">
        <v>147</v>
      </c>
      <c r="H90" s="230" t="s">
        <v>15965</v>
      </c>
      <c r="I90" s="233">
        <v>46.09</v>
      </c>
      <c r="J90" s="233">
        <f t="shared" si="1"/>
        <v>2052.4679426900002</v>
      </c>
    </row>
    <row r="91" spans="1:10" s="195" customFormat="1" ht="11.4" hidden="1" outlineLevel="3">
      <c r="A91" s="241" t="s">
        <v>10853</v>
      </c>
      <c r="B91" s="240" t="s">
        <v>12586</v>
      </c>
      <c r="C91" s="230" t="s">
        <v>8729</v>
      </c>
      <c r="D91" s="230" t="s">
        <v>8730</v>
      </c>
      <c r="E91" s="238" t="s">
        <v>14463</v>
      </c>
      <c r="F91" s="232" t="s">
        <v>8728</v>
      </c>
      <c r="G91" s="230" t="s">
        <v>147</v>
      </c>
      <c r="H91" s="230" t="s">
        <v>15965</v>
      </c>
      <c r="I91" s="233">
        <v>40.130000000000003</v>
      </c>
      <c r="J91" s="233">
        <f t="shared" si="1"/>
        <v>1787.05876633</v>
      </c>
    </row>
    <row r="92" spans="1:10" s="195" customFormat="1" ht="11.4" hidden="1" outlineLevel="3">
      <c r="A92" s="241" t="s">
        <v>10854</v>
      </c>
      <c r="B92" s="240" t="s">
        <v>12587</v>
      </c>
      <c r="C92" s="230" t="s">
        <v>8731</v>
      </c>
      <c r="D92" s="230" t="s">
        <v>8732</v>
      </c>
      <c r="E92" s="238" t="s">
        <v>14464</v>
      </c>
      <c r="F92" s="232" t="s">
        <v>8728</v>
      </c>
      <c r="G92" s="230" t="s">
        <v>147</v>
      </c>
      <c r="H92" s="230" t="s">
        <v>15965</v>
      </c>
      <c r="I92" s="233">
        <v>37.46</v>
      </c>
      <c r="J92" s="233">
        <f t="shared" si="1"/>
        <v>1668.1590178599999</v>
      </c>
    </row>
    <row r="93" spans="1:10" s="195" customFormat="1" ht="11.4" hidden="1" outlineLevel="3">
      <c r="A93" s="241" t="s">
        <v>10855</v>
      </c>
      <c r="B93" s="240" t="s">
        <v>12588</v>
      </c>
      <c r="C93" s="230" t="s">
        <v>8733</v>
      </c>
      <c r="D93" s="230" t="s">
        <v>8723</v>
      </c>
      <c r="E93" s="238" t="s">
        <v>14465</v>
      </c>
      <c r="F93" s="232" t="s">
        <v>8728</v>
      </c>
      <c r="G93" s="230" t="s">
        <v>147</v>
      </c>
      <c r="H93" s="230" t="s">
        <v>15965</v>
      </c>
      <c r="I93" s="233">
        <v>49.26</v>
      </c>
      <c r="J93" s="233">
        <f t="shared" si="1"/>
        <v>2193.6335616599999</v>
      </c>
    </row>
    <row r="94" spans="1:10" s="195" customFormat="1" ht="11.4" hidden="1" outlineLevel="1">
      <c r="A94" s="259"/>
      <c r="B94" s="223" t="s">
        <v>334</v>
      </c>
      <c r="C94" s="223"/>
      <c r="D94" s="223"/>
      <c r="E94" s="223" t="s">
        <v>8735</v>
      </c>
      <c r="F94" s="223"/>
      <c r="G94" s="224"/>
      <c r="H94" s="224" t="s">
        <v>334</v>
      </c>
      <c r="I94" s="224" t="s">
        <v>334</v>
      </c>
      <c r="J94" s="224"/>
    </row>
    <row r="95" spans="1:10" s="236" customFormat="1" ht="11.4" hidden="1" outlineLevel="2">
      <c r="A95" s="260"/>
      <c r="B95" s="234" t="s">
        <v>334</v>
      </c>
      <c r="C95" s="234"/>
      <c r="D95" s="234"/>
      <c r="E95" s="234" t="s">
        <v>8736</v>
      </c>
      <c r="F95" s="234"/>
      <c r="G95" s="234"/>
      <c r="H95" s="234" t="s">
        <v>334</v>
      </c>
      <c r="I95" s="235" t="s">
        <v>334</v>
      </c>
      <c r="J95" s="235"/>
    </row>
    <row r="96" spans="1:10" s="195" customFormat="1" ht="11.4" hidden="1" outlineLevel="3">
      <c r="A96" s="241" t="s">
        <v>10856</v>
      </c>
      <c r="B96" s="240" t="s">
        <v>12589</v>
      </c>
      <c r="C96" s="230" t="s">
        <v>8737</v>
      </c>
      <c r="D96" s="230" t="s">
        <v>8611</v>
      </c>
      <c r="E96" s="238" t="s">
        <v>14466</v>
      </c>
      <c r="F96" s="232" t="s">
        <v>8738</v>
      </c>
      <c r="G96" s="230" t="s">
        <v>147</v>
      </c>
      <c r="H96" s="230" t="s">
        <v>15965</v>
      </c>
      <c r="I96" s="233">
        <v>12.46</v>
      </c>
      <c r="J96" s="233">
        <f t="shared" si="1"/>
        <v>554.86549286000002</v>
      </c>
    </row>
    <row r="97" spans="1:10" s="195" customFormat="1" ht="11.4" hidden="1" outlineLevel="3">
      <c r="A97" s="241" t="s">
        <v>10857</v>
      </c>
      <c r="B97" s="240" t="s">
        <v>12590</v>
      </c>
      <c r="C97" s="230" t="s">
        <v>8739</v>
      </c>
      <c r="D97" s="230" t="s">
        <v>8611</v>
      </c>
      <c r="E97" s="238" t="s">
        <v>14467</v>
      </c>
      <c r="F97" s="232" t="s">
        <v>8740</v>
      </c>
      <c r="G97" s="230" t="s">
        <v>147</v>
      </c>
      <c r="H97" s="230" t="s">
        <v>15965</v>
      </c>
      <c r="I97" s="233">
        <v>16.03</v>
      </c>
      <c r="J97" s="233">
        <f t="shared" si="1"/>
        <v>713.84380823000004</v>
      </c>
    </row>
    <row r="98" spans="1:10" s="195" customFormat="1" ht="11.4" hidden="1" outlineLevel="3">
      <c r="A98" s="241" t="s">
        <v>10858</v>
      </c>
      <c r="B98" s="240" t="s">
        <v>12591</v>
      </c>
      <c r="C98" s="230" t="s">
        <v>8741</v>
      </c>
      <c r="D98" s="230" t="s">
        <v>8611</v>
      </c>
      <c r="E98" s="238" t="s">
        <v>14468</v>
      </c>
      <c r="F98" s="232" t="s">
        <v>8742</v>
      </c>
      <c r="G98" s="230" t="s">
        <v>147</v>
      </c>
      <c r="H98" s="230" t="s">
        <v>15965</v>
      </c>
      <c r="I98" s="233">
        <v>20.86</v>
      </c>
      <c r="J98" s="233">
        <f t="shared" si="1"/>
        <v>928.93211725999993</v>
      </c>
    </row>
    <row r="99" spans="1:10" s="195" customFormat="1" ht="11.4" hidden="1" outlineLevel="3">
      <c r="A99" s="241" t="s">
        <v>10859</v>
      </c>
      <c r="B99" s="240" t="s">
        <v>12592</v>
      </c>
      <c r="C99" s="230" t="s">
        <v>8743</v>
      </c>
      <c r="D99" s="230" t="s">
        <v>8611</v>
      </c>
      <c r="E99" s="238" t="s">
        <v>14469</v>
      </c>
      <c r="F99" s="232" t="s">
        <v>8744</v>
      </c>
      <c r="G99" s="230" t="s">
        <v>147</v>
      </c>
      <c r="H99" s="230" t="s">
        <v>15965</v>
      </c>
      <c r="I99" s="233">
        <v>1.5</v>
      </c>
      <c r="J99" s="233">
        <f t="shared" si="1"/>
        <v>66.797611499999988</v>
      </c>
    </row>
    <row r="100" spans="1:10" s="236" customFormat="1" ht="11.4" hidden="1" outlineLevel="2">
      <c r="A100" s="260"/>
      <c r="B100" s="234" t="s">
        <v>334</v>
      </c>
      <c r="C100" s="234"/>
      <c r="D100" s="234"/>
      <c r="E100" s="234" t="s">
        <v>8745</v>
      </c>
      <c r="F100" s="234"/>
      <c r="G100" s="234"/>
      <c r="H100" s="234" t="s">
        <v>334</v>
      </c>
      <c r="I100" s="235" t="s">
        <v>334</v>
      </c>
      <c r="J100" s="235"/>
    </row>
    <row r="101" spans="1:10" s="195" customFormat="1" ht="11.4" hidden="1" outlineLevel="3">
      <c r="A101" s="241" t="s">
        <v>10860</v>
      </c>
      <c r="B101" s="240" t="s">
        <v>12593</v>
      </c>
      <c r="C101" s="230" t="s">
        <v>8746</v>
      </c>
      <c r="D101" s="230" t="s">
        <v>8611</v>
      </c>
      <c r="E101" s="238" t="s">
        <v>14470</v>
      </c>
      <c r="F101" s="232" t="s">
        <v>8738</v>
      </c>
      <c r="G101" s="230" t="s">
        <v>147</v>
      </c>
      <c r="H101" s="230" t="s">
        <v>15965</v>
      </c>
      <c r="I101" s="233">
        <v>13.6</v>
      </c>
      <c r="J101" s="233">
        <f t="shared" si="1"/>
        <v>605.63167759999999</v>
      </c>
    </row>
    <row r="102" spans="1:10" s="195" customFormat="1" ht="11.4" hidden="1" outlineLevel="3">
      <c r="A102" s="241" t="s">
        <v>10861</v>
      </c>
      <c r="B102" s="240" t="s">
        <v>12594</v>
      </c>
      <c r="C102" s="230" t="s">
        <v>8747</v>
      </c>
      <c r="D102" s="230" t="s">
        <v>8611</v>
      </c>
      <c r="E102" s="238" t="s">
        <v>14471</v>
      </c>
      <c r="F102" s="232" t="s">
        <v>8740</v>
      </c>
      <c r="G102" s="230" t="s">
        <v>147</v>
      </c>
      <c r="H102" s="230" t="s">
        <v>15965</v>
      </c>
      <c r="I102" s="233">
        <v>16.559999999999999</v>
      </c>
      <c r="J102" s="233">
        <f t="shared" si="1"/>
        <v>737.4456309599999</v>
      </c>
    </row>
    <row r="103" spans="1:10" s="195" customFormat="1" ht="11.4" hidden="1" outlineLevel="3">
      <c r="A103" s="241" t="s">
        <v>10862</v>
      </c>
      <c r="B103" s="240" t="s">
        <v>12595</v>
      </c>
      <c r="C103" s="230" t="s">
        <v>8748</v>
      </c>
      <c r="D103" s="230" t="s">
        <v>8611</v>
      </c>
      <c r="E103" s="238" t="s">
        <v>14472</v>
      </c>
      <c r="F103" s="232" t="s">
        <v>8749</v>
      </c>
      <c r="G103" s="230" t="s">
        <v>147</v>
      </c>
      <c r="H103" s="230" t="s">
        <v>15965</v>
      </c>
      <c r="I103" s="233">
        <v>31.76</v>
      </c>
      <c r="J103" s="233">
        <f t="shared" si="1"/>
        <v>1414.3280941599999</v>
      </c>
    </row>
    <row r="104" spans="1:10" s="195" customFormat="1" ht="11.4" hidden="1" outlineLevel="3">
      <c r="A104" s="241" t="s">
        <v>10863</v>
      </c>
      <c r="B104" s="240" t="s">
        <v>12596</v>
      </c>
      <c r="C104" s="230" t="s">
        <v>8750</v>
      </c>
      <c r="D104" s="230" t="s">
        <v>8611</v>
      </c>
      <c r="E104" s="238" t="s">
        <v>14473</v>
      </c>
      <c r="F104" s="232" t="s">
        <v>8751</v>
      </c>
      <c r="G104" s="230" t="s">
        <v>147</v>
      </c>
      <c r="H104" s="230" t="s">
        <v>15965</v>
      </c>
      <c r="I104" s="233">
        <v>39.93</v>
      </c>
      <c r="J104" s="233">
        <f t="shared" si="1"/>
        <v>1778.1524181299999</v>
      </c>
    </row>
    <row r="105" spans="1:10" s="195" customFormat="1" ht="11.4" hidden="1" outlineLevel="3">
      <c r="A105" s="241" t="s">
        <v>10864</v>
      </c>
      <c r="B105" s="240" t="s">
        <v>12597</v>
      </c>
      <c r="C105" s="230" t="s">
        <v>8752</v>
      </c>
      <c r="D105" s="230" t="s">
        <v>8611</v>
      </c>
      <c r="E105" s="238" t="s">
        <v>14474</v>
      </c>
      <c r="F105" s="232" t="s">
        <v>8753</v>
      </c>
      <c r="G105" s="230" t="s">
        <v>147</v>
      </c>
      <c r="H105" s="230" t="s">
        <v>15965</v>
      </c>
      <c r="I105" s="233">
        <v>2.83</v>
      </c>
      <c r="J105" s="233">
        <f t="shared" si="1"/>
        <v>126.02482703</v>
      </c>
    </row>
    <row r="106" spans="1:10" s="236" customFormat="1" ht="11.4" hidden="1" outlineLevel="2">
      <c r="A106" s="260"/>
      <c r="B106" s="234" t="s">
        <v>334</v>
      </c>
      <c r="C106" s="234"/>
      <c r="D106" s="234"/>
      <c r="E106" s="234" t="s">
        <v>8754</v>
      </c>
      <c r="F106" s="234"/>
      <c r="G106" s="234"/>
      <c r="H106" s="234" t="s">
        <v>334</v>
      </c>
      <c r="I106" s="235" t="s">
        <v>334</v>
      </c>
      <c r="J106" s="235"/>
    </row>
    <row r="107" spans="1:10" s="195" customFormat="1" ht="11.4" hidden="1" outlineLevel="3">
      <c r="A107" s="241" t="s">
        <v>10865</v>
      </c>
      <c r="B107" s="240" t="s">
        <v>12598</v>
      </c>
      <c r="C107" s="230" t="s">
        <v>8755</v>
      </c>
      <c r="D107" s="230" t="s">
        <v>8611</v>
      </c>
      <c r="E107" s="238" t="s">
        <v>8756</v>
      </c>
      <c r="F107" s="232" t="s">
        <v>8757</v>
      </c>
      <c r="G107" s="230" t="s">
        <v>147</v>
      </c>
      <c r="H107" s="230" t="s">
        <v>15965</v>
      </c>
      <c r="I107" s="233">
        <v>19.260000000000002</v>
      </c>
      <c r="J107" s="233">
        <f t="shared" si="1"/>
        <v>857.68133165999996</v>
      </c>
    </row>
    <row r="108" spans="1:10" s="195" customFormat="1" ht="11.4" hidden="1" outlineLevel="3">
      <c r="A108" s="241" t="s">
        <v>10866</v>
      </c>
      <c r="B108" s="240" t="s">
        <v>12599</v>
      </c>
      <c r="C108" s="230" t="s">
        <v>8758</v>
      </c>
      <c r="D108" s="230" t="s">
        <v>8611</v>
      </c>
      <c r="E108" s="238" t="s">
        <v>8759</v>
      </c>
      <c r="F108" s="232" t="s">
        <v>8760</v>
      </c>
      <c r="G108" s="230" t="s">
        <v>147</v>
      </c>
      <c r="H108" s="230" t="s">
        <v>15965</v>
      </c>
      <c r="I108" s="233">
        <v>31.32</v>
      </c>
      <c r="J108" s="233">
        <f t="shared" si="1"/>
        <v>1394.7341281199999</v>
      </c>
    </row>
    <row r="109" spans="1:10" s="195" customFormat="1" ht="11.4" hidden="1" outlineLevel="3">
      <c r="A109" s="241" t="s">
        <v>10867</v>
      </c>
      <c r="B109" s="240" t="s">
        <v>12600</v>
      </c>
      <c r="C109" s="230" t="s">
        <v>8761</v>
      </c>
      <c r="D109" s="230" t="s">
        <v>8611</v>
      </c>
      <c r="E109" s="238" t="s">
        <v>8762</v>
      </c>
      <c r="F109" s="232" t="s">
        <v>8757</v>
      </c>
      <c r="G109" s="230" t="s">
        <v>147</v>
      </c>
      <c r="H109" s="230" t="s">
        <v>15965</v>
      </c>
      <c r="I109" s="233">
        <v>28.18</v>
      </c>
      <c r="J109" s="233">
        <f t="shared" si="1"/>
        <v>1254.9044613799999</v>
      </c>
    </row>
    <row r="110" spans="1:10" s="195" customFormat="1" ht="11.4" hidden="1" outlineLevel="3">
      <c r="A110" s="241" t="s">
        <v>10868</v>
      </c>
      <c r="B110" s="240" t="s">
        <v>12601</v>
      </c>
      <c r="C110" s="230" t="s">
        <v>8763</v>
      </c>
      <c r="D110" s="230" t="s">
        <v>8611</v>
      </c>
      <c r="E110" s="238" t="s">
        <v>8764</v>
      </c>
      <c r="F110" s="232" t="s">
        <v>8760</v>
      </c>
      <c r="G110" s="230" t="s">
        <v>147</v>
      </c>
      <c r="H110" s="230" t="s">
        <v>15965</v>
      </c>
      <c r="I110" s="233">
        <v>41.53</v>
      </c>
      <c r="J110" s="233">
        <f t="shared" si="1"/>
        <v>1849.4032037299999</v>
      </c>
    </row>
    <row r="111" spans="1:10" s="195" customFormat="1" ht="11.4" hidden="1" outlineLevel="3">
      <c r="A111" s="241" t="s">
        <v>10869</v>
      </c>
      <c r="B111" s="240" t="s">
        <v>12602</v>
      </c>
      <c r="C111" s="230" t="s">
        <v>8765</v>
      </c>
      <c r="D111" s="230" t="s">
        <v>8766</v>
      </c>
      <c r="E111" s="238" t="s">
        <v>8767</v>
      </c>
      <c r="F111" s="232" t="s">
        <v>8768</v>
      </c>
      <c r="G111" s="230" t="s">
        <v>147</v>
      </c>
      <c r="H111" s="230" t="s">
        <v>15965</v>
      </c>
      <c r="I111" s="233">
        <v>46.78</v>
      </c>
      <c r="J111" s="233">
        <f t="shared" si="1"/>
        <v>2083.1948439799999</v>
      </c>
    </row>
    <row r="112" spans="1:10" s="195" customFormat="1" ht="11.4" hidden="1" outlineLevel="1">
      <c r="A112" s="259"/>
      <c r="B112" s="223" t="s">
        <v>334</v>
      </c>
      <c r="C112" s="223"/>
      <c r="D112" s="223"/>
      <c r="E112" s="223" t="s">
        <v>8769</v>
      </c>
      <c r="F112" s="223"/>
      <c r="G112" s="224"/>
      <c r="H112" s="224" t="s">
        <v>334</v>
      </c>
      <c r="I112" s="224" t="s">
        <v>334</v>
      </c>
      <c r="J112" s="224"/>
    </row>
    <row r="113" spans="1:10" s="236" customFormat="1" ht="11.4" hidden="1" outlineLevel="2">
      <c r="A113" s="260"/>
      <c r="B113" s="234" t="s">
        <v>334</v>
      </c>
      <c r="C113" s="234"/>
      <c r="D113" s="234"/>
      <c r="E113" s="234" t="s">
        <v>8770</v>
      </c>
      <c r="F113" s="234"/>
      <c r="G113" s="234"/>
      <c r="H113" s="234" t="s">
        <v>334</v>
      </c>
      <c r="I113" s="235" t="s">
        <v>334</v>
      </c>
      <c r="J113" s="235"/>
    </row>
    <row r="114" spans="1:10" s="195" customFormat="1" ht="11.4" hidden="1" outlineLevel="3">
      <c r="A114" s="241" t="s">
        <v>10870</v>
      </c>
      <c r="B114" s="240" t="s">
        <v>12603</v>
      </c>
      <c r="C114" s="230" t="s">
        <v>8771</v>
      </c>
      <c r="D114" s="230" t="s">
        <v>8772</v>
      </c>
      <c r="E114" s="231" t="s">
        <v>12492</v>
      </c>
      <c r="F114" s="232"/>
      <c r="G114" s="230" t="s">
        <v>147</v>
      </c>
      <c r="H114" s="230" t="s">
        <v>15965</v>
      </c>
      <c r="I114" s="233">
        <v>32.42</v>
      </c>
      <c r="J114" s="233">
        <f t="shared" si="1"/>
        <v>1443.71904322</v>
      </c>
    </row>
    <row r="115" spans="1:10" s="195" customFormat="1" ht="11.4" hidden="1" outlineLevel="3">
      <c r="A115" s="241" t="s">
        <v>10871</v>
      </c>
      <c r="B115" s="240" t="s">
        <v>12604</v>
      </c>
      <c r="C115" s="230" t="s">
        <v>8773</v>
      </c>
      <c r="D115" s="230" t="s">
        <v>8772</v>
      </c>
      <c r="E115" s="231" t="s">
        <v>12493</v>
      </c>
      <c r="F115" s="232"/>
      <c r="G115" s="230" t="s">
        <v>147</v>
      </c>
      <c r="H115" s="230" t="s">
        <v>15965</v>
      </c>
      <c r="I115" s="233">
        <v>30.15</v>
      </c>
      <c r="J115" s="233">
        <f t="shared" si="1"/>
        <v>1342.6319911499997</v>
      </c>
    </row>
    <row r="116" spans="1:10" s="195" customFormat="1" ht="11.4" hidden="1" outlineLevel="3">
      <c r="A116" s="241" t="s">
        <v>10872</v>
      </c>
      <c r="B116" s="240" t="s">
        <v>12605</v>
      </c>
      <c r="C116" s="230" t="s">
        <v>8774</v>
      </c>
      <c r="D116" s="230" t="s">
        <v>8772</v>
      </c>
      <c r="E116" s="231" t="s">
        <v>12494</v>
      </c>
      <c r="F116" s="232"/>
      <c r="G116" s="230" t="s">
        <v>147</v>
      </c>
      <c r="H116" s="230" t="s">
        <v>15965</v>
      </c>
      <c r="I116" s="233">
        <v>4.53</v>
      </c>
      <c r="J116" s="233">
        <f t="shared" si="1"/>
        <v>201.72878673</v>
      </c>
    </row>
    <row r="117" spans="1:10" s="195" customFormat="1" ht="11.4" hidden="1" outlineLevel="3">
      <c r="A117" s="241" t="s">
        <v>10873</v>
      </c>
      <c r="B117" s="240" t="s">
        <v>12606</v>
      </c>
      <c r="C117" s="230" t="s">
        <v>8775</v>
      </c>
      <c r="D117" s="230" t="s">
        <v>8708</v>
      </c>
      <c r="E117" s="231" t="s">
        <v>12495</v>
      </c>
      <c r="F117" s="232"/>
      <c r="G117" s="230" t="s">
        <v>147</v>
      </c>
      <c r="H117" s="230" t="s">
        <v>15965</v>
      </c>
      <c r="I117" s="233">
        <v>22.18</v>
      </c>
      <c r="J117" s="233">
        <f t="shared" si="1"/>
        <v>987.71401537999986</v>
      </c>
    </row>
    <row r="118" spans="1:10" s="195" customFormat="1" ht="11.4" hidden="1" outlineLevel="3">
      <c r="A118" s="241" t="s">
        <v>10874</v>
      </c>
      <c r="B118" s="240" t="s">
        <v>12607</v>
      </c>
      <c r="C118" s="230" t="s">
        <v>8776</v>
      </c>
      <c r="D118" s="230" t="s">
        <v>8708</v>
      </c>
      <c r="E118" s="231" t="s">
        <v>12496</v>
      </c>
      <c r="F118" s="232"/>
      <c r="G118" s="230" t="s">
        <v>147</v>
      </c>
      <c r="H118" s="230" t="s">
        <v>15965</v>
      </c>
      <c r="I118" s="233">
        <v>24.79</v>
      </c>
      <c r="J118" s="233">
        <f t="shared" si="1"/>
        <v>1103.94185939</v>
      </c>
    </row>
    <row r="119" spans="1:10" s="195" customFormat="1" ht="11.4" hidden="1" outlineLevel="3">
      <c r="A119" s="241" t="s">
        <v>10875</v>
      </c>
      <c r="B119" s="240" t="s">
        <v>12608</v>
      </c>
      <c r="C119" s="230" t="s">
        <v>8777</v>
      </c>
      <c r="D119" s="230" t="s">
        <v>8772</v>
      </c>
      <c r="E119" s="231" t="s">
        <v>12497</v>
      </c>
      <c r="F119" s="232"/>
      <c r="G119" s="230" t="s">
        <v>147</v>
      </c>
      <c r="H119" s="230" t="s">
        <v>15965</v>
      </c>
      <c r="I119" s="233">
        <v>1.95</v>
      </c>
      <c r="J119" s="233">
        <f t="shared" si="1"/>
        <v>86.836894949999987</v>
      </c>
    </row>
    <row r="120" spans="1:10" s="195" customFormat="1" ht="11.4" hidden="1" outlineLevel="3">
      <c r="A120" s="241" t="s">
        <v>10876</v>
      </c>
      <c r="B120" s="240" t="s">
        <v>12609</v>
      </c>
      <c r="C120" s="230" t="s">
        <v>8778</v>
      </c>
      <c r="D120" s="230" t="s">
        <v>8772</v>
      </c>
      <c r="E120" s="231" t="s">
        <v>12498</v>
      </c>
      <c r="F120" s="232"/>
      <c r="G120" s="230" t="s">
        <v>147</v>
      </c>
      <c r="H120" s="230" t="s">
        <v>15965</v>
      </c>
      <c r="I120" s="233">
        <v>2.95</v>
      </c>
      <c r="J120" s="233">
        <f t="shared" si="1"/>
        <v>131.36863595</v>
      </c>
    </row>
    <row r="121" spans="1:10" s="195" customFormat="1" ht="11.4" hidden="1" outlineLevel="3">
      <c r="A121" s="241" t="s">
        <v>10877</v>
      </c>
      <c r="B121" s="240" t="s">
        <v>12610</v>
      </c>
      <c r="C121" s="230" t="s">
        <v>8779</v>
      </c>
      <c r="D121" s="230" t="s">
        <v>8772</v>
      </c>
      <c r="E121" s="231" t="s">
        <v>12499</v>
      </c>
      <c r="F121" s="232"/>
      <c r="G121" s="230" t="s">
        <v>147</v>
      </c>
      <c r="H121" s="230" t="s">
        <v>15965</v>
      </c>
      <c r="I121" s="233">
        <v>2.19</v>
      </c>
      <c r="J121" s="233">
        <f t="shared" si="1"/>
        <v>97.524512789999989</v>
      </c>
    </row>
    <row r="122" spans="1:10" s="195" customFormat="1" ht="11.4" hidden="1" outlineLevel="3">
      <c r="A122" s="241" t="s">
        <v>10878</v>
      </c>
      <c r="B122" s="240" t="s">
        <v>12611</v>
      </c>
      <c r="C122" s="230" t="s">
        <v>8780</v>
      </c>
      <c r="D122" s="230" t="s">
        <v>8772</v>
      </c>
      <c r="E122" s="231" t="s">
        <v>12500</v>
      </c>
      <c r="F122" s="232"/>
      <c r="G122" s="230" t="s">
        <v>147</v>
      </c>
      <c r="H122" s="230" t="s">
        <v>15965</v>
      </c>
      <c r="I122" s="233">
        <v>2.23</v>
      </c>
      <c r="J122" s="233">
        <f t="shared" si="1"/>
        <v>99.305782429999994</v>
      </c>
    </row>
    <row r="123" spans="1:10" s="195" customFormat="1" ht="11.4" hidden="1" outlineLevel="3">
      <c r="A123" s="241" t="s">
        <v>10879</v>
      </c>
      <c r="B123" s="240" t="s">
        <v>12612</v>
      </c>
      <c r="C123" s="230" t="s">
        <v>8781</v>
      </c>
      <c r="D123" s="230" t="s">
        <v>8711</v>
      </c>
      <c r="E123" s="231" t="s">
        <v>12501</v>
      </c>
      <c r="F123" s="232"/>
      <c r="G123" s="230" t="s">
        <v>147</v>
      </c>
      <c r="H123" s="230" t="s">
        <v>15965</v>
      </c>
      <c r="I123" s="233">
        <v>9.8800000000000008</v>
      </c>
      <c r="J123" s="233">
        <f t="shared" si="1"/>
        <v>439.97360107999998</v>
      </c>
    </row>
    <row r="124" spans="1:10" s="195" customFormat="1" ht="11.4" hidden="1" outlineLevel="3">
      <c r="A124" s="241" t="s">
        <v>10880</v>
      </c>
      <c r="B124" s="240" t="s">
        <v>12613</v>
      </c>
      <c r="C124" s="230" t="s">
        <v>8782</v>
      </c>
      <c r="D124" s="230" t="s">
        <v>8772</v>
      </c>
      <c r="E124" s="231" t="s">
        <v>12502</v>
      </c>
      <c r="F124" s="232"/>
      <c r="G124" s="230" t="s">
        <v>147</v>
      </c>
      <c r="H124" s="230" t="s">
        <v>15965</v>
      </c>
      <c r="I124" s="233">
        <v>1.1299999999999999</v>
      </c>
      <c r="J124" s="233">
        <f t="shared" si="1"/>
        <v>50.320867329999992</v>
      </c>
    </row>
    <row r="125" spans="1:10" s="195" customFormat="1" ht="11.4" hidden="1" outlineLevel="3">
      <c r="A125" s="241" t="s">
        <v>10881</v>
      </c>
      <c r="B125" s="240" t="s">
        <v>12614</v>
      </c>
      <c r="C125" s="230" t="s">
        <v>9626</v>
      </c>
      <c r="D125" s="230" t="s">
        <v>8772</v>
      </c>
      <c r="E125" s="231" t="s">
        <v>12503</v>
      </c>
      <c r="F125" s="232"/>
      <c r="G125" s="230" t="s">
        <v>147</v>
      </c>
      <c r="H125" s="230" t="s">
        <v>15965</v>
      </c>
      <c r="I125" s="233">
        <v>4</v>
      </c>
      <c r="J125" s="233">
        <f t="shared" si="1"/>
        <v>178.12696399999999</v>
      </c>
    </row>
    <row r="126" spans="1:10" s="236" customFormat="1" ht="11.4" hidden="1" outlineLevel="2">
      <c r="A126" s="260"/>
      <c r="B126" s="234" t="s">
        <v>334</v>
      </c>
      <c r="C126" s="234"/>
      <c r="D126" s="234"/>
      <c r="E126" s="234" t="s">
        <v>8783</v>
      </c>
      <c r="F126" s="234"/>
      <c r="G126" s="234"/>
      <c r="H126" s="234" t="s">
        <v>334</v>
      </c>
      <c r="I126" s="235" t="s">
        <v>334</v>
      </c>
      <c r="J126" s="235"/>
    </row>
    <row r="127" spans="1:10" s="195" customFormat="1" ht="11.4" hidden="1" outlineLevel="3">
      <c r="A127" s="241" t="s">
        <v>10796</v>
      </c>
      <c r="B127" s="240" t="s">
        <v>12528</v>
      </c>
      <c r="C127" s="230" t="s">
        <v>8607</v>
      </c>
      <c r="D127" s="230" t="s">
        <v>8608</v>
      </c>
      <c r="E127" s="231" t="s">
        <v>14407</v>
      </c>
      <c r="F127" s="232"/>
      <c r="G127" s="230" t="s">
        <v>147</v>
      </c>
      <c r="H127" s="230" t="s">
        <v>15965</v>
      </c>
      <c r="I127" s="233">
        <v>13.1</v>
      </c>
      <c r="J127" s="233">
        <f t="shared" si="1"/>
        <v>583.36580709999998</v>
      </c>
    </row>
    <row r="128" spans="1:10" s="195" customFormat="1" ht="22.8" hidden="1" outlineLevel="3">
      <c r="A128" s="241" t="s">
        <v>10797</v>
      </c>
      <c r="B128" s="240" t="s">
        <v>12529</v>
      </c>
      <c r="C128" s="230" t="s">
        <v>8610</v>
      </c>
      <c r="D128" s="230" t="s">
        <v>8611</v>
      </c>
      <c r="E128" s="231" t="s">
        <v>14408</v>
      </c>
      <c r="F128" s="232"/>
      <c r="G128" s="230" t="s">
        <v>147</v>
      </c>
      <c r="H128" s="230" t="s">
        <v>15965</v>
      </c>
      <c r="I128" s="233">
        <v>13.26</v>
      </c>
      <c r="J128" s="233">
        <f t="shared" si="1"/>
        <v>590.49088565999989</v>
      </c>
    </row>
    <row r="129" spans="1:10" s="195" customFormat="1" ht="22.8" hidden="1" outlineLevel="3">
      <c r="A129" s="241" t="s">
        <v>10882</v>
      </c>
      <c r="B129" s="240" t="s">
        <v>12615</v>
      </c>
      <c r="C129" s="230" t="s">
        <v>8784</v>
      </c>
      <c r="D129" s="230" t="s">
        <v>8608</v>
      </c>
      <c r="E129" s="231" t="s">
        <v>14475</v>
      </c>
      <c r="F129" s="232"/>
      <c r="G129" s="230" t="s">
        <v>147</v>
      </c>
      <c r="H129" s="230" t="s">
        <v>15965</v>
      </c>
      <c r="I129" s="233">
        <v>14.44</v>
      </c>
      <c r="J129" s="233">
        <f t="shared" si="1"/>
        <v>643.03834003999998</v>
      </c>
    </row>
    <row r="130" spans="1:10" s="195" customFormat="1" ht="11.4" hidden="1" outlineLevel="3">
      <c r="A130" s="241" t="s">
        <v>10883</v>
      </c>
      <c r="B130" s="240" t="s">
        <v>12616</v>
      </c>
      <c r="C130" s="230" t="s">
        <v>8785</v>
      </c>
      <c r="D130" s="230" t="s">
        <v>8611</v>
      </c>
      <c r="E130" s="231" t="s">
        <v>14476</v>
      </c>
      <c r="F130" s="232"/>
      <c r="G130" s="230" t="s">
        <v>147</v>
      </c>
      <c r="H130" s="230" t="s">
        <v>15965</v>
      </c>
      <c r="I130" s="233">
        <v>14.67</v>
      </c>
      <c r="J130" s="233">
        <f t="shared" si="1"/>
        <v>653.28064046999998</v>
      </c>
    </row>
    <row r="131" spans="1:10" s="195" customFormat="1" ht="11.4" hidden="1" outlineLevel="3">
      <c r="A131" s="241" t="s">
        <v>10884</v>
      </c>
      <c r="B131" s="240" t="s">
        <v>12617</v>
      </c>
      <c r="C131" s="230" t="s">
        <v>8786</v>
      </c>
      <c r="D131" s="230" t="s">
        <v>8608</v>
      </c>
      <c r="E131" s="231" t="s">
        <v>14477</v>
      </c>
      <c r="F131" s="232"/>
      <c r="G131" s="230" t="s">
        <v>147</v>
      </c>
      <c r="H131" s="230" t="s">
        <v>15965</v>
      </c>
      <c r="I131" s="233">
        <v>10.65</v>
      </c>
      <c r="J131" s="233">
        <f t="shared" si="1"/>
        <v>474.26304164999999</v>
      </c>
    </row>
    <row r="132" spans="1:10" s="195" customFormat="1" ht="11.4" hidden="1" outlineLevel="1">
      <c r="A132" s="259"/>
      <c r="B132" s="223" t="s">
        <v>334</v>
      </c>
      <c r="C132" s="223"/>
      <c r="D132" s="223"/>
      <c r="E132" s="223" t="s">
        <v>8787</v>
      </c>
      <c r="F132" s="223"/>
      <c r="G132" s="224"/>
      <c r="H132" s="224" t="s">
        <v>334</v>
      </c>
      <c r="I132" s="224" t="s">
        <v>334</v>
      </c>
      <c r="J132" s="224"/>
    </row>
    <row r="133" spans="1:10" s="195" customFormat="1" ht="11.4" hidden="1" outlineLevel="2">
      <c r="A133" s="241" t="s">
        <v>10885</v>
      </c>
      <c r="B133" s="240" t="s">
        <v>12618</v>
      </c>
      <c r="C133" s="230" t="s">
        <v>8788</v>
      </c>
      <c r="D133" s="230" t="s">
        <v>8608</v>
      </c>
      <c r="E133" s="231" t="s">
        <v>14478</v>
      </c>
      <c r="F133" s="232"/>
      <c r="G133" s="230" t="s">
        <v>147</v>
      </c>
      <c r="H133" s="230" t="s">
        <v>15965</v>
      </c>
      <c r="I133" s="233">
        <v>0.28000000000000003</v>
      </c>
      <c r="J133" s="233">
        <f t="shared" ref="J133:J195" si="2">IF(H133="грн",ROUND(I133*(1-$J$2),2),ROUND(I133*(1-$J$2),2)*$H$2)</f>
        <v>12.468887480000001</v>
      </c>
    </row>
    <row r="134" spans="1:10" s="195" customFormat="1" ht="11.4" hidden="1" outlineLevel="2">
      <c r="A134" s="241" t="s">
        <v>10886</v>
      </c>
      <c r="B134" s="240" t="s">
        <v>12619</v>
      </c>
      <c r="C134" s="230" t="s">
        <v>8789</v>
      </c>
      <c r="D134" s="230" t="s">
        <v>8583</v>
      </c>
      <c r="E134" s="231" t="s">
        <v>14479</v>
      </c>
      <c r="F134" s="232"/>
      <c r="G134" s="230" t="s">
        <v>147</v>
      </c>
      <c r="H134" s="230" t="s">
        <v>15965</v>
      </c>
      <c r="I134" s="233">
        <v>0.34</v>
      </c>
      <c r="J134" s="233">
        <f t="shared" si="2"/>
        <v>15.14079194</v>
      </c>
    </row>
    <row r="135" spans="1:10" s="195" customFormat="1" ht="11.4" hidden="1" outlineLevel="2">
      <c r="A135" s="241" t="s">
        <v>10887</v>
      </c>
      <c r="B135" s="240" t="s">
        <v>12620</v>
      </c>
      <c r="C135" s="230" t="s">
        <v>8790</v>
      </c>
      <c r="D135" s="230" t="s">
        <v>8583</v>
      </c>
      <c r="E135" s="231" t="s">
        <v>14479</v>
      </c>
      <c r="F135" s="232"/>
      <c r="G135" s="230" t="s">
        <v>147</v>
      </c>
      <c r="H135" s="230" t="s">
        <v>15965</v>
      </c>
      <c r="I135" s="233">
        <v>0.36</v>
      </c>
      <c r="J135" s="233">
        <f t="shared" si="2"/>
        <v>16.031426759999999</v>
      </c>
    </row>
    <row r="136" spans="1:10" s="195" customFormat="1" ht="11.4" hidden="1" outlineLevel="2">
      <c r="A136" s="241" t="s">
        <v>10888</v>
      </c>
      <c r="B136" s="240" t="s">
        <v>12621</v>
      </c>
      <c r="C136" s="230" t="s">
        <v>8791</v>
      </c>
      <c r="D136" s="230" t="s">
        <v>8792</v>
      </c>
      <c r="E136" s="231" t="s">
        <v>14480</v>
      </c>
      <c r="F136" s="232"/>
      <c r="G136" s="230" t="s">
        <v>147</v>
      </c>
      <c r="H136" s="230" t="s">
        <v>15965</v>
      </c>
      <c r="I136" s="233">
        <v>0.16</v>
      </c>
      <c r="J136" s="233">
        <f t="shared" si="2"/>
        <v>7.1250785599999995</v>
      </c>
    </row>
    <row r="137" spans="1:10" s="195" customFormat="1" ht="11.4" hidden="1" outlineLevel="2">
      <c r="A137" s="241" t="s">
        <v>10889</v>
      </c>
      <c r="B137" s="240" t="s">
        <v>12622</v>
      </c>
      <c r="C137" s="230" t="s">
        <v>8793</v>
      </c>
      <c r="D137" s="230" t="s">
        <v>8792</v>
      </c>
      <c r="E137" s="231" t="s">
        <v>14480</v>
      </c>
      <c r="F137" s="232"/>
      <c r="G137" s="230" t="s">
        <v>147</v>
      </c>
      <c r="H137" s="230" t="s">
        <v>15965</v>
      </c>
      <c r="I137" s="233">
        <v>0.14000000000000001</v>
      </c>
      <c r="J137" s="233">
        <f t="shared" si="2"/>
        <v>6.2344437400000006</v>
      </c>
    </row>
    <row r="138" spans="1:10" s="195" customFormat="1" ht="11.4" hidden="1" outlineLevel="2">
      <c r="A138" s="241" t="s">
        <v>10890</v>
      </c>
      <c r="B138" s="240" t="s">
        <v>12623</v>
      </c>
      <c r="C138" s="239" t="s">
        <v>8794</v>
      </c>
      <c r="D138" s="230" t="s">
        <v>8792</v>
      </c>
      <c r="E138" s="231" t="s">
        <v>14480</v>
      </c>
      <c r="F138" s="232"/>
      <c r="G138" s="230" t="s">
        <v>147</v>
      </c>
      <c r="H138" s="230" t="s">
        <v>15965</v>
      </c>
      <c r="I138" s="233">
        <v>0.2</v>
      </c>
      <c r="J138" s="233">
        <f t="shared" si="2"/>
        <v>8.9063482</v>
      </c>
    </row>
    <row r="139" spans="1:10" s="195" customFormat="1" ht="11.4" hidden="1" outlineLevel="2">
      <c r="A139" s="241" t="s">
        <v>10891</v>
      </c>
      <c r="B139" s="240" t="s">
        <v>12624</v>
      </c>
      <c r="C139" s="239" t="s">
        <v>8795</v>
      </c>
      <c r="D139" s="230" t="s">
        <v>8792</v>
      </c>
      <c r="E139" s="231" t="s">
        <v>14480</v>
      </c>
      <c r="F139" s="232"/>
      <c r="G139" s="230" t="s">
        <v>147</v>
      </c>
      <c r="H139" s="230" t="s">
        <v>15965</v>
      </c>
      <c r="I139" s="233">
        <v>0.2</v>
      </c>
      <c r="J139" s="233">
        <f t="shared" si="2"/>
        <v>8.9063482</v>
      </c>
    </row>
    <row r="140" spans="1:10" s="195" customFormat="1" ht="11.4" hidden="1" outlineLevel="2">
      <c r="A140" s="241" t="s">
        <v>10892</v>
      </c>
      <c r="B140" s="240" t="s">
        <v>12625</v>
      </c>
      <c r="C140" s="239" t="s">
        <v>8796</v>
      </c>
      <c r="D140" s="230" t="s">
        <v>8797</v>
      </c>
      <c r="E140" s="231" t="s">
        <v>14481</v>
      </c>
      <c r="F140" s="232" t="s">
        <v>8798</v>
      </c>
      <c r="G140" s="230" t="s">
        <v>147</v>
      </c>
      <c r="H140" s="230" t="s">
        <v>15965</v>
      </c>
      <c r="I140" s="233">
        <v>0.9</v>
      </c>
      <c r="J140" s="233">
        <f t="shared" si="2"/>
        <v>40.078566899999998</v>
      </c>
    </row>
    <row r="141" spans="1:10" s="195" customFormat="1" ht="11.4" hidden="1" outlineLevel="2">
      <c r="A141" s="241" t="s">
        <v>10893</v>
      </c>
      <c r="B141" s="240" t="s">
        <v>12626</v>
      </c>
      <c r="C141" s="239" t="s">
        <v>8799</v>
      </c>
      <c r="D141" s="230" t="s">
        <v>8797</v>
      </c>
      <c r="E141" s="231" t="s">
        <v>14482</v>
      </c>
      <c r="F141" s="232"/>
      <c r="G141" s="230" t="s">
        <v>147</v>
      </c>
      <c r="H141" s="230" t="s">
        <v>15965</v>
      </c>
      <c r="I141" s="233">
        <v>0.24</v>
      </c>
      <c r="J141" s="233">
        <f t="shared" si="2"/>
        <v>10.687617839999998</v>
      </c>
    </row>
    <row r="142" spans="1:10" s="195" customFormat="1" ht="11.4" hidden="1" outlineLevel="2">
      <c r="A142" s="241" t="s">
        <v>10894</v>
      </c>
      <c r="B142" s="240" t="s">
        <v>12627</v>
      </c>
      <c r="C142" s="239" t="s">
        <v>8800</v>
      </c>
      <c r="D142" s="230" t="s">
        <v>8797</v>
      </c>
      <c r="E142" s="231" t="s">
        <v>14483</v>
      </c>
      <c r="F142" s="232"/>
      <c r="G142" s="230" t="s">
        <v>147</v>
      </c>
      <c r="H142" s="230" t="s">
        <v>15965</v>
      </c>
      <c r="I142" s="233">
        <v>0.56000000000000005</v>
      </c>
      <c r="J142" s="233">
        <f t="shared" si="2"/>
        <v>24.937774960000002</v>
      </c>
    </row>
    <row r="143" spans="1:10" s="195" customFormat="1" ht="11.4" hidden="1" outlineLevel="2">
      <c r="A143" s="241" t="s">
        <v>10895</v>
      </c>
      <c r="B143" s="240" t="s">
        <v>12628</v>
      </c>
      <c r="C143" s="239" t="s">
        <v>8800</v>
      </c>
      <c r="D143" s="230" t="s">
        <v>8611</v>
      </c>
      <c r="E143" s="231" t="s">
        <v>14484</v>
      </c>
      <c r="F143" s="232"/>
      <c r="G143" s="230" t="s">
        <v>147</v>
      </c>
      <c r="H143" s="230" t="s">
        <v>15965</v>
      </c>
      <c r="I143" s="233">
        <v>0.55000000000000004</v>
      </c>
      <c r="J143" s="233">
        <f t="shared" si="2"/>
        <v>24.492457550000001</v>
      </c>
    </row>
    <row r="144" spans="1:10" s="195" customFormat="1" ht="11.4" hidden="1" outlineLevel="2">
      <c r="A144" s="241" t="s">
        <v>10896</v>
      </c>
      <c r="B144" s="240" t="s">
        <v>12629</v>
      </c>
      <c r="C144" s="239" t="s">
        <v>8801</v>
      </c>
      <c r="D144" s="230" t="s">
        <v>8611</v>
      </c>
      <c r="E144" s="231" t="s">
        <v>14484</v>
      </c>
      <c r="F144" s="232"/>
      <c r="G144" s="230" t="s">
        <v>147</v>
      </c>
      <c r="H144" s="230" t="s">
        <v>15965</v>
      </c>
      <c r="I144" s="233">
        <v>0.56999999999999995</v>
      </c>
      <c r="J144" s="233">
        <f t="shared" si="2"/>
        <v>25.383092369999996</v>
      </c>
    </row>
    <row r="145" spans="1:10" s="195" customFormat="1" ht="11.4" hidden="1" outlineLevel="2">
      <c r="A145" s="241" t="s">
        <v>10897</v>
      </c>
      <c r="B145" s="240" t="s">
        <v>12630</v>
      </c>
      <c r="C145" s="239" t="s">
        <v>8802</v>
      </c>
      <c r="D145" s="230" t="s">
        <v>8611</v>
      </c>
      <c r="E145" s="231" t="s">
        <v>14484</v>
      </c>
      <c r="F145" s="232"/>
      <c r="G145" s="230" t="s">
        <v>147</v>
      </c>
      <c r="H145" s="230" t="s">
        <v>15965</v>
      </c>
      <c r="I145" s="233">
        <v>0.61</v>
      </c>
      <c r="J145" s="233">
        <f t="shared" si="2"/>
        <v>27.164362009999998</v>
      </c>
    </row>
    <row r="146" spans="1:10" s="195" customFormat="1" ht="11.4" hidden="1" outlineLevel="2">
      <c r="A146" s="241" t="s">
        <v>10898</v>
      </c>
      <c r="B146" s="240" t="s">
        <v>12631</v>
      </c>
      <c r="C146" s="239" t="s">
        <v>9624</v>
      </c>
      <c r="D146" s="230" t="s">
        <v>8611</v>
      </c>
      <c r="E146" s="231" t="s">
        <v>14484</v>
      </c>
      <c r="F146" s="232"/>
      <c r="G146" s="230" t="s">
        <v>147</v>
      </c>
      <c r="H146" s="230" t="s">
        <v>15965</v>
      </c>
      <c r="I146" s="233">
        <v>0.55000000000000004</v>
      </c>
      <c r="J146" s="233">
        <f t="shared" si="2"/>
        <v>24.492457550000001</v>
      </c>
    </row>
    <row r="147" spans="1:10" s="195" customFormat="1" ht="11.4" hidden="1" outlineLevel="2">
      <c r="A147" s="241" t="s">
        <v>10899</v>
      </c>
      <c r="B147" s="240" t="s">
        <v>12632</v>
      </c>
      <c r="C147" s="239" t="s">
        <v>8803</v>
      </c>
      <c r="D147" s="230" t="s">
        <v>8797</v>
      </c>
      <c r="E147" s="231" t="s">
        <v>14485</v>
      </c>
      <c r="F147" s="232"/>
      <c r="G147" s="230" t="s">
        <v>147</v>
      </c>
      <c r="H147" s="230" t="s">
        <v>15965</v>
      </c>
      <c r="I147" s="233">
        <v>0.43</v>
      </c>
      <c r="J147" s="233">
        <f t="shared" si="2"/>
        <v>19.148648629999997</v>
      </c>
    </row>
    <row r="148" spans="1:10" s="195" customFormat="1" ht="11.4" hidden="1" outlineLevel="2">
      <c r="A148" s="241" t="s">
        <v>10900</v>
      </c>
      <c r="B148" s="240" t="s">
        <v>12633</v>
      </c>
      <c r="C148" s="239" t="s">
        <v>8804</v>
      </c>
      <c r="D148" s="230" t="s">
        <v>8711</v>
      </c>
      <c r="E148" s="231" t="s">
        <v>14486</v>
      </c>
      <c r="F148" s="232"/>
      <c r="G148" s="230" t="s">
        <v>147</v>
      </c>
      <c r="H148" s="230" t="s">
        <v>15965</v>
      </c>
      <c r="I148" s="233">
        <v>0.67</v>
      </c>
      <c r="J148" s="233">
        <f t="shared" si="2"/>
        <v>29.836266469999998</v>
      </c>
    </row>
    <row r="149" spans="1:10" s="195" customFormat="1" ht="11.4" hidden="1" outlineLevel="2">
      <c r="A149" s="241" t="s">
        <v>10901</v>
      </c>
      <c r="B149" s="240" t="s">
        <v>12634</v>
      </c>
      <c r="C149" s="239" t="s">
        <v>8805</v>
      </c>
      <c r="D149" s="230" t="s">
        <v>8792</v>
      </c>
      <c r="E149" s="231" t="s">
        <v>14487</v>
      </c>
      <c r="F149" s="232"/>
      <c r="G149" s="230" t="s">
        <v>147</v>
      </c>
      <c r="H149" s="230" t="s">
        <v>15965</v>
      </c>
      <c r="I149" s="233">
        <v>0.55000000000000004</v>
      </c>
      <c r="J149" s="233">
        <f t="shared" si="2"/>
        <v>24.492457550000001</v>
      </c>
    </row>
    <row r="150" spans="1:10" s="195" customFormat="1" ht="11.4" hidden="1" outlineLevel="2">
      <c r="A150" s="241" t="s">
        <v>10902</v>
      </c>
      <c r="B150" s="240" t="s">
        <v>12635</v>
      </c>
      <c r="C150" s="239" t="s">
        <v>9625</v>
      </c>
      <c r="D150" s="230" t="s">
        <v>8797</v>
      </c>
      <c r="E150" s="231" t="s">
        <v>14487</v>
      </c>
      <c r="F150" s="232"/>
      <c r="G150" s="230" t="s">
        <v>147</v>
      </c>
      <c r="H150" s="230" t="s">
        <v>15965</v>
      </c>
      <c r="I150" s="233">
        <v>0.4</v>
      </c>
      <c r="J150" s="233">
        <f t="shared" si="2"/>
        <v>17.8126964</v>
      </c>
    </row>
    <row r="151" spans="1:10" s="195" customFormat="1" ht="11.4" hidden="1" outlineLevel="2">
      <c r="A151" s="241" t="s">
        <v>10903</v>
      </c>
      <c r="B151" s="240" t="s">
        <v>12636</v>
      </c>
      <c r="C151" s="239" t="s">
        <v>8806</v>
      </c>
      <c r="D151" s="230" t="s">
        <v>8711</v>
      </c>
      <c r="E151" s="231" t="s">
        <v>14488</v>
      </c>
      <c r="F151" s="232" t="s">
        <v>8807</v>
      </c>
      <c r="G151" s="230" t="s">
        <v>147</v>
      </c>
      <c r="H151" s="230" t="s">
        <v>15965</v>
      </c>
      <c r="I151" s="233">
        <v>1.63</v>
      </c>
      <c r="J151" s="233">
        <f t="shared" si="2"/>
        <v>72.58673782999999</v>
      </c>
    </row>
    <row r="152" spans="1:10" s="195" customFormat="1" ht="11.4" hidden="1" outlineLevel="2">
      <c r="A152" s="241" t="s">
        <v>10904</v>
      </c>
      <c r="B152" s="240" t="s">
        <v>12637</v>
      </c>
      <c r="C152" s="239" t="s">
        <v>8808</v>
      </c>
      <c r="D152" s="230" t="s">
        <v>8809</v>
      </c>
      <c r="E152" s="231" t="s">
        <v>14489</v>
      </c>
      <c r="F152" s="232"/>
      <c r="G152" s="230" t="s">
        <v>61</v>
      </c>
      <c r="H152" s="230" t="s">
        <v>15965</v>
      </c>
      <c r="I152" s="233">
        <v>1.22</v>
      </c>
      <c r="J152" s="233">
        <f t="shared" si="2"/>
        <v>54.328724019999996</v>
      </c>
    </row>
    <row r="153" spans="1:10" s="195" customFormat="1" ht="11.4" hidden="1" outlineLevel="2">
      <c r="A153" s="241" t="s">
        <v>10905</v>
      </c>
      <c r="B153" s="240" t="s">
        <v>12638</v>
      </c>
      <c r="C153" s="239" t="s">
        <v>8810</v>
      </c>
      <c r="D153" s="230" t="s">
        <v>8711</v>
      </c>
      <c r="E153" s="231" t="s">
        <v>14490</v>
      </c>
      <c r="F153" s="232" t="s">
        <v>8811</v>
      </c>
      <c r="G153" s="230" t="s">
        <v>147</v>
      </c>
      <c r="H153" s="230" t="s">
        <v>15965</v>
      </c>
      <c r="I153" s="233">
        <v>1.56</v>
      </c>
      <c r="J153" s="233">
        <f t="shared" si="2"/>
        <v>69.469515959999995</v>
      </c>
    </row>
    <row r="154" spans="1:10" s="195" customFormat="1" ht="11.4" hidden="1" outlineLevel="2">
      <c r="A154" s="241" t="s">
        <v>10906</v>
      </c>
      <c r="B154" s="240" t="s">
        <v>12639</v>
      </c>
      <c r="C154" s="239" t="s">
        <v>8812</v>
      </c>
      <c r="D154" s="230" t="s">
        <v>8797</v>
      </c>
      <c r="E154" s="231" t="s">
        <v>14491</v>
      </c>
      <c r="F154" s="232" t="s">
        <v>8813</v>
      </c>
      <c r="G154" s="230" t="s">
        <v>147</v>
      </c>
      <c r="H154" s="230" t="s">
        <v>15965</v>
      </c>
      <c r="I154" s="233">
        <v>0.54</v>
      </c>
      <c r="J154" s="233">
        <f t="shared" si="2"/>
        <v>24.04714014</v>
      </c>
    </row>
    <row r="155" spans="1:10" s="195" customFormat="1" ht="11.4" hidden="1" outlineLevel="2">
      <c r="A155" s="241" t="s">
        <v>10907</v>
      </c>
      <c r="B155" s="240" t="s">
        <v>12640</v>
      </c>
      <c r="C155" s="239" t="s">
        <v>8814</v>
      </c>
      <c r="D155" s="230" t="s">
        <v>8797</v>
      </c>
      <c r="E155" s="231" t="s">
        <v>14492</v>
      </c>
      <c r="F155" s="232" t="s">
        <v>8815</v>
      </c>
      <c r="G155" s="230" t="s">
        <v>147</v>
      </c>
      <c r="H155" s="230" t="s">
        <v>15965</v>
      </c>
      <c r="I155" s="233">
        <v>0.44</v>
      </c>
      <c r="J155" s="233">
        <f t="shared" si="2"/>
        <v>19.593966039999998</v>
      </c>
    </row>
    <row r="156" spans="1:10" s="195" customFormat="1" ht="11.4" hidden="1" outlineLevel="2">
      <c r="A156" s="241" t="s">
        <v>10908</v>
      </c>
      <c r="B156" s="240" t="s">
        <v>12641</v>
      </c>
      <c r="C156" s="239" t="s">
        <v>8816</v>
      </c>
      <c r="D156" s="230" t="s">
        <v>8797</v>
      </c>
      <c r="E156" s="231" t="s">
        <v>14493</v>
      </c>
      <c r="F156" s="232" t="s">
        <v>8817</v>
      </c>
      <c r="G156" s="230" t="s">
        <v>147</v>
      </c>
      <c r="H156" s="230" t="s">
        <v>15965</v>
      </c>
      <c r="I156" s="233">
        <v>0.49</v>
      </c>
      <c r="J156" s="233">
        <f t="shared" si="2"/>
        <v>21.820553089999997</v>
      </c>
    </row>
    <row r="157" spans="1:10" s="195" customFormat="1" ht="11.4" hidden="1" outlineLevel="2">
      <c r="A157" s="241" t="s">
        <v>10909</v>
      </c>
      <c r="B157" s="240" t="s">
        <v>12642</v>
      </c>
      <c r="C157" s="239" t="s">
        <v>9623</v>
      </c>
      <c r="D157" s="230" t="s">
        <v>8797</v>
      </c>
      <c r="E157" s="231" t="s">
        <v>14494</v>
      </c>
      <c r="F157" s="232" t="s">
        <v>8818</v>
      </c>
      <c r="G157" s="230" t="s">
        <v>147</v>
      </c>
      <c r="H157" s="230" t="s">
        <v>15965</v>
      </c>
      <c r="I157" s="233">
        <v>0.41</v>
      </c>
      <c r="J157" s="233">
        <f t="shared" si="2"/>
        <v>18.258013809999998</v>
      </c>
    </row>
    <row r="158" spans="1:10" s="195" customFormat="1" ht="11.4" hidden="1" outlineLevel="2">
      <c r="A158" s="241" t="s">
        <v>10910</v>
      </c>
      <c r="B158" s="240" t="s">
        <v>12643</v>
      </c>
      <c r="C158" s="239" t="s">
        <v>9622</v>
      </c>
      <c r="D158" s="230" t="s">
        <v>8797</v>
      </c>
      <c r="E158" s="231" t="s">
        <v>14495</v>
      </c>
      <c r="F158" s="232" t="s">
        <v>8819</v>
      </c>
      <c r="G158" s="230" t="s">
        <v>147</v>
      </c>
      <c r="H158" s="230" t="s">
        <v>15965</v>
      </c>
      <c r="I158" s="233">
        <v>0.45</v>
      </c>
      <c r="J158" s="233">
        <f t="shared" si="2"/>
        <v>20.039283449999999</v>
      </c>
    </row>
    <row r="159" spans="1:10" s="195" customFormat="1" ht="11.4" hidden="1" outlineLevel="1">
      <c r="A159" s="259"/>
      <c r="B159" s="223" t="s">
        <v>334</v>
      </c>
      <c r="C159" s="223"/>
      <c r="D159" s="223"/>
      <c r="E159" s="223" t="s">
        <v>8820</v>
      </c>
      <c r="F159" s="223"/>
      <c r="G159" s="224"/>
      <c r="H159" s="224" t="s">
        <v>334</v>
      </c>
      <c r="I159" s="224" t="s">
        <v>334</v>
      </c>
      <c r="J159" s="224"/>
    </row>
    <row r="160" spans="1:10" s="195" customFormat="1" ht="11.4" hidden="1" outlineLevel="2">
      <c r="A160" s="241" t="s">
        <v>10911</v>
      </c>
      <c r="B160" s="240" t="s">
        <v>12644</v>
      </c>
      <c r="C160" s="239" t="s">
        <v>8821</v>
      </c>
      <c r="D160" s="230" t="s">
        <v>8608</v>
      </c>
      <c r="E160" s="238" t="s">
        <v>14496</v>
      </c>
      <c r="F160" s="232" t="s">
        <v>8822</v>
      </c>
      <c r="G160" s="230" t="s">
        <v>147</v>
      </c>
      <c r="H160" s="230" t="s">
        <v>15965</v>
      </c>
      <c r="I160" s="233">
        <v>0.52</v>
      </c>
      <c r="J160" s="233">
        <f t="shared" si="2"/>
        <v>23.156505320000001</v>
      </c>
    </row>
    <row r="161" spans="1:10" s="195" customFormat="1" ht="11.4" hidden="1" outlineLevel="2">
      <c r="A161" s="241" t="s">
        <v>10912</v>
      </c>
      <c r="B161" s="240" t="s">
        <v>12645</v>
      </c>
      <c r="C161" s="239" t="s">
        <v>8823</v>
      </c>
      <c r="D161" s="230" t="s">
        <v>8608</v>
      </c>
      <c r="E161" s="238" t="s">
        <v>14497</v>
      </c>
      <c r="F161" s="232" t="s">
        <v>8822</v>
      </c>
      <c r="G161" s="230" t="s">
        <v>147</v>
      </c>
      <c r="H161" s="230" t="s">
        <v>15965</v>
      </c>
      <c r="I161" s="233">
        <v>0.81</v>
      </c>
      <c r="J161" s="233">
        <f t="shared" si="2"/>
        <v>36.070710210000001</v>
      </c>
    </row>
    <row r="162" spans="1:10" s="195" customFormat="1" ht="11.4" hidden="1" outlineLevel="2">
      <c r="A162" s="241" t="s">
        <v>10913</v>
      </c>
      <c r="B162" s="240" t="s">
        <v>12646</v>
      </c>
      <c r="C162" s="239" t="s">
        <v>8824</v>
      </c>
      <c r="D162" s="230" t="s">
        <v>8608</v>
      </c>
      <c r="E162" s="238" t="s">
        <v>14498</v>
      </c>
      <c r="F162" s="232" t="s">
        <v>8825</v>
      </c>
      <c r="G162" s="230" t="s">
        <v>147</v>
      </c>
      <c r="H162" s="230" t="s">
        <v>15965</v>
      </c>
      <c r="I162" s="233">
        <v>0.53</v>
      </c>
      <c r="J162" s="233">
        <f t="shared" si="2"/>
        <v>23.601822729999999</v>
      </c>
    </row>
    <row r="163" spans="1:10" s="195" customFormat="1" ht="11.4" hidden="1" outlineLevel="2">
      <c r="A163" s="241" t="s">
        <v>10914</v>
      </c>
      <c r="B163" s="240" t="s">
        <v>12647</v>
      </c>
      <c r="C163" s="239" t="s">
        <v>8826</v>
      </c>
      <c r="D163" s="230" t="s">
        <v>8608</v>
      </c>
      <c r="E163" s="238" t="s">
        <v>14499</v>
      </c>
      <c r="F163" s="232" t="s">
        <v>8825</v>
      </c>
      <c r="G163" s="230" t="s">
        <v>147</v>
      </c>
      <c r="H163" s="230" t="s">
        <v>15965</v>
      </c>
      <c r="I163" s="233">
        <v>0.84</v>
      </c>
      <c r="J163" s="233">
        <f t="shared" si="2"/>
        <v>37.406662439999998</v>
      </c>
    </row>
    <row r="164" spans="1:10" s="195" customFormat="1" ht="11.4" hidden="1" outlineLevel="2">
      <c r="A164" s="241" t="s">
        <v>10915</v>
      </c>
      <c r="B164" s="240" t="s">
        <v>12648</v>
      </c>
      <c r="C164" s="239" t="s">
        <v>8827</v>
      </c>
      <c r="D164" s="230" t="s">
        <v>8608</v>
      </c>
      <c r="E164" s="238" t="s">
        <v>14500</v>
      </c>
      <c r="F164" s="232" t="s">
        <v>8828</v>
      </c>
      <c r="G164" s="230" t="s">
        <v>147</v>
      </c>
      <c r="H164" s="230" t="s">
        <v>15965</v>
      </c>
      <c r="I164" s="233">
        <v>0.54</v>
      </c>
      <c r="J164" s="233">
        <f t="shared" si="2"/>
        <v>24.04714014</v>
      </c>
    </row>
    <row r="165" spans="1:10" s="195" customFormat="1" ht="11.4" hidden="1" outlineLevel="2">
      <c r="A165" s="241" t="s">
        <v>10916</v>
      </c>
      <c r="B165" s="240" t="s">
        <v>12649</v>
      </c>
      <c r="C165" s="239" t="s">
        <v>8829</v>
      </c>
      <c r="D165" s="230" t="s">
        <v>8608</v>
      </c>
      <c r="E165" s="238" t="s">
        <v>14501</v>
      </c>
      <c r="F165" s="232" t="s">
        <v>8830</v>
      </c>
      <c r="G165" s="230" t="s">
        <v>147</v>
      </c>
      <c r="H165" s="230" t="s">
        <v>15965</v>
      </c>
      <c r="I165" s="233">
        <v>0.66</v>
      </c>
      <c r="J165" s="233">
        <f t="shared" si="2"/>
        <v>29.390949060000001</v>
      </c>
    </row>
    <row r="166" spans="1:10" s="195" customFormat="1" ht="11.4" hidden="1" outlineLevel="2">
      <c r="A166" s="241" t="s">
        <v>10917</v>
      </c>
      <c r="B166" s="240" t="s">
        <v>12650</v>
      </c>
      <c r="C166" s="239" t="s">
        <v>8831</v>
      </c>
      <c r="D166" s="230" t="s">
        <v>8608</v>
      </c>
      <c r="E166" s="238" t="s">
        <v>14502</v>
      </c>
      <c r="F166" s="232" t="s">
        <v>8832</v>
      </c>
      <c r="G166" s="230" t="s">
        <v>147</v>
      </c>
      <c r="H166" s="230" t="s">
        <v>15965</v>
      </c>
      <c r="I166" s="233">
        <v>0.71</v>
      </c>
      <c r="J166" s="233">
        <f t="shared" si="2"/>
        <v>31.617536109999996</v>
      </c>
    </row>
    <row r="167" spans="1:10" s="195" customFormat="1" ht="11.4" hidden="1" outlineLevel="2">
      <c r="A167" s="241" t="s">
        <v>10918</v>
      </c>
      <c r="B167" s="240" t="s">
        <v>12651</v>
      </c>
      <c r="C167" s="239" t="s">
        <v>9617</v>
      </c>
      <c r="D167" s="230" t="s">
        <v>8833</v>
      </c>
      <c r="E167" s="238" t="s">
        <v>14503</v>
      </c>
      <c r="F167" s="232" t="s">
        <v>8832</v>
      </c>
      <c r="G167" s="230" t="s">
        <v>147</v>
      </c>
      <c r="H167" s="230" t="s">
        <v>15965</v>
      </c>
      <c r="I167" s="233">
        <v>2.2000000000000002</v>
      </c>
      <c r="J167" s="233">
        <f t="shared" si="2"/>
        <v>97.969830200000004</v>
      </c>
    </row>
    <row r="168" spans="1:10" s="195" customFormat="1" ht="11.4" hidden="1" outlineLevel="2">
      <c r="A168" s="241" t="s">
        <v>10919</v>
      </c>
      <c r="B168" s="240" t="s">
        <v>12652</v>
      </c>
      <c r="C168" s="239" t="s">
        <v>9618</v>
      </c>
      <c r="D168" s="230" t="s">
        <v>8834</v>
      </c>
      <c r="E168" s="238" t="s">
        <v>14504</v>
      </c>
      <c r="F168" s="232" t="s">
        <v>8832</v>
      </c>
      <c r="G168" s="230" t="s">
        <v>147</v>
      </c>
      <c r="H168" s="230" t="s">
        <v>15965</v>
      </c>
      <c r="I168" s="233">
        <v>1.1200000000000001</v>
      </c>
      <c r="J168" s="233">
        <f t="shared" si="2"/>
        <v>49.875549920000005</v>
      </c>
    </row>
    <row r="169" spans="1:10" s="195" customFormat="1" ht="11.4" hidden="1" outlineLevel="2">
      <c r="A169" s="241" t="s">
        <v>10920</v>
      </c>
      <c r="B169" s="240" t="s">
        <v>12653</v>
      </c>
      <c r="C169" s="239" t="s">
        <v>9619</v>
      </c>
      <c r="D169" s="230" t="s">
        <v>8835</v>
      </c>
      <c r="E169" s="238" t="s">
        <v>14505</v>
      </c>
      <c r="F169" s="232" t="s">
        <v>8832</v>
      </c>
      <c r="G169" s="230" t="s">
        <v>147</v>
      </c>
      <c r="H169" s="230" t="s">
        <v>15965</v>
      </c>
      <c r="I169" s="233">
        <v>1.08</v>
      </c>
      <c r="J169" s="233">
        <f t="shared" si="2"/>
        <v>48.09428028</v>
      </c>
    </row>
    <row r="170" spans="1:10" s="195" customFormat="1" ht="11.4" hidden="1" outlineLevel="2">
      <c r="A170" s="241" t="s">
        <v>10921</v>
      </c>
      <c r="B170" s="240" t="s">
        <v>12654</v>
      </c>
      <c r="C170" s="239" t="s">
        <v>8836</v>
      </c>
      <c r="D170" s="230" t="s">
        <v>8608</v>
      </c>
      <c r="E170" s="238" t="s">
        <v>14506</v>
      </c>
      <c r="F170" s="232" t="s">
        <v>8837</v>
      </c>
      <c r="G170" s="230" t="s">
        <v>147</v>
      </c>
      <c r="H170" s="230" t="s">
        <v>15965</v>
      </c>
      <c r="I170" s="233">
        <v>0.71</v>
      </c>
      <c r="J170" s="233">
        <f t="shared" si="2"/>
        <v>31.617536109999996</v>
      </c>
    </row>
    <row r="171" spans="1:10" s="195" customFormat="1" ht="11.4" hidden="1" outlineLevel="2">
      <c r="A171" s="241" t="s">
        <v>10922</v>
      </c>
      <c r="B171" s="240" t="s">
        <v>12655</v>
      </c>
      <c r="C171" s="239" t="s">
        <v>9620</v>
      </c>
      <c r="D171" s="230" t="s">
        <v>8833</v>
      </c>
      <c r="E171" s="238" t="s">
        <v>14507</v>
      </c>
      <c r="F171" s="232" t="s">
        <v>8837</v>
      </c>
      <c r="G171" s="230" t="s">
        <v>147</v>
      </c>
      <c r="H171" s="230" t="s">
        <v>15965</v>
      </c>
      <c r="I171" s="233">
        <v>1.82</v>
      </c>
      <c r="J171" s="233">
        <f t="shared" si="2"/>
        <v>81.047768619999999</v>
      </c>
    </row>
    <row r="172" spans="1:10" s="195" customFormat="1" ht="11.4" hidden="1" outlineLevel="2">
      <c r="A172" s="241" t="s">
        <v>10923</v>
      </c>
      <c r="B172" s="240" t="s">
        <v>12656</v>
      </c>
      <c r="C172" s="239" t="s">
        <v>9621</v>
      </c>
      <c r="D172" s="230" t="s">
        <v>8834</v>
      </c>
      <c r="E172" s="238" t="s">
        <v>14508</v>
      </c>
      <c r="F172" s="232" t="s">
        <v>8837</v>
      </c>
      <c r="G172" s="230" t="s">
        <v>147</v>
      </c>
      <c r="H172" s="230" t="s">
        <v>15965</v>
      </c>
      <c r="I172" s="233">
        <v>0.96</v>
      </c>
      <c r="J172" s="233">
        <f t="shared" si="2"/>
        <v>42.750471359999992</v>
      </c>
    </row>
    <row r="173" spans="1:10" s="195" customFormat="1" ht="11.4" hidden="1" outlineLevel="2">
      <c r="A173" s="241" t="s">
        <v>10924</v>
      </c>
      <c r="B173" s="240" t="s">
        <v>12657</v>
      </c>
      <c r="C173" s="239" t="s">
        <v>9616</v>
      </c>
      <c r="D173" s="230" t="s">
        <v>8835</v>
      </c>
      <c r="E173" s="238" t="s">
        <v>14509</v>
      </c>
      <c r="F173" s="232" t="s">
        <v>8837</v>
      </c>
      <c r="G173" s="230" t="s">
        <v>147</v>
      </c>
      <c r="H173" s="230" t="s">
        <v>15965</v>
      </c>
      <c r="I173" s="233">
        <v>0.98</v>
      </c>
      <c r="J173" s="233">
        <f t="shared" si="2"/>
        <v>43.641106179999994</v>
      </c>
    </row>
    <row r="174" spans="1:10" s="195" customFormat="1" ht="11.4" hidden="1" outlineLevel="2">
      <c r="A174" s="241" t="s">
        <v>10925</v>
      </c>
      <c r="B174" s="240" t="s">
        <v>12658</v>
      </c>
      <c r="C174" s="239" t="s">
        <v>8838</v>
      </c>
      <c r="D174" s="230" t="s">
        <v>8608</v>
      </c>
      <c r="E174" s="238" t="s">
        <v>14510</v>
      </c>
      <c r="F174" s="232" t="s">
        <v>8839</v>
      </c>
      <c r="G174" s="230" t="s">
        <v>147</v>
      </c>
      <c r="H174" s="230" t="s">
        <v>15965</v>
      </c>
      <c r="I174" s="233">
        <v>1.1299999999999999</v>
      </c>
      <c r="J174" s="233">
        <f t="shared" si="2"/>
        <v>50.320867329999992</v>
      </c>
    </row>
    <row r="175" spans="1:10" s="195" customFormat="1" ht="11.4" hidden="1" outlineLevel="2">
      <c r="A175" s="241" t="s">
        <v>10926</v>
      </c>
      <c r="B175" s="240" t="s">
        <v>12659</v>
      </c>
      <c r="C175" s="239" t="s">
        <v>8840</v>
      </c>
      <c r="D175" s="230" t="s">
        <v>8608</v>
      </c>
      <c r="E175" s="238" t="s">
        <v>14511</v>
      </c>
      <c r="F175" s="232" t="s">
        <v>8841</v>
      </c>
      <c r="G175" s="230" t="s">
        <v>147</v>
      </c>
      <c r="H175" s="230" t="s">
        <v>15965</v>
      </c>
      <c r="I175" s="233">
        <v>0.95</v>
      </c>
      <c r="J175" s="233">
        <f t="shared" si="2"/>
        <v>42.305153949999998</v>
      </c>
    </row>
    <row r="176" spans="1:10" s="195" customFormat="1" ht="11.4" hidden="1" outlineLevel="2">
      <c r="A176" s="241" t="s">
        <v>10927</v>
      </c>
      <c r="B176" s="240" t="s">
        <v>12660</v>
      </c>
      <c r="C176" s="239" t="s">
        <v>8842</v>
      </c>
      <c r="D176" s="230" t="s">
        <v>8608</v>
      </c>
      <c r="E176" s="238" t="s">
        <v>14512</v>
      </c>
      <c r="F176" s="232" t="s">
        <v>8843</v>
      </c>
      <c r="G176" s="230" t="s">
        <v>147</v>
      </c>
      <c r="H176" s="230" t="s">
        <v>15965</v>
      </c>
      <c r="I176" s="233">
        <v>0.6</v>
      </c>
      <c r="J176" s="233">
        <f t="shared" si="2"/>
        <v>26.719044599999997</v>
      </c>
    </row>
    <row r="177" spans="1:10" s="195" customFormat="1" ht="11.4" hidden="1" outlineLevel="2">
      <c r="A177" s="241" t="s">
        <v>10928</v>
      </c>
      <c r="B177" s="240" t="s">
        <v>12661</v>
      </c>
      <c r="C177" s="239" t="s">
        <v>9614</v>
      </c>
      <c r="D177" s="230" t="s">
        <v>8833</v>
      </c>
      <c r="E177" s="238" t="s">
        <v>14513</v>
      </c>
      <c r="F177" s="232" t="s">
        <v>8843</v>
      </c>
      <c r="G177" s="230" t="s">
        <v>147</v>
      </c>
      <c r="H177" s="230" t="s">
        <v>15965</v>
      </c>
      <c r="I177" s="233">
        <v>2.81</v>
      </c>
      <c r="J177" s="233">
        <f t="shared" si="2"/>
        <v>125.13419220999999</v>
      </c>
    </row>
    <row r="178" spans="1:10" s="195" customFormat="1" ht="11.4" hidden="1" outlineLevel="2">
      <c r="A178" s="241" t="s">
        <v>10929</v>
      </c>
      <c r="B178" s="240" t="s">
        <v>12662</v>
      </c>
      <c r="C178" s="239" t="s">
        <v>9615</v>
      </c>
      <c r="D178" s="230" t="s">
        <v>8834</v>
      </c>
      <c r="E178" s="238" t="s">
        <v>14514</v>
      </c>
      <c r="F178" s="232" t="s">
        <v>8843</v>
      </c>
      <c r="G178" s="230" t="s">
        <v>147</v>
      </c>
      <c r="H178" s="230" t="s">
        <v>15965</v>
      </c>
      <c r="I178" s="233">
        <v>0.83</v>
      </c>
      <c r="J178" s="233">
        <f t="shared" si="2"/>
        <v>36.961345029999997</v>
      </c>
    </row>
    <row r="179" spans="1:10" s="195" customFormat="1" ht="11.4" hidden="1" outlineLevel="2">
      <c r="A179" s="241" t="s">
        <v>10930</v>
      </c>
      <c r="B179" s="240" t="s">
        <v>12663</v>
      </c>
      <c r="C179" s="239" t="s">
        <v>9613</v>
      </c>
      <c r="D179" s="230" t="s">
        <v>8835</v>
      </c>
      <c r="E179" s="238" t="s">
        <v>14515</v>
      </c>
      <c r="F179" s="232" t="s">
        <v>8843</v>
      </c>
      <c r="G179" s="230" t="s">
        <v>147</v>
      </c>
      <c r="H179" s="230" t="s">
        <v>15965</v>
      </c>
      <c r="I179" s="233">
        <v>1.72</v>
      </c>
      <c r="J179" s="233">
        <f t="shared" si="2"/>
        <v>76.594594519999987</v>
      </c>
    </row>
    <row r="180" spans="1:10" s="195" customFormat="1" ht="11.4" hidden="1" outlineLevel="2">
      <c r="A180" s="241" t="s">
        <v>10931</v>
      </c>
      <c r="B180" s="240" t="s">
        <v>12664</v>
      </c>
      <c r="C180" s="230" t="s">
        <v>8844</v>
      </c>
      <c r="D180" s="230" t="s">
        <v>8608</v>
      </c>
      <c r="E180" s="238" t="s">
        <v>14516</v>
      </c>
      <c r="F180" s="232" t="s">
        <v>8845</v>
      </c>
      <c r="G180" s="230" t="s">
        <v>147</v>
      </c>
      <c r="H180" s="230" t="s">
        <v>15965</v>
      </c>
      <c r="I180" s="233">
        <v>0.64</v>
      </c>
      <c r="J180" s="233">
        <f t="shared" si="2"/>
        <v>28.500314239999998</v>
      </c>
    </row>
    <row r="181" spans="1:10" s="195" customFormat="1" ht="11.4" hidden="1" outlineLevel="2">
      <c r="A181" s="241" t="s">
        <v>10932</v>
      </c>
      <c r="B181" s="240" t="s">
        <v>12665</v>
      </c>
      <c r="C181" s="239" t="s">
        <v>9610</v>
      </c>
      <c r="D181" s="230" t="s">
        <v>8833</v>
      </c>
      <c r="E181" s="238" t="s">
        <v>14517</v>
      </c>
      <c r="F181" s="232" t="s">
        <v>8845</v>
      </c>
      <c r="G181" s="230" t="s">
        <v>147</v>
      </c>
      <c r="H181" s="230" t="s">
        <v>15965</v>
      </c>
      <c r="I181" s="233">
        <v>1.69</v>
      </c>
      <c r="J181" s="233">
        <f t="shared" si="2"/>
        <v>75.258642289999997</v>
      </c>
    </row>
    <row r="182" spans="1:10" s="195" customFormat="1" ht="11.4" hidden="1" outlineLevel="2">
      <c r="A182" s="241" t="s">
        <v>10933</v>
      </c>
      <c r="B182" s="240" t="s">
        <v>12666</v>
      </c>
      <c r="C182" s="239" t="s">
        <v>9611</v>
      </c>
      <c r="D182" s="230" t="s">
        <v>8834</v>
      </c>
      <c r="E182" s="238" t="s">
        <v>14518</v>
      </c>
      <c r="F182" s="232" t="s">
        <v>8845</v>
      </c>
      <c r="G182" s="230" t="s">
        <v>147</v>
      </c>
      <c r="H182" s="230" t="s">
        <v>15965</v>
      </c>
      <c r="I182" s="233">
        <v>0.89</v>
      </c>
      <c r="J182" s="233">
        <f t="shared" si="2"/>
        <v>39.633249489999997</v>
      </c>
    </row>
    <row r="183" spans="1:10" s="195" customFormat="1" ht="11.4" hidden="1" outlineLevel="2">
      <c r="A183" s="241" t="s">
        <v>10934</v>
      </c>
      <c r="B183" s="240" t="s">
        <v>12667</v>
      </c>
      <c r="C183" s="239" t="s">
        <v>9612</v>
      </c>
      <c r="D183" s="230" t="s">
        <v>8835</v>
      </c>
      <c r="E183" s="238" t="s">
        <v>14519</v>
      </c>
      <c r="F183" s="232" t="s">
        <v>8845</v>
      </c>
      <c r="G183" s="230" t="s">
        <v>147</v>
      </c>
      <c r="H183" s="230" t="s">
        <v>15965</v>
      </c>
      <c r="I183" s="233">
        <v>0.86</v>
      </c>
      <c r="J183" s="233">
        <f t="shared" si="2"/>
        <v>38.297297259999993</v>
      </c>
    </row>
    <row r="184" spans="1:10" s="195" customFormat="1" ht="11.4" hidden="1" outlineLevel="2">
      <c r="A184" s="241" t="s">
        <v>10935</v>
      </c>
      <c r="B184" s="240" t="s">
        <v>12668</v>
      </c>
      <c r="C184" s="230" t="s">
        <v>8846</v>
      </c>
      <c r="D184" s="230" t="s">
        <v>8608</v>
      </c>
      <c r="E184" s="238" t="s">
        <v>14520</v>
      </c>
      <c r="F184" s="232" t="s">
        <v>8847</v>
      </c>
      <c r="G184" s="230" t="s">
        <v>147</v>
      </c>
      <c r="H184" s="230" t="s">
        <v>15965</v>
      </c>
      <c r="I184" s="233">
        <v>1.21</v>
      </c>
      <c r="J184" s="233">
        <f t="shared" si="2"/>
        <v>53.883406609999994</v>
      </c>
    </row>
    <row r="185" spans="1:10" s="195" customFormat="1" ht="11.4" hidden="1" outlineLevel="1">
      <c r="A185" s="259"/>
      <c r="B185" s="223" t="s">
        <v>334</v>
      </c>
      <c r="C185" s="223"/>
      <c r="D185" s="223"/>
      <c r="E185" s="223" t="s">
        <v>8848</v>
      </c>
      <c r="F185" s="223"/>
      <c r="G185" s="224"/>
      <c r="H185" s="224" t="s">
        <v>334</v>
      </c>
      <c r="I185" s="224" t="s">
        <v>334</v>
      </c>
      <c r="J185" s="224"/>
    </row>
    <row r="186" spans="1:10" s="195" customFormat="1" ht="11.4" hidden="1" outlineLevel="2">
      <c r="A186" s="241" t="s">
        <v>10936</v>
      </c>
      <c r="B186" s="240" t="s">
        <v>12669</v>
      </c>
      <c r="C186" s="230" t="s">
        <v>8849</v>
      </c>
      <c r="D186" s="230" t="s">
        <v>8608</v>
      </c>
      <c r="E186" s="238" t="s">
        <v>14521</v>
      </c>
      <c r="F186" s="232" t="s">
        <v>8832</v>
      </c>
      <c r="G186" s="230" t="s">
        <v>147</v>
      </c>
      <c r="H186" s="230" t="s">
        <v>15965</v>
      </c>
      <c r="I186" s="233">
        <v>1.84</v>
      </c>
      <c r="J186" s="233">
        <f t="shared" si="2"/>
        <v>81.938403440000002</v>
      </c>
    </row>
    <row r="187" spans="1:10" s="195" customFormat="1" ht="11.4" hidden="1" outlineLevel="2">
      <c r="A187" s="241" t="s">
        <v>10937</v>
      </c>
      <c r="B187" s="240" t="s">
        <v>12670</v>
      </c>
      <c r="C187" s="230" t="s">
        <v>8850</v>
      </c>
      <c r="D187" s="230" t="s">
        <v>8608</v>
      </c>
      <c r="E187" s="238" t="s">
        <v>14522</v>
      </c>
      <c r="F187" s="232" t="s">
        <v>8837</v>
      </c>
      <c r="G187" s="230" t="s">
        <v>147</v>
      </c>
      <c r="H187" s="230" t="s">
        <v>15965</v>
      </c>
      <c r="I187" s="233">
        <v>2.2999999999999998</v>
      </c>
      <c r="J187" s="233">
        <f t="shared" si="2"/>
        <v>102.42300429999999</v>
      </c>
    </row>
    <row r="188" spans="1:10" s="195" customFormat="1" ht="11.4" hidden="1" outlineLevel="2">
      <c r="A188" s="241" t="s">
        <v>10938</v>
      </c>
      <c r="B188" s="240" t="s">
        <v>12671</v>
      </c>
      <c r="C188" s="230" t="s">
        <v>8851</v>
      </c>
      <c r="D188" s="230" t="s">
        <v>8608</v>
      </c>
      <c r="E188" s="238" t="s">
        <v>14523</v>
      </c>
      <c r="F188" s="232" t="s">
        <v>8845</v>
      </c>
      <c r="G188" s="230" t="s">
        <v>147</v>
      </c>
      <c r="H188" s="230" t="s">
        <v>15965</v>
      </c>
      <c r="I188" s="233">
        <v>1.27</v>
      </c>
      <c r="J188" s="233">
        <f t="shared" si="2"/>
        <v>56.555311069999995</v>
      </c>
    </row>
    <row r="189" spans="1:10" s="195" customFormat="1" ht="11.4" hidden="1" outlineLevel="2">
      <c r="A189" s="241" t="s">
        <v>10939</v>
      </c>
      <c r="B189" s="240" t="s">
        <v>12672</v>
      </c>
      <c r="C189" s="230" t="s">
        <v>8852</v>
      </c>
      <c r="D189" s="230" t="s">
        <v>8608</v>
      </c>
      <c r="E189" s="238" t="s">
        <v>14524</v>
      </c>
      <c r="F189" s="232" t="s">
        <v>8843</v>
      </c>
      <c r="G189" s="230" t="s">
        <v>147</v>
      </c>
      <c r="H189" s="230" t="s">
        <v>15965</v>
      </c>
      <c r="I189" s="233">
        <v>1.23</v>
      </c>
      <c r="J189" s="233">
        <f t="shared" si="2"/>
        <v>54.774041429999997</v>
      </c>
    </row>
    <row r="190" spans="1:10" s="195" customFormat="1" ht="11.4" hidden="1" outlineLevel="2">
      <c r="A190" s="241" t="s">
        <v>10940</v>
      </c>
      <c r="B190" s="240" t="s">
        <v>12673</v>
      </c>
      <c r="C190" s="230" t="s">
        <v>8853</v>
      </c>
      <c r="D190" s="230" t="s">
        <v>8854</v>
      </c>
      <c r="E190" s="238" t="s">
        <v>14525</v>
      </c>
      <c r="F190" s="232" t="s">
        <v>8855</v>
      </c>
      <c r="G190" s="230" t="s">
        <v>147</v>
      </c>
      <c r="H190" s="230" t="s">
        <v>15965</v>
      </c>
      <c r="I190" s="233">
        <v>1.39</v>
      </c>
      <c r="J190" s="233">
        <f t="shared" si="2"/>
        <v>61.899119989999988</v>
      </c>
    </row>
    <row r="191" spans="1:10" s="195" customFormat="1" ht="11.4" hidden="1" outlineLevel="2">
      <c r="A191" s="241" t="s">
        <v>10941</v>
      </c>
      <c r="B191" s="240" t="s">
        <v>12674</v>
      </c>
      <c r="C191" s="230" t="s">
        <v>8856</v>
      </c>
      <c r="D191" s="230" t="s">
        <v>8857</v>
      </c>
      <c r="E191" s="238" t="s">
        <v>14526</v>
      </c>
      <c r="F191" s="232" t="s">
        <v>8584</v>
      </c>
      <c r="G191" s="230" t="s">
        <v>147</v>
      </c>
      <c r="H191" s="230" t="s">
        <v>15965</v>
      </c>
      <c r="I191" s="233">
        <v>0</v>
      </c>
      <c r="J191" s="233">
        <f t="shared" si="2"/>
        <v>0</v>
      </c>
    </row>
    <row r="192" spans="1:10" s="195" customFormat="1" ht="11.4" hidden="1" outlineLevel="2">
      <c r="A192" s="241" t="s">
        <v>10942</v>
      </c>
      <c r="B192" s="240" t="s">
        <v>12675</v>
      </c>
      <c r="C192" s="230" t="s">
        <v>8858</v>
      </c>
      <c r="D192" s="230" t="s">
        <v>8608</v>
      </c>
      <c r="E192" s="238" t="s">
        <v>14527</v>
      </c>
      <c r="F192" s="232" t="s">
        <v>8615</v>
      </c>
      <c r="G192" s="230" t="s">
        <v>147</v>
      </c>
      <c r="H192" s="230" t="s">
        <v>15965</v>
      </c>
      <c r="I192" s="233">
        <v>3.81</v>
      </c>
      <c r="J192" s="233">
        <f t="shared" si="2"/>
        <v>169.66593320999999</v>
      </c>
    </row>
    <row r="193" spans="1:10" s="195" customFormat="1" ht="11.4" hidden="1" outlineLevel="2">
      <c r="A193" s="241" t="s">
        <v>10943</v>
      </c>
      <c r="B193" s="240" t="s">
        <v>12676</v>
      </c>
      <c r="C193" s="230" t="s">
        <v>8859</v>
      </c>
      <c r="D193" s="230" t="s">
        <v>8854</v>
      </c>
      <c r="E193" s="238" t="s">
        <v>14528</v>
      </c>
      <c r="F193" s="232" t="s">
        <v>8860</v>
      </c>
      <c r="G193" s="230" t="s">
        <v>147</v>
      </c>
      <c r="H193" s="230" t="s">
        <v>15965</v>
      </c>
      <c r="I193" s="233">
        <v>1.35</v>
      </c>
      <c r="J193" s="233">
        <f t="shared" si="2"/>
        <v>60.117850349999998</v>
      </c>
    </row>
    <row r="194" spans="1:10" s="195" customFormat="1" ht="11.4" hidden="1" outlineLevel="2">
      <c r="A194" s="241" t="s">
        <v>10944</v>
      </c>
      <c r="B194" s="240" t="s">
        <v>12677</v>
      </c>
      <c r="C194" s="230" t="s">
        <v>8861</v>
      </c>
      <c r="D194" s="230" t="s">
        <v>8857</v>
      </c>
      <c r="E194" s="238" t="s">
        <v>14529</v>
      </c>
      <c r="F194" s="232" t="s">
        <v>8862</v>
      </c>
      <c r="G194" s="230" t="s">
        <v>147</v>
      </c>
      <c r="H194" s="230" t="s">
        <v>15965</v>
      </c>
      <c r="I194" s="233">
        <v>0.91</v>
      </c>
      <c r="J194" s="233">
        <f t="shared" si="2"/>
        <v>40.52388431</v>
      </c>
    </row>
    <row r="195" spans="1:10" s="195" customFormat="1" ht="11.4" hidden="1" outlineLevel="2">
      <c r="A195" s="241" t="s">
        <v>10945</v>
      </c>
      <c r="B195" s="240" t="s">
        <v>12678</v>
      </c>
      <c r="C195" s="230" t="s">
        <v>8863</v>
      </c>
      <c r="D195" s="230" t="s">
        <v>8854</v>
      </c>
      <c r="E195" s="238" t="s">
        <v>14530</v>
      </c>
      <c r="F195" s="232" t="s">
        <v>8864</v>
      </c>
      <c r="G195" s="230" t="s">
        <v>147</v>
      </c>
      <c r="H195" s="230" t="s">
        <v>15965</v>
      </c>
      <c r="I195" s="233">
        <v>1.71</v>
      </c>
      <c r="J195" s="233">
        <f t="shared" si="2"/>
        <v>76.149277109999986</v>
      </c>
    </row>
    <row r="196" spans="1:10" s="195" customFormat="1" ht="11.4" hidden="1" outlineLevel="1">
      <c r="A196" s="259"/>
      <c r="B196" s="223" t="s">
        <v>334</v>
      </c>
      <c r="C196" s="223"/>
      <c r="D196" s="223"/>
      <c r="E196" s="223" t="s">
        <v>8865</v>
      </c>
      <c r="F196" s="223"/>
      <c r="G196" s="224"/>
      <c r="H196" s="224" t="s">
        <v>334</v>
      </c>
      <c r="I196" s="224" t="s">
        <v>334</v>
      </c>
      <c r="J196" s="224"/>
    </row>
    <row r="197" spans="1:10" s="195" customFormat="1" ht="11.4" hidden="1" outlineLevel="2">
      <c r="A197" s="241" t="s">
        <v>10946</v>
      </c>
      <c r="B197" s="240" t="s">
        <v>12679</v>
      </c>
      <c r="C197" s="239" t="s">
        <v>9609</v>
      </c>
      <c r="D197" s="230" t="s">
        <v>8631</v>
      </c>
      <c r="E197" s="231" t="s">
        <v>14531</v>
      </c>
      <c r="F197" s="232"/>
      <c r="G197" s="230" t="s">
        <v>147</v>
      </c>
      <c r="H197" s="230" t="s">
        <v>15965</v>
      </c>
      <c r="I197" s="233">
        <v>0.28000000000000003</v>
      </c>
      <c r="J197" s="233">
        <f t="shared" ref="J197:J260" si="3">IF(H197="грн",ROUND(I197*(1-$J$2),2),ROUND(I197*(1-$J$2),2)*$H$2)</f>
        <v>12.468887480000001</v>
      </c>
    </row>
    <row r="198" spans="1:10" s="195" customFormat="1" ht="11.4" hidden="1" outlineLevel="2">
      <c r="A198" s="241" t="s">
        <v>10947</v>
      </c>
      <c r="B198" s="240" t="s">
        <v>12680</v>
      </c>
      <c r="C198" s="230" t="s">
        <v>8866</v>
      </c>
      <c r="D198" s="230" t="s">
        <v>8608</v>
      </c>
      <c r="E198" s="231" t="s">
        <v>14532</v>
      </c>
      <c r="F198" s="232" t="s">
        <v>8867</v>
      </c>
      <c r="G198" s="230" t="s">
        <v>147</v>
      </c>
      <c r="H198" s="230" t="s">
        <v>15965</v>
      </c>
      <c r="I198" s="233">
        <v>0.15</v>
      </c>
      <c r="J198" s="233">
        <f t="shared" si="3"/>
        <v>6.6797611499999991</v>
      </c>
    </row>
    <row r="199" spans="1:10" s="195" customFormat="1" ht="11.4" hidden="1" outlineLevel="2">
      <c r="A199" s="241" t="s">
        <v>10948</v>
      </c>
      <c r="B199" s="240" t="s">
        <v>12681</v>
      </c>
      <c r="C199" s="230" t="s">
        <v>8868</v>
      </c>
      <c r="D199" s="230" t="s">
        <v>8608</v>
      </c>
      <c r="E199" s="231" t="s">
        <v>14533</v>
      </c>
      <c r="F199" s="232" t="s">
        <v>8869</v>
      </c>
      <c r="G199" s="230" t="s">
        <v>147</v>
      </c>
      <c r="H199" s="230" t="s">
        <v>15965</v>
      </c>
      <c r="I199" s="233">
        <v>0.31</v>
      </c>
      <c r="J199" s="233">
        <f t="shared" si="3"/>
        <v>13.80483971</v>
      </c>
    </row>
    <row r="200" spans="1:10" s="195" customFormat="1" ht="11.4" hidden="1" outlineLevel="2">
      <c r="A200" s="241" t="s">
        <v>10949</v>
      </c>
      <c r="B200" s="240" t="s">
        <v>12682</v>
      </c>
      <c r="C200" s="230" t="s">
        <v>8870</v>
      </c>
      <c r="D200" s="230" t="s">
        <v>8608</v>
      </c>
      <c r="E200" s="231" t="s">
        <v>14534</v>
      </c>
      <c r="F200" s="232" t="s">
        <v>8871</v>
      </c>
      <c r="G200" s="230" t="s">
        <v>147</v>
      </c>
      <c r="H200" s="230" t="s">
        <v>15965</v>
      </c>
      <c r="I200" s="233">
        <v>0.2</v>
      </c>
      <c r="J200" s="233">
        <f t="shared" si="3"/>
        <v>8.9063482</v>
      </c>
    </row>
    <row r="201" spans="1:10" s="195" customFormat="1" ht="11.4" hidden="1" outlineLevel="2">
      <c r="A201" s="241" t="s">
        <v>10950</v>
      </c>
      <c r="B201" s="240" t="s">
        <v>12683</v>
      </c>
      <c r="C201" s="230" t="s">
        <v>8872</v>
      </c>
      <c r="D201" s="230" t="s">
        <v>8608</v>
      </c>
      <c r="E201" s="231" t="s">
        <v>14535</v>
      </c>
      <c r="F201" s="232" t="s">
        <v>8873</v>
      </c>
      <c r="G201" s="230" t="s">
        <v>147</v>
      </c>
      <c r="H201" s="230" t="s">
        <v>15965</v>
      </c>
      <c r="I201" s="233">
        <v>0.39</v>
      </c>
      <c r="J201" s="233">
        <f t="shared" si="3"/>
        <v>17.367378989999999</v>
      </c>
    </row>
    <row r="202" spans="1:10" s="195" customFormat="1" ht="11.4" hidden="1" outlineLevel="2">
      <c r="A202" s="241" t="s">
        <v>10951</v>
      </c>
      <c r="B202" s="240" t="s">
        <v>12684</v>
      </c>
      <c r="C202" s="230" t="s">
        <v>8874</v>
      </c>
      <c r="D202" s="230" t="s">
        <v>8608</v>
      </c>
      <c r="E202" s="231" t="s">
        <v>14536</v>
      </c>
      <c r="F202" s="232" t="s">
        <v>8875</v>
      </c>
      <c r="G202" s="230" t="s">
        <v>147</v>
      </c>
      <c r="H202" s="230" t="s">
        <v>15965</v>
      </c>
      <c r="I202" s="233">
        <v>0.48</v>
      </c>
      <c r="J202" s="233">
        <f t="shared" si="3"/>
        <v>21.375235679999996</v>
      </c>
    </row>
    <row r="203" spans="1:10" s="195" customFormat="1" ht="11.4" hidden="1" outlineLevel="2">
      <c r="A203" s="241" t="s">
        <v>10952</v>
      </c>
      <c r="B203" s="240" t="s">
        <v>12685</v>
      </c>
      <c r="C203" s="230" t="s">
        <v>8876</v>
      </c>
      <c r="D203" s="230" t="s">
        <v>8608</v>
      </c>
      <c r="E203" s="231" t="s">
        <v>14537</v>
      </c>
      <c r="F203" s="232" t="s">
        <v>8877</v>
      </c>
      <c r="G203" s="230" t="s">
        <v>147</v>
      </c>
      <c r="H203" s="230" t="s">
        <v>15965</v>
      </c>
      <c r="I203" s="233">
        <v>0.72</v>
      </c>
      <c r="J203" s="233">
        <f t="shared" si="3"/>
        <v>32.062853519999997</v>
      </c>
    </row>
    <row r="204" spans="1:10" s="195" customFormat="1" ht="11.4" hidden="1" outlineLevel="2">
      <c r="A204" s="241" t="s">
        <v>10953</v>
      </c>
      <c r="B204" s="240" t="s">
        <v>12686</v>
      </c>
      <c r="C204" s="230" t="s">
        <v>8878</v>
      </c>
      <c r="D204" s="230" t="s">
        <v>8608</v>
      </c>
      <c r="E204" s="231" t="s">
        <v>14538</v>
      </c>
      <c r="F204" s="232" t="s">
        <v>8879</v>
      </c>
      <c r="G204" s="230" t="s">
        <v>147</v>
      </c>
      <c r="H204" s="230" t="s">
        <v>15965</v>
      </c>
      <c r="I204" s="233">
        <v>1.82</v>
      </c>
      <c r="J204" s="233">
        <f t="shared" si="3"/>
        <v>81.047768619999999</v>
      </c>
    </row>
    <row r="205" spans="1:10" s="195" customFormat="1" ht="11.4" hidden="1" outlineLevel="2">
      <c r="A205" s="241" t="s">
        <v>10954</v>
      </c>
      <c r="B205" s="240" t="s">
        <v>12687</v>
      </c>
      <c r="C205" s="230" t="s">
        <v>8880</v>
      </c>
      <c r="D205" s="230" t="s">
        <v>8881</v>
      </c>
      <c r="E205" s="231" t="s">
        <v>14539</v>
      </c>
      <c r="F205" s="232" t="s">
        <v>8882</v>
      </c>
      <c r="G205" s="230" t="s">
        <v>147</v>
      </c>
      <c r="H205" s="230" t="s">
        <v>15965</v>
      </c>
      <c r="I205" s="233">
        <v>0.19</v>
      </c>
      <c r="J205" s="233">
        <f t="shared" si="3"/>
        <v>8.4610307899999988</v>
      </c>
    </row>
    <row r="206" spans="1:10" s="195" customFormat="1" ht="11.4" hidden="1" outlineLevel="2">
      <c r="A206" s="241" t="s">
        <v>10955</v>
      </c>
      <c r="B206" s="240" t="s">
        <v>12688</v>
      </c>
      <c r="C206" s="230" t="s">
        <v>8883</v>
      </c>
      <c r="D206" s="230" t="s">
        <v>8881</v>
      </c>
      <c r="E206" s="231" t="s">
        <v>14540</v>
      </c>
      <c r="F206" s="232" t="s">
        <v>8884</v>
      </c>
      <c r="G206" s="230" t="s">
        <v>147</v>
      </c>
      <c r="H206" s="230" t="s">
        <v>15965</v>
      </c>
      <c r="I206" s="233">
        <v>0.21</v>
      </c>
      <c r="J206" s="233">
        <f t="shared" si="3"/>
        <v>9.3516656099999995</v>
      </c>
    </row>
    <row r="207" spans="1:10" s="195" customFormat="1" ht="11.4" hidden="1" outlineLevel="2">
      <c r="A207" s="241" t="s">
        <v>10956</v>
      </c>
      <c r="B207" s="240" t="s">
        <v>12689</v>
      </c>
      <c r="C207" s="230" t="s">
        <v>8885</v>
      </c>
      <c r="D207" s="230" t="s">
        <v>8608</v>
      </c>
      <c r="E207" s="231" t="s">
        <v>14541</v>
      </c>
      <c r="F207" s="232" t="s">
        <v>8886</v>
      </c>
      <c r="G207" s="230" t="s">
        <v>147</v>
      </c>
      <c r="H207" s="230" t="s">
        <v>15965</v>
      </c>
      <c r="I207" s="233">
        <v>0.33</v>
      </c>
      <c r="J207" s="233">
        <f t="shared" si="3"/>
        <v>14.69547453</v>
      </c>
    </row>
    <row r="208" spans="1:10" s="195" customFormat="1" ht="11.4" hidden="1" outlineLevel="2">
      <c r="A208" s="241" t="s">
        <v>10957</v>
      </c>
      <c r="B208" s="240" t="s">
        <v>12690</v>
      </c>
      <c r="C208" s="230" t="s">
        <v>8887</v>
      </c>
      <c r="D208" s="230" t="s">
        <v>8608</v>
      </c>
      <c r="E208" s="231" t="s">
        <v>14542</v>
      </c>
      <c r="F208" s="232" t="s">
        <v>8888</v>
      </c>
      <c r="G208" s="230" t="s">
        <v>147</v>
      </c>
      <c r="H208" s="230" t="s">
        <v>15965</v>
      </c>
      <c r="I208" s="233">
        <v>0.41</v>
      </c>
      <c r="J208" s="233">
        <f t="shared" si="3"/>
        <v>18.258013809999998</v>
      </c>
    </row>
    <row r="209" spans="1:10" s="195" customFormat="1" ht="11.4" hidden="1" outlineLevel="2">
      <c r="A209" s="241" t="s">
        <v>10958</v>
      </c>
      <c r="B209" s="240" t="s">
        <v>12691</v>
      </c>
      <c r="C209" s="230" t="s">
        <v>8889</v>
      </c>
      <c r="D209" s="230" t="s">
        <v>8608</v>
      </c>
      <c r="E209" s="231" t="s">
        <v>14543</v>
      </c>
      <c r="F209" s="232" t="s">
        <v>8890</v>
      </c>
      <c r="G209" s="230" t="s">
        <v>147</v>
      </c>
      <c r="H209" s="230" t="s">
        <v>15965</v>
      </c>
      <c r="I209" s="233">
        <v>0.42</v>
      </c>
      <c r="J209" s="233">
        <f t="shared" si="3"/>
        <v>18.703331219999999</v>
      </c>
    </row>
    <row r="210" spans="1:10" s="195" customFormat="1" ht="11.4" hidden="1" outlineLevel="2">
      <c r="A210" s="241" t="s">
        <v>10959</v>
      </c>
      <c r="B210" s="240" t="s">
        <v>12692</v>
      </c>
      <c r="C210" s="230" t="s">
        <v>8891</v>
      </c>
      <c r="D210" s="230" t="s">
        <v>8608</v>
      </c>
      <c r="E210" s="231" t="s">
        <v>14544</v>
      </c>
      <c r="F210" s="232" t="s">
        <v>8892</v>
      </c>
      <c r="G210" s="230" t="s">
        <v>147</v>
      </c>
      <c r="H210" s="230" t="s">
        <v>15965</v>
      </c>
      <c r="I210" s="233">
        <v>0.97</v>
      </c>
      <c r="J210" s="233">
        <f t="shared" si="3"/>
        <v>43.195788769999993</v>
      </c>
    </row>
    <row r="211" spans="1:10" s="195" customFormat="1" ht="11.4" hidden="1" outlineLevel="2">
      <c r="A211" s="241" t="s">
        <v>10960</v>
      </c>
      <c r="B211" s="240" t="s">
        <v>12693</v>
      </c>
      <c r="C211" s="230" t="s">
        <v>8893</v>
      </c>
      <c r="D211" s="230" t="s">
        <v>8608</v>
      </c>
      <c r="E211" s="231" t="s">
        <v>14545</v>
      </c>
      <c r="F211" s="232" t="s">
        <v>8894</v>
      </c>
      <c r="G211" s="230" t="s">
        <v>147</v>
      </c>
      <c r="H211" s="230" t="s">
        <v>15965</v>
      </c>
      <c r="I211" s="233">
        <v>0.67</v>
      </c>
      <c r="J211" s="233">
        <f t="shared" si="3"/>
        <v>29.836266469999998</v>
      </c>
    </row>
    <row r="212" spans="1:10" s="195" customFormat="1" ht="11.4" hidden="1" outlineLevel="2">
      <c r="A212" s="241" t="s">
        <v>10961</v>
      </c>
      <c r="B212" s="240" t="s">
        <v>12694</v>
      </c>
      <c r="C212" s="230" t="s">
        <v>8895</v>
      </c>
      <c r="D212" s="230" t="s">
        <v>8608</v>
      </c>
      <c r="E212" s="231" t="s">
        <v>14546</v>
      </c>
      <c r="F212" s="232" t="s">
        <v>8896</v>
      </c>
      <c r="G212" s="230" t="s">
        <v>147</v>
      </c>
      <c r="H212" s="230" t="s">
        <v>15965</v>
      </c>
      <c r="I212" s="233">
        <v>0.99</v>
      </c>
      <c r="J212" s="233">
        <f t="shared" si="3"/>
        <v>44.086423589999995</v>
      </c>
    </row>
    <row r="213" spans="1:10" s="195" customFormat="1" ht="11.4" hidden="1" outlineLevel="2">
      <c r="A213" s="241" t="s">
        <v>10962</v>
      </c>
      <c r="B213" s="240" t="s">
        <v>12695</v>
      </c>
      <c r="C213" s="230" t="s">
        <v>8897</v>
      </c>
      <c r="D213" s="230" t="s">
        <v>8854</v>
      </c>
      <c r="E213" s="231" t="s">
        <v>14547</v>
      </c>
      <c r="F213" s="232" t="s">
        <v>8898</v>
      </c>
      <c r="G213" s="230" t="s">
        <v>147</v>
      </c>
      <c r="H213" s="230" t="s">
        <v>15965</v>
      </c>
      <c r="I213" s="233">
        <v>0.22</v>
      </c>
      <c r="J213" s="233">
        <f t="shared" si="3"/>
        <v>9.796983019999999</v>
      </c>
    </row>
    <row r="214" spans="1:10" s="195" customFormat="1" ht="11.4" hidden="1" outlineLevel="2">
      <c r="A214" s="241" t="s">
        <v>10963</v>
      </c>
      <c r="B214" s="240" t="s">
        <v>12696</v>
      </c>
      <c r="C214" s="230" t="s">
        <v>8899</v>
      </c>
      <c r="D214" s="230" t="s">
        <v>8608</v>
      </c>
      <c r="E214" s="231" t="s">
        <v>14548</v>
      </c>
      <c r="F214" s="232" t="s">
        <v>8900</v>
      </c>
      <c r="G214" s="230" t="s">
        <v>147</v>
      </c>
      <c r="H214" s="230" t="s">
        <v>15965</v>
      </c>
      <c r="I214" s="233">
        <v>1.51</v>
      </c>
      <c r="J214" s="233">
        <f t="shared" si="3"/>
        <v>67.242928909999989</v>
      </c>
    </row>
    <row r="215" spans="1:10" s="195" customFormat="1" ht="11.4" hidden="1" outlineLevel="2">
      <c r="A215" s="241" t="s">
        <v>10964</v>
      </c>
      <c r="B215" s="240" t="s">
        <v>12697</v>
      </c>
      <c r="C215" s="230" t="s">
        <v>8901</v>
      </c>
      <c r="D215" s="230" t="s">
        <v>8608</v>
      </c>
      <c r="E215" s="231" t="s">
        <v>14549</v>
      </c>
      <c r="F215" s="232" t="s">
        <v>8902</v>
      </c>
      <c r="G215" s="230" t="s">
        <v>147</v>
      </c>
      <c r="H215" s="230" t="s">
        <v>15965</v>
      </c>
      <c r="I215" s="233">
        <v>0.31</v>
      </c>
      <c r="J215" s="233">
        <f t="shared" si="3"/>
        <v>13.80483971</v>
      </c>
    </row>
    <row r="216" spans="1:10" s="195" customFormat="1" ht="11.4" hidden="1" outlineLevel="2">
      <c r="A216" s="241" t="s">
        <v>10965</v>
      </c>
      <c r="B216" s="240" t="s">
        <v>12698</v>
      </c>
      <c r="C216" s="230" t="s">
        <v>8903</v>
      </c>
      <c r="D216" s="230" t="s">
        <v>8608</v>
      </c>
      <c r="E216" s="231" t="s">
        <v>14550</v>
      </c>
      <c r="F216" s="232" t="s">
        <v>8904</v>
      </c>
      <c r="G216" s="230" t="s">
        <v>147</v>
      </c>
      <c r="H216" s="230" t="s">
        <v>15965</v>
      </c>
      <c r="I216" s="233">
        <v>0.31</v>
      </c>
      <c r="J216" s="233">
        <f t="shared" si="3"/>
        <v>13.80483971</v>
      </c>
    </row>
    <row r="217" spans="1:10" s="195" customFormat="1" ht="11.4" hidden="1" outlineLevel="2">
      <c r="A217" s="241" t="s">
        <v>10966</v>
      </c>
      <c r="B217" s="240" t="s">
        <v>12699</v>
      </c>
      <c r="C217" s="230" t="s">
        <v>8905</v>
      </c>
      <c r="D217" s="230" t="s">
        <v>8608</v>
      </c>
      <c r="E217" s="231" t="s">
        <v>14551</v>
      </c>
      <c r="F217" s="232" t="s">
        <v>8906</v>
      </c>
      <c r="G217" s="230" t="s">
        <v>147</v>
      </c>
      <c r="H217" s="230" t="s">
        <v>15965</v>
      </c>
      <c r="I217" s="233">
        <v>0.39</v>
      </c>
      <c r="J217" s="233">
        <f t="shared" si="3"/>
        <v>17.367378989999999</v>
      </c>
    </row>
    <row r="218" spans="1:10" s="195" customFormat="1" ht="11.4" hidden="1" outlineLevel="2">
      <c r="A218" s="241" t="s">
        <v>10967</v>
      </c>
      <c r="B218" s="240" t="s">
        <v>12700</v>
      </c>
      <c r="C218" s="230" t="s">
        <v>8907</v>
      </c>
      <c r="D218" s="230" t="s">
        <v>8797</v>
      </c>
      <c r="E218" s="231" t="s">
        <v>14552</v>
      </c>
      <c r="F218" s="232" t="s">
        <v>8908</v>
      </c>
      <c r="G218" s="230" t="s">
        <v>147</v>
      </c>
      <c r="H218" s="230" t="s">
        <v>15965</v>
      </c>
      <c r="I218" s="233">
        <v>0.23</v>
      </c>
      <c r="J218" s="233">
        <f t="shared" si="3"/>
        <v>10.24230043</v>
      </c>
    </row>
    <row r="219" spans="1:10" s="195" customFormat="1" ht="11.4" hidden="1" outlineLevel="2">
      <c r="A219" s="241" t="s">
        <v>10968</v>
      </c>
      <c r="B219" s="240" t="s">
        <v>12701</v>
      </c>
      <c r="C219" s="230" t="s">
        <v>8909</v>
      </c>
      <c r="D219" s="230" t="s">
        <v>8797</v>
      </c>
      <c r="E219" s="231" t="s">
        <v>14553</v>
      </c>
      <c r="F219" s="232" t="s">
        <v>8910</v>
      </c>
      <c r="G219" s="230" t="s">
        <v>147</v>
      </c>
      <c r="H219" s="230" t="s">
        <v>15965</v>
      </c>
      <c r="I219" s="233">
        <v>0.49</v>
      </c>
      <c r="J219" s="233">
        <f t="shared" si="3"/>
        <v>21.820553089999997</v>
      </c>
    </row>
    <row r="220" spans="1:10" s="195" customFormat="1" ht="11.4" hidden="1" outlineLevel="2">
      <c r="A220" s="241" t="s">
        <v>10969</v>
      </c>
      <c r="B220" s="240" t="s">
        <v>12702</v>
      </c>
      <c r="C220" s="230" t="s">
        <v>8911</v>
      </c>
      <c r="D220" s="230" t="s">
        <v>8711</v>
      </c>
      <c r="E220" s="231" t="s">
        <v>14554</v>
      </c>
      <c r="F220" s="232" t="s">
        <v>8912</v>
      </c>
      <c r="G220" s="230" t="s">
        <v>147</v>
      </c>
      <c r="H220" s="230" t="s">
        <v>15965</v>
      </c>
      <c r="I220" s="233">
        <v>2.5</v>
      </c>
      <c r="J220" s="233">
        <f t="shared" si="3"/>
        <v>111.3293525</v>
      </c>
    </row>
    <row r="221" spans="1:10" s="195" customFormat="1" ht="11.4" hidden="1" outlineLevel="2">
      <c r="A221" s="241" t="s">
        <v>10970</v>
      </c>
      <c r="B221" s="240" t="s">
        <v>12703</v>
      </c>
      <c r="C221" s="230" t="s">
        <v>8913</v>
      </c>
      <c r="D221" s="230" t="s">
        <v>8711</v>
      </c>
      <c r="E221" s="231" t="s">
        <v>14554</v>
      </c>
      <c r="F221" s="232" t="s">
        <v>8912</v>
      </c>
      <c r="G221" s="230" t="s">
        <v>147</v>
      </c>
      <c r="H221" s="230" t="s">
        <v>15965</v>
      </c>
      <c r="I221" s="233">
        <v>2.5</v>
      </c>
      <c r="J221" s="233">
        <f t="shared" si="3"/>
        <v>111.3293525</v>
      </c>
    </row>
    <row r="222" spans="1:10" s="195" customFormat="1" ht="11.4" hidden="1" outlineLevel="2">
      <c r="A222" s="241" t="s">
        <v>10971</v>
      </c>
      <c r="B222" s="240" t="s">
        <v>12704</v>
      </c>
      <c r="C222" s="230" t="s">
        <v>8914</v>
      </c>
      <c r="D222" s="230" t="s">
        <v>8711</v>
      </c>
      <c r="E222" s="231" t="s">
        <v>14555</v>
      </c>
      <c r="F222" s="232" t="s">
        <v>8915</v>
      </c>
      <c r="G222" s="230" t="s">
        <v>147</v>
      </c>
      <c r="H222" s="230" t="s">
        <v>15965</v>
      </c>
      <c r="I222" s="233">
        <v>2.2599999999999998</v>
      </c>
      <c r="J222" s="233">
        <f t="shared" si="3"/>
        <v>100.64173465999998</v>
      </c>
    </row>
    <row r="223" spans="1:10" s="195" customFormat="1" ht="11.4" hidden="1" outlineLevel="2">
      <c r="A223" s="241" t="s">
        <v>10972</v>
      </c>
      <c r="B223" s="240" t="s">
        <v>12705</v>
      </c>
      <c r="C223" s="230" t="s">
        <v>8916</v>
      </c>
      <c r="D223" s="230" t="s">
        <v>8711</v>
      </c>
      <c r="E223" s="231" t="s">
        <v>14555</v>
      </c>
      <c r="F223" s="232" t="s">
        <v>8915</v>
      </c>
      <c r="G223" s="230" t="s">
        <v>147</v>
      </c>
      <c r="H223" s="230" t="s">
        <v>15965</v>
      </c>
      <c r="I223" s="233">
        <v>2.2599999999999998</v>
      </c>
      <c r="J223" s="233">
        <f t="shared" si="3"/>
        <v>100.64173465999998</v>
      </c>
    </row>
    <row r="224" spans="1:10" s="195" customFormat="1" ht="11.4" hidden="1" outlineLevel="2">
      <c r="A224" s="241" t="s">
        <v>10973</v>
      </c>
      <c r="B224" s="240" t="s">
        <v>12706</v>
      </c>
      <c r="C224" s="230" t="s">
        <v>8917</v>
      </c>
      <c r="D224" s="230" t="s">
        <v>8611</v>
      </c>
      <c r="E224" s="231" t="s">
        <v>14556</v>
      </c>
      <c r="F224" s="232" t="s">
        <v>8918</v>
      </c>
      <c r="G224" s="230" t="s">
        <v>147</v>
      </c>
      <c r="H224" s="230" t="s">
        <v>15965</v>
      </c>
      <c r="I224" s="233">
        <v>0.45</v>
      </c>
      <c r="J224" s="233">
        <f t="shared" si="3"/>
        <v>20.039283449999999</v>
      </c>
    </row>
    <row r="225" spans="1:10" s="195" customFormat="1" ht="11.4" hidden="1" outlineLevel="2">
      <c r="A225" s="241" t="s">
        <v>10974</v>
      </c>
      <c r="B225" s="240" t="s">
        <v>12707</v>
      </c>
      <c r="C225" s="230" t="s">
        <v>8919</v>
      </c>
      <c r="D225" s="230" t="s">
        <v>8611</v>
      </c>
      <c r="E225" s="231" t="s">
        <v>14557</v>
      </c>
      <c r="F225" s="232" t="s">
        <v>8920</v>
      </c>
      <c r="G225" s="230" t="s">
        <v>147</v>
      </c>
      <c r="H225" s="230" t="s">
        <v>15965</v>
      </c>
      <c r="I225" s="233">
        <v>0.55000000000000004</v>
      </c>
      <c r="J225" s="233">
        <f t="shared" si="3"/>
        <v>24.492457550000001</v>
      </c>
    </row>
    <row r="226" spans="1:10" s="195" customFormat="1" ht="11.4" hidden="1" outlineLevel="2">
      <c r="A226" s="241" t="s">
        <v>10975</v>
      </c>
      <c r="B226" s="240" t="s">
        <v>12708</v>
      </c>
      <c r="C226" s="230" t="s">
        <v>8921</v>
      </c>
      <c r="D226" s="230" t="s">
        <v>8611</v>
      </c>
      <c r="E226" s="231" t="s">
        <v>14558</v>
      </c>
      <c r="F226" s="232" t="s">
        <v>8922</v>
      </c>
      <c r="G226" s="230" t="s">
        <v>147</v>
      </c>
      <c r="H226" s="230" t="s">
        <v>15965</v>
      </c>
      <c r="I226" s="233">
        <v>1.01</v>
      </c>
      <c r="J226" s="233">
        <f t="shared" si="3"/>
        <v>44.977058409999998</v>
      </c>
    </row>
    <row r="227" spans="1:10" s="195" customFormat="1" ht="11.4" hidden="1" outlineLevel="1">
      <c r="A227" s="259"/>
      <c r="B227" s="223" t="s">
        <v>334</v>
      </c>
      <c r="C227" s="223"/>
      <c r="D227" s="223"/>
      <c r="E227" s="223" t="s">
        <v>8923</v>
      </c>
      <c r="F227" s="223"/>
      <c r="G227" s="224"/>
      <c r="H227" s="224" t="s">
        <v>334</v>
      </c>
      <c r="I227" s="224" t="s">
        <v>334</v>
      </c>
      <c r="J227" s="224"/>
    </row>
    <row r="228" spans="1:10" s="236" customFormat="1" ht="11.4" hidden="1" outlineLevel="2">
      <c r="A228" s="260"/>
      <c r="B228" s="234" t="s">
        <v>334</v>
      </c>
      <c r="C228" s="234"/>
      <c r="D228" s="234"/>
      <c r="E228" s="234" t="s">
        <v>8924</v>
      </c>
      <c r="F228" s="234"/>
      <c r="G228" s="234"/>
      <c r="H228" s="234" t="s">
        <v>334</v>
      </c>
      <c r="I228" s="235" t="s">
        <v>334</v>
      </c>
      <c r="J228" s="235"/>
    </row>
    <row r="229" spans="1:10" s="195" customFormat="1" ht="11.4" hidden="1" outlineLevel="3">
      <c r="A229" s="241" t="s">
        <v>10976</v>
      </c>
      <c r="B229" s="240" t="s">
        <v>12709</v>
      </c>
      <c r="C229" s="230" t="s">
        <v>8925</v>
      </c>
      <c r="D229" s="230" t="s">
        <v>8708</v>
      </c>
      <c r="E229" s="238" t="s">
        <v>14559</v>
      </c>
      <c r="F229" s="232"/>
      <c r="G229" s="230" t="s">
        <v>147</v>
      </c>
      <c r="H229" s="230" t="s">
        <v>15965</v>
      </c>
      <c r="I229" s="233">
        <v>3.8</v>
      </c>
      <c r="J229" s="233">
        <f t="shared" si="3"/>
        <v>169.22061579999999</v>
      </c>
    </row>
    <row r="230" spans="1:10" s="195" customFormat="1" ht="11.4" hidden="1" outlineLevel="3">
      <c r="A230" s="241" t="s">
        <v>10977</v>
      </c>
      <c r="B230" s="240" t="s">
        <v>12710</v>
      </c>
      <c r="C230" s="230" t="s">
        <v>8926</v>
      </c>
      <c r="D230" s="230" t="s">
        <v>8708</v>
      </c>
      <c r="E230" s="238" t="s">
        <v>14560</v>
      </c>
      <c r="F230" s="232"/>
      <c r="G230" s="230" t="s">
        <v>147</v>
      </c>
      <c r="H230" s="230" t="s">
        <v>15965</v>
      </c>
      <c r="I230" s="233">
        <v>3.09</v>
      </c>
      <c r="J230" s="233">
        <f t="shared" si="3"/>
        <v>137.60307968999999</v>
      </c>
    </row>
    <row r="231" spans="1:10" s="236" customFormat="1" ht="11.4" hidden="1" outlineLevel="2">
      <c r="A231" s="260"/>
      <c r="B231" s="234" t="s">
        <v>334</v>
      </c>
      <c r="C231" s="234"/>
      <c r="D231" s="234"/>
      <c r="E231" s="234" t="s">
        <v>8927</v>
      </c>
      <c r="F231" s="234"/>
      <c r="G231" s="234"/>
      <c r="H231" s="234" t="s">
        <v>334</v>
      </c>
      <c r="I231" s="235" t="s">
        <v>334</v>
      </c>
      <c r="J231" s="235"/>
    </row>
    <row r="232" spans="1:10" s="195" customFormat="1" ht="11.4" hidden="1" outlineLevel="3">
      <c r="A232" s="241" t="s">
        <v>10978</v>
      </c>
      <c r="B232" s="240" t="s">
        <v>12711</v>
      </c>
      <c r="C232" s="230" t="s">
        <v>8928</v>
      </c>
      <c r="D232" s="230" t="s">
        <v>8711</v>
      </c>
      <c r="E232" s="238" t="s">
        <v>14561</v>
      </c>
      <c r="F232" s="232"/>
      <c r="G232" s="230" t="s">
        <v>147</v>
      </c>
      <c r="H232" s="230" t="s">
        <v>15965</v>
      </c>
      <c r="I232" s="233">
        <v>0.39</v>
      </c>
      <c r="J232" s="233">
        <f t="shared" si="3"/>
        <v>17.367378989999999</v>
      </c>
    </row>
    <row r="233" spans="1:10" s="195" customFormat="1" ht="11.4" hidden="1" outlineLevel="3">
      <c r="A233" s="241" t="s">
        <v>10979</v>
      </c>
      <c r="B233" s="240" t="s">
        <v>12712</v>
      </c>
      <c r="C233" s="230" t="s">
        <v>8929</v>
      </c>
      <c r="D233" s="230" t="s">
        <v>8711</v>
      </c>
      <c r="E233" s="238" t="s">
        <v>14562</v>
      </c>
      <c r="F233" s="232"/>
      <c r="G233" s="230" t="s">
        <v>147</v>
      </c>
      <c r="H233" s="230" t="s">
        <v>15965</v>
      </c>
      <c r="I233" s="233">
        <v>0.28999999999999998</v>
      </c>
      <c r="J233" s="233">
        <f t="shared" si="3"/>
        <v>12.914204889999999</v>
      </c>
    </row>
    <row r="234" spans="1:10" s="195" customFormat="1" ht="11.4" hidden="1" outlineLevel="3">
      <c r="A234" s="241" t="s">
        <v>10980</v>
      </c>
      <c r="B234" s="240" t="s">
        <v>12713</v>
      </c>
      <c r="C234" s="230" t="s">
        <v>8930</v>
      </c>
      <c r="D234" s="230" t="s">
        <v>8711</v>
      </c>
      <c r="E234" s="238" t="s">
        <v>14563</v>
      </c>
      <c r="F234" s="232"/>
      <c r="G234" s="230" t="s">
        <v>147</v>
      </c>
      <c r="H234" s="230" t="s">
        <v>15965</v>
      </c>
      <c r="I234" s="233">
        <v>0.22</v>
      </c>
      <c r="J234" s="233">
        <f t="shared" si="3"/>
        <v>9.796983019999999</v>
      </c>
    </row>
    <row r="235" spans="1:10" s="195" customFormat="1" ht="11.4" hidden="1" outlineLevel="3">
      <c r="A235" s="241" t="s">
        <v>10981</v>
      </c>
      <c r="B235" s="240" t="s">
        <v>12714</v>
      </c>
      <c r="C235" s="230" t="s">
        <v>8931</v>
      </c>
      <c r="D235" s="230" t="s">
        <v>8711</v>
      </c>
      <c r="E235" s="238" t="s">
        <v>14564</v>
      </c>
      <c r="F235" s="232"/>
      <c r="G235" s="230" t="s">
        <v>147</v>
      </c>
      <c r="H235" s="230" t="s">
        <v>15965</v>
      </c>
      <c r="I235" s="233">
        <v>0.33</v>
      </c>
      <c r="J235" s="233">
        <f t="shared" si="3"/>
        <v>14.69547453</v>
      </c>
    </row>
    <row r="236" spans="1:10" s="236" customFormat="1" ht="11.4" hidden="1" outlineLevel="2">
      <c r="A236" s="260"/>
      <c r="B236" s="234" t="s">
        <v>334</v>
      </c>
      <c r="C236" s="234"/>
      <c r="D236" s="234"/>
      <c r="E236" s="234" t="s">
        <v>8932</v>
      </c>
      <c r="F236" s="234"/>
      <c r="G236" s="234"/>
      <c r="H236" s="234" t="s">
        <v>334</v>
      </c>
      <c r="I236" s="235" t="s">
        <v>334</v>
      </c>
      <c r="J236" s="235"/>
    </row>
    <row r="237" spans="1:10" s="195" customFormat="1" ht="11.4" hidden="1" outlineLevel="3">
      <c r="A237" s="241" t="s">
        <v>10982</v>
      </c>
      <c r="B237" s="240" t="s">
        <v>12715</v>
      </c>
      <c r="C237" s="230" t="s">
        <v>8933</v>
      </c>
      <c r="D237" s="230" t="s">
        <v>8857</v>
      </c>
      <c r="E237" s="231" t="s">
        <v>14565</v>
      </c>
      <c r="F237" s="232"/>
      <c r="G237" s="230" t="s">
        <v>147</v>
      </c>
      <c r="H237" s="230" t="s">
        <v>15965</v>
      </c>
      <c r="I237" s="233">
        <v>1.88</v>
      </c>
      <c r="J237" s="233">
        <f t="shared" si="3"/>
        <v>83.719673079999993</v>
      </c>
    </row>
    <row r="238" spans="1:10" s="195" customFormat="1" ht="11.4" hidden="1" outlineLevel="3">
      <c r="A238" s="241" t="s">
        <v>10983</v>
      </c>
      <c r="B238" s="240" t="s">
        <v>12716</v>
      </c>
      <c r="C238" s="230" t="s">
        <v>8934</v>
      </c>
      <c r="D238" s="230" t="s">
        <v>8857</v>
      </c>
      <c r="E238" s="231" t="s">
        <v>14566</v>
      </c>
      <c r="F238" s="232"/>
      <c r="G238" s="230" t="s">
        <v>147</v>
      </c>
      <c r="H238" s="230" t="s">
        <v>15965</v>
      </c>
      <c r="I238" s="233">
        <v>2.23</v>
      </c>
      <c r="J238" s="233">
        <f t="shared" si="3"/>
        <v>99.305782429999994</v>
      </c>
    </row>
    <row r="239" spans="1:10" s="195" customFormat="1" ht="11.4" hidden="1" outlineLevel="3">
      <c r="A239" s="241" t="s">
        <v>10984</v>
      </c>
      <c r="B239" s="240" t="s">
        <v>12717</v>
      </c>
      <c r="C239" s="230" t="s">
        <v>8935</v>
      </c>
      <c r="D239" s="230" t="s">
        <v>8857</v>
      </c>
      <c r="E239" s="231" t="s">
        <v>14567</v>
      </c>
      <c r="F239" s="232"/>
      <c r="G239" s="230" t="s">
        <v>147</v>
      </c>
      <c r="H239" s="230" t="s">
        <v>15965</v>
      </c>
      <c r="I239" s="233">
        <v>2.19</v>
      </c>
      <c r="J239" s="233">
        <f t="shared" si="3"/>
        <v>97.524512789999989</v>
      </c>
    </row>
    <row r="240" spans="1:10" s="195" customFormat="1" ht="11.4" hidden="1" outlineLevel="3">
      <c r="A240" s="241" t="s">
        <v>10985</v>
      </c>
      <c r="B240" s="240" t="s">
        <v>12718</v>
      </c>
      <c r="C240" s="230" t="s">
        <v>8936</v>
      </c>
      <c r="D240" s="230" t="s">
        <v>8857</v>
      </c>
      <c r="E240" s="231" t="s">
        <v>14568</v>
      </c>
      <c r="F240" s="232"/>
      <c r="G240" s="230" t="s">
        <v>147</v>
      </c>
      <c r="H240" s="230" t="s">
        <v>15965</v>
      </c>
      <c r="I240" s="233">
        <v>4.6399999999999997</v>
      </c>
      <c r="J240" s="233">
        <f t="shared" si="3"/>
        <v>206.62727823999998</v>
      </c>
    </row>
    <row r="241" spans="1:10" s="195" customFormat="1" ht="11.4" hidden="1" outlineLevel="3">
      <c r="A241" s="241" t="s">
        <v>10986</v>
      </c>
      <c r="B241" s="240" t="s">
        <v>12719</v>
      </c>
      <c r="C241" s="230" t="s">
        <v>8937</v>
      </c>
      <c r="D241" s="230" t="s">
        <v>8857</v>
      </c>
      <c r="E241" s="231" t="s">
        <v>14569</v>
      </c>
      <c r="F241" s="232"/>
      <c r="G241" s="230" t="s">
        <v>147</v>
      </c>
      <c r="H241" s="230" t="s">
        <v>15965</v>
      </c>
      <c r="I241" s="233">
        <v>5.73</v>
      </c>
      <c r="J241" s="233">
        <f t="shared" si="3"/>
        <v>255.16687593</v>
      </c>
    </row>
    <row r="242" spans="1:10" s="236" customFormat="1" ht="11.4" hidden="1" outlineLevel="2">
      <c r="A242" s="260"/>
      <c r="B242" s="234" t="s">
        <v>334</v>
      </c>
      <c r="C242" s="234"/>
      <c r="D242" s="234"/>
      <c r="E242" s="234" t="s">
        <v>8938</v>
      </c>
      <c r="F242" s="234"/>
      <c r="G242" s="234"/>
      <c r="H242" s="234" t="s">
        <v>334</v>
      </c>
      <c r="I242" s="235" t="s">
        <v>334</v>
      </c>
      <c r="J242" s="235"/>
    </row>
    <row r="243" spans="1:10" s="195" customFormat="1" ht="11.4" hidden="1" outlineLevel="3">
      <c r="A243" s="241" t="s">
        <v>10987</v>
      </c>
      <c r="B243" s="240" t="s">
        <v>12720</v>
      </c>
      <c r="C243" s="230" t="s">
        <v>8939</v>
      </c>
      <c r="D243" s="230" t="s">
        <v>8711</v>
      </c>
      <c r="E243" s="231" t="s">
        <v>14570</v>
      </c>
      <c r="F243" s="232"/>
      <c r="G243" s="230" t="s">
        <v>147</v>
      </c>
      <c r="H243" s="230" t="s">
        <v>15965</v>
      </c>
      <c r="I243" s="233">
        <v>27.82</v>
      </c>
      <c r="J243" s="233">
        <f t="shared" si="3"/>
        <v>1238.87303462</v>
      </c>
    </row>
    <row r="244" spans="1:10" s="195" customFormat="1" ht="11.4" hidden="1" outlineLevel="3">
      <c r="A244" s="241" t="s">
        <v>10988</v>
      </c>
      <c r="B244" s="240" t="s">
        <v>12721</v>
      </c>
      <c r="C244" s="230" t="s">
        <v>8940</v>
      </c>
      <c r="D244" s="230" t="s">
        <v>8711</v>
      </c>
      <c r="E244" s="231" t="s">
        <v>14570</v>
      </c>
      <c r="F244" s="232"/>
      <c r="G244" s="230" t="s">
        <v>147</v>
      </c>
      <c r="H244" s="230" t="s">
        <v>15965</v>
      </c>
      <c r="I244" s="233">
        <v>22.27</v>
      </c>
      <c r="J244" s="233">
        <f t="shared" si="3"/>
        <v>991.7218720699999</v>
      </c>
    </row>
    <row r="245" spans="1:10" s="236" customFormat="1" ht="11.4" hidden="1" outlineLevel="2">
      <c r="A245" s="260"/>
      <c r="B245" s="234" t="s">
        <v>334</v>
      </c>
      <c r="C245" s="234"/>
      <c r="D245" s="234"/>
      <c r="E245" s="234" t="s">
        <v>8941</v>
      </c>
      <c r="F245" s="234"/>
      <c r="G245" s="234"/>
      <c r="H245" s="234" t="s">
        <v>334</v>
      </c>
      <c r="I245" s="235" t="s">
        <v>334</v>
      </c>
      <c r="J245" s="235"/>
    </row>
    <row r="246" spans="1:10" s="195" customFormat="1" ht="11.4" hidden="1" outlineLevel="3">
      <c r="A246" s="241" t="s">
        <v>10989</v>
      </c>
      <c r="B246" s="240" t="s">
        <v>12722</v>
      </c>
      <c r="C246" s="230" t="s">
        <v>8942</v>
      </c>
      <c r="D246" s="230" t="s">
        <v>8611</v>
      </c>
      <c r="E246" s="231" t="s">
        <v>14571</v>
      </c>
      <c r="F246" s="232"/>
      <c r="G246" s="230" t="s">
        <v>147</v>
      </c>
      <c r="H246" s="230" t="s">
        <v>15965</v>
      </c>
      <c r="I246" s="233">
        <v>2.59</v>
      </c>
      <c r="J246" s="233">
        <f t="shared" si="3"/>
        <v>115.33720918999998</v>
      </c>
    </row>
    <row r="247" spans="1:10" s="195" customFormat="1" ht="11.4" hidden="1" outlineLevel="3">
      <c r="A247" s="241" t="s">
        <v>10990</v>
      </c>
      <c r="B247" s="240" t="s">
        <v>12723</v>
      </c>
      <c r="C247" s="230" t="s">
        <v>8943</v>
      </c>
      <c r="D247" s="230" t="s">
        <v>8611</v>
      </c>
      <c r="E247" s="231" t="s">
        <v>14572</v>
      </c>
      <c r="F247" s="232"/>
      <c r="G247" s="230" t="s">
        <v>147</v>
      </c>
      <c r="H247" s="230" t="s">
        <v>15965</v>
      </c>
      <c r="I247" s="233">
        <v>3.34</v>
      </c>
      <c r="J247" s="233">
        <f t="shared" si="3"/>
        <v>148.73601493999999</v>
      </c>
    </row>
    <row r="248" spans="1:10" s="236" customFormat="1" ht="11.4" hidden="1" outlineLevel="2">
      <c r="A248" s="260"/>
      <c r="B248" s="234" t="s">
        <v>334</v>
      </c>
      <c r="C248" s="234"/>
      <c r="D248" s="234"/>
      <c r="E248" s="234" t="s">
        <v>8944</v>
      </c>
      <c r="F248" s="234"/>
      <c r="G248" s="234"/>
      <c r="H248" s="234" t="s">
        <v>334</v>
      </c>
      <c r="I248" s="235" t="s">
        <v>334</v>
      </c>
      <c r="J248" s="235"/>
    </row>
    <row r="249" spans="1:10" s="195" customFormat="1" ht="11.4" hidden="1" outlineLevel="3">
      <c r="A249" s="241" t="s">
        <v>10842</v>
      </c>
      <c r="B249" s="230" t="s">
        <v>12575</v>
      </c>
      <c r="C249" s="230" t="s">
        <v>8707</v>
      </c>
      <c r="D249" s="230" t="s">
        <v>8708</v>
      </c>
      <c r="E249" s="231" t="s">
        <v>14454</v>
      </c>
      <c r="F249" s="232"/>
      <c r="G249" s="230" t="s">
        <v>147</v>
      </c>
      <c r="H249" s="230" t="s">
        <v>15965</v>
      </c>
      <c r="I249" s="233">
        <v>0</v>
      </c>
      <c r="J249" s="233">
        <f t="shared" si="3"/>
        <v>0</v>
      </c>
    </row>
    <row r="250" spans="1:10" s="195" customFormat="1" ht="11.4" hidden="1" outlineLevel="3">
      <c r="A250" s="241" t="s">
        <v>10843</v>
      </c>
      <c r="B250" s="230" t="s">
        <v>12576</v>
      </c>
      <c r="C250" s="230" t="s">
        <v>8709</v>
      </c>
      <c r="D250" s="230" t="s">
        <v>8708</v>
      </c>
      <c r="E250" s="231" t="s">
        <v>14455</v>
      </c>
      <c r="F250" s="232"/>
      <c r="G250" s="230" t="s">
        <v>147</v>
      </c>
      <c r="H250" s="230" t="s">
        <v>15965</v>
      </c>
      <c r="I250" s="233">
        <v>0</v>
      </c>
      <c r="J250" s="233">
        <f t="shared" si="3"/>
        <v>0</v>
      </c>
    </row>
    <row r="251" spans="1:10" collapsed="1">
      <c r="A251" s="262"/>
      <c r="B251" s="621"/>
      <c r="C251" s="621"/>
      <c r="D251" s="621"/>
      <c r="E251" s="621" t="s">
        <v>14201</v>
      </c>
      <c r="F251" s="621"/>
      <c r="G251" s="621"/>
      <c r="H251" s="621" t="s">
        <v>334</v>
      </c>
      <c r="I251" s="621" t="s">
        <v>334</v>
      </c>
      <c r="J251" s="621"/>
    </row>
    <row r="252" spans="1:10" s="195" customFormat="1" ht="11.4" hidden="1" outlineLevel="1">
      <c r="A252" s="259"/>
      <c r="B252" s="223" t="s">
        <v>334</v>
      </c>
      <c r="C252" s="223"/>
      <c r="D252" s="223"/>
      <c r="E252" s="223" t="s">
        <v>8945</v>
      </c>
      <c r="F252" s="223"/>
      <c r="G252" s="224"/>
      <c r="H252" s="224" t="s">
        <v>334</v>
      </c>
      <c r="I252" s="224" t="s">
        <v>334</v>
      </c>
      <c r="J252" s="224"/>
    </row>
    <row r="253" spans="1:10" s="195" customFormat="1" ht="11.4" hidden="1" outlineLevel="2">
      <c r="A253" s="260"/>
      <c r="B253" s="234" t="s">
        <v>334</v>
      </c>
      <c r="C253" s="234"/>
      <c r="D253" s="234"/>
      <c r="E253" s="234" t="s">
        <v>8947</v>
      </c>
      <c r="F253" s="234"/>
      <c r="G253" s="234"/>
      <c r="H253" s="234" t="s">
        <v>334</v>
      </c>
      <c r="I253" s="234" t="s">
        <v>334</v>
      </c>
      <c r="J253" s="234"/>
    </row>
    <row r="254" spans="1:10" s="195" customFormat="1" ht="11.4" hidden="1" outlineLevel="3">
      <c r="A254" s="241" t="s">
        <v>10991</v>
      </c>
      <c r="B254" s="240" t="s">
        <v>12724</v>
      </c>
      <c r="C254" s="230" t="s">
        <v>8946</v>
      </c>
      <c r="D254" s="230" t="s">
        <v>8948</v>
      </c>
      <c r="E254" s="231" t="s">
        <v>14977</v>
      </c>
      <c r="F254" s="232"/>
      <c r="G254" s="230" t="s">
        <v>147</v>
      </c>
      <c r="H254" s="230" t="s">
        <v>15965</v>
      </c>
      <c r="I254" s="233">
        <v>0.6</v>
      </c>
      <c r="J254" s="233">
        <f t="shared" si="3"/>
        <v>26.719044599999997</v>
      </c>
    </row>
    <row r="255" spans="1:10" s="195" customFormat="1" ht="11.4" hidden="1" outlineLevel="2">
      <c r="A255" s="260"/>
      <c r="B255" s="234" t="s">
        <v>334</v>
      </c>
      <c r="C255" s="234"/>
      <c r="D255" s="234"/>
      <c r="E255" s="234" t="s">
        <v>8950</v>
      </c>
      <c r="F255" s="234"/>
      <c r="G255" s="234"/>
      <c r="H255" s="234" t="s">
        <v>334</v>
      </c>
      <c r="I255" s="234" t="s">
        <v>334</v>
      </c>
      <c r="J255" s="234"/>
    </row>
    <row r="256" spans="1:10" s="195" customFormat="1" ht="11.4" hidden="1" outlineLevel="3">
      <c r="A256" s="241" t="s">
        <v>10992</v>
      </c>
      <c r="B256" s="240" t="s">
        <v>12725</v>
      </c>
      <c r="C256" s="230" t="s">
        <v>8949</v>
      </c>
      <c r="D256" s="230" t="s">
        <v>8948</v>
      </c>
      <c r="E256" s="231" t="s">
        <v>14978</v>
      </c>
      <c r="F256" s="232"/>
      <c r="G256" s="230" t="s">
        <v>61</v>
      </c>
      <c r="H256" s="230" t="s">
        <v>15965</v>
      </c>
      <c r="I256" s="233">
        <v>0</v>
      </c>
      <c r="J256" s="233">
        <f t="shared" si="3"/>
        <v>0</v>
      </c>
    </row>
    <row r="257" spans="1:10" s="195" customFormat="1" ht="11.4" hidden="1" outlineLevel="3">
      <c r="A257" s="241" t="s">
        <v>10993</v>
      </c>
      <c r="B257" s="240" t="s">
        <v>12726</v>
      </c>
      <c r="C257" s="230" t="s">
        <v>8997</v>
      </c>
      <c r="D257" s="230" t="s">
        <v>8835</v>
      </c>
      <c r="E257" s="231" t="s">
        <v>14979</v>
      </c>
      <c r="F257" s="232"/>
      <c r="G257" s="230" t="s">
        <v>61</v>
      </c>
      <c r="H257" s="230" t="s">
        <v>15965</v>
      </c>
      <c r="I257" s="233">
        <v>0.97</v>
      </c>
      <c r="J257" s="233">
        <f t="shared" si="3"/>
        <v>43.195788769999993</v>
      </c>
    </row>
    <row r="258" spans="1:10" s="195" customFormat="1" ht="11.4" hidden="1" outlineLevel="3">
      <c r="A258" s="241" t="s">
        <v>10994</v>
      </c>
      <c r="B258" s="240" t="s">
        <v>12727</v>
      </c>
      <c r="C258" s="230" t="s">
        <v>8998</v>
      </c>
      <c r="D258" s="230" t="s">
        <v>8951</v>
      </c>
      <c r="E258" s="231" t="s">
        <v>14980</v>
      </c>
      <c r="F258" s="232"/>
      <c r="G258" s="230" t="s">
        <v>61</v>
      </c>
      <c r="H258" s="230" t="s">
        <v>15965</v>
      </c>
      <c r="I258" s="233">
        <v>1</v>
      </c>
      <c r="J258" s="233">
        <f t="shared" si="3"/>
        <v>44.531740999999997</v>
      </c>
    </row>
    <row r="259" spans="1:10" s="195" customFormat="1" ht="11.4" hidden="1" outlineLevel="3">
      <c r="A259" s="241" t="s">
        <v>10995</v>
      </c>
      <c r="B259" s="240" t="s">
        <v>12728</v>
      </c>
      <c r="C259" s="230" t="s">
        <v>8952</v>
      </c>
      <c r="D259" s="230" t="s">
        <v>8608</v>
      </c>
      <c r="E259" s="231" t="s">
        <v>14981</v>
      </c>
      <c r="F259" s="232"/>
      <c r="G259" s="230" t="s">
        <v>61</v>
      </c>
      <c r="H259" s="230" t="s">
        <v>15965</v>
      </c>
      <c r="I259" s="233">
        <v>0.42</v>
      </c>
      <c r="J259" s="233">
        <f t="shared" si="3"/>
        <v>18.703331219999999</v>
      </c>
    </row>
    <row r="260" spans="1:10" s="195" customFormat="1" ht="11.4" hidden="1" outlineLevel="3">
      <c r="A260" s="241" t="s">
        <v>10996</v>
      </c>
      <c r="B260" s="240" t="s">
        <v>12729</v>
      </c>
      <c r="C260" s="230" t="s">
        <v>8953</v>
      </c>
      <c r="D260" s="230" t="s">
        <v>8835</v>
      </c>
      <c r="E260" s="231" t="s">
        <v>14982</v>
      </c>
      <c r="F260" s="232"/>
      <c r="G260" s="230" t="s">
        <v>61</v>
      </c>
      <c r="H260" s="230" t="s">
        <v>15965</v>
      </c>
      <c r="I260" s="233">
        <v>1.49</v>
      </c>
      <c r="J260" s="233">
        <f t="shared" si="3"/>
        <v>66.352294090000001</v>
      </c>
    </row>
    <row r="261" spans="1:10" s="195" customFormat="1" ht="11.4" hidden="1" outlineLevel="3">
      <c r="A261" s="241" t="s">
        <v>10997</v>
      </c>
      <c r="B261" s="240" t="s">
        <v>12730</v>
      </c>
      <c r="C261" s="230" t="s">
        <v>8954</v>
      </c>
      <c r="D261" s="230" t="s">
        <v>8834</v>
      </c>
      <c r="E261" s="231" t="s">
        <v>14983</v>
      </c>
      <c r="F261" s="232"/>
      <c r="G261" s="230" t="s">
        <v>61</v>
      </c>
      <c r="H261" s="230" t="s">
        <v>15965</v>
      </c>
      <c r="I261" s="233">
        <v>1.5</v>
      </c>
      <c r="J261" s="233">
        <f t="shared" ref="J261:J324" si="4">IF(H261="грн",ROUND(I261*(1-$J$2),2),ROUND(I261*(1-$J$2),2)*$H$2)</f>
        <v>66.797611499999988</v>
      </c>
    </row>
    <row r="262" spans="1:10" s="195" customFormat="1" ht="11.4" hidden="1" outlineLevel="3">
      <c r="A262" s="241" t="s">
        <v>10998</v>
      </c>
      <c r="B262" s="240" t="s">
        <v>12731</v>
      </c>
      <c r="C262" s="230" t="s">
        <v>8955</v>
      </c>
      <c r="D262" s="230" t="s">
        <v>8608</v>
      </c>
      <c r="E262" s="231" t="s">
        <v>14984</v>
      </c>
      <c r="F262" s="232"/>
      <c r="G262" s="230" t="s">
        <v>147</v>
      </c>
      <c r="H262" s="230" t="s">
        <v>15965</v>
      </c>
      <c r="I262" s="233">
        <v>0.38</v>
      </c>
      <c r="J262" s="233">
        <f t="shared" si="4"/>
        <v>16.922061579999998</v>
      </c>
    </row>
    <row r="263" spans="1:10" s="195" customFormat="1" ht="11.4" hidden="1" outlineLevel="3">
      <c r="A263" s="241" t="s">
        <v>10999</v>
      </c>
      <c r="B263" s="240" t="s">
        <v>12732</v>
      </c>
      <c r="C263" s="230" t="s">
        <v>8956</v>
      </c>
      <c r="D263" s="230" t="s">
        <v>8835</v>
      </c>
      <c r="E263" s="231" t="s">
        <v>14985</v>
      </c>
      <c r="F263" s="232"/>
      <c r="G263" s="230" t="s">
        <v>147</v>
      </c>
      <c r="H263" s="230" t="s">
        <v>15965</v>
      </c>
      <c r="I263" s="233">
        <v>1.17</v>
      </c>
      <c r="J263" s="233">
        <f t="shared" si="4"/>
        <v>52.102136969999989</v>
      </c>
    </row>
    <row r="264" spans="1:10" s="195" customFormat="1" ht="11.4" hidden="1" outlineLevel="3">
      <c r="A264" s="241" t="s">
        <v>11000</v>
      </c>
      <c r="B264" s="240" t="s">
        <v>12733</v>
      </c>
      <c r="C264" s="230" t="s">
        <v>8957</v>
      </c>
      <c r="D264" s="230" t="s">
        <v>8834</v>
      </c>
      <c r="E264" s="231" t="s">
        <v>14986</v>
      </c>
      <c r="F264" s="232"/>
      <c r="G264" s="230" t="s">
        <v>147</v>
      </c>
      <c r="H264" s="230" t="s">
        <v>15965</v>
      </c>
      <c r="I264" s="233">
        <v>1.2</v>
      </c>
      <c r="J264" s="233">
        <f t="shared" si="4"/>
        <v>53.438089199999993</v>
      </c>
    </row>
    <row r="265" spans="1:10" s="195" customFormat="1" ht="11.4" hidden="1" outlineLevel="3">
      <c r="A265" s="241" t="s">
        <v>11001</v>
      </c>
      <c r="B265" s="240" t="s">
        <v>12734</v>
      </c>
      <c r="C265" s="230" t="s">
        <v>8958</v>
      </c>
      <c r="D265" s="230" t="s">
        <v>8608</v>
      </c>
      <c r="E265" s="231" t="s">
        <v>14987</v>
      </c>
      <c r="F265" s="232"/>
      <c r="G265" s="230" t="s">
        <v>147</v>
      </c>
      <c r="H265" s="230" t="s">
        <v>15965</v>
      </c>
      <c r="I265" s="233">
        <v>0.55000000000000004</v>
      </c>
      <c r="J265" s="233">
        <f t="shared" si="4"/>
        <v>24.492457550000001</v>
      </c>
    </row>
    <row r="266" spans="1:10" s="195" customFormat="1" ht="11.4" hidden="1" outlineLevel="3">
      <c r="A266" s="241" t="s">
        <v>11002</v>
      </c>
      <c r="B266" s="240" t="s">
        <v>12735</v>
      </c>
      <c r="C266" s="230" t="s">
        <v>8959</v>
      </c>
      <c r="D266" s="230" t="s">
        <v>8835</v>
      </c>
      <c r="E266" s="231" t="s">
        <v>14988</v>
      </c>
      <c r="F266" s="232"/>
      <c r="G266" s="230" t="s">
        <v>147</v>
      </c>
      <c r="H266" s="230" t="s">
        <v>15965</v>
      </c>
      <c r="I266" s="233">
        <v>1.54</v>
      </c>
      <c r="J266" s="233">
        <f t="shared" si="4"/>
        <v>68.578881139999993</v>
      </c>
    </row>
    <row r="267" spans="1:10" s="195" customFormat="1" ht="11.4" hidden="1" outlineLevel="3">
      <c r="A267" s="241" t="s">
        <v>11003</v>
      </c>
      <c r="B267" s="240" t="s">
        <v>12736</v>
      </c>
      <c r="C267" s="230" t="s">
        <v>8960</v>
      </c>
      <c r="D267" s="230" t="s">
        <v>8834</v>
      </c>
      <c r="E267" s="231" t="s">
        <v>14989</v>
      </c>
      <c r="F267" s="232"/>
      <c r="G267" s="230" t="s">
        <v>147</v>
      </c>
      <c r="H267" s="230" t="s">
        <v>15965</v>
      </c>
      <c r="I267" s="233">
        <v>1.55</v>
      </c>
      <c r="J267" s="233">
        <f t="shared" si="4"/>
        <v>69.024198549999994</v>
      </c>
    </row>
    <row r="268" spans="1:10" s="195" customFormat="1" ht="11.4" hidden="1" outlineLevel="3">
      <c r="A268" s="241" t="s">
        <v>11004</v>
      </c>
      <c r="B268" s="240" t="s">
        <v>12737</v>
      </c>
      <c r="C268" s="230" t="s">
        <v>8961</v>
      </c>
      <c r="D268" s="230" t="s">
        <v>8608</v>
      </c>
      <c r="E268" s="231" t="s">
        <v>14990</v>
      </c>
      <c r="F268" s="232"/>
      <c r="G268" s="230" t="s">
        <v>147</v>
      </c>
      <c r="H268" s="230" t="s">
        <v>15965</v>
      </c>
      <c r="I268" s="233">
        <v>0.65</v>
      </c>
      <c r="J268" s="233">
        <f t="shared" si="4"/>
        <v>28.945631649999999</v>
      </c>
    </row>
    <row r="269" spans="1:10" s="195" customFormat="1" ht="11.4" hidden="1" outlineLevel="3">
      <c r="A269" s="241" t="s">
        <v>11005</v>
      </c>
      <c r="B269" s="240" t="s">
        <v>12738</v>
      </c>
      <c r="C269" s="230" t="s">
        <v>8962</v>
      </c>
      <c r="D269" s="230" t="s">
        <v>8835</v>
      </c>
      <c r="E269" s="231" t="s">
        <v>14991</v>
      </c>
      <c r="F269" s="232"/>
      <c r="G269" s="230" t="s">
        <v>147</v>
      </c>
      <c r="H269" s="230" t="s">
        <v>15965</v>
      </c>
      <c r="I269" s="233">
        <v>1.71</v>
      </c>
      <c r="J269" s="233">
        <f t="shared" si="4"/>
        <v>76.149277109999986</v>
      </c>
    </row>
    <row r="270" spans="1:10" s="195" customFormat="1" ht="11.4" hidden="1" outlineLevel="3">
      <c r="A270" s="241" t="s">
        <v>11006</v>
      </c>
      <c r="B270" s="240" t="s">
        <v>12739</v>
      </c>
      <c r="C270" s="230" t="s">
        <v>8963</v>
      </c>
      <c r="D270" s="230" t="s">
        <v>8834</v>
      </c>
      <c r="E270" s="231" t="s">
        <v>14992</v>
      </c>
      <c r="F270" s="232"/>
      <c r="G270" s="230" t="s">
        <v>147</v>
      </c>
      <c r="H270" s="230" t="s">
        <v>15965</v>
      </c>
      <c r="I270" s="233">
        <v>1.72</v>
      </c>
      <c r="J270" s="233">
        <f t="shared" si="4"/>
        <v>76.594594519999987</v>
      </c>
    </row>
    <row r="271" spans="1:10" s="195" customFormat="1" ht="11.4" hidden="1" outlineLevel="3">
      <c r="A271" s="241" t="s">
        <v>11007</v>
      </c>
      <c r="B271" s="240" t="s">
        <v>12740</v>
      </c>
      <c r="C271" s="230" t="s">
        <v>8964</v>
      </c>
      <c r="D271" s="230" t="s">
        <v>8608</v>
      </c>
      <c r="E271" s="231" t="s">
        <v>14993</v>
      </c>
      <c r="F271" s="232"/>
      <c r="G271" s="230" t="s">
        <v>147</v>
      </c>
      <c r="H271" s="230" t="s">
        <v>15965</v>
      </c>
      <c r="I271" s="233">
        <v>0.6</v>
      </c>
      <c r="J271" s="233">
        <f t="shared" si="4"/>
        <v>26.719044599999997</v>
      </c>
    </row>
    <row r="272" spans="1:10" s="195" customFormat="1" ht="11.4" hidden="1" outlineLevel="3">
      <c r="A272" s="241" t="s">
        <v>11008</v>
      </c>
      <c r="B272" s="240" t="s">
        <v>12741</v>
      </c>
      <c r="C272" s="230" t="s">
        <v>8965</v>
      </c>
      <c r="D272" s="230" t="s">
        <v>8835</v>
      </c>
      <c r="E272" s="231" t="s">
        <v>14994</v>
      </c>
      <c r="F272" s="232"/>
      <c r="G272" s="230" t="s">
        <v>147</v>
      </c>
      <c r="H272" s="230" t="s">
        <v>15965</v>
      </c>
      <c r="I272" s="233">
        <v>1.5</v>
      </c>
      <c r="J272" s="233">
        <f t="shared" si="4"/>
        <v>66.797611499999988</v>
      </c>
    </row>
    <row r="273" spans="1:10" s="195" customFormat="1" ht="11.4" hidden="1" outlineLevel="3">
      <c r="A273" s="241" t="s">
        <v>11009</v>
      </c>
      <c r="B273" s="240" t="s">
        <v>12742</v>
      </c>
      <c r="C273" s="230" t="s">
        <v>8966</v>
      </c>
      <c r="D273" s="230" t="s">
        <v>8834</v>
      </c>
      <c r="E273" s="231" t="s">
        <v>14995</v>
      </c>
      <c r="F273" s="232"/>
      <c r="G273" s="230" t="s">
        <v>147</v>
      </c>
      <c r="H273" s="230" t="s">
        <v>15965</v>
      </c>
      <c r="I273" s="233">
        <v>1.51</v>
      </c>
      <c r="J273" s="233">
        <f t="shared" si="4"/>
        <v>67.242928909999989</v>
      </c>
    </row>
    <row r="274" spans="1:10" s="195" customFormat="1" ht="11.4" hidden="1" outlineLevel="3">
      <c r="A274" s="241" t="s">
        <v>11010</v>
      </c>
      <c r="B274" s="240" t="s">
        <v>12743</v>
      </c>
      <c r="C274" s="230" t="s">
        <v>8967</v>
      </c>
      <c r="D274" s="230" t="s">
        <v>8608</v>
      </c>
      <c r="E274" s="231" t="s">
        <v>14996</v>
      </c>
      <c r="F274" s="232"/>
      <c r="G274" s="230" t="s">
        <v>147</v>
      </c>
      <c r="H274" s="230" t="s">
        <v>15965</v>
      </c>
      <c r="I274" s="233">
        <v>0.61</v>
      </c>
      <c r="J274" s="233">
        <f t="shared" si="4"/>
        <v>27.164362009999998</v>
      </c>
    </row>
    <row r="275" spans="1:10" s="195" customFormat="1" ht="11.4" hidden="1" outlineLevel="3">
      <c r="A275" s="241" t="s">
        <v>11011</v>
      </c>
      <c r="B275" s="240" t="s">
        <v>12744</v>
      </c>
      <c r="C275" s="230" t="s">
        <v>8968</v>
      </c>
      <c r="D275" s="230" t="s">
        <v>8835</v>
      </c>
      <c r="E275" s="231" t="s">
        <v>14997</v>
      </c>
      <c r="F275" s="232"/>
      <c r="G275" s="230" t="s">
        <v>147</v>
      </c>
      <c r="H275" s="230" t="s">
        <v>15965</v>
      </c>
      <c r="I275" s="233">
        <v>1.51</v>
      </c>
      <c r="J275" s="233">
        <f t="shared" si="4"/>
        <v>67.242928909999989</v>
      </c>
    </row>
    <row r="276" spans="1:10" s="195" customFormat="1" ht="11.4" hidden="1" outlineLevel="3">
      <c r="A276" s="241" t="s">
        <v>11012</v>
      </c>
      <c r="B276" s="240" t="s">
        <v>12745</v>
      </c>
      <c r="C276" s="230" t="s">
        <v>8969</v>
      </c>
      <c r="D276" s="230" t="s">
        <v>8834</v>
      </c>
      <c r="E276" s="231" t="s">
        <v>14998</v>
      </c>
      <c r="F276" s="232"/>
      <c r="G276" s="230" t="s">
        <v>147</v>
      </c>
      <c r="H276" s="230" t="s">
        <v>15965</v>
      </c>
      <c r="I276" s="233">
        <v>1.51</v>
      </c>
      <c r="J276" s="233">
        <f t="shared" si="4"/>
        <v>67.242928909999989</v>
      </c>
    </row>
    <row r="277" spans="1:10" s="195" customFormat="1" ht="11.4" hidden="1" outlineLevel="3">
      <c r="A277" s="241" t="s">
        <v>11013</v>
      </c>
      <c r="B277" s="240" t="s">
        <v>12746</v>
      </c>
      <c r="C277" s="230" t="s">
        <v>8970</v>
      </c>
      <c r="D277" s="230" t="s">
        <v>8608</v>
      </c>
      <c r="E277" s="231" t="s">
        <v>14999</v>
      </c>
      <c r="F277" s="232"/>
      <c r="G277" s="230" t="s">
        <v>147</v>
      </c>
      <c r="H277" s="230" t="s">
        <v>15965</v>
      </c>
      <c r="I277" s="233">
        <v>0.43</v>
      </c>
      <c r="J277" s="233">
        <f t="shared" si="4"/>
        <v>19.148648629999997</v>
      </c>
    </row>
    <row r="278" spans="1:10" s="195" customFormat="1" ht="11.4" hidden="1" outlineLevel="3">
      <c r="A278" s="241" t="s">
        <v>11014</v>
      </c>
      <c r="B278" s="240" t="s">
        <v>12747</v>
      </c>
      <c r="C278" s="230" t="s">
        <v>8971</v>
      </c>
      <c r="D278" s="230" t="s">
        <v>8608</v>
      </c>
      <c r="E278" s="231" t="s">
        <v>15000</v>
      </c>
      <c r="F278" s="232"/>
      <c r="G278" s="230" t="s">
        <v>147</v>
      </c>
      <c r="H278" s="230" t="s">
        <v>15965</v>
      </c>
      <c r="I278" s="233">
        <v>0.7</v>
      </c>
      <c r="J278" s="233">
        <f t="shared" si="4"/>
        <v>31.172218699999995</v>
      </c>
    </row>
    <row r="279" spans="1:10" s="195" customFormat="1" ht="11.4" hidden="1" outlineLevel="3">
      <c r="A279" s="241" t="s">
        <v>11015</v>
      </c>
      <c r="B279" s="240" t="s">
        <v>12748</v>
      </c>
      <c r="C279" s="230" t="s">
        <v>8972</v>
      </c>
      <c r="D279" s="230" t="s">
        <v>8608</v>
      </c>
      <c r="E279" s="231" t="s">
        <v>15001</v>
      </c>
      <c r="F279" s="232"/>
      <c r="G279" s="230" t="s">
        <v>147</v>
      </c>
      <c r="H279" s="230" t="s">
        <v>15965</v>
      </c>
      <c r="I279" s="233">
        <v>0.65</v>
      </c>
      <c r="J279" s="233">
        <f t="shared" si="4"/>
        <v>28.945631649999999</v>
      </c>
    </row>
    <row r="280" spans="1:10" s="195" customFormat="1" ht="11.4" hidden="1" outlineLevel="3">
      <c r="A280" s="241" t="s">
        <v>11016</v>
      </c>
      <c r="B280" s="240" t="s">
        <v>12749</v>
      </c>
      <c r="C280" s="230" t="s">
        <v>8973</v>
      </c>
      <c r="D280" s="230" t="s">
        <v>8835</v>
      </c>
      <c r="E280" s="231" t="s">
        <v>15002</v>
      </c>
      <c r="F280" s="232"/>
      <c r="G280" s="230" t="s">
        <v>147</v>
      </c>
      <c r="H280" s="230" t="s">
        <v>15965</v>
      </c>
      <c r="I280" s="233">
        <v>1.4</v>
      </c>
      <c r="J280" s="233">
        <f t="shared" si="4"/>
        <v>62.34443739999999</v>
      </c>
    </row>
    <row r="281" spans="1:10" s="195" customFormat="1" ht="11.4" hidden="1" outlineLevel="3">
      <c r="A281" s="241" t="s">
        <v>11017</v>
      </c>
      <c r="B281" s="240" t="s">
        <v>12750</v>
      </c>
      <c r="C281" s="230" t="s">
        <v>8974</v>
      </c>
      <c r="D281" s="230" t="s">
        <v>8608</v>
      </c>
      <c r="E281" s="238" t="s">
        <v>15003</v>
      </c>
      <c r="F281" s="232"/>
      <c r="G281" s="230" t="s">
        <v>147</v>
      </c>
      <c r="H281" s="230" t="s">
        <v>15965</v>
      </c>
      <c r="I281" s="233">
        <v>0.78</v>
      </c>
      <c r="J281" s="233">
        <f t="shared" si="4"/>
        <v>34.734757979999998</v>
      </c>
    </row>
    <row r="282" spans="1:10" s="195" customFormat="1" ht="11.4" hidden="1" outlineLevel="3">
      <c r="A282" s="241" t="s">
        <v>11018</v>
      </c>
      <c r="B282" s="240" t="s">
        <v>12751</v>
      </c>
      <c r="C282" s="230" t="s">
        <v>8975</v>
      </c>
      <c r="D282" s="230" t="s">
        <v>8834</v>
      </c>
      <c r="E282" s="231" t="s">
        <v>15004</v>
      </c>
      <c r="F282" s="232"/>
      <c r="G282" s="230" t="s">
        <v>147</v>
      </c>
      <c r="H282" s="230" t="s">
        <v>15965</v>
      </c>
      <c r="I282" s="233">
        <v>1.43</v>
      </c>
      <c r="J282" s="233">
        <f t="shared" si="4"/>
        <v>63.680389629999993</v>
      </c>
    </row>
    <row r="283" spans="1:10" s="195" customFormat="1" ht="11.4" hidden="1" outlineLevel="2">
      <c r="A283" s="260"/>
      <c r="B283" s="234" t="s">
        <v>334</v>
      </c>
      <c r="C283" s="234"/>
      <c r="D283" s="234"/>
      <c r="E283" s="234" t="s">
        <v>8977</v>
      </c>
      <c r="F283" s="234"/>
      <c r="G283" s="234"/>
      <c r="H283" s="234" t="s">
        <v>334</v>
      </c>
      <c r="I283" s="234" t="s">
        <v>334</v>
      </c>
      <c r="J283" s="234"/>
    </row>
    <row r="284" spans="1:10" s="195" customFormat="1" ht="11.4" hidden="1" outlineLevel="3">
      <c r="A284" s="241" t="s">
        <v>11019</v>
      </c>
      <c r="B284" s="240" t="s">
        <v>12752</v>
      </c>
      <c r="C284" s="230" t="s">
        <v>8976</v>
      </c>
      <c r="D284" s="230" t="s">
        <v>8948</v>
      </c>
      <c r="E284" s="231" t="s">
        <v>15005</v>
      </c>
      <c r="F284" s="232"/>
      <c r="G284" s="230" t="s">
        <v>61</v>
      </c>
      <c r="H284" s="230" t="s">
        <v>15965</v>
      </c>
      <c r="I284" s="233">
        <v>1.23</v>
      </c>
      <c r="J284" s="233">
        <f t="shared" si="4"/>
        <v>54.774041429999997</v>
      </c>
    </row>
    <row r="285" spans="1:10" s="195" customFormat="1" ht="11.4" hidden="1" outlineLevel="3">
      <c r="A285" s="241" t="s">
        <v>11020</v>
      </c>
      <c r="B285" s="240" t="s">
        <v>12753</v>
      </c>
      <c r="C285" s="230" t="s">
        <v>8978</v>
      </c>
      <c r="D285" s="230" t="s">
        <v>8608</v>
      </c>
      <c r="E285" s="231" t="s">
        <v>15006</v>
      </c>
      <c r="F285" s="232"/>
      <c r="G285" s="230" t="s">
        <v>61</v>
      </c>
      <c r="H285" s="230" t="s">
        <v>15965</v>
      </c>
      <c r="I285" s="233">
        <v>0.54</v>
      </c>
      <c r="J285" s="233">
        <f t="shared" si="4"/>
        <v>24.04714014</v>
      </c>
    </row>
    <row r="286" spans="1:10" s="195" customFormat="1" ht="11.4" hidden="1" outlineLevel="3">
      <c r="A286" s="241" t="s">
        <v>11021</v>
      </c>
      <c r="B286" s="240" t="s">
        <v>12754</v>
      </c>
      <c r="C286" s="230" t="s">
        <v>8979</v>
      </c>
      <c r="D286" s="230" t="s">
        <v>8608</v>
      </c>
      <c r="E286" s="231" t="s">
        <v>15007</v>
      </c>
      <c r="F286" s="232"/>
      <c r="G286" s="230" t="s">
        <v>147</v>
      </c>
      <c r="H286" s="230" t="s">
        <v>15965</v>
      </c>
      <c r="I286" s="233">
        <v>0.56999999999999995</v>
      </c>
      <c r="J286" s="233">
        <f t="shared" si="4"/>
        <v>25.383092369999996</v>
      </c>
    </row>
    <row r="287" spans="1:10" s="195" customFormat="1" ht="11.4" hidden="1" outlineLevel="3">
      <c r="A287" s="241" t="s">
        <v>11022</v>
      </c>
      <c r="B287" s="240" t="s">
        <v>12755</v>
      </c>
      <c r="C287" s="230" t="s">
        <v>8980</v>
      </c>
      <c r="D287" s="230" t="s">
        <v>8608</v>
      </c>
      <c r="E287" s="231" t="s">
        <v>15008</v>
      </c>
      <c r="F287" s="232"/>
      <c r="G287" s="230" t="s">
        <v>147</v>
      </c>
      <c r="H287" s="230" t="s">
        <v>15965</v>
      </c>
      <c r="I287" s="233">
        <v>0.82</v>
      </c>
      <c r="J287" s="233">
        <f t="shared" si="4"/>
        <v>36.516027619999996</v>
      </c>
    </row>
    <row r="288" spans="1:10" s="195" customFormat="1" ht="11.4" hidden="1" outlineLevel="3">
      <c r="A288" s="241" t="s">
        <v>11023</v>
      </c>
      <c r="B288" s="240" t="s">
        <v>12756</v>
      </c>
      <c r="C288" s="230" t="s">
        <v>8981</v>
      </c>
      <c r="D288" s="230" t="s">
        <v>8608</v>
      </c>
      <c r="E288" s="231" t="s">
        <v>15009</v>
      </c>
      <c r="F288" s="232"/>
      <c r="G288" s="230" t="s">
        <v>147</v>
      </c>
      <c r="H288" s="230" t="s">
        <v>15965</v>
      </c>
      <c r="I288" s="233">
        <v>0.98</v>
      </c>
      <c r="J288" s="233">
        <f t="shared" si="4"/>
        <v>43.641106179999994</v>
      </c>
    </row>
    <row r="289" spans="1:10" s="195" customFormat="1" ht="11.4" hidden="1" outlineLevel="3">
      <c r="A289" s="241" t="s">
        <v>11024</v>
      </c>
      <c r="B289" s="240" t="s">
        <v>12757</v>
      </c>
      <c r="C289" s="230" t="s">
        <v>8982</v>
      </c>
      <c r="D289" s="230" t="s">
        <v>8608</v>
      </c>
      <c r="E289" s="231" t="s">
        <v>15010</v>
      </c>
      <c r="F289" s="232"/>
      <c r="G289" s="230" t="s">
        <v>147</v>
      </c>
      <c r="H289" s="230" t="s">
        <v>15965</v>
      </c>
      <c r="I289" s="233">
        <v>0.77</v>
      </c>
      <c r="J289" s="233">
        <f t="shared" si="4"/>
        <v>34.289440569999996</v>
      </c>
    </row>
    <row r="290" spans="1:10" s="195" customFormat="1" ht="11.4" hidden="1" outlineLevel="3">
      <c r="A290" s="241" t="s">
        <v>11025</v>
      </c>
      <c r="B290" s="240" t="s">
        <v>12758</v>
      </c>
      <c r="C290" s="230" t="s">
        <v>8983</v>
      </c>
      <c r="D290" s="230" t="s">
        <v>8608</v>
      </c>
      <c r="E290" s="231" t="s">
        <v>15011</v>
      </c>
      <c r="F290" s="232"/>
      <c r="G290" s="230" t="s">
        <v>147</v>
      </c>
      <c r="H290" s="230" t="s">
        <v>15965</v>
      </c>
      <c r="I290" s="233">
        <v>0.86</v>
      </c>
      <c r="J290" s="233">
        <f t="shared" si="4"/>
        <v>38.297297259999993</v>
      </c>
    </row>
    <row r="291" spans="1:10" s="195" customFormat="1" ht="11.4" hidden="1" outlineLevel="3">
      <c r="A291" s="241" t="s">
        <v>11026</v>
      </c>
      <c r="B291" s="240" t="s">
        <v>12759</v>
      </c>
      <c r="C291" s="230" t="s">
        <v>8984</v>
      </c>
      <c r="D291" s="230" t="s">
        <v>8608</v>
      </c>
      <c r="E291" s="231" t="s">
        <v>15012</v>
      </c>
      <c r="F291" s="232"/>
      <c r="G291" s="230" t="s">
        <v>147</v>
      </c>
      <c r="H291" s="230" t="s">
        <v>15965</v>
      </c>
      <c r="I291" s="233">
        <v>0.56999999999999995</v>
      </c>
      <c r="J291" s="233">
        <f t="shared" si="4"/>
        <v>25.383092369999996</v>
      </c>
    </row>
    <row r="292" spans="1:10" s="195" customFormat="1" ht="11.4" hidden="1" outlineLevel="2">
      <c r="A292" s="260"/>
      <c r="B292" s="234" t="s">
        <v>334</v>
      </c>
      <c r="C292" s="234"/>
      <c r="D292" s="234"/>
      <c r="E292" s="234" t="s">
        <v>8986</v>
      </c>
      <c r="F292" s="234"/>
      <c r="G292" s="234"/>
      <c r="H292" s="234" t="s">
        <v>334</v>
      </c>
      <c r="I292" s="234" t="s">
        <v>334</v>
      </c>
      <c r="J292" s="234"/>
    </row>
    <row r="293" spans="1:10" s="195" customFormat="1" ht="11.4" hidden="1" outlineLevel="3">
      <c r="A293" s="241" t="s">
        <v>11027</v>
      </c>
      <c r="B293" s="240" t="s">
        <v>12760</v>
      </c>
      <c r="C293" s="230" t="s">
        <v>8985</v>
      </c>
      <c r="D293" s="230" t="s">
        <v>8948</v>
      </c>
      <c r="E293" s="238" t="s">
        <v>15013</v>
      </c>
      <c r="F293" s="232"/>
      <c r="G293" s="230" t="s">
        <v>61</v>
      </c>
      <c r="H293" s="230" t="s">
        <v>15965</v>
      </c>
      <c r="I293" s="233">
        <v>1.52</v>
      </c>
      <c r="J293" s="233">
        <f t="shared" si="4"/>
        <v>67.68824631999999</v>
      </c>
    </row>
    <row r="294" spans="1:10" s="195" customFormat="1" ht="11.4" hidden="1" outlineLevel="3">
      <c r="A294" s="241" t="s">
        <v>11028</v>
      </c>
      <c r="B294" s="240" t="s">
        <v>12761</v>
      </c>
      <c r="C294" s="230" t="s">
        <v>8987</v>
      </c>
      <c r="D294" s="230" t="s">
        <v>8608</v>
      </c>
      <c r="E294" s="238" t="s">
        <v>15014</v>
      </c>
      <c r="F294" s="232"/>
      <c r="G294" s="230" t="s">
        <v>61</v>
      </c>
      <c r="H294" s="230" t="s">
        <v>15965</v>
      </c>
      <c r="I294" s="233">
        <v>0.74</v>
      </c>
      <c r="J294" s="233">
        <f t="shared" si="4"/>
        <v>32.95348834</v>
      </c>
    </row>
    <row r="295" spans="1:10" s="195" customFormat="1" ht="11.4" hidden="1" outlineLevel="3">
      <c r="A295" s="241" t="s">
        <v>11029</v>
      </c>
      <c r="B295" s="240" t="s">
        <v>12762</v>
      </c>
      <c r="C295" s="230" t="s">
        <v>8988</v>
      </c>
      <c r="D295" s="230" t="s">
        <v>8608</v>
      </c>
      <c r="E295" s="238" t="s">
        <v>15015</v>
      </c>
      <c r="F295" s="232"/>
      <c r="G295" s="230" t="s">
        <v>147</v>
      </c>
      <c r="H295" s="230" t="s">
        <v>15965</v>
      </c>
      <c r="I295" s="233">
        <v>0.79</v>
      </c>
      <c r="J295" s="233">
        <f t="shared" si="4"/>
        <v>35.180075389999999</v>
      </c>
    </row>
    <row r="296" spans="1:10" s="195" customFormat="1" ht="11.4" hidden="1" outlineLevel="3">
      <c r="A296" s="241" t="s">
        <v>11030</v>
      </c>
      <c r="B296" s="240" t="s">
        <v>12763</v>
      </c>
      <c r="C296" s="230" t="s">
        <v>8989</v>
      </c>
      <c r="D296" s="230" t="s">
        <v>8608</v>
      </c>
      <c r="E296" s="238" t="s">
        <v>15016</v>
      </c>
      <c r="F296" s="232"/>
      <c r="G296" s="230" t="s">
        <v>147</v>
      </c>
      <c r="H296" s="230" t="s">
        <v>15965</v>
      </c>
      <c r="I296" s="233">
        <v>0.93</v>
      </c>
      <c r="J296" s="233">
        <f t="shared" si="4"/>
        <v>41.414519130000002</v>
      </c>
    </row>
    <row r="297" spans="1:10" s="195" customFormat="1" ht="11.4" hidden="1" outlineLevel="3">
      <c r="A297" s="241" t="s">
        <v>11031</v>
      </c>
      <c r="B297" s="240" t="s">
        <v>12764</v>
      </c>
      <c r="C297" s="230" t="s">
        <v>8990</v>
      </c>
      <c r="D297" s="230" t="s">
        <v>8608</v>
      </c>
      <c r="E297" s="238" t="s">
        <v>15017</v>
      </c>
      <c r="F297" s="232"/>
      <c r="G297" s="230" t="s">
        <v>147</v>
      </c>
      <c r="H297" s="230" t="s">
        <v>15965</v>
      </c>
      <c r="I297" s="233">
        <v>1.0900000000000001</v>
      </c>
      <c r="J297" s="233">
        <f t="shared" si="4"/>
        <v>48.539597690000001</v>
      </c>
    </row>
    <row r="298" spans="1:10" s="195" customFormat="1" ht="11.4" hidden="1" outlineLevel="3">
      <c r="A298" s="241" t="s">
        <v>11032</v>
      </c>
      <c r="B298" s="240" t="s">
        <v>12765</v>
      </c>
      <c r="C298" s="230" t="s">
        <v>8991</v>
      </c>
      <c r="D298" s="230" t="s">
        <v>8608</v>
      </c>
      <c r="E298" s="238" t="s">
        <v>15018</v>
      </c>
      <c r="F298" s="232"/>
      <c r="G298" s="230" t="s">
        <v>147</v>
      </c>
      <c r="H298" s="230" t="s">
        <v>15965</v>
      </c>
      <c r="I298" s="233">
        <v>0.86</v>
      </c>
      <c r="J298" s="233">
        <f t="shared" si="4"/>
        <v>38.297297259999993</v>
      </c>
    </row>
    <row r="299" spans="1:10" s="195" customFormat="1" ht="11.4" hidden="1" outlineLevel="3">
      <c r="A299" s="241" t="s">
        <v>11033</v>
      </c>
      <c r="B299" s="240" t="s">
        <v>12766</v>
      </c>
      <c r="C299" s="230" t="s">
        <v>8992</v>
      </c>
      <c r="D299" s="230" t="s">
        <v>8608</v>
      </c>
      <c r="E299" s="238" t="s">
        <v>15019</v>
      </c>
      <c r="F299" s="232"/>
      <c r="G299" s="230" t="s">
        <v>147</v>
      </c>
      <c r="H299" s="230" t="s">
        <v>15965</v>
      </c>
      <c r="I299" s="233">
        <v>0.89</v>
      </c>
      <c r="J299" s="233">
        <f t="shared" si="4"/>
        <v>39.633249489999997</v>
      </c>
    </row>
    <row r="300" spans="1:10" s="195" customFormat="1" ht="11.4" hidden="1" outlineLevel="3">
      <c r="A300" s="241" t="s">
        <v>11034</v>
      </c>
      <c r="B300" s="240" t="s">
        <v>12767</v>
      </c>
      <c r="C300" s="230" t="s">
        <v>8993</v>
      </c>
      <c r="D300" s="230" t="s">
        <v>8608</v>
      </c>
      <c r="E300" s="238" t="s">
        <v>15020</v>
      </c>
      <c r="F300" s="232"/>
      <c r="G300" s="230" t="s">
        <v>147</v>
      </c>
      <c r="H300" s="230" t="s">
        <v>15965</v>
      </c>
      <c r="I300" s="233">
        <v>0.59</v>
      </c>
      <c r="J300" s="233">
        <f t="shared" si="4"/>
        <v>26.273727189999995</v>
      </c>
    </row>
    <row r="301" spans="1:10" s="195" customFormat="1" ht="11.4" hidden="1" outlineLevel="3">
      <c r="A301" s="241" t="s">
        <v>11035</v>
      </c>
      <c r="B301" s="240" t="s">
        <v>12768</v>
      </c>
      <c r="C301" s="230" t="s">
        <v>8994</v>
      </c>
      <c r="D301" s="230" t="s">
        <v>8608</v>
      </c>
      <c r="E301" s="238" t="s">
        <v>15012</v>
      </c>
      <c r="F301" s="232"/>
      <c r="G301" s="230" t="s">
        <v>147</v>
      </c>
      <c r="H301" s="230" t="s">
        <v>15965</v>
      </c>
      <c r="I301" s="233">
        <v>0.64</v>
      </c>
      <c r="J301" s="233">
        <f t="shared" si="4"/>
        <v>28.500314239999998</v>
      </c>
    </row>
    <row r="302" spans="1:10" s="195" customFormat="1" ht="11.4" hidden="1" outlineLevel="3">
      <c r="A302" s="241" t="s">
        <v>11036</v>
      </c>
      <c r="B302" s="240" t="s">
        <v>12769</v>
      </c>
      <c r="C302" s="230" t="s">
        <v>8995</v>
      </c>
      <c r="D302" s="230" t="s">
        <v>8608</v>
      </c>
      <c r="E302" s="238" t="s">
        <v>15003</v>
      </c>
      <c r="F302" s="232"/>
      <c r="G302" s="230" t="s">
        <v>147</v>
      </c>
      <c r="H302" s="230" t="s">
        <v>15965</v>
      </c>
      <c r="I302" s="233">
        <v>0.59</v>
      </c>
      <c r="J302" s="233">
        <f t="shared" si="4"/>
        <v>26.273727189999995</v>
      </c>
    </row>
    <row r="303" spans="1:10" s="195" customFormat="1" ht="11.4" hidden="1" outlineLevel="3">
      <c r="A303" s="241" t="s">
        <v>11037</v>
      </c>
      <c r="B303" s="240" t="s">
        <v>12770</v>
      </c>
      <c r="C303" s="230" t="s">
        <v>8996</v>
      </c>
      <c r="D303" s="230" t="s">
        <v>8608</v>
      </c>
      <c r="E303" s="238" t="s">
        <v>15021</v>
      </c>
      <c r="F303" s="232"/>
      <c r="G303" s="230" t="s">
        <v>147</v>
      </c>
      <c r="H303" s="230" t="s">
        <v>15965</v>
      </c>
      <c r="I303" s="233">
        <v>2.2000000000000002</v>
      </c>
      <c r="J303" s="233">
        <f t="shared" si="4"/>
        <v>97.969830200000004</v>
      </c>
    </row>
    <row r="304" spans="1:10" s="195" customFormat="1" ht="11.4" hidden="1" outlineLevel="1">
      <c r="A304" s="259"/>
      <c r="B304" s="223" t="s">
        <v>334</v>
      </c>
      <c r="C304" s="223"/>
      <c r="D304" s="223"/>
      <c r="E304" s="223" t="s">
        <v>8999</v>
      </c>
      <c r="F304" s="223"/>
      <c r="G304" s="224"/>
      <c r="H304" s="224" t="s">
        <v>334</v>
      </c>
      <c r="I304" s="224" t="s">
        <v>334</v>
      </c>
      <c r="J304" s="224"/>
    </row>
    <row r="305" spans="1:10" s="195" customFormat="1" ht="11.4" hidden="1" outlineLevel="2">
      <c r="A305" s="241" t="s">
        <v>11038</v>
      </c>
      <c r="B305" s="240" t="s">
        <v>12771</v>
      </c>
      <c r="C305" s="230" t="s">
        <v>9000</v>
      </c>
      <c r="D305" s="230" t="s">
        <v>8948</v>
      </c>
      <c r="E305" s="238" t="s">
        <v>15022</v>
      </c>
      <c r="F305" s="232"/>
      <c r="G305" s="230" t="s">
        <v>61</v>
      </c>
      <c r="H305" s="230" t="s">
        <v>15965</v>
      </c>
      <c r="I305" s="233">
        <v>0.8</v>
      </c>
      <c r="J305" s="233">
        <f t="shared" si="4"/>
        <v>35.6253928</v>
      </c>
    </row>
    <row r="306" spans="1:10" s="195" customFormat="1" ht="11.4" hidden="1" outlineLevel="2">
      <c r="A306" s="241" t="s">
        <v>11039</v>
      </c>
      <c r="B306" s="240" t="s">
        <v>12772</v>
      </c>
      <c r="C306" s="230" t="s">
        <v>9001</v>
      </c>
      <c r="D306" s="230" t="s">
        <v>8608</v>
      </c>
      <c r="E306" s="238" t="s">
        <v>15023</v>
      </c>
      <c r="F306" s="232"/>
      <c r="G306" s="230" t="s">
        <v>147</v>
      </c>
      <c r="H306" s="230" t="s">
        <v>15965</v>
      </c>
      <c r="I306" s="233">
        <v>1.03</v>
      </c>
      <c r="J306" s="233">
        <f t="shared" si="4"/>
        <v>45.86769323</v>
      </c>
    </row>
    <row r="307" spans="1:10" s="195" customFormat="1" ht="11.4" hidden="1" outlineLevel="2">
      <c r="A307" s="241" t="s">
        <v>11040</v>
      </c>
      <c r="B307" s="240" t="s">
        <v>12773</v>
      </c>
      <c r="C307" s="230" t="s">
        <v>9002</v>
      </c>
      <c r="D307" s="230" t="s">
        <v>8608</v>
      </c>
      <c r="E307" s="238" t="s">
        <v>15024</v>
      </c>
      <c r="F307" s="232"/>
      <c r="G307" s="230" t="s">
        <v>147</v>
      </c>
      <c r="H307" s="230" t="s">
        <v>15965</v>
      </c>
      <c r="I307" s="233">
        <v>1.23</v>
      </c>
      <c r="J307" s="233">
        <f t="shared" si="4"/>
        <v>54.774041429999997</v>
      </c>
    </row>
    <row r="308" spans="1:10" s="195" customFormat="1" ht="11.4" hidden="1" outlineLevel="2">
      <c r="A308" s="241" t="s">
        <v>11041</v>
      </c>
      <c r="B308" s="240" t="s">
        <v>12774</v>
      </c>
      <c r="C308" s="230" t="s">
        <v>9003</v>
      </c>
      <c r="D308" s="230" t="s">
        <v>8948</v>
      </c>
      <c r="E308" s="238" t="s">
        <v>15025</v>
      </c>
      <c r="F308" s="232"/>
      <c r="G308" s="230" t="s">
        <v>61</v>
      </c>
      <c r="H308" s="230" t="s">
        <v>15965</v>
      </c>
      <c r="I308" s="233">
        <v>0.78</v>
      </c>
      <c r="J308" s="233">
        <f t="shared" si="4"/>
        <v>34.734757979999998</v>
      </c>
    </row>
    <row r="309" spans="1:10" s="195" customFormat="1" ht="11.4" hidden="1" outlineLevel="2">
      <c r="A309" s="241" t="s">
        <v>11042</v>
      </c>
      <c r="B309" s="240" t="s">
        <v>12775</v>
      </c>
      <c r="C309" s="230" t="s">
        <v>9004</v>
      </c>
      <c r="D309" s="230" t="s">
        <v>8608</v>
      </c>
      <c r="E309" s="238" t="s">
        <v>15023</v>
      </c>
      <c r="F309" s="232"/>
      <c r="G309" s="230" t="s">
        <v>147</v>
      </c>
      <c r="H309" s="230" t="s">
        <v>15965</v>
      </c>
      <c r="I309" s="233">
        <v>0.57999999999999996</v>
      </c>
      <c r="J309" s="233">
        <f t="shared" si="4"/>
        <v>25.828409779999998</v>
      </c>
    </row>
    <row r="310" spans="1:10" s="195" customFormat="1" ht="11.4" hidden="1" outlineLevel="2">
      <c r="A310" s="241" t="s">
        <v>11040</v>
      </c>
      <c r="B310" s="240" t="s">
        <v>12773</v>
      </c>
      <c r="C310" s="230" t="s">
        <v>9002</v>
      </c>
      <c r="D310" s="230" t="s">
        <v>8608</v>
      </c>
      <c r="E310" s="238" t="s">
        <v>15024</v>
      </c>
      <c r="F310" s="232"/>
      <c r="G310" s="230" t="s">
        <v>147</v>
      </c>
      <c r="H310" s="230" t="s">
        <v>15965</v>
      </c>
      <c r="I310" s="233">
        <v>1.23</v>
      </c>
      <c r="J310" s="233">
        <f t="shared" si="4"/>
        <v>54.774041429999997</v>
      </c>
    </row>
    <row r="311" spans="1:10" s="195" customFormat="1" ht="11.4" hidden="1" outlineLevel="1">
      <c r="A311" s="259"/>
      <c r="B311" s="223" t="s">
        <v>334</v>
      </c>
      <c r="C311" s="223"/>
      <c r="D311" s="223"/>
      <c r="E311" s="223" t="s">
        <v>9005</v>
      </c>
      <c r="F311" s="223"/>
      <c r="G311" s="224"/>
      <c r="H311" s="224" t="s">
        <v>334</v>
      </c>
      <c r="I311" s="224" t="s">
        <v>334</v>
      </c>
      <c r="J311" s="224"/>
    </row>
    <row r="312" spans="1:10" s="195" customFormat="1" ht="11.4" hidden="1" outlineLevel="2">
      <c r="A312" s="260"/>
      <c r="B312" s="234" t="s">
        <v>334</v>
      </c>
      <c r="C312" s="234"/>
      <c r="D312" s="234"/>
      <c r="E312" s="234" t="s">
        <v>9007</v>
      </c>
      <c r="F312" s="234"/>
      <c r="G312" s="234"/>
      <c r="H312" s="234" t="s">
        <v>334</v>
      </c>
      <c r="I312" s="234" t="s">
        <v>334</v>
      </c>
      <c r="J312" s="234"/>
    </row>
    <row r="313" spans="1:10" s="195" customFormat="1" ht="11.4" hidden="1" outlineLevel="3">
      <c r="A313" s="241" t="s">
        <v>11043</v>
      </c>
      <c r="B313" s="240" t="s">
        <v>12776</v>
      </c>
      <c r="C313" s="230" t="s">
        <v>9006</v>
      </c>
      <c r="D313" s="230" t="s">
        <v>8948</v>
      </c>
      <c r="E313" s="231" t="s">
        <v>15026</v>
      </c>
      <c r="F313" s="232"/>
      <c r="G313" s="230" t="s">
        <v>61</v>
      </c>
      <c r="H313" s="230" t="s">
        <v>15965</v>
      </c>
      <c r="I313" s="233">
        <v>0.62</v>
      </c>
      <c r="J313" s="233">
        <f t="shared" si="4"/>
        <v>27.609679419999999</v>
      </c>
    </row>
    <row r="314" spans="1:10" s="195" customFormat="1" ht="11.4" hidden="1" outlineLevel="3">
      <c r="A314" s="241" t="s">
        <v>11044</v>
      </c>
      <c r="B314" s="240" t="s">
        <v>12777</v>
      </c>
      <c r="C314" s="230" t="s">
        <v>9008</v>
      </c>
      <c r="D314" s="230" t="s">
        <v>8608</v>
      </c>
      <c r="E314" s="231" t="s">
        <v>15027</v>
      </c>
      <c r="F314" s="232"/>
      <c r="G314" s="230" t="s">
        <v>147</v>
      </c>
      <c r="H314" s="230" t="s">
        <v>15965</v>
      </c>
      <c r="I314" s="233">
        <v>0.46</v>
      </c>
      <c r="J314" s="233">
        <f t="shared" si="4"/>
        <v>20.48460086</v>
      </c>
    </row>
    <row r="315" spans="1:10" s="195" customFormat="1" ht="11.4" hidden="1" outlineLevel="3">
      <c r="A315" s="241" t="s">
        <v>11045</v>
      </c>
      <c r="B315" s="240" t="s">
        <v>12778</v>
      </c>
      <c r="C315" s="230" t="s">
        <v>9009</v>
      </c>
      <c r="D315" s="230" t="s">
        <v>8608</v>
      </c>
      <c r="E315" s="231" t="s">
        <v>15028</v>
      </c>
      <c r="F315" s="232"/>
      <c r="G315" s="230" t="s">
        <v>147</v>
      </c>
      <c r="H315" s="230" t="s">
        <v>15965</v>
      </c>
      <c r="I315" s="233">
        <v>0.46</v>
      </c>
      <c r="J315" s="233">
        <f t="shared" si="4"/>
        <v>20.48460086</v>
      </c>
    </row>
    <row r="316" spans="1:10" s="195" customFormat="1" ht="11.4" hidden="1" outlineLevel="3">
      <c r="A316" s="241" t="s">
        <v>11046</v>
      </c>
      <c r="B316" s="240" t="s">
        <v>12779</v>
      </c>
      <c r="C316" s="230" t="s">
        <v>9010</v>
      </c>
      <c r="D316" s="230" t="s">
        <v>8608</v>
      </c>
      <c r="E316" s="231" t="s">
        <v>15029</v>
      </c>
      <c r="F316" s="232"/>
      <c r="G316" s="230" t="s">
        <v>147</v>
      </c>
      <c r="H316" s="230" t="s">
        <v>15965</v>
      </c>
      <c r="I316" s="233">
        <v>0.56000000000000005</v>
      </c>
      <c r="J316" s="233">
        <f t="shared" si="4"/>
        <v>24.937774960000002</v>
      </c>
    </row>
    <row r="317" spans="1:10" s="195" customFormat="1" ht="11.4" hidden="1" outlineLevel="3">
      <c r="A317" s="241" t="s">
        <v>11047</v>
      </c>
      <c r="B317" s="240" t="s">
        <v>12780</v>
      </c>
      <c r="C317" s="230" t="s">
        <v>9011</v>
      </c>
      <c r="D317" s="230" t="s">
        <v>8608</v>
      </c>
      <c r="E317" s="231" t="s">
        <v>15030</v>
      </c>
      <c r="F317" s="232"/>
      <c r="G317" s="230" t="s">
        <v>147</v>
      </c>
      <c r="H317" s="230" t="s">
        <v>15965</v>
      </c>
      <c r="I317" s="233">
        <v>0.56999999999999995</v>
      </c>
      <c r="J317" s="233">
        <f t="shared" si="4"/>
        <v>25.383092369999996</v>
      </c>
    </row>
    <row r="318" spans="1:10" s="195" customFormat="1" ht="11.4" hidden="1" outlineLevel="3">
      <c r="A318" s="241" t="s">
        <v>11048</v>
      </c>
      <c r="B318" s="240" t="s">
        <v>12781</v>
      </c>
      <c r="C318" s="230" t="s">
        <v>9012</v>
      </c>
      <c r="D318" s="230" t="s">
        <v>8608</v>
      </c>
      <c r="E318" s="231" t="s">
        <v>15031</v>
      </c>
      <c r="F318" s="232"/>
      <c r="G318" s="230" t="s">
        <v>147</v>
      </c>
      <c r="H318" s="230" t="s">
        <v>15965</v>
      </c>
      <c r="I318" s="233">
        <v>0.45</v>
      </c>
      <c r="J318" s="233">
        <f t="shared" si="4"/>
        <v>20.039283449999999</v>
      </c>
    </row>
    <row r="319" spans="1:10" s="195" customFormat="1" ht="11.4" hidden="1" outlineLevel="3">
      <c r="A319" s="241" t="s">
        <v>11049</v>
      </c>
      <c r="B319" s="240" t="s">
        <v>12782</v>
      </c>
      <c r="C319" s="230" t="s">
        <v>9013</v>
      </c>
      <c r="D319" s="230" t="s">
        <v>8608</v>
      </c>
      <c r="E319" s="231" t="s">
        <v>15032</v>
      </c>
      <c r="F319" s="232"/>
      <c r="G319" s="230" t="s">
        <v>147</v>
      </c>
      <c r="H319" s="230" t="s">
        <v>15965</v>
      </c>
      <c r="I319" s="233">
        <v>0.48</v>
      </c>
      <c r="J319" s="233">
        <f t="shared" si="4"/>
        <v>21.375235679999996</v>
      </c>
    </row>
    <row r="320" spans="1:10" s="195" customFormat="1" ht="11.4" hidden="1" outlineLevel="2">
      <c r="A320" s="260"/>
      <c r="B320" s="234" t="s">
        <v>334</v>
      </c>
      <c r="C320" s="234"/>
      <c r="D320" s="234"/>
      <c r="E320" s="234" t="s">
        <v>9015</v>
      </c>
      <c r="F320" s="234"/>
      <c r="G320" s="234"/>
      <c r="H320" s="234" t="s">
        <v>334</v>
      </c>
      <c r="I320" s="234" t="s">
        <v>334</v>
      </c>
      <c r="J320" s="234"/>
    </row>
    <row r="321" spans="1:10" s="195" customFormat="1" ht="11.4" hidden="1" outlineLevel="3">
      <c r="A321" s="241" t="s">
        <v>11050</v>
      </c>
      <c r="B321" s="240" t="s">
        <v>12783</v>
      </c>
      <c r="C321" s="230" t="s">
        <v>9014</v>
      </c>
      <c r="D321" s="230" t="s">
        <v>8948</v>
      </c>
      <c r="E321" s="231" t="s">
        <v>15033</v>
      </c>
      <c r="F321" s="232"/>
      <c r="G321" s="230" t="s">
        <v>61</v>
      </c>
      <c r="H321" s="230" t="s">
        <v>15965</v>
      </c>
      <c r="I321" s="233">
        <v>0.83</v>
      </c>
      <c r="J321" s="233">
        <f t="shared" si="4"/>
        <v>36.961345029999997</v>
      </c>
    </row>
    <row r="322" spans="1:10" s="195" customFormat="1" ht="11.4" hidden="1" outlineLevel="3">
      <c r="A322" s="241" t="s">
        <v>11051</v>
      </c>
      <c r="B322" s="240" t="s">
        <v>12784</v>
      </c>
      <c r="C322" s="230" t="s">
        <v>9016</v>
      </c>
      <c r="D322" s="230" t="s">
        <v>8608</v>
      </c>
      <c r="E322" s="231" t="s">
        <v>15034</v>
      </c>
      <c r="F322" s="232"/>
      <c r="G322" s="230" t="s">
        <v>147</v>
      </c>
      <c r="H322" s="230" t="s">
        <v>15965</v>
      </c>
      <c r="I322" s="233">
        <v>0.53</v>
      </c>
      <c r="J322" s="233">
        <f t="shared" si="4"/>
        <v>23.601822729999999</v>
      </c>
    </row>
    <row r="323" spans="1:10" s="195" customFormat="1" ht="11.4" hidden="1" outlineLevel="3">
      <c r="A323" s="241" t="s">
        <v>11052</v>
      </c>
      <c r="B323" s="240" t="s">
        <v>12785</v>
      </c>
      <c r="C323" s="230" t="s">
        <v>9017</v>
      </c>
      <c r="D323" s="230" t="s">
        <v>8608</v>
      </c>
      <c r="E323" s="231" t="s">
        <v>15035</v>
      </c>
      <c r="F323" s="232"/>
      <c r="G323" s="230" t="s">
        <v>147</v>
      </c>
      <c r="H323" s="230" t="s">
        <v>15965</v>
      </c>
      <c r="I323" s="233">
        <v>0.56999999999999995</v>
      </c>
      <c r="J323" s="233">
        <f t="shared" si="4"/>
        <v>25.383092369999996</v>
      </c>
    </row>
    <row r="324" spans="1:10" s="195" customFormat="1" ht="11.4" hidden="1" outlineLevel="3">
      <c r="A324" s="241" t="s">
        <v>11053</v>
      </c>
      <c r="B324" s="240" t="s">
        <v>12786</v>
      </c>
      <c r="C324" s="230" t="s">
        <v>9018</v>
      </c>
      <c r="D324" s="230" t="s">
        <v>8608</v>
      </c>
      <c r="E324" s="231" t="s">
        <v>15036</v>
      </c>
      <c r="F324" s="232"/>
      <c r="G324" s="230" t="s">
        <v>147</v>
      </c>
      <c r="H324" s="230" t="s">
        <v>15965</v>
      </c>
      <c r="I324" s="233">
        <v>0.63</v>
      </c>
      <c r="J324" s="233">
        <f t="shared" si="4"/>
        <v>28.054996829999997</v>
      </c>
    </row>
    <row r="325" spans="1:10" s="195" customFormat="1" ht="11.4" hidden="1" outlineLevel="3">
      <c r="A325" s="241" t="s">
        <v>11054</v>
      </c>
      <c r="B325" s="240" t="s">
        <v>12787</v>
      </c>
      <c r="C325" s="230" t="s">
        <v>9019</v>
      </c>
      <c r="D325" s="230" t="s">
        <v>8608</v>
      </c>
      <c r="E325" s="231" t="s">
        <v>15037</v>
      </c>
      <c r="F325" s="232"/>
      <c r="G325" s="230" t="s">
        <v>147</v>
      </c>
      <c r="H325" s="230" t="s">
        <v>15965</v>
      </c>
      <c r="I325" s="233">
        <v>0.65</v>
      </c>
      <c r="J325" s="233">
        <f t="shared" ref="J325:J388" si="5">IF(H325="грн",ROUND(I325*(1-$J$2),2),ROUND(I325*(1-$J$2),2)*$H$2)</f>
        <v>28.945631649999999</v>
      </c>
    </row>
    <row r="326" spans="1:10" s="195" customFormat="1" ht="11.4" hidden="1" outlineLevel="3">
      <c r="A326" s="241" t="s">
        <v>11055</v>
      </c>
      <c r="B326" s="240" t="s">
        <v>12788</v>
      </c>
      <c r="C326" s="230" t="s">
        <v>9020</v>
      </c>
      <c r="D326" s="230" t="s">
        <v>8608</v>
      </c>
      <c r="E326" s="231" t="s">
        <v>15038</v>
      </c>
      <c r="F326" s="232"/>
      <c r="G326" s="230" t="s">
        <v>147</v>
      </c>
      <c r="H326" s="230" t="s">
        <v>15965</v>
      </c>
      <c r="I326" s="233">
        <v>0.54</v>
      </c>
      <c r="J326" s="233">
        <f t="shared" si="5"/>
        <v>24.04714014</v>
      </c>
    </row>
    <row r="327" spans="1:10" s="195" customFormat="1" ht="11.4" hidden="1" outlineLevel="3">
      <c r="A327" s="241" t="s">
        <v>11056</v>
      </c>
      <c r="B327" s="240" t="s">
        <v>12789</v>
      </c>
      <c r="C327" s="230" t="s">
        <v>9021</v>
      </c>
      <c r="D327" s="230" t="s">
        <v>8608</v>
      </c>
      <c r="E327" s="231" t="s">
        <v>15039</v>
      </c>
      <c r="F327" s="232"/>
      <c r="G327" s="230" t="s">
        <v>147</v>
      </c>
      <c r="H327" s="230" t="s">
        <v>15965</v>
      </c>
      <c r="I327" s="233">
        <v>0.6</v>
      </c>
      <c r="J327" s="233">
        <f t="shared" si="5"/>
        <v>26.719044599999997</v>
      </c>
    </row>
    <row r="328" spans="1:10" s="195" customFormat="1" ht="11.4" hidden="1" outlineLevel="2">
      <c r="A328" s="260"/>
      <c r="B328" s="234" t="s">
        <v>334</v>
      </c>
      <c r="C328" s="234"/>
      <c r="D328" s="234"/>
      <c r="E328" s="234" t="s">
        <v>9023</v>
      </c>
      <c r="F328" s="234"/>
      <c r="G328" s="234"/>
      <c r="H328" s="234" t="s">
        <v>334</v>
      </c>
      <c r="I328" s="234" t="s">
        <v>334</v>
      </c>
      <c r="J328" s="234"/>
    </row>
    <row r="329" spans="1:10" s="195" customFormat="1" ht="11.4" hidden="1" outlineLevel="3">
      <c r="A329" s="241" t="s">
        <v>11057</v>
      </c>
      <c r="B329" s="240" t="s">
        <v>12790</v>
      </c>
      <c r="C329" s="230" t="s">
        <v>9022</v>
      </c>
      <c r="D329" s="230" t="s">
        <v>8948</v>
      </c>
      <c r="E329" s="231" t="s">
        <v>15040</v>
      </c>
      <c r="F329" s="232"/>
      <c r="G329" s="230" t="s">
        <v>61</v>
      </c>
      <c r="H329" s="230" t="s">
        <v>15965</v>
      </c>
      <c r="I329" s="233">
        <v>0.78</v>
      </c>
      <c r="J329" s="233">
        <f t="shared" si="5"/>
        <v>34.734757979999998</v>
      </c>
    </row>
    <row r="330" spans="1:10" s="195" customFormat="1" ht="11.4" hidden="1" outlineLevel="3">
      <c r="A330" s="241" t="s">
        <v>11058</v>
      </c>
      <c r="B330" s="240" t="s">
        <v>12791</v>
      </c>
      <c r="C330" s="230" t="s">
        <v>9024</v>
      </c>
      <c r="D330" s="230" t="s">
        <v>8608</v>
      </c>
      <c r="E330" s="231" t="s">
        <v>15041</v>
      </c>
      <c r="F330" s="232"/>
      <c r="G330" s="230" t="s">
        <v>147</v>
      </c>
      <c r="H330" s="230" t="s">
        <v>15965</v>
      </c>
      <c r="I330" s="233">
        <v>0.52</v>
      </c>
      <c r="J330" s="233">
        <f t="shared" si="5"/>
        <v>23.156505320000001</v>
      </c>
    </row>
    <row r="331" spans="1:10" s="195" customFormat="1" ht="11.4" hidden="1" outlineLevel="3">
      <c r="A331" s="241" t="s">
        <v>11059</v>
      </c>
      <c r="B331" s="240" t="s">
        <v>12792</v>
      </c>
      <c r="C331" s="230" t="s">
        <v>9025</v>
      </c>
      <c r="D331" s="230" t="s">
        <v>8608</v>
      </c>
      <c r="E331" s="231" t="s">
        <v>15042</v>
      </c>
      <c r="F331" s="232"/>
      <c r="G331" s="230" t="s">
        <v>147</v>
      </c>
      <c r="H331" s="230" t="s">
        <v>15965</v>
      </c>
      <c r="I331" s="233">
        <v>0.52</v>
      </c>
      <c r="J331" s="233">
        <f t="shared" si="5"/>
        <v>23.156505320000001</v>
      </c>
    </row>
    <row r="332" spans="1:10" s="195" customFormat="1" ht="11.4" hidden="1" outlineLevel="3">
      <c r="A332" s="241" t="s">
        <v>11060</v>
      </c>
      <c r="B332" s="240" t="s">
        <v>12793</v>
      </c>
      <c r="C332" s="230" t="s">
        <v>9026</v>
      </c>
      <c r="D332" s="230" t="s">
        <v>8608</v>
      </c>
      <c r="E332" s="231" t="s">
        <v>15043</v>
      </c>
      <c r="F332" s="232"/>
      <c r="G332" s="230" t="s">
        <v>147</v>
      </c>
      <c r="H332" s="230" t="s">
        <v>15965</v>
      </c>
      <c r="I332" s="233">
        <v>0.62</v>
      </c>
      <c r="J332" s="233">
        <f t="shared" si="5"/>
        <v>27.609679419999999</v>
      </c>
    </row>
    <row r="333" spans="1:10" s="195" customFormat="1" ht="11.4" hidden="1" outlineLevel="3">
      <c r="A333" s="241" t="s">
        <v>11061</v>
      </c>
      <c r="B333" s="240" t="s">
        <v>12794</v>
      </c>
      <c r="C333" s="230" t="s">
        <v>9027</v>
      </c>
      <c r="D333" s="230" t="s">
        <v>8608</v>
      </c>
      <c r="E333" s="231" t="s">
        <v>15044</v>
      </c>
      <c r="F333" s="232"/>
      <c r="G333" s="230" t="s">
        <v>147</v>
      </c>
      <c r="H333" s="230" t="s">
        <v>15965</v>
      </c>
      <c r="I333" s="233">
        <v>0.63</v>
      </c>
      <c r="J333" s="233">
        <f t="shared" si="5"/>
        <v>28.054996829999997</v>
      </c>
    </row>
    <row r="334" spans="1:10" s="195" customFormat="1" ht="11.4" hidden="1" outlineLevel="3">
      <c r="A334" s="241" t="s">
        <v>11062</v>
      </c>
      <c r="B334" s="240" t="s">
        <v>12795</v>
      </c>
      <c r="C334" s="230" t="s">
        <v>9028</v>
      </c>
      <c r="D334" s="230" t="s">
        <v>8608</v>
      </c>
      <c r="E334" s="231" t="s">
        <v>15045</v>
      </c>
      <c r="F334" s="232"/>
      <c r="G334" s="230" t="s">
        <v>147</v>
      </c>
      <c r="H334" s="230" t="s">
        <v>15965</v>
      </c>
      <c r="I334" s="233">
        <v>0.53</v>
      </c>
      <c r="J334" s="233">
        <f t="shared" si="5"/>
        <v>23.601822729999999</v>
      </c>
    </row>
    <row r="335" spans="1:10" s="195" customFormat="1" ht="11.4" hidden="1" outlineLevel="3">
      <c r="A335" s="241" t="s">
        <v>11063</v>
      </c>
      <c r="B335" s="240" t="s">
        <v>12796</v>
      </c>
      <c r="C335" s="230" t="s">
        <v>9029</v>
      </c>
      <c r="D335" s="230" t="s">
        <v>8608</v>
      </c>
      <c r="E335" s="231" t="s">
        <v>15046</v>
      </c>
      <c r="F335" s="232"/>
      <c r="G335" s="230" t="s">
        <v>147</v>
      </c>
      <c r="H335" s="230" t="s">
        <v>15965</v>
      </c>
      <c r="I335" s="233">
        <v>0.51</v>
      </c>
      <c r="J335" s="233">
        <f t="shared" si="5"/>
        <v>22.71118791</v>
      </c>
    </row>
    <row r="336" spans="1:10" s="195" customFormat="1" ht="11.4" hidden="1" outlineLevel="2">
      <c r="A336" s="260"/>
      <c r="B336" s="234" t="s">
        <v>334</v>
      </c>
      <c r="C336" s="234"/>
      <c r="D336" s="234"/>
      <c r="E336" s="234" t="s">
        <v>9031</v>
      </c>
      <c r="F336" s="234"/>
      <c r="G336" s="234"/>
      <c r="H336" s="234" t="s">
        <v>334</v>
      </c>
      <c r="I336" s="234" t="s">
        <v>334</v>
      </c>
      <c r="J336" s="234"/>
    </row>
    <row r="337" spans="1:10" s="195" customFormat="1" ht="11.4" hidden="1" outlineLevel="3">
      <c r="A337" s="241" t="s">
        <v>11064</v>
      </c>
      <c r="B337" s="240" t="s">
        <v>12797</v>
      </c>
      <c r="C337" s="230" t="s">
        <v>9030</v>
      </c>
      <c r="D337" s="230" t="s">
        <v>8948</v>
      </c>
      <c r="E337" s="238" t="s">
        <v>15047</v>
      </c>
      <c r="F337" s="232"/>
      <c r="G337" s="230" t="s">
        <v>61</v>
      </c>
      <c r="H337" s="230" t="s">
        <v>15965</v>
      </c>
      <c r="I337" s="233">
        <v>0</v>
      </c>
      <c r="J337" s="233">
        <f t="shared" si="5"/>
        <v>0</v>
      </c>
    </row>
    <row r="338" spans="1:10" s="195" customFormat="1" ht="11.4" hidden="1" outlineLevel="3">
      <c r="A338" s="241" t="s">
        <v>11065</v>
      </c>
      <c r="B338" s="240" t="s">
        <v>12798</v>
      </c>
      <c r="C338" s="230" t="s">
        <v>9032</v>
      </c>
      <c r="D338" s="230" t="s">
        <v>8608</v>
      </c>
      <c r="E338" s="238" t="s">
        <v>15048</v>
      </c>
      <c r="F338" s="232"/>
      <c r="G338" s="230" t="s">
        <v>147</v>
      </c>
      <c r="H338" s="230" t="s">
        <v>15965</v>
      </c>
      <c r="I338" s="233">
        <v>0.42</v>
      </c>
      <c r="J338" s="233">
        <f t="shared" si="5"/>
        <v>18.703331219999999</v>
      </c>
    </row>
    <row r="339" spans="1:10" s="195" customFormat="1" ht="11.4" hidden="1" outlineLevel="3">
      <c r="A339" s="241" t="s">
        <v>11066</v>
      </c>
      <c r="B339" s="240" t="s">
        <v>12799</v>
      </c>
      <c r="C339" s="230" t="s">
        <v>9033</v>
      </c>
      <c r="D339" s="230" t="s">
        <v>8608</v>
      </c>
      <c r="E339" s="238" t="s">
        <v>15049</v>
      </c>
      <c r="F339" s="232"/>
      <c r="G339" s="230" t="s">
        <v>147</v>
      </c>
      <c r="H339" s="230" t="s">
        <v>15965</v>
      </c>
      <c r="I339" s="233">
        <v>0.48</v>
      </c>
      <c r="J339" s="233">
        <f t="shared" si="5"/>
        <v>21.375235679999996</v>
      </c>
    </row>
    <row r="340" spans="1:10" s="195" customFormat="1" ht="11.4" hidden="1" outlineLevel="3">
      <c r="A340" s="241" t="s">
        <v>11067</v>
      </c>
      <c r="B340" s="240" t="s">
        <v>12800</v>
      </c>
      <c r="C340" s="230" t="s">
        <v>9034</v>
      </c>
      <c r="D340" s="230" t="s">
        <v>8608</v>
      </c>
      <c r="E340" s="238" t="s">
        <v>15050</v>
      </c>
      <c r="F340" s="232"/>
      <c r="G340" s="230" t="s">
        <v>147</v>
      </c>
      <c r="H340" s="230" t="s">
        <v>15965</v>
      </c>
      <c r="I340" s="233">
        <v>0.56999999999999995</v>
      </c>
      <c r="J340" s="233">
        <f t="shared" si="5"/>
        <v>25.383092369999996</v>
      </c>
    </row>
    <row r="341" spans="1:10" s="195" customFormat="1" ht="11.4" hidden="1" outlineLevel="3">
      <c r="A341" s="241" t="s">
        <v>11068</v>
      </c>
      <c r="B341" s="240" t="s">
        <v>12801</v>
      </c>
      <c r="C341" s="230" t="s">
        <v>9035</v>
      </c>
      <c r="D341" s="230" t="s">
        <v>8608</v>
      </c>
      <c r="E341" s="238" t="s">
        <v>15051</v>
      </c>
      <c r="F341" s="232"/>
      <c r="G341" s="230" t="s">
        <v>147</v>
      </c>
      <c r="H341" s="230" t="s">
        <v>15965</v>
      </c>
      <c r="I341" s="233">
        <v>0.92</v>
      </c>
      <c r="J341" s="233">
        <f t="shared" si="5"/>
        <v>40.969201720000001</v>
      </c>
    </row>
    <row r="342" spans="1:10" s="195" customFormat="1" ht="11.4" hidden="1" outlineLevel="3">
      <c r="A342" s="241" t="s">
        <v>11069</v>
      </c>
      <c r="B342" s="240" t="s">
        <v>12802</v>
      </c>
      <c r="C342" s="230" t="s">
        <v>9036</v>
      </c>
      <c r="D342" s="230" t="s">
        <v>8608</v>
      </c>
      <c r="E342" s="238" t="s">
        <v>15052</v>
      </c>
      <c r="F342" s="232"/>
      <c r="G342" s="230" t="s">
        <v>147</v>
      </c>
      <c r="H342" s="230" t="s">
        <v>15965</v>
      </c>
      <c r="I342" s="233">
        <v>0.62</v>
      </c>
      <c r="J342" s="233">
        <f t="shared" si="5"/>
        <v>27.609679419999999</v>
      </c>
    </row>
    <row r="343" spans="1:10" s="195" customFormat="1" ht="11.4" hidden="1" outlineLevel="3">
      <c r="A343" s="241" t="s">
        <v>11070</v>
      </c>
      <c r="B343" s="240" t="s">
        <v>12803</v>
      </c>
      <c r="C343" s="230" t="s">
        <v>9037</v>
      </c>
      <c r="D343" s="230" t="s">
        <v>8608</v>
      </c>
      <c r="E343" s="238" t="s">
        <v>15053</v>
      </c>
      <c r="F343" s="232"/>
      <c r="G343" s="230" t="s">
        <v>147</v>
      </c>
      <c r="H343" s="230" t="s">
        <v>15965</v>
      </c>
      <c r="I343" s="233">
        <v>0.69</v>
      </c>
      <c r="J343" s="233">
        <f t="shared" si="5"/>
        <v>30.726901289999994</v>
      </c>
    </row>
    <row r="344" spans="1:10" s="195" customFormat="1" ht="11.4" hidden="1" outlineLevel="3">
      <c r="A344" s="241" t="s">
        <v>11071</v>
      </c>
      <c r="B344" s="240" t="s">
        <v>12804</v>
      </c>
      <c r="C344" s="230" t="s">
        <v>9038</v>
      </c>
      <c r="D344" s="230" t="s">
        <v>8608</v>
      </c>
      <c r="E344" s="238" t="s">
        <v>15054</v>
      </c>
      <c r="F344" s="232"/>
      <c r="G344" s="230" t="s">
        <v>147</v>
      </c>
      <c r="H344" s="230" t="s">
        <v>15965</v>
      </c>
      <c r="I344" s="233">
        <v>0.52</v>
      </c>
      <c r="J344" s="233">
        <f t="shared" si="5"/>
        <v>23.156505320000001</v>
      </c>
    </row>
    <row r="345" spans="1:10" s="195" customFormat="1" ht="11.4" hidden="1" outlineLevel="3">
      <c r="A345" s="241" t="s">
        <v>11072</v>
      </c>
      <c r="B345" s="240" t="s">
        <v>12805</v>
      </c>
      <c r="C345" s="230" t="s">
        <v>9039</v>
      </c>
      <c r="D345" s="230" t="s">
        <v>8835</v>
      </c>
      <c r="E345" s="238" t="s">
        <v>15055</v>
      </c>
      <c r="F345" s="232"/>
      <c r="G345" s="230" t="s">
        <v>61</v>
      </c>
      <c r="H345" s="230" t="s">
        <v>15965</v>
      </c>
      <c r="I345" s="233">
        <v>1.1100000000000001</v>
      </c>
      <c r="J345" s="233">
        <f t="shared" si="5"/>
        <v>49.430232510000003</v>
      </c>
    </row>
    <row r="346" spans="1:10" s="195" customFormat="1" ht="11.4" hidden="1" outlineLevel="3">
      <c r="A346" s="241" t="s">
        <v>11073</v>
      </c>
      <c r="B346" s="240" t="s">
        <v>12806</v>
      </c>
      <c r="C346" s="230" t="s">
        <v>9040</v>
      </c>
      <c r="D346" s="230" t="s">
        <v>8835</v>
      </c>
      <c r="E346" s="238" t="s">
        <v>15056</v>
      </c>
      <c r="F346" s="232"/>
      <c r="G346" s="230" t="s">
        <v>147</v>
      </c>
      <c r="H346" s="230" t="s">
        <v>15965</v>
      </c>
      <c r="I346" s="233">
        <v>1.24</v>
      </c>
      <c r="J346" s="233">
        <f t="shared" si="5"/>
        <v>55.219358839999998</v>
      </c>
    </row>
    <row r="347" spans="1:10" s="195" customFormat="1" ht="11.4" hidden="1" outlineLevel="3">
      <c r="A347" s="241" t="s">
        <v>11074</v>
      </c>
      <c r="B347" s="240" t="s">
        <v>12807</v>
      </c>
      <c r="C347" s="230" t="s">
        <v>9041</v>
      </c>
      <c r="D347" s="230" t="s">
        <v>8835</v>
      </c>
      <c r="E347" s="238" t="s">
        <v>15057</v>
      </c>
      <c r="F347" s="232"/>
      <c r="G347" s="230" t="s">
        <v>147</v>
      </c>
      <c r="H347" s="230" t="s">
        <v>15965</v>
      </c>
      <c r="I347" s="233">
        <v>1.39</v>
      </c>
      <c r="J347" s="233">
        <f t="shared" si="5"/>
        <v>61.899119989999988</v>
      </c>
    </row>
    <row r="348" spans="1:10" s="195" customFormat="1" ht="11.4" hidden="1" outlineLevel="3">
      <c r="A348" s="241" t="s">
        <v>11075</v>
      </c>
      <c r="B348" s="240" t="s">
        <v>12808</v>
      </c>
      <c r="C348" s="230" t="s">
        <v>9042</v>
      </c>
      <c r="D348" s="230" t="s">
        <v>8835</v>
      </c>
      <c r="E348" s="238" t="s">
        <v>15058</v>
      </c>
      <c r="F348" s="232"/>
      <c r="G348" s="230" t="s">
        <v>147</v>
      </c>
      <c r="H348" s="230" t="s">
        <v>15965</v>
      </c>
      <c r="I348" s="233">
        <v>1.59</v>
      </c>
      <c r="J348" s="233">
        <f t="shared" si="5"/>
        <v>70.805468189999999</v>
      </c>
    </row>
    <row r="349" spans="1:10" s="195" customFormat="1" ht="11.4" hidden="1" outlineLevel="3">
      <c r="A349" s="241" t="s">
        <v>11076</v>
      </c>
      <c r="B349" s="240" t="s">
        <v>12809</v>
      </c>
      <c r="C349" s="230" t="s">
        <v>9043</v>
      </c>
      <c r="D349" s="230" t="s">
        <v>8835</v>
      </c>
      <c r="E349" s="238" t="s">
        <v>15059</v>
      </c>
      <c r="F349" s="232"/>
      <c r="G349" s="230" t="s">
        <v>147</v>
      </c>
      <c r="H349" s="230" t="s">
        <v>15965</v>
      </c>
      <c r="I349" s="233">
        <v>1.98</v>
      </c>
      <c r="J349" s="233">
        <f t="shared" si="5"/>
        <v>88.172847179999991</v>
      </c>
    </row>
    <row r="350" spans="1:10" s="195" customFormat="1" ht="11.4" hidden="1" outlineLevel="3">
      <c r="A350" s="241" t="s">
        <v>11077</v>
      </c>
      <c r="B350" s="240" t="s">
        <v>12810</v>
      </c>
      <c r="C350" s="230" t="s">
        <v>9044</v>
      </c>
      <c r="D350" s="230" t="s">
        <v>8835</v>
      </c>
      <c r="E350" s="238" t="s">
        <v>15060</v>
      </c>
      <c r="F350" s="232"/>
      <c r="G350" s="230" t="s">
        <v>147</v>
      </c>
      <c r="H350" s="230" t="s">
        <v>15965</v>
      </c>
      <c r="I350" s="233">
        <v>1.65</v>
      </c>
      <c r="J350" s="233">
        <f t="shared" si="5"/>
        <v>73.477372649999992</v>
      </c>
    </row>
    <row r="351" spans="1:10" s="195" customFormat="1" ht="11.4" hidden="1" outlineLevel="3">
      <c r="A351" s="241" t="s">
        <v>11078</v>
      </c>
      <c r="B351" s="240" t="s">
        <v>12811</v>
      </c>
      <c r="C351" s="230" t="s">
        <v>9045</v>
      </c>
      <c r="D351" s="230" t="s">
        <v>8835</v>
      </c>
      <c r="E351" s="238" t="s">
        <v>15061</v>
      </c>
      <c r="F351" s="232"/>
      <c r="G351" s="230" t="s">
        <v>147</v>
      </c>
      <c r="H351" s="230" t="s">
        <v>15965</v>
      </c>
      <c r="I351" s="233">
        <v>1.86</v>
      </c>
      <c r="J351" s="233">
        <f t="shared" si="5"/>
        <v>82.829038260000004</v>
      </c>
    </row>
    <row r="352" spans="1:10" s="195" customFormat="1" ht="11.4" hidden="1" outlineLevel="3">
      <c r="A352" s="241" t="s">
        <v>11079</v>
      </c>
      <c r="B352" s="240" t="s">
        <v>12812</v>
      </c>
      <c r="C352" s="230" t="s">
        <v>9046</v>
      </c>
      <c r="D352" s="230" t="s">
        <v>8835</v>
      </c>
      <c r="E352" s="238" t="s">
        <v>15062</v>
      </c>
      <c r="F352" s="232"/>
      <c r="G352" s="230" t="s">
        <v>147</v>
      </c>
      <c r="H352" s="230" t="s">
        <v>15965</v>
      </c>
      <c r="I352" s="233">
        <v>1.36</v>
      </c>
      <c r="J352" s="233">
        <f t="shared" si="5"/>
        <v>60.563167759999999</v>
      </c>
    </row>
    <row r="353" spans="1:10" s="195" customFormat="1" ht="11.4" hidden="1" outlineLevel="3">
      <c r="A353" s="241" t="s">
        <v>11080</v>
      </c>
      <c r="B353" s="240" t="s">
        <v>12813</v>
      </c>
      <c r="C353" s="230" t="s">
        <v>9047</v>
      </c>
      <c r="D353" s="230" t="s">
        <v>9048</v>
      </c>
      <c r="E353" s="238" t="s">
        <v>15063</v>
      </c>
      <c r="F353" s="232"/>
      <c r="G353" s="230" t="s">
        <v>147</v>
      </c>
      <c r="H353" s="230" t="s">
        <v>15965</v>
      </c>
      <c r="I353" s="233">
        <v>2.0299999999999998</v>
      </c>
      <c r="J353" s="233">
        <f t="shared" si="5"/>
        <v>90.399434229999983</v>
      </c>
    </row>
    <row r="354" spans="1:10" s="195" customFormat="1" ht="11.4" hidden="1" outlineLevel="3">
      <c r="A354" s="241" t="s">
        <v>11081</v>
      </c>
      <c r="B354" s="240" t="s">
        <v>12814</v>
      </c>
      <c r="C354" s="230" t="s">
        <v>9049</v>
      </c>
      <c r="D354" s="230" t="s">
        <v>9048</v>
      </c>
      <c r="E354" s="238" t="s">
        <v>15064</v>
      </c>
      <c r="F354" s="232"/>
      <c r="G354" s="230" t="s">
        <v>147</v>
      </c>
      <c r="H354" s="230" t="s">
        <v>15965</v>
      </c>
      <c r="I354" s="233">
        <v>1.41</v>
      </c>
      <c r="J354" s="233">
        <f t="shared" si="5"/>
        <v>62.789754809999991</v>
      </c>
    </row>
    <row r="355" spans="1:10" s="195" customFormat="1" ht="11.4" hidden="1" outlineLevel="3">
      <c r="A355" s="241" t="s">
        <v>11082</v>
      </c>
      <c r="B355" s="240" t="s">
        <v>12815</v>
      </c>
      <c r="C355" s="230" t="s">
        <v>9050</v>
      </c>
      <c r="D355" s="230" t="s">
        <v>9048</v>
      </c>
      <c r="E355" s="238" t="s">
        <v>15065</v>
      </c>
      <c r="F355" s="232"/>
      <c r="G355" s="230" t="s">
        <v>147</v>
      </c>
      <c r="H355" s="230" t="s">
        <v>15965</v>
      </c>
      <c r="I355" s="233">
        <v>2.35</v>
      </c>
      <c r="J355" s="233">
        <f t="shared" si="5"/>
        <v>104.64959134999999</v>
      </c>
    </row>
    <row r="356" spans="1:10" s="195" customFormat="1" ht="11.4" hidden="1" outlineLevel="3">
      <c r="A356" s="241" t="s">
        <v>11083</v>
      </c>
      <c r="B356" s="240" t="s">
        <v>12816</v>
      </c>
      <c r="C356" s="230" t="s">
        <v>9051</v>
      </c>
      <c r="D356" s="230" t="s">
        <v>9048</v>
      </c>
      <c r="E356" s="238" t="s">
        <v>15066</v>
      </c>
      <c r="F356" s="232"/>
      <c r="G356" s="230" t="s">
        <v>147</v>
      </c>
      <c r="H356" s="230" t="s">
        <v>15965</v>
      </c>
      <c r="I356" s="233">
        <v>2</v>
      </c>
      <c r="J356" s="233">
        <f t="shared" si="5"/>
        <v>89.063481999999993</v>
      </c>
    </row>
    <row r="357" spans="1:10" s="195" customFormat="1" ht="11.4" hidden="1" outlineLevel="3">
      <c r="A357" s="241" t="s">
        <v>11084</v>
      </c>
      <c r="B357" s="240" t="s">
        <v>12817</v>
      </c>
      <c r="C357" s="230" t="s">
        <v>9052</v>
      </c>
      <c r="D357" s="230" t="s">
        <v>9048</v>
      </c>
      <c r="E357" s="238" t="s">
        <v>15067</v>
      </c>
      <c r="F357" s="232"/>
      <c r="G357" s="230" t="s">
        <v>147</v>
      </c>
      <c r="H357" s="230" t="s">
        <v>15965</v>
      </c>
      <c r="I357" s="233">
        <v>1.66</v>
      </c>
      <c r="J357" s="233">
        <f t="shared" si="5"/>
        <v>73.922690059999994</v>
      </c>
    </row>
    <row r="358" spans="1:10" s="195" customFormat="1" ht="11.4" hidden="1" outlineLevel="3">
      <c r="A358" s="241" t="s">
        <v>11085</v>
      </c>
      <c r="B358" s="240" t="s">
        <v>12818</v>
      </c>
      <c r="C358" s="230" t="s">
        <v>9053</v>
      </c>
      <c r="D358" s="230" t="s">
        <v>9048</v>
      </c>
      <c r="E358" s="238" t="s">
        <v>15068</v>
      </c>
      <c r="F358" s="232"/>
      <c r="G358" s="230" t="s">
        <v>147</v>
      </c>
      <c r="H358" s="230" t="s">
        <v>15965</v>
      </c>
      <c r="I358" s="233">
        <v>1.88</v>
      </c>
      <c r="J358" s="233">
        <f t="shared" si="5"/>
        <v>83.719673079999993</v>
      </c>
    </row>
    <row r="359" spans="1:10" s="195" customFormat="1" ht="11.4" hidden="1" outlineLevel="3">
      <c r="A359" s="241" t="s">
        <v>11086</v>
      </c>
      <c r="B359" s="240" t="s">
        <v>12819</v>
      </c>
      <c r="C359" s="230" t="s">
        <v>9054</v>
      </c>
      <c r="D359" s="230" t="s">
        <v>9048</v>
      </c>
      <c r="E359" s="238" t="s">
        <v>15069</v>
      </c>
      <c r="F359" s="232"/>
      <c r="G359" s="230" t="s">
        <v>147</v>
      </c>
      <c r="H359" s="230" t="s">
        <v>15965</v>
      </c>
      <c r="I359" s="233">
        <v>1.36</v>
      </c>
      <c r="J359" s="233">
        <f t="shared" si="5"/>
        <v>60.563167759999999</v>
      </c>
    </row>
    <row r="360" spans="1:10" s="195" customFormat="1" ht="11.4" hidden="1" outlineLevel="3">
      <c r="A360" s="241" t="s">
        <v>11087</v>
      </c>
      <c r="B360" s="240" t="s">
        <v>12820</v>
      </c>
      <c r="C360" s="230" t="s">
        <v>9055</v>
      </c>
      <c r="D360" s="230" t="s">
        <v>8951</v>
      </c>
      <c r="E360" s="238" t="s">
        <v>15070</v>
      </c>
      <c r="F360" s="232"/>
      <c r="G360" s="230" t="s">
        <v>61</v>
      </c>
      <c r="H360" s="230" t="s">
        <v>15965</v>
      </c>
      <c r="I360" s="233">
        <v>1.1399999999999999</v>
      </c>
      <c r="J360" s="233">
        <f t="shared" si="5"/>
        <v>50.766184739999993</v>
      </c>
    </row>
    <row r="361" spans="1:10" s="195" customFormat="1" ht="11.4" hidden="1" outlineLevel="3">
      <c r="A361" s="241" t="s">
        <v>11088</v>
      </c>
      <c r="B361" s="240" t="s">
        <v>12821</v>
      </c>
      <c r="C361" s="230" t="s">
        <v>9056</v>
      </c>
      <c r="D361" s="230" t="s">
        <v>8834</v>
      </c>
      <c r="E361" s="238" t="s">
        <v>15071</v>
      </c>
      <c r="F361" s="232"/>
      <c r="G361" s="230" t="s">
        <v>147</v>
      </c>
      <c r="H361" s="230" t="s">
        <v>15965</v>
      </c>
      <c r="I361" s="233">
        <v>1.26</v>
      </c>
      <c r="J361" s="233">
        <f t="shared" si="5"/>
        <v>56.109993659999994</v>
      </c>
    </row>
    <row r="362" spans="1:10" s="195" customFormat="1" ht="11.4" hidden="1" outlineLevel="3">
      <c r="A362" s="241" t="s">
        <v>11089</v>
      </c>
      <c r="B362" s="240" t="s">
        <v>12822</v>
      </c>
      <c r="C362" s="230" t="s">
        <v>9057</v>
      </c>
      <c r="D362" s="230" t="s">
        <v>8834</v>
      </c>
      <c r="E362" s="238" t="s">
        <v>15072</v>
      </c>
      <c r="F362" s="232"/>
      <c r="G362" s="230" t="s">
        <v>147</v>
      </c>
      <c r="H362" s="230" t="s">
        <v>15965</v>
      </c>
      <c r="I362" s="233">
        <v>1.41</v>
      </c>
      <c r="J362" s="233">
        <f t="shared" si="5"/>
        <v>62.789754809999991</v>
      </c>
    </row>
    <row r="363" spans="1:10" s="195" customFormat="1" ht="11.4" hidden="1" outlineLevel="3">
      <c r="A363" s="241" t="s">
        <v>11090</v>
      </c>
      <c r="B363" s="240" t="s">
        <v>12823</v>
      </c>
      <c r="C363" s="230" t="s">
        <v>9058</v>
      </c>
      <c r="D363" s="230" t="s">
        <v>8834</v>
      </c>
      <c r="E363" s="238" t="s">
        <v>15073</v>
      </c>
      <c r="F363" s="232"/>
      <c r="G363" s="230" t="s">
        <v>147</v>
      </c>
      <c r="H363" s="230" t="s">
        <v>15965</v>
      </c>
      <c r="I363" s="233">
        <v>1.62</v>
      </c>
      <c r="J363" s="233">
        <f t="shared" si="5"/>
        <v>72.141420420000003</v>
      </c>
    </row>
    <row r="364" spans="1:10" s="195" customFormat="1" ht="11.4" hidden="1" outlineLevel="3">
      <c r="A364" s="241" t="s">
        <v>11091</v>
      </c>
      <c r="B364" s="240" t="s">
        <v>12824</v>
      </c>
      <c r="C364" s="230" t="s">
        <v>9059</v>
      </c>
      <c r="D364" s="230" t="s">
        <v>8834</v>
      </c>
      <c r="E364" s="238" t="s">
        <v>15074</v>
      </c>
      <c r="F364" s="232"/>
      <c r="G364" s="230" t="s">
        <v>147</v>
      </c>
      <c r="H364" s="230" t="s">
        <v>15965</v>
      </c>
      <c r="I364" s="233">
        <v>2</v>
      </c>
      <c r="J364" s="233">
        <f t="shared" si="5"/>
        <v>89.063481999999993</v>
      </c>
    </row>
    <row r="365" spans="1:10" s="195" customFormat="1" ht="11.4" hidden="1" outlineLevel="3">
      <c r="A365" s="241" t="s">
        <v>11092</v>
      </c>
      <c r="B365" s="240" t="s">
        <v>12825</v>
      </c>
      <c r="C365" s="230" t="s">
        <v>9060</v>
      </c>
      <c r="D365" s="230" t="s">
        <v>8834</v>
      </c>
      <c r="E365" s="238" t="s">
        <v>15075</v>
      </c>
      <c r="F365" s="232"/>
      <c r="G365" s="230" t="s">
        <v>147</v>
      </c>
      <c r="H365" s="230" t="s">
        <v>15965</v>
      </c>
      <c r="I365" s="233">
        <v>1.66</v>
      </c>
      <c r="J365" s="233">
        <f t="shared" si="5"/>
        <v>73.922690059999994</v>
      </c>
    </row>
    <row r="366" spans="1:10" s="195" customFormat="1" ht="11.4" hidden="1" outlineLevel="3">
      <c r="A366" s="241" t="s">
        <v>11093</v>
      </c>
      <c r="B366" s="240" t="s">
        <v>12826</v>
      </c>
      <c r="C366" s="230" t="s">
        <v>9061</v>
      </c>
      <c r="D366" s="230" t="s">
        <v>8834</v>
      </c>
      <c r="E366" s="238" t="s">
        <v>15076</v>
      </c>
      <c r="F366" s="232"/>
      <c r="G366" s="230" t="s">
        <v>147</v>
      </c>
      <c r="H366" s="230" t="s">
        <v>15965</v>
      </c>
      <c r="I366" s="233">
        <v>1.88</v>
      </c>
      <c r="J366" s="233">
        <f t="shared" si="5"/>
        <v>83.719673079999993</v>
      </c>
    </row>
    <row r="367" spans="1:10" s="195" customFormat="1" ht="11.4" hidden="1" outlineLevel="3">
      <c r="A367" s="241" t="s">
        <v>11094</v>
      </c>
      <c r="B367" s="240" t="s">
        <v>12827</v>
      </c>
      <c r="C367" s="230" t="s">
        <v>9062</v>
      </c>
      <c r="D367" s="230" t="s">
        <v>8834</v>
      </c>
      <c r="E367" s="238" t="s">
        <v>15077</v>
      </c>
      <c r="F367" s="232"/>
      <c r="G367" s="230" t="s">
        <v>147</v>
      </c>
      <c r="H367" s="230" t="s">
        <v>15965</v>
      </c>
      <c r="I367" s="233">
        <v>1.36</v>
      </c>
      <c r="J367" s="233">
        <f t="shared" si="5"/>
        <v>60.563167759999999</v>
      </c>
    </row>
    <row r="368" spans="1:10" s="195" customFormat="1" ht="11.4" hidden="1" outlineLevel="2">
      <c r="A368" s="260"/>
      <c r="B368" s="234" t="s">
        <v>334</v>
      </c>
      <c r="C368" s="234"/>
      <c r="D368" s="234"/>
      <c r="E368" s="234" t="s">
        <v>9064</v>
      </c>
      <c r="F368" s="234"/>
      <c r="G368" s="234"/>
      <c r="H368" s="234" t="s">
        <v>334</v>
      </c>
      <c r="I368" s="234" t="s">
        <v>334</v>
      </c>
      <c r="J368" s="234"/>
    </row>
    <row r="369" spans="1:10" s="195" customFormat="1" ht="11.4" hidden="1" outlineLevel="3">
      <c r="A369" s="241" t="s">
        <v>11095</v>
      </c>
      <c r="B369" s="240" t="s">
        <v>12828</v>
      </c>
      <c r="C369" s="230" t="s">
        <v>9063</v>
      </c>
      <c r="D369" s="230" t="s">
        <v>8948</v>
      </c>
      <c r="E369" s="231" t="s">
        <v>15078</v>
      </c>
      <c r="F369" s="232"/>
      <c r="G369" s="230" t="s">
        <v>61</v>
      </c>
      <c r="H369" s="230" t="s">
        <v>15965</v>
      </c>
      <c r="I369" s="233">
        <v>0</v>
      </c>
      <c r="J369" s="233">
        <f t="shared" si="5"/>
        <v>0</v>
      </c>
    </row>
    <row r="370" spans="1:10" s="195" customFormat="1" ht="11.4" hidden="1" outlineLevel="3">
      <c r="A370" s="241" t="s">
        <v>11096</v>
      </c>
      <c r="B370" s="240" t="s">
        <v>12829</v>
      </c>
      <c r="C370" s="230" t="s">
        <v>9065</v>
      </c>
      <c r="D370" s="230" t="s">
        <v>8608</v>
      </c>
      <c r="E370" s="231" t="s">
        <v>15079</v>
      </c>
      <c r="F370" s="232"/>
      <c r="G370" s="230" t="s">
        <v>147</v>
      </c>
      <c r="H370" s="230" t="s">
        <v>15965</v>
      </c>
      <c r="I370" s="233">
        <v>0.6</v>
      </c>
      <c r="J370" s="233">
        <f t="shared" si="5"/>
        <v>26.719044599999997</v>
      </c>
    </row>
    <row r="371" spans="1:10" s="195" customFormat="1" ht="11.4" hidden="1" outlineLevel="3">
      <c r="A371" s="241" t="s">
        <v>11097</v>
      </c>
      <c r="B371" s="240" t="s">
        <v>12830</v>
      </c>
      <c r="C371" s="230" t="s">
        <v>9066</v>
      </c>
      <c r="D371" s="230" t="s">
        <v>8608</v>
      </c>
      <c r="E371" s="231" t="s">
        <v>15080</v>
      </c>
      <c r="F371" s="232"/>
      <c r="G371" s="230" t="s">
        <v>147</v>
      </c>
      <c r="H371" s="230" t="s">
        <v>15965</v>
      </c>
      <c r="I371" s="233">
        <v>0.66</v>
      </c>
      <c r="J371" s="233">
        <f t="shared" si="5"/>
        <v>29.390949060000001</v>
      </c>
    </row>
    <row r="372" spans="1:10" s="195" customFormat="1" ht="11.4" hidden="1" outlineLevel="3">
      <c r="A372" s="241" t="s">
        <v>11098</v>
      </c>
      <c r="B372" s="240" t="s">
        <v>12831</v>
      </c>
      <c r="C372" s="230" t="s">
        <v>9067</v>
      </c>
      <c r="D372" s="230" t="s">
        <v>8608</v>
      </c>
      <c r="E372" s="231" t="s">
        <v>15081</v>
      </c>
      <c r="F372" s="232"/>
      <c r="G372" s="230" t="s">
        <v>147</v>
      </c>
      <c r="H372" s="230" t="s">
        <v>15965</v>
      </c>
      <c r="I372" s="233">
        <v>0.77</v>
      </c>
      <c r="J372" s="233">
        <f t="shared" si="5"/>
        <v>34.289440569999996</v>
      </c>
    </row>
    <row r="373" spans="1:10" s="195" customFormat="1" ht="11.4" hidden="1" outlineLevel="3">
      <c r="A373" s="241" t="s">
        <v>11099</v>
      </c>
      <c r="B373" s="240" t="s">
        <v>12832</v>
      </c>
      <c r="C373" s="230" t="s">
        <v>9068</v>
      </c>
      <c r="D373" s="230" t="s">
        <v>8608</v>
      </c>
      <c r="E373" s="231" t="s">
        <v>15082</v>
      </c>
      <c r="F373" s="232"/>
      <c r="G373" s="230" t="s">
        <v>147</v>
      </c>
      <c r="H373" s="230" t="s">
        <v>15965</v>
      </c>
      <c r="I373" s="233">
        <v>0.81</v>
      </c>
      <c r="J373" s="233">
        <f t="shared" si="5"/>
        <v>36.070710210000001</v>
      </c>
    </row>
    <row r="374" spans="1:10" s="195" customFormat="1" ht="11.4" hidden="1" outlineLevel="3">
      <c r="A374" s="241" t="s">
        <v>11100</v>
      </c>
      <c r="B374" s="240" t="s">
        <v>12833</v>
      </c>
      <c r="C374" s="230" t="s">
        <v>9069</v>
      </c>
      <c r="D374" s="230" t="s">
        <v>8608</v>
      </c>
      <c r="E374" s="231" t="s">
        <v>15083</v>
      </c>
      <c r="F374" s="232"/>
      <c r="G374" s="230" t="s">
        <v>147</v>
      </c>
      <c r="H374" s="230" t="s">
        <v>15965</v>
      </c>
      <c r="I374" s="233">
        <v>0.57999999999999996</v>
      </c>
      <c r="J374" s="233">
        <f t="shared" si="5"/>
        <v>25.828409779999998</v>
      </c>
    </row>
    <row r="375" spans="1:10" s="195" customFormat="1" ht="11.4" hidden="1" outlineLevel="3">
      <c r="A375" s="241" t="s">
        <v>11101</v>
      </c>
      <c r="B375" s="240" t="s">
        <v>12834</v>
      </c>
      <c r="C375" s="230" t="s">
        <v>9070</v>
      </c>
      <c r="D375" s="230" t="s">
        <v>8608</v>
      </c>
      <c r="E375" s="231" t="s">
        <v>15084</v>
      </c>
      <c r="F375" s="232"/>
      <c r="G375" s="230" t="s">
        <v>147</v>
      </c>
      <c r="H375" s="230" t="s">
        <v>15965</v>
      </c>
      <c r="I375" s="233">
        <v>0.59</v>
      </c>
      <c r="J375" s="233">
        <f t="shared" si="5"/>
        <v>26.273727189999995</v>
      </c>
    </row>
    <row r="376" spans="1:10" s="195" customFormat="1" ht="11.4" hidden="1" outlineLevel="2">
      <c r="A376" s="260"/>
      <c r="B376" s="234" t="s">
        <v>334</v>
      </c>
      <c r="C376" s="234"/>
      <c r="D376" s="234"/>
      <c r="E376" s="234" t="s">
        <v>9072</v>
      </c>
      <c r="F376" s="234"/>
      <c r="G376" s="234"/>
      <c r="H376" s="234" t="s">
        <v>334</v>
      </c>
      <c r="I376" s="234" t="s">
        <v>334</v>
      </c>
      <c r="J376" s="234"/>
    </row>
    <row r="377" spans="1:10" s="195" customFormat="1" ht="11.4" hidden="1" outlineLevel="3">
      <c r="A377" s="241" t="s">
        <v>11102</v>
      </c>
      <c r="B377" s="240" t="s">
        <v>12835</v>
      </c>
      <c r="C377" s="230" t="s">
        <v>9071</v>
      </c>
      <c r="D377" s="230" t="s">
        <v>8948</v>
      </c>
      <c r="E377" s="231" t="s">
        <v>15085</v>
      </c>
      <c r="F377" s="232"/>
      <c r="G377" s="230" t="s">
        <v>61</v>
      </c>
      <c r="H377" s="230" t="s">
        <v>15965</v>
      </c>
      <c r="I377" s="233">
        <v>1.1499999999999999</v>
      </c>
      <c r="J377" s="233">
        <f t="shared" si="5"/>
        <v>51.211502149999994</v>
      </c>
    </row>
    <row r="378" spans="1:10" s="195" customFormat="1" ht="11.4" hidden="1" outlineLevel="3">
      <c r="A378" s="241" t="s">
        <v>11103</v>
      </c>
      <c r="B378" s="240" t="s">
        <v>12836</v>
      </c>
      <c r="C378" s="230" t="s">
        <v>9073</v>
      </c>
      <c r="D378" s="230" t="s">
        <v>8608</v>
      </c>
      <c r="E378" s="231" t="s">
        <v>15086</v>
      </c>
      <c r="F378" s="232"/>
      <c r="G378" s="230" t="s">
        <v>147</v>
      </c>
      <c r="H378" s="230" t="s">
        <v>15965</v>
      </c>
      <c r="I378" s="233">
        <v>0.69</v>
      </c>
      <c r="J378" s="233">
        <f t="shared" si="5"/>
        <v>30.726901289999994</v>
      </c>
    </row>
    <row r="379" spans="1:10" s="195" customFormat="1" ht="11.4" hidden="1" outlineLevel="3">
      <c r="A379" s="241" t="s">
        <v>11104</v>
      </c>
      <c r="B379" s="240" t="s">
        <v>12837</v>
      </c>
      <c r="C379" s="230" t="s">
        <v>9074</v>
      </c>
      <c r="D379" s="230" t="s">
        <v>8608</v>
      </c>
      <c r="E379" s="231" t="s">
        <v>15087</v>
      </c>
      <c r="F379" s="232"/>
      <c r="G379" s="230" t="s">
        <v>147</v>
      </c>
      <c r="H379" s="230" t="s">
        <v>15965</v>
      </c>
      <c r="I379" s="233">
        <v>0.66</v>
      </c>
      <c r="J379" s="233">
        <f t="shared" si="5"/>
        <v>29.390949060000001</v>
      </c>
    </row>
    <row r="380" spans="1:10" s="195" customFormat="1" ht="11.4" hidden="1" outlineLevel="3">
      <c r="A380" s="241" t="s">
        <v>11105</v>
      </c>
      <c r="B380" s="240" t="s">
        <v>12838</v>
      </c>
      <c r="C380" s="230" t="s">
        <v>9075</v>
      </c>
      <c r="D380" s="230" t="s">
        <v>8608</v>
      </c>
      <c r="E380" s="231" t="s">
        <v>15088</v>
      </c>
      <c r="F380" s="232"/>
      <c r="G380" s="230" t="s">
        <v>147</v>
      </c>
      <c r="H380" s="230" t="s">
        <v>15965</v>
      </c>
      <c r="I380" s="233">
        <v>0.71</v>
      </c>
      <c r="J380" s="233">
        <f t="shared" si="5"/>
        <v>31.617536109999996</v>
      </c>
    </row>
    <row r="381" spans="1:10" s="195" customFormat="1" ht="11.4" hidden="1" outlineLevel="3">
      <c r="A381" s="241" t="s">
        <v>11106</v>
      </c>
      <c r="B381" s="240" t="s">
        <v>12839</v>
      </c>
      <c r="C381" s="230" t="s">
        <v>9076</v>
      </c>
      <c r="D381" s="230" t="s">
        <v>8608</v>
      </c>
      <c r="E381" s="231" t="s">
        <v>15089</v>
      </c>
      <c r="F381" s="232"/>
      <c r="G381" s="230" t="s">
        <v>147</v>
      </c>
      <c r="H381" s="230" t="s">
        <v>15965</v>
      </c>
      <c r="I381" s="233">
        <v>0.84</v>
      </c>
      <c r="J381" s="233">
        <f t="shared" si="5"/>
        <v>37.406662439999998</v>
      </c>
    </row>
    <row r="382" spans="1:10" s="195" customFormat="1" ht="11.4" hidden="1" outlineLevel="3">
      <c r="A382" s="241" t="s">
        <v>11107</v>
      </c>
      <c r="B382" s="240" t="s">
        <v>12840</v>
      </c>
      <c r="C382" s="230" t="s">
        <v>9077</v>
      </c>
      <c r="D382" s="230" t="s">
        <v>8608</v>
      </c>
      <c r="E382" s="231" t="s">
        <v>15090</v>
      </c>
      <c r="F382" s="232"/>
      <c r="G382" s="230" t="s">
        <v>147</v>
      </c>
      <c r="H382" s="230" t="s">
        <v>15965</v>
      </c>
      <c r="I382" s="233">
        <v>0.68</v>
      </c>
      <c r="J382" s="233">
        <f t="shared" si="5"/>
        <v>30.281583879999999</v>
      </c>
    </row>
    <row r="383" spans="1:10" s="195" customFormat="1" ht="11.4" hidden="1" outlineLevel="3">
      <c r="A383" s="241" t="s">
        <v>11108</v>
      </c>
      <c r="B383" s="240" t="s">
        <v>12841</v>
      </c>
      <c r="C383" s="230" t="s">
        <v>9078</v>
      </c>
      <c r="D383" s="230" t="s">
        <v>8608</v>
      </c>
      <c r="E383" s="231" t="s">
        <v>15091</v>
      </c>
      <c r="F383" s="232"/>
      <c r="G383" s="230" t="s">
        <v>147</v>
      </c>
      <c r="H383" s="230" t="s">
        <v>15965</v>
      </c>
      <c r="I383" s="233">
        <v>0.67</v>
      </c>
      <c r="J383" s="233">
        <f t="shared" si="5"/>
        <v>29.836266469999998</v>
      </c>
    </row>
    <row r="384" spans="1:10" s="195" customFormat="1" ht="11.4" hidden="1" outlineLevel="2">
      <c r="A384" s="260"/>
      <c r="B384" s="234" t="s">
        <v>334</v>
      </c>
      <c r="C384" s="234"/>
      <c r="D384" s="234"/>
      <c r="E384" s="234" t="s">
        <v>9080</v>
      </c>
      <c r="F384" s="234"/>
      <c r="G384" s="234"/>
      <c r="H384" s="234" t="s">
        <v>334</v>
      </c>
      <c r="I384" s="234" t="s">
        <v>334</v>
      </c>
      <c r="J384" s="234"/>
    </row>
    <row r="385" spans="1:10" s="195" customFormat="1" ht="11.4" hidden="1" outlineLevel="3">
      <c r="A385" s="241" t="s">
        <v>11109</v>
      </c>
      <c r="B385" s="240" t="s">
        <v>12842</v>
      </c>
      <c r="C385" s="230" t="s">
        <v>9079</v>
      </c>
      <c r="D385" s="230" t="s">
        <v>8948</v>
      </c>
      <c r="E385" s="231" t="s">
        <v>15092</v>
      </c>
      <c r="F385" s="232"/>
      <c r="G385" s="230" t="s">
        <v>61</v>
      </c>
      <c r="H385" s="230" t="s">
        <v>15965</v>
      </c>
      <c r="I385" s="233">
        <v>1.23</v>
      </c>
      <c r="J385" s="233">
        <f t="shared" si="5"/>
        <v>54.774041429999997</v>
      </c>
    </row>
    <row r="386" spans="1:10" s="195" customFormat="1" ht="11.4" hidden="1" outlineLevel="3">
      <c r="A386" s="241" t="s">
        <v>11110</v>
      </c>
      <c r="B386" s="240" t="s">
        <v>12843</v>
      </c>
      <c r="C386" s="230" t="s">
        <v>9081</v>
      </c>
      <c r="D386" s="230" t="s">
        <v>8608</v>
      </c>
      <c r="E386" s="231" t="s">
        <v>15093</v>
      </c>
      <c r="F386" s="232"/>
      <c r="G386" s="230" t="s">
        <v>147</v>
      </c>
      <c r="H386" s="230" t="s">
        <v>15965</v>
      </c>
      <c r="I386" s="233">
        <v>0.71</v>
      </c>
      <c r="J386" s="233">
        <f t="shared" si="5"/>
        <v>31.617536109999996</v>
      </c>
    </row>
    <row r="387" spans="1:10" s="195" customFormat="1" ht="11.4" hidden="1" outlineLevel="3">
      <c r="A387" s="241" t="s">
        <v>11111</v>
      </c>
      <c r="B387" s="240" t="s">
        <v>12844</v>
      </c>
      <c r="C387" s="230" t="s">
        <v>9082</v>
      </c>
      <c r="D387" s="230" t="s">
        <v>8608</v>
      </c>
      <c r="E387" s="231" t="s">
        <v>15094</v>
      </c>
      <c r="F387" s="232"/>
      <c r="G387" s="230" t="s">
        <v>147</v>
      </c>
      <c r="H387" s="230" t="s">
        <v>15965</v>
      </c>
      <c r="I387" s="233">
        <v>0.72</v>
      </c>
      <c r="J387" s="233">
        <f t="shared" si="5"/>
        <v>32.062853519999997</v>
      </c>
    </row>
    <row r="388" spans="1:10" s="195" customFormat="1" ht="11.4" hidden="1" outlineLevel="3">
      <c r="A388" s="241" t="s">
        <v>11112</v>
      </c>
      <c r="B388" s="240" t="s">
        <v>12845</v>
      </c>
      <c r="C388" s="230" t="s">
        <v>9083</v>
      </c>
      <c r="D388" s="230" t="s">
        <v>8608</v>
      </c>
      <c r="E388" s="231" t="s">
        <v>15095</v>
      </c>
      <c r="F388" s="232"/>
      <c r="G388" s="230" t="s">
        <v>147</v>
      </c>
      <c r="H388" s="230" t="s">
        <v>15965</v>
      </c>
      <c r="I388" s="233">
        <v>0.87</v>
      </c>
      <c r="J388" s="233">
        <f t="shared" si="5"/>
        <v>38.742614669999995</v>
      </c>
    </row>
    <row r="389" spans="1:10" s="195" customFormat="1" ht="11.4" hidden="1" outlineLevel="3">
      <c r="A389" s="241" t="s">
        <v>11113</v>
      </c>
      <c r="B389" s="240" t="s">
        <v>12846</v>
      </c>
      <c r="C389" s="230" t="s">
        <v>9084</v>
      </c>
      <c r="D389" s="230" t="s">
        <v>8608</v>
      </c>
      <c r="E389" s="231" t="s">
        <v>15096</v>
      </c>
      <c r="F389" s="232"/>
      <c r="G389" s="230" t="s">
        <v>147</v>
      </c>
      <c r="H389" s="230" t="s">
        <v>15965</v>
      </c>
      <c r="I389" s="233">
        <v>0.95</v>
      </c>
      <c r="J389" s="233">
        <f t="shared" ref="J389:J451" si="6">IF(H389="грн",ROUND(I389*(1-$J$2),2),ROUND(I389*(1-$J$2),2)*$H$2)</f>
        <v>42.305153949999998</v>
      </c>
    </row>
    <row r="390" spans="1:10" s="195" customFormat="1" ht="11.4" hidden="1" outlineLevel="3">
      <c r="A390" s="241" t="s">
        <v>11114</v>
      </c>
      <c r="B390" s="240" t="s">
        <v>12847</v>
      </c>
      <c r="C390" s="230" t="s">
        <v>9085</v>
      </c>
      <c r="D390" s="230" t="s">
        <v>8608</v>
      </c>
      <c r="E390" s="231" t="s">
        <v>15097</v>
      </c>
      <c r="F390" s="232"/>
      <c r="G390" s="230" t="s">
        <v>147</v>
      </c>
      <c r="H390" s="230" t="s">
        <v>15965</v>
      </c>
      <c r="I390" s="233">
        <v>0.63</v>
      </c>
      <c r="J390" s="233">
        <f t="shared" si="6"/>
        <v>28.054996829999997</v>
      </c>
    </row>
    <row r="391" spans="1:10" s="195" customFormat="1" ht="11.4" hidden="1" outlineLevel="3">
      <c r="A391" s="241" t="s">
        <v>11115</v>
      </c>
      <c r="B391" s="240" t="s">
        <v>12848</v>
      </c>
      <c r="C391" s="230" t="s">
        <v>9086</v>
      </c>
      <c r="D391" s="230" t="s">
        <v>9087</v>
      </c>
      <c r="E391" s="231" t="s">
        <v>15098</v>
      </c>
      <c r="F391" s="232"/>
      <c r="G391" s="230" t="s">
        <v>147</v>
      </c>
      <c r="H391" s="230" t="s">
        <v>15965</v>
      </c>
      <c r="I391" s="233">
        <v>0.66</v>
      </c>
      <c r="J391" s="233">
        <f t="shared" si="6"/>
        <v>29.390949060000001</v>
      </c>
    </row>
    <row r="392" spans="1:10" s="195" customFormat="1" ht="11.4" hidden="1" outlineLevel="2">
      <c r="A392" s="260"/>
      <c r="B392" s="234" t="s">
        <v>334</v>
      </c>
      <c r="C392" s="234"/>
      <c r="D392" s="234"/>
      <c r="E392" s="234" t="s">
        <v>9089</v>
      </c>
      <c r="F392" s="234"/>
      <c r="G392" s="234"/>
      <c r="H392" s="234" t="s">
        <v>334</v>
      </c>
      <c r="I392" s="234" t="s">
        <v>334</v>
      </c>
      <c r="J392" s="234"/>
    </row>
    <row r="393" spans="1:10" s="195" customFormat="1" ht="11.4" hidden="1" outlineLevel="3">
      <c r="A393" s="241" t="s">
        <v>11116</v>
      </c>
      <c r="B393" s="240" t="s">
        <v>12849</v>
      </c>
      <c r="C393" s="230" t="s">
        <v>9088</v>
      </c>
      <c r="D393" s="230" t="s">
        <v>8948</v>
      </c>
      <c r="E393" s="231" t="s">
        <v>15099</v>
      </c>
      <c r="F393" s="232"/>
      <c r="G393" s="230" t="s">
        <v>61</v>
      </c>
      <c r="H393" s="230" t="s">
        <v>15965</v>
      </c>
      <c r="I393" s="233">
        <v>1.1000000000000001</v>
      </c>
      <c r="J393" s="233">
        <f t="shared" si="6"/>
        <v>48.984915100000002</v>
      </c>
    </row>
    <row r="394" spans="1:10" s="195" customFormat="1" ht="11.4" hidden="1" outlineLevel="3">
      <c r="A394" s="241" t="s">
        <v>11117</v>
      </c>
      <c r="B394" s="240" t="s">
        <v>12850</v>
      </c>
      <c r="C394" s="230" t="s">
        <v>9090</v>
      </c>
      <c r="D394" s="230" t="s">
        <v>8608</v>
      </c>
      <c r="E394" s="231" t="s">
        <v>15100</v>
      </c>
      <c r="F394" s="232"/>
      <c r="G394" s="230" t="s">
        <v>147</v>
      </c>
      <c r="H394" s="230" t="s">
        <v>15965</v>
      </c>
      <c r="I394" s="233">
        <v>0.64</v>
      </c>
      <c r="J394" s="233">
        <f t="shared" si="6"/>
        <v>28.500314239999998</v>
      </c>
    </row>
    <row r="395" spans="1:10" s="195" customFormat="1" ht="11.4" hidden="1" outlineLevel="3">
      <c r="A395" s="241" t="s">
        <v>11118</v>
      </c>
      <c r="B395" s="240" t="s">
        <v>12851</v>
      </c>
      <c r="C395" s="230" t="s">
        <v>9091</v>
      </c>
      <c r="D395" s="230" t="s">
        <v>8608</v>
      </c>
      <c r="E395" s="231" t="s">
        <v>15101</v>
      </c>
      <c r="F395" s="232"/>
      <c r="G395" s="230" t="s">
        <v>147</v>
      </c>
      <c r="H395" s="230" t="s">
        <v>15965</v>
      </c>
      <c r="I395" s="233">
        <v>0.67</v>
      </c>
      <c r="J395" s="233">
        <f t="shared" si="6"/>
        <v>29.836266469999998</v>
      </c>
    </row>
    <row r="396" spans="1:10" s="195" customFormat="1" ht="11.4" hidden="1" outlineLevel="3">
      <c r="A396" s="241" t="s">
        <v>11119</v>
      </c>
      <c r="B396" s="240" t="s">
        <v>12852</v>
      </c>
      <c r="C396" s="230" t="s">
        <v>9092</v>
      </c>
      <c r="D396" s="230" t="s">
        <v>8608</v>
      </c>
      <c r="E396" s="231" t="s">
        <v>15102</v>
      </c>
      <c r="F396" s="232"/>
      <c r="G396" s="230" t="s">
        <v>147</v>
      </c>
      <c r="H396" s="230" t="s">
        <v>15965</v>
      </c>
      <c r="I396" s="233">
        <v>0.84</v>
      </c>
      <c r="J396" s="233">
        <f t="shared" si="6"/>
        <v>37.406662439999998</v>
      </c>
    </row>
    <row r="397" spans="1:10" s="195" customFormat="1" ht="11.4" hidden="1" outlineLevel="3">
      <c r="A397" s="241" t="s">
        <v>11120</v>
      </c>
      <c r="B397" s="240" t="s">
        <v>12853</v>
      </c>
      <c r="C397" s="230" t="s">
        <v>9093</v>
      </c>
      <c r="D397" s="230" t="s">
        <v>8608</v>
      </c>
      <c r="E397" s="231" t="s">
        <v>15103</v>
      </c>
      <c r="F397" s="232"/>
      <c r="G397" s="230" t="s">
        <v>147</v>
      </c>
      <c r="H397" s="230" t="s">
        <v>15965</v>
      </c>
      <c r="I397" s="233">
        <v>0.99</v>
      </c>
      <c r="J397" s="233">
        <f t="shared" si="6"/>
        <v>44.086423589999995</v>
      </c>
    </row>
    <row r="398" spans="1:10" s="195" customFormat="1" ht="11.4" hidden="1" outlineLevel="3">
      <c r="A398" s="241" t="s">
        <v>11121</v>
      </c>
      <c r="B398" s="240" t="s">
        <v>12854</v>
      </c>
      <c r="C398" s="230" t="s">
        <v>9094</v>
      </c>
      <c r="D398" s="230" t="s">
        <v>8608</v>
      </c>
      <c r="E398" s="231" t="s">
        <v>15104</v>
      </c>
      <c r="F398" s="232"/>
      <c r="G398" s="230" t="s">
        <v>147</v>
      </c>
      <c r="H398" s="230" t="s">
        <v>15965</v>
      </c>
      <c r="I398" s="233">
        <v>0.71</v>
      </c>
      <c r="J398" s="233">
        <f t="shared" si="6"/>
        <v>31.617536109999996</v>
      </c>
    </row>
    <row r="399" spans="1:10" s="195" customFormat="1" ht="11.4" hidden="1" outlineLevel="3">
      <c r="A399" s="241" t="s">
        <v>11122</v>
      </c>
      <c r="B399" s="240" t="s">
        <v>12855</v>
      </c>
      <c r="C399" s="230" t="s">
        <v>9095</v>
      </c>
      <c r="D399" s="230" t="s">
        <v>8608</v>
      </c>
      <c r="E399" s="231" t="s">
        <v>15105</v>
      </c>
      <c r="F399" s="232"/>
      <c r="G399" s="230" t="s">
        <v>147</v>
      </c>
      <c r="H399" s="230" t="s">
        <v>15965</v>
      </c>
      <c r="I399" s="233">
        <v>0.63</v>
      </c>
      <c r="J399" s="233">
        <f t="shared" si="6"/>
        <v>28.054996829999997</v>
      </c>
    </row>
    <row r="400" spans="1:10" s="195" customFormat="1" ht="11.4" hidden="1" outlineLevel="2">
      <c r="A400" s="260"/>
      <c r="B400" s="234" t="s">
        <v>334</v>
      </c>
      <c r="C400" s="234"/>
      <c r="D400" s="234"/>
      <c r="E400" s="234" t="s">
        <v>9097</v>
      </c>
      <c r="F400" s="234"/>
      <c r="G400" s="234"/>
      <c r="H400" s="234" t="s">
        <v>334</v>
      </c>
      <c r="I400" s="234" t="s">
        <v>334</v>
      </c>
      <c r="J400" s="234"/>
    </row>
    <row r="401" spans="1:10" s="195" customFormat="1" ht="11.4" hidden="1" outlineLevel="3">
      <c r="A401" s="241" t="s">
        <v>11123</v>
      </c>
      <c r="B401" s="240" t="s">
        <v>12856</v>
      </c>
      <c r="C401" s="230" t="s">
        <v>9096</v>
      </c>
      <c r="D401" s="230" t="s">
        <v>8948</v>
      </c>
      <c r="E401" s="238" t="s">
        <v>15106</v>
      </c>
      <c r="F401" s="232"/>
      <c r="G401" s="230" t="s">
        <v>61</v>
      </c>
      <c r="H401" s="230" t="s">
        <v>15965</v>
      </c>
      <c r="I401" s="233">
        <v>0</v>
      </c>
      <c r="J401" s="233">
        <f t="shared" si="6"/>
        <v>0</v>
      </c>
    </row>
    <row r="402" spans="1:10" s="195" customFormat="1" ht="11.4" hidden="1" outlineLevel="3">
      <c r="A402" s="241" t="s">
        <v>11124</v>
      </c>
      <c r="B402" s="240" t="s">
        <v>12857</v>
      </c>
      <c r="C402" s="230" t="s">
        <v>9098</v>
      </c>
      <c r="D402" s="230" t="s">
        <v>8608</v>
      </c>
      <c r="E402" s="238" t="s">
        <v>15107</v>
      </c>
      <c r="F402" s="232"/>
      <c r="G402" s="230" t="s">
        <v>147</v>
      </c>
      <c r="H402" s="230" t="s">
        <v>15965</v>
      </c>
      <c r="I402" s="233">
        <v>0.78</v>
      </c>
      <c r="J402" s="233">
        <f t="shared" si="6"/>
        <v>34.734757979999998</v>
      </c>
    </row>
    <row r="403" spans="1:10" s="195" customFormat="1" ht="11.4" hidden="1" outlineLevel="3">
      <c r="A403" s="241" t="s">
        <v>11125</v>
      </c>
      <c r="B403" s="240" t="s">
        <v>12858</v>
      </c>
      <c r="C403" s="230" t="s">
        <v>9099</v>
      </c>
      <c r="D403" s="230" t="s">
        <v>8608</v>
      </c>
      <c r="E403" s="238" t="s">
        <v>15108</v>
      </c>
      <c r="F403" s="232"/>
      <c r="G403" s="230" t="s">
        <v>147</v>
      </c>
      <c r="H403" s="230" t="s">
        <v>15965</v>
      </c>
      <c r="I403" s="233">
        <v>1.02</v>
      </c>
      <c r="J403" s="233">
        <f t="shared" si="6"/>
        <v>45.422375819999999</v>
      </c>
    </row>
    <row r="404" spans="1:10" s="195" customFormat="1" ht="11.4" hidden="1" outlineLevel="3">
      <c r="A404" s="241" t="s">
        <v>11126</v>
      </c>
      <c r="B404" s="240" t="s">
        <v>12859</v>
      </c>
      <c r="C404" s="230" t="s">
        <v>9100</v>
      </c>
      <c r="D404" s="230" t="s">
        <v>8608</v>
      </c>
      <c r="E404" s="238" t="s">
        <v>15109</v>
      </c>
      <c r="F404" s="232"/>
      <c r="G404" s="230" t="s">
        <v>147</v>
      </c>
      <c r="H404" s="230" t="s">
        <v>15965</v>
      </c>
      <c r="I404" s="233">
        <v>0.83</v>
      </c>
      <c r="J404" s="233">
        <f t="shared" si="6"/>
        <v>36.961345029999997</v>
      </c>
    </row>
    <row r="405" spans="1:10" s="195" customFormat="1" ht="11.4" hidden="1" outlineLevel="3">
      <c r="A405" s="241" t="s">
        <v>11127</v>
      </c>
      <c r="B405" s="240" t="s">
        <v>12860</v>
      </c>
      <c r="C405" s="230" t="s">
        <v>9101</v>
      </c>
      <c r="D405" s="230" t="s">
        <v>8608</v>
      </c>
      <c r="E405" s="238" t="s">
        <v>15110</v>
      </c>
      <c r="F405" s="232"/>
      <c r="G405" s="230" t="s">
        <v>147</v>
      </c>
      <c r="H405" s="230" t="s">
        <v>15965</v>
      </c>
      <c r="I405" s="233">
        <v>1</v>
      </c>
      <c r="J405" s="233">
        <f t="shared" si="6"/>
        <v>44.531740999999997</v>
      </c>
    </row>
    <row r="406" spans="1:10" s="195" customFormat="1" ht="11.4" hidden="1" outlineLevel="3">
      <c r="A406" s="241" t="s">
        <v>11128</v>
      </c>
      <c r="B406" s="240" t="s">
        <v>12861</v>
      </c>
      <c r="C406" s="230" t="s">
        <v>9102</v>
      </c>
      <c r="D406" s="230" t="s">
        <v>8608</v>
      </c>
      <c r="E406" s="238" t="s">
        <v>15111</v>
      </c>
      <c r="F406" s="232"/>
      <c r="G406" s="230" t="s">
        <v>147</v>
      </c>
      <c r="H406" s="230" t="s">
        <v>15965</v>
      </c>
      <c r="I406" s="233">
        <v>0.78</v>
      </c>
      <c r="J406" s="233">
        <f t="shared" si="6"/>
        <v>34.734757979999998</v>
      </c>
    </row>
    <row r="407" spans="1:10" s="195" customFormat="1" ht="11.4" hidden="1" outlineLevel="3">
      <c r="A407" s="241" t="s">
        <v>11129</v>
      </c>
      <c r="B407" s="240" t="s">
        <v>12862</v>
      </c>
      <c r="C407" s="230" t="s">
        <v>9103</v>
      </c>
      <c r="D407" s="230" t="s">
        <v>8608</v>
      </c>
      <c r="E407" s="238" t="s">
        <v>15112</v>
      </c>
      <c r="F407" s="232"/>
      <c r="G407" s="230" t="s">
        <v>147</v>
      </c>
      <c r="H407" s="230" t="s">
        <v>15965</v>
      </c>
      <c r="I407" s="233">
        <v>0.88</v>
      </c>
      <c r="J407" s="233">
        <f t="shared" si="6"/>
        <v>39.187932079999996</v>
      </c>
    </row>
    <row r="408" spans="1:10" s="195" customFormat="1" ht="11.4" hidden="1" outlineLevel="3">
      <c r="A408" s="241" t="s">
        <v>11130</v>
      </c>
      <c r="B408" s="240" t="s">
        <v>12863</v>
      </c>
      <c r="C408" s="230" t="s">
        <v>9104</v>
      </c>
      <c r="D408" s="230" t="s">
        <v>8608</v>
      </c>
      <c r="E408" s="238" t="s">
        <v>15113</v>
      </c>
      <c r="F408" s="232"/>
      <c r="G408" s="230" t="s">
        <v>147</v>
      </c>
      <c r="H408" s="230" t="s">
        <v>15965</v>
      </c>
      <c r="I408" s="233">
        <v>0.57999999999999996</v>
      </c>
      <c r="J408" s="233">
        <f t="shared" si="6"/>
        <v>25.828409779999998</v>
      </c>
    </row>
    <row r="409" spans="1:10" s="195" customFormat="1" ht="11.4" hidden="1" outlineLevel="3">
      <c r="A409" s="241" t="s">
        <v>11131</v>
      </c>
      <c r="B409" s="240" t="s">
        <v>12864</v>
      </c>
      <c r="C409" s="230" t="s">
        <v>9105</v>
      </c>
      <c r="D409" s="230" t="s">
        <v>8835</v>
      </c>
      <c r="E409" s="238" t="s">
        <v>15114</v>
      </c>
      <c r="F409" s="232"/>
      <c r="G409" s="230" t="s">
        <v>61</v>
      </c>
      <c r="H409" s="230" t="s">
        <v>15965</v>
      </c>
      <c r="I409" s="233">
        <v>1.81</v>
      </c>
      <c r="J409" s="233">
        <f t="shared" si="6"/>
        <v>80.602451209999998</v>
      </c>
    </row>
    <row r="410" spans="1:10" s="195" customFormat="1" ht="11.4" hidden="1" outlineLevel="3">
      <c r="A410" s="241" t="s">
        <v>11132</v>
      </c>
      <c r="B410" s="240" t="s">
        <v>12865</v>
      </c>
      <c r="C410" s="230" t="s">
        <v>9106</v>
      </c>
      <c r="D410" s="230" t="s">
        <v>8835</v>
      </c>
      <c r="E410" s="238" t="s">
        <v>15115</v>
      </c>
      <c r="F410" s="232"/>
      <c r="G410" s="230" t="s">
        <v>147</v>
      </c>
      <c r="H410" s="230" t="s">
        <v>15965</v>
      </c>
      <c r="I410" s="233">
        <v>1.86</v>
      </c>
      <c r="J410" s="233">
        <f t="shared" si="6"/>
        <v>82.829038260000004</v>
      </c>
    </row>
    <row r="411" spans="1:10" s="195" customFormat="1" ht="11.4" hidden="1" outlineLevel="3">
      <c r="A411" s="241" t="s">
        <v>11133</v>
      </c>
      <c r="B411" s="240" t="s">
        <v>12866</v>
      </c>
      <c r="C411" s="230" t="s">
        <v>9107</v>
      </c>
      <c r="D411" s="230" t="s">
        <v>8835</v>
      </c>
      <c r="E411" s="238" t="s">
        <v>15116</v>
      </c>
      <c r="F411" s="232"/>
      <c r="G411" s="230" t="s">
        <v>147</v>
      </c>
      <c r="H411" s="230" t="s">
        <v>15965</v>
      </c>
      <c r="I411" s="233">
        <v>2.15</v>
      </c>
      <c r="J411" s="233">
        <f t="shared" si="6"/>
        <v>95.743243149999984</v>
      </c>
    </row>
    <row r="412" spans="1:10" s="195" customFormat="1" ht="11.4" hidden="1" outlineLevel="3">
      <c r="A412" s="241" t="s">
        <v>11134</v>
      </c>
      <c r="B412" s="240" t="s">
        <v>12867</v>
      </c>
      <c r="C412" s="230" t="s">
        <v>9108</v>
      </c>
      <c r="D412" s="230" t="s">
        <v>8835</v>
      </c>
      <c r="E412" s="238" t="s">
        <v>15117</v>
      </c>
      <c r="F412" s="232"/>
      <c r="G412" s="230" t="s">
        <v>147</v>
      </c>
      <c r="H412" s="230" t="s">
        <v>15965</v>
      </c>
      <c r="I412" s="233">
        <v>2.0099999999999998</v>
      </c>
      <c r="J412" s="233">
        <f t="shared" si="6"/>
        <v>89.50879940999998</v>
      </c>
    </row>
    <row r="413" spans="1:10" s="195" customFormat="1" ht="11.4" hidden="1" outlineLevel="3">
      <c r="A413" s="241" t="s">
        <v>11135</v>
      </c>
      <c r="B413" s="240" t="s">
        <v>12868</v>
      </c>
      <c r="C413" s="230" t="s">
        <v>9109</v>
      </c>
      <c r="D413" s="230" t="s">
        <v>8835</v>
      </c>
      <c r="E413" s="238" t="s">
        <v>15118</v>
      </c>
      <c r="F413" s="232"/>
      <c r="G413" s="230" t="s">
        <v>147</v>
      </c>
      <c r="H413" s="230" t="s">
        <v>15965</v>
      </c>
      <c r="I413" s="233">
        <v>2.23</v>
      </c>
      <c r="J413" s="233">
        <f t="shared" si="6"/>
        <v>99.305782429999994</v>
      </c>
    </row>
    <row r="414" spans="1:10" s="195" customFormat="1" ht="11.4" hidden="1" outlineLevel="3">
      <c r="A414" s="241" t="s">
        <v>11136</v>
      </c>
      <c r="B414" s="240" t="s">
        <v>12869</v>
      </c>
      <c r="C414" s="230" t="s">
        <v>9110</v>
      </c>
      <c r="D414" s="230" t="s">
        <v>8835</v>
      </c>
      <c r="E414" s="238" t="s">
        <v>15119</v>
      </c>
      <c r="F414" s="232"/>
      <c r="G414" s="230" t="s">
        <v>147</v>
      </c>
      <c r="H414" s="230" t="s">
        <v>15965</v>
      </c>
      <c r="I414" s="233">
        <v>2.17</v>
      </c>
      <c r="J414" s="233">
        <f t="shared" si="6"/>
        <v>96.633877969999986</v>
      </c>
    </row>
    <row r="415" spans="1:10" s="195" customFormat="1" ht="11.4" hidden="1" outlineLevel="3">
      <c r="A415" s="241" t="s">
        <v>11137</v>
      </c>
      <c r="B415" s="240" t="s">
        <v>12870</v>
      </c>
      <c r="C415" s="230" t="s">
        <v>9111</v>
      </c>
      <c r="D415" s="230" t="s">
        <v>8835</v>
      </c>
      <c r="E415" s="238" t="s">
        <v>15120</v>
      </c>
      <c r="F415" s="232"/>
      <c r="G415" s="230" t="s">
        <v>147</v>
      </c>
      <c r="H415" s="230" t="s">
        <v>15965</v>
      </c>
      <c r="I415" s="233">
        <v>2.5499999999999998</v>
      </c>
      <c r="J415" s="233">
        <f t="shared" si="6"/>
        <v>113.55593954999998</v>
      </c>
    </row>
    <row r="416" spans="1:10" s="195" customFormat="1" ht="11.4" hidden="1" outlineLevel="3">
      <c r="A416" s="241" t="s">
        <v>11138</v>
      </c>
      <c r="B416" s="240" t="s">
        <v>12871</v>
      </c>
      <c r="C416" s="230" t="s">
        <v>9112</v>
      </c>
      <c r="D416" s="230" t="s">
        <v>8835</v>
      </c>
      <c r="E416" s="238" t="s">
        <v>15062</v>
      </c>
      <c r="F416" s="232"/>
      <c r="G416" s="230" t="s">
        <v>147</v>
      </c>
      <c r="H416" s="230" t="s">
        <v>15965</v>
      </c>
      <c r="I416" s="233">
        <v>1.55</v>
      </c>
      <c r="J416" s="233">
        <f t="shared" si="6"/>
        <v>69.024198549999994</v>
      </c>
    </row>
    <row r="417" spans="1:10" s="195" customFormat="1" ht="11.4" hidden="1" outlineLevel="3">
      <c r="A417" s="241" t="s">
        <v>11139</v>
      </c>
      <c r="B417" s="240" t="s">
        <v>12872</v>
      </c>
      <c r="C417" s="230" t="s">
        <v>9113</v>
      </c>
      <c r="D417" s="230" t="s">
        <v>9048</v>
      </c>
      <c r="E417" s="238" t="s">
        <v>15121</v>
      </c>
      <c r="F417" s="232"/>
      <c r="G417" s="230" t="s">
        <v>147</v>
      </c>
      <c r="H417" s="230" t="s">
        <v>15965</v>
      </c>
      <c r="I417" s="233">
        <v>2.93</v>
      </c>
      <c r="J417" s="233">
        <f t="shared" si="6"/>
        <v>130.47800113</v>
      </c>
    </row>
    <row r="418" spans="1:10" s="195" customFormat="1" ht="11.4" hidden="1" outlineLevel="3">
      <c r="A418" s="241" t="s">
        <v>11140</v>
      </c>
      <c r="B418" s="240" t="s">
        <v>12873</v>
      </c>
      <c r="C418" s="230" t="s">
        <v>9114</v>
      </c>
      <c r="D418" s="230" t="s">
        <v>9048</v>
      </c>
      <c r="E418" s="238" t="s">
        <v>15122</v>
      </c>
      <c r="F418" s="232"/>
      <c r="G418" s="230" t="s">
        <v>147</v>
      </c>
      <c r="H418" s="230" t="s">
        <v>15965</v>
      </c>
      <c r="I418" s="233">
        <v>2.27</v>
      </c>
      <c r="J418" s="233">
        <f t="shared" si="6"/>
        <v>101.08705207</v>
      </c>
    </row>
    <row r="419" spans="1:10" s="195" customFormat="1" ht="11.4" hidden="1" outlineLevel="3">
      <c r="A419" s="241" t="s">
        <v>11141</v>
      </c>
      <c r="B419" s="240" t="s">
        <v>12874</v>
      </c>
      <c r="C419" s="230" t="s">
        <v>9115</v>
      </c>
      <c r="D419" s="230" t="s">
        <v>9048</v>
      </c>
      <c r="E419" s="238" t="s">
        <v>15123</v>
      </c>
      <c r="F419" s="232"/>
      <c r="G419" s="230" t="s">
        <v>147</v>
      </c>
      <c r="H419" s="230" t="s">
        <v>15965</v>
      </c>
      <c r="I419" s="233">
        <v>2.9</v>
      </c>
      <c r="J419" s="233">
        <f t="shared" si="6"/>
        <v>129.14204889999999</v>
      </c>
    </row>
    <row r="420" spans="1:10" s="195" customFormat="1" ht="11.4" hidden="1" outlineLevel="3">
      <c r="A420" s="241" t="s">
        <v>11142</v>
      </c>
      <c r="B420" s="240" t="s">
        <v>12875</v>
      </c>
      <c r="C420" s="230" t="s">
        <v>9116</v>
      </c>
      <c r="D420" s="230" t="s">
        <v>9048</v>
      </c>
      <c r="E420" s="238" t="s">
        <v>15124</v>
      </c>
      <c r="F420" s="232"/>
      <c r="G420" s="230" t="s">
        <v>147</v>
      </c>
      <c r="H420" s="230" t="s">
        <v>15965</v>
      </c>
      <c r="I420" s="233">
        <v>2.54</v>
      </c>
      <c r="J420" s="233">
        <f t="shared" si="6"/>
        <v>113.11062213999999</v>
      </c>
    </row>
    <row r="421" spans="1:10" s="195" customFormat="1" ht="11.4" hidden="1" outlineLevel="3">
      <c r="A421" s="241" t="s">
        <v>11143</v>
      </c>
      <c r="B421" s="240" t="s">
        <v>12876</v>
      </c>
      <c r="C421" s="230" t="s">
        <v>9117</v>
      </c>
      <c r="D421" s="230" t="s">
        <v>8833</v>
      </c>
      <c r="E421" s="238" t="s">
        <v>15069</v>
      </c>
      <c r="F421" s="232"/>
      <c r="G421" s="230" t="s">
        <v>147</v>
      </c>
      <c r="H421" s="230" t="s">
        <v>15965</v>
      </c>
      <c r="I421" s="233">
        <v>1.56</v>
      </c>
      <c r="J421" s="233">
        <f t="shared" si="6"/>
        <v>69.469515959999995</v>
      </c>
    </row>
    <row r="422" spans="1:10" s="195" customFormat="1" ht="11.4" hidden="1" outlineLevel="3">
      <c r="A422" s="241" t="s">
        <v>11144</v>
      </c>
      <c r="B422" s="240" t="s">
        <v>12877</v>
      </c>
      <c r="C422" s="230" t="s">
        <v>9118</v>
      </c>
      <c r="D422" s="230" t="s">
        <v>8951</v>
      </c>
      <c r="E422" s="238" t="s">
        <v>15125</v>
      </c>
      <c r="F422" s="232"/>
      <c r="G422" s="230" t="s">
        <v>61</v>
      </c>
      <c r="H422" s="230" t="s">
        <v>15965</v>
      </c>
      <c r="I422" s="233">
        <v>1.85</v>
      </c>
      <c r="J422" s="233">
        <f t="shared" si="6"/>
        <v>82.383720850000003</v>
      </c>
    </row>
    <row r="423" spans="1:10" s="195" customFormat="1" ht="11.4" hidden="1" outlineLevel="3">
      <c r="A423" s="241" t="s">
        <v>11145</v>
      </c>
      <c r="B423" s="240" t="s">
        <v>12878</v>
      </c>
      <c r="C423" s="230" t="s">
        <v>9119</v>
      </c>
      <c r="D423" s="230" t="s">
        <v>8834</v>
      </c>
      <c r="E423" s="238" t="s">
        <v>15126</v>
      </c>
      <c r="F423" s="232"/>
      <c r="G423" s="230" t="s">
        <v>147</v>
      </c>
      <c r="H423" s="230" t="s">
        <v>15965</v>
      </c>
      <c r="I423" s="233">
        <v>1.88</v>
      </c>
      <c r="J423" s="233">
        <f t="shared" si="6"/>
        <v>83.719673079999993</v>
      </c>
    </row>
    <row r="424" spans="1:10" s="195" customFormat="1" ht="11.4" hidden="1" outlineLevel="3">
      <c r="A424" s="241" t="s">
        <v>11146</v>
      </c>
      <c r="B424" s="240" t="s">
        <v>12879</v>
      </c>
      <c r="C424" s="230" t="s">
        <v>9120</v>
      </c>
      <c r="D424" s="230" t="s">
        <v>8834</v>
      </c>
      <c r="E424" s="238" t="s">
        <v>15127</v>
      </c>
      <c r="F424" s="232"/>
      <c r="G424" s="230" t="s">
        <v>147</v>
      </c>
      <c r="H424" s="230" t="s">
        <v>15965</v>
      </c>
      <c r="I424" s="233">
        <v>2.2000000000000002</v>
      </c>
      <c r="J424" s="233">
        <f t="shared" si="6"/>
        <v>97.969830200000004</v>
      </c>
    </row>
    <row r="425" spans="1:10" s="195" customFormat="1" ht="11.4" hidden="1" outlineLevel="3">
      <c r="A425" s="241" t="s">
        <v>11147</v>
      </c>
      <c r="B425" s="240" t="s">
        <v>12880</v>
      </c>
      <c r="C425" s="230" t="s">
        <v>9121</v>
      </c>
      <c r="D425" s="230" t="s">
        <v>8834</v>
      </c>
      <c r="E425" s="238" t="s">
        <v>15128</v>
      </c>
      <c r="F425" s="232"/>
      <c r="G425" s="230" t="s">
        <v>147</v>
      </c>
      <c r="H425" s="230" t="s">
        <v>15965</v>
      </c>
      <c r="I425" s="233">
        <v>2.06</v>
      </c>
      <c r="J425" s="233">
        <f t="shared" si="6"/>
        <v>91.735386460000001</v>
      </c>
    </row>
    <row r="426" spans="1:10" s="195" customFormat="1" ht="11.4" hidden="1" outlineLevel="3">
      <c r="A426" s="241" t="s">
        <v>11148</v>
      </c>
      <c r="B426" s="240" t="s">
        <v>12881</v>
      </c>
      <c r="C426" s="230" t="s">
        <v>9122</v>
      </c>
      <c r="D426" s="230" t="s">
        <v>8834</v>
      </c>
      <c r="E426" s="238" t="s">
        <v>15129</v>
      </c>
      <c r="F426" s="232"/>
      <c r="G426" s="230" t="s">
        <v>147</v>
      </c>
      <c r="H426" s="230" t="s">
        <v>15965</v>
      </c>
      <c r="I426" s="233">
        <v>2.2799999999999998</v>
      </c>
      <c r="J426" s="233">
        <f t="shared" si="6"/>
        <v>101.53236947999999</v>
      </c>
    </row>
    <row r="427" spans="1:10" s="195" customFormat="1" ht="11.4" hidden="1" outlineLevel="3">
      <c r="A427" s="241" t="s">
        <v>11149</v>
      </c>
      <c r="B427" s="240" t="s">
        <v>12882</v>
      </c>
      <c r="C427" s="230" t="s">
        <v>9123</v>
      </c>
      <c r="D427" s="230" t="s">
        <v>8834</v>
      </c>
      <c r="E427" s="238" t="s">
        <v>15130</v>
      </c>
      <c r="F427" s="232"/>
      <c r="G427" s="230" t="s">
        <v>147</v>
      </c>
      <c r="H427" s="230" t="s">
        <v>15965</v>
      </c>
      <c r="I427" s="233">
        <v>2.19</v>
      </c>
      <c r="J427" s="233">
        <f t="shared" si="6"/>
        <v>97.524512789999989</v>
      </c>
    </row>
    <row r="428" spans="1:10" s="195" customFormat="1" ht="11.4" hidden="1" outlineLevel="3">
      <c r="A428" s="241" t="s">
        <v>11150</v>
      </c>
      <c r="B428" s="240" t="s">
        <v>12883</v>
      </c>
      <c r="C428" s="230" t="s">
        <v>9124</v>
      </c>
      <c r="D428" s="230" t="s">
        <v>8834</v>
      </c>
      <c r="E428" s="238" t="s">
        <v>15131</v>
      </c>
      <c r="F428" s="232"/>
      <c r="G428" s="230" t="s">
        <v>147</v>
      </c>
      <c r="H428" s="230" t="s">
        <v>15965</v>
      </c>
      <c r="I428" s="233">
        <v>2.5499999999999998</v>
      </c>
      <c r="J428" s="233">
        <f t="shared" si="6"/>
        <v>113.55593954999998</v>
      </c>
    </row>
    <row r="429" spans="1:10" s="195" customFormat="1" ht="11.4" hidden="1" outlineLevel="3">
      <c r="A429" s="241" t="s">
        <v>11151</v>
      </c>
      <c r="B429" s="240" t="s">
        <v>12884</v>
      </c>
      <c r="C429" s="230" t="s">
        <v>9125</v>
      </c>
      <c r="D429" s="230" t="s">
        <v>8834</v>
      </c>
      <c r="E429" s="238" t="s">
        <v>15077</v>
      </c>
      <c r="F429" s="232"/>
      <c r="G429" s="230" t="s">
        <v>147</v>
      </c>
      <c r="H429" s="230" t="s">
        <v>15965</v>
      </c>
      <c r="I429" s="233">
        <v>1.56</v>
      </c>
      <c r="J429" s="233">
        <f t="shared" si="6"/>
        <v>69.469515959999995</v>
      </c>
    </row>
    <row r="430" spans="1:10" s="195" customFormat="1" ht="11.4" hidden="1" outlineLevel="2">
      <c r="A430" s="260"/>
      <c r="B430" s="234" t="s">
        <v>334</v>
      </c>
      <c r="C430" s="234"/>
      <c r="D430" s="234"/>
      <c r="E430" s="234" t="s">
        <v>9127</v>
      </c>
      <c r="F430" s="234"/>
      <c r="G430" s="234"/>
      <c r="H430" s="234" t="s">
        <v>334</v>
      </c>
      <c r="I430" s="234" t="s">
        <v>334</v>
      </c>
      <c r="J430" s="234"/>
    </row>
    <row r="431" spans="1:10" s="195" customFormat="1" ht="11.4" hidden="1" outlineLevel="3">
      <c r="A431" s="241" t="s">
        <v>11152</v>
      </c>
      <c r="B431" s="240" t="s">
        <v>12885</v>
      </c>
      <c r="C431" s="230" t="s">
        <v>9126</v>
      </c>
      <c r="D431" s="230" t="s">
        <v>8948</v>
      </c>
      <c r="E431" s="231" t="s">
        <v>15132</v>
      </c>
      <c r="F431" s="232"/>
      <c r="G431" s="230" t="s">
        <v>147</v>
      </c>
      <c r="H431" s="230" t="s">
        <v>15965</v>
      </c>
      <c r="I431" s="233">
        <v>0</v>
      </c>
      <c r="J431" s="233">
        <f t="shared" si="6"/>
        <v>0</v>
      </c>
    </row>
    <row r="432" spans="1:10" s="195" customFormat="1" ht="11.4" hidden="1" outlineLevel="3">
      <c r="A432" s="241" t="s">
        <v>11153</v>
      </c>
      <c r="B432" s="240" t="s">
        <v>12886</v>
      </c>
      <c r="C432" s="230" t="s">
        <v>9128</v>
      </c>
      <c r="D432" s="230" t="s">
        <v>8608</v>
      </c>
      <c r="E432" s="231" t="s">
        <v>15133</v>
      </c>
      <c r="F432" s="232"/>
      <c r="G432" s="230" t="s">
        <v>147</v>
      </c>
      <c r="H432" s="230" t="s">
        <v>15965</v>
      </c>
      <c r="I432" s="233">
        <v>0.89</v>
      </c>
      <c r="J432" s="233">
        <f t="shared" si="6"/>
        <v>39.633249489999997</v>
      </c>
    </row>
    <row r="433" spans="1:10" s="195" customFormat="1" ht="11.4" hidden="1" outlineLevel="3">
      <c r="A433" s="241" t="s">
        <v>11154</v>
      </c>
      <c r="B433" s="240" t="s">
        <v>12887</v>
      </c>
      <c r="C433" s="230" t="s">
        <v>9129</v>
      </c>
      <c r="D433" s="230" t="s">
        <v>8608</v>
      </c>
      <c r="E433" s="231" t="s">
        <v>15134</v>
      </c>
      <c r="F433" s="232"/>
      <c r="G433" s="230" t="s">
        <v>147</v>
      </c>
      <c r="H433" s="230" t="s">
        <v>15965</v>
      </c>
      <c r="I433" s="233">
        <v>1.4</v>
      </c>
      <c r="J433" s="233">
        <f t="shared" si="6"/>
        <v>62.34443739999999</v>
      </c>
    </row>
    <row r="434" spans="1:10" s="195" customFormat="1" ht="11.4" hidden="1" outlineLevel="3">
      <c r="A434" s="241" t="s">
        <v>11155</v>
      </c>
      <c r="B434" s="240" t="s">
        <v>12888</v>
      </c>
      <c r="C434" s="230" t="s">
        <v>9130</v>
      </c>
      <c r="D434" s="230" t="s">
        <v>8608</v>
      </c>
      <c r="E434" s="231" t="s">
        <v>15135</v>
      </c>
      <c r="F434" s="232"/>
      <c r="G434" s="230" t="s">
        <v>147</v>
      </c>
      <c r="H434" s="230" t="s">
        <v>15965</v>
      </c>
      <c r="I434" s="233">
        <v>1.1599999999999999</v>
      </c>
      <c r="J434" s="233">
        <f t="shared" si="6"/>
        <v>51.656819559999995</v>
      </c>
    </row>
    <row r="435" spans="1:10" s="195" customFormat="1" ht="11.4" hidden="1" outlineLevel="3">
      <c r="A435" s="241" t="s">
        <v>11156</v>
      </c>
      <c r="B435" s="240" t="s">
        <v>12889</v>
      </c>
      <c r="C435" s="230" t="s">
        <v>9131</v>
      </c>
      <c r="D435" s="230" t="s">
        <v>8608</v>
      </c>
      <c r="E435" s="231" t="s">
        <v>15136</v>
      </c>
      <c r="F435" s="232"/>
      <c r="G435" s="230" t="s">
        <v>147</v>
      </c>
      <c r="H435" s="230" t="s">
        <v>15965</v>
      </c>
      <c r="I435" s="233">
        <v>1.43</v>
      </c>
      <c r="J435" s="233">
        <f t="shared" si="6"/>
        <v>63.680389629999993</v>
      </c>
    </row>
    <row r="436" spans="1:10" s="195" customFormat="1" ht="11.4" hidden="1" outlineLevel="3">
      <c r="A436" s="241" t="s">
        <v>11157</v>
      </c>
      <c r="B436" s="240" t="s">
        <v>12890</v>
      </c>
      <c r="C436" s="230" t="s">
        <v>9132</v>
      </c>
      <c r="D436" s="230" t="s">
        <v>8608</v>
      </c>
      <c r="E436" s="231" t="s">
        <v>15137</v>
      </c>
      <c r="F436" s="232"/>
      <c r="G436" s="230" t="s">
        <v>147</v>
      </c>
      <c r="H436" s="230" t="s">
        <v>15965</v>
      </c>
      <c r="I436" s="233">
        <v>1.25</v>
      </c>
      <c r="J436" s="233">
        <f t="shared" si="6"/>
        <v>55.664676249999999</v>
      </c>
    </row>
    <row r="437" spans="1:10" s="195" customFormat="1" ht="11.4" hidden="1" outlineLevel="3">
      <c r="A437" s="241" t="s">
        <v>11158</v>
      </c>
      <c r="B437" s="240" t="s">
        <v>12891</v>
      </c>
      <c r="C437" s="230" t="s">
        <v>9133</v>
      </c>
      <c r="D437" s="230" t="s">
        <v>8608</v>
      </c>
      <c r="E437" s="231" t="s">
        <v>15138</v>
      </c>
      <c r="F437" s="232"/>
      <c r="G437" s="230" t="s">
        <v>147</v>
      </c>
      <c r="H437" s="230" t="s">
        <v>15965</v>
      </c>
      <c r="I437" s="233">
        <v>1.31</v>
      </c>
      <c r="J437" s="233">
        <f t="shared" si="6"/>
        <v>58.33658071</v>
      </c>
    </row>
    <row r="438" spans="1:10" s="195" customFormat="1" ht="11.4" hidden="1" outlineLevel="3">
      <c r="A438" s="241" t="s">
        <v>11159</v>
      </c>
      <c r="B438" s="240" t="s">
        <v>12892</v>
      </c>
      <c r="C438" s="230" t="s">
        <v>9134</v>
      </c>
      <c r="D438" s="230" t="s">
        <v>8835</v>
      </c>
      <c r="E438" s="231" t="s">
        <v>15139</v>
      </c>
      <c r="F438" s="232"/>
      <c r="G438" s="230" t="s">
        <v>61</v>
      </c>
      <c r="H438" s="230" t="s">
        <v>15965</v>
      </c>
      <c r="I438" s="233">
        <v>3.54</v>
      </c>
      <c r="J438" s="233">
        <f t="shared" si="6"/>
        <v>157.64236313999999</v>
      </c>
    </row>
    <row r="439" spans="1:10" s="195" customFormat="1" ht="11.4" hidden="1" outlineLevel="3">
      <c r="A439" s="241" t="s">
        <v>11160</v>
      </c>
      <c r="B439" s="240" t="s">
        <v>12893</v>
      </c>
      <c r="C439" s="230" t="s">
        <v>9135</v>
      </c>
      <c r="D439" s="230" t="s">
        <v>8835</v>
      </c>
      <c r="E439" s="231" t="s">
        <v>15140</v>
      </c>
      <c r="F439" s="232"/>
      <c r="G439" s="230" t="s">
        <v>147</v>
      </c>
      <c r="H439" s="230" t="s">
        <v>15965</v>
      </c>
      <c r="I439" s="233">
        <v>2.38</v>
      </c>
      <c r="J439" s="233">
        <f t="shared" si="6"/>
        <v>105.98554357999998</v>
      </c>
    </row>
    <row r="440" spans="1:10" s="195" customFormat="1" ht="11.4" hidden="1" outlineLevel="3">
      <c r="A440" s="241" t="s">
        <v>11161</v>
      </c>
      <c r="B440" s="240" t="s">
        <v>12894</v>
      </c>
      <c r="C440" s="230" t="s">
        <v>9136</v>
      </c>
      <c r="D440" s="230" t="s">
        <v>8835</v>
      </c>
      <c r="E440" s="231" t="s">
        <v>15141</v>
      </c>
      <c r="F440" s="232"/>
      <c r="G440" s="230" t="s">
        <v>147</v>
      </c>
      <c r="H440" s="230" t="s">
        <v>15965</v>
      </c>
      <c r="I440" s="233">
        <v>3.32</v>
      </c>
      <c r="J440" s="233">
        <f t="shared" si="6"/>
        <v>147.84538011999999</v>
      </c>
    </row>
    <row r="441" spans="1:10" s="195" customFormat="1" ht="11.4" hidden="1" outlineLevel="3">
      <c r="A441" s="241" t="s">
        <v>11162</v>
      </c>
      <c r="B441" s="240" t="s">
        <v>12895</v>
      </c>
      <c r="C441" s="230" t="s">
        <v>9137</v>
      </c>
      <c r="D441" s="230" t="s">
        <v>8835</v>
      </c>
      <c r="E441" s="231" t="s">
        <v>15142</v>
      </c>
      <c r="F441" s="232"/>
      <c r="G441" s="230" t="s">
        <v>147</v>
      </c>
      <c r="H441" s="230" t="s">
        <v>15965</v>
      </c>
      <c r="I441" s="233">
        <v>2.84</v>
      </c>
      <c r="J441" s="233">
        <f t="shared" si="6"/>
        <v>126.47014443999998</v>
      </c>
    </row>
    <row r="442" spans="1:10" s="195" customFormat="1" ht="11.4" hidden="1" outlineLevel="3">
      <c r="A442" s="241" t="s">
        <v>11163</v>
      </c>
      <c r="B442" s="240" t="s">
        <v>12896</v>
      </c>
      <c r="C442" s="230" t="s">
        <v>9138</v>
      </c>
      <c r="D442" s="230" t="s">
        <v>8835</v>
      </c>
      <c r="E442" s="231" t="s">
        <v>15143</v>
      </c>
      <c r="F442" s="232"/>
      <c r="G442" s="230" t="s">
        <v>147</v>
      </c>
      <c r="H442" s="230" t="s">
        <v>15965</v>
      </c>
      <c r="I442" s="233">
        <v>3.38</v>
      </c>
      <c r="J442" s="233">
        <f t="shared" si="6"/>
        <v>150.51728457999999</v>
      </c>
    </row>
    <row r="443" spans="1:10" s="195" customFormat="1" ht="11.4" hidden="1" outlineLevel="3">
      <c r="A443" s="241" t="s">
        <v>11164</v>
      </c>
      <c r="B443" s="240" t="s">
        <v>12897</v>
      </c>
      <c r="C443" s="230" t="s">
        <v>9139</v>
      </c>
      <c r="D443" s="230" t="s">
        <v>8835</v>
      </c>
      <c r="E443" s="231" t="s">
        <v>15144</v>
      </c>
      <c r="F443" s="232"/>
      <c r="G443" s="230" t="s">
        <v>147</v>
      </c>
      <c r="H443" s="230" t="s">
        <v>15965</v>
      </c>
      <c r="I443" s="233">
        <v>3.18</v>
      </c>
      <c r="J443" s="233">
        <f t="shared" si="6"/>
        <v>141.61093638</v>
      </c>
    </row>
    <row r="444" spans="1:10" s="195" customFormat="1" ht="11.4" hidden="1" outlineLevel="3">
      <c r="A444" s="241" t="s">
        <v>11165</v>
      </c>
      <c r="B444" s="240" t="s">
        <v>12898</v>
      </c>
      <c r="C444" s="230" t="s">
        <v>9140</v>
      </c>
      <c r="D444" s="230" t="s">
        <v>8835</v>
      </c>
      <c r="E444" s="231" t="s">
        <v>15145</v>
      </c>
      <c r="F444" s="232"/>
      <c r="G444" s="230" t="s">
        <v>147</v>
      </c>
      <c r="H444" s="230" t="s">
        <v>15965</v>
      </c>
      <c r="I444" s="233">
        <v>3.81</v>
      </c>
      <c r="J444" s="233">
        <f t="shared" si="6"/>
        <v>169.66593320999999</v>
      </c>
    </row>
    <row r="445" spans="1:10" s="195" customFormat="1" ht="11.4" hidden="1" outlineLevel="3">
      <c r="A445" s="241" t="s">
        <v>11166</v>
      </c>
      <c r="B445" s="240" t="s">
        <v>12899</v>
      </c>
      <c r="C445" s="230" t="s">
        <v>9141</v>
      </c>
      <c r="D445" s="230" t="s">
        <v>8951</v>
      </c>
      <c r="E445" s="231" t="s">
        <v>15146</v>
      </c>
      <c r="F445" s="232"/>
      <c r="G445" s="230" t="s">
        <v>61</v>
      </c>
      <c r="H445" s="230" t="s">
        <v>15965</v>
      </c>
      <c r="I445" s="233">
        <v>3.29</v>
      </c>
      <c r="J445" s="233">
        <f t="shared" si="6"/>
        <v>146.50942788999998</v>
      </c>
    </row>
    <row r="446" spans="1:10" s="195" customFormat="1" ht="11.4" hidden="1" outlineLevel="3">
      <c r="A446" s="241" t="s">
        <v>11167</v>
      </c>
      <c r="B446" s="240" t="s">
        <v>12900</v>
      </c>
      <c r="C446" s="230" t="s">
        <v>9142</v>
      </c>
      <c r="D446" s="230" t="s">
        <v>8834</v>
      </c>
      <c r="E446" s="231" t="s">
        <v>15147</v>
      </c>
      <c r="F446" s="232"/>
      <c r="G446" s="230" t="s">
        <v>147</v>
      </c>
      <c r="H446" s="230" t="s">
        <v>15965</v>
      </c>
      <c r="I446" s="233">
        <v>2.39</v>
      </c>
      <c r="J446" s="233">
        <f t="shared" si="6"/>
        <v>106.43086099</v>
      </c>
    </row>
    <row r="447" spans="1:10" s="195" customFormat="1" ht="11.4" hidden="1" outlineLevel="3">
      <c r="A447" s="241" t="s">
        <v>11168</v>
      </c>
      <c r="B447" s="240" t="s">
        <v>12901</v>
      </c>
      <c r="C447" s="230" t="s">
        <v>9143</v>
      </c>
      <c r="D447" s="230" t="s">
        <v>8834</v>
      </c>
      <c r="E447" s="231" t="s">
        <v>15148</v>
      </c>
      <c r="F447" s="232"/>
      <c r="G447" s="230" t="s">
        <v>147</v>
      </c>
      <c r="H447" s="230" t="s">
        <v>15965</v>
      </c>
      <c r="I447" s="233">
        <v>3.34</v>
      </c>
      <c r="J447" s="233">
        <f t="shared" si="6"/>
        <v>148.73601493999999</v>
      </c>
    </row>
    <row r="448" spans="1:10" s="195" customFormat="1" ht="11.4" hidden="1" outlineLevel="3">
      <c r="A448" s="241" t="s">
        <v>11169</v>
      </c>
      <c r="B448" s="240" t="s">
        <v>12902</v>
      </c>
      <c r="C448" s="230" t="s">
        <v>9144</v>
      </c>
      <c r="D448" s="230" t="s">
        <v>8834</v>
      </c>
      <c r="E448" s="231" t="s">
        <v>15149</v>
      </c>
      <c r="F448" s="232"/>
      <c r="G448" s="230" t="s">
        <v>147</v>
      </c>
      <c r="H448" s="230" t="s">
        <v>15965</v>
      </c>
      <c r="I448" s="233">
        <v>2.88</v>
      </c>
      <c r="J448" s="233">
        <f t="shared" si="6"/>
        <v>128.25141407999999</v>
      </c>
    </row>
    <row r="449" spans="1:10" s="195" customFormat="1" ht="11.4" hidden="1" outlineLevel="3">
      <c r="A449" s="241" t="s">
        <v>11170</v>
      </c>
      <c r="B449" s="240" t="s">
        <v>12903</v>
      </c>
      <c r="C449" s="230" t="s">
        <v>9145</v>
      </c>
      <c r="D449" s="230" t="s">
        <v>8834</v>
      </c>
      <c r="E449" s="231" t="s">
        <v>15150</v>
      </c>
      <c r="F449" s="232"/>
      <c r="G449" s="230" t="s">
        <v>147</v>
      </c>
      <c r="H449" s="230" t="s">
        <v>15965</v>
      </c>
      <c r="I449" s="233">
        <v>3.41</v>
      </c>
      <c r="J449" s="233">
        <f t="shared" si="6"/>
        <v>151.85323681</v>
      </c>
    </row>
    <row r="450" spans="1:10" s="195" customFormat="1" ht="11.4" hidden="1" outlineLevel="3">
      <c r="A450" s="241" t="s">
        <v>11171</v>
      </c>
      <c r="B450" s="240" t="s">
        <v>12904</v>
      </c>
      <c r="C450" s="230" t="s">
        <v>9146</v>
      </c>
      <c r="D450" s="230" t="s">
        <v>8834</v>
      </c>
      <c r="E450" s="231" t="s">
        <v>15151</v>
      </c>
      <c r="F450" s="232"/>
      <c r="G450" s="230" t="s">
        <v>147</v>
      </c>
      <c r="H450" s="230" t="s">
        <v>15965</v>
      </c>
      <c r="I450" s="233">
        <v>3.2</v>
      </c>
      <c r="J450" s="233">
        <f t="shared" si="6"/>
        <v>142.5015712</v>
      </c>
    </row>
    <row r="451" spans="1:10" s="195" customFormat="1" ht="11.4" hidden="1" outlineLevel="3">
      <c r="A451" s="241" t="s">
        <v>11172</v>
      </c>
      <c r="B451" s="240" t="s">
        <v>12905</v>
      </c>
      <c r="C451" s="230" t="s">
        <v>9147</v>
      </c>
      <c r="D451" s="230" t="s">
        <v>8834</v>
      </c>
      <c r="E451" s="231" t="s">
        <v>15152</v>
      </c>
      <c r="F451" s="232"/>
      <c r="G451" s="230" t="s">
        <v>147</v>
      </c>
      <c r="H451" s="230" t="s">
        <v>15965</v>
      </c>
      <c r="I451" s="233">
        <v>3.85</v>
      </c>
      <c r="J451" s="233">
        <f t="shared" si="6"/>
        <v>171.44720285</v>
      </c>
    </row>
    <row r="452" spans="1:10" s="195" customFormat="1" ht="11.4" hidden="1" outlineLevel="2">
      <c r="A452" s="260"/>
      <c r="B452" s="234" t="s">
        <v>334</v>
      </c>
      <c r="C452" s="234"/>
      <c r="D452" s="234"/>
      <c r="E452" s="234" t="s">
        <v>9149</v>
      </c>
      <c r="F452" s="234"/>
      <c r="G452" s="234"/>
      <c r="H452" s="234" t="s">
        <v>334</v>
      </c>
      <c r="I452" s="234" t="s">
        <v>334</v>
      </c>
      <c r="J452" s="234"/>
    </row>
    <row r="453" spans="1:10" s="195" customFormat="1" ht="11.4" hidden="1" outlineLevel="3">
      <c r="A453" s="241" t="s">
        <v>11173</v>
      </c>
      <c r="B453" s="240" t="s">
        <v>12906</v>
      </c>
      <c r="C453" s="230" t="s">
        <v>9148</v>
      </c>
      <c r="D453" s="230" t="s">
        <v>8948</v>
      </c>
      <c r="E453" s="238" t="s">
        <v>15153</v>
      </c>
      <c r="F453" s="232"/>
      <c r="G453" s="230" t="s">
        <v>61</v>
      </c>
      <c r="H453" s="230" t="s">
        <v>15965</v>
      </c>
      <c r="I453" s="233">
        <v>1.64</v>
      </c>
      <c r="J453" s="233">
        <f t="shared" ref="J453:J516" si="7">IF(H453="грн",ROUND(I453*(1-$J$2),2),ROUND(I453*(1-$J$2),2)*$H$2)</f>
        <v>73.032055239999991</v>
      </c>
    </row>
    <row r="454" spans="1:10" s="195" customFormat="1" ht="11.4" hidden="1" outlineLevel="3">
      <c r="A454" s="241" t="s">
        <v>11174</v>
      </c>
      <c r="B454" s="240" t="s">
        <v>12907</v>
      </c>
      <c r="C454" s="230" t="s">
        <v>9150</v>
      </c>
      <c r="D454" s="230" t="s">
        <v>8948</v>
      </c>
      <c r="E454" s="238" t="s">
        <v>15154</v>
      </c>
      <c r="F454" s="232"/>
      <c r="G454" s="230" t="s">
        <v>61</v>
      </c>
      <c r="H454" s="230" t="s">
        <v>15965</v>
      </c>
      <c r="I454" s="233">
        <v>1.79</v>
      </c>
      <c r="J454" s="233">
        <f t="shared" si="7"/>
        <v>79.711816389999996</v>
      </c>
    </row>
    <row r="455" spans="1:10" s="195" customFormat="1" ht="11.4" hidden="1" outlineLevel="3">
      <c r="A455" s="241" t="s">
        <v>11175</v>
      </c>
      <c r="B455" s="240" t="s">
        <v>12908</v>
      </c>
      <c r="C455" s="230" t="s">
        <v>9151</v>
      </c>
      <c r="D455" s="230" t="s">
        <v>8948</v>
      </c>
      <c r="E455" s="238" t="s">
        <v>15155</v>
      </c>
      <c r="F455" s="232"/>
      <c r="G455" s="230" t="s">
        <v>61</v>
      </c>
      <c r="H455" s="230" t="s">
        <v>15965</v>
      </c>
      <c r="I455" s="233">
        <v>1.92</v>
      </c>
      <c r="J455" s="233">
        <f t="shared" si="7"/>
        <v>85.500942719999983</v>
      </c>
    </row>
    <row r="456" spans="1:10" s="195" customFormat="1" ht="11.4" hidden="1" outlineLevel="3">
      <c r="A456" s="241" t="s">
        <v>11176</v>
      </c>
      <c r="B456" s="240" t="s">
        <v>12909</v>
      </c>
      <c r="C456" s="230" t="s">
        <v>9152</v>
      </c>
      <c r="D456" s="230" t="s">
        <v>8608</v>
      </c>
      <c r="E456" s="238" t="s">
        <v>15156</v>
      </c>
      <c r="F456" s="232"/>
      <c r="G456" s="230" t="s">
        <v>147</v>
      </c>
      <c r="H456" s="230" t="s">
        <v>15965</v>
      </c>
      <c r="I456" s="233">
        <v>0.57999999999999996</v>
      </c>
      <c r="J456" s="233">
        <f t="shared" si="7"/>
        <v>25.828409779999998</v>
      </c>
    </row>
    <row r="457" spans="1:10" s="195" customFormat="1" ht="11.4" hidden="1" outlineLevel="3">
      <c r="A457" s="241" t="s">
        <v>11177</v>
      </c>
      <c r="B457" s="240" t="s">
        <v>12910</v>
      </c>
      <c r="C457" s="230" t="s">
        <v>9153</v>
      </c>
      <c r="D457" s="230" t="s">
        <v>8608</v>
      </c>
      <c r="E457" s="238" t="s">
        <v>15157</v>
      </c>
      <c r="F457" s="232"/>
      <c r="G457" s="230" t="s">
        <v>147</v>
      </c>
      <c r="H457" s="230" t="s">
        <v>15965</v>
      </c>
      <c r="I457" s="233">
        <v>0.69</v>
      </c>
      <c r="J457" s="233">
        <f t="shared" si="7"/>
        <v>30.726901289999994</v>
      </c>
    </row>
    <row r="458" spans="1:10" s="195" customFormat="1" ht="11.4" hidden="1" outlineLevel="3">
      <c r="A458" s="241" t="s">
        <v>11178</v>
      </c>
      <c r="B458" s="240" t="s">
        <v>12911</v>
      </c>
      <c r="C458" s="230" t="s">
        <v>9154</v>
      </c>
      <c r="D458" s="230" t="s">
        <v>8608</v>
      </c>
      <c r="E458" s="238" t="s">
        <v>15158</v>
      </c>
      <c r="F458" s="232"/>
      <c r="G458" s="230" t="s">
        <v>147</v>
      </c>
      <c r="H458" s="230" t="s">
        <v>15965</v>
      </c>
      <c r="I458" s="233">
        <v>0.92</v>
      </c>
      <c r="J458" s="233">
        <f t="shared" si="7"/>
        <v>40.969201720000001</v>
      </c>
    </row>
    <row r="459" spans="1:10" s="195" customFormat="1" ht="11.4" hidden="1" outlineLevel="3">
      <c r="A459" s="241" t="s">
        <v>11179</v>
      </c>
      <c r="B459" s="240" t="s">
        <v>12912</v>
      </c>
      <c r="C459" s="230" t="s">
        <v>9155</v>
      </c>
      <c r="D459" s="230" t="s">
        <v>8608</v>
      </c>
      <c r="E459" s="238" t="s">
        <v>15159</v>
      </c>
      <c r="F459" s="232"/>
      <c r="G459" s="230" t="s">
        <v>147</v>
      </c>
      <c r="H459" s="230" t="s">
        <v>15965</v>
      </c>
      <c r="I459" s="233">
        <v>1</v>
      </c>
      <c r="J459" s="233">
        <f t="shared" si="7"/>
        <v>44.531740999999997</v>
      </c>
    </row>
    <row r="460" spans="1:10" s="195" customFormat="1" ht="11.4" hidden="1" outlineLevel="3">
      <c r="A460" s="241" t="s">
        <v>11180</v>
      </c>
      <c r="B460" s="240" t="s">
        <v>12913</v>
      </c>
      <c r="C460" s="230" t="s">
        <v>9156</v>
      </c>
      <c r="D460" s="230" t="s">
        <v>8608</v>
      </c>
      <c r="E460" s="238" t="s">
        <v>15160</v>
      </c>
      <c r="F460" s="232"/>
      <c r="G460" s="230" t="s">
        <v>147</v>
      </c>
      <c r="H460" s="230" t="s">
        <v>15965</v>
      </c>
      <c r="I460" s="233">
        <v>0.81</v>
      </c>
      <c r="J460" s="233">
        <f t="shared" si="7"/>
        <v>36.070710210000001</v>
      </c>
    </row>
    <row r="461" spans="1:10" s="195" customFormat="1" ht="11.4" hidden="1" outlineLevel="3">
      <c r="A461" s="241" t="s">
        <v>11181</v>
      </c>
      <c r="B461" s="240" t="s">
        <v>12914</v>
      </c>
      <c r="C461" s="230" t="s">
        <v>9157</v>
      </c>
      <c r="D461" s="230" t="s">
        <v>8608</v>
      </c>
      <c r="E461" s="238" t="s">
        <v>15161</v>
      </c>
      <c r="F461" s="232"/>
      <c r="G461" s="230" t="s">
        <v>147</v>
      </c>
      <c r="H461" s="230" t="s">
        <v>15965</v>
      </c>
      <c r="I461" s="233">
        <v>0.91</v>
      </c>
      <c r="J461" s="233">
        <f t="shared" si="7"/>
        <v>40.52388431</v>
      </c>
    </row>
    <row r="462" spans="1:10" s="195" customFormat="1" ht="11.4" hidden="1" outlineLevel="2">
      <c r="A462" s="260"/>
      <c r="B462" s="234" t="s">
        <v>334</v>
      </c>
      <c r="C462" s="234"/>
      <c r="D462" s="234"/>
      <c r="E462" s="234" t="s">
        <v>9159</v>
      </c>
      <c r="F462" s="234"/>
      <c r="G462" s="234"/>
      <c r="H462" s="234" t="s">
        <v>334</v>
      </c>
      <c r="I462" s="234" t="s">
        <v>334</v>
      </c>
      <c r="J462" s="234"/>
    </row>
    <row r="463" spans="1:10" s="195" customFormat="1" ht="11.4" hidden="1" outlineLevel="3">
      <c r="A463" s="241" t="s">
        <v>11182</v>
      </c>
      <c r="B463" s="240" t="s">
        <v>12915</v>
      </c>
      <c r="C463" s="230" t="s">
        <v>9158</v>
      </c>
      <c r="D463" s="230" t="s">
        <v>8948</v>
      </c>
      <c r="E463" s="238" t="s">
        <v>15162</v>
      </c>
      <c r="F463" s="232"/>
      <c r="G463" s="230" t="s">
        <v>61</v>
      </c>
      <c r="H463" s="230" t="s">
        <v>15965</v>
      </c>
      <c r="I463" s="233">
        <v>3.87</v>
      </c>
      <c r="J463" s="233">
        <f t="shared" si="7"/>
        <v>172.33783767</v>
      </c>
    </row>
    <row r="464" spans="1:10" s="195" customFormat="1" ht="11.4" hidden="1" outlineLevel="3">
      <c r="A464" s="241" t="s">
        <v>11183</v>
      </c>
      <c r="B464" s="240" t="s">
        <v>12916</v>
      </c>
      <c r="C464" s="230" t="s">
        <v>9160</v>
      </c>
      <c r="D464" s="230" t="s">
        <v>8608</v>
      </c>
      <c r="E464" s="238" t="s">
        <v>15163</v>
      </c>
      <c r="F464" s="232"/>
      <c r="G464" s="230" t="s">
        <v>147</v>
      </c>
      <c r="H464" s="230" t="s">
        <v>15965</v>
      </c>
      <c r="I464" s="233">
        <v>1.35</v>
      </c>
      <c r="J464" s="233">
        <f t="shared" si="7"/>
        <v>60.117850349999998</v>
      </c>
    </row>
    <row r="465" spans="1:10" s="195" customFormat="1" ht="11.4" hidden="1" outlineLevel="3">
      <c r="A465" s="241" t="s">
        <v>11184</v>
      </c>
      <c r="B465" s="240" t="s">
        <v>12917</v>
      </c>
      <c r="C465" s="230" t="s">
        <v>9161</v>
      </c>
      <c r="D465" s="230" t="s">
        <v>8608</v>
      </c>
      <c r="E465" s="238" t="s">
        <v>15164</v>
      </c>
      <c r="F465" s="232"/>
      <c r="G465" s="230" t="s">
        <v>147</v>
      </c>
      <c r="H465" s="230" t="s">
        <v>15965</v>
      </c>
      <c r="I465" s="233">
        <v>1.49</v>
      </c>
      <c r="J465" s="233">
        <f t="shared" si="7"/>
        <v>66.352294090000001</v>
      </c>
    </row>
    <row r="466" spans="1:10" s="195" customFormat="1" ht="11.4" hidden="1" outlineLevel="3">
      <c r="A466" s="241" t="s">
        <v>11185</v>
      </c>
      <c r="B466" s="240" t="s">
        <v>12918</v>
      </c>
      <c r="C466" s="230" t="s">
        <v>9162</v>
      </c>
      <c r="D466" s="230" t="s">
        <v>8608</v>
      </c>
      <c r="E466" s="238" t="s">
        <v>15165</v>
      </c>
      <c r="F466" s="232"/>
      <c r="G466" s="230" t="s">
        <v>147</v>
      </c>
      <c r="H466" s="230" t="s">
        <v>15965</v>
      </c>
      <c r="I466" s="233">
        <v>1.64</v>
      </c>
      <c r="J466" s="233">
        <f t="shared" si="7"/>
        <v>73.032055239999991</v>
      </c>
    </row>
    <row r="467" spans="1:10" s="195" customFormat="1" ht="11.4" hidden="1" outlineLevel="3">
      <c r="A467" s="241" t="s">
        <v>11186</v>
      </c>
      <c r="B467" s="240" t="s">
        <v>12919</v>
      </c>
      <c r="C467" s="230" t="s">
        <v>9163</v>
      </c>
      <c r="D467" s="230" t="s">
        <v>8608</v>
      </c>
      <c r="E467" s="238" t="s">
        <v>15166</v>
      </c>
      <c r="F467" s="232"/>
      <c r="G467" s="230" t="s">
        <v>147</v>
      </c>
      <c r="H467" s="230" t="s">
        <v>15965</v>
      </c>
      <c r="I467" s="233">
        <v>1.74</v>
      </c>
      <c r="J467" s="233">
        <f t="shared" si="7"/>
        <v>77.485229339999989</v>
      </c>
    </row>
    <row r="468" spans="1:10" s="195" customFormat="1" ht="11.4" hidden="1" outlineLevel="3">
      <c r="A468" s="241" t="s">
        <v>11187</v>
      </c>
      <c r="B468" s="240" t="s">
        <v>12920</v>
      </c>
      <c r="C468" s="230" t="s">
        <v>9164</v>
      </c>
      <c r="D468" s="230" t="s">
        <v>8608</v>
      </c>
      <c r="E468" s="238" t="s">
        <v>15167</v>
      </c>
      <c r="F468" s="232"/>
      <c r="G468" s="230" t="s">
        <v>147</v>
      </c>
      <c r="H468" s="230" t="s">
        <v>15965</v>
      </c>
      <c r="I468" s="233">
        <v>3.68</v>
      </c>
      <c r="J468" s="233">
        <f t="shared" si="7"/>
        <v>163.87680688</v>
      </c>
    </row>
    <row r="469" spans="1:10" s="195" customFormat="1" ht="11.4" hidden="1" outlineLevel="3">
      <c r="A469" s="241" t="s">
        <v>11188</v>
      </c>
      <c r="B469" s="240" t="s">
        <v>12921</v>
      </c>
      <c r="C469" s="230" t="s">
        <v>9165</v>
      </c>
      <c r="D469" s="230" t="s">
        <v>8608</v>
      </c>
      <c r="E469" s="238" t="s">
        <v>15168</v>
      </c>
      <c r="F469" s="232"/>
      <c r="G469" s="230" t="s">
        <v>147</v>
      </c>
      <c r="H469" s="230" t="s">
        <v>15965</v>
      </c>
      <c r="I469" s="233">
        <v>2.93</v>
      </c>
      <c r="J469" s="233">
        <f t="shared" si="7"/>
        <v>130.47800113</v>
      </c>
    </row>
    <row r="470" spans="1:10" s="195" customFormat="1" ht="11.4" hidden="1" outlineLevel="3">
      <c r="A470" s="241" t="s">
        <v>11189</v>
      </c>
      <c r="B470" s="240" t="s">
        <v>12922</v>
      </c>
      <c r="C470" s="230" t="s">
        <v>9166</v>
      </c>
      <c r="D470" s="230" t="s">
        <v>8608</v>
      </c>
      <c r="E470" s="238" t="s">
        <v>15169</v>
      </c>
      <c r="F470" s="232"/>
      <c r="G470" s="230" t="s">
        <v>147</v>
      </c>
      <c r="H470" s="230" t="s">
        <v>15965</v>
      </c>
      <c r="I470" s="233">
        <v>0.25</v>
      </c>
      <c r="J470" s="233">
        <f t="shared" si="7"/>
        <v>11.132935249999999</v>
      </c>
    </row>
    <row r="471" spans="1:10" s="195" customFormat="1" ht="11.4" hidden="1" outlineLevel="1">
      <c r="A471" s="259"/>
      <c r="B471" s="223" t="s">
        <v>334</v>
      </c>
      <c r="C471" s="223"/>
      <c r="D471" s="223"/>
      <c r="E471" s="223" t="s">
        <v>9167</v>
      </c>
      <c r="F471" s="223"/>
      <c r="G471" s="224"/>
      <c r="H471" s="224" t="s">
        <v>334</v>
      </c>
      <c r="I471" s="224" t="s">
        <v>334</v>
      </c>
      <c r="J471" s="224"/>
    </row>
    <row r="472" spans="1:10" s="195" customFormat="1" ht="11.4" hidden="1" outlineLevel="2">
      <c r="A472" s="260"/>
      <c r="B472" s="234" t="s">
        <v>334</v>
      </c>
      <c r="C472" s="234"/>
      <c r="D472" s="234"/>
      <c r="E472" s="234" t="s">
        <v>9169</v>
      </c>
      <c r="F472" s="234"/>
      <c r="G472" s="234"/>
      <c r="H472" s="234" t="s">
        <v>334</v>
      </c>
      <c r="I472" s="234" t="s">
        <v>334</v>
      </c>
      <c r="J472" s="234"/>
    </row>
    <row r="473" spans="1:10" s="195" customFormat="1" ht="11.4" hidden="1" outlineLevel="3">
      <c r="A473" s="241" t="s">
        <v>11190</v>
      </c>
      <c r="B473" s="240" t="s">
        <v>12923</v>
      </c>
      <c r="C473" s="230" t="s">
        <v>9168</v>
      </c>
      <c r="D473" s="230" t="s">
        <v>8948</v>
      </c>
      <c r="E473" s="238" t="s">
        <v>15170</v>
      </c>
      <c r="F473" s="232"/>
      <c r="G473" s="230" t="s">
        <v>61</v>
      </c>
      <c r="H473" s="230" t="s">
        <v>15965</v>
      </c>
      <c r="I473" s="233">
        <v>1.77</v>
      </c>
      <c r="J473" s="233">
        <f t="shared" si="7"/>
        <v>78.821181569999993</v>
      </c>
    </row>
    <row r="474" spans="1:10" s="195" customFormat="1" ht="11.4" hidden="1" outlineLevel="3">
      <c r="A474" s="241" t="s">
        <v>11191</v>
      </c>
      <c r="B474" s="240" t="s">
        <v>12924</v>
      </c>
      <c r="C474" s="230" t="s">
        <v>9170</v>
      </c>
      <c r="D474" s="230" t="s">
        <v>8608</v>
      </c>
      <c r="E474" s="238" t="s">
        <v>15171</v>
      </c>
      <c r="F474" s="232"/>
      <c r="G474" s="230" t="s">
        <v>147</v>
      </c>
      <c r="H474" s="230" t="s">
        <v>15965</v>
      </c>
      <c r="I474" s="233">
        <v>1.06</v>
      </c>
      <c r="J474" s="233">
        <f t="shared" si="7"/>
        <v>47.203645459999997</v>
      </c>
    </row>
    <row r="475" spans="1:10" s="195" customFormat="1" ht="11.4" hidden="1" outlineLevel="3">
      <c r="A475" s="241" t="s">
        <v>11192</v>
      </c>
      <c r="B475" s="240" t="s">
        <v>12925</v>
      </c>
      <c r="C475" s="230" t="s">
        <v>9171</v>
      </c>
      <c r="D475" s="230" t="s">
        <v>8608</v>
      </c>
      <c r="E475" s="238" t="s">
        <v>15172</v>
      </c>
      <c r="F475" s="232"/>
      <c r="G475" s="230" t="s">
        <v>147</v>
      </c>
      <c r="H475" s="230" t="s">
        <v>15965</v>
      </c>
      <c r="I475" s="233">
        <v>0.94</v>
      </c>
      <c r="J475" s="233">
        <f t="shared" si="7"/>
        <v>41.859836539999996</v>
      </c>
    </row>
    <row r="476" spans="1:10" s="195" customFormat="1" ht="11.4" hidden="1" outlineLevel="3">
      <c r="A476" s="241" t="s">
        <v>11193</v>
      </c>
      <c r="B476" s="240" t="s">
        <v>12926</v>
      </c>
      <c r="C476" s="230" t="s">
        <v>9172</v>
      </c>
      <c r="D476" s="230" t="s">
        <v>8608</v>
      </c>
      <c r="E476" s="238" t="s">
        <v>15173</v>
      </c>
      <c r="F476" s="232"/>
      <c r="G476" s="230" t="s">
        <v>147</v>
      </c>
      <c r="H476" s="230" t="s">
        <v>15965</v>
      </c>
      <c r="I476" s="233">
        <v>1.1399999999999999</v>
      </c>
      <c r="J476" s="233">
        <f t="shared" si="7"/>
        <v>50.766184739999993</v>
      </c>
    </row>
    <row r="477" spans="1:10" s="195" customFormat="1" ht="11.4" hidden="1" outlineLevel="3">
      <c r="A477" s="241" t="s">
        <v>11194</v>
      </c>
      <c r="B477" s="240" t="s">
        <v>12927</v>
      </c>
      <c r="C477" s="230" t="s">
        <v>9173</v>
      </c>
      <c r="D477" s="230" t="s">
        <v>8608</v>
      </c>
      <c r="E477" s="238" t="s">
        <v>15174</v>
      </c>
      <c r="F477" s="232"/>
      <c r="G477" s="230" t="s">
        <v>147</v>
      </c>
      <c r="H477" s="230" t="s">
        <v>15965</v>
      </c>
      <c r="I477" s="233">
        <v>1.33</v>
      </c>
      <c r="J477" s="233">
        <f t="shared" si="7"/>
        <v>59.227215530000002</v>
      </c>
    </row>
    <row r="478" spans="1:10" s="195" customFormat="1" ht="11.4" hidden="1" outlineLevel="3">
      <c r="A478" s="241" t="s">
        <v>11195</v>
      </c>
      <c r="B478" s="240" t="s">
        <v>12928</v>
      </c>
      <c r="C478" s="230" t="s">
        <v>9174</v>
      </c>
      <c r="D478" s="230" t="s">
        <v>8608</v>
      </c>
      <c r="E478" s="238" t="s">
        <v>15175</v>
      </c>
      <c r="F478" s="232"/>
      <c r="G478" s="230" t="s">
        <v>147</v>
      </c>
      <c r="H478" s="230" t="s">
        <v>15965</v>
      </c>
      <c r="I478" s="233">
        <v>1.26</v>
      </c>
      <c r="J478" s="233">
        <f t="shared" si="7"/>
        <v>56.109993659999994</v>
      </c>
    </row>
    <row r="479" spans="1:10" s="195" customFormat="1" ht="11.4" hidden="1" outlineLevel="3">
      <c r="A479" s="241" t="s">
        <v>11196</v>
      </c>
      <c r="B479" s="240" t="s">
        <v>12929</v>
      </c>
      <c r="C479" s="230" t="s">
        <v>9175</v>
      </c>
      <c r="D479" s="230" t="s">
        <v>8608</v>
      </c>
      <c r="E479" s="238" t="s">
        <v>15176</v>
      </c>
      <c r="F479" s="232"/>
      <c r="G479" s="230" t="s">
        <v>147</v>
      </c>
      <c r="H479" s="230" t="s">
        <v>15965</v>
      </c>
      <c r="I479" s="233">
        <v>1.37</v>
      </c>
      <c r="J479" s="233">
        <f t="shared" si="7"/>
        <v>61.00848517</v>
      </c>
    </row>
    <row r="480" spans="1:10" s="195" customFormat="1" ht="11.4" hidden="1" outlineLevel="3">
      <c r="A480" s="241" t="s">
        <v>11197</v>
      </c>
      <c r="B480" s="240" t="s">
        <v>12930</v>
      </c>
      <c r="C480" s="230" t="s">
        <v>9176</v>
      </c>
      <c r="D480" s="230" t="s">
        <v>8608</v>
      </c>
      <c r="E480" s="238" t="s">
        <v>15177</v>
      </c>
      <c r="F480" s="232"/>
      <c r="G480" s="230" t="s">
        <v>147</v>
      </c>
      <c r="H480" s="230" t="s">
        <v>15965</v>
      </c>
      <c r="I480" s="233">
        <v>0.94</v>
      </c>
      <c r="J480" s="233">
        <f t="shared" si="7"/>
        <v>41.859836539999996</v>
      </c>
    </row>
    <row r="481" spans="1:10" s="195" customFormat="1" ht="11.4" hidden="1" outlineLevel="2">
      <c r="A481" s="260"/>
      <c r="B481" s="234" t="s">
        <v>334</v>
      </c>
      <c r="C481" s="234"/>
      <c r="D481" s="234"/>
      <c r="E481" s="234" t="s">
        <v>9178</v>
      </c>
      <c r="F481" s="234"/>
      <c r="G481" s="234"/>
      <c r="H481" s="234" t="s">
        <v>334</v>
      </c>
      <c r="I481" s="234" t="s">
        <v>334</v>
      </c>
      <c r="J481" s="234"/>
    </row>
    <row r="482" spans="1:10" s="195" customFormat="1" ht="11.4" hidden="1" outlineLevel="3">
      <c r="A482" s="241" t="s">
        <v>11198</v>
      </c>
      <c r="B482" s="240" t="s">
        <v>12931</v>
      </c>
      <c r="C482" s="230" t="s">
        <v>9177</v>
      </c>
      <c r="D482" s="230" t="s">
        <v>8948</v>
      </c>
      <c r="E482" s="238" t="s">
        <v>15178</v>
      </c>
      <c r="F482" s="232"/>
      <c r="G482" s="230" t="s">
        <v>61</v>
      </c>
      <c r="H482" s="230" t="s">
        <v>15965</v>
      </c>
      <c r="I482" s="233">
        <v>2.4300000000000002</v>
      </c>
      <c r="J482" s="233">
        <f t="shared" si="7"/>
        <v>108.21213063</v>
      </c>
    </row>
    <row r="483" spans="1:10" s="195" customFormat="1" ht="11.4" hidden="1" outlineLevel="3">
      <c r="A483" s="241" t="s">
        <v>11199</v>
      </c>
      <c r="B483" s="240" t="s">
        <v>12932</v>
      </c>
      <c r="C483" s="230" t="s">
        <v>9179</v>
      </c>
      <c r="D483" s="230" t="s">
        <v>8608</v>
      </c>
      <c r="E483" s="238" t="s">
        <v>15179</v>
      </c>
      <c r="F483" s="232"/>
      <c r="G483" s="230" t="s">
        <v>147</v>
      </c>
      <c r="H483" s="230" t="s">
        <v>15965</v>
      </c>
      <c r="I483" s="233">
        <v>1.06</v>
      </c>
      <c r="J483" s="233">
        <f t="shared" si="7"/>
        <v>47.203645459999997</v>
      </c>
    </row>
    <row r="484" spans="1:10" s="195" customFormat="1" ht="11.4" hidden="1" outlineLevel="3">
      <c r="A484" s="241" t="s">
        <v>11200</v>
      </c>
      <c r="B484" s="240" t="s">
        <v>12933</v>
      </c>
      <c r="C484" s="230" t="s">
        <v>9180</v>
      </c>
      <c r="D484" s="230" t="s">
        <v>8608</v>
      </c>
      <c r="E484" s="238" t="s">
        <v>15180</v>
      </c>
      <c r="F484" s="232"/>
      <c r="G484" s="230" t="s">
        <v>147</v>
      </c>
      <c r="H484" s="230" t="s">
        <v>15965</v>
      </c>
      <c r="I484" s="233">
        <v>1.07</v>
      </c>
      <c r="J484" s="233">
        <f t="shared" si="7"/>
        <v>47.648962869999998</v>
      </c>
    </row>
    <row r="485" spans="1:10" s="195" customFormat="1" ht="11.4" hidden="1" outlineLevel="3">
      <c r="A485" s="241" t="s">
        <v>11201</v>
      </c>
      <c r="B485" s="240" t="s">
        <v>12934</v>
      </c>
      <c r="C485" s="230" t="s">
        <v>9181</v>
      </c>
      <c r="D485" s="230" t="s">
        <v>8608</v>
      </c>
      <c r="E485" s="238" t="s">
        <v>15181</v>
      </c>
      <c r="F485" s="232"/>
      <c r="G485" s="230" t="s">
        <v>147</v>
      </c>
      <c r="H485" s="230" t="s">
        <v>15965</v>
      </c>
      <c r="I485" s="233">
        <v>1.47</v>
      </c>
      <c r="J485" s="233">
        <f t="shared" si="7"/>
        <v>65.461659269999998</v>
      </c>
    </row>
    <row r="486" spans="1:10" s="195" customFormat="1" ht="11.4" hidden="1" outlineLevel="3">
      <c r="A486" s="241" t="s">
        <v>11202</v>
      </c>
      <c r="B486" s="240" t="s">
        <v>12935</v>
      </c>
      <c r="C486" s="230" t="s">
        <v>9182</v>
      </c>
      <c r="D486" s="230" t="s">
        <v>8608</v>
      </c>
      <c r="E486" s="238" t="s">
        <v>15182</v>
      </c>
      <c r="F486" s="232"/>
      <c r="G486" s="230" t="s">
        <v>147</v>
      </c>
      <c r="H486" s="230" t="s">
        <v>15965</v>
      </c>
      <c r="I486" s="233">
        <v>1.62</v>
      </c>
      <c r="J486" s="233">
        <f t="shared" si="7"/>
        <v>72.141420420000003</v>
      </c>
    </row>
    <row r="487" spans="1:10" s="195" customFormat="1" ht="11.4" hidden="1" outlineLevel="3">
      <c r="A487" s="241" t="s">
        <v>11203</v>
      </c>
      <c r="B487" s="240" t="s">
        <v>12936</v>
      </c>
      <c r="C487" s="230" t="s">
        <v>9183</v>
      </c>
      <c r="D487" s="230" t="s">
        <v>8608</v>
      </c>
      <c r="E487" s="238" t="s">
        <v>15183</v>
      </c>
      <c r="F487" s="232"/>
      <c r="G487" s="230" t="s">
        <v>147</v>
      </c>
      <c r="H487" s="230" t="s">
        <v>15965</v>
      </c>
      <c r="I487" s="233">
        <v>1.43</v>
      </c>
      <c r="J487" s="233">
        <f t="shared" si="7"/>
        <v>63.680389629999993</v>
      </c>
    </row>
    <row r="488" spans="1:10" s="195" customFormat="1" ht="11.4" hidden="1" outlineLevel="3">
      <c r="A488" s="241" t="s">
        <v>11204</v>
      </c>
      <c r="B488" s="240" t="s">
        <v>12937</v>
      </c>
      <c r="C488" s="230" t="s">
        <v>9184</v>
      </c>
      <c r="D488" s="230" t="s">
        <v>8608</v>
      </c>
      <c r="E488" s="238" t="s">
        <v>15184</v>
      </c>
      <c r="F488" s="232"/>
      <c r="G488" s="230" t="s">
        <v>147</v>
      </c>
      <c r="H488" s="230" t="s">
        <v>15965</v>
      </c>
      <c r="I488" s="233">
        <v>1.4</v>
      </c>
      <c r="J488" s="233">
        <f t="shared" si="7"/>
        <v>62.34443739999999</v>
      </c>
    </row>
    <row r="489" spans="1:10" s="195" customFormat="1" ht="11.4" hidden="1" outlineLevel="2">
      <c r="A489" s="260"/>
      <c r="B489" s="234" t="s">
        <v>334</v>
      </c>
      <c r="C489" s="234"/>
      <c r="D489" s="234"/>
      <c r="E489" s="234" t="s">
        <v>9186</v>
      </c>
      <c r="F489" s="234"/>
      <c r="G489" s="234"/>
      <c r="H489" s="234" t="s">
        <v>334</v>
      </c>
      <c r="I489" s="234" t="s">
        <v>334</v>
      </c>
      <c r="J489" s="234"/>
    </row>
    <row r="490" spans="1:10" s="195" customFormat="1" ht="11.4" hidden="1" outlineLevel="3">
      <c r="A490" s="241" t="s">
        <v>11205</v>
      </c>
      <c r="B490" s="240" t="s">
        <v>12938</v>
      </c>
      <c r="C490" s="230" t="s">
        <v>9185</v>
      </c>
      <c r="D490" s="230" t="s">
        <v>8948</v>
      </c>
      <c r="E490" s="238" t="s">
        <v>15185</v>
      </c>
      <c r="F490" s="232"/>
      <c r="G490" s="230" t="s">
        <v>61</v>
      </c>
      <c r="H490" s="230" t="s">
        <v>15965</v>
      </c>
      <c r="I490" s="233">
        <v>3.15</v>
      </c>
      <c r="J490" s="233">
        <f t="shared" si="7"/>
        <v>140.27498414999999</v>
      </c>
    </row>
    <row r="491" spans="1:10" s="195" customFormat="1" ht="11.4" hidden="1" outlineLevel="3">
      <c r="A491" s="241" t="s">
        <v>11206</v>
      </c>
      <c r="B491" s="240" t="s">
        <v>12939</v>
      </c>
      <c r="C491" s="230" t="s">
        <v>9187</v>
      </c>
      <c r="D491" s="230" t="s">
        <v>8608</v>
      </c>
      <c r="E491" s="238" t="s">
        <v>15186</v>
      </c>
      <c r="F491" s="232"/>
      <c r="G491" s="230" t="s">
        <v>147</v>
      </c>
      <c r="H491" s="230" t="s">
        <v>15965</v>
      </c>
      <c r="I491" s="233">
        <v>1.65</v>
      </c>
      <c r="J491" s="233">
        <f t="shared" si="7"/>
        <v>73.477372649999992</v>
      </c>
    </row>
    <row r="492" spans="1:10" s="195" customFormat="1" ht="11.4" hidden="1" outlineLevel="3">
      <c r="A492" s="241" t="s">
        <v>11207</v>
      </c>
      <c r="B492" s="240" t="s">
        <v>12940</v>
      </c>
      <c r="C492" s="230" t="s">
        <v>9188</v>
      </c>
      <c r="D492" s="230" t="s">
        <v>8608</v>
      </c>
      <c r="E492" s="238" t="s">
        <v>15187</v>
      </c>
      <c r="F492" s="232"/>
      <c r="G492" s="230" t="s">
        <v>147</v>
      </c>
      <c r="H492" s="230" t="s">
        <v>15965</v>
      </c>
      <c r="I492" s="233">
        <v>1.41</v>
      </c>
      <c r="J492" s="233">
        <f t="shared" si="7"/>
        <v>62.789754809999991</v>
      </c>
    </row>
    <row r="493" spans="1:10" s="195" customFormat="1" ht="11.4" hidden="1" outlineLevel="3">
      <c r="A493" s="241" t="s">
        <v>11208</v>
      </c>
      <c r="B493" s="240" t="s">
        <v>12941</v>
      </c>
      <c r="C493" s="230" t="s">
        <v>9189</v>
      </c>
      <c r="D493" s="230" t="s">
        <v>8608</v>
      </c>
      <c r="E493" s="238" t="s">
        <v>15188</v>
      </c>
      <c r="F493" s="232"/>
      <c r="G493" s="230" t="s">
        <v>147</v>
      </c>
      <c r="H493" s="230" t="s">
        <v>15965</v>
      </c>
      <c r="I493" s="233">
        <v>2.2599999999999998</v>
      </c>
      <c r="J493" s="233">
        <f t="shared" si="7"/>
        <v>100.64173465999998</v>
      </c>
    </row>
    <row r="494" spans="1:10" s="195" customFormat="1" ht="11.4" hidden="1" outlineLevel="3">
      <c r="A494" s="241" t="s">
        <v>11209</v>
      </c>
      <c r="B494" s="240" t="s">
        <v>12942</v>
      </c>
      <c r="C494" s="230" t="s">
        <v>9190</v>
      </c>
      <c r="D494" s="230" t="s">
        <v>8608</v>
      </c>
      <c r="E494" s="238" t="s">
        <v>15189</v>
      </c>
      <c r="F494" s="232"/>
      <c r="G494" s="230" t="s">
        <v>147</v>
      </c>
      <c r="H494" s="230" t="s">
        <v>15965</v>
      </c>
      <c r="I494" s="233">
        <v>2.5099999999999998</v>
      </c>
      <c r="J494" s="233">
        <f t="shared" si="7"/>
        <v>111.77466990999999</v>
      </c>
    </row>
    <row r="495" spans="1:10" s="195" customFormat="1" ht="11.4" hidden="1" outlineLevel="3">
      <c r="A495" s="241" t="s">
        <v>11210</v>
      </c>
      <c r="B495" s="240" t="s">
        <v>12943</v>
      </c>
      <c r="C495" s="230" t="s">
        <v>9191</v>
      </c>
      <c r="D495" s="230" t="s">
        <v>8608</v>
      </c>
      <c r="E495" s="238" t="s">
        <v>15190</v>
      </c>
      <c r="F495" s="232"/>
      <c r="G495" s="230" t="s">
        <v>147</v>
      </c>
      <c r="H495" s="230" t="s">
        <v>15965</v>
      </c>
      <c r="I495" s="233">
        <v>1.42</v>
      </c>
      <c r="J495" s="233">
        <f t="shared" si="7"/>
        <v>63.235072219999992</v>
      </c>
    </row>
    <row r="496" spans="1:10" s="195" customFormat="1" ht="11.4" hidden="1" outlineLevel="3">
      <c r="A496" s="241" t="s">
        <v>11211</v>
      </c>
      <c r="B496" s="240" t="s">
        <v>12944</v>
      </c>
      <c r="C496" s="230" t="s">
        <v>9192</v>
      </c>
      <c r="D496" s="230" t="s">
        <v>8608</v>
      </c>
      <c r="E496" s="238" t="s">
        <v>15191</v>
      </c>
      <c r="F496" s="232"/>
      <c r="G496" s="230" t="s">
        <v>147</v>
      </c>
      <c r="H496" s="230" t="s">
        <v>15965</v>
      </c>
      <c r="I496" s="233">
        <v>1.57</v>
      </c>
      <c r="J496" s="233">
        <f t="shared" si="7"/>
        <v>69.914833369999997</v>
      </c>
    </row>
    <row r="497" spans="1:10" s="195" customFormat="1" ht="11.4" hidden="1" outlineLevel="3">
      <c r="A497" s="241" t="s">
        <v>11212</v>
      </c>
      <c r="B497" s="240" t="s">
        <v>12945</v>
      </c>
      <c r="C497" s="230" t="s">
        <v>9193</v>
      </c>
      <c r="D497" s="230" t="s">
        <v>8608</v>
      </c>
      <c r="E497" s="238" t="s">
        <v>15192</v>
      </c>
      <c r="F497" s="232"/>
      <c r="G497" s="230" t="s">
        <v>147</v>
      </c>
      <c r="H497" s="230" t="s">
        <v>15965</v>
      </c>
      <c r="I497" s="233">
        <v>0.56000000000000005</v>
      </c>
      <c r="J497" s="233">
        <f t="shared" si="7"/>
        <v>24.937774960000002</v>
      </c>
    </row>
    <row r="498" spans="1:10" s="195" customFormat="1" ht="11.4" hidden="1" outlineLevel="2">
      <c r="A498" s="260"/>
      <c r="B498" s="234" t="s">
        <v>334</v>
      </c>
      <c r="C498" s="234"/>
      <c r="D498" s="234"/>
      <c r="E498" s="234" t="s">
        <v>9195</v>
      </c>
      <c r="F498" s="234"/>
      <c r="G498" s="234"/>
      <c r="H498" s="234" t="s">
        <v>334</v>
      </c>
      <c r="I498" s="234" t="s">
        <v>334</v>
      </c>
      <c r="J498" s="234"/>
    </row>
    <row r="499" spans="1:10" s="195" customFormat="1" ht="11.4" hidden="1" outlineLevel="3">
      <c r="A499" s="241" t="s">
        <v>11213</v>
      </c>
      <c r="B499" s="240" t="s">
        <v>12946</v>
      </c>
      <c r="C499" s="230" t="s">
        <v>9194</v>
      </c>
      <c r="D499" s="230" t="s">
        <v>8948</v>
      </c>
      <c r="E499" s="238" t="s">
        <v>15193</v>
      </c>
      <c r="F499" s="232"/>
      <c r="G499" s="230" t="s">
        <v>61</v>
      </c>
      <c r="H499" s="230" t="s">
        <v>15965</v>
      </c>
      <c r="I499" s="233">
        <v>3.73</v>
      </c>
      <c r="J499" s="233">
        <f t="shared" si="7"/>
        <v>166.10339392999998</v>
      </c>
    </row>
    <row r="500" spans="1:10" s="195" customFormat="1" ht="11.4" hidden="1" outlineLevel="3">
      <c r="A500" s="241" t="s">
        <v>11214</v>
      </c>
      <c r="B500" s="240" t="s">
        <v>12947</v>
      </c>
      <c r="C500" s="230" t="s">
        <v>9196</v>
      </c>
      <c r="D500" s="230" t="s">
        <v>8608</v>
      </c>
      <c r="E500" s="238" t="s">
        <v>15194</v>
      </c>
      <c r="F500" s="232"/>
      <c r="G500" s="230" t="s">
        <v>147</v>
      </c>
      <c r="H500" s="230" t="s">
        <v>15965</v>
      </c>
      <c r="I500" s="233">
        <v>1.76</v>
      </c>
      <c r="J500" s="233">
        <f t="shared" si="7"/>
        <v>78.375864159999992</v>
      </c>
    </row>
    <row r="501" spans="1:10" s="195" customFormat="1" ht="11.4" hidden="1" outlineLevel="3">
      <c r="A501" s="241" t="s">
        <v>11215</v>
      </c>
      <c r="B501" s="240" t="s">
        <v>12948</v>
      </c>
      <c r="C501" s="230" t="s">
        <v>9197</v>
      </c>
      <c r="D501" s="230" t="s">
        <v>8608</v>
      </c>
      <c r="E501" s="238" t="s">
        <v>15195</v>
      </c>
      <c r="F501" s="232"/>
      <c r="G501" s="230" t="s">
        <v>147</v>
      </c>
      <c r="H501" s="230" t="s">
        <v>15965</v>
      </c>
      <c r="I501" s="233">
        <v>1.73</v>
      </c>
      <c r="J501" s="233">
        <f t="shared" si="7"/>
        <v>77.039911929999988</v>
      </c>
    </row>
    <row r="502" spans="1:10" s="195" customFormat="1" ht="11.4" hidden="1" outlineLevel="3">
      <c r="A502" s="241" t="s">
        <v>11216</v>
      </c>
      <c r="B502" s="240" t="s">
        <v>12949</v>
      </c>
      <c r="C502" s="230" t="s">
        <v>9198</v>
      </c>
      <c r="D502" s="230" t="s">
        <v>8608</v>
      </c>
      <c r="E502" s="238" t="s">
        <v>15196</v>
      </c>
      <c r="F502" s="232"/>
      <c r="G502" s="230" t="s">
        <v>147</v>
      </c>
      <c r="H502" s="230" t="s">
        <v>15965</v>
      </c>
      <c r="I502" s="233">
        <v>2.69</v>
      </c>
      <c r="J502" s="233">
        <f t="shared" si="7"/>
        <v>119.79038328999999</v>
      </c>
    </row>
    <row r="503" spans="1:10" s="195" customFormat="1" ht="11.4" hidden="1" outlineLevel="3">
      <c r="A503" s="241" t="s">
        <v>11217</v>
      </c>
      <c r="B503" s="240" t="s">
        <v>12950</v>
      </c>
      <c r="C503" s="230" t="s">
        <v>9199</v>
      </c>
      <c r="D503" s="230" t="s">
        <v>8608</v>
      </c>
      <c r="E503" s="238" t="s">
        <v>15197</v>
      </c>
      <c r="F503" s="232"/>
      <c r="G503" s="230" t="s">
        <v>147</v>
      </c>
      <c r="H503" s="230" t="s">
        <v>15965</v>
      </c>
      <c r="I503" s="233">
        <v>3.28</v>
      </c>
      <c r="J503" s="233">
        <f t="shared" si="7"/>
        <v>146.06411047999998</v>
      </c>
    </row>
    <row r="504" spans="1:10" s="195" customFormat="1" ht="11.4" hidden="1" outlineLevel="3">
      <c r="A504" s="241" t="s">
        <v>11218</v>
      </c>
      <c r="B504" s="240" t="s">
        <v>12951</v>
      </c>
      <c r="C504" s="230" t="s">
        <v>9200</v>
      </c>
      <c r="D504" s="230" t="s">
        <v>8608</v>
      </c>
      <c r="E504" s="238" t="s">
        <v>15198</v>
      </c>
      <c r="F504" s="232"/>
      <c r="G504" s="230" t="s">
        <v>147</v>
      </c>
      <c r="H504" s="230" t="s">
        <v>15965</v>
      </c>
      <c r="I504" s="233">
        <v>1.78</v>
      </c>
      <c r="J504" s="233">
        <f t="shared" si="7"/>
        <v>79.266498979999994</v>
      </c>
    </row>
    <row r="505" spans="1:10" s="195" customFormat="1" ht="11.4" hidden="1" outlineLevel="3">
      <c r="A505" s="241" t="s">
        <v>11219</v>
      </c>
      <c r="B505" s="240" t="s">
        <v>12952</v>
      </c>
      <c r="C505" s="230" t="s">
        <v>9201</v>
      </c>
      <c r="D505" s="230" t="s">
        <v>8608</v>
      </c>
      <c r="E505" s="238" t="s">
        <v>15199</v>
      </c>
      <c r="F505" s="232"/>
      <c r="G505" s="230" t="s">
        <v>147</v>
      </c>
      <c r="H505" s="230" t="s">
        <v>15965</v>
      </c>
      <c r="I505" s="233">
        <v>1.96</v>
      </c>
      <c r="J505" s="233">
        <f t="shared" si="7"/>
        <v>87.282212359999988</v>
      </c>
    </row>
    <row r="506" spans="1:10" s="195" customFormat="1" ht="11.4" hidden="1" outlineLevel="3">
      <c r="A506" s="241" t="s">
        <v>11220</v>
      </c>
      <c r="B506" s="240" t="s">
        <v>12953</v>
      </c>
      <c r="C506" s="230" t="s">
        <v>9202</v>
      </c>
      <c r="D506" s="230" t="s">
        <v>8608</v>
      </c>
      <c r="E506" s="238" t="s">
        <v>15200</v>
      </c>
      <c r="F506" s="232"/>
      <c r="G506" s="230" t="s">
        <v>147</v>
      </c>
      <c r="H506" s="230" t="s">
        <v>15965</v>
      </c>
      <c r="I506" s="233">
        <v>0.63</v>
      </c>
      <c r="J506" s="233">
        <f t="shared" si="7"/>
        <v>28.054996829999997</v>
      </c>
    </row>
    <row r="507" spans="1:10" s="195" customFormat="1" ht="11.4" hidden="1" outlineLevel="1">
      <c r="A507" s="259"/>
      <c r="B507" s="223" t="s">
        <v>334</v>
      </c>
      <c r="C507" s="223"/>
      <c r="D507" s="223"/>
      <c r="E507" s="223" t="s">
        <v>9203</v>
      </c>
      <c r="F507" s="223"/>
      <c r="G507" s="224"/>
      <c r="H507" s="224" t="s">
        <v>334</v>
      </c>
      <c r="I507" s="224" t="s">
        <v>334</v>
      </c>
      <c r="J507" s="224"/>
    </row>
    <row r="508" spans="1:10" s="195" customFormat="1" ht="11.4" hidden="1" outlineLevel="2">
      <c r="A508" s="260"/>
      <c r="B508" s="234" t="s">
        <v>334</v>
      </c>
      <c r="C508" s="234"/>
      <c r="D508" s="234"/>
      <c r="E508" s="234" t="s">
        <v>9205</v>
      </c>
      <c r="F508" s="234"/>
      <c r="G508" s="234"/>
      <c r="H508" s="234" t="s">
        <v>334</v>
      </c>
      <c r="I508" s="234" t="s">
        <v>334</v>
      </c>
      <c r="J508" s="234"/>
    </row>
    <row r="509" spans="1:10" s="195" customFormat="1" ht="11.4" hidden="1" outlineLevel="3">
      <c r="A509" s="241" t="s">
        <v>11221</v>
      </c>
      <c r="B509" s="240" t="s">
        <v>12954</v>
      </c>
      <c r="C509" s="230" t="s">
        <v>9204</v>
      </c>
      <c r="D509" s="230" t="s">
        <v>9206</v>
      </c>
      <c r="E509" s="238" t="s">
        <v>15201</v>
      </c>
      <c r="F509" s="232"/>
      <c r="G509" s="230" t="s">
        <v>61</v>
      </c>
      <c r="H509" s="230" t="s">
        <v>15965</v>
      </c>
      <c r="I509" s="233">
        <v>1.37</v>
      </c>
      <c r="J509" s="233">
        <f t="shared" si="7"/>
        <v>61.00848517</v>
      </c>
    </row>
    <row r="510" spans="1:10" s="195" customFormat="1" ht="11.4" hidden="1" outlineLevel="3">
      <c r="A510" s="241" t="s">
        <v>11222</v>
      </c>
      <c r="B510" s="240" t="s">
        <v>12955</v>
      </c>
      <c r="C510" s="230" t="s">
        <v>9207</v>
      </c>
      <c r="D510" s="230" t="s">
        <v>8772</v>
      </c>
      <c r="E510" s="238" t="s">
        <v>15202</v>
      </c>
      <c r="F510" s="232"/>
      <c r="G510" s="230" t="s">
        <v>147</v>
      </c>
      <c r="H510" s="230" t="s">
        <v>15965</v>
      </c>
      <c r="I510" s="233">
        <v>1.1499999999999999</v>
      </c>
      <c r="J510" s="233">
        <f t="shared" si="7"/>
        <v>51.211502149999994</v>
      </c>
    </row>
    <row r="511" spans="1:10" s="195" customFormat="1" ht="11.4" hidden="1" outlineLevel="3">
      <c r="A511" s="241" t="s">
        <v>11223</v>
      </c>
      <c r="B511" s="240" t="s">
        <v>12956</v>
      </c>
      <c r="C511" s="230" t="s">
        <v>9208</v>
      </c>
      <c r="D511" s="230" t="s">
        <v>8772</v>
      </c>
      <c r="E511" s="238" t="s">
        <v>15203</v>
      </c>
      <c r="F511" s="232"/>
      <c r="G511" s="230" t="s">
        <v>147</v>
      </c>
      <c r="H511" s="230" t="s">
        <v>15965</v>
      </c>
      <c r="I511" s="233">
        <v>1.05</v>
      </c>
      <c r="J511" s="233">
        <f t="shared" si="7"/>
        <v>46.758328049999996</v>
      </c>
    </row>
    <row r="512" spans="1:10" s="195" customFormat="1" ht="11.4" hidden="1" outlineLevel="3">
      <c r="A512" s="241" t="s">
        <v>11224</v>
      </c>
      <c r="B512" s="240" t="s">
        <v>12957</v>
      </c>
      <c r="C512" s="230" t="s">
        <v>9209</v>
      </c>
      <c r="D512" s="230" t="s">
        <v>8772</v>
      </c>
      <c r="E512" s="238" t="s">
        <v>15204</v>
      </c>
      <c r="F512" s="232"/>
      <c r="G512" s="230" t="s">
        <v>147</v>
      </c>
      <c r="H512" s="230" t="s">
        <v>15965</v>
      </c>
      <c r="I512" s="233">
        <v>0.91</v>
      </c>
      <c r="J512" s="233">
        <f t="shared" si="7"/>
        <v>40.52388431</v>
      </c>
    </row>
    <row r="513" spans="1:10" s="195" customFormat="1" ht="11.4" hidden="1" outlineLevel="3">
      <c r="A513" s="241" t="s">
        <v>11225</v>
      </c>
      <c r="B513" s="240" t="s">
        <v>12958</v>
      </c>
      <c r="C513" s="230" t="s">
        <v>9210</v>
      </c>
      <c r="D513" s="230" t="s">
        <v>8948</v>
      </c>
      <c r="E513" s="238" t="s">
        <v>15205</v>
      </c>
      <c r="F513" s="232"/>
      <c r="G513" s="230" t="s">
        <v>61</v>
      </c>
      <c r="H513" s="230" t="s">
        <v>15965</v>
      </c>
      <c r="I513" s="233">
        <v>1.48</v>
      </c>
      <c r="J513" s="233">
        <f t="shared" si="7"/>
        <v>65.90697668</v>
      </c>
    </row>
    <row r="514" spans="1:10" s="195" customFormat="1" ht="11.4" hidden="1" outlineLevel="3">
      <c r="A514" s="241" t="s">
        <v>11226</v>
      </c>
      <c r="B514" s="240" t="s">
        <v>12959</v>
      </c>
      <c r="C514" s="230" t="s">
        <v>9211</v>
      </c>
      <c r="D514" s="230" t="s">
        <v>8608</v>
      </c>
      <c r="E514" s="238" t="s">
        <v>15206</v>
      </c>
      <c r="F514" s="232"/>
      <c r="G514" s="230" t="s">
        <v>147</v>
      </c>
      <c r="H514" s="230" t="s">
        <v>15965</v>
      </c>
      <c r="I514" s="233">
        <v>1.2</v>
      </c>
      <c r="J514" s="233">
        <f t="shared" si="7"/>
        <v>53.438089199999993</v>
      </c>
    </row>
    <row r="515" spans="1:10" s="195" customFormat="1" ht="11.4" hidden="1" outlineLevel="3">
      <c r="A515" s="241" t="s">
        <v>11227</v>
      </c>
      <c r="B515" s="240" t="s">
        <v>12960</v>
      </c>
      <c r="C515" s="230" t="s">
        <v>9212</v>
      </c>
      <c r="D515" s="230" t="s">
        <v>8608</v>
      </c>
      <c r="E515" s="238" t="s">
        <v>15207</v>
      </c>
      <c r="F515" s="232"/>
      <c r="G515" s="230" t="s">
        <v>147</v>
      </c>
      <c r="H515" s="230" t="s">
        <v>15965</v>
      </c>
      <c r="I515" s="233">
        <v>1.22</v>
      </c>
      <c r="J515" s="233">
        <f t="shared" si="7"/>
        <v>54.328724019999996</v>
      </c>
    </row>
    <row r="516" spans="1:10" s="195" customFormat="1" ht="11.4" hidden="1" outlineLevel="3">
      <c r="A516" s="241" t="s">
        <v>11228</v>
      </c>
      <c r="B516" s="240" t="s">
        <v>12961</v>
      </c>
      <c r="C516" s="230" t="s">
        <v>9213</v>
      </c>
      <c r="D516" s="230" t="s">
        <v>8608</v>
      </c>
      <c r="E516" s="238" t="s">
        <v>15204</v>
      </c>
      <c r="F516" s="232"/>
      <c r="G516" s="230" t="s">
        <v>147</v>
      </c>
      <c r="H516" s="230" t="s">
        <v>15965</v>
      </c>
      <c r="I516" s="233">
        <v>0.96</v>
      </c>
      <c r="J516" s="233">
        <f t="shared" si="7"/>
        <v>42.750471359999992</v>
      </c>
    </row>
    <row r="517" spans="1:10" s="195" customFormat="1" ht="11.4" hidden="1" outlineLevel="3">
      <c r="A517" s="241" t="s">
        <v>11229</v>
      </c>
      <c r="B517" s="240" t="s">
        <v>12962</v>
      </c>
      <c r="C517" s="230" t="s">
        <v>9214</v>
      </c>
      <c r="D517" s="230" t="s">
        <v>8608</v>
      </c>
      <c r="E517" s="238" t="s">
        <v>15208</v>
      </c>
      <c r="F517" s="232"/>
      <c r="G517" s="230" t="s">
        <v>147</v>
      </c>
      <c r="H517" s="230" t="s">
        <v>15965</v>
      </c>
      <c r="I517" s="233">
        <v>1.24</v>
      </c>
      <c r="J517" s="233">
        <f t="shared" ref="J517:J580" si="8">IF(H517="грн",ROUND(I517*(1-$J$2),2),ROUND(I517*(1-$J$2),2)*$H$2)</f>
        <v>55.219358839999998</v>
      </c>
    </row>
    <row r="518" spans="1:10" s="195" customFormat="1" ht="11.4" hidden="1" outlineLevel="3">
      <c r="A518" s="241" t="s">
        <v>11230</v>
      </c>
      <c r="B518" s="240" t="s">
        <v>12963</v>
      </c>
      <c r="C518" s="230" t="s">
        <v>9215</v>
      </c>
      <c r="D518" s="230" t="s">
        <v>9216</v>
      </c>
      <c r="E518" s="238" t="s">
        <v>15209</v>
      </c>
      <c r="F518" s="232"/>
      <c r="G518" s="230" t="s">
        <v>61</v>
      </c>
      <c r="H518" s="230" t="s">
        <v>15965</v>
      </c>
      <c r="I518" s="233">
        <v>1.29</v>
      </c>
      <c r="J518" s="233">
        <f t="shared" si="8"/>
        <v>57.445945889999997</v>
      </c>
    </row>
    <row r="519" spans="1:10" s="195" customFormat="1" ht="11.4" hidden="1" outlineLevel="3">
      <c r="A519" s="241" t="s">
        <v>11231</v>
      </c>
      <c r="B519" s="240" t="s">
        <v>12964</v>
      </c>
      <c r="C519" s="230" t="s">
        <v>9217</v>
      </c>
      <c r="D519" s="230" t="s">
        <v>8611</v>
      </c>
      <c r="E519" s="238" t="s">
        <v>15206</v>
      </c>
      <c r="F519" s="232"/>
      <c r="G519" s="230" t="s">
        <v>147</v>
      </c>
      <c r="H519" s="230" t="s">
        <v>15965</v>
      </c>
      <c r="I519" s="233">
        <v>1.07</v>
      </c>
      <c r="J519" s="233">
        <f t="shared" si="8"/>
        <v>47.648962869999998</v>
      </c>
    </row>
    <row r="520" spans="1:10" s="195" customFormat="1" ht="11.4" hidden="1" outlineLevel="3">
      <c r="A520" s="241" t="s">
        <v>11232</v>
      </c>
      <c r="B520" s="240" t="s">
        <v>12965</v>
      </c>
      <c r="C520" s="230" t="s">
        <v>9218</v>
      </c>
      <c r="D520" s="230" t="s">
        <v>8611</v>
      </c>
      <c r="E520" s="238" t="s">
        <v>15207</v>
      </c>
      <c r="F520" s="232"/>
      <c r="G520" s="230" t="s">
        <v>147</v>
      </c>
      <c r="H520" s="230" t="s">
        <v>15965</v>
      </c>
      <c r="I520" s="233">
        <v>1.1299999999999999</v>
      </c>
      <c r="J520" s="233">
        <f t="shared" si="8"/>
        <v>50.320867329999992</v>
      </c>
    </row>
    <row r="521" spans="1:10" s="195" customFormat="1" ht="11.4" hidden="1" outlineLevel="3">
      <c r="A521" s="241" t="s">
        <v>11233</v>
      </c>
      <c r="B521" s="240" t="s">
        <v>12966</v>
      </c>
      <c r="C521" s="230" t="s">
        <v>9219</v>
      </c>
      <c r="D521" s="230" t="s">
        <v>8611</v>
      </c>
      <c r="E521" s="238" t="s">
        <v>15204</v>
      </c>
      <c r="F521" s="232"/>
      <c r="G521" s="230" t="s">
        <v>147</v>
      </c>
      <c r="H521" s="230" t="s">
        <v>15965</v>
      </c>
      <c r="I521" s="233">
        <v>1.1299999999999999</v>
      </c>
      <c r="J521" s="233">
        <f t="shared" si="8"/>
        <v>50.320867329999992</v>
      </c>
    </row>
    <row r="522" spans="1:10" s="195" customFormat="1" ht="11.4" hidden="1" outlineLevel="2">
      <c r="A522" s="260"/>
      <c r="B522" s="234" t="s">
        <v>334</v>
      </c>
      <c r="C522" s="234"/>
      <c r="D522" s="234"/>
      <c r="E522" s="234" t="s">
        <v>9221</v>
      </c>
      <c r="F522" s="234"/>
      <c r="G522" s="234"/>
      <c r="H522" s="234" t="s">
        <v>334</v>
      </c>
      <c r="I522" s="234" t="s">
        <v>334</v>
      </c>
      <c r="J522" s="234"/>
    </row>
    <row r="523" spans="1:10" s="195" customFormat="1" ht="11.4" hidden="1" outlineLevel="3">
      <c r="A523" s="241" t="s">
        <v>11234</v>
      </c>
      <c r="B523" s="240" t="s">
        <v>12967</v>
      </c>
      <c r="C523" s="230" t="s">
        <v>9220</v>
      </c>
      <c r="D523" s="230" t="s">
        <v>9206</v>
      </c>
      <c r="E523" s="238" t="s">
        <v>15210</v>
      </c>
      <c r="F523" s="232"/>
      <c r="G523" s="230" t="s">
        <v>61</v>
      </c>
      <c r="H523" s="230" t="s">
        <v>15965</v>
      </c>
      <c r="I523" s="233">
        <v>2.06</v>
      </c>
      <c r="J523" s="233">
        <f t="shared" si="8"/>
        <v>91.735386460000001</v>
      </c>
    </row>
    <row r="524" spans="1:10" s="195" customFormat="1" ht="11.4" hidden="1" outlineLevel="3">
      <c r="A524" s="241" t="s">
        <v>11235</v>
      </c>
      <c r="B524" s="240" t="s">
        <v>12968</v>
      </c>
      <c r="C524" s="230" t="s">
        <v>9222</v>
      </c>
      <c r="D524" s="230" t="s">
        <v>8772</v>
      </c>
      <c r="E524" s="238" t="s">
        <v>15211</v>
      </c>
      <c r="F524" s="232"/>
      <c r="G524" s="230" t="s">
        <v>147</v>
      </c>
      <c r="H524" s="230" t="s">
        <v>15965</v>
      </c>
      <c r="I524" s="233">
        <v>1.31</v>
      </c>
      <c r="J524" s="233">
        <f t="shared" si="8"/>
        <v>58.33658071</v>
      </c>
    </row>
    <row r="525" spans="1:10" s="195" customFormat="1" ht="11.4" hidden="1" outlineLevel="3">
      <c r="A525" s="241" t="s">
        <v>11236</v>
      </c>
      <c r="B525" s="240" t="s">
        <v>12969</v>
      </c>
      <c r="C525" s="230" t="s">
        <v>9223</v>
      </c>
      <c r="D525" s="230" t="s">
        <v>8772</v>
      </c>
      <c r="E525" s="238" t="s">
        <v>15212</v>
      </c>
      <c r="F525" s="232"/>
      <c r="G525" s="230" t="s">
        <v>147</v>
      </c>
      <c r="H525" s="230" t="s">
        <v>15965</v>
      </c>
      <c r="I525" s="233">
        <v>1.34</v>
      </c>
      <c r="J525" s="233">
        <f t="shared" si="8"/>
        <v>59.672532939999996</v>
      </c>
    </row>
    <row r="526" spans="1:10" s="195" customFormat="1" ht="11.4" hidden="1" outlineLevel="3">
      <c r="A526" s="241" t="s">
        <v>11237</v>
      </c>
      <c r="B526" s="240" t="s">
        <v>12970</v>
      </c>
      <c r="C526" s="230" t="s">
        <v>9224</v>
      </c>
      <c r="D526" s="230" t="s">
        <v>8772</v>
      </c>
      <c r="E526" s="238" t="s">
        <v>15204</v>
      </c>
      <c r="F526" s="232"/>
      <c r="G526" s="230" t="s">
        <v>147</v>
      </c>
      <c r="H526" s="230" t="s">
        <v>15965</v>
      </c>
      <c r="I526" s="233">
        <v>1.96</v>
      </c>
      <c r="J526" s="233">
        <f t="shared" si="8"/>
        <v>87.282212359999988</v>
      </c>
    </row>
    <row r="527" spans="1:10" s="195" customFormat="1" ht="11.4" hidden="1" outlineLevel="3">
      <c r="A527" s="241" t="s">
        <v>11238</v>
      </c>
      <c r="B527" s="240" t="s">
        <v>12971</v>
      </c>
      <c r="C527" s="230" t="s">
        <v>9225</v>
      </c>
      <c r="D527" s="230" t="s">
        <v>8948</v>
      </c>
      <c r="E527" s="238" t="s">
        <v>15213</v>
      </c>
      <c r="F527" s="232"/>
      <c r="G527" s="230" t="s">
        <v>61</v>
      </c>
      <c r="H527" s="230" t="s">
        <v>15965</v>
      </c>
      <c r="I527" s="233">
        <v>2.42</v>
      </c>
      <c r="J527" s="233">
        <f t="shared" si="8"/>
        <v>107.76681321999999</v>
      </c>
    </row>
    <row r="528" spans="1:10" s="195" customFormat="1" ht="11.4" hidden="1" outlineLevel="3">
      <c r="A528" s="241" t="s">
        <v>11239</v>
      </c>
      <c r="B528" s="240" t="s">
        <v>12972</v>
      </c>
      <c r="C528" s="230" t="s">
        <v>9226</v>
      </c>
      <c r="D528" s="230" t="s">
        <v>8608</v>
      </c>
      <c r="E528" s="238" t="s">
        <v>15214</v>
      </c>
      <c r="F528" s="232"/>
      <c r="G528" s="230" t="s">
        <v>147</v>
      </c>
      <c r="H528" s="230" t="s">
        <v>15965</v>
      </c>
      <c r="I528" s="233">
        <v>1.43</v>
      </c>
      <c r="J528" s="233">
        <f t="shared" si="8"/>
        <v>63.680389629999993</v>
      </c>
    </row>
    <row r="529" spans="1:10" s="195" customFormat="1" ht="11.4" hidden="1" outlineLevel="3">
      <c r="A529" s="241" t="s">
        <v>11240</v>
      </c>
      <c r="B529" s="240" t="s">
        <v>12973</v>
      </c>
      <c r="C529" s="230" t="s">
        <v>9227</v>
      </c>
      <c r="D529" s="230" t="s">
        <v>8608</v>
      </c>
      <c r="E529" s="238" t="s">
        <v>15215</v>
      </c>
      <c r="F529" s="232"/>
      <c r="G529" s="230" t="s">
        <v>147</v>
      </c>
      <c r="H529" s="230" t="s">
        <v>15965</v>
      </c>
      <c r="I529" s="233">
        <v>1.34</v>
      </c>
      <c r="J529" s="233">
        <f t="shared" si="8"/>
        <v>59.672532939999996</v>
      </c>
    </row>
    <row r="530" spans="1:10" s="195" customFormat="1" ht="11.4" hidden="1" outlineLevel="3">
      <c r="A530" s="241" t="s">
        <v>11241</v>
      </c>
      <c r="B530" s="240" t="s">
        <v>12974</v>
      </c>
      <c r="C530" s="230" t="s">
        <v>9228</v>
      </c>
      <c r="D530" s="230" t="s">
        <v>8608</v>
      </c>
      <c r="E530" s="238" t="s">
        <v>15204</v>
      </c>
      <c r="F530" s="232"/>
      <c r="G530" s="230" t="s">
        <v>147</v>
      </c>
      <c r="H530" s="230" t="s">
        <v>15965</v>
      </c>
      <c r="I530" s="233">
        <v>0.83</v>
      </c>
      <c r="J530" s="233">
        <f t="shared" si="8"/>
        <v>36.961345029999997</v>
      </c>
    </row>
    <row r="531" spans="1:10" s="195" customFormat="1" ht="11.4" hidden="1" outlineLevel="3">
      <c r="A531" s="241" t="s">
        <v>11242</v>
      </c>
      <c r="B531" s="240" t="s">
        <v>12975</v>
      </c>
      <c r="C531" s="230" t="s">
        <v>9229</v>
      </c>
      <c r="D531" s="230" t="s">
        <v>8608</v>
      </c>
      <c r="E531" s="238" t="s">
        <v>15208</v>
      </c>
      <c r="F531" s="232"/>
      <c r="G531" s="230" t="s">
        <v>147</v>
      </c>
      <c r="H531" s="230" t="s">
        <v>15965</v>
      </c>
      <c r="I531" s="233">
        <v>1.35</v>
      </c>
      <c r="J531" s="233">
        <f t="shared" si="8"/>
        <v>60.117850349999998</v>
      </c>
    </row>
    <row r="532" spans="1:10" s="195" customFormat="1" ht="11.4" hidden="1" outlineLevel="3">
      <c r="A532" s="241" t="s">
        <v>11243</v>
      </c>
      <c r="B532" s="240" t="s">
        <v>12976</v>
      </c>
      <c r="C532" s="230" t="s">
        <v>9230</v>
      </c>
      <c r="D532" s="230" t="s">
        <v>9216</v>
      </c>
      <c r="E532" s="238" t="s">
        <v>15216</v>
      </c>
      <c r="F532" s="232"/>
      <c r="G532" s="230" t="s">
        <v>61</v>
      </c>
      <c r="H532" s="230" t="s">
        <v>15965</v>
      </c>
      <c r="I532" s="233">
        <v>1.91</v>
      </c>
      <c r="J532" s="233">
        <f t="shared" si="8"/>
        <v>85.055625309999996</v>
      </c>
    </row>
    <row r="533" spans="1:10" s="195" customFormat="1" ht="11.4" hidden="1" outlineLevel="3">
      <c r="A533" s="241" t="s">
        <v>11244</v>
      </c>
      <c r="B533" s="240" t="s">
        <v>12977</v>
      </c>
      <c r="C533" s="230" t="s">
        <v>9231</v>
      </c>
      <c r="D533" s="230" t="s">
        <v>8611</v>
      </c>
      <c r="E533" s="238" t="s">
        <v>15214</v>
      </c>
      <c r="F533" s="232"/>
      <c r="G533" s="230" t="s">
        <v>147</v>
      </c>
      <c r="H533" s="230" t="s">
        <v>15965</v>
      </c>
      <c r="I533" s="233">
        <v>1.26</v>
      </c>
      <c r="J533" s="233">
        <f t="shared" si="8"/>
        <v>56.109993659999994</v>
      </c>
    </row>
    <row r="534" spans="1:10" s="195" customFormat="1" ht="11.4" hidden="1" outlineLevel="3">
      <c r="A534" s="241" t="s">
        <v>11245</v>
      </c>
      <c r="B534" s="240" t="s">
        <v>12978</v>
      </c>
      <c r="C534" s="230" t="s">
        <v>9232</v>
      </c>
      <c r="D534" s="230" t="s">
        <v>8611</v>
      </c>
      <c r="E534" s="238" t="s">
        <v>15215</v>
      </c>
      <c r="F534" s="232"/>
      <c r="G534" s="230" t="s">
        <v>147</v>
      </c>
      <c r="H534" s="230" t="s">
        <v>15965</v>
      </c>
      <c r="I534" s="233">
        <v>1.37</v>
      </c>
      <c r="J534" s="233">
        <f t="shared" si="8"/>
        <v>61.00848517</v>
      </c>
    </row>
    <row r="535" spans="1:10" s="195" customFormat="1" ht="11.4" hidden="1" outlineLevel="3">
      <c r="A535" s="241" t="s">
        <v>11237</v>
      </c>
      <c r="B535" s="240" t="s">
        <v>12970</v>
      </c>
      <c r="C535" s="230" t="s">
        <v>9224</v>
      </c>
      <c r="D535" s="230" t="s">
        <v>8611</v>
      </c>
      <c r="E535" s="238" t="s">
        <v>15204</v>
      </c>
      <c r="F535" s="232"/>
      <c r="G535" s="230" t="s">
        <v>147</v>
      </c>
      <c r="H535" s="230" t="s">
        <v>15965</v>
      </c>
      <c r="I535" s="233">
        <v>1.96</v>
      </c>
      <c r="J535" s="233">
        <f t="shared" si="8"/>
        <v>87.282212359999988</v>
      </c>
    </row>
    <row r="536" spans="1:10" s="195" customFormat="1" ht="11.4" hidden="1" outlineLevel="2">
      <c r="A536" s="260"/>
      <c r="B536" s="234" t="s">
        <v>334</v>
      </c>
      <c r="C536" s="234"/>
      <c r="D536" s="234"/>
      <c r="E536" s="234" t="s">
        <v>9234</v>
      </c>
      <c r="F536" s="234"/>
      <c r="G536" s="234"/>
      <c r="H536" s="234" t="s">
        <v>334</v>
      </c>
      <c r="I536" s="234" t="s">
        <v>334</v>
      </c>
      <c r="J536" s="234"/>
    </row>
    <row r="537" spans="1:10" s="195" customFormat="1" ht="11.4" hidden="1" outlineLevel="3">
      <c r="A537" s="241" t="s">
        <v>11246</v>
      </c>
      <c r="B537" s="240" t="s">
        <v>12979</v>
      </c>
      <c r="C537" s="230" t="s">
        <v>9233</v>
      </c>
      <c r="D537" s="230" t="s">
        <v>9206</v>
      </c>
      <c r="E537" s="238" t="s">
        <v>15217</v>
      </c>
      <c r="F537" s="232"/>
      <c r="G537" s="230" t="s">
        <v>61</v>
      </c>
      <c r="H537" s="230" t="s">
        <v>15965</v>
      </c>
      <c r="I537" s="233">
        <v>3.46</v>
      </c>
      <c r="J537" s="233">
        <f t="shared" si="8"/>
        <v>154.07982385999998</v>
      </c>
    </row>
    <row r="538" spans="1:10" s="195" customFormat="1" ht="11.4" hidden="1" outlineLevel="3">
      <c r="A538" s="241" t="s">
        <v>11247</v>
      </c>
      <c r="B538" s="240" t="s">
        <v>12980</v>
      </c>
      <c r="C538" s="230" t="s">
        <v>9235</v>
      </c>
      <c r="D538" s="230" t="s">
        <v>8772</v>
      </c>
      <c r="E538" s="238" t="s">
        <v>15218</v>
      </c>
      <c r="F538" s="232"/>
      <c r="G538" s="230" t="s">
        <v>147</v>
      </c>
      <c r="H538" s="230" t="s">
        <v>15965</v>
      </c>
      <c r="I538" s="233">
        <v>1.92</v>
      </c>
      <c r="J538" s="233">
        <f t="shared" si="8"/>
        <v>85.500942719999983</v>
      </c>
    </row>
    <row r="539" spans="1:10" s="195" customFormat="1" ht="11.4" hidden="1" outlineLevel="3">
      <c r="A539" s="241" t="s">
        <v>11248</v>
      </c>
      <c r="B539" s="240" t="s">
        <v>12981</v>
      </c>
      <c r="C539" s="230" t="s">
        <v>9236</v>
      </c>
      <c r="D539" s="230" t="s">
        <v>8772</v>
      </c>
      <c r="E539" s="238" t="s">
        <v>15219</v>
      </c>
      <c r="F539" s="232"/>
      <c r="G539" s="230" t="s">
        <v>147</v>
      </c>
      <c r="H539" s="230" t="s">
        <v>15965</v>
      </c>
      <c r="I539" s="233">
        <v>2.14</v>
      </c>
      <c r="J539" s="233">
        <f t="shared" si="8"/>
        <v>95.297925739999997</v>
      </c>
    </row>
    <row r="540" spans="1:10" s="195" customFormat="1" ht="11.4" hidden="1" outlineLevel="3">
      <c r="A540" s="241" t="s">
        <v>11249</v>
      </c>
      <c r="B540" s="240" t="s">
        <v>12982</v>
      </c>
      <c r="C540" s="230" t="s">
        <v>9237</v>
      </c>
      <c r="D540" s="230" t="s">
        <v>8948</v>
      </c>
      <c r="E540" s="238" t="s">
        <v>15220</v>
      </c>
      <c r="F540" s="232"/>
      <c r="G540" s="230" t="s">
        <v>61</v>
      </c>
      <c r="H540" s="230" t="s">
        <v>15965</v>
      </c>
      <c r="I540" s="233">
        <v>3.81</v>
      </c>
      <c r="J540" s="233">
        <f t="shared" si="8"/>
        <v>169.66593320999999</v>
      </c>
    </row>
    <row r="541" spans="1:10" s="195" customFormat="1" ht="11.4" hidden="1" outlineLevel="3">
      <c r="A541" s="241" t="s">
        <v>11250</v>
      </c>
      <c r="B541" s="240" t="s">
        <v>12983</v>
      </c>
      <c r="C541" s="230" t="s">
        <v>9238</v>
      </c>
      <c r="D541" s="230" t="s">
        <v>8608</v>
      </c>
      <c r="E541" s="238" t="s">
        <v>15221</v>
      </c>
      <c r="F541" s="232"/>
      <c r="G541" s="230" t="s">
        <v>147</v>
      </c>
      <c r="H541" s="230" t="s">
        <v>15965</v>
      </c>
      <c r="I541" s="233">
        <v>2.06</v>
      </c>
      <c r="J541" s="233">
        <f t="shared" si="8"/>
        <v>91.735386460000001</v>
      </c>
    </row>
    <row r="542" spans="1:10" s="195" customFormat="1" ht="11.4" hidden="1" outlineLevel="3">
      <c r="A542" s="241" t="s">
        <v>11251</v>
      </c>
      <c r="B542" s="240" t="s">
        <v>12984</v>
      </c>
      <c r="C542" s="230" t="s">
        <v>9239</v>
      </c>
      <c r="D542" s="230" t="s">
        <v>8608</v>
      </c>
      <c r="E542" s="238" t="s">
        <v>15222</v>
      </c>
      <c r="F542" s="232"/>
      <c r="G542" s="230" t="s">
        <v>147</v>
      </c>
      <c r="H542" s="230" t="s">
        <v>15965</v>
      </c>
      <c r="I542" s="233">
        <v>2.42</v>
      </c>
      <c r="J542" s="233">
        <f t="shared" si="8"/>
        <v>107.76681321999999</v>
      </c>
    </row>
    <row r="543" spans="1:10" s="195" customFormat="1" ht="11.4" hidden="1" outlineLevel="3">
      <c r="A543" s="241" t="s">
        <v>11252</v>
      </c>
      <c r="B543" s="240" t="s">
        <v>12985</v>
      </c>
      <c r="C543" s="230" t="s">
        <v>9240</v>
      </c>
      <c r="D543" s="230" t="s">
        <v>9216</v>
      </c>
      <c r="E543" s="238" t="s">
        <v>15223</v>
      </c>
      <c r="F543" s="232"/>
      <c r="G543" s="230" t="s">
        <v>61</v>
      </c>
      <c r="H543" s="230" t="s">
        <v>15965</v>
      </c>
      <c r="I543" s="233">
        <v>3.23</v>
      </c>
      <c r="J543" s="233">
        <f t="shared" si="8"/>
        <v>143.83752342999998</v>
      </c>
    </row>
    <row r="544" spans="1:10" s="195" customFormat="1" ht="11.4" hidden="1" outlineLevel="3">
      <c r="A544" s="241" t="s">
        <v>11253</v>
      </c>
      <c r="B544" s="240" t="s">
        <v>12986</v>
      </c>
      <c r="C544" s="230" t="s">
        <v>9241</v>
      </c>
      <c r="D544" s="230" t="s">
        <v>8611</v>
      </c>
      <c r="E544" s="238" t="s">
        <v>15221</v>
      </c>
      <c r="F544" s="232"/>
      <c r="G544" s="230" t="s">
        <v>147</v>
      </c>
      <c r="H544" s="230" t="s">
        <v>15965</v>
      </c>
      <c r="I544" s="233">
        <v>1.85</v>
      </c>
      <c r="J544" s="233">
        <f t="shared" si="8"/>
        <v>82.383720850000003</v>
      </c>
    </row>
    <row r="545" spans="1:10" s="195" customFormat="1" ht="11.4" hidden="1" outlineLevel="3">
      <c r="A545" s="241" t="s">
        <v>11254</v>
      </c>
      <c r="B545" s="240" t="s">
        <v>12987</v>
      </c>
      <c r="C545" s="230" t="s">
        <v>9242</v>
      </c>
      <c r="D545" s="230" t="s">
        <v>8611</v>
      </c>
      <c r="E545" s="238" t="s">
        <v>15222</v>
      </c>
      <c r="F545" s="232"/>
      <c r="G545" s="230" t="s">
        <v>147</v>
      </c>
      <c r="H545" s="230" t="s">
        <v>15965</v>
      </c>
      <c r="I545" s="233">
        <v>2.09</v>
      </c>
      <c r="J545" s="233">
        <f t="shared" si="8"/>
        <v>93.07133868999999</v>
      </c>
    </row>
    <row r="546" spans="1:10" s="195" customFormat="1" ht="11.4" hidden="1" outlineLevel="1">
      <c r="A546" s="259"/>
      <c r="B546" s="223" t="s">
        <v>334</v>
      </c>
      <c r="C546" s="223"/>
      <c r="D546" s="223"/>
      <c r="E546" s="223" t="s">
        <v>9243</v>
      </c>
      <c r="F546" s="223"/>
      <c r="G546" s="224"/>
      <c r="H546" s="224" t="s">
        <v>334</v>
      </c>
      <c r="I546" s="224" t="s">
        <v>334</v>
      </c>
      <c r="J546" s="224"/>
    </row>
    <row r="547" spans="1:10" s="195" customFormat="1" ht="11.4" hidden="1" outlineLevel="2">
      <c r="A547" s="260"/>
      <c r="B547" s="234" t="s">
        <v>334</v>
      </c>
      <c r="C547" s="234"/>
      <c r="D547" s="234"/>
      <c r="E547" s="234" t="s">
        <v>9245</v>
      </c>
      <c r="F547" s="234"/>
      <c r="G547" s="234"/>
      <c r="H547" s="234" t="s">
        <v>334</v>
      </c>
      <c r="I547" s="234" t="s">
        <v>334</v>
      </c>
      <c r="J547" s="234"/>
    </row>
    <row r="548" spans="1:10" s="195" customFormat="1" ht="11.4" hidden="1" outlineLevel="3">
      <c r="A548" s="241" t="s">
        <v>11255</v>
      </c>
      <c r="B548" s="240" t="s">
        <v>12988</v>
      </c>
      <c r="C548" s="230" t="s">
        <v>9244</v>
      </c>
      <c r="D548" s="230" t="s">
        <v>8608</v>
      </c>
      <c r="E548" s="238" t="s">
        <v>15224</v>
      </c>
      <c r="F548" s="232"/>
      <c r="G548" s="230" t="s">
        <v>147</v>
      </c>
      <c r="H548" s="230" t="s">
        <v>15965</v>
      </c>
      <c r="I548" s="233">
        <v>7.41</v>
      </c>
      <c r="J548" s="233">
        <f t="shared" si="8"/>
        <v>329.98020080999999</v>
      </c>
    </row>
    <row r="549" spans="1:10" s="195" customFormat="1" ht="11.4" hidden="1" outlineLevel="3">
      <c r="A549" s="241" t="s">
        <v>11256</v>
      </c>
      <c r="B549" s="240" t="s">
        <v>12989</v>
      </c>
      <c r="C549" s="230" t="s">
        <v>9246</v>
      </c>
      <c r="D549" s="230" t="s">
        <v>8608</v>
      </c>
      <c r="E549" s="238" t="s">
        <v>15225</v>
      </c>
      <c r="F549" s="232"/>
      <c r="G549" s="230" t="s">
        <v>147</v>
      </c>
      <c r="H549" s="230" t="s">
        <v>15965</v>
      </c>
      <c r="I549" s="233">
        <v>1.1100000000000001</v>
      </c>
      <c r="J549" s="233">
        <f t="shared" si="8"/>
        <v>49.430232510000003</v>
      </c>
    </row>
    <row r="550" spans="1:10" s="195" customFormat="1" ht="11.4" hidden="1" outlineLevel="3">
      <c r="A550" s="241" t="s">
        <v>11257</v>
      </c>
      <c r="B550" s="240" t="s">
        <v>12990</v>
      </c>
      <c r="C550" s="230" t="s">
        <v>9247</v>
      </c>
      <c r="D550" s="230" t="s">
        <v>8608</v>
      </c>
      <c r="E550" s="238" t="s">
        <v>15226</v>
      </c>
      <c r="F550" s="232"/>
      <c r="G550" s="230" t="s">
        <v>147</v>
      </c>
      <c r="H550" s="230" t="s">
        <v>15965</v>
      </c>
      <c r="I550" s="233">
        <v>1.1599999999999999</v>
      </c>
      <c r="J550" s="233">
        <f t="shared" si="8"/>
        <v>51.656819559999995</v>
      </c>
    </row>
    <row r="551" spans="1:10" s="195" customFormat="1" ht="11.4" hidden="1" outlineLevel="3">
      <c r="A551" s="241" t="s">
        <v>11258</v>
      </c>
      <c r="B551" s="240" t="s">
        <v>12991</v>
      </c>
      <c r="C551" s="230" t="s">
        <v>9248</v>
      </c>
      <c r="D551" s="230" t="s">
        <v>8608</v>
      </c>
      <c r="E551" s="238" t="s">
        <v>15227</v>
      </c>
      <c r="F551" s="232"/>
      <c r="G551" s="230" t="s">
        <v>147</v>
      </c>
      <c r="H551" s="230" t="s">
        <v>15965</v>
      </c>
      <c r="I551" s="233">
        <v>1.17</v>
      </c>
      <c r="J551" s="233">
        <f t="shared" si="8"/>
        <v>52.102136969999989</v>
      </c>
    </row>
    <row r="552" spans="1:10" s="195" customFormat="1" ht="11.4" hidden="1" outlineLevel="1">
      <c r="A552" s="259"/>
      <c r="B552" s="223" t="s">
        <v>334</v>
      </c>
      <c r="C552" s="223"/>
      <c r="D552" s="223"/>
      <c r="E552" s="223" t="s">
        <v>9249</v>
      </c>
      <c r="F552" s="223"/>
      <c r="G552" s="224"/>
      <c r="H552" s="224" t="s">
        <v>334</v>
      </c>
      <c r="I552" s="224" t="s">
        <v>334</v>
      </c>
      <c r="J552" s="224"/>
    </row>
    <row r="553" spans="1:10" s="195" customFormat="1" ht="11.4" hidden="1" outlineLevel="2">
      <c r="A553" s="260"/>
      <c r="B553" s="234" t="s">
        <v>334</v>
      </c>
      <c r="C553" s="234"/>
      <c r="D553" s="234"/>
      <c r="E553" s="234" t="s">
        <v>9251</v>
      </c>
      <c r="F553" s="234"/>
      <c r="G553" s="234"/>
      <c r="H553" s="234" t="s">
        <v>334</v>
      </c>
      <c r="I553" s="234" t="s">
        <v>334</v>
      </c>
      <c r="J553" s="234"/>
    </row>
    <row r="554" spans="1:10" s="195" customFormat="1" ht="12" hidden="1" outlineLevel="3">
      <c r="A554" s="241" t="s">
        <v>11259</v>
      </c>
      <c r="B554" s="240" t="s">
        <v>12992</v>
      </c>
      <c r="C554" s="230" t="s">
        <v>9250</v>
      </c>
      <c r="D554" s="230" t="s">
        <v>8948</v>
      </c>
      <c r="E554" s="258" t="s">
        <v>15228</v>
      </c>
      <c r="F554" s="232"/>
      <c r="G554" s="230" t="s">
        <v>61</v>
      </c>
      <c r="H554" s="230" t="s">
        <v>15965</v>
      </c>
      <c r="I554" s="233">
        <v>2.6</v>
      </c>
      <c r="J554" s="233">
        <f t="shared" si="8"/>
        <v>115.7825266</v>
      </c>
    </row>
    <row r="555" spans="1:10" s="195" customFormat="1" ht="11.4" hidden="1" outlineLevel="3">
      <c r="A555" s="241" t="s">
        <v>11260</v>
      </c>
      <c r="B555" s="240" t="s">
        <v>12993</v>
      </c>
      <c r="C555" s="230" t="s">
        <v>9252</v>
      </c>
      <c r="D555" s="230" t="s">
        <v>8608</v>
      </c>
      <c r="E555" s="238" t="s">
        <v>15229</v>
      </c>
      <c r="F555" s="232"/>
      <c r="G555" s="230" t="s">
        <v>147</v>
      </c>
      <c r="H555" s="230" t="s">
        <v>15965</v>
      </c>
      <c r="I555" s="233">
        <v>0.77</v>
      </c>
      <c r="J555" s="233">
        <f t="shared" si="8"/>
        <v>34.289440569999996</v>
      </c>
    </row>
    <row r="556" spans="1:10" s="195" customFormat="1" ht="11.4" hidden="1" outlineLevel="3">
      <c r="A556" s="241" t="s">
        <v>11261</v>
      </c>
      <c r="B556" s="240" t="s">
        <v>12994</v>
      </c>
      <c r="C556" s="230" t="s">
        <v>9253</v>
      </c>
      <c r="D556" s="230" t="s">
        <v>8608</v>
      </c>
      <c r="E556" s="238" t="s">
        <v>15230</v>
      </c>
      <c r="F556" s="232"/>
      <c r="G556" s="230" t="s">
        <v>147</v>
      </c>
      <c r="H556" s="230" t="s">
        <v>15965</v>
      </c>
      <c r="I556" s="233">
        <v>0.92</v>
      </c>
      <c r="J556" s="233">
        <f t="shared" si="8"/>
        <v>40.969201720000001</v>
      </c>
    </row>
    <row r="557" spans="1:10" s="195" customFormat="1" ht="11.4" hidden="1" outlineLevel="3">
      <c r="A557" s="241" t="s">
        <v>11262</v>
      </c>
      <c r="B557" s="240" t="s">
        <v>12995</v>
      </c>
      <c r="C557" s="230" t="s">
        <v>9254</v>
      </c>
      <c r="D557" s="230" t="s">
        <v>8608</v>
      </c>
      <c r="E557" s="238" t="s">
        <v>15231</v>
      </c>
      <c r="F557" s="232"/>
      <c r="G557" s="230" t="s">
        <v>147</v>
      </c>
      <c r="H557" s="230" t="s">
        <v>15965</v>
      </c>
      <c r="I557" s="233">
        <v>0.75</v>
      </c>
      <c r="J557" s="233">
        <f t="shared" si="8"/>
        <v>33.398805749999994</v>
      </c>
    </row>
    <row r="558" spans="1:10" s="195" customFormat="1" ht="11.4" hidden="1" outlineLevel="3">
      <c r="A558" s="241" t="s">
        <v>11263</v>
      </c>
      <c r="B558" s="240" t="s">
        <v>12996</v>
      </c>
      <c r="C558" s="230" t="s">
        <v>9255</v>
      </c>
      <c r="D558" s="230" t="s">
        <v>8608</v>
      </c>
      <c r="E558" s="238" t="s">
        <v>15232</v>
      </c>
      <c r="F558" s="232"/>
      <c r="G558" s="230" t="s">
        <v>147</v>
      </c>
      <c r="H558" s="230" t="s">
        <v>15965</v>
      </c>
      <c r="I558" s="233">
        <v>0.8</v>
      </c>
      <c r="J558" s="233">
        <f t="shared" si="8"/>
        <v>35.6253928</v>
      </c>
    </row>
    <row r="559" spans="1:10" s="195" customFormat="1" ht="11.4" hidden="1" outlineLevel="3">
      <c r="A559" s="241" t="s">
        <v>11264</v>
      </c>
      <c r="B559" s="240" t="s">
        <v>12997</v>
      </c>
      <c r="C559" s="230" t="s">
        <v>9256</v>
      </c>
      <c r="D559" s="230" t="s">
        <v>8835</v>
      </c>
      <c r="E559" s="238" t="s">
        <v>15233</v>
      </c>
      <c r="F559" s="232"/>
      <c r="G559" s="230" t="s">
        <v>61</v>
      </c>
      <c r="H559" s="230" t="s">
        <v>15965</v>
      </c>
      <c r="I559" s="233">
        <v>2.77</v>
      </c>
      <c r="J559" s="233">
        <f t="shared" si="8"/>
        <v>123.35292256999999</v>
      </c>
    </row>
    <row r="560" spans="1:10" s="195" customFormat="1" ht="11.4" hidden="1" outlineLevel="3">
      <c r="A560" s="241" t="s">
        <v>11265</v>
      </c>
      <c r="B560" s="240" t="s">
        <v>12998</v>
      </c>
      <c r="C560" s="230" t="s">
        <v>9257</v>
      </c>
      <c r="D560" s="230" t="s">
        <v>8835</v>
      </c>
      <c r="E560" s="238" t="s">
        <v>15234</v>
      </c>
      <c r="F560" s="232"/>
      <c r="G560" s="230" t="s">
        <v>147</v>
      </c>
      <c r="H560" s="230" t="s">
        <v>15965</v>
      </c>
      <c r="I560" s="233">
        <v>1.39</v>
      </c>
      <c r="J560" s="233">
        <f t="shared" si="8"/>
        <v>61.899119989999988</v>
      </c>
    </row>
    <row r="561" spans="1:10" s="195" customFormat="1" ht="11.4" hidden="1" outlineLevel="3">
      <c r="A561" s="241" t="s">
        <v>11266</v>
      </c>
      <c r="B561" s="240" t="s">
        <v>12999</v>
      </c>
      <c r="C561" s="230" t="s">
        <v>9258</v>
      </c>
      <c r="D561" s="230" t="s">
        <v>8835</v>
      </c>
      <c r="E561" s="238" t="s">
        <v>15235</v>
      </c>
      <c r="F561" s="232"/>
      <c r="G561" s="230" t="s">
        <v>147</v>
      </c>
      <c r="H561" s="230" t="s">
        <v>15965</v>
      </c>
      <c r="I561" s="233">
        <v>1.39</v>
      </c>
      <c r="J561" s="233">
        <f t="shared" si="8"/>
        <v>61.899119989999988</v>
      </c>
    </row>
    <row r="562" spans="1:10" s="195" customFormat="1" ht="11.4" hidden="1" outlineLevel="3">
      <c r="A562" s="241" t="s">
        <v>11267</v>
      </c>
      <c r="B562" s="240" t="s">
        <v>13000</v>
      </c>
      <c r="C562" s="230" t="s">
        <v>9259</v>
      </c>
      <c r="D562" s="230" t="s">
        <v>8835</v>
      </c>
      <c r="E562" s="238" t="s">
        <v>15236</v>
      </c>
      <c r="F562" s="232"/>
      <c r="G562" s="230" t="s">
        <v>147</v>
      </c>
      <c r="H562" s="230" t="s">
        <v>15965</v>
      </c>
      <c r="I562" s="233">
        <v>1.76</v>
      </c>
      <c r="J562" s="233">
        <f t="shared" si="8"/>
        <v>78.375864159999992</v>
      </c>
    </row>
    <row r="563" spans="1:10" s="195" customFormat="1" ht="11.4" hidden="1" outlineLevel="3">
      <c r="A563" s="241" t="s">
        <v>11268</v>
      </c>
      <c r="B563" s="240" t="s">
        <v>13001</v>
      </c>
      <c r="C563" s="230" t="s">
        <v>9260</v>
      </c>
      <c r="D563" s="230" t="s">
        <v>8835</v>
      </c>
      <c r="E563" s="238" t="s">
        <v>15237</v>
      </c>
      <c r="F563" s="232"/>
      <c r="G563" s="230" t="s">
        <v>147</v>
      </c>
      <c r="H563" s="230" t="s">
        <v>15965</v>
      </c>
      <c r="I563" s="233">
        <v>1.96</v>
      </c>
      <c r="J563" s="233">
        <f t="shared" si="8"/>
        <v>87.282212359999988</v>
      </c>
    </row>
    <row r="564" spans="1:10" s="195" customFormat="1" ht="12" hidden="1" outlineLevel="3">
      <c r="A564" s="241" t="s">
        <v>11269</v>
      </c>
      <c r="B564" s="240" t="s">
        <v>13002</v>
      </c>
      <c r="C564" s="230" t="s">
        <v>9261</v>
      </c>
      <c r="D564" s="230" t="s">
        <v>8951</v>
      </c>
      <c r="E564" s="258" t="s">
        <v>15238</v>
      </c>
      <c r="F564" s="232"/>
      <c r="G564" s="230" t="s">
        <v>61</v>
      </c>
      <c r="H564" s="230" t="s">
        <v>15965</v>
      </c>
      <c r="I564" s="233">
        <v>2.79</v>
      </c>
      <c r="J564" s="233">
        <f t="shared" si="8"/>
        <v>124.24355738999999</v>
      </c>
    </row>
    <row r="565" spans="1:10" s="195" customFormat="1" ht="11.4" hidden="1" outlineLevel="3">
      <c r="A565" s="241" t="s">
        <v>11270</v>
      </c>
      <c r="B565" s="240" t="s">
        <v>13003</v>
      </c>
      <c r="C565" s="230" t="s">
        <v>9262</v>
      </c>
      <c r="D565" s="230" t="s">
        <v>8834</v>
      </c>
      <c r="E565" s="238" t="s">
        <v>15239</v>
      </c>
      <c r="F565" s="232"/>
      <c r="G565" s="230" t="s">
        <v>147</v>
      </c>
      <c r="H565" s="230" t="s">
        <v>15965</v>
      </c>
      <c r="I565" s="233">
        <v>1.39</v>
      </c>
      <c r="J565" s="233">
        <f t="shared" si="8"/>
        <v>61.899119989999988</v>
      </c>
    </row>
    <row r="566" spans="1:10" s="195" customFormat="1" ht="11.4" hidden="1" outlineLevel="3">
      <c r="A566" s="241" t="s">
        <v>11271</v>
      </c>
      <c r="B566" s="240" t="s">
        <v>13004</v>
      </c>
      <c r="C566" s="230" t="s">
        <v>9263</v>
      </c>
      <c r="D566" s="230" t="s">
        <v>8834</v>
      </c>
      <c r="E566" s="238" t="s">
        <v>15240</v>
      </c>
      <c r="F566" s="232"/>
      <c r="G566" s="230" t="s">
        <v>147</v>
      </c>
      <c r="H566" s="230" t="s">
        <v>15965</v>
      </c>
      <c r="I566" s="233">
        <v>1.39</v>
      </c>
      <c r="J566" s="233">
        <f t="shared" si="8"/>
        <v>61.899119989999988</v>
      </c>
    </row>
    <row r="567" spans="1:10" s="195" customFormat="1" ht="11.4" hidden="1" outlineLevel="3">
      <c r="A567" s="241" t="s">
        <v>11272</v>
      </c>
      <c r="B567" s="240" t="s">
        <v>13005</v>
      </c>
      <c r="C567" s="230" t="s">
        <v>9264</v>
      </c>
      <c r="D567" s="230" t="s">
        <v>8834</v>
      </c>
      <c r="E567" s="238" t="s">
        <v>15241</v>
      </c>
      <c r="F567" s="232"/>
      <c r="G567" s="230" t="s">
        <v>147</v>
      </c>
      <c r="H567" s="230" t="s">
        <v>15965</v>
      </c>
      <c r="I567" s="233">
        <v>1.78</v>
      </c>
      <c r="J567" s="233">
        <f t="shared" si="8"/>
        <v>79.266498979999994</v>
      </c>
    </row>
    <row r="568" spans="1:10" s="195" customFormat="1" ht="11.4" hidden="1" outlineLevel="3">
      <c r="A568" s="241" t="s">
        <v>11273</v>
      </c>
      <c r="B568" s="240" t="s">
        <v>13006</v>
      </c>
      <c r="C568" s="230" t="s">
        <v>9265</v>
      </c>
      <c r="D568" s="230" t="s">
        <v>8834</v>
      </c>
      <c r="E568" s="238" t="s">
        <v>15242</v>
      </c>
      <c r="F568" s="232"/>
      <c r="G568" s="230" t="s">
        <v>147</v>
      </c>
      <c r="H568" s="230" t="s">
        <v>15965</v>
      </c>
      <c r="I568" s="233">
        <v>1.98</v>
      </c>
      <c r="J568" s="233">
        <f t="shared" si="8"/>
        <v>88.172847179999991</v>
      </c>
    </row>
    <row r="569" spans="1:10" s="195" customFormat="1" ht="11.4" hidden="1" outlineLevel="2">
      <c r="A569" s="260"/>
      <c r="B569" s="234" t="s">
        <v>334</v>
      </c>
      <c r="C569" s="234"/>
      <c r="D569" s="234"/>
      <c r="E569" s="234" t="s">
        <v>9267</v>
      </c>
      <c r="F569" s="234"/>
      <c r="G569" s="234"/>
      <c r="H569" s="234" t="s">
        <v>334</v>
      </c>
      <c r="I569" s="234" t="s">
        <v>334</v>
      </c>
      <c r="J569" s="234"/>
    </row>
    <row r="570" spans="1:10" s="195" customFormat="1" ht="12" hidden="1" outlineLevel="3">
      <c r="A570" s="241" t="s">
        <v>11274</v>
      </c>
      <c r="B570" s="240" t="s">
        <v>13007</v>
      </c>
      <c r="C570" s="230" t="s">
        <v>9266</v>
      </c>
      <c r="D570" s="230" t="s">
        <v>8948</v>
      </c>
      <c r="E570" s="258" t="s">
        <v>15243</v>
      </c>
      <c r="F570" s="232"/>
      <c r="G570" s="230" t="s">
        <v>61</v>
      </c>
      <c r="H570" s="230" t="s">
        <v>15965</v>
      </c>
      <c r="I570" s="233">
        <v>4.6100000000000003</v>
      </c>
      <c r="J570" s="233">
        <f t="shared" si="8"/>
        <v>205.29132601000001</v>
      </c>
    </row>
    <row r="571" spans="1:10" s="195" customFormat="1" ht="11.4" hidden="1" outlineLevel="3">
      <c r="A571" s="241" t="s">
        <v>11275</v>
      </c>
      <c r="B571" s="240" t="s">
        <v>13008</v>
      </c>
      <c r="C571" s="230" t="s">
        <v>9268</v>
      </c>
      <c r="D571" s="230" t="s">
        <v>8608</v>
      </c>
      <c r="E571" s="238" t="s">
        <v>15244</v>
      </c>
      <c r="F571" s="232"/>
      <c r="G571" s="230" t="s">
        <v>147</v>
      </c>
      <c r="H571" s="230" t="s">
        <v>15965</v>
      </c>
      <c r="I571" s="233">
        <v>1.1100000000000001</v>
      </c>
      <c r="J571" s="233">
        <f t="shared" si="8"/>
        <v>49.430232510000003</v>
      </c>
    </row>
    <row r="572" spans="1:10" s="195" customFormat="1" ht="11.4" hidden="1" outlineLevel="3">
      <c r="A572" s="241" t="s">
        <v>11276</v>
      </c>
      <c r="B572" s="240" t="s">
        <v>13009</v>
      </c>
      <c r="C572" s="230" t="s">
        <v>9269</v>
      </c>
      <c r="D572" s="230" t="s">
        <v>8608</v>
      </c>
      <c r="E572" s="238" t="s">
        <v>15245</v>
      </c>
      <c r="F572" s="232"/>
      <c r="G572" s="230" t="s">
        <v>147</v>
      </c>
      <c r="H572" s="230" t="s">
        <v>15965</v>
      </c>
      <c r="I572" s="233">
        <v>1.1499999999999999</v>
      </c>
      <c r="J572" s="233">
        <f t="shared" si="8"/>
        <v>51.211502149999994</v>
      </c>
    </row>
    <row r="573" spans="1:10" s="195" customFormat="1" ht="11.4" hidden="1" outlineLevel="3">
      <c r="A573" s="241" t="s">
        <v>11277</v>
      </c>
      <c r="B573" s="240" t="s">
        <v>13010</v>
      </c>
      <c r="C573" s="230" t="s">
        <v>9270</v>
      </c>
      <c r="D573" s="230" t="s">
        <v>8608</v>
      </c>
      <c r="E573" s="238" t="s">
        <v>15246</v>
      </c>
      <c r="F573" s="232"/>
      <c r="G573" s="230" t="s">
        <v>147</v>
      </c>
      <c r="H573" s="230" t="s">
        <v>15965</v>
      </c>
      <c r="I573" s="233">
        <v>1.04</v>
      </c>
      <c r="J573" s="233">
        <f t="shared" si="8"/>
        <v>46.313010640000002</v>
      </c>
    </row>
    <row r="574" spans="1:10" s="195" customFormat="1" ht="11.4" hidden="1" outlineLevel="3">
      <c r="A574" s="241" t="s">
        <v>11278</v>
      </c>
      <c r="B574" s="240" t="s">
        <v>13011</v>
      </c>
      <c r="C574" s="230" t="s">
        <v>9271</v>
      </c>
      <c r="D574" s="230" t="s">
        <v>8608</v>
      </c>
      <c r="E574" s="238" t="s">
        <v>15247</v>
      </c>
      <c r="F574" s="232"/>
      <c r="G574" s="230" t="s">
        <v>147</v>
      </c>
      <c r="H574" s="230" t="s">
        <v>15965</v>
      </c>
      <c r="I574" s="233">
        <v>1.63</v>
      </c>
      <c r="J574" s="233">
        <f t="shared" si="8"/>
        <v>72.58673782999999</v>
      </c>
    </row>
    <row r="575" spans="1:10" s="195" customFormat="1" ht="11.4" hidden="1" outlineLevel="3">
      <c r="A575" s="241" t="s">
        <v>11279</v>
      </c>
      <c r="B575" s="240" t="s">
        <v>13012</v>
      </c>
      <c r="C575" s="230" t="s">
        <v>9272</v>
      </c>
      <c r="D575" s="230" t="s">
        <v>8608</v>
      </c>
      <c r="E575" s="238" t="s">
        <v>15248</v>
      </c>
      <c r="F575" s="232"/>
      <c r="G575" s="230" t="s">
        <v>147</v>
      </c>
      <c r="H575" s="230" t="s">
        <v>15965</v>
      </c>
      <c r="I575" s="233">
        <v>1.62</v>
      </c>
      <c r="J575" s="233">
        <f t="shared" si="8"/>
        <v>72.141420420000003</v>
      </c>
    </row>
    <row r="576" spans="1:10" s="195" customFormat="1" ht="11.4" hidden="1" outlineLevel="3">
      <c r="A576" s="241" t="s">
        <v>11280</v>
      </c>
      <c r="B576" s="240" t="s">
        <v>13013</v>
      </c>
      <c r="C576" s="230" t="s">
        <v>9273</v>
      </c>
      <c r="D576" s="230" t="s">
        <v>8608</v>
      </c>
      <c r="E576" s="238" t="s">
        <v>15249</v>
      </c>
      <c r="F576" s="232"/>
      <c r="G576" s="230" t="s">
        <v>147</v>
      </c>
      <c r="H576" s="230" t="s">
        <v>15965</v>
      </c>
      <c r="I576" s="233">
        <v>0.99</v>
      </c>
      <c r="J576" s="233">
        <f t="shared" si="8"/>
        <v>44.086423589999995</v>
      </c>
    </row>
    <row r="577" spans="1:10" s="195" customFormat="1" ht="11.4" hidden="1" outlineLevel="3">
      <c r="A577" s="241" t="s">
        <v>11281</v>
      </c>
      <c r="B577" s="240" t="s">
        <v>13014</v>
      </c>
      <c r="C577" s="230" t="s">
        <v>9274</v>
      </c>
      <c r="D577" s="230" t="s">
        <v>8608</v>
      </c>
      <c r="E577" s="238" t="s">
        <v>15250</v>
      </c>
      <c r="F577" s="232"/>
      <c r="G577" s="230" t="s">
        <v>147</v>
      </c>
      <c r="H577" s="230" t="s">
        <v>15965</v>
      </c>
      <c r="I577" s="233">
        <v>1.31</v>
      </c>
      <c r="J577" s="233">
        <f t="shared" si="8"/>
        <v>58.33658071</v>
      </c>
    </row>
    <row r="578" spans="1:10" s="195" customFormat="1" ht="11.4" hidden="1" outlineLevel="3">
      <c r="A578" s="241" t="s">
        <v>11040</v>
      </c>
      <c r="B578" s="240" t="s">
        <v>12773</v>
      </c>
      <c r="C578" s="230" t="s">
        <v>9002</v>
      </c>
      <c r="D578" s="230" t="s">
        <v>8608</v>
      </c>
      <c r="E578" s="238" t="s">
        <v>15024</v>
      </c>
      <c r="F578" s="232"/>
      <c r="G578" s="230" t="s">
        <v>147</v>
      </c>
      <c r="H578" s="230" t="s">
        <v>15965</v>
      </c>
      <c r="I578" s="233">
        <v>1.23</v>
      </c>
      <c r="J578" s="233">
        <f t="shared" si="8"/>
        <v>54.774041429999997</v>
      </c>
    </row>
    <row r="579" spans="1:10" s="195" customFormat="1" ht="11.4" hidden="1" outlineLevel="3">
      <c r="A579" s="241" t="s">
        <v>11229</v>
      </c>
      <c r="B579" s="240" t="s">
        <v>12962</v>
      </c>
      <c r="C579" s="230" t="s">
        <v>9214</v>
      </c>
      <c r="D579" s="230" t="s">
        <v>8608</v>
      </c>
      <c r="E579" s="238" t="s">
        <v>15208</v>
      </c>
      <c r="F579" s="232"/>
      <c r="G579" s="230" t="s">
        <v>147</v>
      </c>
      <c r="H579" s="230" t="s">
        <v>15965</v>
      </c>
      <c r="I579" s="233">
        <v>1.24</v>
      </c>
      <c r="J579" s="233">
        <f t="shared" si="8"/>
        <v>55.219358839999998</v>
      </c>
    </row>
    <row r="580" spans="1:10" s="195" customFormat="1" ht="11.4" hidden="1" outlineLevel="3">
      <c r="A580" s="241" t="s">
        <v>11242</v>
      </c>
      <c r="B580" s="240" t="s">
        <v>12975</v>
      </c>
      <c r="C580" s="230" t="s">
        <v>9229</v>
      </c>
      <c r="D580" s="230" t="s">
        <v>8608</v>
      </c>
      <c r="E580" s="238" t="s">
        <v>15208</v>
      </c>
      <c r="F580" s="232"/>
      <c r="G580" s="230" t="s">
        <v>147</v>
      </c>
      <c r="H580" s="230" t="s">
        <v>15965</v>
      </c>
      <c r="I580" s="233">
        <v>1.35</v>
      </c>
      <c r="J580" s="233">
        <f t="shared" si="8"/>
        <v>60.117850349999998</v>
      </c>
    </row>
    <row r="581" spans="1:10" s="195" customFormat="1" ht="11.4" hidden="1" outlineLevel="3">
      <c r="A581" s="241" t="s">
        <v>11282</v>
      </c>
      <c r="B581" s="240" t="s">
        <v>13015</v>
      </c>
      <c r="C581" s="230" t="s">
        <v>9275</v>
      </c>
      <c r="D581" s="230" t="s">
        <v>8608</v>
      </c>
      <c r="E581" s="238" t="s">
        <v>15251</v>
      </c>
      <c r="F581" s="232"/>
      <c r="G581" s="230" t="s">
        <v>147</v>
      </c>
      <c r="H581" s="230" t="s">
        <v>15965</v>
      </c>
      <c r="I581" s="233">
        <v>0.91</v>
      </c>
      <c r="J581" s="233">
        <f t="shared" ref="J581:J644" si="9">IF(H581="грн",ROUND(I581*(1-$J$2),2),ROUND(I581*(1-$J$2),2)*$H$2)</f>
        <v>40.52388431</v>
      </c>
    </row>
    <row r="582" spans="1:10" s="195" customFormat="1" ht="11.4" hidden="1" outlineLevel="3">
      <c r="A582" s="241" t="s">
        <v>11283</v>
      </c>
      <c r="B582" s="240" t="s">
        <v>13016</v>
      </c>
      <c r="C582" s="230" t="s">
        <v>9276</v>
      </c>
      <c r="D582" s="230" t="s">
        <v>8608</v>
      </c>
      <c r="E582" s="238" t="s">
        <v>15252</v>
      </c>
      <c r="F582" s="232"/>
      <c r="G582" s="230" t="s">
        <v>147</v>
      </c>
      <c r="H582" s="230" t="s">
        <v>15965</v>
      </c>
      <c r="I582" s="233">
        <v>1.33</v>
      </c>
      <c r="J582" s="233">
        <f t="shared" si="9"/>
        <v>59.227215530000002</v>
      </c>
    </row>
    <row r="583" spans="1:10" s="195" customFormat="1" ht="12" hidden="1" outlineLevel="3">
      <c r="A583" s="241" t="s">
        <v>11284</v>
      </c>
      <c r="B583" s="240" t="s">
        <v>13017</v>
      </c>
      <c r="C583" s="230" t="s">
        <v>9277</v>
      </c>
      <c r="D583" s="230" t="s">
        <v>8948</v>
      </c>
      <c r="E583" s="258" t="s">
        <v>15253</v>
      </c>
      <c r="F583" s="232"/>
      <c r="G583" s="230" t="s">
        <v>61</v>
      </c>
      <c r="H583" s="230" t="s">
        <v>15965</v>
      </c>
      <c r="I583" s="233">
        <v>5.12</v>
      </c>
      <c r="J583" s="233">
        <f t="shared" si="9"/>
        <v>228.00251391999998</v>
      </c>
    </row>
    <row r="584" spans="1:10" s="195" customFormat="1" ht="11.4" hidden="1" outlineLevel="3">
      <c r="A584" s="241" t="s">
        <v>11275</v>
      </c>
      <c r="B584" s="240" t="s">
        <v>13008</v>
      </c>
      <c r="C584" s="230" t="s">
        <v>9268</v>
      </c>
      <c r="D584" s="230" t="s">
        <v>8608</v>
      </c>
      <c r="E584" s="238" t="s">
        <v>15244</v>
      </c>
      <c r="F584" s="232"/>
      <c r="G584" s="230" t="s">
        <v>147</v>
      </c>
      <c r="H584" s="230" t="s">
        <v>15965</v>
      </c>
      <c r="I584" s="233">
        <v>1.1100000000000001</v>
      </c>
      <c r="J584" s="233">
        <f t="shared" si="9"/>
        <v>49.430232510000003</v>
      </c>
    </row>
    <row r="585" spans="1:10" s="195" customFormat="1" ht="11.4" hidden="1" outlineLevel="3">
      <c r="A585" s="241" t="s">
        <v>11276</v>
      </c>
      <c r="B585" s="240" t="s">
        <v>13009</v>
      </c>
      <c r="C585" s="230" t="s">
        <v>9269</v>
      </c>
      <c r="D585" s="230" t="s">
        <v>8608</v>
      </c>
      <c r="E585" s="238" t="s">
        <v>15245</v>
      </c>
      <c r="F585" s="232"/>
      <c r="G585" s="230" t="s">
        <v>147</v>
      </c>
      <c r="H585" s="230" t="s">
        <v>15965</v>
      </c>
      <c r="I585" s="233">
        <v>1.1499999999999999</v>
      </c>
      <c r="J585" s="233">
        <f t="shared" si="9"/>
        <v>51.211502149999994</v>
      </c>
    </row>
    <row r="586" spans="1:10" s="195" customFormat="1" ht="11.4" hidden="1" outlineLevel="3">
      <c r="A586" s="241" t="s">
        <v>11278</v>
      </c>
      <c r="B586" s="240" t="s">
        <v>13011</v>
      </c>
      <c r="C586" s="230" t="s">
        <v>9271</v>
      </c>
      <c r="D586" s="230" t="s">
        <v>8608</v>
      </c>
      <c r="E586" s="238" t="s">
        <v>15247</v>
      </c>
      <c r="F586" s="232"/>
      <c r="G586" s="230" t="s">
        <v>147</v>
      </c>
      <c r="H586" s="230" t="s">
        <v>15965</v>
      </c>
      <c r="I586" s="233">
        <v>1.63</v>
      </c>
      <c r="J586" s="233">
        <f t="shared" si="9"/>
        <v>72.58673782999999</v>
      </c>
    </row>
    <row r="587" spans="1:10" s="195" customFormat="1" ht="11.4" hidden="1" outlineLevel="3">
      <c r="A587" s="241" t="s">
        <v>11279</v>
      </c>
      <c r="B587" s="240" t="s">
        <v>13012</v>
      </c>
      <c r="C587" s="230" t="s">
        <v>9272</v>
      </c>
      <c r="D587" s="230" t="s">
        <v>8608</v>
      </c>
      <c r="E587" s="238" t="s">
        <v>15248</v>
      </c>
      <c r="F587" s="232"/>
      <c r="G587" s="230" t="s">
        <v>147</v>
      </c>
      <c r="H587" s="230" t="s">
        <v>15965</v>
      </c>
      <c r="I587" s="233">
        <v>1.62</v>
      </c>
      <c r="J587" s="233">
        <f t="shared" si="9"/>
        <v>72.141420420000003</v>
      </c>
    </row>
    <row r="588" spans="1:10" s="195" customFormat="1" ht="11.4" hidden="1" outlineLevel="3">
      <c r="A588" s="241" t="s">
        <v>11280</v>
      </c>
      <c r="B588" s="240" t="s">
        <v>13013</v>
      </c>
      <c r="C588" s="230" t="s">
        <v>9273</v>
      </c>
      <c r="D588" s="230" t="s">
        <v>8608</v>
      </c>
      <c r="E588" s="238" t="s">
        <v>15249</v>
      </c>
      <c r="F588" s="232"/>
      <c r="G588" s="230" t="s">
        <v>147</v>
      </c>
      <c r="H588" s="230" t="s">
        <v>15965</v>
      </c>
      <c r="I588" s="233">
        <v>0.99</v>
      </c>
      <c r="J588" s="233">
        <f t="shared" si="9"/>
        <v>44.086423589999995</v>
      </c>
    </row>
    <row r="589" spans="1:10" s="195" customFormat="1" ht="11.4" hidden="1" outlineLevel="3">
      <c r="A589" s="241" t="s">
        <v>11281</v>
      </c>
      <c r="B589" s="240" t="s">
        <v>13014</v>
      </c>
      <c r="C589" s="230" t="s">
        <v>9274</v>
      </c>
      <c r="D589" s="230" t="s">
        <v>8608</v>
      </c>
      <c r="E589" s="238" t="s">
        <v>15250</v>
      </c>
      <c r="F589" s="232"/>
      <c r="G589" s="230" t="s">
        <v>147</v>
      </c>
      <c r="H589" s="230" t="s">
        <v>15965</v>
      </c>
      <c r="I589" s="233">
        <v>1.31</v>
      </c>
      <c r="J589" s="233">
        <f t="shared" si="9"/>
        <v>58.33658071</v>
      </c>
    </row>
    <row r="590" spans="1:10" s="195" customFormat="1" ht="11.4" hidden="1" outlineLevel="3">
      <c r="A590" s="241" t="s">
        <v>11040</v>
      </c>
      <c r="B590" s="240" t="s">
        <v>12773</v>
      </c>
      <c r="C590" s="230" t="s">
        <v>9002</v>
      </c>
      <c r="D590" s="230" t="s">
        <v>8608</v>
      </c>
      <c r="E590" s="238" t="s">
        <v>15024</v>
      </c>
      <c r="F590" s="232"/>
      <c r="G590" s="230" t="s">
        <v>147</v>
      </c>
      <c r="H590" s="230" t="s">
        <v>15965</v>
      </c>
      <c r="I590" s="233">
        <v>1.23</v>
      </c>
      <c r="J590" s="233">
        <f t="shared" si="9"/>
        <v>54.774041429999997</v>
      </c>
    </row>
    <row r="591" spans="1:10" s="195" customFormat="1" ht="11.4" hidden="1" outlineLevel="3">
      <c r="A591" s="241" t="s">
        <v>11229</v>
      </c>
      <c r="B591" s="240" t="s">
        <v>12962</v>
      </c>
      <c r="C591" s="230" t="s">
        <v>9214</v>
      </c>
      <c r="D591" s="230" t="s">
        <v>8608</v>
      </c>
      <c r="E591" s="238" t="s">
        <v>15208</v>
      </c>
      <c r="F591" s="232"/>
      <c r="G591" s="230" t="s">
        <v>147</v>
      </c>
      <c r="H591" s="230" t="s">
        <v>15965</v>
      </c>
      <c r="I591" s="233">
        <v>1.24</v>
      </c>
      <c r="J591" s="233">
        <f t="shared" si="9"/>
        <v>55.219358839999998</v>
      </c>
    </row>
    <row r="592" spans="1:10" s="195" customFormat="1" ht="11.4" hidden="1" outlineLevel="3">
      <c r="A592" s="241" t="s">
        <v>11242</v>
      </c>
      <c r="B592" s="240" t="s">
        <v>12975</v>
      </c>
      <c r="C592" s="230" t="s">
        <v>9229</v>
      </c>
      <c r="D592" s="230" t="s">
        <v>8608</v>
      </c>
      <c r="E592" s="238" t="s">
        <v>15208</v>
      </c>
      <c r="F592" s="232"/>
      <c r="G592" s="230" t="s">
        <v>147</v>
      </c>
      <c r="H592" s="230" t="s">
        <v>15965</v>
      </c>
      <c r="I592" s="233">
        <v>1.35</v>
      </c>
      <c r="J592" s="233">
        <f t="shared" si="9"/>
        <v>60.117850349999998</v>
      </c>
    </row>
    <row r="593" spans="1:10" s="195" customFormat="1" ht="11.4" hidden="1" outlineLevel="1">
      <c r="A593" s="259"/>
      <c r="B593" s="223" t="s">
        <v>334</v>
      </c>
      <c r="C593" s="223"/>
      <c r="D593" s="223"/>
      <c r="E593" s="223" t="s">
        <v>9278</v>
      </c>
      <c r="F593" s="223"/>
      <c r="G593" s="224"/>
      <c r="H593" s="224" t="s">
        <v>334</v>
      </c>
      <c r="I593" s="224" t="s">
        <v>334</v>
      </c>
      <c r="J593" s="224"/>
    </row>
    <row r="594" spans="1:10" s="195" customFormat="1" ht="11.4" hidden="1" outlineLevel="2">
      <c r="A594" s="260"/>
      <c r="B594" s="234" t="s">
        <v>334</v>
      </c>
      <c r="C594" s="234"/>
      <c r="D594" s="234"/>
      <c r="E594" s="234" t="s">
        <v>9280</v>
      </c>
      <c r="F594" s="234"/>
      <c r="G594" s="234"/>
      <c r="H594" s="234" t="s">
        <v>334</v>
      </c>
      <c r="I594" s="234" t="s">
        <v>334</v>
      </c>
      <c r="J594" s="234"/>
    </row>
    <row r="595" spans="1:10" s="195" customFormat="1" ht="12" hidden="1" outlineLevel="3">
      <c r="A595" s="241" t="s">
        <v>11285</v>
      </c>
      <c r="B595" s="240" t="s">
        <v>13018</v>
      </c>
      <c r="C595" s="230" t="s">
        <v>9279</v>
      </c>
      <c r="D595" s="230" t="s">
        <v>8948</v>
      </c>
      <c r="E595" s="237" t="s">
        <v>15254</v>
      </c>
      <c r="F595" s="232"/>
      <c r="G595" s="230" t="s">
        <v>61</v>
      </c>
      <c r="H595" s="230" t="s">
        <v>15965</v>
      </c>
      <c r="I595" s="233">
        <v>4.88</v>
      </c>
      <c r="J595" s="233">
        <f t="shared" si="9"/>
        <v>217.31489607999998</v>
      </c>
    </row>
    <row r="596" spans="1:10" s="195" customFormat="1" ht="11.4" hidden="1" outlineLevel="3">
      <c r="A596" s="241" t="s">
        <v>11286</v>
      </c>
      <c r="B596" s="240" t="s">
        <v>13019</v>
      </c>
      <c r="C596" s="230" t="s">
        <v>9281</v>
      </c>
      <c r="D596" s="230" t="s">
        <v>8608</v>
      </c>
      <c r="E596" s="231" t="s">
        <v>15255</v>
      </c>
      <c r="F596" s="232"/>
      <c r="G596" s="230" t="s">
        <v>147</v>
      </c>
      <c r="H596" s="230" t="s">
        <v>15965</v>
      </c>
      <c r="I596" s="233">
        <v>1.75</v>
      </c>
      <c r="J596" s="233">
        <f t="shared" si="9"/>
        <v>77.930546749999991</v>
      </c>
    </row>
    <row r="597" spans="1:10" s="195" customFormat="1" ht="11.4" hidden="1" outlineLevel="3">
      <c r="A597" s="241" t="s">
        <v>11287</v>
      </c>
      <c r="B597" s="240" t="s">
        <v>13020</v>
      </c>
      <c r="C597" s="230" t="s">
        <v>9282</v>
      </c>
      <c r="D597" s="230" t="s">
        <v>8608</v>
      </c>
      <c r="E597" s="231" t="s">
        <v>15256</v>
      </c>
      <c r="F597" s="232"/>
      <c r="G597" s="230" t="s">
        <v>147</v>
      </c>
      <c r="H597" s="230" t="s">
        <v>15965</v>
      </c>
      <c r="I597" s="233">
        <v>1.56</v>
      </c>
      <c r="J597" s="233">
        <f t="shared" si="9"/>
        <v>69.469515959999995</v>
      </c>
    </row>
    <row r="598" spans="1:10" s="195" customFormat="1" ht="11.4" hidden="1" outlineLevel="3">
      <c r="A598" s="241" t="s">
        <v>11288</v>
      </c>
      <c r="B598" s="240" t="s">
        <v>13021</v>
      </c>
      <c r="C598" s="230" t="s">
        <v>9283</v>
      </c>
      <c r="D598" s="230" t="s">
        <v>8608</v>
      </c>
      <c r="E598" s="231" t="s">
        <v>15257</v>
      </c>
      <c r="F598" s="232"/>
      <c r="G598" s="230" t="s">
        <v>147</v>
      </c>
      <c r="H598" s="230" t="s">
        <v>15965</v>
      </c>
      <c r="I598" s="233">
        <v>3.45</v>
      </c>
      <c r="J598" s="233">
        <f t="shared" si="9"/>
        <v>153.63450645</v>
      </c>
    </row>
    <row r="599" spans="1:10" s="195" customFormat="1" ht="11.4" hidden="1" outlineLevel="3">
      <c r="A599" s="241" t="s">
        <v>11289</v>
      </c>
      <c r="B599" s="240" t="s">
        <v>13022</v>
      </c>
      <c r="C599" s="230" t="s">
        <v>9284</v>
      </c>
      <c r="D599" s="230" t="s">
        <v>8608</v>
      </c>
      <c r="E599" s="231" t="s">
        <v>15258</v>
      </c>
      <c r="F599" s="232"/>
      <c r="G599" s="230" t="s">
        <v>147</v>
      </c>
      <c r="H599" s="230" t="s">
        <v>15965</v>
      </c>
      <c r="I599" s="233">
        <v>3.58</v>
      </c>
      <c r="J599" s="233">
        <f t="shared" si="9"/>
        <v>159.42363277999999</v>
      </c>
    </row>
    <row r="600" spans="1:10" s="195" customFormat="1" ht="11.4" hidden="1" outlineLevel="3">
      <c r="A600" s="241" t="s">
        <v>11290</v>
      </c>
      <c r="B600" s="240" t="s">
        <v>13023</v>
      </c>
      <c r="C600" s="230" t="s">
        <v>9285</v>
      </c>
      <c r="D600" s="230" t="s">
        <v>8608</v>
      </c>
      <c r="E600" s="231" t="s">
        <v>15259</v>
      </c>
      <c r="F600" s="232"/>
      <c r="G600" s="230" t="s">
        <v>147</v>
      </c>
      <c r="H600" s="230" t="s">
        <v>15965</v>
      </c>
      <c r="I600" s="233">
        <v>1.57</v>
      </c>
      <c r="J600" s="233">
        <f t="shared" si="9"/>
        <v>69.914833369999997</v>
      </c>
    </row>
    <row r="601" spans="1:10" s="195" customFormat="1" ht="11.4" hidden="1" outlineLevel="3">
      <c r="A601" s="241" t="s">
        <v>11291</v>
      </c>
      <c r="B601" s="240" t="s">
        <v>13024</v>
      </c>
      <c r="C601" s="230" t="s">
        <v>9286</v>
      </c>
      <c r="D601" s="230" t="s">
        <v>8608</v>
      </c>
      <c r="E601" s="231" t="s">
        <v>15260</v>
      </c>
      <c r="F601" s="232"/>
      <c r="G601" s="230" t="s">
        <v>147</v>
      </c>
      <c r="H601" s="230" t="s">
        <v>15965</v>
      </c>
      <c r="I601" s="233">
        <v>4.3099999999999996</v>
      </c>
      <c r="J601" s="233">
        <f t="shared" si="9"/>
        <v>191.93180370999997</v>
      </c>
    </row>
    <row r="602" spans="1:10" s="195" customFormat="1" ht="11.4" hidden="1" outlineLevel="3">
      <c r="A602" s="241" t="s">
        <v>11292</v>
      </c>
      <c r="B602" s="240" t="s">
        <v>13025</v>
      </c>
      <c r="C602" s="230" t="s">
        <v>9287</v>
      </c>
      <c r="D602" s="230" t="s">
        <v>8608</v>
      </c>
      <c r="E602" s="231" t="s">
        <v>15261</v>
      </c>
      <c r="F602" s="232"/>
      <c r="G602" s="230" t="s">
        <v>147</v>
      </c>
      <c r="H602" s="230" t="s">
        <v>15965</v>
      </c>
      <c r="I602" s="233">
        <v>3.01</v>
      </c>
      <c r="J602" s="233">
        <f t="shared" si="9"/>
        <v>134.04054040999998</v>
      </c>
    </row>
    <row r="603" spans="1:10" s="195" customFormat="1" ht="11.4" hidden="1" outlineLevel="3">
      <c r="A603" s="241" t="s">
        <v>11293</v>
      </c>
      <c r="B603" s="240" t="s">
        <v>13026</v>
      </c>
      <c r="C603" s="230" t="s">
        <v>9288</v>
      </c>
      <c r="D603" s="230" t="s">
        <v>8608</v>
      </c>
      <c r="E603" s="231" t="s">
        <v>15262</v>
      </c>
      <c r="F603" s="232"/>
      <c r="G603" s="230" t="s">
        <v>147</v>
      </c>
      <c r="H603" s="230" t="s">
        <v>15965</v>
      </c>
      <c r="I603" s="233">
        <v>0.71</v>
      </c>
      <c r="J603" s="233">
        <f t="shared" si="9"/>
        <v>31.617536109999996</v>
      </c>
    </row>
    <row r="604" spans="1:10" s="195" customFormat="1" ht="11.4" hidden="1" outlineLevel="2">
      <c r="A604" s="260"/>
      <c r="B604" s="234" t="s">
        <v>334</v>
      </c>
      <c r="C604" s="234"/>
      <c r="D604" s="234"/>
      <c r="E604" s="234" t="s">
        <v>9290</v>
      </c>
      <c r="F604" s="234"/>
      <c r="G604" s="234"/>
      <c r="H604" s="234" t="s">
        <v>334</v>
      </c>
      <c r="I604" s="234" t="s">
        <v>334</v>
      </c>
      <c r="J604" s="234"/>
    </row>
    <row r="605" spans="1:10" s="195" customFormat="1" ht="12" hidden="1" outlineLevel="3">
      <c r="A605" s="241" t="s">
        <v>11294</v>
      </c>
      <c r="B605" s="240" t="s">
        <v>13027</v>
      </c>
      <c r="C605" s="230" t="s">
        <v>9289</v>
      </c>
      <c r="D605" s="230" t="s">
        <v>8948</v>
      </c>
      <c r="E605" s="237" t="s">
        <v>15263</v>
      </c>
      <c r="F605" s="232"/>
      <c r="G605" s="230" t="s">
        <v>61</v>
      </c>
      <c r="H605" s="230" t="s">
        <v>15965</v>
      </c>
      <c r="I605" s="233">
        <v>5.95</v>
      </c>
      <c r="J605" s="233">
        <f t="shared" si="9"/>
        <v>264.96385894999997</v>
      </c>
    </row>
    <row r="606" spans="1:10" s="195" customFormat="1" ht="11.4" hidden="1" outlineLevel="3">
      <c r="A606" s="241" t="s">
        <v>11295</v>
      </c>
      <c r="B606" s="240" t="s">
        <v>13028</v>
      </c>
      <c r="C606" s="230" t="s">
        <v>9291</v>
      </c>
      <c r="D606" s="230" t="s">
        <v>8608</v>
      </c>
      <c r="E606" s="231" t="s">
        <v>15264</v>
      </c>
      <c r="F606" s="232"/>
      <c r="G606" s="230" t="s">
        <v>147</v>
      </c>
      <c r="H606" s="230" t="s">
        <v>15965</v>
      </c>
      <c r="I606" s="233">
        <v>1.91</v>
      </c>
      <c r="J606" s="233">
        <f t="shared" si="9"/>
        <v>85.055625309999996</v>
      </c>
    </row>
    <row r="607" spans="1:10" s="195" customFormat="1" ht="11.4" hidden="1" outlineLevel="3">
      <c r="A607" s="241" t="s">
        <v>11296</v>
      </c>
      <c r="B607" s="240" t="s">
        <v>13029</v>
      </c>
      <c r="C607" s="230" t="s">
        <v>9292</v>
      </c>
      <c r="D607" s="230" t="s">
        <v>8608</v>
      </c>
      <c r="E607" s="231" t="s">
        <v>15265</v>
      </c>
      <c r="F607" s="232"/>
      <c r="G607" s="230" t="s">
        <v>147</v>
      </c>
      <c r="H607" s="230" t="s">
        <v>15965</v>
      </c>
      <c r="I607" s="233">
        <v>1.73</v>
      </c>
      <c r="J607" s="233">
        <f t="shared" si="9"/>
        <v>77.039911929999988</v>
      </c>
    </row>
    <row r="608" spans="1:10" s="195" customFormat="1" ht="11.4" hidden="1" outlineLevel="3">
      <c r="A608" s="241" t="s">
        <v>11297</v>
      </c>
      <c r="B608" s="240" t="s">
        <v>13030</v>
      </c>
      <c r="C608" s="230" t="s">
        <v>9293</v>
      </c>
      <c r="D608" s="230" t="s">
        <v>8608</v>
      </c>
      <c r="E608" s="231" t="s">
        <v>15266</v>
      </c>
      <c r="F608" s="232"/>
      <c r="G608" s="230" t="s">
        <v>147</v>
      </c>
      <c r="H608" s="230" t="s">
        <v>15965</v>
      </c>
      <c r="I608" s="233">
        <v>3.99</v>
      </c>
      <c r="J608" s="233">
        <f t="shared" si="9"/>
        <v>177.68164658999999</v>
      </c>
    </row>
    <row r="609" spans="1:10" s="195" customFormat="1" ht="11.4" hidden="1" outlineLevel="3">
      <c r="A609" s="241" t="s">
        <v>11298</v>
      </c>
      <c r="B609" s="240" t="s">
        <v>13031</v>
      </c>
      <c r="C609" s="230" t="s">
        <v>9294</v>
      </c>
      <c r="D609" s="230" t="s">
        <v>8608</v>
      </c>
      <c r="E609" s="231" t="s">
        <v>15267</v>
      </c>
      <c r="F609" s="232"/>
      <c r="G609" s="230" t="s">
        <v>147</v>
      </c>
      <c r="H609" s="230" t="s">
        <v>15965</v>
      </c>
      <c r="I609" s="233">
        <v>4.4400000000000004</v>
      </c>
      <c r="J609" s="233">
        <f t="shared" si="9"/>
        <v>197.72093004000001</v>
      </c>
    </row>
    <row r="610" spans="1:10" s="195" customFormat="1" ht="11.4" hidden="1" outlineLevel="3">
      <c r="A610" s="241" t="s">
        <v>11299</v>
      </c>
      <c r="B610" s="240" t="s">
        <v>13032</v>
      </c>
      <c r="C610" s="230" t="s">
        <v>9295</v>
      </c>
      <c r="D610" s="230" t="s">
        <v>8608</v>
      </c>
      <c r="E610" s="231" t="s">
        <v>15268</v>
      </c>
      <c r="F610" s="232"/>
      <c r="G610" s="230" t="s">
        <v>147</v>
      </c>
      <c r="H610" s="230" t="s">
        <v>15965</v>
      </c>
      <c r="I610" s="233">
        <v>1.6</v>
      </c>
      <c r="J610" s="233">
        <f t="shared" si="9"/>
        <v>71.2507856</v>
      </c>
    </row>
    <row r="611" spans="1:10" s="195" customFormat="1" ht="11.4" hidden="1" outlineLevel="3">
      <c r="A611" s="241" t="s">
        <v>11300</v>
      </c>
      <c r="B611" s="240" t="s">
        <v>13033</v>
      </c>
      <c r="C611" s="230" t="s">
        <v>9296</v>
      </c>
      <c r="D611" s="230" t="s">
        <v>8608</v>
      </c>
      <c r="E611" s="231" t="s">
        <v>15269</v>
      </c>
      <c r="F611" s="232"/>
      <c r="G611" s="230" t="s">
        <v>147</v>
      </c>
      <c r="H611" s="230" t="s">
        <v>15965</v>
      </c>
      <c r="I611" s="233">
        <v>4.41</v>
      </c>
      <c r="J611" s="233">
        <f t="shared" si="9"/>
        <v>196.38497780999998</v>
      </c>
    </row>
    <row r="612" spans="1:10" s="195" customFormat="1" ht="11.4" hidden="1" outlineLevel="3">
      <c r="A612" s="241" t="s">
        <v>11301</v>
      </c>
      <c r="B612" s="240" t="s">
        <v>13034</v>
      </c>
      <c r="C612" s="230" t="s">
        <v>9297</v>
      </c>
      <c r="D612" s="230" t="s">
        <v>8608</v>
      </c>
      <c r="E612" s="231" t="s">
        <v>15270</v>
      </c>
      <c r="F612" s="232"/>
      <c r="G612" s="230" t="s">
        <v>147</v>
      </c>
      <c r="H612" s="230" t="s">
        <v>15965</v>
      </c>
      <c r="I612" s="233">
        <v>3.21</v>
      </c>
      <c r="J612" s="233">
        <f t="shared" si="9"/>
        <v>142.94688860999997</v>
      </c>
    </row>
    <row r="613" spans="1:10" s="195" customFormat="1" ht="11.4" hidden="1" outlineLevel="3">
      <c r="A613" s="241" t="s">
        <v>11302</v>
      </c>
      <c r="B613" s="240" t="s">
        <v>13035</v>
      </c>
      <c r="C613" s="230" t="s">
        <v>9298</v>
      </c>
      <c r="D613" s="230" t="s">
        <v>8608</v>
      </c>
      <c r="E613" s="231" t="s">
        <v>15271</v>
      </c>
      <c r="F613" s="232"/>
      <c r="G613" s="230" t="s">
        <v>147</v>
      </c>
      <c r="H613" s="230" t="s">
        <v>15965</v>
      </c>
      <c r="I613" s="233">
        <v>0.54</v>
      </c>
      <c r="J613" s="233">
        <f t="shared" si="9"/>
        <v>24.04714014</v>
      </c>
    </row>
    <row r="614" spans="1:10" s="195" customFormat="1" ht="11.4" hidden="1" outlineLevel="2">
      <c r="A614" s="260"/>
      <c r="B614" s="234" t="s">
        <v>334</v>
      </c>
      <c r="C614" s="234"/>
      <c r="D614" s="234"/>
      <c r="E614" s="234" t="s">
        <v>9300</v>
      </c>
      <c r="F614" s="234"/>
      <c r="G614" s="234"/>
      <c r="H614" s="234" t="s">
        <v>334</v>
      </c>
      <c r="I614" s="234" t="s">
        <v>334</v>
      </c>
      <c r="J614" s="234"/>
    </row>
    <row r="615" spans="1:10" s="195" customFormat="1" ht="12" hidden="1" outlineLevel="3">
      <c r="A615" s="241" t="s">
        <v>11303</v>
      </c>
      <c r="B615" s="240" t="s">
        <v>13036</v>
      </c>
      <c r="C615" s="230" t="s">
        <v>9299</v>
      </c>
      <c r="D615" s="230" t="s">
        <v>8948</v>
      </c>
      <c r="E615" s="237" t="s">
        <v>15272</v>
      </c>
      <c r="F615" s="232"/>
      <c r="G615" s="230" t="s">
        <v>61</v>
      </c>
      <c r="H615" s="230" t="s">
        <v>15965</v>
      </c>
      <c r="I615" s="233">
        <v>6.68</v>
      </c>
      <c r="J615" s="233">
        <f t="shared" si="9"/>
        <v>297.47202987999998</v>
      </c>
    </row>
    <row r="616" spans="1:10" s="195" customFormat="1" ht="11.4" hidden="1" outlineLevel="3">
      <c r="A616" s="241" t="s">
        <v>11304</v>
      </c>
      <c r="B616" s="240" t="s">
        <v>13037</v>
      </c>
      <c r="C616" s="230" t="s">
        <v>9301</v>
      </c>
      <c r="D616" s="230" t="s">
        <v>8608</v>
      </c>
      <c r="E616" s="231" t="s">
        <v>15273</v>
      </c>
      <c r="F616" s="232"/>
      <c r="G616" s="230" t="s">
        <v>147</v>
      </c>
      <c r="H616" s="230" t="s">
        <v>15965</v>
      </c>
      <c r="I616" s="233">
        <v>2.33</v>
      </c>
      <c r="J616" s="233">
        <f t="shared" si="9"/>
        <v>103.75895652999999</v>
      </c>
    </row>
    <row r="617" spans="1:10" s="195" customFormat="1" ht="11.4" hidden="1" outlineLevel="3">
      <c r="A617" s="241" t="s">
        <v>11305</v>
      </c>
      <c r="B617" s="240" t="s">
        <v>13038</v>
      </c>
      <c r="C617" s="230" t="s">
        <v>9302</v>
      </c>
      <c r="D617" s="230" t="s">
        <v>8608</v>
      </c>
      <c r="E617" s="231" t="s">
        <v>15274</v>
      </c>
      <c r="F617" s="232"/>
      <c r="G617" s="230" t="s">
        <v>147</v>
      </c>
      <c r="H617" s="230" t="s">
        <v>15965</v>
      </c>
      <c r="I617" s="233">
        <v>1.78</v>
      </c>
      <c r="J617" s="233">
        <f t="shared" si="9"/>
        <v>79.266498979999994</v>
      </c>
    </row>
    <row r="618" spans="1:10" s="195" customFormat="1" ht="11.4" hidden="1" outlineLevel="3">
      <c r="A618" s="241" t="s">
        <v>11306</v>
      </c>
      <c r="B618" s="240" t="s">
        <v>13039</v>
      </c>
      <c r="C618" s="230" t="s">
        <v>9303</v>
      </c>
      <c r="D618" s="230" t="s">
        <v>8608</v>
      </c>
      <c r="E618" s="231" t="s">
        <v>15275</v>
      </c>
      <c r="F618" s="232"/>
      <c r="G618" s="230" t="s">
        <v>147</v>
      </c>
      <c r="H618" s="230" t="s">
        <v>15965</v>
      </c>
      <c r="I618" s="233">
        <v>4.93</v>
      </c>
      <c r="J618" s="233">
        <f t="shared" si="9"/>
        <v>219.54148312999996</v>
      </c>
    </row>
    <row r="619" spans="1:10" s="195" customFormat="1" ht="11.4" hidden="1" outlineLevel="3">
      <c r="A619" s="241" t="s">
        <v>11307</v>
      </c>
      <c r="B619" s="240" t="s">
        <v>13040</v>
      </c>
      <c r="C619" s="230" t="s">
        <v>9304</v>
      </c>
      <c r="D619" s="230" t="s">
        <v>8608</v>
      </c>
      <c r="E619" s="231" t="s">
        <v>15276</v>
      </c>
      <c r="F619" s="232"/>
      <c r="G619" s="230" t="s">
        <v>147</v>
      </c>
      <c r="H619" s="230" t="s">
        <v>15965</v>
      </c>
      <c r="I619" s="233">
        <v>5.38</v>
      </c>
      <c r="J619" s="233">
        <f t="shared" si="9"/>
        <v>239.58076657999999</v>
      </c>
    </row>
    <row r="620" spans="1:10" s="195" customFormat="1" ht="11.4" hidden="1" outlineLevel="3">
      <c r="A620" s="241" t="s">
        <v>11308</v>
      </c>
      <c r="B620" s="240" t="s">
        <v>13041</v>
      </c>
      <c r="C620" s="230" t="s">
        <v>9305</v>
      </c>
      <c r="D620" s="230" t="s">
        <v>8608</v>
      </c>
      <c r="E620" s="231" t="s">
        <v>15277</v>
      </c>
      <c r="F620" s="232"/>
      <c r="G620" s="230" t="s">
        <v>147</v>
      </c>
      <c r="H620" s="230" t="s">
        <v>15965</v>
      </c>
      <c r="I620" s="233">
        <v>1.78</v>
      </c>
      <c r="J620" s="233">
        <f t="shared" si="9"/>
        <v>79.266498979999994</v>
      </c>
    </row>
    <row r="621" spans="1:10" s="195" customFormat="1" ht="11.4" hidden="1" outlineLevel="3">
      <c r="A621" s="241" t="s">
        <v>11309</v>
      </c>
      <c r="B621" s="240" t="s">
        <v>13042</v>
      </c>
      <c r="C621" s="230" t="s">
        <v>9306</v>
      </c>
      <c r="D621" s="230" t="s">
        <v>8608</v>
      </c>
      <c r="E621" s="231" t="s">
        <v>15278</v>
      </c>
      <c r="F621" s="232"/>
      <c r="G621" s="230" t="s">
        <v>147</v>
      </c>
      <c r="H621" s="230" t="s">
        <v>15965</v>
      </c>
      <c r="I621" s="233">
        <v>4.97</v>
      </c>
      <c r="J621" s="233">
        <f t="shared" si="9"/>
        <v>221.32275276999997</v>
      </c>
    </row>
    <row r="622" spans="1:10" s="195" customFormat="1" ht="11.4" hidden="1" outlineLevel="3">
      <c r="A622" s="241" t="s">
        <v>11310</v>
      </c>
      <c r="B622" s="240" t="s">
        <v>13043</v>
      </c>
      <c r="C622" s="230" t="s">
        <v>9307</v>
      </c>
      <c r="D622" s="230" t="s">
        <v>8608</v>
      </c>
      <c r="E622" s="231" t="s">
        <v>15279</v>
      </c>
      <c r="F622" s="232"/>
      <c r="G622" s="230" t="s">
        <v>147</v>
      </c>
      <c r="H622" s="230" t="s">
        <v>15965</v>
      </c>
      <c r="I622" s="233">
        <v>3.52</v>
      </c>
      <c r="J622" s="233">
        <f t="shared" si="9"/>
        <v>156.75172831999998</v>
      </c>
    </row>
    <row r="623" spans="1:10" s="195" customFormat="1" ht="11.4" hidden="1" outlineLevel="3">
      <c r="A623" s="241" t="s">
        <v>11311</v>
      </c>
      <c r="B623" s="240" t="s">
        <v>13044</v>
      </c>
      <c r="C623" s="230" t="s">
        <v>9308</v>
      </c>
      <c r="D623" s="230" t="s">
        <v>9309</v>
      </c>
      <c r="E623" s="231" t="s">
        <v>15280</v>
      </c>
      <c r="F623" s="232"/>
      <c r="G623" s="230" t="s">
        <v>61</v>
      </c>
      <c r="H623" s="230" t="s">
        <v>15965</v>
      </c>
      <c r="I623" s="233">
        <v>0.87</v>
      </c>
      <c r="J623" s="233">
        <f t="shared" si="9"/>
        <v>38.742614669999995</v>
      </c>
    </row>
    <row r="624" spans="1:10" s="195" customFormat="1" ht="11.4" hidden="1" outlineLevel="3">
      <c r="A624" s="241" t="s">
        <v>11312</v>
      </c>
      <c r="B624" s="240" t="s">
        <v>13045</v>
      </c>
      <c r="C624" s="230" t="s">
        <v>9310</v>
      </c>
      <c r="D624" s="230" t="s">
        <v>8608</v>
      </c>
      <c r="E624" s="231" t="s">
        <v>15281</v>
      </c>
      <c r="F624" s="232"/>
      <c r="G624" s="230" t="s">
        <v>147</v>
      </c>
      <c r="H624" s="230" t="s">
        <v>15965</v>
      </c>
      <c r="I624" s="233">
        <v>0.62</v>
      </c>
      <c r="J624" s="233">
        <f t="shared" si="9"/>
        <v>27.609679419999999</v>
      </c>
    </row>
    <row r="625" spans="1:10" s="195" customFormat="1" ht="11.4" hidden="1" outlineLevel="2">
      <c r="A625" s="260"/>
      <c r="B625" s="234" t="s">
        <v>334</v>
      </c>
      <c r="C625" s="234"/>
      <c r="D625" s="234"/>
      <c r="E625" s="234" t="s">
        <v>9312</v>
      </c>
      <c r="F625" s="234"/>
      <c r="G625" s="234"/>
      <c r="H625" s="234" t="s">
        <v>334</v>
      </c>
      <c r="I625" s="234" t="s">
        <v>334</v>
      </c>
      <c r="J625" s="234"/>
    </row>
    <row r="626" spans="1:10" s="195" customFormat="1" ht="12" hidden="1" outlineLevel="3">
      <c r="A626" s="241" t="s">
        <v>11313</v>
      </c>
      <c r="B626" s="240" t="s">
        <v>13046</v>
      </c>
      <c r="C626" s="230" t="s">
        <v>9311</v>
      </c>
      <c r="D626" s="230" t="s">
        <v>8948</v>
      </c>
      <c r="E626" s="237" t="s">
        <v>15282</v>
      </c>
      <c r="F626" s="232"/>
      <c r="G626" s="230" t="s">
        <v>61</v>
      </c>
      <c r="H626" s="230" t="s">
        <v>15965</v>
      </c>
      <c r="I626" s="233">
        <v>4.7</v>
      </c>
      <c r="J626" s="233">
        <f t="shared" si="9"/>
        <v>209.29918269999999</v>
      </c>
    </row>
    <row r="627" spans="1:10" s="195" customFormat="1" ht="11.4" hidden="1" outlineLevel="3">
      <c r="A627" s="241" t="s">
        <v>11314</v>
      </c>
      <c r="B627" s="240" t="s">
        <v>13047</v>
      </c>
      <c r="C627" s="230" t="s">
        <v>9313</v>
      </c>
      <c r="D627" s="230" t="s">
        <v>8608</v>
      </c>
      <c r="E627" s="231" t="s">
        <v>15283</v>
      </c>
      <c r="F627" s="232"/>
      <c r="G627" s="230" t="s">
        <v>147</v>
      </c>
      <c r="H627" s="230" t="s">
        <v>15965</v>
      </c>
      <c r="I627" s="233">
        <v>2.4900000000000002</v>
      </c>
      <c r="J627" s="233">
        <f t="shared" si="9"/>
        <v>110.88403509</v>
      </c>
    </row>
    <row r="628" spans="1:10" s="195" customFormat="1" ht="11.4" hidden="1" outlineLevel="3">
      <c r="A628" s="241" t="s">
        <v>11315</v>
      </c>
      <c r="B628" s="240" t="s">
        <v>13048</v>
      </c>
      <c r="C628" s="230" t="s">
        <v>9314</v>
      </c>
      <c r="D628" s="230" t="s">
        <v>8608</v>
      </c>
      <c r="E628" s="231" t="s">
        <v>15284</v>
      </c>
      <c r="F628" s="232"/>
      <c r="G628" s="230" t="s">
        <v>147</v>
      </c>
      <c r="H628" s="230" t="s">
        <v>15965</v>
      </c>
      <c r="I628" s="233">
        <v>2.1800000000000002</v>
      </c>
      <c r="J628" s="233">
        <f t="shared" si="9"/>
        <v>97.079195380000002</v>
      </c>
    </row>
    <row r="629" spans="1:10" s="195" customFormat="1" ht="11.4" hidden="1" outlineLevel="3">
      <c r="A629" s="241" t="s">
        <v>11316</v>
      </c>
      <c r="B629" s="240" t="s">
        <v>13049</v>
      </c>
      <c r="C629" s="230" t="s">
        <v>9315</v>
      </c>
      <c r="D629" s="230" t="s">
        <v>8608</v>
      </c>
      <c r="E629" s="231" t="s">
        <v>15285</v>
      </c>
      <c r="F629" s="232"/>
      <c r="G629" s="230" t="s">
        <v>147</v>
      </c>
      <c r="H629" s="230" t="s">
        <v>15965</v>
      </c>
      <c r="I629" s="233">
        <v>3.43</v>
      </c>
      <c r="J629" s="233">
        <f t="shared" si="9"/>
        <v>152.74387163</v>
      </c>
    </row>
    <row r="630" spans="1:10" s="195" customFormat="1" ht="11.4" hidden="1" outlineLevel="3">
      <c r="A630" s="241" t="s">
        <v>11317</v>
      </c>
      <c r="B630" s="240" t="s">
        <v>13050</v>
      </c>
      <c r="C630" s="230" t="s">
        <v>9316</v>
      </c>
      <c r="D630" s="230" t="s">
        <v>8608</v>
      </c>
      <c r="E630" s="231" t="s">
        <v>15286</v>
      </c>
      <c r="F630" s="232"/>
      <c r="G630" s="230" t="s">
        <v>147</v>
      </c>
      <c r="H630" s="230" t="s">
        <v>15965</v>
      </c>
      <c r="I630" s="233">
        <v>2.3199999999999998</v>
      </c>
      <c r="J630" s="233">
        <f t="shared" si="9"/>
        <v>103.31363911999999</v>
      </c>
    </row>
    <row r="631" spans="1:10" s="195" customFormat="1" ht="11.4" hidden="1" outlineLevel="3">
      <c r="A631" s="241" t="s">
        <v>11318</v>
      </c>
      <c r="B631" s="240" t="s">
        <v>13051</v>
      </c>
      <c r="C631" s="230" t="s">
        <v>9317</v>
      </c>
      <c r="D631" s="230" t="s">
        <v>8608</v>
      </c>
      <c r="E631" s="231" t="s">
        <v>15287</v>
      </c>
      <c r="F631" s="232"/>
      <c r="G631" s="230" t="s">
        <v>147</v>
      </c>
      <c r="H631" s="230" t="s">
        <v>15965</v>
      </c>
      <c r="I631" s="233">
        <v>3.25</v>
      </c>
      <c r="J631" s="233">
        <f t="shared" si="9"/>
        <v>144.72815824999998</v>
      </c>
    </row>
    <row r="632" spans="1:10" s="195" customFormat="1" ht="11.4" hidden="1" outlineLevel="3">
      <c r="A632" s="241" t="s">
        <v>11319</v>
      </c>
      <c r="B632" s="240" t="s">
        <v>13052</v>
      </c>
      <c r="C632" s="230" t="s">
        <v>9318</v>
      </c>
      <c r="D632" s="230" t="s">
        <v>8608</v>
      </c>
      <c r="E632" s="231" t="s">
        <v>15288</v>
      </c>
      <c r="F632" s="232"/>
      <c r="G632" s="230" t="s">
        <v>147</v>
      </c>
      <c r="H632" s="230" t="s">
        <v>15965</v>
      </c>
      <c r="I632" s="233">
        <v>3.66</v>
      </c>
      <c r="J632" s="233">
        <f t="shared" si="9"/>
        <v>162.98617206</v>
      </c>
    </row>
    <row r="633" spans="1:10" s="195" customFormat="1" ht="11.4" hidden="1" outlineLevel="3">
      <c r="A633" s="241" t="s">
        <v>11320</v>
      </c>
      <c r="B633" s="240" t="s">
        <v>13053</v>
      </c>
      <c r="C633" s="230" t="s">
        <v>9319</v>
      </c>
      <c r="D633" s="230" t="s">
        <v>8608</v>
      </c>
      <c r="E633" s="231" t="s">
        <v>15289</v>
      </c>
      <c r="F633" s="232"/>
      <c r="G633" s="230" t="s">
        <v>147</v>
      </c>
      <c r="H633" s="230" t="s">
        <v>15965</v>
      </c>
      <c r="I633" s="233">
        <v>0.28000000000000003</v>
      </c>
      <c r="J633" s="233">
        <f t="shared" si="9"/>
        <v>12.468887480000001</v>
      </c>
    </row>
    <row r="634" spans="1:10" s="195" customFormat="1" ht="11.4" hidden="1" outlineLevel="2">
      <c r="A634" s="260"/>
      <c r="B634" s="234" t="s">
        <v>334</v>
      </c>
      <c r="C634" s="234"/>
      <c r="D634" s="234"/>
      <c r="E634" s="234" t="s">
        <v>9321</v>
      </c>
      <c r="F634" s="234"/>
      <c r="G634" s="234"/>
      <c r="H634" s="234" t="s">
        <v>334</v>
      </c>
      <c r="I634" s="234" t="s">
        <v>334</v>
      </c>
      <c r="J634" s="234"/>
    </row>
    <row r="635" spans="1:10" s="195" customFormat="1" ht="12" hidden="1" outlineLevel="3">
      <c r="A635" s="241" t="s">
        <v>11321</v>
      </c>
      <c r="B635" s="240" t="s">
        <v>13054</v>
      </c>
      <c r="C635" s="230" t="s">
        <v>9320</v>
      </c>
      <c r="D635" s="230" t="s">
        <v>8948</v>
      </c>
      <c r="E635" s="237" t="s">
        <v>15290</v>
      </c>
      <c r="F635" s="232"/>
      <c r="G635" s="230" t="s">
        <v>61</v>
      </c>
      <c r="H635" s="230" t="s">
        <v>15965</v>
      </c>
      <c r="I635" s="233">
        <v>6.74</v>
      </c>
      <c r="J635" s="233">
        <f t="shared" si="9"/>
        <v>300.14393433999999</v>
      </c>
    </row>
    <row r="636" spans="1:10" s="195" customFormat="1" ht="11.4" hidden="1" outlineLevel="3">
      <c r="A636" s="241" t="s">
        <v>11322</v>
      </c>
      <c r="B636" s="240" t="s">
        <v>13055</v>
      </c>
      <c r="C636" s="230" t="s">
        <v>9322</v>
      </c>
      <c r="D636" s="230" t="s">
        <v>8608</v>
      </c>
      <c r="E636" s="231" t="s">
        <v>15291</v>
      </c>
      <c r="F636" s="232"/>
      <c r="G636" s="230" t="s">
        <v>147</v>
      </c>
      <c r="H636" s="230" t="s">
        <v>15965</v>
      </c>
      <c r="I636" s="233">
        <v>2.65</v>
      </c>
      <c r="J636" s="233">
        <f t="shared" si="9"/>
        <v>118.00911364999999</v>
      </c>
    </row>
    <row r="637" spans="1:10" s="195" customFormat="1" ht="11.4" hidden="1" outlineLevel="3">
      <c r="A637" s="241" t="s">
        <v>11323</v>
      </c>
      <c r="B637" s="240" t="s">
        <v>13056</v>
      </c>
      <c r="C637" s="230" t="s">
        <v>9323</v>
      </c>
      <c r="D637" s="230" t="s">
        <v>8608</v>
      </c>
      <c r="E637" s="231" t="s">
        <v>15292</v>
      </c>
      <c r="F637" s="232"/>
      <c r="G637" s="230" t="s">
        <v>147</v>
      </c>
      <c r="H637" s="230" t="s">
        <v>15965</v>
      </c>
      <c r="I637" s="233">
        <v>2.3199999999999998</v>
      </c>
      <c r="J637" s="233">
        <f t="shared" si="9"/>
        <v>103.31363911999999</v>
      </c>
    </row>
    <row r="638" spans="1:10" s="195" customFormat="1" ht="11.4" hidden="1" outlineLevel="3">
      <c r="A638" s="241" t="s">
        <v>11324</v>
      </c>
      <c r="B638" s="240" t="s">
        <v>13057</v>
      </c>
      <c r="C638" s="230" t="s">
        <v>9324</v>
      </c>
      <c r="D638" s="230" t="s">
        <v>8608</v>
      </c>
      <c r="E638" s="231" t="s">
        <v>15293</v>
      </c>
      <c r="F638" s="232"/>
      <c r="G638" s="230" t="s">
        <v>147</v>
      </c>
      <c r="H638" s="230" t="s">
        <v>15965</v>
      </c>
      <c r="I638" s="233">
        <v>4.74</v>
      </c>
      <c r="J638" s="233">
        <f t="shared" si="9"/>
        <v>211.08045233999999</v>
      </c>
    </row>
    <row r="639" spans="1:10" s="195" customFormat="1" ht="11.4" hidden="1" outlineLevel="3">
      <c r="A639" s="241" t="s">
        <v>11325</v>
      </c>
      <c r="B639" s="240" t="s">
        <v>13058</v>
      </c>
      <c r="C639" s="230" t="s">
        <v>9325</v>
      </c>
      <c r="D639" s="230" t="s">
        <v>8608</v>
      </c>
      <c r="E639" s="231" t="s">
        <v>15294</v>
      </c>
      <c r="F639" s="232"/>
      <c r="G639" s="230" t="s">
        <v>147</v>
      </c>
      <c r="H639" s="230" t="s">
        <v>15965</v>
      </c>
      <c r="I639" s="233">
        <v>2.42</v>
      </c>
      <c r="J639" s="233">
        <f t="shared" si="9"/>
        <v>107.76681321999999</v>
      </c>
    </row>
    <row r="640" spans="1:10" s="195" customFormat="1" ht="11.4" hidden="1" outlineLevel="3">
      <c r="A640" s="241" t="s">
        <v>11326</v>
      </c>
      <c r="B640" s="240" t="s">
        <v>13059</v>
      </c>
      <c r="C640" s="230" t="s">
        <v>9326</v>
      </c>
      <c r="D640" s="230" t="s">
        <v>8608</v>
      </c>
      <c r="E640" s="231" t="s">
        <v>15295</v>
      </c>
      <c r="F640" s="232"/>
      <c r="G640" s="230" t="s">
        <v>147</v>
      </c>
      <c r="H640" s="230" t="s">
        <v>15965</v>
      </c>
      <c r="I640" s="233">
        <v>3.72</v>
      </c>
      <c r="J640" s="233">
        <f t="shared" si="9"/>
        <v>165.65807652000001</v>
      </c>
    </row>
    <row r="641" spans="1:10" s="195" customFormat="1" ht="11.4" hidden="1" outlineLevel="3">
      <c r="A641" s="241" t="s">
        <v>11327</v>
      </c>
      <c r="B641" s="240" t="s">
        <v>13060</v>
      </c>
      <c r="C641" s="230" t="s">
        <v>9327</v>
      </c>
      <c r="D641" s="230" t="s">
        <v>8608</v>
      </c>
      <c r="E641" s="231" t="s">
        <v>15296</v>
      </c>
      <c r="F641" s="232"/>
      <c r="G641" s="230" t="s">
        <v>147</v>
      </c>
      <c r="H641" s="230" t="s">
        <v>15965</v>
      </c>
      <c r="I641" s="233">
        <v>4.29</v>
      </c>
      <c r="J641" s="233">
        <f t="shared" si="9"/>
        <v>191.04116888999999</v>
      </c>
    </row>
    <row r="642" spans="1:10" s="195" customFormat="1" ht="11.4" hidden="1" outlineLevel="3">
      <c r="A642" s="241" t="s">
        <v>11328</v>
      </c>
      <c r="B642" s="240" t="s">
        <v>13061</v>
      </c>
      <c r="C642" s="230" t="s">
        <v>9328</v>
      </c>
      <c r="D642" s="230" t="s">
        <v>8608</v>
      </c>
      <c r="E642" s="231" t="s">
        <v>15297</v>
      </c>
      <c r="F642" s="232"/>
      <c r="G642" s="230" t="s">
        <v>147</v>
      </c>
      <c r="H642" s="230" t="s">
        <v>15965</v>
      </c>
      <c r="I642" s="233">
        <v>3.54</v>
      </c>
      <c r="J642" s="233">
        <f t="shared" si="9"/>
        <v>157.64236313999999</v>
      </c>
    </row>
    <row r="643" spans="1:10" s="195" customFormat="1" ht="11.4" hidden="1" outlineLevel="3">
      <c r="A643" s="241" t="s">
        <v>11329</v>
      </c>
      <c r="B643" s="240" t="s">
        <v>13062</v>
      </c>
      <c r="C643" s="230" t="s">
        <v>9329</v>
      </c>
      <c r="D643" s="230" t="s">
        <v>8608</v>
      </c>
      <c r="E643" s="231" t="s">
        <v>15298</v>
      </c>
      <c r="F643" s="232"/>
      <c r="G643" s="230" t="s">
        <v>147</v>
      </c>
      <c r="H643" s="230" t="s">
        <v>15965</v>
      </c>
      <c r="I643" s="233">
        <v>4.53</v>
      </c>
      <c r="J643" s="233">
        <f t="shared" si="9"/>
        <v>201.72878673</v>
      </c>
    </row>
    <row r="644" spans="1:10" s="195" customFormat="1" ht="11.4" hidden="1" outlineLevel="3">
      <c r="A644" s="241" t="s">
        <v>11330</v>
      </c>
      <c r="B644" s="240" t="s">
        <v>13063</v>
      </c>
      <c r="C644" s="230" t="s">
        <v>9330</v>
      </c>
      <c r="D644" s="230" t="s">
        <v>8608</v>
      </c>
      <c r="E644" s="231" t="s">
        <v>15299</v>
      </c>
      <c r="F644" s="232"/>
      <c r="G644" s="230" t="s">
        <v>147</v>
      </c>
      <c r="H644" s="230" t="s">
        <v>15965</v>
      </c>
      <c r="I644" s="233">
        <v>5.59</v>
      </c>
      <c r="J644" s="233">
        <f t="shared" si="9"/>
        <v>248.93243218999999</v>
      </c>
    </row>
    <row r="645" spans="1:10" s="195" customFormat="1" ht="11.4" hidden="1" outlineLevel="3">
      <c r="A645" s="241" t="s">
        <v>11331</v>
      </c>
      <c r="B645" s="240" t="s">
        <v>13064</v>
      </c>
      <c r="C645" s="230" t="s">
        <v>9331</v>
      </c>
      <c r="D645" s="230" t="s">
        <v>8608</v>
      </c>
      <c r="E645" s="231" t="s">
        <v>15300</v>
      </c>
      <c r="F645" s="232"/>
      <c r="G645" s="230" t="s">
        <v>147</v>
      </c>
      <c r="H645" s="230" t="s">
        <v>15965</v>
      </c>
      <c r="I645" s="233">
        <v>0.32</v>
      </c>
      <c r="J645" s="233">
        <f t="shared" ref="J645:J708" si="10">IF(H645="грн",ROUND(I645*(1-$J$2),2),ROUND(I645*(1-$J$2),2)*$H$2)</f>
        <v>14.250157119999999</v>
      </c>
    </row>
    <row r="646" spans="1:10" s="195" customFormat="1" ht="11.4" hidden="1" outlineLevel="2">
      <c r="A646" s="260"/>
      <c r="B646" s="234" t="s">
        <v>334</v>
      </c>
      <c r="C646" s="234"/>
      <c r="D646" s="234"/>
      <c r="E646" s="234" t="s">
        <v>9333</v>
      </c>
      <c r="F646" s="234"/>
      <c r="G646" s="234"/>
      <c r="H646" s="234" t="s">
        <v>334</v>
      </c>
      <c r="I646" s="234" t="s">
        <v>334</v>
      </c>
      <c r="J646" s="234"/>
    </row>
    <row r="647" spans="1:10" s="195" customFormat="1" ht="12" hidden="1" outlineLevel="3">
      <c r="A647" s="241" t="s">
        <v>11332</v>
      </c>
      <c r="B647" s="240" t="s">
        <v>13065</v>
      </c>
      <c r="C647" s="230" t="s">
        <v>9332</v>
      </c>
      <c r="D647" s="230" t="s">
        <v>8948</v>
      </c>
      <c r="E647" s="237" t="s">
        <v>15301</v>
      </c>
      <c r="F647" s="232"/>
      <c r="G647" s="230" t="s">
        <v>61</v>
      </c>
      <c r="H647" s="230" t="s">
        <v>15965</v>
      </c>
      <c r="I647" s="233">
        <v>10.199999999999999</v>
      </c>
      <c r="J647" s="233">
        <f t="shared" si="10"/>
        <v>454.22375819999991</v>
      </c>
    </row>
    <row r="648" spans="1:10" s="195" customFormat="1" ht="11.4" hidden="1" outlineLevel="3">
      <c r="A648" s="241" t="s">
        <v>11333</v>
      </c>
      <c r="B648" s="240" t="s">
        <v>13066</v>
      </c>
      <c r="C648" s="230" t="s">
        <v>9334</v>
      </c>
      <c r="D648" s="230" t="s">
        <v>8608</v>
      </c>
      <c r="E648" s="231" t="s">
        <v>15302</v>
      </c>
      <c r="F648" s="232"/>
      <c r="G648" s="230" t="s">
        <v>147</v>
      </c>
      <c r="H648" s="230" t="s">
        <v>15965</v>
      </c>
      <c r="I648" s="233">
        <v>4.1500000000000004</v>
      </c>
      <c r="J648" s="233">
        <f t="shared" si="10"/>
        <v>184.80672515000001</v>
      </c>
    </row>
    <row r="649" spans="1:10" s="195" customFormat="1" ht="11.4" hidden="1" outlineLevel="3">
      <c r="A649" s="241" t="s">
        <v>11334</v>
      </c>
      <c r="B649" s="240" t="s">
        <v>13067</v>
      </c>
      <c r="C649" s="230" t="s">
        <v>9335</v>
      </c>
      <c r="D649" s="230" t="s">
        <v>8608</v>
      </c>
      <c r="E649" s="231" t="s">
        <v>15303</v>
      </c>
      <c r="F649" s="232"/>
      <c r="G649" s="230" t="s">
        <v>147</v>
      </c>
      <c r="H649" s="230" t="s">
        <v>15965</v>
      </c>
      <c r="I649" s="233">
        <v>3.47</v>
      </c>
      <c r="J649" s="233">
        <f t="shared" si="10"/>
        <v>154.52514127000001</v>
      </c>
    </row>
    <row r="650" spans="1:10" s="195" customFormat="1" ht="11.4" hidden="1" outlineLevel="3">
      <c r="A650" s="241" t="s">
        <v>11335</v>
      </c>
      <c r="B650" s="240" t="s">
        <v>13068</v>
      </c>
      <c r="C650" s="230" t="s">
        <v>9336</v>
      </c>
      <c r="D650" s="230" t="s">
        <v>8608</v>
      </c>
      <c r="E650" s="231" t="s">
        <v>15304</v>
      </c>
      <c r="F650" s="232"/>
      <c r="G650" s="230" t="s">
        <v>147</v>
      </c>
      <c r="H650" s="230" t="s">
        <v>15965</v>
      </c>
      <c r="I650" s="233">
        <v>8.98</v>
      </c>
      <c r="J650" s="233">
        <f t="shared" si="10"/>
        <v>399.89503417999998</v>
      </c>
    </row>
    <row r="651" spans="1:10" s="195" customFormat="1" ht="11.4" hidden="1" outlineLevel="3">
      <c r="A651" s="241" t="s">
        <v>11336</v>
      </c>
      <c r="B651" s="240" t="s">
        <v>13069</v>
      </c>
      <c r="C651" s="230" t="s">
        <v>9337</v>
      </c>
      <c r="D651" s="230" t="s">
        <v>8608</v>
      </c>
      <c r="E651" s="231" t="s">
        <v>15305</v>
      </c>
      <c r="F651" s="232"/>
      <c r="G651" s="230" t="s">
        <v>147</v>
      </c>
      <c r="H651" s="230" t="s">
        <v>15965</v>
      </c>
      <c r="I651" s="233">
        <v>3.13</v>
      </c>
      <c r="J651" s="233">
        <f t="shared" si="10"/>
        <v>139.38434932999999</v>
      </c>
    </row>
    <row r="652" spans="1:10" s="195" customFormat="1" ht="11.4" hidden="1" outlineLevel="3">
      <c r="A652" s="241" t="s">
        <v>11337</v>
      </c>
      <c r="B652" s="240" t="s">
        <v>13070</v>
      </c>
      <c r="C652" s="230" t="s">
        <v>9338</v>
      </c>
      <c r="D652" s="230" t="s">
        <v>8608</v>
      </c>
      <c r="E652" s="231" t="s">
        <v>15306</v>
      </c>
      <c r="F652" s="232"/>
      <c r="G652" s="230" t="s">
        <v>147</v>
      </c>
      <c r="H652" s="230" t="s">
        <v>15965</v>
      </c>
      <c r="I652" s="233">
        <v>5.01</v>
      </c>
      <c r="J652" s="233">
        <f t="shared" si="10"/>
        <v>223.10402240999997</v>
      </c>
    </row>
    <row r="653" spans="1:10" s="195" customFormat="1" ht="11.4" hidden="1" outlineLevel="3">
      <c r="A653" s="241" t="s">
        <v>11338</v>
      </c>
      <c r="B653" s="240" t="s">
        <v>13071</v>
      </c>
      <c r="C653" s="230" t="s">
        <v>9339</v>
      </c>
      <c r="D653" s="230" t="s">
        <v>8608</v>
      </c>
      <c r="E653" s="231" t="s">
        <v>15307</v>
      </c>
      <c r="F653" s="232"/>
      <c r="G653" s="230" t="s">
        <v>147</v>
      </c>
      <c r="H653" s="230" t="s">
        <v>15965</v>
      </c>
      <c r="I653" s="233">
        <v>5.77</v>
      </c>
      <c r="J653" s="233">
        <f t="shared" si="10"/>
        <v>256.94814556999995</v>
      </c>
    </row>
    <row r="654" spans="1:10" s="195" customFormat="1" ht="11.4" hidden="1" outlineLevel="3">
      <c r="A654" s="241" t="s">
        <v>11339</v>
      </c>
      <c r="B654" s="240" t="s">
        <v>13072</v>
      </c>
      <c r="C654" s="230" t="s">
        <v>9340</v>
      </c>
      <c r="D654" s="230" t="s">
        <v>8608</v>
      </c>
      <c r="E654" s="231" t="s">
        <v>15308</v>
      </c>
      <c r="F654" s="232"/>
      <c r="G654" s="230" t="s">
        <v>147</v>
      </c>
      <c r="H654" s="230" t="s">
        <v>15965</v>
      </c>
      <c r="I654" s="233">
        <v>0.38</v>
      </c>
      <c r="J654" s="233">
        <f t="shared" si="10"/>
        <v>16.922061579999998</v>
      </c>
    </row>
    <row r="655" spans="1:10" s="195" customFormat="1" ht="11.4" hidden="1" outlineLevel="2">
      <c r="A655" s="260"/>
      <c r="B655" s="234" t="s">
        <v>334</v>
      </c>
      <c r="C655" s="234"/>
      <c r="D655" s="234"/>
      <c r="E655" s="234" t="s">
        <v>9342</v>
      </c>
      <c r="F655" s="234"/>
      <c r="G655" s="234"/>
      <c r="H655" s="234" t="s">
        <v>334</v>
      </c>
      <c r="I655" s="234" t="s">
        <v>334</v>
      </c>
      <c r="J655" s="234"/>
    </row>
    <row r="656" spans="1:10" s="195" customFormat="1" ht="12" hidden="1" outlineLevel="3">
      <c r="A656" s="241" t="s">
        <v>11340</v>
      </c>
      <c r="B656" s="240" t="s">
        <v>13073</v>
      </c>
      <c r="C656" s="230" t="s">
        <v>9341</v>
      </c>
      <c r="D656" s="230" t="s">
        <v>8948</v>
      </c>
      <c r="E656" s="237" t="s">
        <v>15309</v>
      </c>
      <c r="F656" s="232"/>
      <c r="G656" s="230" t="s">
        <v>61</v>
      </c>
      <c r="H656" s="230" t="s">
        <v>15965</v>
      </c>
      <c r="I656" s="233">
        <v>12.52</v>
      </c>
      <c r="J656" s="233">
        <f t="shared" si="10"/>
        <v>557.53739731999997</v>
      </c>
    </row>
    <row r="657" spans="1:10" s="195" customFormat="1" ht="11.4" hidden="1" outlineLevel="3">
      <c r="A657" s="241" t="s">
        <v>11341</v>
      </c>
      <c r="B657" s="240" t="s">
        <v>13074</v>
      </c>
      <c r="C657" s="230" t="s">
        <v>9343</v>
      </c>
      <c r="D657" s="230" t="s">
        <v>8608</v>
      </c>
      <c r="E657" s="231" t="s">
        <v>15310</v>
      </c>
      <c r="F657" s="232"/>
      <c r="G657" s="230" t="s">
        <v>147</v>
      </c>
      <c r="H657" s="230" t="s">
        <v>15965</v>
      </c>
      <c r="I657" s="233">
        <v>4.9000000000000004</v>
      </c>
      <c r="J657" s="233">
        <f t="shared" si="10"/>
        <v>218.20553090000001</v>
      </c>
    </row>
    <row r="658" spans="1:10" s="195" customFormat="1" ht="11.4" hidden="1" outlineLevel="3">
      <c r="A658" s="241" t="s">
        <v>11342</v>
      </c>
      <c r="B658" s="240" t="s">
        <v>13075</v>
      </c>
      <c r="C658" s="230" t="s">
        <v>9344</v>
      </c>
      <c r="D658" s="230" t="s">
        <v>8608</v>
      </c>
      <c r="E658" s="231" t="s">
        <v>15311</v>
      </c>
      <c r="F658" s="232"/>
      <c r="G658" s="230" t="s">
        <v>147</v>
      </c>
      <c r="H658" s="230" t="s">
        <v>15965</v>
      </c>
      <c r="I658" s="233">
        <v>3.96</v>
      </c>
      <c r="J658" s="233">
        <f t="shared" si="10"/>
        <v>176.34569435999998</v>
      </c>
    </row>
    <row r="659" spans="1:10" s="195" customFormat="1" ht="11.4" hidden="1" outlineLevel="3">
      <c r="A659" s="241" t="s">
        <v>11343</v>
      </c>
      <c r="B659" s="240" t="s">
        <v>13076</v>
      </c>
      <c r="C659" s="230" t="s">
        <v>9345</v>
      </c>
      <c r="D659" s="230" t="s">
        <v>8608</v>
      </c>
      <c r="E659" s="231" t="s">
        <v>15312</v>
      </c>
      <c r="F659" s="232"/>
      <c r="G659" s="230" t="s">
        <v>147</v>
      </c>
      <c r="H659" s="230" t="s">
        <v>15965</v>
      </c>
      <c r="I659" s="233">
        <v>10.08</v>
      </c>
      <c r="J659" s="233">
        <f t="shared" si="10"/>
        <v>448.87994927999995</v>
      </c>
    </row>
    <row r="660" spans="1:10" s="195" customFormat="1" ht="11.4" hidden="1" outlineLevel="3">
      <c r="A660" s="241" t="s">
        <v>11344</v>
      </c>
      <c r="B660" s="240" t="s">
        <v>13077</v>
      </c>
      <c r="C660" s="230" t="s">
        <v>9346</v>
      </c>
      <c r="D660" s="230" t="s">
        <v>8608</v>
      </c>
      <c r="E660" s="231" t="s">
        <v>15313</v>
      </c>
      <c r="F660" s="232"/>
      <c r="G660" s="230" t="s">
        <v>147</v>
      </c>
      <c r="H660" s="230" t="s">
        <v>15965</v>
      </c>
      <c r="I660" s="233">
        <v>3.49</v>
      </c>
      <c r="J660" s="233">
        <f t="shared" si="10"/>
        <v>155.41577609000001</v>
      </c>
    </row>
    <row r="661" spans="1:10" s="195" customFormat="1" ht="11.4" hidden="1" outlineLevel="3">
      <c r="A661" s="241" t="s">
        <v>11345</v>
      </c>
      <c r="B661" s="240" t="s">
        <v>13078</v>
      </c>
      <c r="C661" s="230" t="s">
        <v>9347</v>
      </c>
      <c r="D661" s="230" t="s">
        <v>8608</v>
      </c>
      <c r="E661" s="231" t="s">
        <v>15314</v>
      </c>
      <c r="F661" s="232"/>
      <c r="G661" s="230" t="s">
        <v>147</v>
      </c>
      <c r="H661" s="230" t="s">
        <v>15965</v>
      </c>
      <c r="I661" s="233">
        <v>4.7699999999999996</v>
      </c>
      <c r="J661" s="233">
        <f t="shared" si="10"/>
        <v>212.41640456999997</v>
      </c>
    </row>
    <row r="662" spans="1:10" s="195" customFormat="1" ht="11.4" hidden="1" outlineLevel="3">
      <c r="A662" s="241" t="s">
        <v>11346</v>
      </c>
      <c r="B662" s="240" t="s">
        <v>13079</v>
      </c>
      <c r="C662" s="230" t="s">
        <v>9348</v>
      </c>
      <c r="D662" s="230" t="s">
        <v>8608</v>
      </c>
      <c r="E662" s="231" t="s">
        <v>15315</v>
      </c>
      <c r="F662" s="232"/>
      <c r="G662" s="230" t="s">
        <v>147</v>
      </c>
      <c r="H662" s="230" t="s">
        <v>15965</v>
      </c>
      <c r="I662" s="233">
        <v>6.19</v>
      </c>
      <c r="J662" s="233">
        <f t="shared" si="10"/>
        <v>275.65147679</v>
      </c>
    </row>
    <row r="663" spans="1:10" s="195" customFormat="1" ht="11.4" hidden="1" outlineLevel="3">
      <c r="A663" s="241" t="s">
        <v>11347</v>
      </c>
      <c r="B663" s="240" t="s">
        <v>13080</v>
      </c>
      <c r="C663" s="230" t="s">
        <v>9349</v>
      </c>
      <c r="D663" s="230" t="s">
        <v>8608</v>
      </c>
      <c r="E663" s="231" t="s">
        <v>15316</v>
      </c>
      <c r="F663" s="232"/>
      <c r="G663" s="230" t="s">
        <v>147</v>
      </c>
      <c r="H663" s="230" t="s">
        <v>15965</v>
      </c>
      <c r="I663" s="233">
        <v>0.69</v>
      </c>
      <c r="J663" s="233">
        <f t="shared" si="10"/>
        <v>30.726901289999994</v>
      </c>
    </row>
    <row r="664" spans="1:10" s="195" customFormat="1" ht="11.4" hidden="1" outlineLevel="1">
      <c r="A664" s="259"/>
      <c r="B664" s="223" t="s">
        <v>334</v>
      </c>
      <c r="C664" s="223"/>
      <c r="D664" s="223"/>
      <c r="E664" s="223" t="s">
        <v>9350</v>
      </c>
      <c r="F664" s="223"/>
      <c r="G664" s="224"/>
      <c r="H664" s="224" t="s">
        <v>334</v>
      </c>
      <c r="I664" s="224" t="s">
        <v>334</v>
      </c>
      <c r="J664" s="224"/>
    </row>
    <row r="665" spans="1:10" s="195" customFormat="1" ht="11.4" hidden="1" outlineLevel="2">
      <c r="A665" s="260"/>
      <c r="B665" s="234" t="s">
        <v>334</v>
      </c>
      <c r="C665" s="234"/>
      <c r="D665" s="234"/>
      <c r="E665" s="234" t="s">
        <v>9352</v>
      </c>
      <c r="F665" s="234"/>
      <c r="G665" s="234"/>
      <c r="H665" s="234" t="s">
        <v>334</v>
      </c>
      <c r="I665" s="234" t="s">
        <v>334</v>
      </c>
      <c r="J665" s="234"/>
    </row>
    <row r="666" spans="1:10" s="195" customFormat="1" ht="12" hidden="1" outlineLevel="3">
      <c r="A666" s="241" t="s">
        <v>11348</v>
      </c>
      <c r="B666" s="240" t="s">
        <v>13081</v>
      </c>
      <c r="C666" s="230" t="s">
        <v>9351</v>
      </c>
      <c r="D666" s="230" t="s">
        <v>8948</v>
      </c>
      <c r="E666" s="258" t="s">
        <v>15317</v>
      </c>
      <c r="F666" s="232"/>
      <c r="G666" s="230" t="s">
        <v>61</v>
      </c>
      <c r="H666" s="230" t="s">
        <v>15965</v>
      </c>
      <c r="I666" s="233">
        <v>6.87</v>
      </c>
      <c r="J666" s="233">
        <f t="shared" si="10"/>
        <v>305.93306066999997</v>
      </c>
    </row>
    <row r="667" spans="1:10" s="195" customFormat="1" ht="11.4" hidden="1" outlineLevel="3">
      <c r="A667" s="241" t="s">
        <v>11349</v>
      </c>
      <c r="B667" s="240" t="s">
        <v>13082</v>
      </c>
      <c r="C667" s="230" t="s">
        <v>9354</v>
      </c>
      <c r="D667" s="230" t="s">
        <v>8608</v>
      </c>
      <c r="E667" s="238" t="s">
        <v>15318</v>
      </c>
      <c r="F667" s="232"/>
      <c r="G667" s="230" t="s">
        <v>147</v>
      </c>
      <c r="H667" s="230" t="s">
        <v>15965</v>
      </c>
      <c r="I667" s="233">
        <v>1.33</v>
      </c>
      <c r="J667" s="233">
        <f t="shared" si="10"/>
        <v>59.227215530000002</v>
      </c>
    </row>
    <row r="668" spans="1:10" s="195" customFormat="1" ht="11.4" hidden="1" outlineLevel="3">
      <c r="A668" s="241" t="s">
        <v>11350</v>
      </c>
      <c r="B668" s="240" t="s">
        <v>13083</v>
      </c>
      <c r="C668" s="230" t="s">
        <v>9355</v>
      </c>
      <c r="D668" s="230" t="s">
        <v>8608</v>
      </c>
      <c r="E668" s="238" t="s">
        <v>15319</v>
      </c>
      <c r="F668" s="232"/>
      <c r="G668" s="230" t="s">
        <v>147</v>
      </c>
      <c r="H668" s="230" t="s">
        <v>15965</v>
      </c>
      <c r="I668" s="233">
        <v>2.14</v>
      </c>
      <c r="J668" s="233">
        <f t="shared" si="10"/>
        <v>95.297925739999997</v>
      </c>
    </row>
    <row r="669" spans="1:10" s="195" customFormat="1" ht="11.4" hidden="1" outlineLevel="3">
      <c r="A669" s="241" t="s">
        <v>11351</v>
      </c>
      <c r="B669" s="240" t="s">
        <v>13084</v>
      </c>
      <c r="C669" s="230" t="s">
        <v>9356</v>
      </c>
      <c r="D669" s="230" t="s">
        <v>8608</v>
      </c>
      <c r="E669" s="238" t="s">
        <v>15320</v>
      </c>
      <c r="F669" s="232"/>
      <c r="G669" s="230" t="s">
        <v>147</v>
      </c>
      <c r="H669" s="230" t="s">
        <v>15965</v>
      </c>
      <c r="I669" s="233">
        <v>3.59</v>
      </c>
      <c r="J669" s="233">
        <f t="shared" si="10"/>
        <v>159.86895018999999</v>
      </c>
    </row>
    <row r="670" spans="1:10" s="195" customFormat="1" ht="11.4" hidden="1" outlineLevel="3">
      <c r="A670" s="241" t="s">
        <v>11352</v>
      </c>
      <c r="B670" s="240" t="s">
        <v>13085</v>
      </c>
      <c r="C670" s="230" t="s">
        <v>9357</v>
      </c>
      <c r="D670" s="230" t="s">
        <v>8608</v>
      </c>
      <c r="E670" s="238" t="s">
        <v>15321</v>
      </c>
      <c r="F670" s="232"/>
      <c r="G670" s="230" t="s">
        <v>147</v>
      </c>
      <c r="H670" s="230" t="s">
        <v>15965</v>
      </c>
      <c r="I670" s="233">
        <v>2.41</v>
      </c>
      <c r="J670" s="233">
        <f t="shared" si="10"/>
        <v>107.32149581</v>
      </c>
    </row>
    <row r="671" spans="1:10" s="195" customFormat="1" ht="11.4" hidden="1" outlineLevel="3">
      <c r="A671" s="241" t="s">
        <v>11353</v>
      </c>
      <c r="B671" s="240" t="s">
        <v>13086</v>
      </c>
      <c r="C671" s="230" t="s">
        <v>9358</v>
      </c>
      <c r="D671" s="230" t="s">
        <v>8608</v>
      </c>
      <c r="E671" s="238" t="s">
        <v>15322</v>
      </c>
      <c r="F671" s="232"/>
      <c r="G671" s="230" t="s">
        <v>147</v>
      </c>
      <c r="H671" s="230" t="s">
        <v>15965</v>
      </c>
      <c r="I671" s="233">
        <v>4.1500000000000004</v>
      </c>
      <c r="J671" s="233">
        <f t="shared" si="10"/>
        <v>184.80672515000001</v>
      </c>
    </row>
    <row r="672" spans="1:10" s="195" customFormat="1" ht="11.4" hidden="1" outlineLevel="3">
      <c r="A672" s="241" t="s">
        <v>11354</v>
      </c>
      <c r="B672" s="240" t="s">
        <v>13087</v>
      </c>
      <c r="C672" s="230" t="s">
        <v>9359</v>
      </c>
      <c r="D672" s="230" t="s">
        <v>8608</v>
      </c>
      <c r="E672" s="238" t="s">
        <v>15323</v>
      </c>
      <c r="F672" s="232"/>
      <c r="G672" s="230" t="s">
        <v>147</v>
      </c>
      <c r="H672" s="230" t="s">
        <v>15965</v>
      </c>
      <c r="I672" s="233">
        <v>3.71</v>
      </c>
      <c r="J672" s="233">
        <f t="shared" si="10"/>
        <v>165.21275910999998</v>
      </c>
    </row>
    <row r="673" spans="1:10" s="195" customFormat="1" ht="11.4" hidden="1" outlineLevel="3">
      <c r="A673" s="241" t="s">
        <v>11355</v>
      </c>
      <c r="B673" s="240" t="s">
        <v>13088</v>
      </c>
      <c r="C673" s="230" t="s">
        <v>9360</v>
      </c>
      <c r="D673" s="230" t="s">
        <v>8608</v>
      </c>
      <c r="E673" s="238" t="s">
        <v>15324</v>
      </c>
      <c r="F673" s="232"/>
      <c r="G673" s="230" t="s">
        <v>147</v>
      </c>
      <c r="H673" s="230" t="s">
        <v>15965</v>
      </c>
      <c r="I673" s="233">
        <v>2.46</v>
      </c>
      <c r="J673" s="233">
        <f t="shared" si="10"/>
        <v>109.54808285999999</v>
      </c>
    </row>
    <row r="674" spans="1:10" s="195" customFormat="1" ht="11.4" hidden="1" outlineLevel="2">
      <c r="A674" s="260"/>
      <c r="B674" s="234" t="s">
        <v>334</v>
      </c>
      <c r="C674" s="234"/>
      <c r="D674" s="234"/>
      <c r="E674" s="234" t="s">
        <v>9363</v>
      </c>
      <c r="F674" s="234"/>
      <c r="G674" s="234"/>
      <c r="H674" s="234" t="s">
        <v>334</v>
      </c>
      <c r="I674" s="234" t="s">
        <v>334</v>
      </c>
      <c r="J674" s="234"/>
    </row>
    <row r="675" spans="1:10" s="195" customFormat="1" ht="12" hidden="1" outlineLevel="3">
      <c r="A675" s="241" t="s">
        <v>11356</v>
      </c>
      <c r="B675" s="240" t="s">
        <v>13089</v>
      </c>
      <c r="C675" s="230" t="s">
        <v>9362</v>
      </c>
      <c r="D675" s="230" t="s">
        <v>8948</v>
      </c>
      <c r="E675" s="258" t="s">
        <v>15325</v>
      </c>
      <c r="F675" s="232"/>
      <c r="G675" s="230" t="s">
        <v>61</v>
      </c>
      <c r="H675" s="230" t="s">
        <v>15965</v>
      </c>
      <c r="I675" s="233">
        <v>9.09</v>
      </c>
      <c r="J675" s="233">
        <f t="shared" si="10"/>
        <v>404.79352568999997</v>
      </c>
    </row>
    <row r="676" spans="1:10" s="195" customFormat="1" ht="11.4" hidden="1" outlineLevel="3">
      <c r="A676" s="241" t="s">
        <v>11357</v>
      </c>
      <c r="B676" s="240" t="s">
        <v>13090</v>
      </c>
      <c r="C676" s="230" t="s">
        <v>9364</v>
      </c>
      <c r="D676" s="230" t="s">
        <v>8608</v>
      </c>
      <c r="E676" s="238" t="s">
        <v>15326</v>
      </c>
      <c r="F676" s="232"/>
      <c r="G676" s="230" t="s">
        <v>147</v>
      </c>
      <c r="H676" s="230" t="s">
        <v>15965</v>
      </c>
      <c r="I676" s="233">
        <v>1.68</v>
      </c>
      <c r="J676" s="233">
        <f t="shared" si="10"/>
        <v>74.813324879999996</v>
      </c>
    </row>
    <row r="677" spans="1:10" s="195" customFormat="1" ht="11.4" hidden="1" outlineLevel="3">
      <c r="A677" s="241" t="s">
        <v>11358</v>
      </c>
      <c r="B677" s="240" t="s">
        <v>13091</v>
      </c>
      <c r="C677" s="230" t="s">
        <v>9365</v>
      </c>
      <c r="D677" s="230" t="s">
        <v>8608</v>
      </c>
      <c r="E677" s="238" t="s">
        <v>15327</v>
      </c>
      <c r="F677" s="232"/>
      <c r="G677" s="230" t="s">
        <v>147</v>
      </c>
      <c r="H677" s="230" t="s">
        <v>15965</v>
      </c>
      <c r="I677" s="233">
        <v>1.81</v>
      </c>
      <c r="J677" s="233">
        <f t="shared" si="10"/>
        <v>80.602451209999998</v>
      </c>
    </row>
    <row r="678" spans="1:10" s="195" customFormat="1" ht="11.4" hidden="1" outlineLevel="3">
      <c r="A678" s="241" t="s">
        <v>11359</v>
      </c>
      <c r="B678" s="240" t="s">
        <v>13092</v>
      </c>
      <c r="C678" s="230" t="s">
        <v>9366</v>
      </c>
      <c r="D678" s="230" t="s">
        <v>8608</v>
      </c>
      <c r="E678" s="238" t="s">
        <v>15328</v>
      </c>
      <c r="F678" s="232"/>
      <c r="G678" s="230" t="s">
        <v>147</v>
      </c>
      <c r="H678" s="230" t="s">
        <v>15965</v>
      </c>
      <c r="I678" s="233">
        <v>5.93</v>
      </c>
      <c r="J678" s="233">
        <f t="shared" si="10"/>
        <v>264.07322412999997</v>
      </c>
    </row>
    <row r="679" spans="1:10" s="195" customFormat="1" ht="11.4" hidden="1" outlineLevel="3">
      <c r="A679" s="241" t="s">
        <v>11360</v>
      </c>
      <c r="B679" s="240" t="s">
        <v>13093</v>
      </c>
      <c r="C679" s="230" t="s">
        <v>9367</v>
      </c>
      <c r="D679" s="230" t="s">
        <v>8608</v>
      </c>
      <c r="E679" s="238" t="s">
        <v>15329</v>
      </c>
      <c r="F679" s="232"/>
      <c r="G679" s="230" t="s">
        <v>147</v>
      </c>
      <c r="H679" s="230" t="s">
        <v>15965</v>
      </c>
      <c r="I679" s="233">
        <v>2.29</v>
      </c>
      <c r="J679" s="233">
        <f t="shared" si="10"/>
        <v>101.97768689</v>
      </c>
    </row>
    <row r="680" spans="1:10" s="195" customFormat="1" ht="11.4" hidden="1" outlineLevel="3">
      <c r="A680" s="241" t="s">
        <v>11361</v>
      </c>
      <c r="B680" s="240" t="s">
        <v>13094</v>
      </c>
      <c r="C680" s="230" t="s">
        <v>9368</v>
      </c>
      <c r="D680" s="230" t="s">
        <v>8608</v>
      </c>
      <c r="E680" s="238" t="s">
        <v>15330</v>
      </c>
      <c r="F680" s="232"/>
      <c r="G680" s="230" t="s">
        <v>147</v>
      </c>
      <c r="H680" s="230" t="s">
        <v>15965</v>
      </c>
      <c r="I680" s="233">
        <v>6.68</v>
      </c>
      <c r="J680" s="233">
        <f t="shared" si="10"/>
        <v>297.47202987999998</v>
      </c>
    </row>
    <row r="681" spans="1:10" s="195" customFormat="1" ht="11.4" hidden="1" outlineLevel="3">
      <c r="A681" s="241" t="s">
        <v>11362</v>
      </c>
      <c r="B681" s="240" t="s">
        <v>13095</v>
      </c>
      <c r="C681" s="230" t="s">
        <v>9369</v>
      </c>
      <c r="D681" s="230" t="s">
        <v>8608</v>
      </c>
      <c r="E681" s="238" t="s">
        <v>15331</v>
      </c>
      <c r="F681" s="232"/>
      <c r="G681" s="230" t="s">
        <v>147</v>
      </c>
      <c r="H681" s="230" t="s">
        <v>15965</v>
      </c>
      <c r="I681" s="233">
        <v>5.0599999999999996</v>
      </c>
      <c r="J681" s="233">
        <f t="shared" si="10"/>
        <v>225.33060945999998</v>
      </c>
    </row>
    <row r="682" spans="1:10" s="195" customFormat="1" ht="11.4" hidden="1" outlineLevel="3">
      <c r="A682" s="241" t="s">
        <v>11363</v>
      </c>
      <c r="B682" s="240" t="s">
        <v>13096</v>
      </c>
      <c r="C682" s="230" t="s">
        <v>9370</v>
      </c>
      <c r="D682" s="230" t="s">
        <v>8608</v>
      </c>
      <c r="E682" s="238" t="s">
        <v>15324</v>
      </c>
      <c r="F682" s="232"/>
      <c r="G682" s="230" t="s">
        <v>147</v>
      </c>
      <c r="H682" s="230" t="s">
        <v>15965</v>
      </c>
      <c r="I682" s="233">
        <v>1.92</v>
      </c>
      <c r="J682" s="233">
        <f t="shared" si="10"/>
        <v>85.500942719999983</v>
      </c>
    </row>
    <row r="683" spans="1:10" s="195" customFormat="1" ht="11.4" hidden="1" outlineLevel="2">
      <c r="A683" s="260"/>
      <c r="B683" s="234" t="s">
        <v>334</v>
      </c>
      <c r="C683" s="234"/>
      <c r="D683" s="234"/>
      <c r="E683" s="234" t="s">
        <v>9372</v>
      </c>
      <c r="F683" s="234"/>
      <c r="G683" s="234"/>
      <c r="H683" s="234" t="s">
        <v>334</v>
      </c>
      <c r="I683" s="234" t="s">
        <v>334</v>
      </c>
      <c r="J683" s="234"/>
    </row>
    <row r="684" spans="1:10" s="195" customFormat="1" ht="12" hidden="1" outlineLevel="3">
      <c r="A684" s="242" t="s">
        <v>12515</v>
      </c>
      <c r="B684" s="240" t="s">
        <v>13097</v>
      </c>
      <c r="C684" s="230" t="s">
        <v>9371</v>
      </c>
      <c r="D684" s="230" t="s">
        <v>8948</v>
      </c>
      <c r="E684" s="258" t="s">
        <v>15332</v>
      </c>
      <c r="F684" s="232"/>
      <c r="G684" s="230" t="s">
        <v>61</v>
      </c>
      <c r="H684" s="230" t="s">
        <v>15965</v>
      </c>
      <c r="I684" s="233">
        <v>0</v>
      </c>
      <c r="J684" s="233">
        <f t="shared" si="10"/>
        <v>0</v>
      </c>
    </row>
    <row r="685" spans="1:10" s="195" customFormat="1" ht="11.4" hidden="1" outlineLevel="3">
      <c r="A685" s="241" t="s">
        <v>11364</v>
      </c>
      <c r="B685" s="240" t="s">
        <v>13098</v>
      </c>
      <c r="C685" s="230" t="s">
        <v>9373</v>
      </c>
      <c r="D685" s="230" t="s">
        <v>8608</v>
      </c>
      <c r="E685" s="238" t="s">
        <v>15333</v>
      </c>
      <c r="F685" s="232"/>
      <c r="G685" s="230" t="s">
        <v>147</v>
      </c>
      <c r="H685" s="230" t="s">
        <v>15965</v>
      </c>
      <c r="I685" s="233">
        <v>0</v>
      </c>
      <c r="J685" s="233">
        <f t="shared" si="10"/>
        <v>0</v>
      </c>
    </row>
    <row r="686" spans="1:10" s="195" customFormat="1" ht="11.4" hidden="1" outlineLevel="3">
      <c r="A686" s="241" t="s">
        <v>11365</v>
      </c>
      <c r="B686" s="240" t="s">
        <v>13099</v>
      </c>
      <c r="C686" s="230" t="s">
        <v>9374</v>
      </c>
      <c r="D686" s="230" t="s">
        <v>8608</v>
      </c>
      <c r="E686" s="238" t="s">
        <v>15334</v>
      </c>
      <c r="F686" s="232"/>
      <c r="G686" s="230" t="s">
        <v>147</v>
      </c>
      <c r="H686" s="230" t="s">
        <v>15965</v>
      </c>
      <c r="I686" s="233">
        <v>0</v>
      </c>
      <c r="J686" s="233">
        <f t="shared" si="10"/>
        <v>0</v>
      </c>
    </row>
    <row r="687" spans="1:10" s="195" customFormat="1" ht="11.4" hidden="1" outlineLevel="3">
      <c r="A687" s="241" t="s">
        <v>11366</v>
      </c>
      <c r="B687" s="240" t="s">
        <v>13100</v>
      </c>
      <c r="C687" s="230" t="s">
        <v>9375</v>
      </c>
      <c r="D687" s="230" t="s">
        <v>8608</v>
      </c>
      <c r="E687" s="238" t="s">
        <v>15335</v>
      </c>
      <c r="F687" s="232"/>
      <c r="G687" s="230" t="s">
        <v>147</v>
      </c>
      <c r="H687" s="230" t="s">
        <v>15965</v>
      </c>
      <c r="I687" s="233">
        <v>0</v>
      </c>
      <c r="J687" s="233">
        <f t="shared" si="10"/>
        <v>0</v>
      </c>
    </row>
    <row r="688" spans="1:10" s="195" customFormat="1" ht="11.4" hidden="1" outlineLevel="3">
      <c r="A688" s="241" t="s">
        <v>11367</v>
      </c>
      <c r="B688" s="240" t="s">
        <v>13101</v>
      </c>
      <c r="C688" s="230" t="s">
        <v>9376</v>
      </c>
      <c r="D688" s="230" t="s">
        <v>8608</v>
      </c>
      <c r="E688" s="238" t="s">
        <v>15336</v>
      </c>
      <c r="F688" s="232"/>
      <c r="G688" s="230" t="s">
        <v>147</v>
      </c>
      <c r="H688" s="230" t="s">
        <v>15965</v>
      </c>
      <c r="I688" s="233">
        <v>0</v>
      </c>
      <c r="J688" s="233">
        <f t="shared" si="10"/>
        <v>0</v>
      </c>
    </row>
    <row r="689" spans="1:10" s="195" customFormat="1" ht="11.4" hidden="1" outlineLevel="3">
      <c r="A689" s="241" t="s">
        <v>11368</v>
      </c>
      <c r="B689" s="240" t="s">
        <v>13102</v>
      </c>
      <c r="C689" s="230" t="s">
        <v>9377</v>
      </c>
      <c r="D689" s="230" t="s">
        <v>8608</v>
      </c>
      <c r="E689" s="238" t="s">
        <v>15337</v>
      </c>
      <c r="F689" s="232"/>
      <c r="G689" s="230" t="s">
        <v>147</v>
      </c>
      <c r="H689" s="230" t="s">
        <v>15965</v>
      </c>
      <c r="I689" s="233">
        <v>0</v>
      </c>
      <c r="J689" s="233">
        <f t="shared" si="10"/>
        <v>0</v>
      </c>
    </row>
    <row r="690" spans="1:10" s="195" customFormat="1" ht="11.4" hidden="1" outlineLevel="3">
      <c r="A690" s="241" t="s">
        <v>11369</v>
      </c>
      <c r="B690" s="240" t="s">
        <v>13103</v>
      </c>
      <c r="C690" s="230" t="s">
        <v>9378</v>
      </c>
      <c r="D690" s="230" t="s">
        <v>8608</v>
      </c>
      <c r="E690" s="238" t="s">
        <v>15338</v>
      </c>
      <c r="F690" s="232"/>
      <c r="G690" s="230" t="s">
        <v>147</v>
      </c>
      <c r="H690" s="230" t="s">
        <v>15965</v>
      </c>
      <c r="I690" s="233">
        <v>0</v>
      </c>
      <c r="J690" s="233">
        <f t="shared" si="10"/>
        <v>0</v>
      </c>
    </row>
    <row r="691" spans="1:10" s="195" customFormat="1" ht="11.4" hidden="1" outlineLevel="3">
      <c r="A691" s="241" t="s">
        <v>11370</v>
      </c>
      <c r="B691" s="240" t="s">
        <v>13104</v>
      </c>
      <c r="C691" s="230" t="s">
        <v>9379</v>
      </c>
      <c r="D691" s="230" t="s">
        <v>8608</v>
      </c>
      <c r="E691" s="238" t="s">
        <v>15339</v>
      </c>
      <c r="F691" s="232"/>
      <c r="G691" s="230" t="s">
        <v>147</v>
      </c>
      <c r="H691" s="230" t="s">
        <v>15965</v>
      </c>
      <c r="I691" s="233">
        <v>0</v>
      </c>
      <c r="J691" s="233">
        <f t="shared" si="10"/>
        <v>0</v>
      </c>
    </row>
    <row r="692" spans="1:10" s="195" customFormat="1" ht="11.4" hidden="1" outlineLevel="3">
      <c r="A692" s="241" t="s">
        <v>11371</v>
      </c>
      <c r="B692" s="240" t="s">
        <v>13105</v>
      </c>
      <c r="C692" s="230" t="s">
        <v>9380</v>
      </c>
      <c r="D692" s="230" t="s">
        <v>8608</v>
      </c>
      <c r="E692" s="238" t="s">
        <v>15340</v>
      </c>
      <c r="F692" s="232"/>
      <c r="G692" s="230" t="s">
        <v>147</v>
      </c>
      <c r="H692" s="230" t="s">
        <v>15965</v>
      </c>
      <c r="I692" s="233">
        <v>0</v>
      </c>
      <c r="J692" s="233">
        <f t="shared" si="10"/>
        <v>0</v>
      </c>
    </row>
    <row r="693" spans="1:10" s="195" customFormat="1" ht="11.4" hidden="1" outlineLevel="3">
      <c r="A693" s="241" t="s">
        <v>11372</v>
      </c>
      <c r="B693" s="240" t="s">
        <v>13106</v>
      </c>
      <c r="C693" s="230" t="s">
        <v>9381</v>
      </c>
      <c r="D693" s="230" t="s">
        <v>8608</v>
      </c>
      <c r="E693" s="238" t="s">
        <v>15341</v>
      </c>
      <c r="F693" s="232"/>
      <c r="G693" s="230" t="s">
        <v>147</v>
      </c>
      <c r="H693" s="230" t="s">
        <v>15965</v>
      </c>
      <c r="I693" s="233">
        <v>0</v>
      </c>
      <c r="J693" s="233">
        <f t="shared" si="10"/>
        <v>0</v>
      </c>
    </row>
    <row r="694" spans="1:10" s="195" customFormat="1" ht="11.4" hidden="1" outlineLevel="2">
      <c r="A694" s="260"/>
      <c r="B694" s="234" t="s">
        <v>334</v>
      </c>
      <c r="C694" s="234"/>
      <c r="D694" s="234"/>
      <c r="E694" s="234" t="s">
        <v>9383</v>
      </c>
      <c r="F694" s="234"/>
      <c r="G694" s="234"/>
      <c r="H694" s="234" t="s">
        <v>334</v>
      </c>
      <c r="I694" s="234" t="s">
        <v>334</v>
      </c>
      <c r="J694" s="234"/>
    </row>
    <row r="695" spans="1:10" s="195" customFormat="1" ht="12" hidden="1" outlineLevel="3">
      <c r="A695" s="241" t="s">
        <v>11373</v>
      </c>
      <c r="B695" s="240" t="s">
        <v>13107</v>
      </c>
      <c r="C695" s="230" t="s">
        <v>9382</v>
      </c>
      <c r="D695" s="230" t="s">
        <v>8948</v>
      </c>
      <c r="E695" s="258" t="s">
        <v>15342</v>
      </c>
      <c r="F695" s="232"/>
      <c r="G695" s="230" t="s">
        <v>61</v>
      </c>
      <c r="H695" s="230" t="s">
        <v>15965</v>
      </c>
      <c r="I695" s="233">
        <v>9.67</v>
      </c>
      <c r="J695" s="233">
        <f t="shared" si="10"/>
        <v>430.62193546999998</v>
      </c>
    </row>
    <row r="696" spans="1:10" s="195" customFormat="1" ht="11.4" hidden="1" outlineLevel="3">
      <c r="A696" s="241" t="s">
        <v>11374</v>
      </c>
      <c r="B696" s="240" t="s">
        <v>13108</v>
      </c>
      <c r="C696" s="230" t="s">
        <v>9384</v>
      </c>
      <c r="D696" s="230" t="s">
        <v>8608</v>
      </c>
      <c r="E696" s="238" t="s">
        <v>15343</v>
      </c>
      <c r="F696" s="232"/>
      <c r="G696" s="230" t="s">
        <v>147</v>
      </c>
      <c r="H696" s="230" t="s">
        <v>15965</v>
      </c>
      <c r="I696" s="233">
        <v>1.53</v>
      </c>
      <c r="J696" s="233">
        <f t="shared" si="10"/>
        <v>68.133563729999992</v>
      </c>
    </row>
    <row r="697" spans="1:10" s="195" customFormat="1" ht="11.4" hidden="1" outlineLevel="3">
      <c r="A697" s="241" t="s">
        <v>11375</v>
      </c>
      <c r="B697" s="240" t="s">
        <v>13109</v>
      </c>
      <c r="C697" s="230" t="s">
        <v>9385</v>
      </c>
      <c r="D697" s="230" t="s">
        <v>8608</v>
      </c>
      <c r="E697" s="238" t="s">
        <v>15344</v>
      </c>
      <c r="F697" s="232"/>
      <c r="G697" s="230" t="s">
        <v>147</v>
      </c>
      <c r="H697" s="230" t="s">
        <v>15965</v>
      </c>
      <c r="I697" s="233">
        <v>2.2999999999999998</v>
      </c>
      <c r="J697" s="233">
        <f t="shared" si="10"/>
        <v>102.42300429999999</v>
      </c>
    </row>
    <row r="698" spans="1:10" s="195" customFormat="1" ht="11.4" hidden="1" outlineLevel="3">
      <c r="A698" s="241" t="s">
        <v>11376</v>
      </c>
      <c r="B698" s="240" t="s">
        <v>13110</v>
      </c>
      <c r="C698" s="230" t="s">
        <v>9386</v>
      </c>
      <c r="D698" s="230" t="s">
        <v>8608</v>
      </c>
      <c r="E698" s="238" t="s">
        <v>15345</v>
      </c>
      <c r="F698" s="232"/>
      <c r="G698" s="230" t="s">
        <v>147</v>
      </c>
      <c r="H698" s="230" t="s">
        <v>15965</v>
      </c>
      <c r="I698" s="233">
        <v>6.7</v>
      </c>
      <c r="J698" s="233">
        <f t="shared" si="10"/>
        <v>298.36266469999998</v>
      </c>
    </row>
    <row r="699" spans="1:10" s="195" customFormat="1" ht="11.4" hidden="1" outlineLevel="3">
      <c r="A699" s="241" t="s">
        <v>11377</v>
      </c>
      <c r="B699" s="240" t="s">
        <v>13111</v>
      </c>
      <c r="C699" s="230" t="s">
        <v>9387</v>
      </c>
      <c r="D699" s="230" t="s">
        <v>8608</v>
      </c>
      <c r="E699" s="238" t="s">
        <v>15346</v>
      </c>
      <c r="F699" s="232"/>
      <c r="G699" s="230" t="s">
        <v>147</v>
      </c>
      <c r="H699" s="230" t="s">
        <v>15965</v>
      </c>
      <c r="I699" s="233">
        <v>3.36</v>
      </c>
      <c r="J699" s="233">
        <f t="shared" si="10"/>
        <v>149.62664975999999</v>
      </c>
    </row>
    <row r="700" spans="1:10" s="195" customFormat="1" ht="11.4" hidden="1" outlineLevel="3">
      <c r="A700" s="241" t="s">
        <v>11378</v>
      </c>
      <c r="B700" s="240" t="s">
        <v>13112</v>
      </c>
      <c r="C700" s="230" t="s">
        <v>9388</v>
      </c>
      <c r="D700" s="230" t="s">
        <v>8608</v>
      </c>
      <c r="E700" s="238" t="s">
        <v>15347</v>
      </c>
      <c r="F700" s="232"/>
      <c r="G700" s="230" t="s">
        <v>147</v>
      </c>
      <c r="H700" s="230" t="s">
        <v>15965</v>
      </c>
      <c r="I700" s="233">
        <v>4.9800000000000004</v>
      </c>
      <c r="J700" s="233">
        <f t="shared" si="10"/>
        <v>221.76807018</v>
      </c>
    </row>
    <row r="701" spans="1:10" s="195" customFormat="1" ht="11.4" hidden="1" outlineLevel="3">
      <c r="A701" s="241" t="s">
        <v>11379</v>
      </c>
      <c r="B701" s="240" t="s">
        <v>13113</v>
      </c>
      <c r="C701" s="230" t="s">
        <v>9389</v>
      </c>
      <c r="D701" s="230" t="s">
        <v>8608</v>
      </c>
      <c r="E701" s="238" t="s">
        <v>15348</v>
      </c>
      <c r="F701" s="232"/>
      <c r="G701" s="230" t="s">
        <v>147</v>
      </c>
      <c r="H701" s="230" t="s">
        <v>15965</v>
      </c>
      <c r="I701" s="233">
        <v>5.83</v>
      </c>
      <c r="J701" s="233">
        <f t="shared" si="10"/>
        <v>259.62005002999996</v>
      </c>
    </row>
    <row r="702" spans="1:10" s="195" customFormat="1" ht="11.4" hidden="1" outlineLevel="2">
      <c r="A702" s="260"/>
      <c r="B702" s="234" t="s">
        <v>334</v>
      </c>
      <c r="C702" s="234"/>
      <c r="D702" s="234"/>
      <c r="E702" s="234" t="s">
        <v>9391</v>
      </c>
      <c r="F702" s="234"/>
      <c r="G702" s="234"/>
      <c r="H702" s="234" t="s">
        <v>334</v>
      </c>
      <c r="I702" s="234" t="s">
        <v>334</v>
      </c>
      <c r="J702" s="234"/>
    </row>
    <row r="703" spans="1:10" s="195" customFormat="1" ht="12" hidden="1" outlineLevel="3">
      <c r="A703" s="241" t="s">
        <v>11380</v>
      </c>
      <c r="B703" s="240" t="s">
        <v>13114</v>
      </c>
      <c r="C703" s="230" t="s">
        <v>9390</v>
      </c>
      <c r="D703" s="230" t="s">
        <v>8948</v>
      </c>
      <c r="E703" s="258" t="s">
        <v>15349</v>
      </c>
      <c r="F703" s="232"/>
      <c r="G703" s="230" t="s">
        <v>61</v>
      </c>
      <c r="H703" s="230" t="s">
        <v>15965</v>
      </c>
      <c r="I703" s="233">
        <v>0</v>
      </c>
      <c r="J703" s="233">
        <f t="shared" si="10"/>
        <v>0</v>
      </c>
    </row>
    <row r="704" spans="1:10" s="195" customFormat="1" ht="11.4" hidden="1" outlineLevel="3">
      <c r="A704" s="241" t="s">
        <v>11381</v>
      </c>
      <c r="B704" s="240" t="s">
        <v>13115</v>
      </c>
      <c r="C704" s="230" t="s">
        <v>9392</v>
      </c>
      <c r="D704" s="230" t="s">
        <v>8608</v>
      </c>
      <c r="E704" s="238" t="s">
        <v>15350</v>
      </c>
      <c r="F704" s="232"/>
      <c r="G704" s="230" t="s">
        <v>147</v>
      </c>
      <c r="H704" s="230" t="s">
        <v>15965</v>
      </c>
      <c r="I704" s="233">
        <v>0</v>
      </c>
      <c r="J704" s="233">
        <f t="shared" si="10"/>
        <v>0</v>
      </c>
    </row>
    <row r="705" spans="1:10" s="195" customFormat="1" ht="11.4" hidden="1" outlineLevel="3">
      <c r="A705" s="241" t="s">
        <v>11382</v>
      </c>
      <c r="B705" s="240" t="s">
        <v>13116</v>
      </c>
      <c r="C705" s="230" t="s">
        <v>9393</v>
      </c>
      <c r="D705" s="230" t="s">
        <v>8608</v>
      </c>
      <c r="E705" s="238" t="s">
        <v>15351</v>
      </c>
      <c r="F705" s="232"/>
      <c r="G705" s="230" t="s">
        <v>147</v>
      </c>
      <c r="H705" s="230" t="s">
        <v>15965</v>
      </c>
      <c r="I705" s="233">
        <v>0</v>
      </c>
      <c r="J705" s="233">
        <f t="shared" si="10"/>
        <v>0</v>
      </c>
    </row>
    <row r="706" spans="1:10" s="195" customFormat="1" ht="11.4" hidden="1" outlineLevel="3">
      <c r="A706" s="241" t="s">
        <v>11383</v>
      </c>
      <c r="B706" s="240" t="s">
        <v>13117</v>
      </c>
      <c r="C706" s="230" t="s">
        <v>9394</v>
      </c>
      <c r="D706" s="230" t="s">
        <v>8608</v>
      </c>
      <c r="E706" s="238" t="s">
        <v>15352</v>
      </c>
      <c r="F706" s="232"/>
      <c r="G706" s="230" t="s">
        <v>147</v>
      </c>
      <c r="H706" s="230" t="s">
        <v>15965</v>
      </c>
      <c r="I706" s="233">
        <v>0</v>
      </c>
      <c r="J706" s="233">
        <f t="shared" si="10"/>
        <v>0</v>
      </c>
    </row>
    <row r="707" spans="1:10" s="195" customFormat="1" ht="11.4" hidden="1" outlineLevel="3">
      <c r="A707" s="241" t="s">
        <v>11384</v>
      </c>
      <c r="B707" s="240" t="s">
        <v>13118</v>
      </c>
      <c r="C707" s="230" t="s">
        <v>9395</v>
      </c>
      <c r="D707" s="230" t="s">
        <v>8608</v>
      </c>
      <c r="E707" s="238" t="s">
        <v>15353</v>
      </c>
      <c r="F707" s="232"/>
      <c r="G707" s="230" t="s">
        <v>147</v>
      </c>
      <c r="H707" s="230" t="s">
        <v>15965</v>
      </c>
      <c r="I707" s="233">
        <v>0</v>
      </c>
      <c r="J707" s="233">
        <f t="shared" si="10"/>
        <v>0</v>
      </c>
    </row>
    <row r="708" spans="1:10" s="195" customFormat="1" ht="11.4" hidden="1" outlineLevel="3">
      <c r="A708" s="241" t="s">
        <v>11385</v>
      </c>
      <c r="B708" s="240" t="s">
        <v>13119</v>
      </c>
      <c r="C708" s="230" t="s">
        <v>9396</v>
      </c>
      <c r="D708" s="230" t="s">
        <v>8608</v>
      </c>
      <c r="E708" s="238" t="s">
        <v>15354</v>
      </c>
      <c r="F708" s="232"/>
      <c r="G708" s="230" t="s">
        <v>147</v>
      </c>
      <c r="H708" s="230" t="s">
        <v>15965</v>
      </c>
      <c r="I708" s="233">
        <v>0</v>
      </c>
      <c r="J708" s="233">
        <f t="shared" si="10"/>
        <v>0</v>
      </c>
    </row>
    <row r="709" spans="1:10" s="195" customFormat="1" ht="11.4" hidden="1" outlineLevel="3">
      <c r="A709" s="241" t="s">
        <v>11386</v>
      </c>
      <c r="B709" s="240" t="s">
        <v>13120</v>
      </c>
      <c r="C709" s="230" t="s">
        <v>9397</v>
      </c>
      <c r="D709" s="230" t="s">
        <v>8608</v>
      </c>
      <c r="E709" s="238" t="s">
        <v>15355</v>
      </c>
      <c r="F709" s="232"/>
      <c r="G709" s="230" t="s">
        <v>147</v>
      </c>
      <c r="H709" s="230" t="s">
        <v>15965</v>
      </c>
      <c r="I709" s="233">
        <v>0</v>
      </c>
      <c r="J709" s="233">
        <f t="shared" ref="J709:J772" si="11">IF(H709="грн",ROUND(I709*(1-$J$2),2),ROUND(I709*(1-$J$2),2)*$H$2)</f>
        <v>0</v>
      </c>
    </row>
    <row r="710" spans="1:10" s="195" customFormat="1" ht="11.4" hidden="1" outlineLevel="3">
      <c r="A710" s="241" t="s">
        <v>11387</v>
      </c>
      <c r="B710" s="240" t="s">
        <v>13121</v>
      </c>
      <c r="C710" s="230" t="s">
        <v>9398</v>
      </c>
      <c r="D710" s="230" t="s">
        <v>8608</v>
      </c>
      <c r="E710" s="238" t="s">
        <v>15324</v>
      </c>
      <c r="F710" s="232"/>
      <c r="G710" s="230" t="s">
        <v>147</v>
      </c>
      <c r="H710" s="230" t="s">
        <v>15965</v>
      </c>
      <c r="I710" s="233">
        <v>0</v>
      </c>
      <c r="J710" s="233">
        <f t="shared" si="11"/>
        <v>0</v>
      </c>
    </row>
    <row r="711" spans="1:10" s="195" customFormat="1" ht="11.4" hidden="1" outlineLevel="3">
      <c r="A711" s="241" t="s">
        <v>11388</v>
      </c>
      <c r="B711" s="240" t="s">
        <v>13122</v>
      </c>
      <c r="C711" s="230" t="s">
        <v>9399</v>
      </c>
      <c r="D711" s="230" t="s">
        <v>8608</v>
      </c>
      <c r="E711" s="238" t="s">
        <v>15356</v>
      </c>
      <c r="F711" s="232"/>
      <c r="G711" s="230" t="s">
        <v>147</v>
      </c>
      <c r="H711" s="230" t="s">
        <v>15965</v>
      </c>
      <c r="I711" s="233">
        <v>0</v>
      </c>
      <c r="J711" s="233">
        <f t="shared" si="11"/>
        <v>0</v>
      </c>
    </row>
    <row r="712" spans="1:10" s="195" customFormat="1" ht="11.4" hidden="1" outlineLevel="3">
      <c r="A712" s="241" t="s">
        <v>11389</v>
      </c>
      <c r="B712" s="240" t="s">
        <v>13123</v>
      </c>
      <c r="C712" s="230" t="s">
        <v>9400</v>
      </c>
      <c r="D712" s="230" t="s">
        <v>8608</v>
      </c>
      <c r="E712" s="238" t="s">
        <v>15357</v>
      </c>
      <c r="F712" s="232"/>
      <c r="G712" s="230" t="s">
        <v>147</v>
      </c>
      <c r="H712" s="230" t="s">
        <v>15965</v>
      </c>
      <c r="I712" s="233">
        <v>0</v>
      </c>
      <c r="J712" s="233">
        <f t="shared" si="11"/>
        <v>0</v>
      </c>
    </row>
    <row r="713" spans="1:10" s="195" customFormat="1" ht="11.4" hidden="1" outlineLevel="3">
      <c r="A713" s="241" t="s">
        <v>11390</v>
      </c>
      <c r="B713" s="240" t="s">
        <v>13124</v>
      </c>
      <c r="C713" s="230" t="s">
        <v>9401</v>
      </c>
      <c r="D713" s="230" t="s">
        <v>8608</v>
      </c>
      <c r="E713" s="238" t="s">
        <v>15358</v>
      </c>
      <c r="F713" s="232"/>
      <c r="G713" s="230" t="s">
        <v>147</v>
      </c>
      <c r="H713" s="230" t="s">
        <v>15965</v>
      </c>
      <c r="I713" s="233">
        <v>0</v>
      </c>
      <c r="J713" s="233">
        <f t="shared" si="11"/>
        <v>0</v>
      </c>
    </row>
    <row r="714" spans="1:10" s="195" customFormat="1" ht="11.4" hidden="1" outlineLevel="2">
      <c r="A714" s="260"/>
      <c r="B714" s="234" t="s">
        <v>334</v>
      </c>
      <c r="C714" s="234"/>
      <c r="D714" s="234"/>
      <c r="E714" s="234" t="s">
        <v>9403</v>
      </c>
      <c r="F714" s="234"/>
      <c r="G714" s="234"/>
      <c r="H714" s="234" t="s">
        <v>334</v>
      </c>
      <c r="I714" s="234" t="s">
        <v>334</v>
      </c>
      <c r="J714" s="234"/>
    </row>
    <row r="715" spans="1:10" s="195" customFormat="1" ht="12" hidden="1" outlineLevel="3">
      <c r="A715" s="241" t="s">
        <v>11391</v>
      </c>
      <c r="B715" s="240" t="s">
        <v>13125</v>
      </c>
      <c r="C715" s="230" t="s">
        <v>9402</v>
      </c>
      <c r="D715" s="230" t="s">
        <v>8948</v>
      </c>
      <c r="E715" s="237" t="s">
        <v>9353</v>
      </c>
      <c r="F715" s="232"/>
      <c r="G715" s="230" t="s">
        <v>61</v>
      </c>
      <c r="H715" s="230" t="s">
        <v>15965</v>
      </c>
      <c r="I715" s="233">
        <v>14.64</v>
      </c>
      <c r="J715" s="233">
        <f t="shared" si="11"/>
        <v>651.94468824</v>
      </c>
    </row>
    <row r="716" spans="1:10" s="195" customFormat="1" ht="11.4" hidden="1" outlineLevel="3">
      <c r="A716" s="241" t="s">
        <v>11392</v>
      </c>
      <c r="B716" s="240" t="s">
        <v>13126</v>
      </c>
      <c r="C716" s="230" t="s">
        <v>9404</v>
      </c>
      <c r="D716" s="230" t="s">
        <v>8608</v>
      </c>
      <c r="E716" s="231" t="s">
        <v>9405</v>
      </c>
      <c r="F716" s="232"/>
      <c r="G716" s="230" t="s">
        <v>147</v>
      </c>
      <c r="H716" s="230" t="s">
        <v>15965</v>
      </c>
      <c r="I716" s="233">
        <v>1.96</v>
      </c>
      <c r="J716" s="233">
        <f t="shared" si="11"/>
        <v>87.282212359999988</v>
      </c>
    </row>
    <row r="717" spans="1:10" s="195" customFormat="1" ht="11.4" hidden="1" outlineLevel="3">
      <c r="A717" s="241" t="s">
        <v>11393</v>
      </c>
      <c r="B717" s="240" t="s">
        <v>13127</v>
      </c>
      <c r="C717" s="230" t="s">
        <v>9406</v>
      </c>
      <c r="D717" s="230" t="s">
        <v>8608</v>
      </c>
      <c r="E717" s="231" t="s">
        <v>9407</v>
      </c>
      <c r="F717" s="232"/>
      <c r="G717" s="230" t="s">
        <v>147</v>
      </c>
      <c r="H717" s="230" t="s">
        <v>15965</v>
      </c>
      <c r="I717" s="233">
        <v>3.1</v>
      </c>
      <c r="J717" s="233">
        <f t="shared" si="11"/>
        <v>138.04839709999999</v>
      </c>
    </row>
    <row r="718" spans="1:10" s="195" customFormat="1" ht="11.4" hidden="1" outlineLevel="3">
      <c r="A718" s="241" t="s">
        <v>11394</v>
      </c>
      <c r="B718" s="240" t="s">
        <v>13128</v>
      </c>
      <c r="C718" s="230" t="s">
        <v>9408</v>
      </c>
      <c r="D718" s="230" t="s">
        <v>8608</v>
      </c>
      <c r="E718" s="231" t="s">
        <v>9409</v>
      </c>
      <c r="F718" s="232"/>
      <c r="G718" s="230" t="s">
        <v>147</v>
      </c>
      <c r="H718" s="230" t="s">
        <v>15965</v>
      </c>
      <c r="I718" s="233">
        <v>8.77</v>
      </c>
      <c r="J718" s="233">
        <f t="shared" si="11"/>
        <v>390.54336856999993</v>
      </c>
    </row>
    <row r="719" spans="1:10" s="195" customFormat="1" ht="11.4" hidden="1" outlineLevel="3">
      <c r="A719" s="241" t="s">
        <v>11395</v>
      </c>
      <c r="B719" s="240" t="s">
        <v>13129</v>
      </c>
      <c r="C719" s="230" t="s">
        <v>9410</v>
      </c>
      <c r="D719" s="230" t="s">
        <v>8608</v>
      </c>
      <c r="E719" s="231" t="s">
        <v>9411</v>
      </c>
      <c r="F719" s="232"/>
      <c r="G719" s="230" t="s">
        <v>147</v>
      </c>
      <c r="H719" s="230" t="s">
        <v>15965</v>
      </c>
      <c r="I719" s="233">
        <v>4.55</v>
      </c>
      <c r="J719" s="233">
        <f t="shared" si="11"/>
        <v>202.61942154999997</v>
      </c>
    </row>
    <row r="720" spans="1:10" s="195" customFormat="1" ht="11.4" hidden="1" outlineLevel="3">
      <c r="A720" s="241" t="s">
        <v>11396</v>
      </c>
      <c r="B720" s="240" t="s">
        <v>13130</v>
      </c>
      <c r="C720" s="230" t="s">
        <v>9412</v>
      </c>
      <c r="D720" s="230" t="s">
        <v>8608</v>
      </c>
      <c r="E720" s="231" t="s">
        <v>9413</v>
      </c>
      <c r="F720" s="232"/>
      <c r="G720" s="230" t="s">
        <v>147</v>
      </c>
      <c r="H720" s="230" t="s">
        <v>15965</v>
      </c>
      <c r="I720" s="233">
        <v>5.56</v>
      </c>
      <c r="J720" s="233">
        <f t="shared" si="11"/>
        <v>247.59647995999995</v>
      </c>
    </row>
    <row r="721" spans="1:10" s="195" customFormat="1" ht="11.4" hidden="1" outlineLevel="3">
      <c r="A721" s="241" t="s">
        <v>11397</v>
      </c>
      <c r="B721" s="240" t="s">
        <v>13131</v>
      </c>
      <c r="C721" s="230" t="s">
        <v>9414</v>
      </c>
      <c r="D721" s="230" t="s">
        <v>8608</v>
      </c>
      <c r="E721" s="231" t="s">
        <v>9415</v>
      </c>
      <c r="F721" s="232"/>
      <c r="G721" s="230" t="s">
        <v>147</v>
      </c>
      <c r="H721" s="230" t="s">
        <v>15965</v>
      </c>
      <c r="I721" s="233">
        <v>7.68</v>
      </c>
      <c r="J721" s="233">
        <f t="shared" si="11"/>
        <v>342.00377087999993</v>
      </c>
    </row>
    <row r="722" spans="1:10" s="195" customFormat="1" ht="11.4" hidden="1" outlineLevel="3">
      <c r="A722" s="241" t="s">
        <v>11398</v>
      </c>
      <c r="B722" s="240" t="s">
        <v>13132</v>
      </c>
      <c r="C722" s="230" t="s">
        <v>9416</v>
      </c>
      <c r="D722" s="230" t="s">
        <v>8608</v>
      </c>
      <c r="E722" s="231" t="s">
        <v>9361</v>
      </c>
      <c r="F722" s="232"/>
      <c r="G722" s="230" t="s">
        <v>147</v>
      </c>
      <c r="H722" s="230" t="s">
        <v>15965</v>
      </c>
      <c r="I722" s="233">
        <v>2.88</v>
      </c>
      <c r="J722" s="233">
        <f t="shared" si="11"/>
        <v>128.25141407999999</v>
      </c>
    </row>
    <row r="723" spans="1:10" s="195" customFormat="1" ht="11.4" hidden="1" outlineLevel="2">
      <c r="A723" s="260"/>
      <c r="B723" s="234" t="s">
        <v>334</v>
      </c>
      <c r="C723" s="234"/>
      <c r="D723" s="234"/>
      <c r="E723" s="234" t="s">
        <v>9418</v>
      </c>
      <c r="F723" s="234"/>
      <c r="G723" s="234"/>
      <c r="H723" s="234" t="s">
        <v>334</v>
      </c>
      <c r="I723" s="234" t="s">
        <v>334</v>
      </c>
      <c r="J723" s="234"/>
    </row>
    <row r="724" spans="1:10" s="195" customFormat="1" ht="12" hidden="1" outlineLevel="3">
      <c r="A724" s="241" t="s">
        <v>11399</v>
      </c>
      <c r="B724" s="240" t="s">
        <v>13133</v>
      </c>
      <c r="C724" s="230" t="s">
        <v>9417</v>
      </c>
      <c r="D724" s="230" t="s">
        <v>8948</v>
      </c>
      <c r="E724" s="258" t="s">
        <v>15359</v>
      </c>
      <c r="F724" s="232"/>
      <c r="G724" s="230" t="s">
        <v>61</v>
      </c>
      <c r="H724" s="230" t="s">
        <v>15965</v>
      </c>
      <c r="I724" s="233">
        <v>0</v>
      </c>
      <c r="J724" s="233">
        <f t="shared" si="11"/>
        <v>0</v>
      </c>
    </row>
    <row r="725" spans="1:10" s="195" customFormat="1" ht="11.4" hidden="1" outlineLevel="3">
      <c r="A725" s="241" t="s">
        <v>11400</v>
      </c>
      <c r="B725" s="240" t="s">
        <v>13134</v>
      </c>
      <c r="C725" s="230" t="s">
        <v>9419</v>
      </c>
      <c r="D725" s="230" t="s">
        <v>8608</v>
      </c>
      <c r="E725" s="238" t="s">
        <v>15360</v>
      </c>
      <c r="F725" s="232"/>
      <c r="G725" s="230" t="s">
        <v>147</v>
      </c>
      <c r="H725" s="230" t="s">
        <v>15965</v>
      </c>
      <c r="I725" s="233">
        <v>0</v>
      </c>
      <c r="J725" s="233">
        <f t="shared" si="11"/>
        <v>0</v>
      </c>
    </row>
    <row r="726" spans="1:10" s="195" customFormat="1" ht="11.4" hidden="1" outlineLevel="3">
      <c r="A726" s="241" t="s">
        <v>11401</v>
      </c>
      <c r="B726" s="240" t="s">
        <v>13135</v>
      </c>
      <c r="C726" s="230" t="s">
        <v>9420</v>
      </c>
      <c r="D726" s="230" t="s">
        <v>8608</v>
      </c>
      <c r="E726" s="238" t="s">
        <v>15361</v>
      </c>
      <c r="F726" s="232"/>
      <c r="G726" s="230" t="s">
        <v>147</v>
      </c>
      <c r="H726" s="230" t="s">
        <v>15965</v>
      </c>
      <c r="I726" s="233">
        <v>0</v>
      </c>
      <c r="J726" s="233">
        <f t="shared" si="11"/>
        <v>0</v>
      </c>
    </row>
    <row r="727" spans="1:10" s="195" customFormat="1" ht="11.4" hidden="1" outlineLevel="3">
      <c r="A727" s="241" t="s">
        <v>11402</v>
      </c>
      <c r="B727" s="240" t="s">
        <v>13136</v>
      </c>
      <c r="C727" s="230" t="s">
        <v>9421</v>
      </c>
      <c r="D727" s="230" t="s">
        <v>8608</v>
      </c>
      <c r="E727" s="238" t="s">
        <v>15362</v>
      </c>
      <c r="F727" s="232"/>
      <c r="G727" s="230" t="s">
        <v>147</v>
      </c>
      <c r="H727" s="230" t="s">
        <v>15965</v>
      </c>
      <c r="I727" s="233">
        <v>0</v>
      </c>
      <c r="J727" s="233">
        <f t="shared" si="11"/>
        <v>0</v>
      </c>
    </row>
    <row r="728" spans="1:10" s="195" customFormat="1" ht="11.4" hidden="1" outlineLevel="3">
      <c r="A728" s="241" t="s">
        <v>11403</v>
      </c>
      <c r="B728" s="240" t="s">
        <v>13137</v>
      </c>
      <c r="C728" s="230" t="s">
        <v>9422</v>
      </c>
      <c r="D728" s="230" t="s">
        <v>8608</v>
      </c>
      <c r="E728" s="238" t="s">
        <v>15363</v>
      </c>
      <c r="F728" s="232"/>
      <c r="G728" s="230" t="s">
        <v>147</v>
      </c>
      <c r="H728" s="230" t="s">
        <v>15965</v>
      </c>
      <c r="I728" s="233">
        <v>0</v>
      </c>
      <c r="J728" s="233">
        <f t="shared" si="11"/>
        <v>0</v>
      </c>
    </row>
    <row r="729" spans="1:10" s="195" customFormat="1" ht="11.4" hidden="1" outlineLevel="3">
      <c r="A729" s="241" t="s">
        <v>11404</v>
      </c>
      <c r="B729" s="240" t="s">
        <v>13138</v>
      </c>
      <c r="C729" s="230" t="s">
        <v>9423</v>
      </c>
      <c r="D729" s="230" t="s">
        <v>8608</v>
      </c>
      <c r="E729" s="238" t="s">
        <v>15364</v>
      </c>
      <c r="F729" s="232"/>
      <c r="G729" s="230" t="s">
        <v>147</v>
      </c>
      <c r="H729" s="230" t="s">
        <v>15965</v>
      </c>
      <c r="I729" s="233">
        <v>0</v>
      </c>
      <c r="J729" s="233">
        <f t="shared" si="11"/>
        <v>0</v>
      </c>
    </row>
    <row r="730" spans="1:10" s="195" customFormat="1" ht="11.4" hidden="1" outlineLevel="3">
      <c r="A730" s="241" t="s">
        <v>11405</v>
      </c>
      <c r="B730" s="240" t="s">
        <v>13139</v>
      </c>
      <c r="C730" s="230" t="s">
        <v>9424</v>
      </c>
      <c r="D730" s="230" t="s">
        <v>8608</v>
      </c>
      <c r="E730" s="238" t="s">
        <v>15365</v>
      </c>
      <c r="F730" s="232"/>
      <c r="G730" s="230" t="s">
        <v>147</v>
      </c>
      <c r="H730" s="230" t="s">
        <v>15965</v>
      </c>
      <c r="I730" s="233">
        <v>0</v>
      </c>
      <c r="J730" s="233">
        <f t="shared" si="11"/>
        <v>0</v>
      </c>
    </row>
    <row r="731" spans="1:10" s="195" customFormat="1" ht="11.4" hidden="1" outlineLevel="3">
      <c r="A731" s="241" t="s">
        <v>11406</v>
      </c>
      <c r="B731" s="240" t="s">
        <v>13140</v>
      </c>
      <c r="C731" s="230" t="s">
        <v>9425</v>
      </c>
      <c r="D731" s="230" t="s">
        <v>8608</v>
      </c>
      <c r="E731" s="238" t="s">
        <v>15324</v>
      </c>
      <c r="F731" s="232"/>
      <c r="G731" s="230" t="s">
        <v>147</v>
      </c>
      <c r="H731" s="230" t="s">
        <v>15965</v>
      </c>
      <c r="I731" s="233">
        <v>0</v>
      </c>
      <c r="J731" s="233">
        <f t="shared" si="11"/>
        <v>0</v>
      </c>
    </row>
    <row r="732" spans="1:10" s="195" customFormat="1" ht="11.4" hidden="1" outlineLevel="2">
      <c r="A732" s="260"/>
      <c r="B732" s="234" t="s">
        <v>334</v>
      </c>
      <c r="C732" s="234"/>
      <c r="D732" s="234"/>
      <c r="E732" s="234" t="s">
        <v>9427</v>
      </c>
      <c r="F732" s="234"/>
      <c r="G732" s="234"/>
      <c r="H732" s="234" t="s">
        <v>334</v>
      </c>
      <c r="I732" s="234" t="s">
        <v>334</v>
      </c>
      <c r="J732" s="234"/>
    </row>
    <row r="733" spans="1:10" s="195" customFormat="1" ht="12" hidden="1" outlineLevel="3">
      <c r="A733" s="241" t="s">
        <v>11407</v>
      </c>
      <c r="B733" s="240" t="s">
        <v>13141</v>
      </c>
      <c r="C733" s="230" t="s">
        <v>9426</v>
      </c>
      <c r="D733" s="230" t="s">
        <v>8948</v>
      </c>
      <c r="E733" s="258" t="s">
        <v>15366</v>
      </c>
      <c r="F733" s="232"/>
      <c r="G733" s="230" t="s">
        <v>61</v>
      </c>
      <c r="H733" s="230" t="s">
        <v>15965</v>
      </c>
      <c r="I733" s="233">
        <v>19.77</v>
      </c>
      <c r="J733" s="233">
        <f t="shared" si="11"/>
        <v>880.39251956999988</v>
      </c>
    </row>
    <row r="734" spans="1:10" s="195" customFormat="1" ht="11.4" hidden="1" outlineLevel="3">
      <c r="A734" s="241" t="s">
        <v>11408</v>
      </c>
      <c r="B734" s="240" t="s">
        <v>13142</v>
      </c>
      <c r="C734" s="230" t="s">
        <v>9428</v>
      </c>
      <c r="D734" s="230" t="s">
        <v>8608</v>
      </c>
      <c r="E734" s="238" t="s">
        <v>15367</v>
      </c>
      <c r="F734" s="232"/>
      <c r="G734" s="230" t="s">
        <v>147</v>
      </c>
      <c r="H734" s="230" t="s">
        <v>15965</v>
      </c>
      <c r="I734" s="233">
        <v>2.86</v>
      </c>
      <c r="J734" s="233">
        <f t="shared" si="11"/>
        <v>127.36077925999999</v>
      </c>
    </row>
    <row r="735" spans="1:10" s="195" customFormat="1" ht="11.4" hidden="1" outlineLevel="3">
      <c r="A735" s="241" t="s">
        <v>11409</v>
      </c>
      <c r="B735" s="240" t="s">
        <v>13143</v>
      </c>
      <c r="C735" s="230" t="s">
        <v>9429</v>
      </c>
      <c r="D735" s="230" t="s">
        <v>8608</v>
      </c>
      <c r="E735" s="238" t="s">
        <v>15368</v>
      </c>
      <c r="F735" s="232"/>
      <c r="G735" s="230" t="s">
        <v>147</v>
      </c>
      <c r="H735" s="230" t="s">
        <v>15965</v>
      </c>
      <c r="I735" s="233">
        <v>5.31</v>
      </c>
      <c r="J735" s="233">
        <f t="shared" si="11"/>
        <v>236.46354470999995</v>
      </c>
    </row>
    <row r="736" spans="1:10" s="195" customFormat="1" ht="11.4" hidden="1" outlineLevel="3">
      <c r="A736" s="241" t="s">
        <v>11410</v>
      </c>
      <c r="B736" s="240" t="s">
        <v>13144</v>
      </c>
      <c r="C736" s="230" t="s">
        <v>9430</v>
      </c>
      <c r="D736" s="230" t="s">
        <v>8608</v>
      </c>
      <c r="E736" s="238" t="s">
        <v>15369</v>
      </c>
      <c r="F736" s="232"/>
      <c r="G736" s="230" t="s">
        <v>147</v>
      </c>
      <c r="H736" s="230" t="s">
        <v>15965</v>
      </c>
      <c r="I736" s="233">
        <v>20.27</v>
      </c>
      <c r="J736" s="233">
        <f t="shared" si="11"/>
        <v>902.65839006999988</v>
      </c>
    </row>
    <row r="737" spans="1:10" s="195" customFormat="1" ht="11.4" hidden="1" outlineLevel="3">
      <c r="A737" s="241" t="s">
        <v>11411</v>
      </c>
      <c r="B737" s="240" t="s">
        <v>13145</v>
      </c>
      <c r="C737" s="230" t="s">
        <v>9431</v>
      </c>
      <c r="D737" s="230" t="s">
        <v>8608</v>
      </c>
      <c r="E737" s="238" t="s">
        <v>15370</v>
      </c>
      <c r="F737" s="232"/>
      <c r="G737" s="230" t="s">
        <v>147</v>
      </c>
      <c r="H737" s="230" t="s">
        <v>15965</v>
      </c>
      <c r="I737" s="233">
        <v>7.89</v>
      </c>
      <c r="J737" s="233">
        <f t="shared" si="11"/>
        <v>351.35543648999993</v>
      </c>
    </row>
    <row r="738" spans="1:10" s="195" customFormat="1" ht="11.4" hidden="1" outlineLevel="3">
      <c r="A738" s="241" t="s">
        <v>11412</v>
      </c>
      <c r="B738" s="240" t="s">
        <v>13146</v>
      </c>
      <c r="C738" s="230" t="s">
        <v>9432</v>
      </c>
      <c r="D738" s="230" t="s">
        <v>8608</v>
      </c>
      <c r="E738" s="238" t="s">
        <v>15371</v>
      </c>
      <c r="F738" s="232"/>
      <c r="G738" s="230" t="s">
        <v>147</v>
      </c>
      <c r="H738" s="230" t="s">
        <v>15965</v>
      </c>
      <c r="I738" s="233">
        <v>12.62</v>
      </c>
      <c r="J738" s="233">
        <f t="shared" si="11"/>
        <v>561.99057141999992</v>
      </c>
    </row>
    <row r="739" spans="1:10" s="195" customFormat="1" ht="11.4" hidden="1" outlineLevel="3">
      <c r="A739" s="241" t="s">
        <v>11413</v>
      </c>
      <c r="B739" s="240" t="s">
        <v>13147</v>
      </c>
      <c r="C739" s="230" t="s">
        <v>9433</v>
      </c>
      <c r="D739" s="230" t="s">
        <v>8608</v>
      </c>
      <c r="E739" s="238" t="s">
        <v>15372</v>
      </c>
      <c r="F739" s="232"/>
      <c r="G739" s="230" t="s">
        <v>147</v>
      </c>
      <c r="H739" s="230" t="s">
        <v>15965</v>
      </c>
      <c r="I739" s="233">
        <v>12.26</v>
      </c>
      <c r="J739" s="233">
        <f t="shared" si="11"/>
        <v>545.95914465999999</v>
      </c>
    </row>
    <row r="740" spans="1:10" s="195" customFormat="1" ht="11.4" hidden="1" outlineLevel="3">
      <c r="A740" s="241" t="s">
        <v>11414</v>
      </c>
      <c r="B740" s="240" t="s">
        <v>13148</v>
      </c>
      <c r="C740" s="230" t="s">
        <v>9434</v>
      </c>
      <c r="D740" s="230" t="s">
        <v>8608</v>
      </c>
      <c r="E740" s="238" t="s">
        <v>15324</v>
      </c>
      <c r="F740" s="232"/>
      <c r="G740" s="230" t="s">
        <v>147</v>
      </c>
      <c r="H740" s="230" t="s">
        <v>15965</v>
      </c>
      <c r="I740" s="233">
        <v>4.5599999999999996</v>
      </c>
      <c r="J740" s="233">
        <f t="shared" si="11"/>
        <v>203.06473895999997</v>
      </c>
    </row>
    <row r="741" spans="1:10" s="195" customFormat="1" ht="11.4" hidden="1" outlineLevel="1">
      <c r="A741" s="259"/>
      <c r="B741" s="223" t="s">
        <v>334</v>
      </c>
      <c r="C741" s="223"/>
      <c r="D741" s="223"/>
      <c r="E741" s="223" t="s">
        <v>9435</v>
      </c>
      <c r="F741" s="223"/>
      <c r="G741" s="224"/>
      <c r="H741" s="224" t="s">
        <v>334</v>
      </c>
      <c r="I741" s="224" t="s">
        <v>334</v>
      </c>
      <c r="J741" s="224"/>
    </row>
    <row r="742" spans="1:10" s="195" customFormat="1" ht="11.4" hidden="1" outlineLevel="2">
      <c r="A742" s="260"/>
      <c r="B742" s="234" t="s">
        <v>334</v>
      </c>
      <c r="C742" s="234"/>
      <c r="D742" s="234"/>
      <c r="E742" s="234" t="s">
        <v>9437</v>
      </c>
      <c r="F742" s="234"/>
      <c r="G742" s="234"/>
      <c r="H742" s="234" t="s">
        <v>334</v>
      </c>
      <c r="I742" s="234" t="s">
        <v>334</v>
      </c>
      <c r="J742" s="234"/>
    </row>
    <row r="743" spans="1:10" s="195" customFormat="1" ht="12" hidden="1" outlineLevel="3">
      <c r="A743" s="241" t="s">
        <v>11415</v>
      </c>
      <c r="B743" s="240" t="s">
        <v>13149</v>
      </c>
      <c r="C743" s="230" t="s">
        <v>9436</v>
      </c>
      <c r="D743" s="230" t="s">
        <v>8948</v>
      </c>
      <c r="E743" s="258" t="s">
        <v>15373</v>
      </c>
      <c r="F743" s="232"/>
      <c r="G743" s="230" t="s">
        <v>61</v>
      </c>
      <c r="H743" s="230" t="s">
        <v>15965</v>
      </c>
      <c r="I743" s="233">
        <v>2.19</v>
      </c>
      <c r="J743" s="233">
        <f t="shared" si="11"/>
        <v>97.524512789999989</v>
      </c>
    </row>
    <row r="744" spans="1:10" s="195" customFormat="1" ht="11.4" hidden="1" outlineLevel="3">
      <c r="A744" s="241" t="s">
        <v>11416</v>
      </c>
      <c r="B744" s="240" t="s">
        <v>13150</v>
      </c>
      <c r="C744" s="230" t="s">
        <v>9438</v>
      </c>
      <c r="D744" s="230" t="s">
        <v>8608</v>
      </c>
      <c r="E744" s="238" t="s">
        <v>15374</v>
      </c>
      <c r="F744" s="232"/>
      <c r="G744" s="230" t="s">
        <v>147</v>
      </c>
      <c r="H744" s="230" t="s">
        <v>15965</v>
      </c>
      <c r="I744" s="233">
        <v>0.95</v>
      </c>
      <c r="J744" s="233">
        <f t="shared" si="11"/>
        <v>42.305153949999998</v>
      </c>
    </row>
    <row r="745" spans="1:10" s="195" customFormat="1" ht="11.4" hidden="1" outlineLevel="3">
      <c r="A745" s="241" t="s">
        <v>11417</v>
      </c>
      <c r="B745" s="240" t="s">
        <v>13151</v>
      </c>
      <c r="C745" s="230" t="s">
        <v>9439</v>
      </c>
      <c r="D745" s="230" t="s">
        <v>8608</v>
      </c>
      <c r="E745" s="238" t="s">
        <v>15375</v>
      </c>
      <c r="F745" s="232"/>
      <c r="G745" s="230" t="s">
        <v>147</v>
      </c>
      <c r="H745" s="230" t="s">
        <v>15965</v>
      </c>
      <c r="I745" s="233">
        <v>1.55</v>
      </c>
      <c r="J745" s="233">
        <f t="shared" si="11"/>
        <v>69.024198549999994</v>
      </c>
    </row>
    <row r="746" spans="1:10" s="195" customFormat="1" ht="11.4" hidden="1" outlineLevel="3">
      <c r="A746" s="241" t="s">
        <v>11418</v>
      </c>
      <c r="B746" s="240" t="s">
        <v>13152</v>
      </c>
      <c r="C746" s="230" t="s">
        <v>9440</v>
      </c>
      <c r="D746" s="230" t="s">
        <v>8608</v>
      </c>
      <c r="E746" s="238" t="s">
        <v>15376</v>
      </c>
      <c r="F746" s="232"/>
      <c r="G746" s="230" t="s">
        <v>147</v>
      </c>
      <c r="H746" s="230" t="s">
        <v>15965</v>
      </c>
      <c r="I746" s="233">
        <v>1.0900000000000001</v>
      </c>
      <c r="J746" s="233">
        <f t="shared" si="11"/>
        <v>48.539597690000001</v>
      </c>
    </row>
    <row r="747" spans="1:10" s="195" customFormat="1" ht="11.4" hidden="1" outlineLevel="3">
      <c r="A747" s="241" t="s">
        <v>11419</v>
      </c>
      <c r="B747" s="240" t="s">
        <v>13153</v>
      </c>
      <c r="C747" s="230" t="s">
        <v>9441</v>
      </c>
      <c r="D747" s="230" t="s">
        <v>8608</v>
      </c>
      <c r="E747" s="238" t="s">
        <v>15377</v>
      </c>
      <c r="F747" s="232"/>
      <c r="G747" s="230" t="s">
        <v>147</v>
      </c>
      <c r="H747" s="230" t="s">
        <v>15965</v>
      </c>
      <c r="I747" s="233">
        <v>1.1299999999999999</v>
      </c>
      <c r="J747" s="233">
        <f t="shared" si="11"/>
        <v>50.320867329999992</v>
      </c>
    </row>
    <row r="748" spans="1:10" s="195" customFormat="1" ht="11.4" hidden="1" outlineLevel="3">
      <c r="A748" s="241" t="s">
        <v>11420</v>
      </c>
      <c r="B748" s="240" t="s">
        <v>13154</v>
      </c>
      <c r="C748" s="230" t="s">
        <v>9442</v>
      </c>
      <c r="D748" s="230" t="s">
        <v>8608</v>
      </c>
      <c r="E748" s="238" t="s">
        <v>15378</v>
      </c>
      <c r="F748" s="232"/>
      <c r="G748" s="230" t="s">
        <v>147</v>
      </c>
      <c r="H748" s="230" t="s">
        <v>15965</v>
      </c>
      <c r="I748" s="233">
        <v>0.85</v>
      </c>
      <c r="J748" s="233">
        <f t="shared" si="11"/>
        <v>37.851979849999999</v>
      </c>
    </row>
    <row r="749" spans="1:10" s="195" customFormat="1" ht="11.4" hidden="1" outlineLevel="3">
      <c r="A749" s="241" t="s">
        <v>11421</v>
      </c>
      <c r="B749" s="240" t="s">
        <v>13155</v>
      </c>
      <c r="C749" s="230" t="s">
        <v>9443</v>
      </c>
      <c r="D749" s="230" t="s">
        <v>8608</v>
      </c>
      <c r="E749" s="238" t="s">
        <v>15379</v>
      </c>
      <c r="F749" s="232"/>
      <c r="G749" s="230" t="s">
        <v>147</v>
      </c>
      <c r="H749" s="230" t="s">
        <v>15965</v>
      </c>
      <c r="I749" s="233">
        <v>0.87</v>
      </c>
      <c r="J749" s="233">
        <f t="shared" si="11"/>
        <v>38.742614669999995</v>
      </c>
    </row>
    <row r="750" spans="1:10" s="195" customFormat="1" ht="11.4" hidden="1" outlineLevel="2">
      <c r="A750" s="260"/>
      <c r="B750" s="234" t="s">
        <v>334</v>
      </c>
      <c r="C750" s="234"/>
      <c r="D750" s="234"/>
      <c r="E750" s="234" t="s">
        <v>9445</v>
      </c>
      <c r="F750" s="234"/>
      <c r="G750" s="234"/>
      <c r="H750" s="234" t="s">
        <v>334</v>
      </c>
      <c r="I750" s="234" t="s">
        <v>334</v>
      </c>
      <c r="J750" s="234"/>
    </row>
    <row r="751" spans="1:10" s="195" customFormat="1" ht="12" hidden="1" outlineLevel="3">
      <c r="A751" s="241" t="s">
        <v>11422</v>
      </c>
      <c r="B751" s="240" t="s">
        <v>13156</v>
      </c>
      <c r="C751" s="230" t="s">
        <v>9444</v>
      </c>
      <c r="D751" s="230" t="s">
        <v>8948</v>
      </c>
      <c r="E751" s="258" t="s">
        <v>15380</v>
      </c>
      <c r="F751" s="232"/>
      <c r="G751" s="230" t="s">
        <v>61</v>
      </c>
      <c r="H751" s="230" t="s">
        <v>15965</v>
      </c>
      <c r="I751" s="233">
        <v>3.25</v>
      </c>
      <c r="J751" s="233">
        <f t="shared" si="11"/>
        <v>144.72815824999998</v>
      </c>
    </row>
    <row r="752" spans="1:10" s="195" customFormat="1" ht="11.4" hidden="1" outlineLevel="3">
      <c r="A752" s="241" t="s">
        <v>11423</v>
      </c>
      <c r="B752" s="240" t="s">
        <v>13157</v>
      </c>
      <c r="C752" s="230" t="s">
        <v>9446</v>
      </c>
      <c r="D752" s="230" t="s">
        <v>8608</v>
      </c>
      <c r="E752" s="238" t="s">
        <v>15381</v>
      </c>
      <c r="F752" s="232"/>
      <c r="G752" s="230" t="s">
        <v>147</v>
      </c>
      <c r="H752" s="230" t="s">
        <v>15965</v>
      </c>
      <c r="I752" s="233">
        <v>0.67</v>
      </c>
      <c r="J752" s="233">
        <f t="shared" si="11"/>
        <v>29.836266469999998</v>
      </c>
    </row>
    <row r="753" spans="1:10" s="195" customFormat="1" ht="11.4" hidden="1" outlineLevel="3">
      <c r="A753" s="241" t="s">
        <v>11424</v>
      </c>
      <c r="B753" s="240" t="s">
        <v>13158</v>
      </c>
      <c r="C753" s="230" t="s">
        <v>9447</v>
      </c>
      <c r="D753" s="230" t="s">
        <v>8608</v>
      </c>
      <c r="E753" s="238" t="s">
        <v>15382</v>
      </c>
      <c r="F753" s="232"/>
      <c r="G753" s="230" t="s">
        <v>147</v>
      </c>
      <c r="H753" s="230" t="s">
        <v>15965</v>
      </c>
      <c r="I753" s="233">
        <v>0.88</v>
      </c>
      <c r="J753" s="233">
        <f t="shared" si="11"/>
        <v>39.187932079999996</v>
      </c>
    </row>
    <row r="754" spans="1:10" s="195" customFormat="1" ht="11.4" hidden="1" outlineLevel="3">
      <c r="A754" s="241" t="s">
        <v>11425</v>
      </c>
      <c r="B754" s="240" t="s">
        <v>13159</v>
      </c>
      <c r="C754" s="230" t="s">
        <v>9448</v>
      </c>
      <c r="D754" s="230" t="s">
        <v>8608</v>
      </c>
      <c r="E754" s="238" t="s">
        <v>15383</v>
      </c>
      <c r="F754" s="232"/>
      <c r="G754" s="230" t="s">
        <v>147</v>
      </c>
      <c r="H754" s="230" t="s">
        <v>15965</v>
      </c>
      <c r="I754" s="233">
        <v>0.91</v>
      </c>
      <c r="J754" s="233">
        <f t="shared" si="11"/>
        <v>40.52388431</v>
      </c>
    </row>
    <row r="755" spans="1:10" s="195" customFormat="1" ht="11.4" hidden="1" outlineLevel="3">
      <c r="A755" s="241" t="s">
        <v>11426</v>
      </c>
      <c r="B755" s="240" t="s">
        <v>13160</v>
      </c>
      <c r="C755" s="230" t="s">
        <v>9449</v>
      </c>
      <c r="D755" s="230" t="s">
        <v>8608</v>
      </c>
      <c r="E755" s="238" t="s">
        <v>15384</v>
      </c>
      <c r="F755" s="232"/>
      <c r="G755" s="230" t="s">
        <v>147</v>
      </c>
      <c r="H755" s="230" t="s">
        <v>15965</v>
      </c>
      <c r="I755" s="233">
        <v>1.31</v>
      </c>
      <c r="J755" s="233">
        <f t="shared" si="11"/>
        <v>58.33658071</v>
      </c>
    </row>
    <row r="756" spans="1:10" s="195" customFormat="1" ht="11.4" hidden="1" outlineLevel="3">
      <c r="A756" s="241" t="s">
        <v>11427</v>
      </c>
      <c r="B756" s="240" t="s">
        <v>13161</v>
      </c>
      <c r="C756" s="230" t="s">
        <v>9450</v>
      </c>
      <c r="D756" s="230" t="s">
        <v>8608</v>
      </c>
      <c r="E756" s="238" t="s">
        <v>15385</v>
      </c>
      <c r="F756" s="232"/>
      <c r="G756" s="230" t="s">
        <v>147</v>
      </c>
      <c r="H756" s="230" t="s">
        <v>15965</v>
      </c>
      <c r="I756" s="233">
        <v>1.03</v>
      </c>
      <c r="J756" s="233">
        <f t="shared" si="11"/>
        <v>45.86769323</v>
      </c>
    </row>
    <row r="757" spans="1:10" s="195" customFormat="1" ht="11.4" hidden="1" outlineLevel="3">
      <c r="A757" s="241" t="s">
        <v>11428</v>
      </c>
      <c r="B757" s="240" t="s">
        <v>13162</v>
      </c>
      <c r="C757" s="230" t="s">
        <v>9451</v>
      </c>
      <c r="D757" s="230" t="s">
        <v>8608</v>
      </c>
      <c r="E757" s="238" t="s">
        <v>15386</v>
      </c>
      <c r="F757" s="232"/>
      <c r="G757" s="230" t="s">
        <v>147</v>
      </c>
      <c r="H757" s="230" t="s">
        <v>15965</v>
      </c>
      <c r="I757" s="233">
        <v>1.38</v>
      </c>
      <c r="J757" s="233">
        <f t="shared" si="11"/>
        <v>61.453802579999987</v>
      </c>
    </row>
    <row r="758" spans="1:10" s="195" customFormat="1" ht="11.4" hidden="1" outlineLevel="3">
      <c r="A758" s="241" t="s">
        <v>11429</v>
      </c>
      <c r="B758" s="240" t="s">
        <v>13163</v>
      </c>
      <c r="C758" s="230" t="s">
        <v>9452</v>
      </c>
      <c r="D758" s="230" t="s">
        <v>8608</v>
      </c>
      <c r="E758" s="238" t="s">
        <v>15387</v>
      </c>
      <c r="F758" s="232"/>
      <c r="G758" s="230" t="s">
        <v>147</v>
      </c>
      <c r="H758" s="230" t="s">
        <v>15965</v>
      </c>
      <c r="I758" s="233">
        <v>1.54</v>
      </c>
      <c r="J758" s="233">
        <f t="shared" si="11"/>
        <v>68.578881139999993</v>
      </c>
    </row>
    <row r="759" spans="1:10" s="195" customFormat="1" ht="11.4" hidden="1" outlineLevel="2">
      <c r="A759" s="260"/>
      <c r="B759" s="234" t="s">
        <v>334</v>
      </c>
      <c r="C759" s="234"/>
      <c r="D759" s="234"/>
      <c r="E759" s="234" t="s">
        <v>9454</v>
      </c>
      <c r="F759" s="234"/>
      <c r="G759" s="234"/>
      <c r="H759" s="234" t="s">
        <v>334</v>
      </c>
      <c r="I759" s="234" t="s">
        <v>334</v>
      </c>
      <c r="J759" s="234"/>
    </row>
    <row r="760" spans="1:10" s="195" customFormat="1" ht="12" hidden="1" outlineLevel="3">
      <c r="A760" s="241" t="s">
        <v>11430</v>
      </c>
      <c r="B760" s="240" t="s">
        <v>13164</v>
      </c>
      <c r="C760" s="230" t="s">
        <v>9453</v>
      </c>
      <c r="D760" s="230" t="s">
        <v>8948</v>
      </c>
      <c r="E760" s="258" t="s">
        <v>15388</v>
      </c>
      <c r="F760" s="232"/>
      <c r="G760" s="230" t="s">
        <v>61</v>
      </c>
      <c r="H760" s="230" t="s">
        <v>15965</v>
      </c>
      <c r="I760" s="233">
        <v>4.82</v>
      </c>
      <c r="J760" s="233">
        <f t="shared" si="11"/>
        <v>214.64299162</v>
      </c>
    </row>
    <row r="761" spans="1:10" s="195" customFormat="1" ht="11.4" hidden="1" outlineLevel="3">
      <c r="A761" s="241" t="s">
        <v>11431</v>
      </c>
      <c r="B761" s="240" t="s">
        <v>13165</v>
      </c>
      <c r="C761" s="230" t="s">
        <v>9455</v>
      </c>
      <c r="D761" s="230" t="s">
        <v>8608</v>
      </c>
      <c r="E761" s="238" t="s">
        <v>15389</v>
      </c>
      <c r="F761" s="232"/>
      <c r="G761" s="230" t="s">
        <v>147</v>
      </c>
      <c r="H761" s="230" t="s">
        <v>15965</v>
      </c>
      <c r="I761" s="233">
        <v>1.55</v>
      </c>
      <c r="J761" s="233">
        <f t="shared" si="11"/>
        <v>69.024198549999994</v>
      </c>
    </row>
    <row r="762" spans="1:10" s="195" customFormat="1" ht="11.4" hidden="1" outlineLevel="3">
      <c r="A762" s="241" t="s">
        <v>11432</v>
      </c>
      <c r="B762" s="240" t="s">
        <v>13166</v>
      </c>
      <c r="C762" s="230" t="s">
        <v>9456</v>
      </c>
      <c r="D762" s="230" t="s">
        <v>8608</v>
      </c>
      <c r="E762" s="238" t="s">
        <v>15390</v>
      </c>
      <c r="F762" s="232"/>
      <c r="G762" s="230" t="s">
        <v>147</v>
      </c>
      <c r="H762" s="230" t="s">
        <v>15965</v>
      </c>
      <c r="I762" s="233">
        <v>1.65</v>
      </c>
      <c r="J762" s="233">
        <f t="shared" si="11"/>
        <v>73.477372649999992</v>
      </c>
    </row>
    <row r="763" spans="1:10" s="195" customFormat="1" ht="11.4" hidden="1" outlineLevel="3">
      <c r="A763" s="241" t="s">
        <v>11433</v>
      </c>
      <c r="B763" s="240" t="s">
        <v>13167</v>
      </c>
      <c r="C763" s="230" t="s">
        <v>9457</v>
      </c>
      <c r="D763" s="230" t="s">
        <v>8608</v>
      </c>
      <c r="E763" s="238" t="s">
        <v>15391</v>
      </c>
      <c r="F763" s="232"/>
      <c r="G763" s="230" t="s">
        <v>147</v>
      </c>
      <c r="H763" s="230" t="s">
        <v>15965</v>
      </c>
      <c r="I763" s="233">
        <v>1.59</v>
      </c>
      <c r="J763" s="233">
        <f t="shared" si="11"/>
        <v>70.805468189999999</v>
      </c>
    </row>
    <row r="764" spans="1:10" s="195" customFormat="1" ht="11.4" hidden="1" outlineLevel="3">
      <c r="A764" s="241" t="s">
        <v>11434</v>
      </c>
      <c r="B764" s="240" t="s">
        <v>13168</v>
      </c>
      <c r="C764" s="230" t="s">
        <v>9458</v>
      </c>
      <c r="D764" s="230" t="s">
        <v>8608</v>
      </c>
      <c r="E764" s="238" t="s">
        <v>15392</v>
      </c>
      <c r="F764" s="232"/>
      <c r="G764" s="230" t="s">
        <v>147</v>
      </c>
      <c r="H764" s="230" t="s">
        <v>15965</v>
      </c>
      <c r="I764" s="233">
        <v>1.83</v>
      </c>
      <c r="J764" s="233">
        <f t="shared" si="11"/>
        <v>81.493086030000001</v>
      </c>
    </row>
    <row r="765" spans="1:10" s="195" customFormat="1" ht="11.4" hidden="1" outlineLevel="3">
      <c r="A765" s="241" t="s">
        <v>11435</v>
      </c>
      <c r="B765" s="240" t="s">
        <v>13169</v>
      </c>
      <c r="C765" s="230" t="s">
        <v>9459</v>
      </c>
      <c r="D765" s="230" t="s">
        <v>8608</v>
      </c>
      <c r="E765" s="238" t="s">
        <v>15393</v>
      </c>
      <c r="F765" s="232"/>
      <c r="G765" s="230" t="s">
        <v>147</v>
      </c>
      <c r="H765" s="230" t="s">
        <v>15965</v>
      </c>
      <c r="I765" s="233">
        <v>1.57</v>
      </c>
      <c r="J765" s="233">
        <f t="shared" si="11"/>
        <v>69.914833369999997</v>
      </c>
    </row>
    <row r="766" spans="1:10" s="195" customFormat="1" ht="11.4" hidden="1" outlineLevel="3">
      <c r="A766" s="241" t="s">
        <v>11436</v>
      </c>
      <c r="B766" s="240" t="s">
        <v>13170</v>
      </c>
      <c r="C766" s="230" t="s">
        <v>9460</v>
      </c>
      <c r="D766" s="230" t="s">
        <v>8608</v>
      </c>
      <c r="E766" s="238" t="s">
        <v>15394</v>
      </c>
      <c r="F766" s="232"/>
      <c r="G766" s="230" t="s">
        <v>147</v>
      </c>
      <c r="H766" s="230" t="s">
        <v>15965</v>
      </c>
      <c r="I766" s="233">
        <v>1.71</v>
      </c>
      <c r="J766" s="233">
        <f t="shared" si="11"/>
        <v>76.149277109999986</v>
      </c>
    </row>
    <row r="767" spans="1:10" s="195" customFormat="1" ht="11.4" hidden="1" outlineLevel="3">
      <c r="A767" s="241" t="s">
        <v>11437</v>
      </c>
      <c r="B767" s="240" t="s">
        <v>13171</v>
      </c>
      <c r="C767" s="230" t="s">
        <v>9461</v>
      </c>
      <c r="D767" s="230" t="s">
        <v>8608</v>
      </c>
      <c r="E767" s="238" t="s">
        <v>15395</v>
      </c>
      <c r="F767" s="232"/>
      <c r="G767" s="230" t="s">
        <v>147</v>
      </c>
      <c r="H767" s="230" t="s">
        <v>15965</v>
      </c>
      <c r="I767" s="233">
        <v>1.51</v>
      </c>
      <c r="J767" s="233">
        <f t="shared" si="11"/>
        <v>67.242928909999989</v>
      </c>
    </row>
    <row r="768" spans="1:10" s="195" customFormat="1" ht="11.4" hidden="1" outlineLevel="2">
      <c r="A768" s="260"/>
      <c r="B768" s="234" t="s">
        <v>334</v>
      </c>
      <c r="C768" s="234"/>
      <c r="D768" s="234"/>
      <c r="E768" s="234" t="s">
        <v>9463</v>
      </c>
      <c r="F768" s="234"/>
      <c r="G768" s="234"/>
      <c r="H768" s="234" t="s">
        <v>334</v>
      </c>
      <c r="I768" s="234" t="s">
        <v>334</v>
      </c>
      <c r="J768" s="234"/>
    </row>
    <row r="769" spans="1:10" s="195" customFormat="1" ht="12" hidden="1" outlineLevel="3">
      <c r="A769" s="241" t="s">
        <v>11438</v>
      </c>
      <c r="B769" s="240" t="s">
        <v>13172</v>
      </c>
      <c r="C769" s="230" t="s">
        <v>9462</v>
      </c>
      <c r="D769" s="230" t="s">
        <v>8948</v>
      </c>
      <c r="E769" s="258" t="s">
        <v>15396</v>
      </c>
      <c r="F769" s="232"/>
      <c r="G769" s="230" t="s">
        <v>61</v>
      </c>
      <c r="H769" s="230" t="s">
        <v>15965</v>
      </c>
      <c r="I769" s="233">
        <v>7.55</v>
      </c>
      <c r="J769" s="233">
        <f t="shared" si="11"/>
        <v>336.21464454999995</v>
      </c>
    </row>
    <row r="770" spans="1:10" s="195" customFormat="1" ht="11.4" hidden="1" outlineLevel="3">
      <c r="A770" s="241" t="s">
        <v>11439</v>
      </c>
      <c r="B770" s="240" t="s">
        <v>13173</v>
      </c>
      <c r="C770" s="230" t="s">
        <v>9464</v>
      </c>
      <c r="D770" s="230" t="s">
        <v>8608</v>
      </c>
      <c r="E770" s="238" t="s">
        <v>15397</v>
      </c>
      <c r="F770" s="232"/>
      <c r="G770" s="230" t="s">
        <v>147</v>
      </c>
      <c r="H770" s="230" t="s">
        <v>15965</v>
      </c>
      <c r="I770" s="233">
        <v>1.64</v>
      </c>
      <c r="J770" s="233">
        <f t="shared" si="11"/>
        <v>73.032055239999991</v>
      </c>
    </row>
    <row r="771" spans="1:10" s="195" customFormat="1" ht="11.4" hidden="1" outlineLevel="3">
      <c r="A771" s="241" t="s">
        <v>11440</v>
      </c>
      <c r="B771" s="240" t="s">
        <v>13174</v>
      </c>
      <c r="C771" s="230" t="s">
        <v>9465</v>
      </c>
      <c r="D771" s="230" t="s">
        <v>8608</v>
      </c>
      <c r="E771" s="238" t="s">
        <v>15398</v>
      </c>
      <c r="F771" s="232"/>
      <c r="G771" s="230" t="s">
        <v>147</v>
      </c>
      <c r="H771" s="230" t="s">
        <v>15965</v>
      </c>
      <c r="I771" s="233">
        <v>2.5299999999999998</v>
      </c>
      <c r="J771" s="233">
        <f t="shared" si="11"/>
        <v>112.66530472999999</v>
      </c>
    </row>
    <row r="772" spans="1:10" s="195" customFormat="1" ht="11.4" hidden="1" outlineLevel="3">
      <c r="A772" s="241" t="s">
        <v>11441</v>
      </c>
      <c r="B772" s="240" t="s">
        <v>13175</v>
      </c>
      <c r="C772" s="230" t="s">
        <v>9466</v>
      </c>
      <c r="D772" s="230" t="s">
        <v>8608</v>
      </c>
      <c r="E772" s="238" t="s">
        <v>15399</v>
      </c>
      <c r="F772" s="232"/>
      <c r="G772" s="230" t="s">
        <v>147</v>
      </c>
      <c r="H772" s="230" t="s">
        <v>15965</v>
      </c>
      <c r="I772" s="233">
        <v>2.15</v>
      </c>
      <c r="J772" s="233">
        <f t="shared" si="11"/>
        <v>95.743243149999984</v>
      </c>
    </row>
    <row r="773" spans="1:10" s="195" customFormat="1" ht="11.4" hidden="1" outlineLevel="3">
      <c r="A773" s="241" t="s">
        <v>11442</v>
      </c>
      <c r="B773" s="240" t="s">
        <v>13176</v>
      </c>
      <c r="C773" s="230" t="s">
        <v>9467</v>
      </c>
      <c r="D773" s="230" t="s">
        <v>8608</v>
      </c>
      <c r="E773" s="238" t="s">
        <v>15400</v>
      </c>
      <c r="F773" s="232"/>
      <c r="G773" s="230" t="s">
        <v>147</v>
      </c>
      <c r="H773" s="230" t="s">
        <v>15965</v>
      </c>
      <c r="I773" s="233">
        <v>2.78</v>
      </c>
      <c r="J773" s="233">
        <f t="shared" ref="J773:J836" si="12">IF(H773="грн",ROUND(I773*(1-$J$2),2),ROUND(I773*(1-$J$2),2)*$H$2)</f>
        <v>123.79823997999998</v>
      </c>
    </row>
    <row r="774" spans="1:10" s="195" customFormat="1" ht="11.4" hidden="1" outlineLevel="3">
      <c r="A774" s="241" t="s">
        <v>11443</v>
      </c>
      <c r="B774" s="240" t="s">
        <v>13177</v>
      </c>
      <c r="C774" s="230" t="s">
        <v>9468</v>
      </c>
      <c r="D774" s="230" t="s">
        <v>8608</v>
      </c>
      <c r="E774" s="238" t="s">
        <v>15401</v>
      </c>
      <c r="F774" s="232"/>
      <c r="G774" s="230" t="s">
        <v>147</v>
      </c>
      <c r="H774" s="230" t="s">
        <v>15965</v>
      </c>
      <c r="I774" s="233">
        <v>2.4300000000000002</v>
      </c>
      <c r="J774" s="233">
        <f t="shared" si="12"/>
        <v>108.21213063</v>
      </c>
    </row>
    <row r="775" spans="1:10" s="195" customFormat="1" ht="11.4" hidden="1" outlineLevel="3">
      <c r="A775" s="241" t="s">
        <v>11444</v>
      </c>
      <c r="B775" s="240" t="s">
        <v>13178</v>
      </c>
      <c r="C775" s="230" t="s">
        <v>9469</v>
      </c>
      <c r="D775" s="230" t="s">
        <v>8608</v>
      </c>
      <c r="E775" s="238" t="s">
        <v>15402</v>
      </c>
      <c r="F775" s="232"/>
      <c r="G775" s="230" t="s">
        <v>147</v>
      </c>
      <c r="H775" s="230" t="s">
        <v>15965</v>
      </c>
      <c r="I775" s="233">
        <v>3.08</v>
      </c>
      <c r="J775" s="233">
        <f t="shared" si="12"/>
        <v>137.15776227999999</v>
      </c>
    </row>
    <row r="776" spans="1:10" s="195" customFormat="1" ht="11.4" hidden="1" outlineLevel="2">
      <c r="A776" s="260"/>
      <c r="B776" s="234" t="s">
        <v>334</v>
      </c>
      <c r="C776" s="234"/>
      <c r="D776" s="234"/>
      <c r="E776" s="234" t="s">
        <v>9471</v>
      </c>
      <c r="F776" s="234"/>
      <c r="G776" s="234"/>
      <c r="H776" s="234" t="s">
        <v>334</v>
      </c>
      <c r="I776" s="234" t="s">
        <v>334</v>
      </c>
      <c r="J776" s="234"/>
    </row>
    <row r="777" spans="1:10" s="195" customFormat="1" ht="12" hidden="1" outlineLevel="3">
      <c r="A777" s="241" t="s">
        <v>11445</v>
      </c>
      <c r="B777" s="240" t="s">
        <v>13179</v>
      </c>
      <c r="C777" s="230" t="s">
        <v>9470</v>
      </c>
      <c r="D777" s="230" t="s">
        <v>8948</v>
      </c>
      <c r="E777" s="258" t="s">
        <v>15403</v>
      </c>
      <c r="F777" s="232"/>
      <c r="G777" s="230" t="s">
        <v>61</v>
      </c>
      <c r="H777" s="230" t="s">
        <v>15965</v>
      </c>
      <c r="I777" s="233">
        <v>13.8</v>
      </c>
      <c r="J777" s="233">
        <f t="shared" si="12"/>
        <v>614.53802580000001</v>
      </c>
    </row>
    <row r="778" spans="1:10" s="195" customFormat="1" ht="11.4" hidden="1" outlineLevel="3">
      <c r="A778" s="241" t="s">
        <v>11446</v>
      </c>
      <c r="B778" s="240" t="s">
        <v>13180</v>
      </c>
      <c r="C778" s="230" t="s">
        <v>9472</v>
      </c>
      <c r="D778" s="230" t="s">
        <v>8608</v>
      </c>
      <c r="E778" s="238" t="s">
        <v>15404</v>
      </c>
      <c r="F778" s="232"/>
      <c r="G778" s="230" t="s">
        <v>147</v>
      </c>
      <c r="H778" s="230" t="s">
        <v>15965</v>
      </c>
      <c r="I778" s="233">
        <v>3.09</v>
      </c>
      <c r="J778" s="233">
        <f t="shared" si="12"/>
        <v>137.60307968999999</v>
      </c>
    </row>
    <row r="779" spans="1:10" s="195" customFormat="1" ht="11.4" hidden="1" outlineLevel="3">
      <c r="A779" s="241" t="s">
        <v>11447</v>
      </c>
      <c r="B779" s="240" t="s">
        <v>13181</v>
      </c>
      <c r="C779" s="230" t="s">
        <v>9473</v>
      </c>
      <c r="D779" s="230" t="s">
        <v>8608</v>
      </c>
      <c r="E779" s="238" t="s">
        <v>15405</v>
      </c>
      <c r="F779" s="232"/>
      <c r="G779" s="230" t="s">
        <v>147</v>
      </c>
      <c r="H779" s="230" t="s">
        <v>15965</v>
      </c>
      <c r="I779" s="233">
        <v>2.64</v>
      </c>
      <c r="J779" s="233">
        <f t="shared" si="12"/>
        <v>117.56379624</v>
      </c>
    </row>
    <row r="780" spans="1:10" s="195" customFormat="1" ht="11.4" hidden="1" outlineLevel="3">
      <c r="A780" s="241" t="s">
        <v>11448</v>
      </c>
      <c r="B780" s="240" t="s">
        <v>13182</v>
      </c>
      <c r="C780" s="230" t="s">
        <v>9474</v>
      </c>
      <c r="D780" s="230" t="s">
        <v>8608</v>
      </c>
      <c r="E780" s="238" t="s">
        <v>15406</v>
      </c>
      <c r="F780" s="232"/>
      <c r="G780" s="230" t="s">
        <v>147</v>
      </c>
      <c r="H780" s="230" t="s">
        <v>15965</v>
      </c>
      <c r="I780" s="233">
        <v>6.11</v>
      </c>
      <c r="J780" s="233">
        <f t="shared" si="12"/>
        <v>272.08893750999999</v>
      </c>
    </row>
    <row r="781" spans="1:10" s="195" customFormat="1" ht="11.4" hidden="1" outlineLevel="3">
      <c r="A781" s="241" t="s">
        <v>11449</v>
      </c>
      <c r="B781" s="240" t="s">
        <v>13183</v>
      </c>
      <c r="C781" s="230" t="s">
        <v>9475</v>
      </c>
      <c r="D781" s="230" t="s">
        <v>8608</v>
      </c>
      <c r="E781" s="238" t="s">
        <v>15407</v>
      </c>
      <c r="F781" s="232"/>
      <c r="G781" s="230" t="s">
        <v>147</v>
      </c>
      <c r="H781" s="230" t="s">
        <v>15965</v>
      </c>
      <c r="I781" s="233">
        <v>6.34</v>
      </c>
      <c r="J781" s="233">
        <f t="shared" si="12"/>
        <v>282.33123793999999</v>
      </c>
    </row>
    <row r="782" spans="1:10" s="195" customFormat="1" ht="11.4" hidden="1" outlineLevel="3">
      <c r="A782" s="241" t="s">
        <v>11450</v>
      </c>
      <c r="B782" s="240" t="s">
        <v>13184</v>
      </c>
      <c r="C782" s="230" t="s">
        <v>9476</v>
      </c>
      <c r="D782" s="230" t="s">
        <v>8608</v>
      </c>
      <c r="E782" s="238" t="s">
        <v>15408</v>
      </c>
      <c r="F782" s="232"/>
      <c r="G782" s="230" t="s">
        <v>147</v>
      </c>
      <c r="H782" s="230" t="s">
        <v>15965</v>
      </c>
      <c r="I782" s="233">
        <v>7.09</v>
      </c>
      <c r="J782" s="233">
        <f t="shared" si="12"/>
        <v>315.73004368999995</v>
      </c>
    </row>
    <row r="783" spans="1:10" s="195" customFormat="1" ht="11.4" hidden="1" outlineLevel="3">
      <c r="A783" s="241" t="s">
        <v>11451</v>
      </c>
      <c r="B783" s="240" t="s">
        <v>13185</v>
      </c>
      <c r="C783" s="230" t="s">
        <v>9477</v>
      </c>
      <c r="D783" s="230" t="s">
        <v>8608</v>
      </c>
      <c r="E783" s="238" t="s">
        <v>15409</v>
      </c>
      <c r="F783" s="232"/>
      <c r="G783" s="230" t="s">
        <v>147</v>
      </c>
      <c r="H783" s="230" t="s">
        <v>15965</v>
      </c>
      <c r="I783" s="233">
        <v>4.97</v>
      </c>
      <c r="J783" s="233">
        <f t="shared" si="12"/>
        <v>221.32275276999997</v>
      </c>
    </row>
    <row r="784" spans="1:10" s="195" customFormat="1" ht="11.4" hidden="1" outlineLevel="3">
      <c r="A784" s="241" t="s">
        <v>11452</v>
      </c>
      <c r="B784" s="240" t="s">
        <v>13186</v>
      </c>
      <c r="C784" s="230" t="s">
        <v>9478</v>
      </c>
      <c r="D784" s="230" t="s">
        <v>8608</v>
      </c>
      <c r="E784" s="238" t="s">
        <v>15410</v>
      </c>
      <c r="F784" s="232"/>
      <c r="G784" s="230" t="s">
        <v>147</v>
      </c>
      <c r="H784" s="230" t="s">
        <v>15965</v>
      </c>
      <c r="I784" s="233">
        <v>0.36</v>
      </c>
      <c r="J784" s="233">
        <f t="shared" si="12"/>
        <v>16.031426759999999</v>
      </c>
    </row>
    <row r="785" spans="1:10" s="195" customFormat="1" ht="11.4" hidden="1" outlineLevel="2">
      <c r="A785" s="260"/>
      <c r="B785" s="234" t="s">
        <v>334</v>
      </c>
      <c r="C785" s="234"/>
      <c r="D785" s="234"/>
      <c r="E785" s="234" t="s">
        <v>9480</v>
      </c>
      <c r="F785" s="234"/>
      <c r="G785" s="234"/>
      <c r="H785" s="234" t="s">
        <v>334</v>
      </c>
      <c r="I785" s="234" t="s">
        <v>334</v>
      </c>
      <c r="J785" s="234"/>
    </row>
    <row r="786" spans="1:10" s="195" customFormat="1" ht="12" hidden="1" outlineLevel="3">
      <c r="A786" s="241" t="s">
        <v>11453</v>
      </c>
      <c r="B786" s="240" t="s">
        <v>13187</v>
      </c>
      <c r="C786" s="230" t="s">
        <v>9479</v>
      </c>
      <c r="D786" s="230" t="s">
        <v>8948</v>
      </c>
      <c r="E786" s="258" t="s">
        <v>15411</v>
      </c>
      <c r="F786" s="232"/>
      <c r="G786" s="230" t="s">
        <v>61</v>
      </c>
      <c r="H786" s="230" t="s">
        <v>15965</v>
      </c>
      <c r="I786" s="233">
        <v>21.84</v>
      </c>
      <c r="J786" s="233">
        <f t="shared" si="12"/>
        <v>972.57322343999988</v>
      </c>
    </row>
    <row r="787" spans="1:10" s="195" customFormat="1" ht="11.4" hidden="1" outlineLevel="3">
      <c r="A787" s="241" t="s">
        <v>11454</v>
      </c>
      <c r="B787" s="240" t="s">
        <v>13188</v>
      </c>
      <c r="C787" s="230" t="s">
        <v>9481</v>
      </c>
      <c r="D787" s="230" t="s">
        <v>8608</v>
      </c>
      <c r="E787" s="238" t="s">
        <v>15412</v>
      </c>
      <c r="F787" s="232"/>
      <c r="G787" s="230" t="s">
        <v>147</v>
      </c>
      <c r="H787" s="230" t="s">
        <v>15965</v>
      </c>
      <c r="I787" s="233">
        <v>2.27</v>
      </c>
      <c r="J787" s="233">
        <f t="shared" si="12"/>
        <v>101.08705207</v>
      </c>
    </row>
    <row r="788" spans="1:10" s="195" customFormat="1" ht="11.4" hidden="1" outlineLevel="3">
      <c r="A788" s="241" t="s">
        <v>11455</v>
      </c>
      <c r="B788" s="240" t="s">
        <v>13189</v>
      </c>
      <c r="C788" s="230" t="s">
        <v>9482</v>
      </c>
      <c r="D788" s="230" t="s">
        <v>8608</v>
      </c>
      <c r="E788" s="238" t="s">
        <v>15413</v>
      </c>
      <c r="F788" s="232"/>
      <c r="G788" s="230" t="s">
        <v>147</v>
      </c>
      <c r="H788" s="230" t="s">
        <v>15965</v>
      </c>
      <c r="I788" s="233">
        <v>3.79</v>
      </c>
      <c r="J788" s="233">
        <f t="shared" si="12"/>
        <v>168.77529838999999</v>
      </c>
    </row>
    <row r="789" spans="1:10" s="195" customFormat="1" ht="11.4" hidden="1" outlineLevel="3">
      <c r="A789" s="241" t="s">
        <v>11456</v>
      </c>
      <c r="B789" s="240" t="s">
        <v>13190</v>
      </c>
      <c r="C789" s="230" t="s">
        <v>9483</v>
      </c>
      <c r="D789" s="230" t="s">
        <v>8608</v>
      </c>
      <c r="E789" s="238" t="s">
        <v>15414</v>
      </c>
      <c r="F789" s="232"/>
      <c r="G789" s="230" t="s">
        <v>147</v>
      </c>
      <c r="H789" s="230" t="s">
        <v>15965</v>
      </c>
      <c r="I789" s="233">
        <v>7.33</v>
      </c>
      <c r="J789" s="233">
        <f t="shared" si="12"/>
        <v>326.41766152999998</v>
      </c>
    </row>
    <row r="790" spans="1:10" s="195" customFormat="1" ht="11.4" hidden="1" outlineLevel="3">
      <c r="A790" s="241" t="s">
        <v>11457</v>
      </c>
      <c r="B790" s="240" t="s">
        <v>13191</v>
      </c>
      <c r="C790" s="230" t="s">
        <v>9484</v>
      </c>
      <c r="D790" s="230" t="s">
        <v>8608</v>
      </c>
      <c r="E790" s="238" t="s">
        <v>15415</v>
      </c>
      <c r="F790" s="232"/>
      <c r="G790" s="230" t="s">
        <v>147</v>
      </c>
      <c r="H790" s="230" t="s">
        <v>15965</v>
      </c>
      <c r="I790" s="233">
        <v>4.17</v>
      </c>
      <c r="J790" s="233">
        <f t="shared" si="12"/>
        <v>185.69735996999998</v>
      </c>
    </row>
    <row r="791" spans="1:10" s="195" customFormat="1" ht="11.4" hidden="1" outlineLevel="3">
      <c r="A791" s="241" t="s">
        <v>11458</v>
      </c>
      <c r="B791" s="240" t="s">
        <v>13192</v>
      </c>
      <c r="C791" s="230" t="s">
        <v>9485</v>
      </c>
      <c r="D791" s="230" t="s">
        <v>8608</v>
      </c>
      <c r="E791" s="238" t="s">
        <v>15416</v>
      </c>
      <c r="F791" s="232"/>
      <c r="G791" s="230" t="s">
        <v>147</v>
      </c>
      <c r="H791" s="230" t="s">
        <v>15965</v>
      </c>
      <c r="I791" s="233">
        <v>7.3</v>
      </c>
      <c r="J791" s="233">
        <f t="shared" si="12"/>
        <v>325.08170929999994</v>
      </c>
    </row>
    <row r="792" spans="1:10" s="195" customFormat="1" ht="11.4" hidden="1" outlineLevel="3">
      <c r="A792" s="241" t="s">
        <v>11459</v>
      </c>
      <c r="B792" s="240" t="s">
        <v>13193</v>
      </c>
      <c r="C792" s="230" t="s">
        <v>9486</v>
      </c>
      <c r="D792" s="230" t="s">
        <v>8608</v>
      </c>
      <c r="E792" s="238" t="s">
        <v>15417</v>
      </c>
      <c r="F792" s="232"/>
      <c r="G792" s="230" t="s">
        <v>147</v>
      </c>
      <c r="H792" s="230" t="s">
        <v>15965</v>
      </c>
      <c r="I792" s="233">
        <v>6.97</v>
      </c>
      <c r="J792" s="233">
        <f t="shared" si="12"/>
        <v>310.38623476999999</v>
      </c>
    </row>
    <row r="793" spans="1:10" s="195" customFormat="1" ht="11.4" hidden="1" outlineLevel="2">
      <c r="A793" s="260"/>
      <c r="B793" s="234" t="s">
        <v>334</v>
      </c>
      <c r="C793" s="234"/>
      <c r="D793" s="234"/>
      <c r="E793" s="234" t="s">
        <v>9488</v>
      </c>
      <c r="F793" s="234"/>
      <c r="G793" s="234"/>
      <c r="H793" s="234" t="s">
        <v>334</v>
      </c>
      <c r="I793" s="234" t="s">
        <v>334</v>
      </c>
      <c r="J793" s="234"/>
    </row>
    <row r="794" spans="1:10" s="195" customFormat="1" ht="12" hidden="1" outlineLevel="3">
      <c r="A794" s="241" t="s">
        <v>11460</v>
      </c>
      <c r="B794" s="240" t="s">
        <v>13194</v>
      </c>
      <c r="C794" s="230" t="s">
        <v>9487</v>
      </c>
      <c r="D794" s="230" t="s">
        <v>8948</v>
      </c>
      <c r="E794" s="258" t="s">
        <v>15418</v>
      </c>
      <c r="F794" s="232"/>
      <c r="G794" s="230" t="s">
        <v>61</v>
      </c>
      <c r="H794" s="230" t="s">
        <v>15965</v>
      </c>
      <c r="I794" s="233">
        <v>0</v>
      </c>
      <c r="J794" s="233">
        <f t="shared" si="12"/>
        <v>0</v>
      </c>
    </row>
    <row r="795" spans="1:10" s="195" customFormat="1" ht="11.4" hidden="1" outlineLevel="3">
      <c r="A795" s="241" t="s">
        <v>11461</v>
      </c>
      <c r="B795" s="240" t="s">
        <v>13195</v>
      </c>
      <c r="C795" s="230" t="s">
        <v>9489</v>
      </c>
      <c r="D795" s="230" t="s">
        <v>8608</v>
      </c>
      <c r="E795" s="238" t="s">
        <v>15419</v>
      </c>
      <c r="F795" s="232"/>
      <c r="G795" s="230" t="s">
        <v>147</v>
      </c>
      <c r="H795" s="230" t="s">
        <v>15965</v>
      </c>
      <c r="I795" s="233">
        <v>0</v>
      </c>
      <c r="J795" s="233">
        <f t="shared" si="12"/>
        <v>0</v>
      </c>
    </row>
    <row r="796" spans="1:10" s="195" customFormat="1" ht="11.4" hidden="1" outlineLevel="3">
      <c r="A796" s="241" t="s">
        <v>11462</v>
      </c>
      <c r="B796" s="240" t="s">
        <v>13196</v>
      </c>
      <c r="C796" s="230" t="s">
        <v>9490</v>
      </c>
      <c r="D796" s="230" t="s">
        <v>8608</v>
      </c>
      <c r="E796" s="238" t="s">
        <v>15420</v>
      </c>
      <c r="F796" s="232"/>
      <c r="G796" s="230" t="s">
        <v>147</v>
      </c>
      <c r="H796" s="230" t="s">
        <v>15965</v>
      </c>
      <c r="I796" s="233">
        <v>0</v>
      </c>
      <c r="J796" s="233">
        <f t="shared" si="12"/>
        <v>0</v>
      </c>
    </row>
    <row r="797" spans="1:10" s="195" customFormat="1" ht="11.4" hidden="1" outlineLevel="3">
      <c r="A797" s="241" t="s">
        <v>11463</v>
      </c>
      <c r="B797" s="240" t="s">
        <v>13197</v>
      </c>
      <c r="C797" s="230" t="s">
        <v>9491</v>
      </c>
      <c r="D797" s="230" t="s">
        <v>8608</v>
      </c>
      <c r="E797" s="238" t="s">
        <v>15421</v>
      </c>
      <c r="F797" s="232"/>
      <c r="G797" s="230" t="s">
        <v>147</v>
      </c>
      <c r="H797" s="230" t="s">
        <v>15965</v>
      </c>
      <c r="I797" s="233">
        <v>0</v>
      </c>
      <c r="J797" s="233">
        <f t="shared" si="12"/>
        <v>0</v>
      </c>
    </row>
    <row r="798" spans="1:10" s="195" customFormat="1" ht="11.4" hidden="1" outlineLevel="3">
      <c r="A798" s="241" t="s">
        <v>11464</v>
      </c>
      <c r="B798" s="240" t="s">
        <v>13198</v>
      </c>
      <c r="C798" s="230" t="s">
        <v>9492</v>
      </c>
      <c r="D798" s="230" t="s">
        <v>8608</v>
      </c>
      <c r="E798" s="238" t="s">
        <v>15422</v>
      </c>
      <c r="F798" s="232"/>
      <c r="G798" s="230" t="s">
        <v>147</v>
      </c>
      <c r="H798" s="230" t="s">
        <v>15965</v>
      </c>
      <c r="I798" s="233">
        <v>0</v>
      </c>
      <c r="J798" s="233">
        <f t="shared" si="12"/>
        <v>0</v>
      </c>
    </row>
    <row r="799" spans="1:10" s="195" customFormat="1" ht="11.4" hidden="1" outlineLevel="3">
      <c r="A799" s="241" t="s">
        <v>11465</v>
      </c>
      <c r="B799" s="240" t="s">
        <v>13199</v>
      </c>
      <c r="C799" s="230" t="s">
        <v>9493</v>
      </c>
      <c r="D799" s="230" t="s">
        <v>8608</v>
      </c>
      <c r="E799" s="238" t="s">
        <v>15423</v>
      </c>
      <c r="F799" s="232"/>
      <c r="G799" s="230" t="s">
        <v>147</v>
      </c>
      <c r="H799" s="230" t="s">
        <v>15965</v>
      </c>
      <c r="I799" s="233">
        <v>0</v>
      </c>
      <c r="J799" s="233">
        <f t="shared" si="12"/>
        <v>0</v>
      </c>
    </row>
    <row r="800" spans="1:10" s="195" customFormat="1" ht="11.4" hidden="1" outlineLevel="3">
      <c r="A800" s="241" t="s">
        <v>11466</v>
      </c>
      <c r="B800" s="240" t="s">
        <v>13200</v>
      </c>
      <c r="C800" s="230" t="s">
        <v>9494</v>
      </c>
      <c r="D800" s="230" t="s">
        <v>8608</v>
      </c>
      <c r="E800" s="238" t="s">
        <v>15424</v>
      </c>
      <c r="F800" s="232"/>
      <c r="G800" s="230" t="s">
        <v>147</v>
      </c>
      <c r="H800" s="230" t="s">
        <v>15965</v>
      </c>
      <c r="I800" s="233">
        <v>0</v>
      </c>
      <c r="J800" s="233">
        <f t="shared" si="12"/>
        <v>0</v>
      </c>
    </row>
    <row r="801" spans="1:10" s="195" customFormat="1" ht="11.4" hidden="1" outlineLevel="1">
      <c r="A801" s="259"/>
      <c r="B801" s="223" t="s">
        <v>334</v>
      </c>
      <c r="C801" s="223"/>
      <c r="D801" s="223"/>
      <c r="E801" s="223" t="s">
        <v>9495</v>
      </c>
      <c r="F801" s="223"/>
      <c r="G801" s="224"/>
      <c r="H801" s="224" t="s">
        <v>334</v>
      </c>
      <c r="I801" s="224" t="s">
        <v>334</v>
      </c>
      <c r="J801" s="224"/>
    </row>
    <row r="802" spans="1:10" s="195" customFormat="1" ht="11.4" hidden="1" outlineLevel="2">
      <c r="A802" s="241" t="s">
        <v>11467</v>
      </c>
      <c r="B802" s="240" t="s">
        <v>13201</v>
      </c>
      <c r="C802" s="230" t="s">
        <v>9496</v>
      </c>
      <c r="D802" s="230" t="s">
        <v>8766</v>
      </c>
      <c r="E802" s="231" t="s">
        <v>15425</v>
      </c>
      <c r="F802" s="232"/>
      <c r="G802" s="230" t="s">
        <v>61</v>
      </c>
      <c r="H802" s="230" t="s">
        <v>15965</v>
      </c>
      <c r="I802" s="233">
        <v>7.22</v>
      </c>
      <c r="J802" s="233">
        <f t="shared" si="12"/>
        <v>321.51917001999999</v>
      </c>
    </row>
    <row r="803" spans="1:10" s="195" customFormat="1" ht="11.4" hidden="1" outlineLevel="2">
      <c r="A803" s="241" t="s">
        <v>11468</v>
      </c>
      <c r="B803" s="240" t="s">
        <v>13202</v>
      </c>
      <c r="C803" s="230" t="s">
        <v>9497</v>
      </c>
      <c r="D803" s="230" t="s">
        <v>8766</v>
      </c>
      <c r="E803" s="231" t="s">
        <v>15426</v>
      </c>
      <c r="F803" s="232"/>
      <c r="G803" s="230" t="s">
        <v>61</v>
      </c>
      <c r="H803" s="230" t="s">
        <v>15965</v>
      </c>
      <c r="I803" s="233">
        <v>7.85</v>
      </c>
      <c r="J803" s="233">
        <f t="shared" si="12"/>
        <v>349.57416684999998</v>
      </c>
    </row>
    <row r="804" spans="1:10" s="195" customFormat="1" ht="11.4" hidden="1" outlineLevel="1">
      <c r="A804" s="259"/>
      <c r="B804" s="223" t="s">
        <v>334</v>
      </c>
      <c r="C804" s="223"/>
      <c r="D804" s="223"/>
      <c r="E804" s="223" t="s">
        <v>9498</v>
      </c>
      <c r="F804" s="223"/>
      <c r="G804" s="224"/>
      <c r="H804" s="224" t="s">
        <v>334</v>
      </c>
      <c r="I804" s="224" t="s">
        <v>334</v>
      </c>
      <c r="J804" s="224"/>
    </row>
    <row r="805" spans="1:10" s="195" customFormat="1" ht="11.4" hidden="1" outlineLevel="2">
      <c r="A805" s="260"/>
      <c r="B805" s="234" t="s">
        <v>334</v>
      </c>
      <c r="C805" s="234"/>
      <c r="D805" s="234"/>
      <c r="E805" s="234" t="s">
        <v>9499</v>
      </c>
      <c r="F805" s="234"/>
      <c r="G805" s="234"/>
      <c r="H805" s="234" t="s">
        <v>334</v>
      </c>
      <c r="I805" s="234" t="s">
        <v>334</v>
      </c>
      <c r="J805" s="234"/>
    </row>
    <row r="806" spans="1:10" s="195" customFormat="1" ht="11.4" hidden="1" outlineLevel="3">
      <c r="A806" s="241" t="s">
        <v>11469</v>
      </c>
      <c r="B806" s="240" t="s">
        <v>13203</v>
      </c>
      <c r="C806" s="230" t="s">
        <v>9500</v>
      </c>
      <c r="D806" s="230" t="s">
        <v>9206</v>
      </c>
      <c r="E806" s="238" t="s">
        <v>15427</v>
      </c>
      <c r="F806" s="232"/>
      <c r="G806" s="230" t="s">
        <v>61</v>
      </c>
      <c r="H806" s="230" t="s">
        <v>15965</v>
      </c>
      <c r="I806" s="233">
        <v>5.64</v>
      </c>
      <c r="J806" s="233">
        <f t="shared" si="12"/>
        <v>251.15901923999996</v>
      </c>
    </row>
    <row r="807" spans="1:10" s="195" customFormat="1" ht="11.4" hidden="1" outlineLevel="3">
      <c r="A807" s="241" t="s">
        <v>11470</v>
      </c>
      <c r="B807" s="240" t="s">
        <v>13204</v>
      </c>
      <c r="C807" s="230" t="s">
        <v>9501</v>
      </c>
      <c r="D807" s="230" t="s">
        <v>9206</v>
      </c>
      <c r="E807" s="238" t="s">
        <v>15428</v>
      </c>
      <c r="F807" s="232"/>
      <c r="G807" s="230" t="s">
        <v>61</v>
      </c>
      <c r="H807" s="230" t="s">
        <v>15965</v>
      </c>
      <c r="I807" s="233">
        <v>6.62</v>
      </c>
      <c r="J807" s="233">
        <f t="shared" si="12"/>
        <v>294.80012541999997</v>
      </c>
    </row>
    <row r="808" spans="1:10" s="195" customFormat="1" ht="11.4" hidden="1" outlineLevel="3">
      <c r="A808" s="241" t="s">
        <v>11471</v>
      </c>
      <c r="B808" s="240" t="s">
        <v>13205</v>
      </c>
      <c r="C808" s="230" t="s">
        <v>9502</v>
      </c>
      <c r="D808" s="230" t="s">
        <v>9206</v>
      </c>
      <c r="E808" s="238" t="s">
        <v>15429</v>
      </c>
      <c r="F808" s="232"/>
      <c r="G808" s="230" t="s">
        <v>61</v>
      </c>
      <c r="H808" s="230" t="s">
        <v>15965</v>
      </c>
      <c r="I808" s="233">
        <v>7.36</v>
      </c>
      <c r="J808" s="233">
        <f t="shared" si="12"/>
        <v>327.75361376000001</v>
      </c>
    </row>
    <row r="809" spans="1:10" s="195" customFormat="1" ht="11.4" hidden="1" outlineLevel="3">
      <c r="A809" s="241" t="s">
        <v>11472</v>
      </c>
      <c r="B809" s="240" t="s">
        <v>13206</v>
      </c>
      <c r="C809" s="230" t="s">
        <v>9503</v>
      </c>
      <c r="D809" s="230" t="s">
        <v>9206</v>
      </c>
      <c r="E809" s="238" t="s">
        <v>15430</v>
      </c>
      <c r="F809" s="232"/>
      <c r="G809" s="230" t="s">
        <v>61</v>
      </c>
      <c r="H809" s="230" t="s">
        <v>15965</v>
      </c>
      <c r="I809" s="233">
        <v>10.119999999999999</v>
      </c>
      <c r="J809" s="233">
        <f t="shared" si="12"/>
        <v>450.66121891999995</v>
      </c>
    </row>
    <row r="810" spans="1:10" s="195" customFormat="1" ht="11.4" hidden="1" outlineLevel="3">
      <c r="A810" s="241" t="s">
        <v>11473</v>
      </c>
      <c r="B810" s="240" t="s">
        <v>13207</v>
      </c>
      <c r="C810" s="230" t="s">
        <v>9504</v>
      </c>
      <c r="D810" s="230" t="s">
        <v>9206</v>
      </c>
      <c r="E810" s="238" t="s">
        <v>15431</v>
      </c>
      <c r="F810" s="232"/>
      <c r="G810" s="230" t="s">
        <v>61</v>
      </c>
      <c r="H810" s="230" t="s">
        <v>15965</v>
      </c>
      <c r="I810" s="233">
        <v>9.67</v>
      </c>
      <c r="J810" s="233">
        <f t="shared" si="12"/>
        <v>430.62193546999998</v>
      </c>
    </row>
    <row r="811" spans="1:10" s="195" customFormat="1" ht="11.4" hidden="1" outlineLevel="3">
      <c r="A811" s="241" t="s">
        <v>11474</v>
      </c>
      <c r="B811" s="240" t="s">
        <v>13208</v>
      </c>
      <c r="C811" s="230" t="s">
        <v>9505</v>
      </c>
      <c r="D811" s="230" t="s">
        <v>9206</v>
      </c>
      <c r="E811" s="238" t="s">
        <v>15432</v>
      </c>
      <c r="F811" s="232"/>
      <c r="G811" s="230" t="s">
        <v>61</v>
      </c>
      <c r="H811" s="230" t="s">
        <v>15965</v>
      </c>
      <c r="I811" s="233">
        <v>10.19</v>
      </c>
      <c r="J811" s="233">
        <f t="shared" si="12"/>
        <v>453.77844078999993</v>
      </c>
    </row>
    <row r="812" spans="1:10" s="195" customFormat="1" ht="11.4" hidden="1" outlineLevel="3">
      <c r="A812" s="241" t="s">
        <v>11475</v>
      </c>
      <c r="B812" s="240" t="s">
        <v>13209</v>
      </c>
      <c r="C812" s="230" t="s">
        <v>9506</v>
      </c>
      <c r="D812" s="230" t="s">
        <v>9206</v>
      </c>
      <c r="E812" s="238" t="s">
        <v>15433</v>
      </c>
      <c r="F812" s="232"/>
      <c r="G812" s="230" t="s">
        <v>61</v>
      </c>
      <c r="H812" s="230" t="s">
        <v>15965</v>
      </c>
      <c r="I812" s="233">
        <v>13.24</v>
      </c>
      <c r="J812" s="233">
        <f t="shared" si="12"/>
        <v>589.60025083999994</v>
      </c>
    </row>
    <row r="813" spans="1:10" s="195" customFormat="1" ht="11.4" hidden="1" outlineLevel="3">
      <c r="A813" s="241" t="s">
        <v>11476</v>
      </c>
      <c r="B813" s="240" t="s">
        <v>13210</v>
      </c>
      <c r="C813" s="230" t="s">
        <v>9507</v>
      </c>
      <c r="D813" s="230" t="s">
        <v>9206</v>
      </c>
      <c r="E813" s="238" t="s">
        <v>15434</v>
      </c>
      <c r="F813" s="232"/>
      <c r="G813" s="230" t="s">
        <v>61</v>
      </c>
      <c r="H813" s="230" t="s">
        <v>15965</v>
      </c>
      <c r="I813" s="233">
        <v>14.12</v>
      </c>
      <c r="J813" s="233">
        <f t="shared" si="12"/>
        <v>628.78818291999994</v>
      </c>
    </row>
    <row r="814" spans="1:10" s="195" customFormat="1" ht="11.4" hidden="1" outlineLevel="3">
      <c r="A814" s="241" t="s">
        <v>11477</v>
      </c>
      <c r="B814" s="246" t="s">
        <v>14195</v>
      </c>
      <c r="C814" s="230" t="s">
        <v>9508</v>
      </c>
      <c r="D814" s="230" t="s">
        <v>9206</v>
      </c>
      <c r="E814" s="238" t="s">
        <v>15435</v>
      </c>
      <c r="F814" s="232"/>
      <c r="G814" s="230" t="s">
        <v>61</v>
      </c>
      <c r="H814" s="230" t="s">
        <v>15965</v>
      </c>
      <c r="I814" s="233" t="s">
        <v>334</v>
      </c>
      <c r="J814" s="233" t="e">
        <f t="shared" si="12"/>
        <v>#VALUE!</v>
      </c>
    </row>
    <row r="815" spans="1:10" s="195" customFormat="1" ht="11.4" hidden="1" outlineLevel="3">
      <c r="A815" s="241" t="s">
        <v>11478</v>
      </c>
      <c r="B815" s="246" t="s">
        <v>14196</v>
      </c>
      <c r="C815" s="230" t="s">
        <v>9509</v>
      </c>
      <c r="D815" s="230" t="s">
        <v>9206</v>
      </c>
      <c r="E815" s="238" t="s">
        <v>15436</v>
      </c>
      <c r="F815" s="232"/>
      <c r="G815" s="230" t="s">
        <v>61</v>
      </c>
      <c r="H815" s="230" t="s">
        <v>15965</v>
      </c>
      <c r="I815" s="233" t="s">
        <v>334</v>
      </c>
      <c r="J815" s="233" t="e">
        <f t="shared" si="12"/>
        <v>#VALUE!</v>
      </c>
    </row>
    <row r="816" spans="1:10" s="195" customFormat="1" ht="11.4" hidden="1" outlineLevel="2">
      <c r="A816" s="260"/>
      <c r="B816" s="234" t="s">
        <v>334</v>
      </c>
      <c r="C816" s="234"/>
      <c r="D816" s="234"/>
      <c r="E816" s="234" t="s">
        <v>9510</v>
      </c>
      <c r="F816" s="234"/>
      <c r="G816" s="234"/>
      <c r="H816" s="234" t="s">
        <v>334</v>
      </c>
      <c r="I816" s="234" t="s">
        <v>334</v>
      </c>
      <c r="J816" s="234"/>
    </row>
    <row r="817" spans="1:10" s="195" customFormat="1" ht="11.4" hidden="1" outlineLevel="3">
      <c r="A817" s="241" t="s">
        <v>11479</v>
      </c>
      <c r="B817" s="240" t="s">
        <v>13211</v>
      </c>
      <c r="C817" s="230" t="s">
        <v>9511</v>
      </c>
      <c r="D817" s="230" t="s">
        <v>9206</v>
      </c>
      <c r="E817" s="238" t="s">
        <v>15437</v>
      </c>
      <c r="F817" s="232"/>
      <c r="G817" s="230" t="s">
        <v>61</v>
      </c>
      <c r="H817" s="230" t="s">
        <v>15965</v>
      </c>
      <c r="I817" s="233">
        <v>5.71</v>
      </c>
      <c r="J817" s="233">
        <f t="shared" si="12"/>
        <v>254.27624110999997</v>
      </c>
    </row>
    <row r="818" spans="1:10" s="195" customFormat="1" ht="11.4" hidden="1" outlineLevel="3">
      <c r="A818" s="241" t="s">
        <v>11480</v>
      </c>
      <c r="B818" s="240" t="s">
        <v>334</v>
      </c>
      <c r="C818" s="230" t="s">
        <v>9512</v>
      </c>
      <c r="D818" s="230" t="s">
        <v>9206</v>
      </c>
      <c r="E818" s="238" t="s">
        <v>15438</v>
      </c>
      <c r="F818" s="232"/>
      <c r="G818" s="230" t="s">
        <v>61</v>
      </c>
      <c r="H818" s="230" t="s">
        <v>15965</v>
      </c>
      <c r="I818" s="233" t="s">
        <v>334</v>
      </c>
      <c r="J818" s="233" t="e">
        <f t="shared" si="12"/>
        <v>#VALUE!</v>
      </c>
    </row>
    <row r="819" spans="1:10" s="195" customFormat="1" ht="11.4" hidden="1" outlineLevel="3">
      <c r="A819" s="241" t="s">
        <v>11481</v>
      </c>
      <c r="B819" s="246" t="s">
        <v>14197</v>
      </c>
      <c r="C819" s="230" t="s">
        <v>9513</v>
      </c>
      <c r="D819" s="230" t="s">
        <v>9206</v>
      </c>
      <c r="E819" s="238" t="s">
        <v>15439</v>
      </c>
      <c r="F819" s="232"/>
      <c r="G819" s="230" t="s">
        <v>61</v>
      </c>
      <c r="H819" s="230" t="s">
        <v>15965</v>
      </c>
      <c r="I819" s="233" t="s">
        <v>334</v>
      </c>
      <c r="J819" s="233" t="e">
        <f t="shared" si="12"/>
        <v>#VALUE!</v>
      </c>
    </row>
    <row r="820" spans="1:10" s="195" customFormat="1" ht="11.4" hidden="1" outlineLevel="3">
      <c r="A820" s="241" t="s">
        <v>11482</v>
      </c>
      <c r="B820" s="240" t="s">
        <v>13212</v>
      </c>
      <c r="C820" s="230" t="s">
        <v>9514</v>
      </c>
      <c r="D820" s="230" t="s">
        <v>9206</v>
      </c>
      <c r="E820" s="238" t="s">
        <v>15440</v>
      </c>
      <c r="F820" s="232"/>
      <c r="G820" s="230" t="s">
        <v>61</v>
      </c>
      <c r="H820" s="230" t="s">
        <v>15965</v>
      </c>
      <c r="I820" s="233">
        <v>9.4600000000000009</v>
      </c>
      <c r="J820" s="233">
        <f t="shared" si="12"/>
        <v>421.27026985999998</v>
      </c>
    </row>
    <row r="821" spans="1:10" s="195" customFormat="1" ht="11.4" hidden="1" outlineLevel="3">
      <c r="A821" s="241" t="s">
        <v>11483</v>
      </c>
      <c r="B821" s="240" t="s">
        <v>13213</v>
      </c>
      <c r="C821" s="230" t="s">
        <v>9515</v>
      </c>
      <c r="D821" s="230" t="s">
        <v>9206</v>
      </c>
      <c r="E821" s="238" t="s">
        <v>15441</v>
      </c>
      <c r="F821" s="232"/>
      <c r="G821" s="230" t="s">
        <v>61</v>
      </c>
      <c r="H821" s="230" t="s">
        <v>15965</v>
      </c>
      <c r="I821" s="233">
        <v>8.58</v>
      </c>
      <c r="J821" s="233">
        <f t="shared" si="12"/>
        <v>382.08233777999999</v>
      </c>
    </row>
    <row r="822" spans="1:10" s="195" customFormat="1" ht="11.4" hidden="1" outlineLevel="3">
      <c r="A822" s="241" t="s">
        <v>11484</v>
      </c>
      <c r="B822" s="240" t="s">
        <v>13214</v>
      </c>
      <c r="C822" s="230" t="s">
        <v>9516</v>
      </c>
      <c r="D822" s="230" t="s">
        <v>9206</v>
      </c>
      <c r="E822" s="238" t="s">
        <v>15442</v>
      </c>
      <c r="F822" s="232"/>
      <c r="G822" s="230" t="s">
        <v>61</v>
      </c>
      <c r="H822" s="230" t="s">
        <v>15965</v>
      </c>
      <c r="I822" s="233">
        <v>10.19</v>
      </c>
      <c r="J822" s="233">
        <f t="shared" si="12"/>
        <v>453.77844078999993</v>
      </c>
    </row>
    <row r="823" spans="1:10" s="195" customFormat="1" ht="11.4" hidden="1" outlineLevel="3">
      <c r="A823" s="241" t="s">
        <v>11485</v>
      </c>
      <c r="B823" s="240" t="s">
        <v>14198</v>
      </c>
      <c r="C823" s="230" t="s">
        <v>9517</v>
      </c>
      <c r="D823" s="230" t="s">
        <v>9206</v>
      </c>
      <c r="E823" s="238" t="s">
        <v>15443</v>
      </c>
      <c r="F823" s="232"/>
      <c r="G823" s="230" t="s">
        <v>61</v>
      </c>
      <c r="H823" s="230" t="s">
        <v>15965</v>
      </c>
      <c r="I823" s="233" t="s">
        <v>334</v>
      </c>
      <c r="J823" s="233" t="e">
        <f t="shared" si="12"/>
        <v>#VALUE!</v>
      </c>
    </row>
    <row r="824" spans="1:10" s="195" customFormat="1" ht="11.4" hidden="1" outlineLevel="3">
      <c r="A824" s="241" t="s">
        <v>11486</v>
      </c>
      <c r="B824" s="240" t="s">
        <v>13215</v>
      </c>
      <c r="C824" s="230" t="s">
        <v>9518</v>
      </c>
      <c r="D824" s="230" t="s">
        <v>9206</v>
      </c>
      <c r="E824" s="238" t="s">
        <v>15444</v>
      </c>
      <c r="F824" s="232"/>
      <c r="G824" s="230" t="s">
        <v>61</v>
      </c>
      <c r="H824" s="230" t="s">
        <v>15965</v>
      </c>
      <c r="I824" s="233">
        <v>12.72</v>
      </c>
      <c r="J824" s="233">
        <f t="shared" si="12"/>
        <v>566.44374551999999</v>
      </c>
    </row>
    <row r="825" spans="1:10" s="195" customFormat="1" ht="11.4" hidden="1" outlineLevel="3">
      <c r="A825" s="241" t="s">
        <v>11487</v>
      </c>
      <c r="B825" s="240" t="s">
        <v>14199</v>
      </c>
      <c r="C825" s="230" t="s">
        <v>9519</v>
      </c>
      <c r="D825" s="230" t="s">
        <v>9206</v>
      </c>
      <c r="E825" s="238" t="s">
        <v>15445</v>
      </c>
      <c r="F825" s="232"/>
      <c r="G825" s="230" t="s">
        <v>61</v>
      </c>
      <c r="H825" s="230" t="s">
        <v>15965</v>
      </c>
      <c r="I825" s="233" t="s">
        <v>334</v>
      </c>
      <c r="J825" s="233" t="e">
        <f t="shared" si="12"/>
        <v>#VALUE!</v>
      </c>
    </row>
    <row r="826" spans="1:10" s="195" customFormat="1" ht="11.4" hidden="1" outlineLevel="3">
      <c r="A826" s="241" t="s">
        <v>11488</v>
      </c>
      <c r="B826" s="240" t="s">
        <v>14200</v>
      </c>
      <c r="C826" s="230" t="s">
        <v>9520</v>
      </c>
      <c r="D826" s="230" t="s">
        <v>9206</v>
      </c>
      <c r="E826" s="238" t="s">
        <v>15446</v>
      </c>
      <c r="F826" s="232"/>
      <c r="G826" s="230" t="s">
        <v>61</v>
      </c>
      <c r="H826" s="230" t="s">
        <v>15965</v>
      </c>
      <c r="I826" s="233" t="s">
        <v>334</v>
      </c>
      <c r="J826" s="233" t="e">
        <f t="shared" si="12"/>
        <v>#VALUE!</v>
      </c>
    </row>
    <row r="827" spans="1:10" s="195" customFormat="1" ht="11.4" hidden="1" outlineLevel="2">
      <c r="A827" s="260"/>
      <c r="B827" s="234" t="s">
        <v>334</v>
      </c>
      <c r="C827" s="234"/>
      <c r="D827" s="234"/>
      <c r="E827" s="234" t="s">
        <v>9521</v>
      </c>
      <c r="F827" s="234"/>
      <c r="G827" s="234"/>
      <c r="H827" s="234" t="s">
        <v>334</v>
      </c>
      <c r="I827" s="234" t="s">
        <v>334</v>
      </c>
      <c r="J827" s="234"/>
    </row>
    <row r="828" spans="1:10" s="195" customFormat="1" ht="11.4" hidden="1" outlineLevel="3">
      <c r="A828" s="241" t="s">
        <v>11489</v>
      </c>
      <c r="B828" s="240" t="s">
        <v>13216</v>
      </c>
      <c r="C828" s="230" t="s">
        <v>9522</v>
      </c>
      <c r="D828" s="230" t="s">
        <v>8608</v>
      </c>
      <c r="E828" s="238" t="s">
        <v>15447</v>
      </c>
      <c r="F828" s="232"/>
      <c r="G828" s="230" t="s">
        <v>61</v>
      </c>
      <c r="H828" s="230" t="s">
        <v>15965</v>
      </c>
      <c r="I828" s="233">
        <v>5.12</v>
      </c>
      <c r="J828" s="233">
        <f t="shared" si="12"/>
        <v>228.00251391999998</v>
      </c>
    </row>
    <row r="829" spans="1:10" s="195" customFormat="1" ht="11.4" hidden="1" outlineLevel="3">
      <c r="A829" s="241" t="s">
        <v>11490</v>
      </c>
      <c r="B829" s="240" t="s">
        <v>13217</v>
      </c>
      <c r="C829" s="230" t="s">
        <v>9523</v>
      </c>
      <c r="D829" s="230" t="s">
        <v>8608</v>
      </c>
      <c r="E829" s="238" t="s">
        <v>15448</v>
      </c>
      <c r="F829" s="232"/>
      <c r="G829" s="230" t="s">
        <v>61</v>
      </c>
      <c r="H829" s="230" t="s">
        <v>15965</v>
      </c>
      <c r="I829" s="233">
        <v>5.36</v>
      </c>
      <c r="J829" s="233">
        <f t="shared" si="12"/>
        <v>238.69013175999999</v>
      </c>
    </row>
    <row r="830" spans="1:10" s="195" customFormat="1" ht="11.4" hidden="1" outlineLevel="3">
      <c r="A830" s="241" t="s">
        <v>11491</v>
      </c>
      <c r="B830" s="240" t="s">
        <v>13218</v>
      </c>
      <c r="C830" s="230" t="s">
        <v>9524</v>
      </c>
      <c r="D830" s="230" t="s">
        <v>8608</v>
      </c>
      <c r="E830" s="238" t="s">
        <v>15449</v>
      </c>
      <c r="F830" s="232"/>
      <c r="G830" s="230" t="s">
        <v>61</v>
      </c>
      <c r="H830" s="230" t="s">
        <v>15965</v>
      </c>
      <c r="I830" s="233">
        <v>6.2</v>
      </c>
      <c r="J830" s="233">
        <f t="shared" si="12"/>
        <v>276.09679419999998</v>
      </c>
    </row>
    <row r="831" spans="1:10" s="195" customFormat="1" ht="11.4" hidden="1" outlineLevel="2">
      <c r="A831" s="260"/>
      <c r="B831" s="234" t="s">
        <v>334</v>
      </c>
      <c r="C831" s="234"/>
      <c r="D831" s="234"/>
      <c r="E831" s="234" t="s">
        <v>9525</v>
      </c>
      <c r="F831" s="234"/>
      <c r="G831" s="234"/>
      <c r="H831" s="234" t="s">
        <v>334</v>
      </c>
      <c r="I831" s="234" t="s">
        <v>334</v>
      </c>
      <c r="J831" s="234"/>
    </row>
    <row r="832" spans="1:10" s="195" customFormat="1" ht="11.4" hidden="1" outlineLevel="3">
      <c r="A832" s="241" t="s">
        <v>11492</v>
      </c>
      <c r="B832" s="240" t="s">
        <v>13219</v>
      </c>
      <c r="C832" s="241" t="s">
        <v>9526</v>
      </c>
      <c r="D832" s="230" t="s">
        <v>9527</v>
      </c>
      <c r="E832" s="231" t="s">
        <v>15450</v>
      </c>
      <c r="F832" s="232"/>
      <c r="G832" s="230" t="s">
        <v>61</v>
      </c>
      <c r="H832" s="230" t="s">
        <v>15965</v>
      </c>
      <c r="I832" s="233">
        <v>0.96</v>
      </c>
      <c r="J832" s="233">
        <f t="shared" si="12"/>
        <v>42.750471359999992</v>
      </c>
    </row>
    <row r="833" spans="1:10" s="195" customFormat="1" ht="11.4" hidden="1" outlineLevel="3">
      <c r="A833" s="241" t="s">
        <v>11493</v>
      </c>
      <c r="B833" s="240" t="s">
        <v>13220</v>
      </c>
      <c r="C833" s="241" t="s">
        <v>9528</v>
      </c>
      <c r="D833" s="230" t="s">
        <v>9527</v>
      </c>
      <c r="E833" s="231" t="s">
        <v>15451</v>
      </c>
      <c r="F833" s="232"/>
      <c r="G833" s="230" t="s">
        <v>61</v>
      </c>
      <c r="H833" s="230" t="s">
        <v>15965</v>
      </c>
      <c r="I833" s="233">
        <v>1.61</v>
      </c>
      <c r="J833" s="233">
        <f t="shared" si="12"/>
        <v>71.696103010000002</v>
      </c>
    </row>
    <row r="834" spans="1:10" s="195" customFormat="1" ht="11.4" hidden="1" outlineLevel="3">
      <c r="A834" s="241" t="s">
        <v>11494</v>
      </c>
      <c r="B834" s="240" t="s">
        <v>13221</v>
      </c>
      <c r="C834" s="241" t="s">
        <v>9529</v>
      </c>
      <c r="D834" s="230" t="s">
        <v>9527</v>
      </c>
      <c r="E834" s="231" t="s">
        <v>15452</v>
      </c>
      <c r="F834" s="232"/>
      <c r="G834" s="230" t="s">
        <v>61</v>
      </c>
      <c r="H834" s="230" t="s">
        <v>15965</v>
      </c>
      <c r="I834" s="233">
        <v>4.5</v>
      </c>
      <c r="J834" s="233">
        <f t="shared" si="12"/>
        <v>200.39283449999999</v>
      </c>
    </row>
    <row r="835" spans="1:10" s="195" customFormat="1" ht="11.4" hidden="1" outlineLevel="2">
      <c r="A835" s="260"/>
      <c r="B835" s="234" t="s">
        <v>334</v>
      </c>
      <c r="C835" s="234"/>
      <c r="D835" s="234"/>
      <c r="E835" s="234" t="s">
        <v>9530</v>
      </c>
      <c r="F835" s="234"/>
      <c r="G835" s="234"/>
      <c r="H835" s="234" t="s">
        <v>334</v>
      </c>
      <c r="I835" s="234" t="s">
        <v>334</v>
      </c>
      <c r="J835" s="234"/>
    </row>
    <row r="836" spans="1:10" s="195" customFormat="1" ht="11.4" hidden="1" outlineLevel="3">
      <c r="A836" s="241" t="s">
        <v>11495</v>
      </c>
      <c r="B836" s="240" t="s">
        <v>13222</v>
      </c>
      <c r="C836" s="230" t="s">
        <v>9531</v>
      </c>
      <c r="D836" s="230" t="s">
        <v>8857</v>
      </c>
      <c r="E836" s="231" t="s">
        <v>15453</v>
      </c>
      <c r="F836" s="232"/>
      <c r="G836" s="230" t="s">
        <v>61</v>
      </c>
      <c r="H836" s="230" t="s">
        <v>15965</v>
      </c>
      <c r="I836" s="233">
        <v>0.21</v>
      </c>
      <c r="J836" s="233">
        <f t="shared" si="12"/>
        <v>9.3516656099999995</v>
      </c>
    </row>
    <row r="837" spans="1:10" s="195" customFormat="1" ht="11.4" hidden="1" outlineLevel="1">
      <c r="A837" s="259"/>
      <c r="B837" s="223" t="s">
        <v>334</v>
      </c>
      <c r="C837" s="223"/>
      <c r="D837" s="223"/>
      <c r="E837" s="223" t="s">
        <v>9532</v>
      </c>
      <c r="F837" s="223"/>
      <c r="G837" s="224"/>
      <c r="H837" s="224" t="s">
        <v>334</v>
      </c>
      <c r="I837" s="224" t="s">
        <v>334</v>
      </c>
      <c r="J837" s="224"/>
    </row>
    <row r="838" spans="1:10" s="195" customFormat="1" ht="11.4" hidden="1" outlineLevel="2">
      <c r="A838" s="241" t="s">
        <v>11311</v>
      </c>
      <c r="B838" s="240" t="s">
        <v>13044</v>
      </c>
      <c r="C838" s="230" t="s">
        <v>9308</v>
      </c>
      <c r="D838" s="230" t="s">
        <v>9533</v>
      </c>
      <c r="E838" s="231" t="s">
        <v>15280</v>
      </c>
      <c r="F838" s="232"/>
      <c r="G838" s="230" t="s">
        <v>61</v>
      </c>
      <c r="H838" s="230" t="s">
        <v>15965</v>
      </c>
      <c r="I838" s="233">
        <v>0.87</v>
      </c>
      <c r="J838" s="233">
        <f t="shared" ref="J838:J900" si="13">IF(H838="грн",ROUND(I838*(1-$J$2),2),ROUND(I838*(1-$J$2),2)*$H$2)</f>
        <v>38.742614669999995</v>
      </c>
    </row>
    <row r="839" spans="1:10" s="195" customFormat="1" ht="11.4" hidden="1" outlineLevel="2">
      <c r="A839" s="241" t="s">
        <v>11496</v>
      </c>
      <c r="B839" s="240" t="s">
        <v>13223</v>
      </c>
      <c r="C839" s="230" t="s">
        <v>9534</v>
      </c>
      <c r="D839" s="230" t="s">
        <v>9533</v>
      </c>
      <c r="E839" s="231" t="s">
        <v>15454</v>
      </c>
      <c r="F839" s="232"/>
      <c r="G839" s="230" t="s">
        <v>61</v>
      </c>
      <c r="H839" s="230" t="s">
        <v>15965</v>
      </c>
      <c r="I839" s="233">
        <v>1.04</v>
      </c>
      <c r="J839" s="233">
        <f t="shared" si="13"/>
        <v>46.313010640000002</v>
      </c>
    </row>
    <row r="840" spans="1:10" s="195" customFormat="1" ht="11.4" hidden="1" outlineLevel="2">
      <c r="A840" s="241" t="s">
        <v>11497</v>
      </c>
      <c r="B840" s="240" t="s">
        <v>13224</v>
      </c>
      <c r="C840" s="230" t="s">
        <v>9535</v>
      </c>
      <c r="D840" s="230" t="s">
        <v>8711</v>
      </c>
      <c r="E840" s="238" t="s">
        <v>9536</v>
      </c>
      <c r="F840" s="232"/>
      <c r="G840" s="230" t="s">
        <v>61</v>
      </c>
      <c r="H840" s="230" t="s">
        <v>15965</v>
      </c>
      <c r="I840" s="233">
        <v>3.1</v>
      </c>
      <c r="J840" s="233">
        <f t="shared" si="13"/>
        <v>138.04839709999999</v>
      </c>
    </row>
    <row r="841" spans="1:10" s="195" customFormat="1" ht="11.4" hidden="1" outlineLevel="2">
      <c r="A841" s="241" t="s">
        <v>11498</v>
      </c>
      <c r="B841" s="240" t="s">
        <v>13225</v>
      </c>
      <c r="C841" s="230" t="s">
        <v>9537</v>
      </c>
      <c r="D841" s="230" t="s">
        <v>8948</v>
      </c>
      <c r="E841" s="231" t="s">
        <v>15454</v>
      </c>
      <c r="F841" s="232"/>
      <c r="G841" s="230" t="s">
        <v>61</v>
      </c>
      <c r="H841" s="230" t="s">
        <v>15965</v>
      </c>
      <c r="I841" s="233">
        <v>1.99</v>
      </c>
      <c r="J841" s="233">
        <f t="shared" si="13"/>
        <v>88.618164589999992</v>
      </c>
    </row>
    <row r="842" spans="1:10" s="195" customFormat="1" ht="11.4" hidden="1" outlineLevel="2">
      <c r="A842" s="241" t="s">
        <v>11499</v>
      </c>
      <c r="B842" s="240" t="s">
        <v>13226</v>
      </c>
      <c r="C842" s="230" t="s">
        <v>9538</v>
      </c>
      <c r="D842" s="230" t="s">
        <v>8766</v>
      </c>
      <c r="E842" s="231" t="s">
        <v>15455</v>
      </c>
      <c r="F842" s="232"/>
      <c r="G842" s="230" t="s">
        <v>61</v>
      </c>
      <c r="H842" s="230" t="s">
        <v>15965</v>
      </c>
      <c r="I842" s="233">
        <v>6.75</v>
      </c>
      <c r="J842" s="233">
        <f t="shared" si="13"/>
        <v>300.58925174999996</v>
      </c>
    </row>
    <row r="843" spans="1:10" s="195" customFormat="1" ht="11.4" hidden="1" outlineLevel="1">
      <c r="A843" s="259"/>
      <c r="B843" s="223" t="s">
        <v>334</v>
      </c>
      <c r="C843" s="223"/>
      <c r="D843" s="223"/>
      <c r="E843" s="223" t="s">
        <v>9540</v>
      </c>
      <c r="F843" s="223"/>
      <c r="G843" s="224"/>
      <c r="H843" s="224" t="s">
        <v>334</v>
      </c>
      <c r="I843" s="224" t="s">
        <v>334</v>
      </c>
      <c r="J843" s="224"/>
    </row>
    <row r="844" spans="1:10" s="195" customFormat="1" ht="11.4" hidden="1" outlineLevel="2">
      <c r="A844" s="241" t="s">
        <v>11500</v>
      </c>
      <c r="B844" s="240" t="s">
        <v>13227</v>
      </c>
      <c r="C844" s="230" t="s">
        <v>9541</v>
      </c>
      <c r="D844" s="230" t="s">
        <v>8766</v>
      </c>
      <c r="E844" s="231" t="s">
        <v>9542</v>
      </c>
      <c r="F844" s="232"/>
      <c r="G844" s="230" t="s">
        <v>61</v>
      </c>
      <c r="H844" s="230" t="s">
        <v>15965</v>
      </c>
      <c r="I844" s="233">
        <v>1.41</v>
      </c>
      <c r="J844" s="233">
        <f t="shared" si="13"/>
        <v>62.789754809999991</v>
      </c>
    </row>
    <row r="845" spans="1:10" s="195" customFormat="1" ht="11.4" hidden="1" outlineLevel="2">
      <c r="A845" s="241" t="s">
        <v>11501</v>
      </c>
      <c r="B845" s="240" t="s">
        <v>13228</v>
      </c>
      <c r="C845" s="230" t="s">
        <v>9543</v>
      </c>
      <c r="D845" s="230" t="s">
        <v>8766</v>
      </c>
      <c r="E845" s="231" t="s">
        <v>9544</v>
      </c>
      <c r="F845" s="232"/>
      <c r="G845" s="230" t="s">
        <v>61</v>
      </c>
      <c r="H845" s="230" t="s">
        <v>15965</v>
      </c>
      <c r="I845" s="233">
        <v>1.24</v>
      </c>
      <c r="J845" s="233">
        <f t="shared" si="13"/>
        <v>55.219358839999998</v>
      </c>
    </row>
    <row r="846" spans="1:10" s="195" customFormat="1" ht="11.4" hidden="1" outlineLevel="2">
      <c r="A846" s="241" t="s">
        <v>11502</v>
      </c>
      <c r="B846" s="240" t="s">
        <v>13229</v>
      </c>
      <c r="C846" s="230" t="s">
        <v>9545</v>
      </c>
      <c r="D846" s="230" t="s">
        <v>8711</v>
      </c>
      <c r="E846" s="231" t="s">
        <v>9546</v>
      </c>
      <c r="F846" s="232"/>
      <c r="G846" s="230" t="s">
        <v>61</v>
      </c>
      <c r="H846" s="230" t="s">
        <v>15965</v>
      </c>
      <c r="I846" s="233">
        <v>1.42</v>
      </c>
      <c r="J846" s="233">
        <f t="shared" si="13"/>
        <v>63.235072219999992</v>
      </c>
    </row>
    <row r="847" spans="1:10" s="195" customFormat="1" ht="11.4" hidden="1" outlineLevel="2">
      <c r="A847" s="241" t="s">
        <v>11503</v>
      </c>
      <c r="B847" s="240" t="s">
        <v>13230</v>
      </c>
      <c r="C847" s="230" t="s">
        <v>9547</v>
      </c>
      <c r="D847" s="230" t="s">
        <v>8711</v>
      </c>
      <c r="E847" s="231" t="s">
        <v>9548</v>
      </c>
      <c r="F847" s="232"/>
      <c r="G847" s="230" t="s">
        <v>61</v>
      </c>
      <c r="H847" s="230" t="s">
        <v>15965</v>
      </c>
      <c r="I847" s="233">
        <v>1.1499999999999999</v>
      </c>
      <c r="J847" s="233">
        <f t="shared" si="13"/>
        <v>51.211502149999994</v>
      </c>
    </row>
    <row r="848" spans="1:10" s="195" customFormat="1" ht="11.4" hidden="1" outlineLevel="2">
      <c r="A848" s="241" t="s">
        <v>11504</v>
      </c>
      <c r="B848" s="240" t="s">
        <v>13231</v>
      </c>
      <c r="C848" s="230" t="s">
        <v>9549</v>
      </c>
      <c r="D848" s="230" t="s">
        <v>8854</v>
      </c>
      <c r="E848" s="231" t="s">
        <v>9550</v>
      </c>
      <c r="F848" s="232"/>
      <c r="G848" s="230" t="s">
        <v>61</v>
      </c>
      <c r="H848" s="230" t="s">
        <v>15965</v>
      </c>
      <c r="I848" s="233">
        <v>1.57</v>
      </c>
      <c r="J848" s="233">
        <f t="shared" si="13"/>
        <v>69.914833369999997</v>
      </c>
    </row>
    <row r="849" spans="1:10" s="195" customFormat="1" ht="11.4" hidden="1" outlineLevel="2">
      <c r="A849" s="241" t="s">
        <v>11505</v>
      </c>
      <c r="B849" s="240" t="s">
        <v>13232</v>
      </c>
      <c r="C849" s="230" t="s">
        <v>9551</v>
      </c>
      <c r="D849" s="230" t="s">
        <v>8766</v>
      </c>
      <c r="E849" s="231" t="s">
        <v>9552</v>
      </c>
      <c r="F849" s="232"/>
      <c r="G849" s="230" t="s">
        <v>147</v>
      </c>
      <c r="H849" s="230" t="s">
        <v>15965</v>
      </c>
      <c r="I849" s="233">
        <v>2.63</v>
      </c>
      <c r="J849" s="233">
        <f t="shared" si="13"/>
        <v>117.11847882999999</v>
      </c>
    </row>
    <row r="850" spans="1:10" s="195" customFormat="1" ht="11.4" hidden="1" outlineLevel="1">
      <c r="A850" s="259"/>
      <c r="B850" s="223" t="s">
        <v>334</v>
      </c>
      <c r="C850" s="223"/>
      <c r="D850" s="223"/>
      <c r="E850" s="223" t="s">
        <v>9553</v>
      </c>
      <c r="F850" s="223"/>
      <c r="G850" s="224"/>
      <c r="H850" s="224" t="s">
        <v>334</v>
      </c>
      <c r="I850" s="224" t="s">
        <v>334</v>
      </c>
      <c r="J850" s="224"/>
    </row>
    <row r="851" spans="1:10" s="195" customFormat="1" ht="11.4" hidden="1" outlineLevel="2">
      <c r="A851" s="241" t="s">
        <v>11388</v>
      </c>
      <c r="B851" s="230" t="s">
        <v>13122</v>
      </c>
      <c r="C851" s="230" t="s">
        <v>9399</v>
      </c>
      <c r="D851" s="230" t="s">
        <v>8608</v>
      </c>
      <c r="E851" s="238" t="s">
        <v>15356</v>
      </c>
      <c r="F851" s="232"/>
      <c r="G851" s="230" t="s">
        <v>147</v>
      </c>
      <c r="H851" s="230" t="s">
        <v>15965</v>
      </c>
      <c r="I851" s="233">
        <v>0</v>
      </c>
      <c r="J851" s="233">
        <f t="shared" si="13"/>
        <v>0</v>
      </c>
    </row>
    <row r="852" spans="1:10" s="195" customFormat="1" ht="11.4" hidden="1" outlineLevel="2">
      <c r="A852" s="241" t="s">
        <v>11389</v>
      </c>
      <c r="B852" s="230" t="s">
        <v>13123</v>
      </c>
      <c r="C852" s="230" t="s">
        <v>9400</v>
      </c>
      <c r="D852" s="230" t="s">
        <v>8608</v>
      </c>
      <c r="E852" s="238" t="s">
        <v>15357</v>
      </c>
      <c r="F852" s="232"/>
      <c r="G852" s="230" t="s">
        <v>147</v>
      </c>
      <c r="H852" s="230" t="s">
        <v>15965</v>
      </c>
      <c r="I852" s="233">
        <v>0</v>
      </c>
      <c r="J852" s="233">
        <f t="shared" si="13"/>
        <v>0</v>
      </c>
    </row>
    <row r="853" spans="1:10" s="195" customFormat="1" ht="11.4" hidden="1" outlineLevel="2">
      <c r="A853" s="241" t="s">
        <v>11390</v>
      </c>
      <c r="B853" s="230" t="s">
        <v>13124</v>
      </c>
      <c r="C853" s="230" t="s">
        <v>9401</v>
      </c>
      <c r="D853" s="230" t="s">
        <v>8608</v>
      </c>
      <c r="E853" s="238" t="s">
        <v>15358</v>
      </c>
      <c r="F853" s="232"/>
      <c r="G853" s="230" t="s">
        <v>147</v>
      </c>
      <c r="H853" s="230" t="s">
        <v>15965</v>
      </c>
      <c r="I853" s="233">
        <v>0</v>
      </c>
      <c r="J853" s="233">
        <f t="shared" si="13"/>
        <v>0</v>
      </c>
    </row>
    <row r="854" spans="1:10" s="195" customFormat="1" ht="11.4" hidden="1" outlineLevel="2">
      <c r="A854" s="241" t="s">
        <v>11370</v>
      </c>
      <c r="B854" s="230" t="s">
        <v>13104</v>
      </c>
      <c r="C854" s="230" t="s">
        <v>9379</v>
      </c>
      <c r="D854" s="230" t="s">
        <v>8608</v>
      </c>
      <c r="E854" s="238" t="s">
        <v>15339</v>
      </c>
      <c r="F854" s="232"/>
      <c r="G854" s="230" t="s">
        <v>147</v>
      </c>
      <c r="H854" s="230" t="s">
        <v>15965</v>
      </c>
      <c r="I854" s="233">
        <v>0</v>
      </c>
      <c r="J854" s="233">
        <f t="shared" si="13"/>
        <v>0</v>
      </c>
    </row>
    <row r="855" spans="1:10" s="195" customFormat="1" ht="11.4" hidden="1" outlineLevel="2">
      <c r="A855" s="241" t="s">
        <v>11371</v>
      </c>
      <c r="B855" s="230" t="s">
        <v>13105</v>
      </c>
      <c r="C855" s="230" t="s">
        <v>9380</v>
      </c>
      <c r="D855" s="230" t="s">
        <v>8608</v>
      </c>
      <c r="E855" s="238" t="s">
        <v>15340</v>
      </c>
      <c r="F855" s="232"/>
      <c r="G855" s="230" t="s">
        <v>147</v>
      </c>
      <c r="H855" s="230" t="s">
        <v>15965</v>
      </c>
      <c r="I855" s="233">
        <v>0</v>
      </c>
      <c r="J855" s="233">
        <f t="shared" si="13"/>
        <v>0</v>
      </c>
    </row>
    <row r="856" spans="1:10" s="195" customFormat="1" ht="11.4" hidden="1" outlineLevel="2">
      <c r="A856" s="241" t="s">
        <v>11372</v>
      </c>
      <c r="B856" s="230" t="s">
        <v>13106</v>
      </c>
      <c r="C856" s="230" t="s">
        <v>9381</v>
      </c>
      <c r="D856" s="230" t="s">
        <v>8608</v>
      </c>
      <c r="E856" s="238" t="s">
        <v>15341</v>
      </c>
      <c r="F856" s="232"/>
      <c r="G856" s="230" t="s">
        <v>147</v>
      </c>
      <c r="H856" s="230" t="s">
        <v>15965</v>
      </c>
      <c r="I856" s="233">
        <v>0</v>
      </c>
      <c r="J856" s="233">
        <f t="shared" si="13"/>
        <v>0</v>
      </c>
    </row>
    <row r="857" spans="1:10" s="195" customFormat="1" ht="11.4" hidden="1" outlineLevel="2">
      <c r="A857" s="241" t="s">
        <v>11328</v>
      </c>
      <c r="B857" s="230" t="s">
        <v>13061</v>
      </c>
      <c r="C857" s="230" t="s">
        <v>9328</v>
      </c>
      <c r="D857" s="230" t="s">
        <v>8608</v>
      </c>
      <c r="E857" s="238" t="s">
        <v>15297</v>
      </c>
      <c r="F857" s="232"/>
      <c r="G857" s="230" t="s">
        <v>147</v>
      </c>
      <c r="H857" s="230" t="s">
        <v>15965</v>
      </c>
      <c r="I857" s="233">
        <v>3.54</v>
      </c>
      <c r="J857" s="233">
        <f t="shared" si="13"/>
        <v>157.64236313999999</v>
      </c>
    </row>
    <row r="858" spans="1:10" s="195" customFormat="1" ht="11.4" hidden="1" outlineLevel="2">
      <c r="A858" s="241" t="s">
        <v>11329</v>
      </c>
      <c r="B858" s="230" t="s">
        <v>13062</v>
      </c>
      <c r="C858" s="230" t="s">
        <v>9329</v>
      </c>
      <c r="D858" s="230" t="s">
        <v>8608</v>
      </c>
      <c r="E858" s="238" t="s">
        <v>15298</v>
      </c>
      <c r="F858" s="232"/>
      <c r="G858" s="230" t="s">
        <v>147</v>
      </c>
      <c r="H858" s="230" t="s">
        <v>15965</v>
      </c>
      <c r="I858" s="233">
        <v>4.53</v>
      </c>
      <c r="J858" s="233">
        <f t="shared" si="13"/>
        <v>201.72878673</v>
      </c>
    </row>
    <row r="859" spans="1:10" s="195" customFormat="1" ht="11.4" hidden="1" outlineLevel="2">
      <c r="A859" s="241" t="s">
        <v>11330</v>
      </c>
      <c r="B859" s="230" t="s">
        <v>13063</v>
      </c>
      <c r="C859" s="230" t="s">
        <v>9330</v>
      </c>
      <c r="D859" s="230" t="s">
        <v>8608</v>
      </c>
      <c r="E859" s="238" t="s">
        <v>15299</v>
      </c>
      <c r="F859" s="232"/>
      <c r="G859" s="230" t="s">
        <v>147</v>
      </c>
      <c r="H859" s="230" t="s">
        <v>15965</v>
      </c>
      <c r="I859" s="233">
        <v>5.59</v>
      </c>
      <c r="J859" s="233">
        <f t="shared" si="13"/>
        <v>248.93243218999999</v>
      </c>
    </row>
    <row r="860" spans="1:10" s="195" customFormat="1" ht="11.4" hidden="1" outlineLevel="2">
      <c r="A860" s="241" t="s">
        <v>11506</v>
      </c>
      <c r="B860" s="230" t="s">
        <v>13233</v>
      </c>
      <c r="C860" s="230" t="s">
        <v>9554</v>
      </c>
      <c r="D860" s="230" t="s">
        <v>8608</v>
      </c>
      <c r="E860" s="238" t="s">
        <v>9555</v>
      </c>
      <c r="F860" s="232"/>
      <c r="G860" s="230" t="s">
        <v>147</v>
      </c>
      <c r="H860" s="230" t="s">
        <v>15965</v>
      </c>
      <c r="I860" s="233">
        <v>3.5</v>
      </c>
      <c r="J860" s="233">
        <f t="shared" si="13"/>
        <v>155.86109349999998</v>
      </c>
    </row>
    <row r="861" spans="1:10" s="195" customFormat="1" ht="11.4" hidden="1" outlineLevel="2">
      <c r="A861" s="241" t="s">
        <v>11507</v>
      </c>
      <c r="B861" s="230" t="s">
        <v>13234</v>
      </c>
      <c r="C861" s="230" t="s">
        <v>9556</v>
      </c>
      <c r="D861" s="230" t="s">
        <v>8608</v>
      </c>
      <c r="E861" s="238" t="s">
        <v>9557</v>
      </c>
      <c r="F861" s="232"/>
      <c r="G861" s="230" t="s">
        <v>147</v>
      </c>
      <c r="H861" s="230" t="s">
        <v>15965</v>
      </c>
      <c r="I861" s="233">
        <v>4.82</v>
      </c>
      <c r="J861" s="233">
        <f t="shared" si="13"/>
        <v>214.64299162</v>
      </c>
    </row>
    <row r="862" spans="1:10" s="195" customFormat="1" ht="11.4" hidden="1" outlineLevel="2">
      <c r="A862" s="241" t="s">
        <v>11508</v>
      </c>
      <c r="B862" s="230" t="s">
        <v>13235</v>
      </c>
      <c r="C862" s="230" t="s">
        <v>9558</v>
      </c>
      <c r="D862" s="230" t="s">
        <v>8608</v>
      </c>
      <c r="E862" s="238" t="s">
        <v>9559</v>
      </c>
      <c r="F862" s="232"/>
      <c r="G862" s="230" t="s">
        <v>147</v>
      </c>
      <c r="H862" s="230" t="s">
        <v>15965</v>
      </c>
      <c r="I862" s="233">
        <v>6.36</v>
      </c>
      <c r="J862" s="233">
        <f t="shared" si="13"/>
        <v>283.22187276</v>
      </c>
    </row>
    <row r="863" spans="1:10" s="195" customFormat="1" ht="11.4" hidden="1" outlineLevel="2">
      <c r="A863" s="241" t="s">
        <v>11509</v>
      </c>
      <c r="B863" s="230" t="s">
        <v>9561</v>
      </c>
      <c r="C863" s="230" t="s">
        <v>9560</v>
      </c>
      <c r="D863" s="230" t="s">
        <v>8608</v>
      </c>
      <c r="E863" s="238" t="s">
        <v>9562</v>
      </c>
      <c r="F863" s="232"/>
      <c r="G863" s="230" t="s">
        <v>147</v>
      </c>
      <c r="H863" s="230" t="s">
        <v>15965</v>
      </c>
      <c r="I863" s="233">
        <v>1.64</v>
      </c>
      <c r="J863" s="233">
        <f t="shared" si="13"/>
        <v>73.032055239999991</v>
      </c>
    </row>
    <row r="864" spans="1:10" s="195" customFormat="1" ht="11.4" hidden="1" outlineLevel="2">
      <c r="A864" s="241" t="s">
        <v>11510</v>
      </c>
      <c r="B864" s="230" t="s">
        <v>9564</v>
      </c>
      <c r="C864" s="230" t="s">
        <v>9563</v>
      </c>
      <c r="D864" s="230" t="s">
        <v>8608</v>
      </c>
      <c r="E864" s="238" t="s">
        <v>9565</v>
      </c>
      <c r="F864" s="232"/>
      <c r="G864" s="230" t="s">
        <v>147</v>
      </c>
      <c r="H864" s="230" t="s">
        <v>15965</v>
      </c>
      <c r="I864" s="233">
        <v>1.61</v>
      </c>
      <c r="J864" s="233">
        <f t="shared" si="13"/>
        <v>71.696103010000002</v>
      </c>
    </row>
    <row r="865" spans="1:10" s="195" customFormat="1" ht="11.4" hidden="1" outlineLevel="2">
      <c r="A865" s="241" t="s">
        <v>11511</v>
      </c>
      <c r="B865" s="230" t="s">
        <v>9567</v>
      </c>
      <c r="C865" s="230" t="s">
        <v>9566</v>
      </c>
      <c r="D865" s="230" t="s">
        <v>8608</v>
      </c>
      <c r="E865" s="238" t="s">
        <v>9568</v>
      </c>
      <c r="F865" s="232"/>
      <c r="G865" s="230" t="s">
        <v>147</v>
      </c>
      <c r="H865" s="230" t="s">
        <v>15965</v>
      </c>
      <c r="I865" s="233">
        <v>1.62</v>
      </c>
      <c r="J865" s="233">
        <f t="shared" si="13"/>
        <v>72.141420420000003</v>
      </c>
    </row>
    <row r="866" spans="1:10" s="195" customFormat="1" ht="11.4" hidden="1" outlineLevel="2">
      <c r="A866" s="241" t="s">
        <v>11512</v>
      </c>
      <c r="B866" s="230" t="s">
        <v>9570</v>
      </c>
      <c r="C866" s="230" t="s">
        <v>9569</v>
      </c>
      <c r="D866" s="230" t="s">
        <v>8608</v>
      </c>
      <c r="E866" s="238" t="s">
        <v>9571</v>
      </c>
      <c r="F866" s="232"/>
      <c r="G866" s="230" t="s">
        <v>147</v>
      </c>
      <c r="H866" s="230" t="s">
        <v>15965</v>
      </c>
      <c r="I866" s="233">
        <v>1.81</v>
      </c>
      <c r="J866" s="233">
        <f t="shared" si="13"/>
        <v>80.602451209999998</v>
      </c>
    </row>
    <row r="867" spans="1:10" s="195" customFormat="1" ht="11.4" hidden="1" outlineLevel="2">
      <c r="A867" s="241" t="s">
        <v>11037</v>
      </c>
      <c r="B867" s="230" t="s">
        <v>12770</v>
      </c>
      <c r="C867" s="230" t="s">
        <v>8996</v>
      </c>
      <c r="D867" s="230" t="s">
        <v>8608</v>
      </c>
      <c r="E867" s="238" t="s">
        <v>15021</v>
      </c>
      <c r="F867" s="232"/>
      <c r="G867" s="230" t="s">
        <v>147</v>
      </c>
      <c r="H867" s="230" t="s">
        <v>15965</v>
      </c>
      <c r="I867" s="233">
        <v>2.2000000000000002</v>
      </c>
      <c r="J867" s="233">
        <f t="shared" si="13"/>
        <v>97.969830200000004</v>
      </c>
    </row>
    <row r="868" spans="1:10" s="195" customFormat="1" ht="11.4" hidden="1" outlineLevel="2">
      <c r="A868" s="241" t="s">
        <v>11513</v>
      </c>
      <c r="B868" s="230" t="s">
        <v>13236</v>
      </c>
      <c r="C868" s="230" t="s">
        <v>9573</v>
      </c>
      <c r="D868" s="230" t="s">
        <v>8608</v>
      </c>
      <c r="E868" s="238" t="s">
        <v>9572</v>
      </c>
      <c r="F868" s="232"/>
      <c r="G868" s="230" t="s">
        <v>147</v>
      </c>
      <c r="H868" s="230" t="s">
        <v>15965</v>
      </c>
      <c r="I868" s="233">
        <v>1.64</v>
      </c>
      <c r="J868" s="233">
        <f t="shared" si="13"/>
        <v>73.032055239999991</v>
      </c>
    </row>
    <row r="869" spans="1:10" s="195" customFormat="1" ht="11.4" hidden="1" outlineLevel="2">
      <c r="A869" s="241" t="s">
        <v>11514</v>
      </c>
      <c r="B869" s="230" t="s">
        <v>13237</v>
      </c>
      <c r="C869" s="230" t="s">
        <v>9574</v>
      </c>
      <c r="D869" s="230" t="s">
        <v>8833</v>
      </c>
      <c r="E869" s="238" t="s">
        <v>9575</v>
      </c>
      <c r="F869" s="232"/>
      <c r="G869" s="230" t="s">
        <v>147</v>
      </c>
      <c r="H869" s="230" t="s">
        <v>15965</v>
      </c>
      <c r="I869" s="233">
        <v>2.4</v>
      </c>
      <c r="J869" s="233">
        <f t="shared" si="13"/>
        <v>106.87617839999999</v>
      </c>
    </row>
    <row r="870" spans="1:10" s="195" customFormat="1" ht="11.4" hidden="1" outlineLevel="2">
      <c r="A870" s="241" t="s">
        <v>11515</v>
      </c>
      <c r="B870" s="230" t="s">
        <v>13238</v>
      </c>
      <c r="C870" s="230" t="s">
        <v>9576</v>
      </c>
      <c r="D870" s="230" t="s">
        <v>8834</v>
      </c>
      <c r="E870" s="238" t="s">
        <v>9577</v>
      </c>
      <c r="F870" s="232"/>
      <c r="G870" s="230" t="s">
        <v>147</v>
      </c>
      <c r="H870" s="230" t="s">
        <v>15965</v>
      </c>
      <c r="I870" s="233">
        <v>2.12</v>
      </c>
      <c r="J870" s="233">
        <f t="shared" si="13"/>
        <v>94.407290919999994</v>
      </c>
    </row>
    <row r="871" spans="1:10" s="195" customFormat="1" ht="11.4" hidden="1" outlineLevel="2">
      <c r="A871" s="241" t="s">
        <v>11516</v>
      </c>
      <c r="B871" s="230" t="s">
        <v>13239</v>
      </c>
      <c r="C871" s="230" t="s">
        <v>9578</v>
      </c>
      <c r="D871" s="230" t="s">
        <v>8835</v>
      </c>
      <c r="E871" s="238" t="s">
        <v>9579</v>
      </c>
      <c r="F871" s="232"/>
      <c r="G871" s="230" t="s">
        <v>147</v>
      </c>
      <c r="H871" s="230" t="s">
        <v>15965</v>
      </c>
      <c r="I871" s="233">
        <v>2.08</v>
      </c>
      <c r="J871" s="233">
        <f t="shared" si="13"/>
        <v>92.626021280000003</v>
      </c>
    </row>
    <row r="872" spans="1:10" s="195" customFormat="1" ht="11.4" hidden="1" outlineLevel="2">
      <c r="A872" s="241" t="s">
        <v>11517</v>
      </c>
      <c r="B872" s="230" t="s">
        <v>13240</v>
      </c>
      <c r="C872" s="230" t="s">
        <v>9580</v>
      </c>
      <c r="D872" s="230" t="s">
        <v>8608</v>
      </c>
      <c r="E872" s="238" t="s">
        <v>9581</v>
      </c>
      <c r="F872" s="232"/>
      <c r="G872" s="230" t="s">
        <v>147</v>
      </c>
      <c r="H872" s="230" t="s">
        <v>15965</v>
      </c>
      <c r="I872" s="233">
        <v>1.46</v>
      </c>
      <c r="J872" s="233">
        <f t="shared" si="13"/>
        <v>65.016341859999997</v>
      </c>
    </row>
    <row r="873" spans="1:10" s="195" customFormat="1" ht="11.4" hidden="1" outlineLevel="2">
      <c r="A873" s="241" t="s">
        <v>11518</v>
      </c>
      <c r="B873" s="230" t="s">
        <v>13241</v>
      </c>
      <c r="C873" s="230" t="s">
        <v>9582</v>
      </c>
      <c r="D873" s="230" t="s">
        <v>8833</v>
      </c>
      <c r="E873" s="238" t="s">
        <v>9583</v>
      </c>
      <c r="F873" s="232"/>
      <c r="G873" s="230" t="s">
        <v>147</v>
      </c>
      <c r="H873" s="230" t="s">
        <v>15965</v>
      </c>
      <c r="I873" s="233">
        <v>3.76</v>
      </c>
      <c r="J873" s="233">
        <f t="shared" si="13"/>
        <v>167.43934615999999</v>
      </c>
    </row>
    <row r="874" spans="1:10" s="195" customFormat="1" ht="11.4" hidden="1" outlineLevel="2">
      <c r="A874" s="241" t="s">
        <v>11519</v>
      </c>
      <c r="B874" s="230" t="s">
        <v>13242</v>
      </c>
      <c r="C874" s="230" t="s">
        <v>9584</v>
      </c>
      <c r="D874" s="230" t="s">
        <v>8834</v>
      </c>
      <c r="E874" s="238" t="s">
        <v>9585</v>
      </c>
      <c r="F874" s="232"/>
      <c r="G874" s="230" t="s">
        <v>147</v>
      </c>
      <c r="H874" s="230" t="s">
        <v>15965</v>
      </c>
      <c r="I874" s="233">
        <v>2.41</v>
      </c>
      <c r="J874" s="233">
        <f t="shared" si="13"/>
        <v>107.32149581</v>
      </c>
    </row>
    <row r="875" spans="1:10" s="195" customFormat="1" ht="11.4" hidden="1" outlineLevel="2">
      <c r="A875" s="241" t="s">
        <v>11520</v>
      </c>
      <c r="B875" s="230" t="s">
        <v>13243</v>
      </c>
      <c r="C875" s="230" t="s">
        <v>9586</v>
      </c>
      <c r="D875" s="230" t="s">
        <v>8835</v>
      </c>
      <c r="E875" s="238" t="s">
        <v>9587</v>
      </c>
      <c r="F875" s="232"/>
      <c r="G875" s="230" t="s">
        <v>147</v>
      </c>
      <c r="H875" s="230" t="s">
        <v>15965</v>
      </c>
      <c r="I875" s="233">
        <v>1.99</v>
      </c>
      <c r="J875" s="233">
        <f t="shared" si="13"/>
        <v>88.618164589999992</v>
      </c>
    </row>
    <row r="876" spans="1:10" s="195" customFormat="1" ht="11.4" hidden="1" outlineLevel="2">
      <c r="A876" s="241" t="s">
        <v>11521</v>
      </c>
      <c r="B876" s="230" t="s">
        <v>13244</v>
      </c>
      <c r="C876" s="230" t="s">
        <v>9588</v>
      </c>
      <c r="D876" s="230" t="s">
        <v>8608</v>
      </c>
      <c r="E876" s="238" t="s">
        <v>9589</v>
      </c>
      <c r="F876" s="232"/>
      <c r="G876" s="230" t="s">
        <v>147</v>
      </c>
      <c r="H876" s="230" t="s">
        <v>15965</v>
      </c>
      <c r="I876" s="233">
        <v>1.63</v>
      </c>
      <c r="J876" s="233">
        <f t="shared" si="13"/>
        <v>72.58673782999999</v>
      </c>
    </row>
    <row r="877" spans="1:10" s="195" customFormat="1" ht="11.4" hidden="1" outlineLevel="2">
      <c r="A877" s="241" t="s">
        <v>11522</v>
      </c>
      <c r="B877" s="230" t="s">
        <v>13245</v>
      </c>
      <c r="C877" s="230" t="s">
        <v>9590</v>
      </c>
      <c r="D877" s="230" t="s">
        <v>8608</v>
      </c>
      <c r="E877" s="238" t="s">
        <v>9591</v>
      </c>
      <c r="F877" s="232"/>
      <c r="G877" s="230" t="s">
        <v>147</v>
      </c>
      <c r="H877" s="230" t="s">
        <v>15965</v>
      </c>
      <c r="I877" s="233">
        <v>1.62</v>
      </c>
      <c r="J877" s="233">
        <f t="shared" si="13"/>
        <v>72.141420420000003</v>
      </c>
    </row>
    <row r="878" spans="1:10" s="195" customFormat="1" ht="11.4" hidden="1" outlineLevel="2">
      <c r="A878" s="241" t="s">
        <v>11523</v>
      </c>
      <c r="B878" s="230" t="s">
        <v>13246</v>
      </c>
      <c r="C878" s="230" t="s">
        <v>9592</v>
      </c>
      <c r="D878" s="230" t="s">
        <v>8608</v>
      </c>
      <c r="E878" s="238" t="s">
        <v>9593</v>
      </c>
      <c r="F878" s="232"/>
      <c r="G878" s="230" t="s">
        <v>147</v>
      </c>
      <c r="H878" s="230" t="s">
        <v>15965</v>
      </c>
      <c r="I878" s="233">
        <v>1.51</v>
      </c>
      <c r="J878" s="233">
        <f t="shared" si="13"/>
        <v>67.242928909999989</v>
      </c>
    </row>
    <row r="879" spans="1:10" s="195" customFormat="1" ht="11.4" hidden="1" outlineLevel="2">
      <c r="A879" s="241" t="s">
        <v>11524</v>
      </c>
      <c r="B879" s="230" t="s">
        <v>13247</v>
      </c>
      <c r="C879" s="230" t="s">
        <v>9594</v>
      </c>
      <c r="D879" s="230" t="s">
        <v>8608</v>
      </c>
      <c r="E879" s="238" t="s">
        <v>9593</v>
      </c>
      <c r="F879" s="232"/>
      <c r="G879" s="230" t="s">
        <v>147</v>
      </c>
      <c r="H879" s="230" t="s">
        <v>15965</v>
      </c>
      <c r="I879" s="233">
        <v>1.48</v>
      </c>
      <c r="J879" s="233">
        <f t="shared" si="13"/>
        <v>65.90697668</v>
      </c>
    </row>
    <row r="880" spans="1:10" s="195" customFormat="1" ht="11.4" hidden="1" outlineLevel="2">
      <c r="A880" s="241" t="s">
        <v>11525</v>
      </c>
      <c r="B880" s="230" t="s">
        <v>13248</v>
      </c>
      <c r="C880" s="230" t="s">
        <v>9595</v>
      </c>
      <c r="D880" s="230" t="s">
        <v>8608</v>
      </c>
      <c r="E880" s="238" t="s">
        <v>9596</v>
      </c>
      <c r="F880" s="232"/>
      <c r="G880" s="230" t="s">
        <v>147</v>
      </c>
      <c r="H880" s="230" t="s">
        <v>15965</v>
      </c>
      <c r="I880" s="233">
        <v>1.55</v>
      </c>
      <c r="J880" s="233">
        <f t="shared" si="13"/>
        <v>69.024198549999994</v>
      </c>
    </row>
    <row r="881" spans="1:10" s="195" customFormat="1" ht="11.4" hidden="1" outlineLevel="2">
      <c r="A881" s="241" t="s">
        <v>11526</v>
      </c>
      <c r="B881" s="230" t="s">
        <v>13249</v>
      </c>
      <c r="C881" s="230" t="s">
        <v>9597</v>
      </c>
      <c r="D881" s="230" t="s">
        <v>8608</v>
      </c>
      <c r="E881" s="238" t="s">
        <v>9598</v>
      </c>
      <c r="F881" s="232"/>
      <c r="G881" s="230" t="s">
        <v>147</v>
      </c>
      <c r="H881" s="230" t="s">
        <v>15965</v>
      </c>
      <c r="I881" s="233">
        <v>2.0499999999999998</v>
      </c>
      <c r="J881" s="233">
        <f t="shared" si="13"/>
        <v>91.290069049999985</v>
      </c>
    </row>
    <row r="882" spans="1:10" s="195" customFormat="1" ht="11.4" hidden="1" outlineLevel="2">
      <c r="A882" s="241" t="s">
        <v>11527</v>
      </c>
      <c r="B882" s="230" t="s">
        <v>13250</v>
      </c>
      <c r="C882" s="230" t="s">
        <v>9599</v>
      </c>
      <c r="D882" s="230" t="s">
        <v>8608</v>
      </c>
      <c r="E882" s="238" t="s">
        <v>9598</v>
      </c>
      <c r="F882" s="232"/>
      <c r="G882" s="230" t="s">
        <v>147</v>
      </c>
      <c r="H882" s="230" t="s">
        <v>15965</v>
      </c>
      <c r="I882" s="233">
        <v>1.95</v>
      </c>
      <c r="J882" s="233">
        <f t="shared" si="13"/>
        <v>86.836894949999987</v>
      </c>
    </row>
    <row r="883" spans="1:10" s="195" customFormat="1" ht="11.4" hidden="1" outlineLevel="2">
      <c r="A883" s="241" t="s">
        <v>11528</v>
      </c>
      <c r="B883" s="230" t="s">
        <v>13251</v>
      </c>
      <c r="C883" s="230" t="s">
        <v>9600</v>
      </c>
      <c r="D883" s="230" t="s">
        <v>8766</v>
      </c>
      <c r="E883" s="238" t="s">
        <v>9601</v>
      </c>
      <c r="F883" s="232"/>
      <c r="G883" s="230" t="s">
        <v>147</v>
      </c>
      <c r="H883" s="230" t="s">
        <v>15965</v>
      </c>
      <c r="I883" s="233">
        <v>23.19</v>
      </c>
      <c r="J883" s="233">
        <f t="shared" si="13"/>
        <v>1032.69107379</v>
      </c>
    </row>
    <row r="884" spans="1:10" s="195" customFormat="1" ht="11.4" hidden="1" outlineLevel="2">
      <c r="A884" s="241" t="s">
        <v>11529</v>
      </c>
      <c r="B884" s="230" t="s">
        <v>13252</v>
      </c>
      <c r="C884" s="230" t="s">
        <v>9602</v>
      </c>
      <c r="D884" s="230" t="s">
        <v>8766</v>
      </c>
      <c r="E884" s="238" t="s">
        <v>9603</v>
      </c>
      <c r="F884" s="232"/>
      <c r="G884" s="230" t="s">
        <v>147</v>
      </c>
      <c r="H884" s="230" t="s">
        <v>15965</v>
      </c>
      <c r="I884" s="233">
        <v>0</v>
      </c>
      <c r="J884" s="233">
        <f t="shared" si="13"/>
        <v>0</v>
      </c>
    </row>
    <row r="885" spans="1:10" s="195" customFormat="1" ht="11.4" hidden="1" outlineLevel="2">
      <c r="A885" s="241" t="s">
        <v>11530</v>
      </c>
      <c r="B885" s="230" t="s">
        <v>13253</v>
      </c>
      <c r="C885" s="230" t="s">
        <v>9604</v>
      </c>
      <c r="D885" s="230" t="s">
        <v>8608</v>
      </c>
      <c r="E885" s="238" t="s">
        <v>9605</v>
      </c>
      <c r="F885" s="232"/>
      <c r="G885" s="230" t="s">
        <v>147</v>
      </c>
      <c r="H885" s="230" t="s">
        <v>15965</v>
      </c>
      <c r="I885" s="233">
        <v>0.65</v>
      </c>
      <c r="J885" s="233">
        <f t="shared" si="13"/>
        <v>28.945631649999999</v>
      </c>
    </row>
    <row r="886" spans="1:10" s="195" customFormat="1" ht="11.4" hidden="1" outlineLevel="2">
      <c r="A886" s="241" t="s">
        <v>11531</v>
      </c>
      <c r="B886" s="230" t="s">
        <v>13254</v>
      </c>
      <c r="C886" s="230" t="s">
        <v>9606</v>
      </c>
      <c r="D886" s="230" t="s">
        <v>8608</v>
      </c>
      <c r="E886" s="238" t="s">
        <v>15456</v>
      </c>
      <c r="F886" s="232"/>
      <c r="G886" s="230" t="s">
        <v>147</v>
      </c>
      <c r="H886" s="230" t="s">
        <v>15965</v>
      </c>
      <c r="I886" s="233">
        <v>0.56000000000000005</v>
      </c>
      <c r="J886" s="233">
        <f t="shared" si="13"/>
        <v>24.937774960000002</v>
      </c>
    </row>
    <row r="887" spans="1:10" s="195" customFormat="1" ht="11.4" hidden="1" outlineLevel="2">
      <c r="A887" s="241" t="s">
        <v>11532</v>
      </c>
      <c r="B887" s="230" t="s">
        <v>13255</v>
      </c>
      <c r="C887" s="230" t="s">
        <v>9607</v>
      </c>
      <c r="D887" s="230" t="s">
        <v>8608</v>
      </c>
      <c r="E887" s="238" t="s">
        <v>9608</v>
      </c>
      <c r="F887" s="232"/>
      <c r="G887" s="230"/>
      <c r="H887" s="230" t="s">
        <v>15965</v>
      </c>
      <c r="I887" s="233">
        <v>1.45</v>
      </c>
      <c r="J887" s="233">
        <f t="shared" si="13"/>
        <v>64.571024449999996</v>
      </c>
    </row>
    <row r="888" spans="1:10" collapsed="1">
      <c r="A888" s="262"/>
      <c r="B888" s="621"/>
      <c r="C888" s="621"/>
      <c r="D888" s="621"/>
      <c r="E888" s="621" t="s">
        <v>8580</v>
      </c>
      <c r="F888" s="621"/>
      <c r="G888" s="621"/>
      <c r="H888" s="621" t="s">
        <v>334</v>
      </c>
      <c r="I888" s="621" t="s">
        <v>334</v>
      </c>
      <c r="J888" s="621"/>
    </row>
    <row r="889" spans="1:10" s="195" customFormat="1" ht="11.4" hidden="1" outlineLevel="1">
      <c r="A889" s="259"/>
      <c r="B889" s="244" t="s">
        <v>334</v>
      </c>
      <c r="C889" s="223"/>
      <c r="D889" s="223"/>
      <c r="E889" s="223" t="s">
        <v>9629</v>
      </c>
      <c r="F889" s="223"/>
      <c r="G889" s="224"/>
      <c r="H889" s="224" t="s">
        <v>334</v>
      </c>
      <c r="I889" s="224" t="s">
        <v>334</v>
      </c>
      <c r="J889" s="224"/>
    </row>
    <row r="890" spans="1:10" s="195" customFormat="1" ht="11.4" hidden="1" outlineLevel="2">
      <c r="A890" s="260"/>
      <c r="B890" s="245" t="s">
        <v>334</v>
      </c>
      <c r="C890" s="234"/>
      <c r="D890" s="234"/>
      <c r="E890" s="234" t="s">
        <v>9630</v>
      </c>
      <c r="F890" s="234"/>
      <c r="G890" s="234"/>
      <c r="H890" s="234" t="s">
        <v>334</v>
      </c>
      <c r="I890" s="234" t="s">
        <v>334</v>
      </c>
      <c r="J890" s="235"/>
    </row>
    <row r="891" spans="1:10" s="195" customFormat="1" ht="11.4" hidden="1" outlineLevel="3">
      <c r="A891" s="241" t="s">
        <v>11533</v>
      </c>
      <c r="B891" s="230" t="s">
        <v>13256</v>
      </c>
      <c r="C891" s="230" t="s">
        <v>9631</v>
      </c>
      <c r="D891" s="230" t="s">
        <v>9632</v>
      </c>
      <c r="E891" s="238" t="s">
        <v>14573</v>
      </c>
      <c r="F891" s="232">
        <v>50</v>
      </c>
      <c r="G891" s="230" t="s">
        <v>61</v>
      </c>
      <c r="H891" s="230" t="s">
        <v>897</v>
      </c>
      <c r="I891" s="233">
        <v>10.91</v>
      </c>
      <c r="J891" s="233">
        <f t="shared" si="13"/>
        <v>10.91</v>
      </c>
    </row>
    <row r="892" spans="1:10" s="195" customFormat="1" ht="11.4" hidden="1" outlineLevel="3">
      <c r="A892" s="241" t="s">
        <v>11534</v>
      </c>
      <c r="B892" s="230" t="s">
        <v>13257</v>
      </c>
      <c r="C892" s="230" t="s">
        <v>9633</v>
      </c>
      <c r="D892" s="230" t="s">
        <v>9632</v>
      </c>
      <c r="E892" s="238" t="s">
        <v>14574</v>
      </c>
      <c r="F892" s="232">
        <v>50</v>
      </c>
      <c r="G892" s="230" t="s">
        <v>61</v>
      </c>
      <c r="H892" s="230" t="s">
        <v>897</v>
      </c>
      <c r="I892" s="233">
        <v>12.08</v>
      </c>
      <c r="J892" s="233">
        <f t="shared" si="13"/>
        <v>12.08</v>
      </c>
    </row>
    <row r="893" spans="1:10" s="195" customFormat="1" ht="11.4" hidden="1" outlineLevel="3">
      <c r="A893" s="241" t="s">
        <v>11535</v>
      </c>
      <c r="B893" s="230" t="s">
        <v>13258</v>
      </c>
      <c r="C893" s="230" t="s">
        <v>9634</v>
      </c>
      <c r="D893" s="230" t="s">
        <v>9632</v>
      </c>
      <c r="E893" s="238" t="s">
        <v>14575</v>
      </c>
      <c r="F893" s="232">
        <v>50</v>
      </c>
      <c r="G893" s="230" t="s">
        <v>61</v>
      </c>
      <c r="H893" s="230" t="s">
        <v>897</v>
      </c>
      <c r="I893" s="233">
        <v>15.41</v>
      </c>
      <c r="J893" s="233">
        <f t="shared" si="13"/>
        <v>15.41</v>
      </c>
    </row>
    <row r="894" spans="1:10" s="195" customFormat="1" ht="11.4" hidden="1" outlineLevel="3">
      <c r="A894" s="241" t="s">
        <v>11536</v>
      </c>
      <c r="B894" s="230" t="s">
        <v>13259</v>
      </c>
      <c r="C894" s="230" t="s">
        <v>9635</v>
      </c>
      <c r="D894" s="230" t="s">
        <v>9632</v>
      </c>
      <c r="E894" s="238" t="s">
        <v>14576</v>
      </c>
      <c r="F894" s="232">
        <v>50</v>
      </c>
      <c r="G894" s="230" t="s">
        <v>61</v>
      </c>
      <c r="H894" s="230" t="s">
        <v>897</v>
      </c>
      <c r="I894" s="233">
        <v>25.46</v>
      </c>
      <c r="J894" s="233">
        <f t="shared" si="13"/>
        <v>25.46</v>
      </c>
    </row>
    <row r="895" spans="1:10" s="195" customFormat="1" ht="11.4" hidden="1" outlineLevel="2">
      <c r="A895" s="260"/>
      <c r="B895" s="245" t="s">
        <v>334</v>
      </c>
      <c r="C895" s="234"/>
      <c r="D895" s="234"/>
      <c r="E895" s="234" t="s">
        <v>9636</v>
      </c>
      <c r="F895" s="234"/>
      <c r="G895" s="234"/>
      <c r="H895" s="234" t="s">
        <v>334</v>
      </c>
      <c r="I895" s="234" t="s">
        <v>334</v>
      </c>
      <c r="J895" s="235"/>
    </row>
    <row r="896" spans="1:10" s="195" customFormat="1" ht="11.4" hidden="1" outlineLevel="3">
      <c r="A896" s="241" t="s">
        <v>11537</v>
      </c>
      <c r="B896" s="230" t="s">
        <v>13260</v>
      </c>
      <c r="C896" s="230" t="s">
        <v>9637</v>
      </c>
      <c r="D896" s="230" t="s">
        <v>9638</v>
      </c>
      <c r="E896" s="238" t="s">
        <v>14577</v>
      </c>
      <c r="F896" s="232">
        <v>25</v>
      </c>
      <c r="G896" s="230" t="s">
        <v>61</v>
      </c>
      <c r="H896" s="230" t="s">
        <v>897</v>
      </c>
      <c r="I896" s="233">
        <v>11.68</v>
      </c>
      <c r="J896" s="233">
        <f t="shared" si="13"/>
        <v>11.68</v>
      </c>
    </row>
    <row r="897" spans="1:10" s="195" customFormat="1" ht="11.4" hidden="1" outlineLevel="3">
      <c r="A897" s="241" t="s">
        <v>11538</v>
      </c>
      <c r="B897" s="230" t="s">
        <v>13261</v>
      </c>
      <c r="C897" s="230" t="s">
        <v>9639</v>
      </c>
      <c r="D897" s="230" t="s">
        <v>9638</v>
      </c>
      <c r="E897" s="238" t="s">
        <v>14578</v>
      </c>
      <c r="F897" s="232">
        <v>25</v>
      </c>
      <c r="G897" s="230" t="s">
        <v>61</v>
      </c>
      <c r="H897" s="230" t="s">
        <v>897</v>
      </c>
      <c r="I897" s="233">
        <v>12.92</v>
      </c>
      <c r="J897" s="233">
        <f t="shared" si="13"/>
        <v>12.92</v>
      </c>
    </row>
    <row r="898" spans="1:10" s="195" customFormat="1" ht="11.4" hidden="1" outlineLevel="3">
      <c r="A898" s="241" t="s">
        <v>11539</v>
      </c>
      <c r="B898" s="230" t="s">
        <v>13262</v>
      </c>
      <c r="C898" s="230" t="s">
        <v>9640</v>
      </c>
      <c r="D898" s="230" t="s">
        <v>9638</v>
      </c>
      <c r="E898" s="238" t="s">
        <v>14579</v>
      </c>
      <c r="F898" s="232">
        <v>25</v>
      </c>
      <c r="G898" s="230" t="s">
        <v>61</v>
      </c>
      <c r="H898" s="230" t="s">
        <v>897</v>
      </c>
      <c r="I898" s="233">
        <v>16.489999999999998</v>
      </c>
      <c r="J898" s="233">
        <f t="shared" si="13"/>
        <v>16.489999999999998</v>
      </c>
    </row>
    <row r="899" spans="1:10" s="195" customFormat="1" ht="11.4" hidden="1" outlineLevel="3">
      <c r="A899" s="241" t="s">
        <v>11540</v>
      </c>
      <c r="B899" s="230" t="s">
        <v>13263</v>
      </c>
      <c r="C899" s="230" t="s">
        <v>9641</v>
      </c>
      <c r="D899" s="230" t="s">
        <v>9638</v>
      </c>
      <c r="E899" s="238" t="s">
        <v>14580</v>
      </c>
      <c r="F899" s="232">
        <v>25</v>
      </c>
      <c r="G899" s="230" t="s">
        <v>61</v>
      </c>
      <c r="H899" s="230" t="s">
        <v>897</v>
      </c>
      <c r="I899" s="233">
        <v>27.24</v>
      </c>
      <c r="J899" s="233">
        <f t="shared" si="13"/>
        <v>27.24</v>
      </c>
    </row>
    <row r="900" spans="1:10" s="195" customFormat="1" ht="11.4" hidden="1" outlineLevel="3">
      <c r="A900" s="241" t="s">
        <v>11541</v>
      </c>
      <c r="B900" s="230" t="s">
        <v>13264</v>
      </c>
      <c r="C900" s="239" t="s">
        <v>10740</v>
      </c>
      <c r="D900" s="230" t="s">
        <v>9638</v>
      </c>
      <c r="E900" s="238" t="s">
        <v>14581</v>
      </c>
      <c r="F900" s="232">
        <v>25</v>
      </c>
      <c r="G900" s="230" t="s">
        <v>61</v>
      </c>
      <c r="H900" s="230" t="s">
        <v>15965</v>
      </c>
      <c r="I900" s="233">
        <v>1.1000000000000001</v>
      </c>
      <c r="J900" s="233">
        <f t="shared" si="13"/>
        <v>48.984915100000002</v>
      </c>
    </row>
    <row r="901" spans="1:10" s="195" customFormat="1" ht="11.4" hidden="1" outlineLevel="2">
      <c r="A901" s="260"/>
      <c r="B901" s="245" t="s">
        <v>334</v>
      </c>
      <c r="C901" s="234">
        <v>3</v>
      </c>
      <c r="D901" s="234"/>
      <c r="E901" s="234" t="s">
        <v>9642</v>
      </c>
      <c r="F901" s="234"/>
      <c r="G901" s="234"/>
      <c r="H901" s="234" t="s">
        <v>334</v>
      </c>
      <c r="I901" s="234" t="s">
        <v>334</v>
      </c>
      <c r="J901" s="235"/>
    </row>
    <row r="902" spans="1:10" s="195" customFormat="1" ht="11.4" hidden="1" outlineLevel="3">
      <c r="A902" s="241" t="s">
        <v>11542</v>
      </c>
      <c r="B902" s="230" t="s">
        <v>13265</v>
      </c>
      <c r="C902" s="230" t="s">
        <v>9643</v>
      </c>
      <c r="D902" s="230" t="s">
        <v>9644</v>
      </c>
      <c r="E902" s="238" t="s">
        <v>14582</v>
      </c>
      <c r="F902" s="232">
        <v>50</v>
      </c>
      <c r="G902" s="230" t="s">
        <v>61</v>
      </c>
      <c r="H902" s="230" t="s">
        <v>897</v>
      </c>
      <c r="I902" s="233">
        <v>11</v>
      </c>
      <c r="J902" s="233">
        <f t="shared" ref="J902:J965" si="14">IF(H902="грн",ROUND(I902*(1-$J$2),2),ROUND(I902*(1-$J$2),2)*$H$2)</f>
        <v>11</v>
      </c>
    </row>
    <row r="903" spans="1:10" s="195" customFormat="1" ht="11.4" hidden="1" outlineLevel="3">
      <c r="A903" s="241" t="s">
        <v>11543</v>
      </c>
      <c r="B903" s="230" t="s">
        <v>13266</v>
      </c>
      <c r="C903" s="230" t="s">
        <v>9645</v>
      </c>
      <c r="D903" s="230" t="s">
        <v>9644</v>
      </c>
      <c r="E903" s="238" t="s">
        <v>14583</v>
      </c>
      <c r="F903" s="232">
        <v>50</v>
      </c>
      <c r="G903" s="230" t="s">
        <v>61</v>
      </c>
      <c r="H903" s="230" t="s">
        <v>897</v>
      </c>
      <c r="I903" s="233">
        <v>12.17</v>
      </c>
      <c r="J903" s="233">
        <f t="shared" si="14"/>
        <v>12.17</v>
      </c>
    </row>
    <row r="904" spans="1:10" s="195" customFormat="1" ht="11.4" hidden="1" outlineLevel="3">
      <c r="A904" s="241" t="s">
        <v>11544</v>
      </c>
      <c r="B904" s="230" t="s">
        <v>13267</v>
      </c>
      <c r="C904" s="230" t="s">
        <v>9646</v>
      </c>
      <c r="D904" s="230" t="s">
        <v>9644</v>
      </c>
      <c r="E904" s="238" t="s">
        <v>14584</v>
      </c>
      <c r="F904" s="232">
        <v>50</v>
      </c>
      <c r="G904" s="230" t="s">
        <v>61</v>
      </c>
      <c r="H904" s="230" t="s">
        <v>897</v>
      </c>
      <c r="I904" s="233">
        <v>15.54</v>
      </c>
      <c r="J904" s="233">
        <f t="shared" si="14"/>
        <v>15.54</v>
      </c>
    </row>
    <row r="905" spans="1:10" s="195" customFormat="1" ht="11.4" hidden="1" outlineLevel="3">
      <c r="A905" s="241" t="s">
        <v>11545</v>
      </c>
      <c r="B905" s="230" t="s">
        <v>13268</v>
      </c>
      <c r="C905" s="230" t="s">
        <v>9647</v>
      </c>
      <c r="D905" s="230" t="s">
        <v>9644</v>
      </c>
      <c r="E905" s="238" t="s">
        <v>14585</v>
      </c>
      <c r="F905" s="232">
        <v>50</v>
      </c>
      <c r="G905" s="230" t="s">
        <v>61</v>
      </c>
      <c r="H905" s="230" t="s">
        <v>897</v>
      </c>
      <c r="I905" s="233">
        <v>25.69</v>
      </c>
      <c r="J905" s="233">
        <f t="shared" si="14"/>
        <v>25.69</v>
      </c>
    </row>
    <row r="906" spans="1:10" s="195" customFormat="1" ht="11.4" hidden="1" outlineLevel="2">
      <c r="A906" s="260"/>
      <c r="B906" s="245" t="s">
        <v>334</v>
      </c>
      <c r="C906" s="234">
        <v>4</v>
      </c>
      <c r="D906" s="234"/>
      <c r="E906" s="234" t="s">
        <v>9648</v>
      </c>
      <c r="F906" s="234"/>
      <c r="G906" s="234"/>
      <c r="H906" s="234" t="s">
        <v>334</v>
      </c>
      <c r="I906" s="234" t="s">
        <v>334</v>
      </c>
      <c r="J906" s="235"/>
    </row>
    <row r="907" spans="1:10" s="195" customFormat="1" ht="11.4" hidden="1" outlineLevel="3">
      <c r="A907" s="241" t="s">
        <v>11546</v>
      </c>
      <c r="B907" s="230" t="s">
        <v>13269</v>
      </c>
      <c r="C907" s="230" t="s">
        <v>9649</v>
      </c>
      <c r="D907" s="230" t="s">
        <v>9650</v>
      </c>
      <c r="E907" s="238" t="s">
        <v>14586</v>
      </c>
      <c r="F907" s="232">
        <v>25</v>
      </c>
      <c r="G907" s="230" t="s">
        <v>61</v>
      </c>
      <c r="H907" s="230" t="s">
        <v>897</v>
      </c>
      <c r="I907" s="233">
        <v>11.77</v>
      </c>
      <c r="J907" s="233">
        <f t="shared" si="14"/>
        <v>11.77</v>
      </c>
    </row>
    <row r="908" spans="1:10" s="195" customFormat="1" ht="11.4" hidden="1" outlineLevel="3">
      <c r="A908" s="241" t="s">
        <v>11547</v>
      </c>
      <c r="B908" s="230" t="s">
        <v>13270</v>
      </c>
      <c r="C908" s="230" t="s">
        <v>9651</v>
      </c>
      <c r="D908" s="230" t="s">
        <v>9650</v>
      </c>
      <c r="E908" s="238" t="s">
        <v>14587</v>
      </c>
      <c r="F908" s="232">
        <v>25</v>
      </c>
      <c r="G908" s="230" t="s">
        <v>61</v>
      </c>
      <c r="H908" s="230" t="s">
        <v>897</v>
      </c>
      <c r="I908" s="233">
        <v>13.02</v>
      </c>
      <c r="J908" s="233">
        <f t="shared" si="14"/>
        <v>13.02</v>
      </c>
    </row>
    <row r="909" spans="1:10" s="195" customFormat="1" ht="11.4" hidden="1" outlineLevel="3">
      <c r="A909" s="241" t="s">
        <v>11548</v>
      </c>
      <c r="B909" s="230" t="s">
        <v>13271</v>
      </c>
      <c r="C909" s="230" t="s">
        <v>9652</v>
      </c>
      <c r="D909" s="230" t="s">
        <v>9650</v>
      </c>
      <c r="E909" s="238" t="s">
        <v>14588</v>
      </c>
      <c r="F909" s="232">
        <v>25</v>
      </c>
      <c r="G909" s="230" t="s">
        <v>61</v>
      </c>
      <c r="H909" s="230" t="s">
        <v>897</v>
      </c>
      <c r="I909" s="233">
        <v>16.63</v>
      </c>
      <c r="J909" s="233">
        <f t="shared" si="14"/>
        <v>16.63</v>
      </c>
    </row>
    <row r="910" spans="1:10" s="195" customFormat="1" ht="11.4" hidden="1" outlineLevel="3">
      <c r="A910" s="241" t="s">
        <v>11549</v>
      </c>
      <c r="B910" s="230" t="s">
        <v>13272</v>
      </c>
      <c r="C910" s="230" t="s">
        <v>9653</v>
      </c>
      <c r="D910" s="230" t="s">
        <v>9650</v>
      </c>
      <c r="E910" s="238" t="s">
        <v>14589</v>
      </c>
      <c r="F910" s="232">
        <v>25</v>
      </c>
      <c r="G910" s="230" t="s">
        <v>61</v>
      </c>
      <c r="H910" s="230" t="s">
        <v>897</v>
      </c>
      <c r="I910" s="233">
        <v>27.48</v>
      </c>
      <c r="J910" s="233">
        <f t="shared" si="14"/>
        <v>27.48</v>
      </c>
    </row>
    <row r="911" spans="1:10" s="195" customFormat="1" ht="11.4" hidden="1" outlineLevel="2">
      <c r="A911" s="260"/>
      <c r="B911" s="245" t="s">
        <v>334</v>
      </c>
      <c r="C911" s="234">
        <v>5</v>
      </c>
      <c r="D911" s="234"/>
      <c r="E911" s="234" t="s">
        <v>9654</v>
      </c>
      <c r="F911" s="234"/>
      <c r="G911" s="234"/>
      <c r="H911" s="234" t="s">
        <v>334</v>
      </c>
      <c r="I911" s="234" t="s">
        <v>334</v>
      </c>
      <c r="J911" s="235"/>
    </row>
    <row r="912" spans="1:10" s="195" customFormat="1" ht="11.4" hidden="1" outlineLevel="3">
      <c r="A912" s="241" t="s">
        <v>11550</v>
      </c>
      <c r="B912" s="230" t="s">
        <v>13273</v>
      </c>
      <c r="C912" s="230" t="s">
        <v>9655</v>
      </c>
      <c r="D912" s="230" t="s">
        <v>9656</v>
      </c>
      <c r="E912" s="238" t="s">
        <v>14590</v>
      </c>
      <c r="F912" s="232">
        <v>50</v>
      </c>
      <c r="G912" s="230" t="s">
        <v>61</v>
      </c>
      <c r="H912" s="230" t="s">
        <v>897</v>
      </c>
      <c r="I912" s="233">
        <v>16.989999999999998</v>
      </c>
      <c r="J912" s="233">
        <f t="shared" si="14"/>
        <v>16.989999999999998</v>
      </c>
    </row>
    <row r="913" spans="1:10" s="195" customFormat="1" ht="11.4" hidden="1" outlineLevel="3">
      <c r="A913" s="241" t="s">
        <v>11551</v>
      </c>
      <c r="B913" s="230" t="s">
        <v>13274</v>
      </c>
      <c r="C913" s="230" t="s">
        <v>9657</v>
      </c>
      <c r="D913" s="230" t="s">
        <v>9656</v>
      </c>
      <c r="E913" s="238" t="s">
        <v>14591</v>
      </c>
      <c r="F913" s="232">
        <v>50</v>
      </c>
      <c r="G913" s="230" t="s">
        <v>61</v>
      </c>
      <c r="H913" s="230" t="s">
        <v>897</v>
      </c>
      <c r="I913" s="233">
        <v>19.489999999999998</v>
      </c>
      <c r="J913" s="233">
        <f t="shared" si="14"/>
        <v>19.489999999999998</v>
      </c>
    </row>
    <row r="914" spans="1:10" s="195" customFormat="1" ht="11.4" hidden="1" outlineLevel="3">
      <c r="A914" s="241" t="s">
        <v>11552</v>
      </c>
      <c r="B914" s="230" t="s">
        <v>13275</v>
      </c>
      <c r="C914" s="230" t="s">
        <v>9658</v>
      </c>
      <c r="D914" s="230" t="s">
        <v>9656</v>
      </c>
      <c r="E914" s="238" t="s">
        <v>14592</v>
      </c>
      <c r="F914" s="232">
        <v>50</v>
      </c>
      <c r="G914" s="230" t="s">
        <v>61</v>
      </c>
      <c r="H914" s="230" t="s">
        <v>897</v>
      </c>
      <c r="I914" s="233">
        <v>27.16</v>
      </c>
      <c r="J914" s="233">
        <f t="shared" si="14"/>
        <v>27.16</v>
      </c>
    </row>
    <row r="915" spans="1:10" s="195" customFormat="1" ht="11.4" hidden="1" outlineLevel="3">
      <c r="A915" s="241" t="s">
        <v>11553</v>
      </c>
      <c r="B915" s="230" t="s">
        <v>13276</v>
      </c>
      <c r="C915" s="230" t="s">
        <v>9659</v>
      </c>
      <c r="D915" s="230" t="s">
        <v>9656</v>
      </c>
      <c r="E915" s="238" t="s">
        <v>14593</v>
      </c>
      <c r="F915" s="232">
        <v>50</v>
      </c>
      <c r="G915" s="230" t="s">
        <v>61</v>
      </c>
      <c r="H915" s="230" t="s">
        <v>897</v>
      </c>
      <c r="I915" s="233">
        <v>39.770000000000003</v>
      </c>
      <c r="J915" s="233">
        <f t="shared" si="14"/>
        <v>39.770000000000003</v>
      </c>
    </row>
    <row r="916" spans="1:10" s="195" customFormat="1" ht="11.4" hidden="1" outlineLevel="2">
      <c r="A916" s="260"/>
      <c r="B916" s="245" t="s">
        <v>334</v>
      </c>
      <c r="C916" s="234">
        <v>6</v>
      </c>
      <c r="D916" s="234"/>
      <c r="E916" s="234" t="s">
        <v>9660</v>
      </c>
      <c r="F916" s="234"/>
      <c r="G916" s="234"/>
      <c r="H916" s="235" t="s">
        <v>334</v>
      </c>
      <c r="I916" s="234" t="s">
        <v>334</v>
      </c>
      <c r="J916" s="235"/>
    </row>
    <row r="917" spans="1:10" s="195" customFormat="1" ht="11.4" hidden="1" outlineLevel="3">
      <c r="A917" s="241" t="s">
        <v>11554</v>
      </c>
      <c r="B917" s="230" t="s">
        <v>13277</v>
      </c>
      <c r="C917" s="230" t="s">
        <v>9661</v>
      </c>
      <c r="D917" s="230" t="s">
        <v>9662</v>
      </c>
      <c r="E917" s="238" t="s">
        <v>14594</v>
      </c>
      <c r="F917" s="232">
        <v>25</v>
      </c>
      <c r="G917" s="230" t="s">
        <v>61</v>
      </c>
      <c r="H917" s="230" t="s">
        <v>897</v>
      </c>
      <c r="I917" s="233">
        <v>18.18</v>
      </c>
      <c r="J917" s="233">
        <f t="shared" si="14"/>
        <v>18.18</v>
      </c>
    </row>
    <row r="918" spans="1:10" s="195" customFormat="1" ht="11.4" hidden="1" outlineLevel="3">
      <c r="A918" s="241" t="s">
        <v>11555</v>
      </c>
      <c r="B918" s="230" t="s">
        <v>13278</v>
      </c>
      <c r="C918" s="230" t="s">
        <v>9663</v>
      </c>
      <c r="D918" s="230" t="s">
        <v>9662</v>
      </c>
      <c r="E918" s="238" t="s">
        <v>14595</v>
      </c>
      <c r="F918" s="232">
        <v>25</v>
      </c>
      <c r="G918" s="230" t="s">
        <v>61</v>
      </c>
      <c r="H918" s="230" t="s">
        <v>897</v>
      </c>
      <c r="I918" s="233">
        <v>20.85</v>
      </c>
      <c r="J918" s="233">
        <f t="shared" si="14"/>
        <v>20.85</v>
      </c>
    </row>
    <row r="919" spans="1:10" s="195" customFormat="1" ht="11.4" hidden="1" outlineLevel="3">
      <c r="A919" s="241" t="s">
        <v>11556</v>
      </c>
      <c r="B919" s="230" t="s">
        <v>13279</v>
      </c>
      <c r="C919" s="230" t="s">
        <v>9664</v>
      </c>
      <c r="D919" s="230" t="s">
        <v>9662</v>
      </c>
      <c r="E919" s="238" t="s">
        <v>14596</v>
      </c>
      <c r="F919" s="232">
        <v>25</v>
      </c>
      <c r="G919" s="230" t="s">
        <v>61</v>
      </c>
      <c r="H919" s="230" t="s">
        <v>897</v>
      </c>
      <c r="I919" s="233">
        <v>29.06</v>
      </c>
      <c r="J919" s="233">
        <f t="shared" si="14"/>
        <v>29.06</v>
      </c>
    </row>
    <row r="920" spans="1:10" s="195" customFormat="1" ht="11.4" hidden="1" outlineLevel="3">
      <c r="A920" s="241" t="s">
        <v>11557</v>
      </c>
      <c r="B920" s="230" t="s">
        <v>13280</v>
      </c>
      <c r="C920" s="230" t="s">
        <v>9665</v>
      </c>
      <c r="D920" s="230" t="s">
        <v>9662</v>
      </c>
      <c r="E920" s="238" t="s">
        <v>14597</v>
      </c>
      <c r="F920" s="232">
        <v>25</v>
      </c>
      <c r="G920" s="230" t="s">
        <v>61</v>
      </c>
      <c r="H920" s="230" t="s">
        <v>897</v>
      </c>
      <c r="I920" s="233">
        <v>42.56</v>
      </c>
      <c r="J920" s="233">
        <f t="shared" si="14"/>
        <v>42.56</v>
      </c>
    </row>
    <row r="921" spans="1:10" s="195" customFormat="1" ht="11.4" hidden="1" outlineLevel="3">
      <c r="A921" s="241" t="s">
        <v>11558</v>
      </c>
      <c r="B921" s="230" t="s">
        <v>13281</v>
      </c>
      <c r="C921" s="230" t="s">
        <v>9666</v>
      </c>
      <c r="D921" s="230" t="s">
        <v>9667</v>
      </c>
      <c r="E921" s="238" t="s">
        <v>14598</v>
      </c>
      <c r="F921" s="232">
        <v>25</v>
      </c>
      <c r="G921" s="230" t="s">
        <v>61</v>
      </c>
      <c r="H921" s="230" t="s">
        <v>15965</v>
      </c>
      <c r="I921" s="233">
        <v>1.22</v>
      </c>
      <c r="J921" s="233">
        <f t="shared" si="14"/>
        <v>54.328724019999996</v>
      </c>
    </row>
    <row r="922" spans="1:10" s="195" customFormat="1" ht="11.4" hidden="1" outlineLevel="3">
      <c r="A922" s="241" t="s">
        <v>11559</v>
      </c>
      <c r="B922" s="230" t="s">
        <v>13282</v>
      </c>
      <c r="C922" s="230" t="s">
        <v>9668</v>
      </c>
      <c r="D922" s="230" t="s">
        <v>9662</v>
      </c>
      <c r="E922" s="238" t="s">
        <v>14599</v>
      </c>
      <c r="F922" s="232">
        <v>25</v>
      </c>
      <c r="G922" s="230" t="s">
        <v>61</v>
      </c>
      <c r="H922" s="230" t="s">
        <v>15965</v>
      </c>
      <c r="I922" s="233">
        <v>1.42</v>
      </c>
      <c r="J922" s="233">
        <f t="shared" si="14"/>
        <v>63.235072219999992</v>
      </c>
    </row>
    <row r="923" spans="1:10" s="195" customFormat="1" ht="11.4" hidden="1" outlineLevel="3">
      <c r="A923" s="241" t="s">
        <v>11560</v>
      </c>
      <c r="B923" s="230" t="s">
        <v>13283</v>
      </c>
      <c r="C923" s="230" t="s">
        <v>9669</v>
      </c>
      <c r="D923" s="230" t="s">
        <v>9667</v>
      </c>
      <c r="E923" s="238" t="s">
        <v>14600</v>
      </c>
      <c r="F923" s="232">
        <v>25</v>
      </c>
      <c r="G923" s="230" t="s">
        <v>61</v>
      </c>
      <c r="H923" s="230" t="s">
        <v>15965</v>
      </c>
      <c r="I923" s="233">
        <v>1.63</v>
      </c>
      <c r="J923" s="233">
        <f t="shared" si="14"/>
        <v>72.58673782999999</v>
      </c>
    </row>
    <row r="924" spans="1:10" s="195" customFormat="1" ht="11.4" hidden="1" outlineLevel="2">
      <c r="A924" s="260"/>
      <c r="B924" s="245" t="s">
        <v>334</v>
      </c>
      <c r="C924" s="234">
        <v>7</v>
      </c>
      <c r="D924" s="234"/>
      <c r="E924" s="234" t="s">
        <v>10183</v>
      </c>
      <c r="F924" s="234"/>
      <c r="G924" s="234"/>
      <c r="H924" s="234" t="s">
        <v>334</v>
      </c>
      <c r="I924" s="234" t="s">
        <v>334</v>
      </c>
      <c r="J924" s="235"/>
    </row>
    <row r="925" spans="1:10" s="195" customFormat="1" ht="11.4" hidden="1" outlineLevel="3">
      <c r="A925" s="241" t="s">
        <v>10744</v>
      </c>
      <c r="B925" s="230" t="s">
        <v>13284</v>
      </c>
      <c r="C925" s="230" t="s">
        <v>9670</v>
      </c>
      <c r="D925" s="230" t="s">
        <v>9644</v>
      </c>
      <c r="E925" s="238" t="s">
        <v>14601</v>
      </c>
      <c r="F925" s="232">
        <v>50</v>
      </c>
      <c r="G925" s="230" t="s">
        <v>61</v>
      </c>
      <c r="H925" s="230" t="s">
        <v>897</v>
      </c>
      <c r="I925" s="233">
        <v>15.34</v>
      </c>
      <c r="J925" s="233">
        <f t="shared" si="14"/>
        <v>15.34</v>
      </c>
    </row>
    <row r="926" spans="1:10" s="195" customFormat="1" ht="11.4" hidden="1" outlineLevel="3">
      <c r="A926" s="241" t="s">
        <v>10741</v>
      </c>
      <c r="B926" s="230" t="s">
        <v>13285</v>
      </c>
      <c r="C926" s="230" t="s">
        <v>9671</v>
      </c>
      <c r="D926" s="230" t="s">
        <v>9644</v>
      </c>
      <c r="E926" s="238" t="s">
        <v>14602</v>
      </c>
      <c r="F926" s="232">
        <v>50</v>
      </c>
      <c r="G926" s="230" t="s">
        <v>61</v>
      </c>
      <c r="H926" s="230" t="s">
        <v>897</v>
      </c>
      <c r="I926" s="233">
        <v>17.55</v>
      </c>
      <c r="J926" s="233">
        <f t="shared" si="14"/>
        <v>17.55</v>
      </c>
    </row>
    <row r="927" spans="1:10" s="195" customFormat="1" ht="11.4" hidden="1" outlineLevel="3">
      <c r="A927" s="241" t="s">
        <v>10742</v>
      </c>
      <c r="B927" s="230" t="s">
        <v>13286</v>
      </c>
      <c r="C927" s="230" t="s">
        <v>9672</v>
      </c>
      <c r="D927" s="230" t="s">
        <v>9644</v>
      </c>
      <c r="E927" s="238" t="s">
        <v>14603</v>
      </c>
      <c r="F927" s="232">
        <v>50</v>
      </c>
      <c r="G927" s="230" t="s">
        <v>61</v>
      </c>
      <c r="H927" s="230" t="s">
        <v>897</v>
      </c>
      <c r="I927" s="233">
        <v>24.39</v>
      </c>
      <c r="J927" s="233">
        <f t="shared" si="14"/>
        <v>24.39</v>
      </c>
    </row>
    <row r="928" spans="1:10" s="195" customFormat="1" ht="11.4" hidden="1" outlineLevel="3">
      <c r="A928" s="241" t="s">
        <v>10743</v>
      </c>
      <c r="B928" s="230" t="s">
        <v>13287</v>
      </c>
      <c r="C928" s="230" t="s">
        <v>9673</v>
      </c>
      <c r="D928" s="230" t="s">
        <v>9644</v>
      </c>
      <c r="E928" s="238" t="s">
        <v>14604</v>
      </c>
      <c r="F928" s="232">
        <v>50</v>
      </c>
      <c r="G928" s="230" t="s">
        <v>61</v>
      </c>
      <c r="H928" s="230" t="s">
        <v>897</v>
      </c>
      <c r="I928" s="233">
        <v>35.6</v>
      </c>
      <c r="J928" s="233">
        <f t="shared" si="14"/>
        <v>35.6</v>
      </c>
    </row>
    <row r="929" spans="1:10" s="195" customFormat="1" ht="11.4" hidden="1" outlineLevel="2">
      <c r="A929" s="260"/>
      <c r="B929" s="245" t="s">
        <v>334</v>
      </c>
      <c r="C929" s="234">
        <v>8</v>
      </c>
      <c r="D929" s="234"/>
      <c r="E929" s="234" t="s">
        <v>9674</v>
      </c>
      <c r="F929" s="234"/>
      <c r="G929" s="234"/>
      <c r="H929" s="235" t="s">
        <v>334</v>
      </c>
      <c r="I929" s="234" t="s">
        <v>334</v>
      </c>
      <c r="J929" s="235"/>
    </row>
    <row r="930" spans="1:10" s="195" customFormat="1" ht="11.4" hidden="1" outlineLevel="3">
      <c r="A930" s="241" t="s">
        <v>11561</v>
      </c>
      <c r="B930" s="230" t="s">
        <v>13288</v>
      </c>
      <c r="C930" s="230" t="s">
        <v>9675</v>
      </c>
      <c r="D930" s="230" t="s">
        <v>9676</v>
      </c>
      <c r="E930" s="238" t="s">
        <v>14605</v>
      </c>
      <c r="F930" s="232">
        <v>30</v>
      </c>
      <c r="G930" s="230" t="s">
        <v>61</v>
      </c>
      <c r="H930" s="230" t="s">
        <v>15965</v>
      </c>
      <c r="I930" s="233">
        <v>2.1</v>
      </c>
      <c r="J930" s="233">
        <f t="shared" si="14"/>
        <v>93.516656099999992</v>
      </c>
    </row>
    <row r="931" spans="1:10" s="195" customFormat="1" ht="11.4" hidden="1" outlineLevel="3">
      <c r="A931" s="241" t="s">
        <v>11562</v>
      </c>
      <c r="B931" s="230" t="s">
        <v>13289</v>
      </c>
      <c r="C931" s="230" t="s">
        <v>9677</v>
      </c>
      <c r="D931" s="230" t="s">
        <v>9676</v>
      </c>
      <c r="E931" s="238" t="s">
        <v>14606</v>
      </c>
      <c r="F931" s="232">
        <v>30</v>
      </c>
      <c r="G931" s="230" t="s">
        <v>61</v>
      </c>
      <c r="H931" s="230" t="s">
        <v>15965</v>
      </c>
      <c r="I931" s="233">
        <v>2.48</v>
      </c>
      <c r="J931" s="233">
        <f t="shared" si="14"/>
        <v>110.43871768</v>
      </c>
    </row>
    <row r="932" spans="1:10" s="195" customFormat="1" ht="11.4" hidden="1" outlineLevel="3">
      <c r="A932" s="241" t="s">
        <v>11563</v>
      </c>
      <c r="B932" s="230" t="s">
        <v>13290</v>
      </c>
      <c r="C932" s="230" t="s">
        <v>9678</v>
      </c>
      <c r="D932" s="230" t="s">
        <v>9676</v>
      </c>
      <c r="E932" s="238" t="s">
        <v>14607</v>
      </c>
      <c r="F932" s="232">
        <v>30</v>
      </c>
      <c r="G932" s="230" t="s">
        <v>61</v>
      </c>
      <c r="H932" s="230" t="s">
        <v>15965</v>
      </c>
      <c r="I932" s="233">
        <v>3.25</v>
      </c>
      <c r="J932" s="233">
        <f t="shared" si="14"/>
        <v>144.72815824999998</v>
      </c>
    </row>
    <row r="933" spans="1:10" s="195" customFormat="1" ht="11.4" hidden="1" outlineLevel="3">
      <c r="A933" s="241" t="s">
        <v>11564</v>
      </c>
      <c r="B933" s="230" t="s">
        <v>13291</v>
      </c>
      <c r="C933" s="230" t="s">
        <v>9679</v>
      </c>
      <c r="D933" s="230" t="s">
        <v>9676</v>
      </c>
      <c r="E933" s="238" t="s">
        <v>14608</v>
      </c>
      <c r="F933" s="232">
        <v>30</v>
      </c>
      <c r="G933" s="230" t="s">
        <v>61</v>
      </c>
      <c r="H933" s="230" t="s">
        <v>15965</v>
      </c>
      <c r="I933" s="233">
        <v>4.4800000000000004</v>
      </c>
      <c r="J933" s="233">
        <f t="shared" si="14"/>
        <v>199.50219968000002</v>
      </c>
    </row>
    <row r="934" spans="1:10" s="195" customFormat="1" ht="11.4" hidden="1" outlineLevel="2">
      <c r="A934" s="260"/>
      <c r="B934" s="245" t="s">
        <v>334</v>
      </c>
      <c r="C934" s="234">
        <v>9</v>
      </c>
      <c r="D934" s="234"/>
      <c r="E934" s="234" t="s">
        <v>10184</v>
      </c>
      <c r="F934" s="234"/>
      <c r="G934" s="234"/>
      <c r="H934" s="235" t="s">
        <v>334</v>
      </c>
      <c r="I934" s="234" t="s">
        <v>334</v>
      </c>
      <c r="J934" s="235"/>
    </row>
    <row r="935" spans="1:10" s="195" customFormat="1" ht="11.4" hidden="1" outlineLevel="3">
      <c r="A935" s="241" t="s">
        <v>11565</v>
      </c>
      <c r="B935" s="230" t="s">
        <v>13292</v>
      </c>
      <c r="C935" s="230" t="s">
        <v>9680</v>
      </c>
      <c r="D935" s="240" t="s">
        <v>9681</v>
      </c>
      <c r="E935" s="238" t="s">
        <v>12504</v>
      </c>
      <c r="F935" s="232">
        <v>50</v>
      </c>
      <c r="G935" s="230" t="s">
        <v>61</v>
      </c>
      <c r="H935" s="230" t="s">
        <v>15965</v>
      </c>
      <c r="I935" s="233">
        <v>3.11</v>
      </c>
      <c r="J935" s="233">
        <f t="shared" si="14"/>
        <v>138.49371450999999</v>
      </c>
    </row>
    <row r="936" spans="1:10" s="195" customFormat="1" ht="11.4" hidden="1" outlineLevel="3">
      <c r="A936" s="241" t="s">
        <v>11566</v>
      </c>
      <c r="B936" s="230" t="s">
        <v>13293</v>
      </c>
      <c r="C936" s="230" t="s">
        <v>9682</v>
      </c>
      <c r="D936" s="240" t="s">
        <v>9681</v>
      </c>
      <c r="E936" s="238" t="s">
        <v>12505</v>
      </c>
      <c r="F936" s="232">
        <v>50</v>
      </c>
      <c r="G936" s="230" t="s">
        <v>61</v>
      </c>
      <c r="H936" s="230" t="s">
        <v>15965</v>
      </c>
      <c r="I936" s="233">
        <v>4.8099999999999996</v>
      </c>
      <c r="J936" s="233">
        <f t="shared" si="14"/>
        <v>214.19767420999997</v>
      </c>
    </row>
    <row r="937" spans="1:10" s="195" customFormat="1" ht="11.4" hidden="1" outlineLevel="3">
      <c r="A937" s="241" t="s">
        <v>11567</v>
      </c>
      <c r="B937" s="230" t="s">
        <v>13294</v>
      </c>
      <c r="C937" s="230" t="s">
        <v>9683</v>
      </c>
      <c r="D937" s="240" t="s">
        <v>9681</v>
      </c>
      <c r="E937" s="238" t="s">
        <v>12506</v>
      </c>
      <c r="F937" s="232">
        <v>50</v>
      </c>
      <c r="G937" s="230" t="s">
        <v>61</v>
      </c>
      <c r="H937" s="230" t="s">
        <v>15965</v>
      </c>
      <c r="I937" s="233">
        <v>7.3</v>
      </c>
      <c r="J937" s="233">
        <f t="shared" si="14"/>
        <v>325.08170929999994</v>
      </c>
    </row>
    <row r="938" spans="1:10" s="195" customFormat="1" ht="11.4" hidden="1" outlineLevel="3">
      <c r="A938" s="241" t="s">
        <v>11568</v>
      </c>
      <c r="B938" s="230" t="s">
        <v>13295</v>
      </c>
      <c r="C938" s="230" t="s">
        <v>9684</v>
      </c>
      <c r="D938" s="240" t="s">
        <v>9681</v>
      </c>
      <c r="E938" s="238" t="s">
        <v>12507</v>
      </c>
      <c r="F938" s="232">
        <v>50</v>
      </c>
      <c r="G938" s="230" t="s">
        <v>61</v>
      </c>
      <c r="H938" s="230" t="s">
        <v>15965</v>
      </c>
      <c r="I938" s="233">
        <v>11.18</v>
      </c>
      <c r="J938" s="233">
        <f t="shared" si="14"/>
        <v>497.86486437999997</v>
      </c>
    </row>
    <row r="939" spans="1:10" s="195" customFormat="1" ht="11.4" hidden="1" outlineLevel="3">
      <c r="A939" s="241" t="s">
        <v>11569</v>
      </c>
      <c r="B939" s="230" t="s">
        <v>13296</v>
      </c>
      <c r="C939" s="230" t="s">
        <v>9685</v>
      </c>
      <c r="D939" s="240" t="s">
        <v>9686</v>
      </c>
      <c r="E939" s="238" t="s">
        <v>12508</v>
      </c>
      <c r="F939" s="232">
        <v>25</v>
      </c>
      <c r="G939" s="230" t="s">
        <v>61</v>
      </c>
      <c r="H939" s="230" t="s">
        <v>15965</v>
      </c>
      <c r="I939" s="233">
        <v>13.87</v>
      </c>
      <c r="J939" s="233">
        <f t="shared" si="14"/>
        <v>617.65524766999988</v>
      </c>
    </row>
    <row r="940" spans="1:10" s="195" customFormat="1" ht="11.4" hidden="1" outlineLevel="3">
      <c r="A940" s="241" t="s">
        <v>11570</v>
      </c>
      <c r="B940" s="230" t="s">
        <v>13297</v>
      </c>
      <c r="C940" s="230" t="s">
        <v>9687</v>
      </c>
      <c r="D940" s="240" t="s">
        <v>9686</v>
      </c>
      <c r="E940" s="238" t="s">
        <v>12509</v>
      </c>
      <c r="F940" s="232">
        <v>25</v>
      </c>
      <c r="G940" s="230" t="s">
        <v>61</v>
      </c>
      <c r="H940" s="230" t="s">
        <v>15965</v>
      </c>
      <c r="I940" s="233">
        <v>16.97</v>
      </c>
      <c r="J940" s="233">
        <f t="shared" si="14"/>
        <v>755.70364476999987</v>
      </c>
    </row>
    <row r="941" spans="1:10" s="195" customFormat="1" ht="11.4" hidden="1" outlineLevel="3">
      <c r="A941" s="241" t="s">
        <v>11571</v>
      </c>
      <c r="B941" s="230" t="s">
        <v>13298</v>
      </c>
      <c r="C941" s="230" t="s">
        <v>9688</v>
      </c>
      <c r="D941" s="240" t="s">
        <v>9689</v>
      </c>
      <c r="E941" s="238" t="s">
        <v>12510</v>
      </c>
      <c r="F941" s="232">
        <v>10</v>
      </c>
      <c r="G941" s="230" t="s">
        <v>61</v>
      </c>
      <c r="H941" s="230" t="s">
        <v>15965</v>
      </c>
      <c r="I941" s="233">
        <v>60.25</v>
      </c>
      <c r="J941" s="233">
        <f t="shared" si="14"/>
        <v>2683.0373952499999</v>
      </c>
    </row>
    <row r="942" spans="1:10" s="195" customFormat="1" ht="11.4" hidden="1" outlineLevel="2">
      <c r="A942" s="260"/>
      <c r="B942" s="245" t="s">
        <v>334</v>
      </c>
      <c r="C942" s="234">
        <v>10</v>
      </c>
      <c r="D942" s="234"/>
      <c r="E942" s="234" t="s">
        <v>10185</v>
      </c>
      <c r="F942" s="234"/>
      <c r="G942" s="234"/>
      <c r="H942" s="235" t="s">
        <v>334</v>
      </c>
      <c r="I942" s="234" t="s">
        <v>334</v>
      </c>
      <c r="J942" s="235"/>
    </row>
    <row r="943" spans="1:10" s="195" customFormat="1" ht="11.4" hidden="1" outlineLevel="3">
      <c r="A943" s="241" t="s">
        <v>11572</v>
      </c>
      <c r="B943" s="230" t="s">
        <v>13299</v>
      </c>
      <c r="C943" s="230" t="s">
        <v>10159</v>
      </c>
      <c r="D943" s="240" t="s">
        <v>9690</v>
      </c>
      <c r="E943" s="238" t="s">
        <v>14609</v>
      </c>
      <c r="F943" s="232">
        <v>100</v>
      </c>
      <c r="G943" s="230" t="s">
        <v>61</v>
      </c>
      <c r="H943" s="230" t="s">
        <v>15965</v>
      </c>
      <c r="I943" s="233">
        <v>0.44</v>
      </c>
      <c r="J943" s="233">
        <f t="shared" si="14"/>
        <v>19.593966039999998</v>
      </c>
    </row>
    <row r="944" spans="1:10" s="195" customFormat="1" ht="11.4" hidden="1" outlineLevel="3">
      <c r="A944" s="241" t="s">
        <v>11573</v>
      </c>
      <c r="B944" s="230" t="s">
        <v>13300</v>
      </c>
      <c r="C944" s="230" t="s">
        <v>10158</v>
      </c>
      <c r="D944" s="240" t="s">
        <v>9690</v>
      </c>
      <c r="E944" s="238" t="s">
        <v>14610</v>
      </c>
      <c r="F944" s="232">
        <v>100</v>
      </c>
      <c r="G944" s="230" t="s">
        <v>61</v>
      </c>
      <c r="H944" s="230" t="s">
        <v>15965</v>
      </c>
      <c r="I944" s="233">
        <v>0.56999999999999995</v>
      </c>
      <c r="J944" s="233">
        <f t="shared" si="14"/>
        <v>25.383092369999996</v>
      </c>
    </row>
    <row r="945" spans="1:10" s="195" customFormat="1" ht="11.4" hidden="1" outlineLevel="3">
      <c r="A945" s="241" t="s">
        <v>11574</v>
      </c>
      <c r="B945" s="230" t="s">
        <v>13301</v>
      </c>
      <c r="C945" s="230" t="s">
        <v>10160</v>
      </c>
      <c r="D945" s="240" t="s">
        <v>9691</v>
      </c>
      <c r="E945" s="238" t="s">
        <v>14611</v>
      </c>
      <c r="F945" s="232">
        <v>50</v>
      </c>
      <c r="G945" s="230" t="s">
        <v>61</v>
      </c>
      <c r="H945" s="230" t="s">
        <v>15965</v>
      </c>
      <c r="I945" s="233">
        <v>0.66</v>
      </c>
      <c r="J945" s="233">
        <f t="shared" si="14"/>
        <v>29.390949060000001</v>
      </c>
    </row>
    <row r="946" spans="1:10" s="195" customFormat="1" ht="11.4" hidden="1" outlineLevel="2">
      <c r="A946" s="260"/>
      <c r="B946" s="245" t="s">
        <v>334</v>
      </c>
      <c r="C946" s="234">
        <v>11</v>
      </c>
      <c r="D946" s="234"/>
      <c r="E946" s="234" t="s">
        <v>9692</v>
      </c>
      <c r="F946" s="234"/>
      <c r="G946" s="234"/>
      <c r="H946" s="234" t="s">
        <v>334</v>
      </c>
      <c r="I946" s="234" t="s">
        <v>334</v>
      </c>
      <c r="J946" s="235"/>
    </row>
    <row r="947" spans="1:10" s="195" customFormat="1" ht="11.4" hidden="1" outlineLevel="3">
      <c r="A947" s="241" t="s">
        <v>11575</v>
      </c>
      <c r="B947" s="230" t="s">
        <v>13302</v>
      </c>
      <c r="C947" s="230" t="s">
        <v>9693</v>
      </c>
      <c r="D947" s="230" t="s">
        <v>9694</v>
      </c>
      <c r="E947" s="238" t="s">
        <v>14612</v>
      </c>
      <c r="F947" s="232">
        <v>100</v>
      </c>
      <c r="G947" s="230" t="s">
        <v>61</v>
      </c>
      <c r="H947" s="230" t="s">
        <v>15965</v>
      </c>
      <c r="I947" s="233">
        <v>0</v>
      </c>
      <c r="J947" s="233">
        <f t="shared" si="14"/>
        <v>0</v>
      </c>
    </row>
    <row r="948" spans="1:10" s="195" customFormat="1" ht="11.4" hidden="1" outlineLevel="3">
      <c r="A948" s="241" t="s">
        <v>11576</v>
      </c>
      <c r="B948" s="230" t="s">
        <v>13303</v>
      </c>
      <c r="C948" s="230" t="s">
        <v>9695</v>
      </c>
      <c r="D948" s="230" t="s">
        <v>9694</v>
      </c>
      <c r="E948" s="238" t="s">
        <v>14613</v>
      </c>
      <c r="F948" s="232">
        <v>100</v>
      </c>
      <c r="G948" s="230" t="s">
        <v>61</v>
      </c>
      <c r="H948" s="230" t="s">
        <v>15965</v>
      </c>
      <c r="I948" s="233">
        <v>0</v>
      </c>
      <c r="J948" s="233">
        <f t="shared" si="14"/>
        <v>0</v>
      </c>
    </row>
    <row r="949" spans="1:10" s="195" customFormat="1" ht="11.4" hidden="1" outlineLevel="3">
      <c r="A949" s="241" t="s">
        <v>11577</v>
      </c>
      <c r="B949" s="230" t="s">
        <v>13304</v>
      </c>
      <c r="C949" s="230" t="s">
        <v>9696</v>
      </c>
      <c r="D949" s="230" t="s">
        <v>9681</v>
      </c>
      <c r="E949" s="238" t="s">
        <v>14614</v>
      </c>
      <c r="F949" s="232">
        <v>50</v>
      </c>
      <c r="G949" s="230" t="s">
        <v>61</v>
      </c>
      <c r="H949" s="230" t="s">
        <v>15965</v>
      </c>
      <c r="I949" s="233">
        <v>0</v>
      </c>
      <c r="J949" s="233">
        <f t="shared" si="14"/>
        <v>0</v>
      </c>
    </row>
    <row r="950" spans="1:10" s="195" customFormat="1" ht="11.4" hidden="1" outlineLevel="3">
      <c r="A950" s="241" t="s">
        <v>11578</v>
      </c>
      <c r="B950" s="230" t="s">
        <v>13305</v>
      </c>
      <c r="C950" s="230" t="s">
        <v>9697</v>
      </c>
      <c r="D950" s="230" t="s">
        <v>9681</v>
      </c>
      <c r="E950" s="238" t="s">
        <v>14615</v>
      </c>
      <c r="F950" s="232">
        <v>50</v>
      </c>
      <c r="G950" s="230" t="s">
        <v>61</v>
      </c>
      <c r="H950" s="230" t="s">
        <v>15965</v>
      </c>
      <c r="I950" s="233">
        <v>0</v>
      </c>
      <c r="J950" s="233">
        <f t="shared" si="14"/>
        <v>0</v>
      </c>
    </row>
    <row r="951" spans="1:10" s="195" customFormat="1" ht="11.4" hidden="1" outlineLevel="3">
      <c r="A951" s="241" t="s">
        <v>11579</v>
      </c>
      <c r="B951" s="230" t="s">
        <v>13306</v>
      </c>
      <c r="C951" s="230" t="s">
        <v>9698</v>
      </c>
      <c r="D951" s="230" t="s">
        <v>9686</v>
      </c>
      <c r="E951" s="238" t="s">
        <v>14616</v>
      </c>
      <c r="F951" s="232">
        <v>25</v>
      </c>
      <c r="G951" s="230" t="s">
        <v>61</v>
      </c>
      <c r="H951" s="230" t="s">
        <v>15965</v>
      </c>
      <c r="I951" s="233">
        <v>0</v>
      </c>
      <c r="J951" s="233">
        <f t="shared" si="14"/>
        <v>0</v>
      </c>
    </row>
    <row r="952" spans="1:10" s="195" customFormat="1" ht="11.4" hidden="1" outlineLevel="3">
      <c r="A952" s="241" t="s">
        <v>11580</v>
      </c>
      <c r="B952" s="230" t="s">
        <v>13307</v>
      </c>
      <c r="C952" s="230" t="s">
        <v>9699</v>
      </c>
      <c r="D952" s="230" t="s">
        <v>9686</v>
      </c>
      <c r="E952" s="238" t="s">
        <v>14617</v>
      </c>
      <c r="F952" s="232">
        <v>25</v>
      </c>
      <c r="G952" s="230" t="s">
        <v>61</v>
      </c>
      <c r="H952" s="230" t="s">
        <v>15965</v>
      </c>
      <c r="I952" s="233">
        <v>0</v>
      </c>
      <c r="J952" s="233">
        <f t="shared" si="14"/>
        <v>0</v>
      </c>
    </row>
    <row r="953" spans="1:10" s="195" customFormat="1" ht="11.4" hidden="1" outlineLevel="2">
      <c r="A953" s="260"/>
      <c r="B953" s="245" t="s">
        <v>334</v>
      </c>
      <c r="C953" s="234">
        <v>12</v>
      </c>
      <c r="D953" s="234"/>
      <c r="E953" s="234" t="s">
        <v>9700</v>
      </c>
      <c r="F953" s="234"/>
      <c r="G953" s="234"/>
      <c r="H953" s="234" t="s">
        <v>334</v>
      </c>
      <c r="I953" s="234" t="s">
        <v>334</v>
      </c>
      <c r="J953" s="235"/>
    </row>
    <row r="954" spans="1:10" s="195" customFormat="1" ht="11.4" hidden="1" outlineLevel="3">
      <c r="A954" s="241" t="s">
        <v>11581</v>
      </c>
      <c r="B954" s="230" t="s">
        <v>13308</v>
      </c>
      <c r="C954" s="230" t="s">
        <v>9701</v>
      </c>
      <c r="D954" s="230" t="s">
        <v>9702</v>
      </c>
      <c r="E954" s="238" t="s">
        <v>14618</v>
      </c>
      <c r="F954" s="232">
        <v>100</v>
      </c>
      <c r="G954" s="230" t="s">
        <v>61</v>
      </c>
      <c r="H954" s="230" t="s">
        <v>15965</v>
      </c>
      <c r="I954" s="233">
        <v>0.82</v>
      </c>
      <c r="J954" s="233">
        <f t="shared" si="14"/>
        <v>36.516027619999996</v>
      </c>
    </row>
    <row r="955" spans="1:10" s="195" customFormat="1" ht="11.4" hidden="1" outlineLevel="3">
      <c r="A955" s="241" t="s">
        <v>11582</v>
      </c>
      <c r="B955" s="230" t="s">
        <v>13309</v>
      </c>
      <c r="C955" s="230" t="s">
        <v>9703</v>
      </c>
      <c r="D955" s="230" t="s">
        <v>9702</v>
      </c>
      <c r="E955" s="238" t="s">
        <v>14619</v>
      </c>
      <c r="F955" s="232">
        <v>100</v>
      </c>
      <c r="G955" s="230" t="s">
        <v>61</v>
      </c>
      <c r="H955" s="230" t="s">
        <v>15965</v>
      </c>
      <c r="I955" s="233">
        <v>0.99</v>
      </c>
      <c r="J955" s="233">
        <f t="shared" si="14"/>
        <v>44.086423589999995</v>
      </c>
    </row>
    <row r="956" spans="1:10" s="195" customFormat="1" ht="11.4" hidden="1" outlineLevel="3">
      <c r="A956" s="241" t="s">
        <v>11583</v>
      </c>
      <c r="B956" s="230" t="s">
        <v>13310</v>
      </c>
      <c r="C956" s="230" t="s">
        <v>9704</v>
      </c>
      <c r="D956" s="230" t="s">
        <v>9702</v>
      </c>
      <c r="E956" s="238" t="s">
        <v>14620</v>
      </c>
      <c r="F956" s="232">
        <v>100</v>
      </c>
      <c r="G956" s="230" t="s">
        <v>61</v>
      </c>
      <c r="H956" s="230" t="s">
        <v>15965</v>
      </c>
      <c r="I956" s="233">
        <v>1.39</v>
      </c>
      <c r="J956" s="233">
        <f t="shared" si="14"/>
        <v>61.899119989999988</v>
      </c>
    </row>
    <row r="957" spans="1:10" s="195" customFormat="1" ht="11.4" hidden="1" outlineLevel="3">
      <c r="A957" s="241" t="s">
        <v>11584</v>
      </c>
      <c r="B957" s="230" t="s">
        <v>13311</v>
      </c>
      <c r="C957" s="230" t="s">
        <v>9705</v>
      </c>
      <c r="D957" s="230" t="s">
        <v>9706</v>
      </c>
      <c r="E957" s="238" t="s">
        <v>14621</v>
      </c>
      <c r="F957" s="232">
        <v>50</v>
      </c>
      <c r="G957" s="230" t="s">
        <v>61</v>
      </c>
      <c r="H957" s="230" t="s">
        <v>15965</v>
      </c>
      <c r="I957" s="233">
        <v>2.06</v>
      </c>
      <c r="J957" s="233">
        <f t="shared" si="14"/>
        <v>91.735386460000001</v>
      </c>
    </row>
    <row r="958" spans="1:10" s="195" customFormat="1" ht="11.4" hidden="1" outlineLevel="3">
      <c r="A958" s="241" t="s">
        <v>11585</v>
      </c>
      <c r="B958" s="230" t="s">
        <v>13312</v>
      </c>
      <c r="C958" s="230" t="s">
        <v>9707</v>
      </c>
      <c r="D958" s="230" t="s">
        <v>9706</v>
      </c>
      <c r="E958" s="238" t="s">
        <v>14622</v>
      </c>
      <c r="F958" s="232">
        <v>50</v>
      </c>
      <c r="G958" s="230" t="s">
        <v>61</v>
      </c>
      <c r="H958" s="230" t="s">
        <v>15965</v>
      </c>
      <c r="I958" s="233">
        <v>3.2</v>
      </c>
      <c r="J958" s="233">
        <f t="shared" si="14"/>
        <v>142.5015712</v>
      </c>
    </row>
    <row r="959" spans="1:10" s="195" customFormat="1" ht="11.4" hidden="1" outlineLevel="3">
      <c r="A959" s="241" t="s">
        <v>11586</v>
      </c>
      <c r="B959" s="230" t="s">
        <v>13313</v>
      </c>
      <c r="C959" s="230" t="s">
        <v>9708</v>
      </c>
      <c r="D959" s="230" t="s">
        <v>9667</v>
      </c>
      <c r="E959" s="238" t="s">
        <v>14623</v>
      </c>
      <c r="F959" s="232">
        <v>25</v>
      </c>
      <c r="G959" s="230" t="s">
        <v>61</v>
      </c>
      <c r="H959" s="230" t="s">
        <v>15965</v>
      </c>
      <c r="I959" s="233">
        <v>4.57</v>
      </c>
      <c r="J959" s="233">
        <f t="shared" si="14"/>
        <v>203.51005637</v>
      </c>
    </row>
    <row r="960" spans="1:10" s="195" customFormat="1" ht="11.4" hidden="1" outlineLevel="1">
      <c r="A960" s="259"/>
      <c r="B960" s="244" t="s">
        <v>334</v>
      </c>
      <c r="C960" s="223"/>
      <c r="D960" s="223"/>
      <c r="E960" s="223" t="s">
        <v>9709</v>
      </c>
      <c r="F960" s="223"/>
      <c r="G960" s="224"/>
      <c r="H960" s="224" t="s">
        <v>334</v>
      </c>
      <c r="I960" s="224" t="s">
        <v>334</v>
      </c>
      <c r="J960" s="224"/>
    </row>
    <row r="961" spans="1:10" s="195" customFormat="1" ht="11.4" hidden="1" outlineLevel="2">
      <c r="A961" s="260"/>
      <c r="B961" s="245" t="s">
        <v>334</v>
      </c>
      <c r="C961" s="234">
        <v>1</v>
      </c>
      <c r="D961" s="234"/>
      <c r="E961" s="234" t="s">
        <v>9710</v>
      </c>
      <c r="F961" s="234"/>
      <c r="G961" s="234"/>
      <c r="H961" s="234" t="s">
        <v>334</v>
      </c>
      <c r="I961" s="234" t="s">
        <v>334</v>
      </c>
      <c r="J961" s="235"/>
    </row>
    <row r="962" spans="1:10" s="195" customFormat="1" ht="11.4" hidden="1" outlineLevel="3">
      <c r="A962" s="241" t="s">
        <v>11587</v>
      </c>
      <c r="B962" s="230" t="s">
        <v>13314</v>
      </c>
      <c r="C962" s="230" t="s">
        <v>9711</v>
      </c>
      <c r="D962" s="230" t="s">
        <v>8583</v>
      </c>
      <c r="E962" s="238" t="s">
        <v>14624</v>
      </c>
      <c r="F962" s="232">
        <v>30</v>
      </c>
      <c r="G962" s="230" t="s">
        <v>61</v>
      </c>
      <c r="H962" s="230" t="s">
        <v>15965</v>
      </c>
      <c r="I962" s="233">
        <v>0.61</v>
      </c>
      <c r="J962" s="233">
        <f t="shared" si="14"/>
        <v>27.164362009999998</v>
      </c>
    </row>
    <row r="963" spans="1:10" s="195" customFormat="1" ht="11.4" hidden="1" outlineLevel="3">
      <c r="A963" s="241" t="s">
        <v>11588</v>
      </c>
      <c r="B963" s="230" t="s">
        <v>13315</v>
      </c>
      <c r="C963" s="230" t="s">
        <v>9712</v>
      </c>
      <c r="D963" s="230" t="s">
        <v>8583</v>
      </c>
      <c r="E963" s="238" t="s">
        <v>14625</v>
      </c>
      <c r="F963" s="232">
        <v>30</v>
      </c>
      <c r="G963" s="230" t="s">
        <v>61</v>
      </c>
      <c r="H963" s="230" t="s">
        <v>15965</v>
      </c>
      <c r="I963" s="233">
        <v>0.71</v>
      </c>
      <c r="J963" s="233">
        <f t="shared" si="14"/>
        <v>31.617536109999996</v>
      </c>
    </row>
    <row r="964" spans="1:10" s="195" customFormat="1" ht="11.4" hidden="1" outlineLevel="3">
      <c r="A964" s="241" t="s">
        <v>11589</v>
      </c>
      <c r="B964" s="230" t="s">
        <v>13316</v>
      </c>
      <c r="C964" s="230" t="s">
        <v>9713</v>
      </c>
      <c r="D964" s="230" t="s">
        <v>8583</v>
      </c>
      <c r="E964" s="238" t="s">
        <v>14626</v>
      </c>
      <c r="F964" s="232">
        <v>30</v>
      </c>
      <c r="G964" s="230" t="s">
        <v>61</v>
      </c>
      <c r="H964" s="230" t="s">
        <v>15965</v>
      </c>
      <c r="I964" s="233">
        <v>1.01</v>
      </c>
      <c r="J964" s="233">
        <f t="shared" si="14"/>
        <v>44.977058409999998</v>
      </c>
    </row>
    <row r="965" spans="1:10" s="195" customFormat="1" ht="11.4" hidden="1" outlineLevel="3">
      <c r="A965" s="241" t="s">
        <v>11590</v>
      </c>
      <c r="B965" s="230" t="s">
        <v>13317</v>
      </c>
      <c r="C965" s="230" t="s">
        <v>9714</v>
      </c>
      <c r="D965" s="230" t="s">
        <v>8583</v>
      </c>
      <c r="E965" s="238" t="s">
        <v>14627</v>
      </c>
      <c r="F965" s="232">
        <v>30</v>
      </c>
      <c r="G965" s="230" t="s">
        <v>61</v>
      </c>
      <c r="H965" s="230" t="s">
        <v>15965</v>
      </c>
      <c r="I965" s="233">
        <v>1.21</v>
      </c>
      <c r="J965" s="233">
        <f t="shared" si="14"/>
        <v>53.883406609999994</v>
      </c>
    </row>
    <row r="966" spans="1:10" s="195" customFormat="1" ht="11.4" hidden="1" outlineLevel="3">
      <c r="A966" s="241" t="s">
        <v>11591</v>
      </c>
      <c r="B966" s="230" t="s">
        <v>13318</v>
      </c>
      <c r="C966" s="230" t="s">
        <v>9715</v>
      </c>
      <c r="D966" s="230" t="s">
        <v>8583</v>
      </c>
      <c r="E966" s="238" t="s">
        <v>14628</v>
      </c>
      <c r="F966" s="232">
        <v>30</v>
      </c>
      <c r="G966" s="230" t="s">
        <v>61</v>
      </c>
      <c r="H966" s="230" t="s">
        <v>15965</v>
      </c>
      <c r="I966" s="233">
        <v>1.61</v>
      </c>
      <c r="J966" s="233">
        <f t="shared" ref="J966:J1029" si="15">IF(H966="грн",ROUND(I966*(1-$J$2),2),ROUND(I966*(1-$J$2),2)*$H$2)</f>
        <v>71.696103010000002</v>
      </c>
    </row>
    <row r="967" spans="1:10" s="195" customFormat="1" ht="11.4" hidden="1" outlineLevel="3">
      <c r="A967" s="241" t="s">
        <v>11592</v>
      </c>
      <c r="B967" s="230" t="s">
        <v>13319</v>
      </c>
      <c r="C967" s="230" t="s">
        <v>9716</v>
      </c>
      <c r="D967" s="230" t="s">
        <v>8583</v>
      </c>
      <c r="E967" s="238" t="s">
        <v>14629</v>
      </c>
      <c r="F967" s="232">
        <v>30</v>
      </c>
      <c r="G967" s="230" t="s">
        <v>61</v>
      </c>
      <c r="H967" s="230" t="s">
        <v>15965</v>
      </c>
      <c r="I967" s="233">
        <v>2.35</v>
      </c>
      <c r="J967" s="233">
        <f t="shared" si="15"/>
        <v>104.64959134999999</v>
      </c>
    </row>
    <row r="968" spans="1:10" s="195" customFormat="1" ht="11.4" hidden="1" outlineLevel="3">
      <c r="A968" s="241" t="s">
        <v>11593</v>
      </c>
      <c r="B968" s="230" t="s">
        <v>13320</v>
      </c>
      <c r="C968" s="230" t="s">
        <v>9717</v>
      </c>
      <c r="D968" s="230" t="s">
        <v>8583</v>
      </c>
      <c r="E968" s="238" t="s">
        <v>14630</v>
      </c>
      <c r="F968" s="232">
        <v>15</v>
      </c>
      <c r="G968" s="230" t="s">
        <v>61</v>
      </c>
      <c r="H968" s="230" t="s">
        <v>15965</v>
      </c>
      <c r="I968" s="233">
        <v>3.35</v>
      </c>
      <c r="J968" s="233">
        <f t="shared" si="15"/>
        <v>149.18133234999999</v>
      </c>
    </row>
    <row r="969" spans="1:10" s="195" customFormat="1" ht="11.4" hidden="1" outlineLevel="2">
      <c r="A969" s="260"/>
      <c r="B969" s="245" t="s">
        <v>334</v>
      </c>
      <c r="C969" s="234"/>
      <c r="D969" s="234"/>
      <c r="E969" s="234" t="s">
        <v>9718</v>
      </c>
      <c r="F969" s="234"/>
      <c r="G969" s="234"/>
      <c r="H969" s="234" t="s">
        <v>334</v>
      </c>
      <c r="I969" s="234" t="s">
        <v>334</v>
      </c>
      <c r="J969" s="235"/>
    </row>
    <row r="970" spans="1:10" s="195" customFormat="1" ht="11.4" hidden="1" outlineLevel="3">
      <c r="A970" s="241" t="s">
        <v>11594</v>
      </c>
      <c r="B970" s="230" t="s">
        <v>13321</v>
      </c>
      <c r="C970" s="230" t="s">
        <v>9719</v>
      </c>
      <c r="D970" s="230" t="s">
        <v>8611</v>
      </c>
      <c r="E970" s="238" t="s">
        <v>14631</v>
      </c>
      <c r="F970" s="232">
        <v>10</v>
      </c>
      <c r="G970" s="230" t="s">
        <v>147</v>
      </c>
      <c r="H970" s="230" t="s">
        <v>15965</v>
      </c>
      <c r="I970" s="233">
        <v>0.18</v>
      </c>
      <c r="J970" s="233">
        <f t="shared" si="15"/>
        <v>8.0157133799999993</v>
      </c>
    </row>
    <row r="971" spans="1:10" s="195" customFormat="1" ht="11.4" hidden="1" outlineLevel="3">
      <c r="A971" s="241" t="s">
        <v>11595</v>
      </c>
      <c r="B971" s="230" t="s">
        <v>13322</v>
      </c>
      <c r="C971" s="230" t="s">
        <v>9720</v>
      </c>
      <c r="D971" s="230" t="s">
        <v>8611</v>
      </c>
      <c r="E971" s="238" t="s">
        <v>14632</v>
      </c>
      <c r="F971" s="232">
        <v>10</v>
      </c>
      <c r="G971" s="230" t="s">
        <v>147</v>
      </c>
      <c r="H971" s="230" t="s">
        <v>15965</v>
      </c>
      <c r="I971" s="233">
        <v>0.19</v>
      </c>
      <c r="J971" s="233">
        <f t="shared" si="15"/>
        <v>8.4610307899999988</v>
      </c>
    </row>
    <row r="972" spans="1:10" s="195" customFormat="1" ht="11.4" hidden="1" outlineLevel="3">
      <c r="A972" s="241" t="s">
        <v>11596</v>
      </c>
      <c r="B972" s="230" t="s">
        <v>13323</v>
      </c>
      <c r="C972" s="230" t="s">
        <v>9721</v>
      </c>
      <c r="D972" s="230" t="s">
        <v>8611</v>
      </c>
      <c r="E972" s="238" t="s">
        <v>14633</v>
      </c>
      <c r="F972" s="232">
        <v>10</v>
      </c>
      <c r="G972" s="230" t="s">
        <v>147</v>
      </c>
      <c r="H972" s="230" t="s">
        <v>15965</v>
      </c>
      <c r="I972" s="233">
        <v>0.23</v>
      </c>
      <c r="J972" s="233">
        <f t="shared" si="15"/>
        <v>10.24230043</v>
      </c>
    </row>
    <row r="973" spans="1:10" s="195" customFormat="1" ht="11.4" hidden="1" outlineLevel="3">
      <c r="A973" s="241" t="s">
        <v>11597</v>
      </c>
      <c r="B973" s="230" t="s">
        <v>13324</v>
      </c>
      <c r="C973" s="230" t="s">
        <v>9722</v>
      </c>
      <c r="D973" s="230" t="s">
        <v>8611</v>
      </c>
      <c r="E973" s="238" t="s">
        <v>14634</v>
      </c>
      <c r="F973" s="232">
        <v>10</v>
      </c>
      <c r="G973" s="230" t="s">
        <v>147</v>
      </c>
      <c r="H973" s="230" t="s">
        <v>15965</v>
      </c>
      <c r="I973" s="233">
        <v>0.34</v>
      </c>
      <c r="J973" s="233">
        <f t="shared" si="15"/>
        <v>15.14079194</v>
      </c>
    </row>
    <row r="974" spans="1:10" s="195" customFormat="1" ht="11.4" hidden="1" outlineLevel="3">
      <c r="A974" s="241" t="s">
        <v>11598</v>
      </c>
      <c r="B974" s="230" t="s">
        <v>13325</v>
      </c>
      <c r="C974" s="230" t="s">
        <v>9723</v>
      </c>
      <c r="D974" s="230" t="s">
        <v>8611</v>
      </c>
      <c r="E974" s="238" t="s">
        <v>14635</v>
      </c>
      <c r="F974" s="232">
        <v>10</v>
      </c>
      <c r="G974" s="230" t="s">
        <v>147</v>
      </c>
      <c r="H974" s="230" t="s">
        <v>15965</v>
      </c>
      <c r="I974" s="233">
        <v>0.44</v>
      </c>
      <c r="J974" s="233">
        <f t="shared" si="15"/>
        <v>19.593966039999998</v>
      </c>
    </row>
    <row r="975" spans="1:10" s="195" customFormat="1" ht="11.4" hidden="1" outlineLevel="3">
      <c r="A975" s="241" t="s">
        <v>11599</v>
      </c>
      <c r="B975" s="230" t="s">
        <v>13326</v>
      </c>
      <c r="C975" s="230" t="s">
        <v>9724</v>
      </c>
      <c r="D975" s="230" t="s">
        <v>8611</v>
      </c>
      <c r="E975" s="238" t="s">
        <v>14636</v>
      </c>
      <c r="F975" s="232">
        <v>10</v>
      </c>
      <c r="G975" s="230" t="s">
        <v>147</v>
      </c>
      <c r="H975" s="230" t="s">
        <v>15965</v>
      </c>
      <c r="I975" s="233">
        <v>0.55000000000000004</v>
      </c>
      <c r="J975" s="233">
        <f t="shared" si="15"/>
        <v>24.492457550000001</v>
      </c>
    </row>
    <row r="976" spans="1:10" s="195" customFormat="1" ht="11.4" hidden="1" outlineLevel="3">
      <c r="A976" s="241" t="s">
        <v>11600</v>
      </c>
      <c r="B976" s="230" t="s">
        <v>13327</v>
      </c>
      <c r="C976" s="230" t="s">
        <v>9725</v>
      </c>
      <c r="D976" s="230" t="s">
        <v>8611</v>
      </c>
      <c r="E976" s="238" t="s">
        <v>14637</v>
      </c>
      <c r="F976" s="232">
        <v>10</v>
      </c>
      <c r="G976" s="230" t="s">
        <v>147</v>
      </c>
      <c r="H976" s="230" t="s">
        <v>15965</v>
      </c>
      <c r="I976" s="233">
        <v>1.07</v>
      </c>
      <c r="J976" s="233">
        <f t="shared" si="15"/>
        <v>47.648962869999998</v>
      </c>
    </row>
    <row r="977" spans="1:10" s="195" customFormat="1" ht="11.4" hidden="1" outlineLevel="2">
      <c r="A977" s="260"/>
      <c r="B977" s="245" t="s">
        <v>334</v>
      </c>
      <c r="C977" s="234"/>
      <c r="D977" s="234"/>
      <c r="E977" s="234" t="s">
        <v>9726</v>
      </c>
      <c r="F977" s="234"/>
      <c r="G977" s="234"/>
      <c r="H977" s="234" t="s">
        <v>334</v>
      </c>
      <c r="I977" s="234" t="s">
        <v>334</v>
      </c>
      <c r="J977" s="235"/>
    </row>
    <row r="978" spans="1:10" s="195" customFormat="1" ht="11.4" hidden="1" outlineLevel="3">
      <c r="A978" s="241" t="s">
        <v>11601</v>
      </c>
      <c r="B978" s="230" t="s">
        <v>13328</v>
      </c>
      <c r="C978" s="230" t="s">
        <v>9727</v>
      </c>
      <c r="D978" s="230" t="s">
        <v>8611</v>
      </c>
      <c r="E978" s="238" t="s">
        <v>14638</v>
      </c>
      <c r="F978" s="232">
        <v>10</v>
      </c>
      <c r="G978" s="230" t="s">
        <v>147</v>
      </c>
      <c r="H978" s="230" t="s">
        <v>15965</v>
      </c>
      <c r="I978" s="233">
        <v>0.26</v>
      </c>
      <c r="J978" s="233">
        <f t="shared" si="15"/>
        <v>11.57825266</v>
      </c>
    </row>
    <row r="979" spans="1:10" s="195" customFormat="1" ht="11.4" hidden="1" outlineLevel="3">
      <c r="A979" s="241" t="s">
        <v>11602</v>
      </c>
      <c r="B979" s="230" t="s">
        <v>13329</v>
      </c>
      <c r="C979" s="230" t="s">
        <v>9728</v>
      </c>
      <c r="D979" s="230" t="s">
        <v>8611</v>
      </c>
      <c r="E979" s="238" t="s">
        <v>14639</v>
      </c>
      <c r="F979" s="232">
        <v>10</v>
      </c>
      <c r="G979" s="230" t="s">
        <v>147</v>
      </c>
      <c r="H979" s="230" t="s">
        <v>15965</v>
      </c>
      <c r="I979" s="233">
        <v>0.33</v>
      </c>
      <c r="J979" s="233">
        <f t="shared" si="15"/>
        <v>14.69547453</v>
      </c>
    </row>
    <row r="980" spans="1:10" s="195" customFormat="1" ht="11.4" hidden="1" outlineLevel="3">
      <c r="A980" s="241" t="s">
        <v>11603</v>
      </c>
      <c r="B980" s="230" t="s">
        <v>13330</v>
      </c>
      <c r="C980" s="230" t="s">
        <v>9729</v>
      </c>
      <c r="D980" s="230" t="s">
        <v>8611</v>
      </c>
      <c r="E980" s="238" t="s">
        <v>14640</v>
      </c>
      <c r="F980" s="232">
        <v>10</v>
      </c>
      <c r="G980" s="230" t="s">
        <v>147</v>
      </c>
      <c r="H980" s="230" t="s">
        <v>15965</v>
      </c>
      <c r="I980" s="233">
        <v>0.53</v>
      </c>
      <c r="J980" s="233">
        <f t="shared" si="15"/>
        <v>23.601822729999999</v>
      </c>
    </row>
    <row r="981" spans="1:10" s="195" customFormat="1" ht="11.4" hidden="1" outlineLevel="3">
      <c r="A981" s="241" t="s">
        <v>11604</v>
      </c>
      <c r="B981" s="230" t="s">
        <v>13331</v>
      </c>
      <c r="C981" s="230" t="s">
        <v>9730</v>
      </c>
      <c r="D981" s="230" t="s">
        <v>8611</v>
      </c>
      <c r="E981" s="238" t="s">
        <v>14641</v>
      </c>
      <c r="F981" s="232">
        <v>10</v>
      </c>
      <c r="G981" s="230" t="s">
        <v>147</v>
      </c>
      <c r="H981" s="230" t="s">
        <v>15965</v>
      </c>
      <c r="I981" s="233">
        <v>1.05</v>
      </c>
      <c r="J981" s="233">
        <f t="shared" si="15"/>
        <v>46.758328049999996</v>
      </c>
    </row>
    <row r="982" spans="1:10" s="195" customFormat="1" ht="11.4" hidden="1" outlineLevel="3">
      <c r="A982" s="241" t="s">
        <v>11605</v>
      </c>
      <c r="B982" s="230" t="s">
        <v>13332</v>
      </c>
      <c r="C982" s="230" t="s">
        <v>9731</v>
      </c>
      <c r="D982" s="230" t="s">
        <v>8611</v>
      </c>
      <c r="E982" s="238" t="s">
        <v>14642</v>
      </c>
      <c r="F982" s="232">
        <v>5</v>
      </c>
      <c r="G982" s="230" t="s">
        <v>147</v>
      </c>
      <c r="H982" s="230" t="s">
        <v>15965</v>
      </c>
      <c r="I982" s="233">
        <v>1.44</v>
      </c>
      <c r="J982" s="233">
        <f t="shared" si="15"/>
        <v>64.125707039999995</v>
      </c>
    </row>
    <row r="983" spans="1:10" s="195" customFormat="1" ht="11.4" hidden="1" outlineLevel="3">
      <c r="A983" s="241" t="s">
        <v>11606</v>
      </c>
      <c r="B983" s="230" t="s">
        <v>13333</v>
      </c>
      <c r="C983" s="230" t="s">
        <v>9732</v>
      </c>
      <c r="D983" s="230" t="s">
        <v>8611</v>
      </c>
      <c r="E983" s="238" t="s">
        <v>14643</v>
      </c>
      <c r="F983" s="232">
        <v>5</v>
      </c>
      <c r="G983" s="230" t="s">
        <v>147</v>
      </c>
      <c r="H983" s="230" t="s">
        <v>15965</v>
      </c>
      <c r="I983" s="233">
        <v>2.54</v>
      </c>
      <c r="J983" s="233">
        <f t="shared" si="15"/>
        <v>113.11062213999999</v>
      </c>
    </row>
    <row r="984" spans="1:10" s="195" customFormat="1" ht="11.4" hidden="1" outlineLevel="2">
      <c r="A984" s="260"/>
      <c r="B984" s="245" t="s">
        <v>334</v>
      </c>
      <c r="C984" s="234"/>
      <c r="D984" s="234"/>
      <c r="E984" s="234" t="s">
        <v>9733</v>
      </c>
      <c r="F984" s="234"/>
      <c r="G984" s="234"/>
      <c r="H984" s="234" t="s">
        <v>334</v>
      </c>
      <c r="I984" s="234" t="s">
        <v>334</v>
      </c>
      <c r="J984" s="235"/>
    </row>
    <row r="985" spans="1:10" s="195" customFormat="1" ht="11.4" hidden="1" outlineLevel="3">
      <c r="A985" s="241" t="s">
        <v>11607</v>
      </c>
      <c r="B985" s="230" t="s">
        <v>13334</v>
      </c>
      <c r="C985" s="230" t="s">
        <v>9734</v>
      </c>
      <c r="D985" s="230" t="s">
        <v>8611</v>
      </c>
      <c r="E985" s="238" t="s">
        <v>14644</v>
      </c>
      <c r="F985" s="232">
        <v>10</v>
      </c>
      <c r="G985" s="230" t="s">
        <v>147</v>
      </c>
      <c r="H985" s="230" t="s">
        <v>15965</v>
      </c>
      <c r="I985" s="233">
        <v>0.13</v>
      </c>
      <c r="J985" s="233">
        <f t="shared" si="15"/>
        <v>5.7891263300000002</v>
      </c>
    </row>
    <row r="986" spans="1:10" s="195" customFormat="1" ht="11.4" hidden="1" outlineLevel="3">
      <c r="A986" s="241" t="s">
        <v>11608</v>
      </c>
      <c r="B986" s="230" t="s">
        <v>13335</v>
      </c>
      <c r="C986" s="230" t="s">
        <v>9735</v>
      </c>
      <c r="D986" s="230" t="s">
        <v>8611</v>
      </c>
      <c r="E986" s="238" t="s">
        <v>14645</v>
      </c>
      <c r="F986" s="232">
        <v>10</v>
      </c>
      <c r="G986" s="230" t="s">
        <v>147</v>
      </c>
      <c r="H986" s="230" t="s">
        <v>15965</v>
      </c>
      <c r="I986" s="233">
        <v>0.14000000000000001</v>
      </c>
      <c r="J986" s="233">
        <f t="shared" si="15"/>
        <v>6.2344437400000006</v>
      </c>
    </row>
    <row r="987" spans="1:10" s="195" customFormat="1" ht="11.4" hidden="1" outlineLevel="3">
      <c r="A987" s="241" t="s">
        <v>11609</v>
      </c>
      <c r="B987" s="230" t="s">
        <v>13336</v>
      </c>
      <c r="C987" s="230" t="s">
        <v>9736</v>
      </c>
      <c r="D987" s="230" t="s">
        <v>8611</v>
      </c>
      <c r="E987" s="238" t="s">
        <v>14646</v>
      </c>
      <c r="F987" s="232">
        <v>10</v>
      </c>
      <c r="G987" s="230" t="s">
        <v>147</v>
      </c>
      <c r="H987" s="230" t="s">
        <v>15965</v>
      </c>
      <c r="I987" s="233">
        <v>0.16</v>
      </c>
      <c r="J987" s="233">
        <f t="shared" si="15"/>
        <v>7.1250785599999995</v>
      </c>
    </row>
    <row r="988" spans="1:10" s="195" customFormat="1" ht="11.4" hidden="1" outlineLevel="3">
      <c r="A988" s="241" t="s">
        <v>11610</v>
      </c>
      <c r="B988" s="230" t="s">
        <v>13337</v>
      </c>
      <c r="C988" s="230" t="s">
        <v>9737</v>
      </c>
      <c r="D988" s="230" t="s">
        <v>8611</v>
      </c>
      <c r="E988" s="238" t="s">
        <v>14647</v>
      </c>
      <c r="F988" s="232">
        <v>10</v>
      </c>
      <c r="G988" s="230" t="s">
        <v>147</v>
      </c>
      <c r="H988" s="230" t="s">
        <v>15965</v>
      </c>
      <c r="I988" s="233">
        <v>0.32</v>
      </c>
      <c r="J988" s="233">
        <f t="shared" si="15"/>
        <v>14.250157119999999</v>
      </c>
    </row>
    <row r="989" spans="1:10" s="195" customFormat="1" ht="11.4" hidden="1" outlineLevel="3">
      <c r="A989" s="241" t="s">
        <v>11611</v>
      </c>
      <c r="B989" s="230" t="s">
        <v>13338</v>
      </c>
      <c r="C989" s="230" t="s">
        <v>9738</v>
      </c>
      <c r="D989" s="230" t="s">
        <v>8611</v>
      </c>
      <c r="E989" s="238" t="s">
        <v>14648</v>
      </c>
      <c r="F989" s="232">
        <v>10</v>
      </c>
      <c r="G989" s="230" t="s">
        <v>147</v>
      </c>
      <c r="H989" s="230" t="s">
        <v>15965</v>
      </c>
      <c r="I989" s="233">
        <v>0.36</v>
      </c>
      <c r="J989" s="233">
        <f t="shared" si="15"/>
        <v>16.031426759999999</v>
      </c>
    </row>
    <row r="990" spans="1:10" s="195" customFormat="1" ht="11.4" hidden="1" outlineLevel="3">
      <c r="A990" s="241" t="s">
        <v>11612</v>
      </c>
      <c r="B990" s="230" t="s">
        <v>13339</v>
      </c>
      <c r="C990" s="230" t="s">
        <v>9739</v>
      </c>
      <c r="D990" s="230" t="s">
        <v>8611</v>
      </c>
      <c r="E990" s="238" t="s">
        <v>14649</v>
      </c>
      <c r="F990" s="232">
        <v>10</v>
      </c>
      <c r="G990" s="230" t="s">
        <v>147</v>
      </c>
      <c r="H990" s="230" t="s">
        <v>15965</v>
      </c>
      <c r="I990" s="233">
        <v>0.51</v>
      </c>
      <c r="J990" s="233">
        <f t="shared" si="15"/>
        <v>22.71118791</v>
      </c>
    </row>
    <row r="991" spans="1:10" s="195" customFormat="1" ht="11.4" hidden="1" outlineLevel="3">
      <c r="A991" s="241" t="s">
        <v>11613</v>
      </c>
      <c r="B991" s="230" t="s">
        <v>13340</v>
      </c>
      <c r="C991" s="230" t="s">
        <v>9740</v>
      </c>
      <c r="D991" s="230" t="s">
        <v>8611</v>
      </c>
      <c r="E991" s="238" t="s">
        <v>14650</v>
      </c>
      <c r="F991" s="232">
        <v>10</v>
      </c>
      <c r="G991" s="230" t="s">
        <v>147</v>
      </c>
      <c r="H991" s="230" t="s">
        <v>15965</v>
      </c>
      <c r="I991" s="233">
        <v>0.62</v>
      </c>
      <c r="J991" s="233">
        <f t="shared" si="15"/>
        <v>27.609679419999999</v>
      </c>
    </row>
    <row r="992" spans="1:10" s="195" customFormat="1" ht="11.4" hidden="1" outlineLevel="2">
      <c r="A992" s="260"/>
      <c r="B992" s="245" t="s">
        <v>334</v>
      </c>
      <c r="C992" s="234">
        <v>2</v>
      </c>
      <c r="D992" s="234"/>
      <c r="E992" s="234" t="s">
        <v>9741</v>
      </c>
      <c r="F992" s="234"/>
      <c r="G992" s="234"/>
      <c r="H992" s="234" t="s">
        <v>334</v>
      </c>
      <c r="I992" s="234" t="s">
        <v>334</v>
      </c>
      <c r="J992" s="235"/>
    </row>
    <row r="993" spans="1:10" s="195" customFormat="1" ht="11.4" hidden="1" outlineLevel="3">
      <c r="A993" s="241" t="s">
        <v>11614</v>
      </c>
      <c r="B993" s="230" t="s">
        <v>13341</v>
      </c>
      <c r="C993" s="230" t="s">
        <v>9742</v>
      </c>
      <c r="D993" s="230" t="s">
        <v>8854</v>
      </c>
      <c r="E993" s="238" t="s">
        <v>14651</v>
      </c>
      <c r="F993" s="232">
        <v>30</v>
      </c>
      <c r="G993" s="230" t="s">
        <v>147</v>
      </c>
      <c r="H993" s="230" t="s">
        <v>15965</v>
      </c>
      <c r="I993" s="233">
        <v>0.69</v>
      </c>
      <c r="J993" s="233">
        <f t="shared" si="15"/>
        <v>30.726901289999994</v>
      </c>
    </row>
    <row r="994" spans="1:10" s="195" customFormat="1" ht="11.4" hidden="1" outlineLevel="3">
      <c r="A994" s="241" t="s">
        <v>11615</v>
      </c>
      <c r="B994" s="230" t="s">
        <v>13342</v>
      </c>
      <c r="C994" s="230" t="s">
        <v>9743</v>
      </c>
      <c r="D994" s="230" t="s">
        <v>8854</v>
      </c>
      <c r="E994" s="238" t="s">
        <v>14652</v>
      </c>
      <c r="F994" s="232">
        <v>30</v>
      </c>
      <c r="G994" s="230" t="s">
        <v>147</v>
      </c>
      <c r="H994" s="230" t="s">
        <v>15965</v>
      </c>
      <c r="I994" s="233">
        <v>0.83</v>
      </c>
      <c r="J994" s="233">
        <f t="shared" si="15"/>
        <v>36.961345029999997</v>
      </c>
    </row>
    <row r="995" spans="1:10" s="195" customFormat="1" ht="11.4" hidden="1" outlineLevel="3">
      <c r="A995" s="241" t="s">
        <v>11616</v>
      </c>
      <c r="B995" s="230" t="s">
        <v>13343</v>
      </c>
      <c r="C995" s="230" t="s">
        <v>9744</v>
      </c>
      <c r="D995" s="230" t="s">
        <v>8854</v>
      </c>
      <c r="E995" s="238" t="s">
        <v>14653</v>
      </c>
      <c r="F995" s="232">
        <v>30</v>
      </c>
      <c r="G995" s="230" t="s">
        <v>147</v>
      </c>
      <c r="H995" s="230" t="s">
        <v>15965</v>
      </c>
      <c r="I995" s="233">
        <v>1.1499999999999999</v>
      </c>
      <c r="J995" s="233">
        <f t="shared" si="15"/>
        <v>51.211502149999994</v>
      </c>
    </row>
    <row r="996" spans="1:10" s="195" customFormat="1" ht="11.4" hidden="1" outlineLevel="3">
      <c r="A996" s="241" t="s">
        <v>11617</v>
      </c>
      <c r="B996" s="230" t="s">
        <v>13344</v>
      </c>
      <c r="C996" s="230" t="s">
        <v>9745</v>
      </c>
      <c r="D996" s="230" t="s">
        <v>8854</v>
      </c>
      <c r="E996" s="238" t="s">
        <v>14654</v>
      </c>
      <c r="F996" s="232">
        <v>30</v>
      </c>
      <c r="G996" s="230" t="s">
        <v>147</v>
      </c>
      <c r="H996" s="230" t="s">
        <v>15965</v>
      </c>
      <c r="I996" s="233">
        <v>1.6</v>
      </c>
      <c r="J996" s="233">
        <f t="shared" si="15"/>
        <v>71.2507856</v>
      </c>
    </row>
    <row r="997" spans="1:10" s="195" customFormat="1" ht="11.4" hidden="1" outlineLevel="3">
      <c r="A997" s="241" t="s">
        <v>11618</v>
      </c>
      <c r="B997" s="230" t="s">
        <v>13345</v>
      </c>
      <c r="C997" s="230" t="s">
        <v>9746</v>
      </c>
      <c r="D997" s="230" t="s">
        <v>8854</v>
      </c>
      <c r="E997" s="238" t="s">
        <v>14655</v>
      </c>
      <c r="F997" s="232">
        <v>30</v>
      </c>
      <c r="G997" s="230" t="s">
        <v>147</v>
      </c>
      <c r="H997" s="230" t="s">
        <v>15965</v>
      </c>
      <c r="I997" s="233">
        <v>2.19</v>
      </c>
      <c r="J997" s="233">
        <f t="shared" si="15"/>
        <v>97.524512789999989</v>
      </c>
    </row>
    <row r="998" spans="1:10" s="195" customFormat="1" ht="11.4" hidden="1" outlineLevel="3">
      <c r="A998" s="241" t="s">
        <v>11619</v>
      </c>
      <c r="B998" s="230" t="s">
        <v>13346</v>
      </c>
      <c r="C998" s="230" t="s">
        <v>9747</v>
      </c>
      <c r="D998" s="230" t="s">
        <v>8854</v>
      </c>
      <c r="E998" s="238" t="s">
        <v>14656</v>
      </c>
      <c r="F998" s="232">
        <v>30</v>
      </c>
      <c r="G998" s="230" t="s">
        <v>147</v>
      </c>
      <c r="H998" s="230" t="s">
        <v>15965</v>
      </c>
      <c r="I998" s="233">
        <v>3.32</v>
      </c>
      <c r="J998" s="233">
        <f t="shared" si="15"/>
        <v>147.84538011999999</v>
      </c>
    </row>
    <row r="999" spans="1:10" s="195" customFormat="1" ht="11.4" hidden="1" outlineLevel="3">
      <c r="A999" s="241" t="s">
        <v>11620</v>
      </c>
      <c r="B999" s="230" t="s">
        <v>13347</v>
      </c>
      <c r="C999" s="230" t="s">
        <v>9748</v>
      </c>
      <c r="D999" s="230" t="s">
        <v>8854</v>
      </c>
      <c r="E999" s="238" t="s">
        <v>14657</v>
      </c>
      <c r="F999" s="232">
        <v>15</v>
      </c>
      <c r="G999" s="230" t="s">
        <v>147</v>
      </c>
      <c r="H999" s="230" t="s">
        <v>15965</v>
      </c>
      <c r="I999" s="233">
        <v>4.75</v>
      </c>
      <c r="J999" s="233">
        <f t="shared" si="15"/>
        <v>211.52576974999999</v>
      </c>
    </row>
    <row r="1000" spans="1:10" s="195" customFormat="1" ht="11.4" hidden="1" outlineLevel="2">
      <c r="A1000" s="260"/>
      <c r="B1000" s="245" t="s">
        <v>334</v>
      </c>
      <c r="C1000" s="234"/>
      <c r="D1000" s="234"/>
      <c r="E1000" s="234" t="s">
        <v>9749</v>
      </c>
      <c r="F1000" s="234"/>
      <c r="G1000" s="234"/>
      <c r="H1000" s="234" t="s">
        <v>334</v>
      </c>
      <c r="I1000" s="234" t="s">
        <v>334</v>
      </c>
      <c r="J1000" s="235"/>
    </row>
    <row r="1001" spans="1:10" s="195" customFormat="1" ht="11.4" hidden="1" outlineLevel="3">
      <c r="A1001" s="241" t="s">
        <v>11621</v>
      </c>
      <c r="B1001" s="230" t="s">
        <v>13348</v>
      </c>
      <c r="C1001" s="230" t="s">
        <v>9750</v>
      </c>
      <c r="D1001" s="230" t="s">
        <v>8608</v>
      </c>
      <c r="E1001" s="238" t="s">
        <v>14658</v>
      </c>
      <c r="F1001" s="232">
        <v>10</v>
      </c>
      <c r="G1001" s="230" t="s">
        <v>147</v>
      </c>
      <c r="H1001" s="230" t="s">
        <v>15965</v>
      </c>
      <c r="I1001" s="233">
        <v>0.18</v>
      </c>
      <c r="J1001" s="233">
        <f t="shared" si="15"/>
        <v>8.0157133799999993</v>
      </c>
    </row>
    <row r="1002" spans="1:10" s="195" customFormat="1" ht="11.4" hidden="1" outlineLevel="3">
      <c r="A1002" s="241" t="s">
        <v>11622</v>
      </c>
      <c r="B1002" s="230" t="s">
        <v>13349</v>
      </c>
      <c r="C1002" s="230" t="s">
        <v>9751</v>
      </c>
      <c r="D1002" s="230" t="s">
        <v>8608</v>
      </c>
      <c r="E1002" s="238" t="s">
        <v>14659</v>
      </c>
      <c r="F1002" s="232">
        <v>10</v>
      </c>
      <c r="G1002" s="230" t="s">
        <v>147</v>
      </c>
      <c r="H1002" s="230" t="s">
        <v>15965</v>
      </c>
      <c r="I1002" s="233">
        <v>0.2</v>
      </c>
      <c r="J1002" s="233">
        <f t="shared" si="15"/>
        <v>8.9063482</v>
      </c>
    </row>
    <row r="1003" spans="1:10" s="195" customFormat="1" ht="11.4" hidden="1" outlineLevel="3">
      <c r="A1003" s="241" t="s">
        <v>11623</v>
      </c>
      <c r="B1003" s="230" t="s">
        <v>13350</v>
      </c>
      <c r="C1003" s="230" t="s">
        <v>9752</v>
      </c>
      <c r="D1003" s="230" t="s">
        <v>8608</v>
      </c>
      <c r="E1003" s="238" t="s">
        <v>14660</v>
      </c>
      <c r="F1003" s="232">
        <v>10</v>
      </c>
      <c r="G1003" s="230" t="s">
        <v>147</v>
      </c>
      <c r="H1003" s="230" t="s">
        <v>15965</v>
      </c>
      <c r="I1003" s="233">
        <v>0.24</v>
      </c>
      <c r="J1003" s="233">
        <f t="shared" si="15"/>
        <v>10.687617839999998</v>
      </c>
    </row>
    <row r="1004" spans="1:10" s="195" customFormat="1" ht="11.4" hidden="1" outlineLevel="3">
      <c r="A1004" s="241" t="s">
        <v>11624</v>
      </c>
      <c r="B1004" s="230" t="s">
        <v>13351</v>
      </c>
      <c r="C1004" s="230" t="s">
        <v>9753</v>
      </c>
      <c r="D1004" s="230" t="s">
        <v>8608</v>
      </c>
      <c r="E1004" s="238" t="s">
        <v>14661</v>
      </c>
      <c r="F1004" s="232">
        <v>10</v>
      </c>
      <c r="G1004" s="230" t="s">
        <v>147</v>
      </c>
      <c r="H1004" s="230" t="s">
        <v>15965</v>
      </c>
      <c r="I1004" s="233">
        <v>0.37</v>
      </c>
      <c r="J1004" s="233">
        <f t="shared" si="15"/>
        <v>16.47674417</v>
      </c>
    </row>
    <row r="1005" spans="1:10" s="195" customFormat="1" ht="11.4" hidden="1" outlineLevel="3">
      <c r="A1005" s="241" t="s">
        <v>11625</v>
      </c>
      <c r="B1005" s="230" t="s">
        <v>13352</v>
      </c>
      <c r="C1005" s="230" t="s">
        <v>9754</v>
      </c>
      <c r="D1005" s="230" t="s">
        <v>8608</v>
      </c>
      <c r="E1005" s="238" t="s">
        <v>14662</v>
      </c>
      <c r="F1005" s="232">
        <v>10</v>
      </c>
      <c r="G1005" s="230" t="s">
        <v>147</v>
      </c>
      <c r="H1005" s="230" t="s">
        <v>15965</v>
      </c>
      <c r="I1005" s="233">
        <v>0.56000000000000005</v>
      </c>
      <c r="J1005" s="233">
        <f t="shared" si="15"/>
        <v>24.937774960000002</v>
      </c>
    </row>
    <row r="1006" spans="1:10" s="195" customFormat="1" ht="11.4" hidden="1" outlineLevel="3">
      <c r="A1006" s="241" t="s">
        <v>11626</v>
      </c>
      <c r="B1006" s="230" t="s">
        <v>13353</v>
      </c>
      <c r="C1006" s="230" t="s">
        <v>9755</v>
      </c>
      <c r="D1006" s="230" t="s">
        <v>8608</v>
      </c>
      <c r="E1006" s="238" t="s">
        <v>14663</v>
      </c>
      <c r="F1006" s="232">
        <v>10</v>
      </c>
      <c r="G1006" s="230" t="s">
        <v>147</v>
      </c>
      <c r="H1006" s="230" t="s">
        <v>15965</v>
      </c>
      <c r="I1006" s="233">
        <v>0.77</v>
      </c>
      <c r="J1006" s="233">
        <f t="shared" si="15"/>
        <v>34.289440569999996</v>
      </c>
    </row>
    <row r="1007" spans="1:10" s="195" customFormat="1" ht="11.4" hidden="1" outlineLevel="3">
      <c r="A1007" s="241" t="s">
        <v>11627</v>
      </c>
      <c r="B1007" s="230" t="s">
        <v>13354</v>
      </c>
      <c r="C1007" s="230" t="s">
        <v>9756</v>
      </c>
      <c r="D1007" s="230" t="s">
        <v>8608</v>
      </c>
      <c r="E1007" s="238" t="s">
        <v>14664</v>
      </c>
      <c r="F1007" s="232">
        <v>10</v>
      </c>
      <c r="G1007" s="230" t="s">
        <v>147</v>
      </c>
      <c r="H1007" s="230" t="s">
        <v>15965</v>
      </c>
      <c r="I1007" s="233">
        <v>1.32</v>
      </c>
      <c r="J1007" s="233">
        <f t="shared" si="15"/>
        <v>58.781898120000001</v>
      </c>
    </row>
    <row r="1008" spans="1:10" s="195" customFormat="1" ht="11.4" hidden="1" outlineLevel="2">
      <c r="A1008" s="260"/>
      <c r="B1008" s="245" t="s">
        <v>334</v>
      </c>
      <c r="C1008" s="234"/>
      <c r="D1008" s="234"/>
      <c r="E1008" s="234" t="s">
        <v>9757</v>
      </c>
      <c r="F1008" s="234"/>
      <c r="G1008" s="234"/>
      <c r="H1008" s="234" t="s">
        <v>334</v>
      </c>
      <c r="I1008" s="234" t="s">
        <v>334</v>
      </c>
      <c r="J1008" s="235"/>
    </row>
    <row r="1009" spans="1:10" s="195" customFormat="1" ht="11.4" hidden="1" outlineLevel="3">
      <c r="A1009" s="241" t="s">
        <v>11628</v>
      </c>
      <c r="B1009" s="230" t="s">
        <v>13355</v>
      </c>
      <c r="C1009" s="230" t="s">
        <v>9758</v>
      </c>
      <c r="D1009" s="230" t="s">
        <v>8608</v>
      </c>
      <c r="E1009" s="238" t="s">
        <v>14665</v>
      </c>
      <c r="F1009" s="232">
        <v>10</v>
      </c>
      <c r="G1009" s="230" t="s">
        <v>147</v>
      </c>
      <c r="H1009" s="230" t="s">
        <v>15965</v>
      </c>
      <c r="I1009" s="233">
        <v>0.26</v>
      </c>
      <c r="J1009" s="233">
        <f t="shared" si="15"/>
        <v>11.57825266</v>
      </c>
    </row>
    <row r="1010" spans="1:10" s="195" customFormat="1" ht="11.4" hidden="1" outlineLevel="3">
      <c r="A1010" s="241" t="s">
        <v>11629</v>
      </c>
      <c r="B1010" s="230" t="s">
        <v>13356</v>
      </c>
      <c r="C1010" s="230" t="s">
        <v>9759</v>
      </c>
      <c r="D1010" s="230" t="s">
        <v>8608</v>
      </c>
      <c r="E1010" s="238" t="s">
        <v>14666</v>
      </c>
      <c r="F1010" s="232">
        <v>10</v>
      </c>
      <c r="G1010" s="230" t="s">
        <v>147</v>
      </c>
      <c r="H1010" s="230" t="s">
        <v>15965</v>
      </c>
      <c r="I1010" s="233">
        <v>0.34</v>
      </c>
      <c r="J1010" s="233">
        <f t="shared" si="15"/>
        <v>15.14079194</v>
      </c>
    </row>
    <row r="1011" spans="1:10" s="195" customFormat="1" ht="11.4" hidden="1" outlineLevel="3">
      <c r="A1011" s="241" t="s">
        <v>11630</v>
      </c>
      <c r="B1011" s="230" t="s">
        <v>13357</v>
      </c>
      <c r="C1011" s="230" t="s">
        <v>9760</v>
      </c>
      <c r="D1011" s="230" t="s">
        <v>8608</v>
      </c>
      <c r="E1011" s="238" t="s">
        <v>14667</v>
      </c>
      <c r="F1011" s="232">
        <v>10</v>
      </c>
      <c r="G1011" s="230" t="s">
        <v>147</v>
      </c>
      <c r="H1011" s="230" t="s">
        <v>15965</v>
      </c>
      <c r="I1011" s="233">
        <v>0.56000000000000005</v>
      </c>
      <c r="J1011" s="233">
        <f t="shared" si="15"/>
        <v>24.937774960000002</v>
      </c>
    </row>
    <row r="1012" spans="1:10" s="195" customFormat="1" ht="11.4" hidden="1" outlineLevel="3">
      <c r="A1012" s="241" t="s">
        <v>11631</v>
      </c>
      <c r="B1012" s="230" t="s">
        <v>13358</v>
      </c>
      <c r="C1012" s="230" t="s">
        <v>9761</v>
      </c>
      <c r="D1012" s="230" t="s">
        <v>8608</v>
      </c>
      <c r="E1012" s="238" t="s">
        <v>14668</v>
      </c>
      <c r="F1012" s="232">
        <v>10</v>
      </c>
      <c r="G1012" s="230" t="s">
        <v>147</v>
      </c>
      <c r="H1012" s="230" t="s">
        <v>15965</v>
      </c>
      <c r="I1012" s="233">
        <v>1.23</v>
      </c>
      <c r="J1012" s="233">
        <f t="shared" si="15"/>
        <v>54.774041429999997</v>
      </c>
    </row>
    <row r="1013" spans="1:10" s="195" customFormat="1" ht="11.4" hidden="1" outlineLevel="3">
      <c r="A1013" s="241" t="s">
        <v>11632</v>
      </c>
      <c r="B1013" s="230" t="s">
        <v>13359</v>
      </c>
      <c r="C1013" s="230" t="s">
        <v>9762</v>
      </c>
      <c r="D1013" s="230" t="s">
        <v>8608</v>
      </c>
      <c r="E1013" s="238" t="s">
        <v>14669</v>
      </c>
      <c r="F1013" s="232">
        <v>5</v>
      </c>
      <c r="G1013" s="230" t="s">
        <v>147</v>
      </c>
      <c r="H1013" s="230" t="s">
        <v>15965</v>
      </c>
      <c r="I1013" s="233">
        <v>1.69</v>
      </c>
      <c r="J1013" s="233">
        <f t="shared" si="15"/>
        <v>75.258642289999997</v>
      </c>
    </row>
    <row r="1014" spans="1:10" s="195" customFormat="1" ht="11.4" hidden="1" outlineLevel="3">
      <c r="A1014" s="241" t="s">
        <v>11633</v>
      </c>
      <c r="B1014" s="230" t="s">
        <v>13360</v>
      </c>
      <c r="C1014" s="230" t="s">
        <v>9763</v>
      </c>
      <c r="D1014" s="230" t="s">
        <v>8608</v>
      </c>
      <c r="E1014" s="238" t="s">
        <v>14670</v>
      </c>
      <c r="F1014" s="232">
        <v>5</v>
      </c>
      <c r="G1014" s="230" t="s">
        <v>147</v>
      </c>
      <c r="H1014" s="230" t="s">
        <v>15965</v>
      </c>
      <c r="I1014" s="233">
        <v>4.5199999999999996</v>
      </c>
      <c r="J1014" s="233">
        <f t="shared" si="15"/>
        <v>201.28346931999997</v>
      </c>
    </row>
    <row r="1015" spans="1:10" s="195" customFormat="1" ht="11.4" hidden="1" outlineLevel="2">
      <c r="A1015" s="260"/>
      <c r="B1015" s="245" t="s">
        <v>334</v>
      </c>
      <c r="C1015" s="234"/>
      <c r="D1015" s="234"/>
      <c r="E1015" s="234" t="s">
        <v>9764</v>
      </c>
      <c r="F1015" s="234"/>
      <c r="G1015" s="234"/>
      <c r="H1015" s="234" t="s">
        <v>334</v>
      </c>
      <c r="I1015" s="234" t="s">
        <v>334</v>
      </c>
      <c r="J1015" s="235"/>
    </row>
    <row r="1016" spans="1:10" s="195" customFormat="1" ht="11.4" hidden="1" outlineLevel="3">
      <c r="A1016" s="241" t="s">
        <v>11634</v>
      </c>
      <c r="B1016" s="230" t="s">
        <v>13361</v>
      </c>
      <c r="C1016" s="230" t="s">
        <v>9765</v>
      </c>
      <c r="D1016" s="230" t="s">
        <v>8608</v>
      </c>
      <c r="E1016" s="238" t="s">
        <v>14671</v>
      </c>
      <c r="F1016" s="232">
        <v>10</v>
      </c>
      <c r="G1016" s="230" t="s">
        <v>147</v>
      </c>
      <c r="H1016" s="230" t="s">
        <v>15965</v>
      </c>
      <c r="I1016" s="233">
        <v>0.13</v>
      </c>
      <c r="J1016" s="233">
        <f t="shared" si="15"/>
        <v>5.7891263300000002</v>
      </c>
    </row>
    <row r="1017" spans="1:10" s="195" customFormat="1" ht="11.4" hidden="1" outlineLevel="3">
      <c r="A1017" s="241" t="s">
        <v>11635</v>
      </c>
      <c r="B1017" s="230" t="s">
        <v>13362</v>
      </c>
      <c r="C1017" s="239" t="s">
        <v>10745</v>
      </c>
      <c r="D1017" s="230" t="s">
        <v>8608</v>
      </c>
      <c r="E1017" s="238" t="s">
        <v>14672</v>
      </c>
      <c r="F1017" s="232">
        <v>10</v>
      </c>
      <c r="G1017" s="230" t="s">
        <v>147</v>
      </c>
      <c r="H1017" s="230" t="s">
        <v>15965</v>
      </c>
      <c r="I1017" s="233">
        <v>0.14000000000000001</v>
      </c>
      <c r="J1017" s="233">
        <f t="shared" si="15"/>
        <v>6.2344437400000006</v>
      </c>
    </row>
    <row r="1018" spans="1:10" s="195" customFormat="1" ht="11.4" hidden="1" outlineLevel="3">
      <c r="A1018" s="241" t="s">
        <v>11636</v>
      </c>
      <c r="B1018" s="230" t="s">
        <v>13363</v>
      </c>
      <c r="C1018" s="230" t="s">
        <v>9766</v>
      </c>
      <c r="D1018" s="230" t="s">
        <v>8608</v>
      </c>
      <c r="E1018" s="238" t="s">
        <v>14673</v>
      </c>
      <c r="F1018" s="232">
        <v>10</v>
      </c>
      <c r="G1018" s="230" t="s">
        <v>147</v>
      </c>
      <c r="H1018" s="230" t="s">
        <v>15965</v>
      </c>
      <c r="I1018" s="233">
        <v>0.17</v>
      </c>
      <c r="J1018" s="233">
        <f t="shared" si="15"/>
        <v>7.5703959699999999</v>
      </c>
    </row>
    <row r="1019" spans="1:10" s="195" customFormat="1" ht="11.4" hidden="1" outlineLevel="3">
      <c r="A1019" s="241" t="s">
        <v>11637</v>
      </c>
      <c r="B1019" s="230" t="s">
        <v>13364</v>
      </c>
      <c r="C1019" s="230" t="s">
        <v>9767</v>
      </c>
      <c r="D1019" s="230" t="s">
        <v>8608</v>
      </c>
      <c r="E1019" s="238" t="s">
        <v>14674</v>
      </c>
      <c r="F1019" s="232">
        <v>10</v>
      </c>
      <c r="G1019" s="230" t="s">
        <v>147</v>
      </c>
      <c r="H1019" s="230" t="s">
        <v>15965</v>
      </c>
      <c r="I1019" s="233">
        <v>0.31</v>
      </c>
      <c r="J1019" s="233">
        <f t="shared" si="15"/>
        <v>13.80483971</v>
      </c>
    </row>
    <row r="1020" spans="1:10" s="195" customFormat="1" ht="11.4" hidden="1" outlineLevel="3">
      <c r="A1020" s="241" t="s">
        <v>11638</v>
      </c>
      <c r="B1020" s="230" t="s">
        <v>13365</v>
      </c>
      <c r="C1020" s="230" t="s">
        <v>9768</v>
      </c>
      <c r="D1020" s="230" t="s">
        <v>8608</v>
      </c>
      <c r="E1020" s="238" t="s">
        <v>14675</v>
      </c>
      <c r="F1020" s="232">
        <v>10</v>
      </c>
      <c r="G1020" s="230" t="s">
        <v>147</v>
      </c>
      <c r="H1020" s="230" t="s">
        <v>15965</v>
      </c>
      <c r="I1020" s="233">
        <v>0.35</v>
      </c>
      <c r="J1020" s="233">
        <f t="shared" si="15"/>
        <v>15.586109349999997</v>
      </c>
    </row>
    <row r="1021" spans="1:10" s="195" customFormat="1" ht="11.4" hidden="1" outlineLevel="3">
      <c r="A1021" s="241" t="s">
        <v>11639</v>
      </c>
      <c r="B1021" s="230" t="s">
        <v>13366</v>
      </c>
      <c r="C1021" s="230" t="s">
        <v>9769</v>
      </c>
      <c r="D1021" s="230" t="s">
        <v>8608</v>
      </c>
      <c r="E1021" s="238" t="s">
        <v>14676</v>
      </c>
      <c r="F1021" s="232">
        <v>10</v>
      </c>
      <c r="G1021" s="230" t="s">
        <v>147</v>
      </c>
      <c r="H1021" s="230" t="s">
        <v>15965</v>
      </c>
      <c r="I1021" s="233">
        <v>0.55000000000000004</v>
      </c>
      <c r="J1021" s="233">
        <f t="shared" si="15"/>
        <v>24.492457550000001</v>
      </c>
    </row>
    <row r="1022" spans="1:10" s="195" customFormat="1" ht="11.4" hidden="1" outlineLevel="3">
      <c r="A1022" s="241" t="s">
        <v>11640</v>
      </c>
      <c r="B1022" s="230" t="s">
        <v>13367</v>
      </c>
      <c r="C1022" s="230" t="s">
        <v>9770</v>
      </c>
      <c r="D1022" s="230" t="s">
        <v>8608</v>
      </c>
      <c r="E1022" s="238" t="s">
        <v>14677</v>
      </c>
      <c r="F1022" s="232">
        <v>10</v>
      </c>
      <c r="G1022" s="230" t="s">
        <v>147</v>
      </c>
      <c r="H1022" s="230" t="s">
        <v>15965</v>
      </c>
      <c r="I1022" s="233">
        <v>0.69</v>
      </c>
      <c r="J1022" s="233">
        <f t="shared" si="15"/>
        <v>30.726901289999994</v>
      </c>
    </row>
    <row r="1023" spans="1:10" s="195" customFormat="1" ht="11.4" hidden="1" outlineLevel="2">
      <c r="A1023" s="260"/>
      <c r="B1023" s="245" t="s">
        <v>334</v>
      </c>
      <c r="C1023" s="234">
        <v>3</v>
      </c>
      <c r="D1023" s="234"/>
      <c r="E1023" s="234" t="s">
        <v>9771</v>
      </c>
      <c r="F1023" s="234"/>
      <c r="G1023" s="234"/>
      <c r="H1023" s="234" t="s">
        <v>334</v>
      </c>
      <c r="I1023" s="234" t="s">
        <v>334</v>
      </c>
      <c r="J1023" s="235"/>
    </row>
    <row r="1024" spans="1:10" s="195" customFormat="1" ht="11.4" hidden="1" outlineLevel="3">
      <c r="A1024" s="241" t="s">
        <v>11641</v>
      </c>
      <c r="B1024" s="230" t="s">
        <v>13368</v>
      </c>
      <c r="C1024" s="230" t="s">
        <v>9772</v>
      </c>
      <c r="D1024" s="230" t="s">
        <v>9773</v>
      </c>
      <c r="E1024" s="238" t="s">
        <v>14678</v>
      </c>
      <c r="F1024" s="232">
        <v>30</v>
      </c>
      <c r="G1024" s="230" t="s">
        <v>61</v>
      </c>
      <c r="H1024" s="230" t="s">
        <v>15965</v>
      </c>
      <c r="I1024" s="233">
        <v>0.86</v>
      </c>
      <c r="J1024" s="233">
        <f t="shared" si="15"/>
        <v>38.297297259999993</v>
      </c>
    </row>
    <row r="1025" spans="1:10" s="195" customFormat="1" ht="11.4" hidden="1" outlineLevel="3">
      <c r="A1025" s="241" t="s">
        <v>11642</v>
      </c>
      <c r="B1025" s="230" t="s">
        <v>13369</v>
      </c>
      <c r="C1025" s="230" t="s">
        <v>9774</v>
      </c>
      <c r="D1025" s="230" t="s">
        <v>9773</v>
      </c>
      <c r="E1025" s="238" t="s">
        <v>14679</v>
      </c>
      <c r="F1025" s="232">
        <v>30</v>
      </c>
      <c r="G1025" s="230" t="s">
        <v>61</v>
      </c>
      <c r="H1025" s="230" t="s">
        <v>15965</v>
      </c>
      <c r="I1025" s="233">
        <v>1.08</v>
      </c>
      <c r="J1025" s="233">
        <f t="shared" si="15"/>
        <v>48.09428028</v>
      </c>
    </row>
    <row r="1026" spans="1:10" s="195" customFormat="1" ht="11.4" hidden="1" outlineLevel="3">
      <c r="A1026" s="241" t="s">
        <v>11643</v>
      </c>
      <c r="B1026" s="230" t="s">
        <v>13370</v>
      </c>
      <c r="C1026" s="230" t="s">
        <v>9775</v>
      </c>
      <c r="D1026" s="230" t="s">
        <v>9773</v>
      </c>
      <c r="E1026" s="238" t="s">
        <v>14680</v>
      </c>
      <c r="F1026" s="232">
        <v>30</v>
      </c>
      <c r="G1026" s="230" t="s">
        <v>61</v>
      </c>
      <c r="H1026" s="230" t="s">
        <v>15965</v>
      </c>
      <c r="I1026" s="233">
        <v>1.36</v>
      </c>
      <c r="J1026" s="233">
        <f t="shared" si="15"/>
        <v>60.563167759999999</v>
      </c>
    </row>
    <row r="1027" spans="1:10" s="195" customFormat="1" ht="11.4" hidden="1" outlineLevel="3">
      <c r="A1027" s="241" t="s">
        <v>11644</v>
      </c>
      <c r="B1027" s="230" t="s">
        <v>13371</v>
      </c>
      <c r="C1027" s="230" t="s">
        <v>9776</v>
      </c>
      <c r="D1027" s="230" t="s">
        <v>9773</v>
      </c>
      <c r="E1027" s="238" t="s">
        <v>14681</v>
      </c>
      <c r="F1027" s="232">
        <v>30</v>
      </c>
      <c r="G1027" s="230" t="s">
        <v>61</v>
      </c>
      <c r="H1027" s="230" t="s">
        <v>15965</v>
      </c>
      <c r="I1027" s="233">
        <v>1.77</v>
      </c>
      <c r="J1027" s="233">
        <f t="shared" si="15"/>
        <v>78.821181569999993</v>
      </c>
    </row>
    <row r="1028" spans="1:10" s="195" customFormat="1" ht="11.4" hidden="1" outlineLevel="3">
      <c r="A1028" s="241" t="s">
        <v>11645</v>
      </c>
      <c r="B1028" s="230" t="s">
        <v>13372</v>
      </c>
      <c r="C1028" s="230" t="s">
        <v>9777</v>
      </c>
      <c r="D1028" s="230" t="s">
        <v>9773</v>
      </c>
      <c r="E1028" s="238" t="s">
        <v>14682</v>
      </c>
      <c r="F1028" s="232">
        <v>30</v>
      </c>
      <c r="G1028" s="230" t="s">
        <v>61</v>
      </c>
      <c r="H1028" s="230" t="s">
        <v>15965</v>
      </c>
      <c r="I1028" s="233">
        <v>2.4</v>
      </c>
      <c r="J1028" s="233">
        <f t="shared" si="15"/>
        <v>106.87617839999999</v>
      </c>
    </row>
    <row r="1029" spans="1:10" s="195" customFormat="1" ht="11.4" hidden="1" outlineLevel="3">
      <c r="A1029" s="241" t="s">
        <v>11646</v>
      </c>
      <c r="B1029" s="230" t="s">
        <v>13373</v>
      </c>
      <c r="C1029" s="230" t="s">
        <v>9778</v>
      </c>
      <c r="D1029" s="230" t="s">
        <v>9773</v>
      </c>
      <c r="E1029" s="238" t="s">
        <v>14683</v>
      </c>
      <c r="F1029" s="232">
        <v>30</v>
      </c>
      <c r="G1029" s="230" t="s">
        <v>61</v>
      </c>
      <c r="H1029" s="230" t="s">
        <v>15965</v>
      </c>
      <c r="I1029" s="233">
        <v>3.54</v>
      </c>
      <c r="J1029" s="233">
        <f t="shared" si="15"/>
        <v>157.64236313999999</v>
      </c>
    </row>
    <row r="1030" spans="1:10" s="195" customFormat="1" ht="11.4" hidden="1" outlineLevel="3">
      <c r="A1030" s="241" t="s">
        <v>11647</v>
      </c>
      <c r="B1030" s="230" t="s">
        <v>13374</v>
      </c>
      <c r="C1030" s="230" t="s">
        <v>9779</v>
      </c>
      <c r="D1030" s="230" t="s">
        <v>9773</v>
      </c>
      <c r="E1030" s="238" t="s">
        <v>14684</v>
      </c>
      <c r="F1030" s="232">
        <v>15</v>
      </c>
      <c r="G1030" s="230" t="s">
        <v>61</v>
      </c>
      <c r="H1030" s="230" t="s">
        <v>15965</v>
      </c>
      <c r="I1030" s="233">
        <v>6.96</v>
      </c>
      <c r="J1030" s="233">
        <f t="shared" ref="J1030:J1092" si="16">IF(H1030="грн",ROUND(I1030*(1-$J$2),2),ROUND(I1030*(1-$J$2),2)*$H$2)</f>
        <v>309.94091735999996</v>
      </c>
    </row>
    <row r="1031" spans="1:10" s="195" customFormat="1" ht="11.4" hidden="1" outlineLevel="2">
      <c r="A1031" s="260"/>
      <c r="B1031" s="245" t="s">
        <v>334</v>
      </c>
      <c r="C1031" s="234"/>
      <c r="D1031" s="234"/>
      <c r="E1031" s="234" t="s">
        <v>9780</v>
      </c>
      <c r="F1031" s="234"/>
      <c r="G1031" s="234"/>
      <c r="H1031" s="234" t="s">
        <v>334</v>
      </c>
      <c r="I1031" s="234" t="s">
        <v>334</v>
      </c>
      <c r="J1031" s="235"/>
    </row>
    <row r="1032" spans="1:10" s="195" customFormat="1" ht="11.4" hidden="1" outlineLevel="3">
      <c r="A1032" s="241" t="s">
        <v>11648</v>
      </c>
      <c r="B1032" s="230" t="s">
        <v>13375</v>
      </c>
      <c r="C1032" s="230" t="s">
        <v>9781</v>
      </c>
      <c r="D1032" s="230" t="s">
        <v>8772</v>
      </c>
      <c r="E1032" s="238" t="s">
        <v>14685</v>
      </c>
      <c r="F1032" s="232">
        <v>10</v>
      </c>
      <c r="G1032" s="230" t="s">
        <v>147</v>
      </c>
      <c r="H1032" s="230" t="s">
        <v>15965</v>
      </c>
      <c r="I1032" s="233">
        <v>0.2</v>
      </c>
      <c r="J1032" s="233">
        <f t="shared" si="16"/>
        <v>8.9063482</v>
      </c>
    </row>
    <row r="1033" spans="1:10" s="195" customFormat="1" ht="11.4" hidden="1" outlineLevel="3">
      <c r="A1033" s="241" t="s">
        <v>11649</v>
      </c>
      <c r="B1033" s="230" t="s">
        <v>13376</v>
      </c>
      <c r="C1033" s="230" t="s">
        <v>9782</v>
      </c>
      <c r="D1033" s="230" t="s">
        <v>8772</v>
      </c>
      <c r="E1033" s="238" t="s">
        <v>14686</v>
      </c>
      <c r="F1033" s="232">
        <v>10</v>
      </c>
      <c r="G1033" s="230" t="s">
        <v>147</v>
      </c>
      <c r="H1033" s="230" t="s">
        <v>15965</v>
      </c>
      <c r="I1033" s="233">
        <v>0.21</v>
      </c>
      <c r="J1033" s="233">
        <f t="shared" si="16"/>
        <v>9.3516656099999995</v>
      </c>
    </row>
    <row r="1034" spans="1:10" s="195" customFormat="1" ht="11.4" hidden="1" outlineLevel="3">
      <c r="A1034" s="241" t="s">
        <v>11650</v>
      </c>
      <c r="B1034" s="230" t="s">
        <v>13377</v>
      </c>
      <c r="C1034" s="230" t="s">
        <v>9783</v>
      </c>
      <c r="D1034" s="230" t="s">
        <v>8772</v>
      </c>
      <c r="E1034" s="238" t="s">
        <v>14687</v>
      </c>
      <c r="F1034" s="232">
        <v>10</v>
      </c>
      <c r="G1034" s="230" t="s">
        <v>147</v>
      </c>
      <c r="H1034" s="230" t="s">
        <v>15965</v>
      </c>
      <c r="I1034" s="233">
        <v>0.26</v>
      </c>
      <c r="J1034" s="233">
        <f t="shared" si="16"/>
        <v>11.57825266</v>
      </c>
    </row>
    <row r="1035" spans="1:10" s="195" customFormat="1" ht="11.4" hidden="1" outlineLevel="3">
      <c r="A1035" s="241" t="s">
        <v>11651</v>
      </c>
      <c r="B1035" s="230" t="s">
        <v>13378</v>
      </c>
      <c r="C1035" s="230" t="s">
        <v>9784</v>
      </c>
      <c r="D1035" s="230" t="s">
        <v>8772</v>
      </c>
      <c r="E1035" s="238" t="s">
        <v>14688</v>
      </c>
      <c r="F1035" s="232">
        <v>10</v>
      </c>
      <c r="G1035" s="230" t="s">
        <v>147</v>
      </c>
      <c r="H1035" s="230" t="s">
        <v>15965</v>
      </c>
      <c r="I1035" s="233">
        <v>0.41</v>
      </c>
      <c r="J1035" s="233">
        <f t="shared" si="16"/>
        <v>18.258013809999998</v>
      </c>
    </row>
    <row r="1036" spans="1:10" s="195" customFormat="1" ht="11.4" hidden="1" outlineLevel="3">
      <c r="A1036" s="241" t="s">
        <v>11652</v>
      </c>
      <c r="B1036" s="230" t="s">
        <v>13379</v>
      </c>
      <c r="C1036" s="239" t="s">
        <v>10746</v>
      </c>
      <c r="D1036" s="230" t="s">
        <v>8772</v>
      </c>
      <c r="E1036" s="238" t="s">
        <v>14689</v>
      </c>
      <c r="F1036" s="232">
        <v>10</v>
      </c>
      <c r="G1036" s="230" t="s">
        <v>147</v>
      </c>
      <c r="H1036" s="230" t="s">
        <v>15965</v>
      </c>
      <c r="I1036" s="233">
        <v>0.54</v>
      </c>
      <c r="J1036" s="233">
        <f t="shared" si="16"/>
        <v>24.04714014</v>
      </c>
    </row>
    <row r="1037" spans="1:10" s="195" customFormat="1" ht="11.4" hidden="1" outlineLevel="3">
      <c r="A1037" s="241" t="s">
        <v>11653</v>
      </c>
      <c r="B1037" s="230" t="s">
        <v>13380</v>
      </c>
      <c r="C1037" s="230" t="s">
        <v>9785</v>
      </c>
      <c r="D1037" s="230" t="s">
        <v>8772</v>
      </c>
      <c r="E1037" s="238" t="s">
        <v>14690</v>
      </c>
      <c r="F1037" s="232">
        <v>10</v>
      </c>
      <c r="G1037" s="230" t="s">
        <v>147</v>
      </c>
      <c r="H1037" s="230" t="s">
        <v>15965</v>
      </c>
      <c r="I1037" s="233">
        <v>0.72</v>
      </c>
      <c r="J1037" s="233">
        <f t="shared" si="16"/>
        <v>32.062853519999997</v>
      </c>
    </row>
    <row r="1038" spans="1:10" s="195" customFormat="1" ht="11.4" hidden="1" outlineLevel="3">
      <c r="A1038" s="241" t="s">
        <v>11654</v>
      </c>
      <c r="B1038" s="230" t="s">
        <v>13381</v>
      </c>
      <c r="C1038" s="230" t="s">
        <v>9786</v>
      </c>
      <c r="D1038" s="230" t="s">
        <v>8772</v>
      </c>
      <c r="E1038" s="238" t="s">
        <v>14691</v>
      </c>
      <c r="F1038" s="232">
        <v>2</v>
      </c>
      <c r="G1038" s="230" t="s">
        <v>147</v>
      </c>
      <c r="H1038" s="230" t="s">
        <v>15965</v>
      </c>
      <c r="I1038" s="233">
        <v>1.49</v>
      </c>
      <c r="J1038" s="233">
        <f t="shared" si="16"/>
        <v>66.352294090000001</v>
      </c>
    </row>
    <row r="1039" spans="1:10" s="195" customFormat="1" ht="11.4" hidden="1" outlineLevel="2">
      <c r="A1039" s="260"/>
      <c r="B1039" s="245" t="s">
        <v>334</v>
      </c>
      <c r="C1039" s="234"/>
      <c r="D1039" s="234"/>
      <c r="E1039" s="234" t="s">
        <v>9787</v>
      </c>
      <c r="F1039" s="234"/>
      <c r="G1039" s="234"/>
      <c r="H1039" s="234" t="s">
        <v>334</v>
      </c>
      <c r="I1039" s="234" t="s">
        <v>334</v>
      </c>
      <c r="J1039" s="235"/>
    </row>
    <row r="1040" spans="1:10" s="195" customFormat="1" ht="11.4" hidden="1" outlineLevel="3">
      <c r="A1040" s="241" t="s">
        <v>11655</v>
      </c>
      <c r="B1040" s="230" t="s">
        <v>13382</v>
      </c>
      <c r="C1040" s="230" t="s">
        <v>9788</v>
      </c>
      <c r="D1040" s="230" t="s">
        <v>8772</v>
      </c>
      <c r="E1040" s="238" t="s">
        <v>14692</v>
      </c>
      <c r="F1040" s="232">
        <v>10</v>
      </c>
      <c r="G1040" s="230" t="s">
        <v>147</v>
      </c>
      <c r="H1040" s="230" t="s">
        <v>15965</v>
      </c>
      <c r="I1040" s="233">
        <v>0.28999999999999998</v>
      </c>
      <c r="J1040" s="233">
        <f t="shared" si="16"/>
        <v>12.914204889999999</v>
      </c>
    </row>
    <row r="1041" spans="1:10" s="195" customFormat="1" ht="11.4" hidden="1" outlineLevel="3">
      <c r="A1041" s="241" t="s">
        <v>11656</v>
      </c>
      <c r="B1041" s="230" t="s">
        <v>13383</v>
      </c>
      <c r="C1041" s="230" t="s">
        <v>9789</v>
      </c>
      <c r="D1041" s="230" t="s">
        <v>8772</v>
      </c>
      <c r="E1041" s="238" t="s">
        <v>14693</v>
      </c>
      <c r="F1041" s="232">
        <v>10</v>
      </c>
      <c r="G1041" s="230" t="s">
        <v>147</v>
      </c>
      <c r="H1041" s="230" t="s">
        <v>15965</v>
      </c>
      <c r="I1041" s="233">
        <v>0.38</v>
      </c>
      <c r="J1041" s="233">
        <f t="shared" si="16"/>
        <v>16.922061579999998</v>
      </c>
    </row>
    <row r="1042" spans="1:10" s="195" customFormat="1" ht="11.4" hidden="1" outlineLevel="3">
      <c r="A1042" s="241" t="s">
        <v>11657</v>
      </c>
      <c r="B1042" s="230" t="s">
        <v>13384</v>
      </c>
      <c r="C1042" s="230" t="s">
        <v>9790</v>
      </c>
      <c r="D1042" s="230" t="s">
        <v>8772</v>
      </c>
      <c r="E1042" s="238" t="s">
        <v>14694</v>
      </c>
      <c r="F1042" s="232">
        <v>10</v>
      </c>
      <c r="G1042" s="230" t="s">
        <v>147</v>
      </c>
      <c r="H1042" s="230" t="s">
        <v>15965</v>
      </c>
      <c r="I1042" s="233">
        <v>0.59</v>
      </c>
      <c r="J1042" s="233">
        <f t="shared" si="16"/>
        <v>26.273727189999995</v>
      </c>
    </row>
    <row r="1043" spans="1:10" s="195" customFormat="1" ht="11.4" hidden="1" outlineLevel="3">
      <c r="A1043" s="241" t="s">
        <v>11658</v>
      </c>
      <c r="B1043" s="230" t="s">
        <v>13385</v>
      </c>
      <c r="C1043" s="230" t="s">
        <v>9791</v>
      </c>
      <c r="D1043" s="230" t="s">
        <v>8772</v>
      </c>
      <c r="E1043" s="238" t="s">
        <v>14695</v>
      </c>
      <c r="F1043" s="232">
        <v>10</v>
      </c>
      <c r="G1043" s="230" t="s">
        <v>147</v>
      </c>
      <c r="H1043" s="230" t="s">
        <v>15965</v>
      </c>
      <c r="I1043" s="233">
        <v>1.2</v>
      </c>
      <c r="J1043" s="233">
        <f t="shared" si="16"/>
        <v>53.438089199999993</v>
      </c>
    </row>
    <row r="1044" spans="1:10" s="195" customFormat="1" ht="11.4" hidden="1" outlineLevel="3">
      <c r="A1044" s="241" t="s">
        <v>11659</v>
      </c>
      <c r="B1044" s="230" t="s">
        <v>13386</v>
      </c>
      <c r="C1044" s="230" t="s">
        <v>9792</v>
      </c>
      <c r="D1044" s="230" t="s">
        <v>8772</v>
      </c>
      <c r="E1044" s="238" t="s">
        <v>14696</v>
      </c>
      <c r="F1044" s="232">
        <v>5</v>
      </c>
      <c r="G1044" s="230" t="s">
        <v>147</v>
      </c>
      <c r="H1044" s="230" t="s">
        <v>15965</v>
      </c>
      <c r="I1044" s="233">
        <v>1.7</v>
      </c>
      <c r="J1044" s="233">
        <f t="shared" si="16"/>
        <v>75.703959699999999</v>
      </c>
    </row>
    <row r="1045" spans="1:10" s="195" customFormat="1" ht="11.4" hidden="1" outlineLevel="3">
      <c r="A1045" s="241" t="s">
        <v>11660</v>
      </c>
      <c r="B1045" s="230" t="s">
        <v>13387</v>
      </c>
      <c r="C1045" s="230" t="s">
        <v>9793</v>
      </c>
      <c r="D1045" s="230" t="s">
        <v>8772</v>
      </c>
      <c r="E1045" s="238" t="s">
        <v>14697</v>
      </c>
      <c r="F1045" s="232">
        <v>5</v>
      </c>
      <c r="G1045" s="230" t="s">
        <v>147</v>
      </c>
      <c r="H1045" s="230" t="s">
        <v>15965</v>
      </c>
      <c r="I1045" s="233">
        <v>2.91</v>
      </c>
      <c r="J1045" s="233">
        <f t="shared" si="16"/>
        <v>129.58736630999999</v>
      </c>
    </row>
    <row r="1046" spans="1:10" s="195" customFormat="1" ht="11.4" hidden="1" outlineLevel="2">
      <c r="A1046" s="260"/>
      <c r="B1046" s="245" t="s">
        <v>334</v>
      </c>
      <c r="C1046" s="234"/>
      <c r="D1046" s="234"/>
      <c r="E1046" s="234" t="s">
        <v>9794</v>
      </c>
      <c r="F1046" s="234"/>
      <c r="G1046" s="234"/>
      <c r="H1046" s="234" t="s">
        <v>334</v>
      </c>
      <c r="I1046" s="234" t="s">
        <v>334</v>
      </c>
      <c r="J1046" s="235"/>
    </row>
    <row r="1047" spans="1:10" s="195" customFormat="1" ht="11.4" hidden="1" outlineLevel="3">
      <c r="A1047" s="241" t="s">
        <v>11661</v>
      </c>
      <c r="B1047" s="230" t="s">
        <v>13388</v>
      </c>
      <c r="C1047" s="230" t="s">
        <v>9795</v>
      </c>
      <c r="D1047" s="230" t="s">
        <v>8772</v>
      </c>
      <c r="E1047" s="238" t="s">
        <v>14698</v>
      </c>
      <c r="F1047" s="232">
        <v>10</v>
      </c>
      <c r="G1047" s="230" t="s">
        <v>147</v>
      </c>
      <c r="H1047" s="230" t="s">
        <v>15965</v>
      </c>
      <c r="I1047" s="233">
        <v>0.14000000000000001</v>
      </c>
      <c r="J1047" s="233">
        <f t="shared" si="16"/>
        <v>6.2344437400000006</v>
      </c>
    </row>
    <row r="1048" spans="1:10" s="195" customFormat="1" ht="11.4" hidden="1" outlineLevel="3">
      <c r="A1048" s="241" t="s">
        <v>11662</v>
      </c>
      <c r="B1048" s="230" t="s">
        <v>13389</v>
      </c>
      <c r="C1048" s="230" t="s">
        <v>9796</v>
      </c>
      <c r="D1048" s="230" t="s">
        <v>8772</v>
      </c>
      <c r="E1048" s="238" t="s">
        <v>14699</v>
      </c>
      <c r="F1048" s="232">
        <v>10</v>
      </c>
      <c r="G1048" s="230" t="s">
        <v>147</v>
      </c>
      <c r="H1048" s="230" t="s">
        <v>15965</v>
      </c>
      <c r="I1048" s="233">
        <v>0.15</v>
      </c>
      <c r="J1048" s="233">
        <f t="shared" si="16"/>
        <v>6.6797611499999991</v>
      </c>
    </row>
    <row r="1049" spans="1:10" s="195" customFormat="1" ht="11.4" hidden="1" outlineLevel="3">
      <c r="A1049" s="241" t="s">
        <v>11663</v>
      </c>
      <c r="B1049" s="230" t="s">
        <v>13390</v>
      </c>
      <c r="C1049" s="230" t="s">
        <v>9797</v>
      </c>
      <c r="D1049" s="230" t="s">
        <v>8772</v>
      </c>
      <c r="E1049" s="238" t="s">
        <v>14700</v>
      </c>
      <c r="F1049" s="232">
        <v>10</v>
      </c>
      <c r="G1049" s="230" t="s">
        <v>147</v>
      </c>
      <c r="H1049" s="230" t="s">
        <v>15965</v>
      </c>
      <c r="I1049" s="233">
        <v>0.18</v>
      </c>
      <c r="J1049" s="233">
        <f t="shared" si="16"/>
        <v>8.0157133799999993</v>
      </c>
    </row>
    <row r="1050" spans="1:10" s="195" customFormat="1" ht="11.4" hidden="1" outlineLevel="3">
      <c r="A1050" s="241" t="s">
        <v>11664</v>
      </c>
      <c r="B1050" s="230" t="s">
        <v>13391</v>
      </c>
      <c r="C1050" s="230" t="s">
        <v>9798</v>
      </c>
      <c r="D1050" s="230" t="s">
        <v>8772</v>
      </c>
      <c r="E1050" s="238" t="s">
        <v>14701</v>
      </c>
      <c r="F1050" s="232">
        <v>10</v>
      </c>
      <c r="G1050" s="230" t="s">
        <v>147</v>
      </c>
      <c r="H1050" s="230" t="s">
        <v>15965</v>
      </c>
      <c r="I1050" s="233">
        <v>0.34</v>
      </c>
      <c r="J1050" s="233">
        <f t="shared" si="16"/>
        <v>15.14079194</v>
      </c>
    </row>
    <row r="1051" spans="1:10" s="195" customFormat="1" ht="11.4" hidden="1" outlineLevel="3">
      <c r="A1051" s="241" t="s">
        <v>11665</v>
      </c>
      <c r="B1051" s="230" t="s">
        <v>13392</v>
      </c>
      <c r="C1051" s="230" t="s">
        <v>9799</v>
      </c>
      <c r="D1051" s="230" t="s">
        <v>8772</v>
      </c>
      <c r="E1051" s="238" t="s">
        <v>14702</v>
      </c>
      <c r="F1051" s="232">
        <v>10</v>
      </c>
      <c r="G1051" s="230" t="s">
        <v>147</v>
      </c>
      <c r="H1051" s="230" t="s">
        <v>15965</v>
      </c>
      <c r="I1051" s="233">
        <v>0.38</v>
      </c>
      <c r="J1051" s="233">
        <f t="shared" si="16"/>
        <v>16.922061579999998</v>
      </c>
    </row>
    <row r="1052" spans="1:10" s="195" customFormat="1" ht="11.4" hidden="1" outlineLevel="3">
      <c r="A1052" s="241" t="s">
        <v>11666</v>
      </c>
      <c r="B1052" s="230" t="s">
        <v>13393</v>
      </c>
      <c r="C1052" s="230" t="s">
        <v>9800</v>
      </c>
      <c r="D1052" s="230" t="s">
        <v>8772</v>
      </c>
      <c r="E1052" s="238" t="s">
        <v>14703</v>
      </c>
      <c r="F1052" s="232">
        <v>10</v>
      </c>
      <c r="G1052" s="230" t="s">
        <v>147</v>
      </c>
      <c r="H1052" s="230" t="s">
        <v>15965</v>
      </c>
      <c r="I1052" s="233">
        <v>0.56999999999999995</v>
      </c>
      <c r="J1052" s="233">
        <f t="shared" si="16"/>
        <v>25.383092369999996</v>
      </c>
    </row>
    <row r="1053" spans="1:10" s="195" customFormat="1" ht="11.4" hidden="1" outlineLevel="3">
      <c r="A1053" s="241" t="s">
        <v>11667</v>
      </c>
      <c r="B1053" s="230" t="s">
        <v>13394</v>
      </c>
      <c r="C1053" s="230" t="s">
        <v>9801</v>
      </c>
      <c r="D1053" s="230" t="s">
        <v>8772</v>
      </c>
      <c r="E1053" s="238" t="s">
        <v>14704</v>
      </c>
      <c r="F1053" s="232">
        <v>10</v>
      </c>
      <c r="G1053" s="230" t="s">
        <v>147</v>
      </c>
      <c r="H1053" s="230" t="s">
        <v>15965</v>
      </c>
      <c r="I1053" s="233">
        <v>0.76</v>
      </c>
      <c r="J1053" s="233">
        <f t="shared" si="16"/>
        <v>33.844123159999995</v>
      </c>
    </row>
    <row r="1054" spans="1:10" s="195" customFormat="1" ht="11.4" hidden="1" outlineLevel="2">
      <c r="A1054" s="260"/>
      <c r="B1054" s="245" t="s">
        <v>334</v>
      </c>
      <c r="C1054" s="234">
        <v>4</v>
      </c>
      <c r="D1054" s="234"/>
      <c r="E1054" s="234" t="s">
        <v>9802</v>
      </c>
      <c r="F1054" s="234"/>
      <c r="G1054" s="234"/>
      <c r="H1054" s="234" t="s">
        <v>334</v>
      </c>
      <c r="I1054" s="234" t="s">
        <v>334</v>
      </c>
      <c r="J1054" s="235"/>
    </row>
    <row r="1055" spans="1:10" s="195" customFormat="1" ht="11.4" hidden="1" outlineLevel="3">
      <c r="A1055" s="241" t="s">
        <v>11668</v>
      </c>
      <c r="B1055" s="230" t="s">
        <v>13395</v>
      </c>
      <c r="C1055" s="230" t="s">
        <v>9803</v>
      </c>
      <c r="D1055" s="230" t="s">
        <v>8857</v>
      </c>
      <c r="E1055" s="238" t="s">
        <v>14705</v>
      </c>
      <c r="F1055" s="232">
        <v>30</v>
      </c>
      <c r="G1055" s="230" t="s">
        <v>61</v>
      </c>
      <c r="H1055" s="230" t="s">
        <v>15965</v>
      </c>
      <c r="I1055" s="233">
        <v>1.08</v>
      </c>
      <c r="J1055" s="233">
        <f t="shared" si="16"/>
        <v>48.09428028</v>
      </c>
    </row>
    <row r="1056" spans="1:10" s="195" customFormat="1" ht="11.4" hidden="1" outlineLevel="3">
      <c r="A1056" s="241" t="s">
        <v>11669</v>
      </c>
      <c r="B1056" s="230" t="s">
        <v>13396</v>
      </c>
      <c r="C1056" s="230" t="s">
        <v>9804</v>
      </c>
      <c r="D1056" s="230" t="s">
        <v>8857</v>
      </c>
      <c r="E1056" s="238" t="s">
        <v>14706</v>
      </c>
      <c r="F1056" s="232">
        <v>30</v>
      </c>
      <c r="G1056" s="230" t="s">
        <v>61</v>
      </c>
      <c r="H1056" s="230" t="s">
        <v>15965</v>
      </c>
      <c r="I1056" s="233">
        <v>1.39</v>
      </c>
      <c r="J1056" s="233">
        <f t="shared" si="16"/>
        <v>61.899119989999988</v>
      </c>
    </row>
    <row r="1057" spans="1:10" s="195" customFormat="1" ht="11.4" hidden="1" outlineLevel="3">
      <c r="A1057" s="241" t="s">
        <v>11670</v>
      </c>
      <c r="B1057" s="230" t="s">
        <v>13397</v>
      </c>
      <c r="C1057" s="230" t="s">
        <v>9805</v>
      </c>
      <c r="D1057" s="230" t="s">
        <v>8857</v>
      </c>
      <c r="E1057" s="238" t="s">
        <v>14707</v>
      </c>
      <c r="F1057" s="232">
        <v>30</v>
      </c>
      <c r="G1057" s="230" t="s">
        <v>61</v>
      </c>
      <c r="H1057" s="230" t="s">
        <v>15965</v>
      </c>
      <c r="I1057" s="233">
        <v>1.71</v>
      </c>
      <c r="J1057" s="233">
        <f t="shared" si="16"/>
        <v>76.149277109999986</v>
      </c>
    </row>
    <row r="1058" spans="1:10" s="195" customFormat="1" ht="11.4" hidden="1" outlineLevel="3">
      <c r="A1058" s="241" t="s">
        <v>11671</v>
      </c>
      <c r="B1058" s="230" t="s">
        <v>13398</v>
      </c>
      <c r="C1058" s="230" t="s">
        <v>9806</v>
      </c>
      <c r="D1058" s="230" t="s">
        <v>8857</v>
      </c>
      <c r="E1058" s="238" t="s">
        <v>14708</v>
      </c>
      <c r="F1058" s="232">
        <v>30</v>
      </c>
      <c r="G1058" s="230" t="s">
        <v>61</v>
      </c>
      <c r="H1058" s="230" t="s">
        <v>15965</v>
      </c>
      <c r="I1058" s="233">
        <v>2.2599999999999998</v>
      </c>
      <c r="J1058" s="233">
        <f t="shared" si="16"/>
        <v>100.64173465999998</v>
      </c>
    </row>
    <row r="1059" spans="1:10" s="195" customFormat="1" ht="11.4" hidden="1" outlineLevel="3">
      <c r="A1059" s="241" t="s">
        <v>11672</v>
      </c>
      <c r="B1059" s="230" t="s">
        <v>13399</v>
      </c>
      <c r="C1059" s="230" t="s">
        <v>9807</v>
      </c>
      <c r="D1059" s="230" t="s">
        <v>8857</v>
      </c>
      <c r="E1059" s="238" t="s">
        <v>14709</v>
      </c>
      <c r="F1059" s="232">
        <v>30</v>
      </c>
      <c r="G1059" s="230" t="s">
        <v>61</v>
      </c>
      <c r="H1059" s="230" t="s">
        <v>15965</v>
      </c>
      <c r="I1059" s="233">
        <v>2.93</v>
      </c>
      <c r="J1059" s="233">
        <f t="shared" si="16"/>
        <v>130.47800113</v>
      </c>
    </row>
    <row r="1060" spans="1:10" s="195" customFormat="1" ht="11.4" hidden="1" outlineLevel="3">
      <c r="A1060" s="241" t="s">
        <v>11673</v>
      </c>
      <c r="B1060" s="230" t="s">
        <v>13400</v>
      </c>
      <c r="C1060" s="230" t="s">
        <v>9808</v>
      </c>
      <c r="D1060" s="230" t="s">
        <v>8857</v>
      </c>
      <c r="E1060" s="238" t="s">
        <v>14710</v>
      </c>
      <c r="F1060" s="232">
        <v>30</v>
      </c>
      <c r="G1060" s="230" t="s">
        <v>61</v>
      </c>
      <c r="H1060" s="230" t="s">
        <v>15965</v>
      </c>
      <c r="I1060" s="233">
        <v>4.7300000000000004</v>
      </c>
      <c r="J1060" s="233">
        <f t="shared" si="16"/>
        <v>210.63513492999999</v>
      </c>
    </row>
    <row r="1061" spans="1:10" s="195" customFormat="1" ht="11.4" hidden="1" outlineLevel="3">
      <c r="A1061" s="241" t="s">
        <v>11674</v>
      </c>
      <c r="B1061" s="230" t="s">
        <v>13401</v>
      </c>
      <c r="C1061" s="230" t="s">
        <v>9809</v>
      </c>
      <c r="D1061" s="230" t="s">
        <v>8857</v>
      </c>
      <c r="E1061" s="238" t="s">
        <v>14711</v>
      </c>
      <c r="F1061" s="232">
        <v>15</v>
      </c>
      <c r="G1061" s="230" t="s">
        <v>61</v>
      </c>
      <c r="H1061" s="230" t="s">
        <v>15965</v>
      </c>
      <c r="I1061" s="233">
        <v>8.5500000000000007</v>
      </c>
      <c r="J1061" s="233">
        <f t="shared" si="16"/>
        <v>380.74638555000001</v>
      </c>
    </row>
    <row r="1062" spans="1:10" s="195" customFormat="1" ht="11.4" hidden="1" outlineLevel="2">
      <c r="A1062" s="260"/>
      <c r="B1062" s="245" t="s">
        <v>334</v>
      </c>
      <c r="C1062" s="234"/>
      <c r="D1062" s="234"/>
      <c r="E1062" s="234" t="s">
        <v>9810</v>
      </c>
      <c r="F1062" s="234"/>
      <c r="G1062" s="234"/>
      <c r="H1062" s="234" t="s">
        <v>334</v>
      </c>
      <c r="I1062" s="234" t="s">
        <v>334</v>
      </c>
      <c r="J1062" s="235"/>
    </row>
    <row r="1063" spans="1:10" s="195" customFormat="1" ht="11.4" hidden="1" outlineLevel="3">
      <c r="A1063" s="241" t="s">
        <v>11675</v>
      </c>
      <c r="B1063" s="230" t="s">
        <v>13402</v>
      </c>
      <c r="C1063" s="230" t="s">
        <v>9811</v>
      </c>
      <c r="D1063" s="230" t="s">
        <v>8708</v>
      </c>
      <c r="E1063" s="238" t="s">
        <v>14712</v>
      </c>
      <c r="F1063" s="232">
        <v>10</v>
      </c>
      <c r="G1063" s="230" t="s">
        <v>147</v>
      </c>
      <c r="H1063" s="230" t="s">
        <v>15965</v>
      </c>
      <c r="I1063" s="233">
        <v>0.17</v>
      </c>
      <c r="J1063" s="233">
        <f t="shared" si="16"/>
        <v>7.5703959699999999</v>
      </c>
    </row>
    <row r="1064" spans="1:10" s="195" customFormat="1" ht="11.4" hidden="1" outlineLevel="3">
      <c r="A1064" s="241" t="s">
        <v>11676</v>
      </c>
      <c r="B1064" s="230" t="s">
        <v>13403</v>
      </c>
      <c r="C1064" s="230" t="s">
        <v>9812</v>
      </c>
      <c r="D1064" s="230" t="s">
        <v>8708</v>
      </c>
      <c r="E1064" s="238" t="s">
        <v>14713</v>
      </c>
      <c r="F1064" s="232">
        <v>10</v>
      </c>
      <c r="G1064" s="230" t="s">
        <v>147</v>
      </c>
      <c r="H1064" s="230" t="s">
        <v>15965</v>
      </c>
      <c r="I1064" s="233">
        <v>0.21</v>
      </c>
      <c r="J1064" s="233">
        <f t="shared" si="16"/>
        <v>9.3516656099999995</v>
      </c>
    </row>
    <row r="1065" spans="1:10" s="195" customFormat="1" ht="11.4" hidden="1" outlineLevel="3">
      <c r="A1065" s="241" t="s">
        <v>11677</v>
      </c>
      <c r="B1065" s="230" t="s">
        <v>13404</v>
      </c>
      <c r="C1065" s="230" t="s">
        <v>9813</v>
      </c>
      <c r="D1065" s="230" t="s">
        <v>8708</v>
      </c>
      <c r="E1065" s="238" t="s">
        <v>14714</v>
      </c>
      <c r="F1065" s="232">
        <v>10</v>
      </c>
      <c r="G1065" s="230" t="s">
        <v>147</v>
      </c>
      <c r="H1065" s="230" t="s">
        <v>15965</v>
      </c>
      <c r="I1065" s="233">
        <v>0.27</v>
      </c>
      <c r="J1065" s="233">
        <f t="shared" si="16"/>
        <v>12.02357007</v>
      </c>
    </row>
    <row r="1066" spans="1:10" s="195" customFormat="1" ht="11.4" hidden="1" outlineLevel="3">
      <c r="A1066" s="241" t="s">
        <v>11678</v>
      </c>
      <c r="B1066" s="230" t="s">
        <v>13405</v>
      </c>
      <c r="C1066" s="230" t="s">
        <v>9814</v>
      </c>
      <c r="D1066" s="230" t="s">
        <v>8708</v>
      </c>
      <c r="E1066" s="238" t="s">
        <v>14715</v>
      </c>
      <c r="F1066" s="232">
        <v>10</v>
      </c>
      <c r="G1066" s="230" t="s">
        <v>147</v>
      </c>
      <c r="H1066" s="230" t="s">
        <v>15965</v>
      </c>
      <c r="I1066" s="233">
        <v>0.4</v>
      </c>
      <c r="J1066" s="233">
        <f t="shared" si="16"/>
        <v>17.8126964</v>
      </c>
    </row>
    <row r="1067" spans="1:10" s="195" customFormat="1" ht="11.4" hidden="1" outlineLevel="3">
      <c r="A1067" s="241" t="s">
        <v>11679</v>
      </c>
      <c r="B1067" s="230" t="s">
        <v>13406</v>
      </c>
      <c r="C1067" s="230" t="s">
        <v>9815</v>
      </c>
      <c r="D1067" s="230" t="s">
        <v>8708</v>
      </c>
      <c r="E1067" s="238" t="s">
        <v>14716</v>
      </c>
      <c r="F1067" s="232">
        <v>10</v>
      </c>
      <c r="G1067" s="230" t="s">
        <v>147</v>
      </c>
      <c r="H1067" s="230" t="s">
        <v>15965</v>
      </c>
      <c r="I1067" s="233">
        <v>0.55000000000000004</v>
      </c>
      <c r="J1067" s="233">
        <f t="shared" si="16"/>
        <v>24.492457550000001</v>
      </c>
    </row>
    <row r="1068" spans="1:10" s="195" customFormat="1" ht="11.4" hidden="1" outlineLevel="3">
      <c r="A1068" s="241" t="s">
        <v>11680</v>
      </c>
      <c r="B1068" s="230" t="s">
        <v>13407</v>
      </c>
      <c r="C1068" s="230" t="s">
        <v>9816</v>
      </c>
      <c r="D1068" s="230" t="s">
        <v>8708</v>
      </c>
      <c r="E1068" s="238" t="s">
        <v>14717</v>
      </c>
      <c r="F1068" s="232">
        <v>10</v>
      </c>
      <c r="G1068" s="230" t="s">
        <v>147</v>
      </c>
      <c r="H1068" s="230" t="s">
        <v>15965</v>
      </c>
      <c r="I1068" s="233">
        <v>0.88</v>
      </c>
      <c r="J1068" s="233">
        <f t="shared" si="16"/>
        <v>39.187932079999996</v>
      </c>
    </row>
    <row r="1069" spans="1:10" s="195" customFormat="1" ht="11.4" hidden="1" outlineLevel="3">
      <c r="A1069" s="241" t="s">
        <v>11681</v>
      </c>
      <c r="B1069" s="230" t="s">
        <v>13408</v>
      </c>
      <c r="C1069" s="230" t="s">
        <v>9817</v>
      </c>
      <c r="D1069" s="230" t="s">
        <v>8708</v>
      </c>
      <c r="E1069" s="238" t="s">
        <v>14718</v>
      </c>
      <c r="F1069" s="232">
        <v>5</v>
      </c>
      <c r="G1069" s="230" t="s">
        <v>147</v>
      </c>
      <c r="H1069" s="230" t="s">
        <v>15965</v>
      </c>
      <c r="I1069" s="233">
        <v>1.49</v>
      </c>
      <c r="J1069" s="233">
        <f t="shared" si="16"/>
        <v>66.352294090000001</v>
      </c>
    </row>
    <row r="1070" spans="1:10" s="195" customFormat="1" ht="11.4" hidden="1" outlineLevel="2">
      <c r="A1070" s="260"/>
      <c r="B1070" s="245" t="s">
        <v>334</v>
      </c>
      <c r="C1070" s="234"/>
      <c r="D1070" s="234"/>
      <c r="E1070" s="234" t="s">
        <v>9818</v>
      </c>
      <c r="F1070" s="234"/>
      <c r="G1070" s="234"/>
      <c r="H1070" s="234" t="s">
        <v>334</v>
      </c>
      <c r="I1070" s="234" t="s">
        <v>334</v>
      </c>
      <c r="J1070" s="235"/>
    </row>
    <row r="1071" spans="1:10" s="195" customFormat="1" ht="11.4" hidden="1" outlineLevel="3">
      <c r="A1071" s="241" t="s">
        <v>11682</v>
      </c>
      <c r="B1071" s="230" t="s">
        <v>13409</v>
      </c>
      <c r="C1071" s="230" t="s">
        <v>9819</v>
      </c>
      <c r="D1071" s="230" t="s">
        <v>8708</v>
      </c>
      <c r="E1071" s="238" t="s">
        <v>14719</v>
      </c>
      <c r="F1071" s="232">
        <v>10</v>
      </c>
      <c r="G1071" s="230" t="s">
        <v>147</v>
      </c>
      <c r="H1071" s="230" t="s">
        <v>15965</v>
      </c>
      <c r="I1071" s="233">
        <v>0.28000000000000003</v>
      </c>
      <c r="J1071" s="233">
        <f t="shared" si="16"/>
        <v>12.468887480000001</v>
      </c>
    </row>
    <row r="1072" spans="1:10" s="195" customFormat="1" ht="11.4" hidden="1" outlineLevel="3">
      <c r="A1072" s="241" t="s">
        <v>11683</v>
      </c>
      <c r="B1072" s="230" t="s">
        <v>13410</v>
      </c>
      <c r="C1072" s="230" t="s">
        <v>9820</v>
      </c>
      <c r="D1072" s="230" t="s">
        <v>8708</v>
      </c>
      <c r="E1072" s="238" t="s">
        <v>14720</v>
      </c>
      <c r="F1072" s="232">
        <v>10</v>
      </c>
      <c r="G1072" s="230" t="s">
        <v>147</v>
      </c>
      <c r="H1072" s="230" t="s">
        <v>15965</v>
      </c>
      <c r="I1072" s="233">
        <v>0.37</v>
      </c>
      <c r="J1072" s="233">
        <f t="shared" si="16"/>
        <v>16.47674417</v>
      </c>
    </row>
    <row r="1073" spans="1:10" s="195" customFormat="1" ht="11.4" hidden="1" outlineLevel="3">
      <c r="A1073" s="241" t="s">
        <v>11684</v>
      </c>
      <c r="B1073" s="230" t="s">
        <v>13411</v>
      </c>
      <c r="C1073" s="230" t="s">
        <v>9821</v>
      </c>
      <c r="D1073" s="230" t="s">
        <v>8708</v>
      </c>
      <c r="E1073" s="238" t="s">
        <v>14721</v>
      </c>
      <c r="F1073" s="232">
        <v>10</v>
      </c>
      <c r="G1073" s="230" t="s">
        <v>147</v>
      </c>
      <c r="H1073" s="230" t="s">
        <v>15965</v>
      </c>
      <c r="I1073" s="233">
        <v>0.59</v>
      </c>
      <c r="J1073" s="233">
        <f t="shared" si="16"/>
        <v>26.273727189999995</v>
      </c>
    </row>
    <row r="1074" spans="1:10" s="195" customFormat="1" ht="11.4" hidden="1" outlineLevel="3">
      <c r="A1074" s="241" t="s">
        <v>11685</v>
      </c>
      <c r="B1074" s="230" t="s">
        <v>13412</v>
      </c>
      <c r="C1074" s="230" t="s">
        <v>9822</v>
      </c>
      <c r="D1074" s="230" t="s">
        <v>8708</v>
      </c>
      <c r="E1074" s="238" t="s">
        <v>14722</v>
      </c>
      <c r="F1074" s="232">
        <v>10</v>
      </c>
      <c r="G1074" s="230" t="s">
        <v>147</v>
      </c>
      <c r="H1074" s="230" t="s">
        <v>15965</v>
      </c>
      <c r="I1074" s="233">
        <v>1.17</v>
      </c>
      <c r="J1074" s="233">
        <f t="shared" si="16"/>
        <v>52.102136969999989</v>
      </c>
    </row>
    <row r="1075" spans="1:10" s="195" customFormat="1" ht="11.4" hidden="1" outlineLevel="3">
      <c r="A1075" s="241" t="s">
        <v>11686</v>
      </c>
      <c r="B1075" s="230" t="s">
        <v>13413</v>
      </c>
      <c r="C1075" s="230" t="s">
        <v>9823</v>
      </c>
      <c r="D1075" s="230" t="s">
        <v>8708</v>
      </c>
      <c r="E1075" s="238" t="s">
        <v>14723</v>
      </c>
      <c r="F1075" s="232">
        <v>5</v>
      </c>
      <c r="G1075" s="230" t="s">
        <v>147</v>
      </c>
      <c r="H1075" s="230" t="s">
        <v>15965</v>
      </c>
      <c r="I1075" s="233">
        <v>1.68</v>
      </c>
      <c r="J1075" s="233">
        <f t="shared" si="16"/>
        <v>74.813324879999996</v>
      </c>
    </row>
    <row r="1076" spans="1:10" s="195" customFormat="1" ht="11.4" hidden="1" outlineLevel="3">
      <c r="A1076" s="241" t="s">
        <v>11687</v>
      </c>
      <c r="B1076" s="230" t="s">
        <v>13414</v>
      </c>
      <c r="C1076" s="230" t="s">
        <v>9824</v>
      </c>
      <c r="D1076" s="230" t="s">
        <v>8708</v>
      </c>
      <c r="E1076" s="238" t="s">
        <v>14724</v>
      </c>
      <c r="F1076" s="232">
        <v>5</v>
      </c>
      <c r="G1076" s="230" t="s">
        <v>147</v>
      </c>
      <c r="H1076" s="230" t="s">
        <v>15965</v>
      </c>
      <c r="I1076" s="233">
        <v>3.58</v>
      </c>
      <c r="J1076" s="233">
        <f t="shared" si="16"/>
        <v>159.42363277999999</v>
      </c>
    </row>
    <row r="1077" spans="1:10" s="195" customFormat="1" ht="11.4" hidden="1" outlineLevel="2">
      <c r="A1077" s="260"/>
      <c r="B1077" s="245" t="s">
        <v>334</v>
      </c>
      <c r="C1077" s="234"/>
      <c r="D1077" s="234"/>
      <c r="E1077" s="234" t="s">
        <v>9825</v>
      </c>
      <c r="F1077" s="234"/>
      <c r="G1077" s="234"/>
      <c r="H1077" s="234" t="s">
        <v>334</v>
      </c>
      <c r="I1077" s="234" t="s">
        <v>334</v>
      </c>
      <c r="J1077" s="235"/>
    </row>
    <row r="1078" spans="1:10" s="195" customFormat="1" ht="11.4" hidden="1" outlineLevel="3">
      <c r="A1078" s="241" t="s">
        <v>11688</v>
      </c>
      <c r="B1078" s="230" t="s">
        <v>13415</v>
      </c>
      <c r="C1078" s="230" t="s">
        <v>9826</v>
      </c>
      <c r="D1078" s="230" t="s">
        <v>8708</v>
      </c>
      <c r="E1078" s="238" t="s">
        <v>14725</v>
      </c>
      <c r="F1078" s="232">
        <v>10</v>
      </c>
      <c r="G1078" s="230" t="s">
        <v>147</v>
      </c>
      <c r="H1078" s="230" t="s">
        <v>15965</v>
      </c>
      <c r="I1078" s="233">
        <v>0.14000000000000001</v>
      </c>
      <c r="J1078" s="233">
        <f t="shared" si="16"/>
        <v>6.2344437400000006</v>
      </c>
    </row>
    <row r="1079" spans="1:10" s="195" customFormat="1" ht="11.4" hidden="1" outlineLevel="3">
      <c r="A1079" s="241" t="s">
        <v>11689</v>
      </c>
      <c r="B1079" s="230" t="s">
        <v>13416</v>
      </c>
      <c r="C1079" s="230" t="s">
        <v>9827</v>
      </c>
      <c r="D1079" s="230" t="s">
        <v>8708</v>
      </c>
      <c r="E1079" s="238" t="s">
        <v>14726</v>
      </c>
      <c r="F1079" s="232">
        <v>10</v>
      </c>
      <c r="G1079" s="230" t="s">
        <v>147</v>
      </c>
      <c r="H1079" s="230" t="s">
        <v>15965</v>
      </c>
      <c r="I1079" s="233">
        <v>0.15</v>
      </c>
      <c r="J1079" s="233">
        <f t="shared" si="16"/>
        <v>6.6797611499999991</v>
      </c>
    </row>
    <row r="1080" spans="1:10" s="195" customFormat="1" ht="11.4" hidden="1" outlineLevel="3">
      <c r="A1080" s="241" t="s">
        <v>11690</v>
      </c>
      <c r="B1080" s="230" t="s">
        <v>13417</v>
      </c>
      <c r="C1080" s="230" t="s">
        <v>9828</v>
      </c>
      <c r="D1080" s="230" t="s">
        <v>8708</v>
      </c>
      <c r="E1080" s="238" t="s">
        <v>14727</v>
      </c>
      <c r="F1080" s="232">
        <v>10</v>
      </c>
      <c r="G1080" s="230" t="s">
        <v>147</v>
      </c>
      <c r="H1080" s="230" t="s">
        <v>15965</v>
      </c>
      <c r="I1080" s="233">
        <v>0.17</v>
      </c>
      <c r="J1080" s="233">
        <f t="shared" si="16"/>
        <v>7.5703959699999999</v>
      </c>
    </row>
    <row r="1081" spans="1:10" s="195" customFormat="1" ht="11.4" hidden="1" outlineLevel="3">
      <c r="A1081" s="241" t="s">
        <v>11691</v>
      </c>
      <c r="B1081" s="230" t="s">
        <v>13418</v>
      </c>
      <c r="C1081" s="230" t="s">
        <v>9829</v>
      </c>
      <c r="D1081" s="230" t="s">
        <v>8708</v>
      </c>
      <c r="E1081" s="238" t="s">
        <v>14728</v>
      </c>
      <c r="F1081" s="232">
        <v>10</v>
      </c>
      <c r="G1081" s="230" t="s">
        <v>147</v>
      </c>
      <c r="H1081" s="230" t="s">
        <v>15965</v>
      </c>
      <c r="I1081" s="233">
        <v>0.34</v>
      </c>
      <c r="J1081" s="233">
        <f t="shared" si="16"/>
        <v>15.14079194</v>
      </c>
    </row>
    <row r="1082" spans="1:10" s="195" customFormat="1" ht="11.4" hidden="1" outlineLevel="3">
      <c r="A1082" s="241" t="s">
        <v>11692</v>
      </c>
      <c r="B1082" s="230" t="s">
        <v>13419</v>
      </c>
      <c r="C1082" s="230" t="s">
        <v>9830</v>
      </c>
      <c r="D1082" s="230" t="s">
        <v>8708</v>
      </c>
      <c r="E1082" s="238" t="s">
        <v>14729</v>
      </c>
      <c r="F1082" s="232">
        <v>10</v>
      </c>
      <c r="G1082" s="230" t="s">
        <v>147</v>
      </c>
      <c r="H1082" s="230" t="s">
        <v>15965</v>
      </c>
      <c r="I1082" s="233">
        <v>0.39</v>
      </c>
      <c r="J1082" s="233">
        <f t="shared" si="16"/>
        <v>17.367378989999999</v>
      </c>
    </row>
    <row r="1083" spans="1:10" s="195" customFormat="1" ht="11.4" hidden="1" outlineLevel="3">
      <c r="A1083" s="241" t="s">
        <v>11693</v>
      </c>
      <c r="B1083" s="230" t="s">
        <v>13420</v>
      </c>
      <c r="C1083" s="230" t="s">
        <v>9831</v>
      </c>
      <c r="D1083" s="230" t="s">
        <v>8708</v>
      </c>
      <c r="E1083" s="238" t="s">
        <v>14730</v>
      </c>
      <c r="F1083" s="232">
        <v>10</v>
      </c>
      <c r="G1083" s="230" t="s">
        <v>147</v>
      </c>
      <c r="H1083" s="230" t="s">
        <v>15965</v>
      </c>
      <c r="I1083" s="233">
        <v>0.54</v>
      </c>
      <c r="J1083" s="233">
        <f t="shared" si="16"/>
        <v>24.04714014</v>
      </c>
    </row>
    <row r="1084" spans="1:10" s="195" customFormat="1" ht="11.4" hidden="1" outlineLevel="3">
      <c r="A1084" s="241" t="s">
        <v>11694</v>
      </c>
      <c r="B1084" s="230" t="s">
        <v>13421</v>
      </c>
      <c r="C1084" s="230" t="s">
        <v>9832</v>
      </c>
      <c r="D1084" s="230" t="s">
        <v>8708</v>
      </c>
      <c r="E1084" s="238" t="s">
        <v>14731</v>
      </c>
      <c r="F1084" s="232">
        <v>10</v>
      </c>
      <c r="G1084" s="230" t="s">
        <v>147</v>
      </c>
      <c r="H1084" s="230" t="s">
        <v>15965</v>
      </c>
      <c r="I1084" s="233">
        <v>0.76</v>
      </c>
      <c r="J1084" s="233">
        <f t="shared" si="16"/>
        <v>33.844123159999995</v>
      </c>
    </row>
    <row r="1085" spans="1:10" s="195" customFormat="1" ht="11.4" hidden="1" outlineLevel="2">
      <c r="A1085" s="260"/>
      <c r="B1085" s="245" t="s">
        <v>334</v>
      </c>
      <c r="C1085" s="234">
        <v>5</v>
      </c>
      <c r="D1085" s="234"/>
      <c r="E1085" s="234" t="s">
        <v>10182</v>
      </c>
      <c r="F1085" s="234"/>
      <c r="G1085" s="234"/>
      <c r="H1085" s="234" t="s">
        <v>334</v>
      </c>
      <c r="I1085" s="234" t="s">
        <v>334</v>
      </c>
      <c r="J1085" s="235"/>
    </row>
    <row r="1086" spans="1:10" s="195" customFormat="1" ht="11.4" hidden="1" outlineLevel="3">
      <c r="A1086" s="241" t="s">
        <v>11695</v>
      </c>
      <c r="B1086" s="230" t="s">
        <v>13422</v>
      </c>
      <c r="C1086" s="230" t="s">
        <v>9833</v>
      </c>
      <c r="D1086" s="230" t="s">
        <v>8857</v>
      </c>
      <c r="E1086" s="238" t="s">
        <v>14732</v>
      </c>
      <c r="F1086" s="232">
        <v>30</v>
      </c>
      <c r="G1086" s="230" t="s">
        <v>61</v>
      </c>
      <c r="H1086" s="230" t="s">
        <v>15965</v>
      </c>
      <c r="I1086" s="233">
        <v>1.81</v>
      </c>
      <c r="J1086" s="233">
        <f t="shared" si="16"/>
        <v>80.602451209999998</v>
      </c>
    </row>
    <row r="1087" spans="1:10" s="195" customFormat="1" ht="11.4" hidden="1" outlineLevel="3">
      <c r="A1087" s="241" t="s">
        <v>11696</v>
      </c>
      <c r="B1087" s="230" t="s">
        <v>13423</v>
      </c>
      <c r="C1087" s="230" t="s">
        <v>9834</v>
      </c>
      <c r="D1087" s="230" t="s">
        <v>8857</v>
      </c>
      <c r="E1087" s="238" t="s">
        <v>14733</v>
      </c>
      <c r="F1087" s="232">
        <v>30</v>
      </c>
      <c r="G1087" s="230" t="s">
        <v>61</v>
      </c>
      <c r="H1087" s="230" t="s">
        <v>15965</v>
      </c>
      <c r="I1087" s="233">
        <v>1.89</v>
      </c>
      <c r="J1087" s="233">
        <f t="shared" si="16"/>
        <v>84.164990489999994</v>
      </c>
    </row>
    <row r="1088" spans="1:10" s="195" customFormat="1" ht="11.4" hidden="1" outlineLevel="3">
      <c r="A1088" s="241" t="s">
        <v>11697</v>
      </c>
      <c r="B1088" s="230" t="s">
        <v>13424</v>
      </c>
      <c r="C1088" s="230" t="s">
        <v>9835</v>
      </c>
      <c r="D1088" s="230" t="s">
        <v>8857</v>
      </c>
      <c r="E1088" s="238" t="s">
        <v>14734</v>
      </c>
      <c r="F1088" s="232">
        <v>30</v>
      </c>
      <c r="G1088" s="230" t="s">
        <v>61</v>
      </c>
      <c r="H1088" s="230" t="s">
        <v>15965</v>
      </c>
      <c r="I1088" s="233">
        <v>2.65</v>
      </c>
      <c r="J1088" s="233">
        <f t="shared" si="16"/>
        <v>118.00911364999999</v>
      </c>
    </row>
    <row r="1089" spans="1:10" s="195" customFormat="1" ht="11.4" hidden="1" outlineLevel="3">
      <c r="A1089" s="241" t="s">
        <v>11698</v>
      </c>
      <c r="B1089" s="230" t="s">
        <v>13425</v>
      </c>
      <c r="C1089" s="230" t="s">
        <v>9836</v>
      </c>
      <c r="D1089" s="230" t="s">
        <v>8857</v>
      </c>
      <c r="E1089" s="238" t="s">
        <v>14735</v>
      </c>
      <c r="F1089" s="232">
        <v>30</v>
      </c>
      <c r="G1089" s="230" t="s">
        <v>61</v>
      </c>
      <c r="H1089" s="230" t="s">
        <v>15965</v>
      </c>
      <c r="I1089" s="233">
        <v>3.5</v>
      </c>
      <c r="J1089" s="233">
        <f t="shared" si="16"/>
        <v>155.86109349999998</v>
      </c>
    </row>
    <row r="1090" spans="1:10" s="195" customFormat="1" ht="11.4" hidden="1" outlineLevel="3">
      <c r="A1090" s="241" t="s">
        <v>11699</v>
      </c>
      <c r="B1090" s="230" t="s">
        <v>13426</v>
      </c>
      <c r="C1090" s="230" t="s">
        <v>9837</v>
      </c>
      <c r="D1090" s="230" t="s">
        <v>8857</v>
      </c>
      <c r="E1090" s="238" t="s">
        <v>14736</v>
      </c>
      <c r="F1090" s="232">
        <v>30</v>
      </c>
      <c r="G1090" s="230" t="s">
        <v>61</v>
      </c>
      <c r="H1090" s="230" t="s">
        <v>15965</v>
      </c>
      <c r="I1090" s="233">
        <v>5.77</v>
      </c>
      <c r="J1090" s="233">
        <f t="shared" si="16"/>
        <v>256.94814556999995</v>
      </c>
    </row>
    <row r="1091" spans="1:10" s="195" customFormat="1" ht="11.4" hidden="1" outlineLevel="3">
      <c r="A1091" s="241" t="s">
        <v>11700</v>
      </c>
      <c r="B1091" s="230" t="s">
        <v>13427</v>
      </c>
      <c r="C1091" s="230" t="s">
        <v>9838</v>
      </c>
      <c r="D1091" s="230" t="s">
        <v>8857</v>
      </c>
      <c r="E1091" s="238" t="s">
        <v>14737</v>
      </c>
      <c r="F1091" s="232">
        <v>30</v>
      </c>
      <c r="G1091" s="230" t="s">
        <v>61</v>
      </c>
      <c r="H1091" s="230" t="s">
        <v>15965</v>
      </c>
      <c r="I1091" s="233">
        <v>8.15</v>
      </c>
      <c r="J1091" s="233">
        <f t="shared" si="16"/>
        <v>362.93368914999996</v>
      </c>
    </row>
    <row r="1092" spans="1:10" s="195" customFormat="1" ht="11.4" hidden="1" outlineLevel="3">
      <c r="A1092" s="241" t="s">
        <v>11701</v>
      </c>
      <c r="B1092" s="230" t="s">
        <v>13428</v>
      </c>
      <c r="C1092" s="230" t="s">
        <v>9839</v>
      </c>
      <c r="D1092" s="230" t="s">
        <v>8857</v>
      </c>
      <c r="E1092" s="238" t="s">
        <v>14738</v>
      </c>
      <c r="F1092" s="232">
        <v>15</v>
      </c>
      <c r="G1092" s="230" t="s">
        <v>61</v>
      </c>
      <c r="H1092" s="230" t="s">
        <v>15965</v>
      </c>
      <c r="I1092" s="233">
        <v>13.25</v>
      </c>
      <c r="J1092" s="233">
        <f t="shared" si="16"/>
        <v>590.04556824999997</v>
      </c>
    </row>
    <row r="1093" spans="1:10" s="195" customFormat="1" ht="11.4" hidden="1" outlineLevel="2">
      <c r="A1093" s="260"/>
      <c r="B1093" s="245" t="s">
        <v>334</v>
      </c>
      <c r="C1093" s="234"/>
      <c r="D1093" s="234"/>
      <c r="E1093" s="234" t="s">
        <v>9840</v>
      </c>
      <c r="F1093" s="234"/>
      <c r="G1093" s="234"/>
      <c r="H1093" s="234" t="s">
        <v>334</v>
      </c>
      <c r="I1093" s="234" t="s">
        <v>334</v>
      </c>
      <c r="J1093" s="235"/>
    </row>
    <row r="1094" spans="1:10" s="195" customFormat="1" ht="11.4" hidden="1" outlineLevel="3">
      <c r="A1094" s="241" t="s">
        <v>11702</v>
      </c>
      <c r="B1094" s="230" t="s">
        <v>13429</v>
      </c>
      <c r="C1094" s="239" t="s">
        <v>10747</v>
      </c>
      <c r="D1094" s="230" t="s">
        <v>8708</v>
      </c>
      <c r="E1094" s="238" t="s">
        <v>14739</v>
      </c>
      <c r="F1094" s="232">
        <v>10</v>
      </c>
      <c r="G1094" s="230" t="s">
        <v>147</v>
      </c>
      <c r="H1094" s="230" t="s">
        <v>15965</v>
      </c>
      <c r="I1094" s="233">
        <v>0.27</v>
      </c>
      <c r="J1094" s="233">
        <f t="shared" ref="J1094:J1100" si="17">IF(H1094="грн",ROUND(I1094*(1-$J$2),2),ROUND(I1094*(1-$J$2),2)*$H$2)</f>
        <v>12.02357007</v>
      </c>
    </row>
    <row r="1095" spans="1:10" s="195" customFormat="1" ht="11.4" hidden="1" outlineLevel="3">
      <c r="A1095" s="241" t="s">
        <v>11703</v>
      </c>
      <c r="B1095" s="230" t="s">
        <v>13430</v>
      </c>
      <c r="C1095" s="239" t="s">
        <v>10748</v>
      </c>
      <c r="D1095" s="230" t="s">
        <v>8708</v>
      </c>
      <c r="E1095" s="238" t="s">
        <v>14740</v>
      </c>
      <c r="F1095" s="232">
        <v>10</v>
      </c>
      <c r="G1095" s="230" t="s">
        <v>147</v>
      </c>
      <c r="H1095" s="230" t="s">
        <v>15965</v>
      </c>
      <c r="I1095" s="233">
        <v>0.32</v>
      </c>
      <c r="J1095" s="233">
        <f t="shared" si="17"/>
        <v>14.250157119999999</v>
      </c>
    </row>
    <row r="1096" spans="1:10" s="195" customFormat="1" ht="11.4" hidden="1" outlineLevel="3">
      <c r="A1096" s="241" t="s">
        <v>11704</v>
      </c>
      <c r="B1096" s="230" t="s">
        <v>13431</v>
      </c>
      <c r="C1096" s="239" t="s">
        <v>10749</v>
      </c>
      <c r="D1096" s="230" t="s">
        <v>8708</v>
      </c>
      <c r="E1096" s="238" t="s">
        <v>14741</v>
      </c>
      <c r="F1096" s="232">
        <v>10</v>
      </c>
      <c r="G1096" s="230" t="s">
        <v>147</v>
      </c>
      <c r="H1096" s="230" t="s">
        <v>15965</v>
      </c>
      <c r="I1096" s="233">
        <v>0.41</v>
      </c>
      <c r="J1096" s="233">
        <f t="shared" si="17"/>
        <v>18.258013809999998</v>
      </c>
    </row>
    <row r="1097" spans="1:10" s="195" customFormat="1" ht="11.4" hidden="1" outlineLevel="3">
      <c r="A1097" s="241" t="s">
        <v>11705</v>
      </c>
      <c r="B1097" s="230" t="s">
        <v>13432</v>
      </c>
      <c r="C1097" s="239" t="s">
        <v>10750</v>
      </c>
      <c r="D1097" s="230" t="s">
        <v>8708</v>
      </c>
      <c r="E1097" s="238" t="s">
        <v>14742</v>
      </c>
      <c r="F1097" s="232">
        <v>10</v>
      </c>
      <c r="G1097" s="230" t="s">
        <v>147</v>
      </c>
      <c r="H1097" s="230" t="s">
        <v>15965</v>
      </c>
      <c r="I1097" s="233">
        <v>0.65</v>
      </c>
      <c r="J1097" s="233">
        <f t="shared" si="17"/>
        <v>28.945631649999999</v>
      </c>
    </row>
    <row r="1098" spans="1:10" s="195" customFormat="1" ht="11.4" hidden="1" outlineLevel="3">
      <c r="A1098" s="241" t="s">
        <v>11706</v>
      </c>
      <c r="B1098" s="230" t="s">
        <v>13433</v>
      </c>
      <c r="C1098" s="239" t="s">
        <v>10751</v>
      </c>
      <c r="D1098" s="230" t="s">
        <v>8708</v>
      </c>
      <c r="E1098" s="238" t="s">
        <v>14743</v>
      </c>
      <c r="F1098" s="232">
        <v>10</v>
      </c>
      <c r="G1098" s="230" t="s">
        <v>147</v>
      </c>
      <c r="H1098" s="230" t="s">
        <v>15965</v>
      </c>
      <c r="I1098" s="233">
        <v>0.79</v>
      </c>
      <c r="J1098" s="233">
        <f t="shared" si="17"/>
        <v>35.180075389999999</v>
      </c>
    </row>
    <row r="1099" spans="1:10" s="195" customFormat="1" ht="11.4" hidden="1" outlineLevel="3">
      <c r="A1099" s="241" t="s">
        <v>11707</v>
      </c>
      <c r="B1099" s="230" t="s">
        <v>13434</v>
      </c>
      <c r="C1099" s="239" t="s">
        <v>10752</v>
      </c>
      <c r="D1099" s="230" t="s">
        <v>8708</v>
      </c>
      <c r="E1099" s="238" t="s">
        <v>14744</v>
      </c>
      <c r="F1099" s="232">
        <v>10</v>
      </c>
      <c r="G1099" s="230" t="s">
        <v>147</v>
      </c>
      <c r="H1099" s="230" t="s">
        <v>15965</v>
      </c>
      <c r="I1099" s="233">
        <v>1.1499999999999999</v>
      </c>
      <c r="J1099" s="233">
        <f t="shared" si="17"/>
        <v>51.211502149999994</v>
      </c>
    </row>
    <row r="1100" spans="1:10" s="195" customFormat="1" ht="11.4" hidden="1" outlineLevel="3">
      <c r="A1100" s="241" t="s">
        <v>11708</v>
      </c>
      <c r="B1100" s="230" t="s">
        <v>13435</v>
      </c>
      <c r="C1100" s="239" t="s">
        <v>10753</v>
      </c>
      <c r="D1100" s="230" t="s">
        <v>8708</v>
      </c>
      <c r="E1100" s="238" t="s">
        <v>14745</v>
      </c>
      <c r="F1100" s="232">
        <v>2</v>
      </c>
      <c r="G1100" s="230" t="s">
        <v>147</v>
      </c>
      <c r="H1100" s="230" t="s">
        <v>15965</v>
      </c>
      <c r="I1100" s="233">
        <v>1.97</v>
      </c>
      <c r="J1100" s="233">
        <f t="shared" si="17"/>
        <v>87.72752976999999</v>
      </c>
    </row>
    <row r="1101" spans="1:10" s="195" customFormat="1" ht="11.4" hidden="1" outlineLevel="2">
      <c r="A1101" s="260"/>
      <c r="B1101" s="245" t="s">
        <v>334</v>
      </c>
      <c r="C1101" s="234"/>
      <c r="D1101" s="234"/>
      <c r="E1101" s="234" t="s">
        <v>9841</v>
      </c>
      <c r="F1101" s="234"/>
      <c r="G1101" s="234"/>
      <c r="H1101" s="234" t="s">
        <v>334</v>
      </c>
      <c r="I1101" s="234" t="s">
        <v>334</v>
      </c>
      <c r="J1101" s="235"/>
    </row>
    <row r="1102" spans="1:10" s="195" customFormat="1" ht="11.4" hidden="1" outlineLevel="3">
      <c r="A1102" s="241" t="s">
        <v>11709</v>
      </c>
      <c r="B1102" s="230" t="s">
        <v>13436</v>
      </c>
      <c r="C1102" s="239" t="s">
        <v>10755</v>
      </c>
      <c r="D1102" s="230" t="s">
        <v>8708</v>
      </c>
      <c r="E1102" s="238" t="s">
        <v>14746</v>
      </c>
      <c r="F1102" s="232">
        <v>10</v>
      </c>
      <c r="G1102" s="230" t="s">
        <v>147</v>
      </c>
      <c r="H1102" s="230" t="s">
        <v>15965</v>
      </c>
      <c r="I1102" s="233">
        <v>0.43</v>
      </c>
      <c r="J1102" s="233">
        <f t="shared" ref="J1102:J1107" si="18">IF(H1102="грн",ROUND(I1102*(1-$J$2),2),ROUND(I1102*(1-$J$2),2)*$H$2)</f>
        <v>19.148648629999997</v>
      </c>
    </row>
    <row r="1103" spans="1:10" s="195" customFormat="1" ht="11.4" hidden="1" outlineLevel="3">
      <c r="A1103" s="241" t="s">
        <v>11710</v>
      </c>
      <c r="B1103" s="230" t="s">
        <v>13437</v>
      </c>
      <c r="C1103" s="239" t="s">
        <v>10754</v>
      </c>
      <c r="D1103" s="230" t="s">
        <v>8708</v>
      </c>
      <c r="E1103" s="238" t="s">
        <v>14747</v>
      </c>
      <c r="F1103" s="232">
        <v>10</v>
      </c>
      <c r="G1103" s="230" t="s">
        <v>147</v>
      </c>
      <c r="H1103" s="230" t="s">
        <v>15965</v>
      </c>
      <c r="I1103" s="233">
        <v>0.54</v>
      </c>
      <c r="J1103" s="233">
        <f t="shared" si="18"/>
        <v>24.04714014</v>
      </c>
    </row>
    <row r="1104" spans="1:10" s="195" customFormat="1" ht="11.4" hidden="1" outlineLevel="3">
      <c r="A1104" s="241" t="s">
        <v>11711</v>
      </c>
      <c r="B1104" s="230" t="s">
        <v>13438</v>
      </c>
      <c r="C1104" s="239" t="s">
        <v>10756</v>
      </c>
      <c r="D1104" s="230" t="s">
        <v>8708</v>
      </c>
      <c r="E1104" s="238" t="s">
        <v>14748</v>
      </c>
      <c r="F1104" s="232">
        <v>10</v>
      </c>
      <c r="G1104" s="230" t="s">
        <v>147</v>
      </c>
      <c r="H1104" s="230" t="s">
        <v>15965</v>
      </c>
      <c r="I1104" s="233">
        <v>0.88</v>
      </c>
      <c r="J1104" s="233">
        <f t="shared" si="18"/>
        <v>39.187932079999996</v>
      </c>
    </row>
    <row r="1105" spans="1:10" s="195" customFormat="1" ht="11.4" hidden="1" outlineLevel="3">
      <c r="A1105" s="241" t="s">
        <v>11712</v>
      </c>
      <c r="B1105" s="230" t="s">
        <v>13439</v>
      </c>
      <c r="C1105" s="239" t="s">
        <v>10757</v>
      </c>
      <c r="D1105" s="230" t="s">
        <v>8708</v>
      </c>
      <c r="E1105" s="238" t="s">
        <v>14749</v>
      </c>
      <c r="F1105" s="232">
        <v>10</v>
      </c>
      <c r="G1105" s="230" t="s">
        <v>147</v>
      </c>
      <c r="H1105" s="230" t="s">
        <v>15965</v>
      </c>
      <c r="I1105" s="233">
        <v>1.64</v>
      </c>
      <c r="J1105" s="233">
        <f t="shared" si="18"/>
        <v>73.032055239999991</v>
      </c>
    </row>
    <row r="1106" spans="1:10" s="195" customFormat="1" ht="11.4" hidden="1" outlineLevel="3">
      <c r="A1106" s="241" t="s">
        <v>11713</v>
      </c>
      <c r="B1106" s="230" t="s">
        <v>13440</v>
      </c>
      <c r="C1106" s="239" t="s">
        <v>10758</v>
      </c>
      <c r="D1106" s="230" t="s">
        <v>8708</v>
      </c>
      <c r="E1106" s="238" t="s">
        <v>14750</v>
      </c>
      <c r="F1106" s="232">
        <v>5</v>
      </c>
      <c r="G1106" s="230" t="s">
        <v>147</v>
      </c>
      <c r="H1106" s="230" t="s">
        <v>15965</v>
      </c>
      <c r="I1106" s="233">
        <v>2.2999999999999998</v>
      </c>
      <c r="J1106" s="233">
        <f t="shared" si="18"/>
        <v>102.42300429999999</v>
      </c>
    </row>
    <row r="1107" spans="1:10" s="195" customFormat="1" ht="11.4" hidden="1" outlineLevel="3">
      <c r="A1107" s="241" t="s">
        <v>11714</v>
      </c>
      <c r="B1107" s="230" t="s">
        <v>13441</v>
      </c>
      <c r="C1107" s="239" t="s">
        <v>10759</v>
      </c>
      <c r="D1107" s="230" t="s">
        <v>8708</v>
      </c>
      <c r="E1107" s="238" t="s">
        <v>14751</v>
      </c>
      <c r="F1107" s="232">
        <v>5</v>
      </c>
      <c r="G1107" s="230" t="s">
        <v>147</v>
      </c>
      <c r="H1107" s="230" t="s">
        <v>15965</v>
      </c>
      <c r="I1107" s="233">
        <v>4.78</v>
      </c>
      <c r="J1107" s="233">
        <f t="shared" si="18"/>
        <v>212.86172198</v>
      </c>
    </row>
    <row r="1108" spans="1:10" s="195" customFormat="1" ht="11.4" hidden="1" outlineLevel="2">
      <c r="A1108" s="260"/>
      <c r="B1108" s="245" t="s">
        <v>334</v>
      </c>
      <c r="C1108" s="234"/>
      <c r="D1108" s="234"/>
      <c r="E1108" s="234" t="s">
        <v>9842</v>
      </c>
      <c r="F1108" s="234"/>
      <c r="G1108" s="234"/>
      <c r="H1108" s="234" t="s">
        <v>334</v>
      </c>
      <c r="I1108" s="234" t="s">
        <v>334</v>
      </c>
      <c r="J1108" s="235"/>
    </row>
    <row r="1109" spans="1:10" s="195" customFormat="1" ht="11.4" hidden="1" outlineLevel="3">
      <c r="A1109" s="241" t="s">
        <v>11715</v>
      </c>
      <c r="B1109" s="230" t="s">
        <v>13442</v>
      </c>
      <c r="C1109" s="230" t="s">
        <v>9843</v>
      </c>
      <c r="D1109" s="230" t="s">
        <v>8708</v>
      </c>
      <c r="E1109" s="238" t="s">
        <v>14752</v>
      </c>
      <c r="F1109" s="232">
        <v>10</v>
      </c>
      <c r="G1109" s="230" t="s">
        <v>147</v>
      </c>
      <c r="H1109" s="230" t="s">
        <v>15965</v>
      </c>
      <c r="I1109" s="233">
        <v>0.35</v>
      </c>
      <c r="J1109" s="233">
        <f t="shared" ref="J1109:J1115" si="19">IF(H1109="грн",ROUND(I1109*(1-$J$2),2),ROUND(I1109*(1-$J$2),2)*$H$2)</f>
        <v>15.586109349999997</v>
      </c>
    </row>
    <row r="1110" spans="1:10" s="195" customFormat="1" ht="11.4" hidden="1" outlineLevel="3">
      <c r="A1110" s="241" t="s">
        <v>11716</v>
      </c>
      <c r="B1110" s="230" t="s">
        <v>13443</v>
      </c>
      <c r="C1110" s="230" t="s">
        <v>9844</v>
      </c>
      <c r="D1110" s="230" t="s">
        <v>8708</v>
      </c>
      <c r="E1110" s="238" t="s">
        <v>14753</v>
      </c>
      <c r="F1110" s="232">
        <v>10</v>
      </c>
      <c r="G1110" s="230" t="s">
        <v>147</v>
      </c>
      <c r="H1110" s="230" t="s">
        <v>15965</v>
      </c>
      <c r="I1110" s="233">
        <v>0.37</v>
      </c>
      <c r="J1110" s="233">
        <f t="shared" si="19"/>
        <v>16.47674417</v>
      </c>
    </row>
    <row r="1111" spans="1:10" s="195" customFormat="1" ht="11.4" hidden="1" outlineLevel="3">
      <c r="A1111" s="241" t="s">
        <v>11717</v>
      </c>
      <c r="B1111" s="230" t="s">
        <v>13444</v>
      </c>
      <c r="C1111" s="230" t="s">
        <v>9845</v>
      </c>
      <c r="D1111" s="230" t="s">
        <v>8708</v>
      </c>
      <c r="E1111" s="238" t="s">
        <v>14754</v>
      </c>
      <c r="F1111" s="232">
        <v>10</v>
      </c>
      <c r="G1111" s="230" t="s">
        <v>147</v>
      </c>
      <c r="H1111" s="230" t="s">
        <v>15965</v>
      </c>
      <c r="I1111" s="233">
        <v>0.41</v>
      </c>
      <c r="J1111" s="233">
        <f t="shared" si="19"/>
        <v>18.258013809999998</v>
      </c>
    </row>
    <row r="1112" spans="1:10" s="195" customFormat="1" ht="11.4" hidden="1" outlineLevel="3">
      <c r="A1112" s="241" t="s">
        <v>11718</v>
      </c>
      <c r="B1112" s="230" t="s">
        <v>13445</v>
      </c>
      <c r="C1112" s="239" t="s">
        <v>10760</v>
      </c>
      <c r="D1112" s="230" t="s">
        <v>8708</v>
      </c>
      <c r="E1112" s="238" t="s">
        <v>14755</v>
      </c>
      <c r="F1112" s="232">
        <v>10</v>
      </c>
      <c r="G1112" s="230" t="s">
        <v>147</v>
      </c>
      <c r="H1112" s="230" t="s">
        <v>15965</v>
      </c>
      <c r="I1112" s="233">
        <v>0.53</v>
      </c>
      <c r="J1112" s="233">
        <f t="shared" si="19"/>
        <v>23.601822729999999</v>
      </c>
    </row>
    <row r="1113" spans="1:10" s="195" customFormat="1" ht="11.4" hidden="1" outlineLevel="3">
      <c r="A1113" s="241" t="s">
        <v>11719</v>
      </c>
      <c r="B1113" s="230" t="s">
        <v>13446</v>
      </c>
      <c r="C1113" s="230" t="s">
        <v>9846</v>
      </c>
      <c r="D1113" s="230" t="s">
        <v>8708</v>
      </c>
      <c r="E1113" s="238" t="s">
        <v>14756</v>
      </c>
      <c r="F1113" s="232">
        <v>10</v>
      </c>
      <c r="G1113" s="230" t="s">
        <v>147</v>
      </c>
      <c r="H1113" s="230" t="s">
        <v>15965</v>
      </c>
      <c r="I1113" s="233">
        <v>0.31</v>
      </c>
      <c r="J1113" s="233">
        <f t="shared" si="19"/>
        <v>13.80483971</v>
      </c>
    </row>
    <row r="1114" spans="1:10" s="195" customFormat="1" ht="11.4" hidden="1" outlineLevel="3">
      <c r="A1114" s="241" t="s">
        <v>11720</v>
      </c>
      <c r="B1114" s="230" t="s">
        <v>13447</v>
      </c>
      <c r="C1114" s="230" t="s">
        <v>9847</v>
      </c>
      <c r="D1114" s="230" t="s">
        <v>8708</v>
      </c>
      <c r="E1114" s="238" t="s">
        <v>14757</v>
      </c>
      <c r="F1114" s="232">
        <v>10</v>
      </c>
      <c r="G1114" s="230" t="s">
        <v>147</v>
      </c>
      <c r="H1114" s="230" t="s">
        <v>15965</v>
      </c>
      <c r="I1114" s="233">
        <v>0.86</v>
      </c>
      <c r="J1114" s="233">
        <f t="shared" si="19"/>
        <v>38.297297259999993</v>
      </c>
    </row>
    <row r="1115" spans="1:10" s="195" customFormat="1" ht="11.4" hidden="1" outlineLevel="3">
      <c r="A1115" s="241" t="s">
        <v>11721</v>
      </c>
      <c r="B1115" s="230" t="s">
        <v>13448</v>
      </c>
      <c r="C1115" s="239" t="s">
        <v>10761</v>
      </c>
      <c r="D1115" s="230" t="s">
        <v>8708</v>
      </c>
      <c r="E1115" s="238" t="s">
        <v>14758</v>
      </c>
      <c r="F1115" s="232">
        <v>10</v>
      </c>
      <c r="G1115" s="230" t="s">
        <v>147</v>
      </c>
      <c r="H1115" s="230" t="s">
        <v>15965</v>
      </c>
      <c r="I1115" s="233">
        <v>1.26</v>
      </c>
      <c r="J1115" s="233">
        <f t="shared" si="19"/>
        <v>56.109993659999994</v>
      </c>
    </row>
    <row r="1116" spans="1:10" s="195" customFormat="1" ht="11.4" hidden="1" outlineLevel="2">
      <c r="A1116" s="260"/>
      <c r="B1116" s="245" t="s">
        <v>334</v>
      </c>
      <c r="C1116" s="234">
        <v>6</v>
      </c>
      <c r="D1116" s="234"/>
      <c r="E1116" s="234" t="s">
        <v>9848</v>
      </c>
      <c r="F1116" s="234"/>
      <c r="G1116" s="234"/>
      <c r="H1116" s="234" t="s">
        <v>334</v>
      </c>
      <c r="I1116" s="234" t="s">
        <v>334</v>
      </c>
      <c r="J1116" s="235"/>
    </row>
    <row r="1117" spans="1:10" s="195" customFormat="1" ht="11.4" hidden="1" outlineLevel="3">
      <c r="A1117" s="241" t="s">
        <v>11722</v>
      </c>
      <c r="B1117" s="230" t="s">
        <v>13449</v>
      </c>
      <c r="C1117" s="230" t="s">
        <v>9849</v>
      </c>
      <c r="D1117" s="230" t="s">
        <v>8583</v>
      </c>
      <c r="E1117" s="238" t="s">
        <v>14759</v>
      </c>
      <c r="F1117" s="232">
        <v>30</v>
      </c>
      <c r="G1117" s="230" t="s">
        <v>61</v>
      </c>
      <c r="H1117" s="230" t="s">
        <v>15965</v>
      </c>
      <c r="I1117" s="233">
        <v>2.0699999999999998</v>
      </c>
      <c r="J1117" s="233">
        <f t="shared" ref="J1117:J1123" si="20">IF(H1117="грн",ROUND(I1117*(1-$J$2),2),ROUND(I1117*(1-$J$2),2)*$H$2)</f>
        <v>92.180703869999988</v>
      </c>
    </row>
    <row r="1118" spans="1:10" s="195" customFormat="1" ht="11.4" hidden="1" outlineLevel="3">
      <c r="A1118" s="241" t="s">
        <v>11723</v>
      </c>
      <c r="B1118" s="230" t="s">
        <v>13450</v>
      </c>
      <c r="C1118" s="230" t="s">
        <v>9850</v>
      </c>
      <c r="D1118" s="230" t="s">
        <v>8583</v>
      </c>
      <c r="E1118" s="238" t="s">
        <v>14760</v>
      </c>
      <c r="F1118" s="232">
        <v>30</v>
      </c>
      <c r="G1118" s="230" t="s">
        <v>61</v>
      </c>
      <c r="H1118" s="230" t="s">
        <v>15965</v>
      </c>
      <c r="I1118" s="233">
        <v>2.15</v>
      </c>
      <c r="J1118" s="233">
        <f t="shared" si="20"/>
        <v>95.743243149999984</v>
      </c>
    </row>
    <row r="1119" spans="1:10" s="195" customFormat="1" ht="11.4" hidden="1" outlineLevel="3">
      <c r="A1119" s="241" t="s">
        <v>11724</v>
      </c>
      <c r="B1119" s="230" t="s">
        <v>13451</v>
      </c>
      <c r="C1119" s="230" t="s">
        <v>9851</v>
      </c>
      <c r="D1119" s="230" t="s">
        <v>8583</v>
      </c>
      <c r="E1119" s="238" t="s">
        <v>14761</v>
      </c>
      <c r="F1119" s="232">
        <v>30</v>
      </c>
      <c r="G1119" s="230" t="s">
        <v>61</v>
      </c>
      <c r="H1119" s="230" t="s">
        <v>15965</v>
      </c>
      <c r="I1119" s="233">
        <v>3.05</v>
      </c>
      <c r="J1119" s="233">
        <f t="shared" si="20"/>
        <v>135.82181004999998</v>
      </c>
    </row>
    <row r="1120" spans="1:10" s="195" customFormat="1" ht="11.4" hidden="1" outlineLevel="3">
      <c r="A1120" s="241" t="s">
        <v>11725</v>
      </c>
      <c r="B1120" s="230" t="s">
        <v>13452</v>
      </c>
      <c r="C1120" s="230" t="s">
        <v>9852</v>
      </c>
      <c r="D1120" s="230" t="s">
        <v>8583</v>
      </c>
      <c r="E1120" s="238" t="s">
        <v>14762</v>
      </c>
      <c r="F1120" s="232">
        <v>30</v>
      </c>
      <c r="G1120" s="230" t="s">
        <v>61</v>
      </c>
      <c r="H1120" s="230" t="s">
        <v>15965</v>
      </c>
      <c r="I1120" s="233">
        <v>4.9000000000000004</v>
      </c>
      <c r="J1120" s="233">
        <f t="shared" si="20"/>
        <v>218.20553090000001</v>
      </c>
    </row>
    <row r="1121" spans="1:10" s="195" customFormat="1" ht="11.4" hidden="1" outlineLevel="3">
      <c r="A1121" s="241" t="s">
        <v>11726</v>
      </c>
      <c r="B1121" s="230" t="s">
        <v>13453</v>
      </c>
      <c r="C1121" s="230" t="s">
        <v>9853</v>
      </c>
      <c r="D1121" s="230" t="s">
        <v>8583</v>
      </c>
      <c r="E1121" s="238" t="s">
        <v>14763</v>
      </c>
      <c r="F1121" s="232">
        <v>30</v>
      </c>
      <c r="G1121" s="230" t="s">
        <v>61</v>
      </c>
      <c r="H1121" s="230" t="s">
        <v>15965</v>
      </c>
      <c r="I1121" s="233">
        <v>8.27</v>
      </c>
      <c r="J1121" s="233">
        <f t="shared" si="20"/>
        <v>368.27749806999998</v>
      </c>
    </row>
    <row r="1122" spans="1:10" s="195" customFormat="1" ht="11.4" hidden="1" outlineLevel="3">
      <c r="A1122" s="241" t="s">
        <v>11727</v>
      </c>
      <c r="B1122" s="230" t="s">
        <v>13454</v>
      </c>
      <c r="C1122" s="230" t="s">
        <v>9854</v>
      </c>
      <c r="D1122" s="230" t="s">
        <v>8583</v>
      </c>
      <c r="E1122" s="238" t="s">
        <v>14764</v>
      </c>
      <c r="F1122" s="232">
        <v>30</v>
      </c>
      <c r="G1122" s="230" t="s">
        <v>61</v>
      </c>
      <c r="H1122" s="230" t="s">
        <v>15965</v>
      </c>
      <c r="I1122" s="233">
        <v>11.2</v>
      </c>
      <c r="J1122" s="233">
        <f t="shared" si="20"/>
        <v>498.75549919999992</v>
      </c>
    </row>
    <row r="1123" spans="1:10" s="195" customFormat="1" ht="11.4" hidden="1" outlineLevel="3">
      <c r="A1123" s="241" t="s">
        <v>11728</v>
      </c>
      <c r="B1123" s="230" t="s">
        <v>13455</v>
      </c>
      <c r="C1123" s="230" t="s">
        <v>9855</v>
      </c>
      <c r="D1123" s="230" t="s">
        <v>8583</v>
      </c>
      <c r="E1123" s="238" t="s">
        <v>14765</v>
      </c>
      <c r="F1123" s="232">
        <v>15</v>
      </c>
      <c r="G1123" s="230" t="s">
        <v>61</v>
      </c>
      <c r="H1123" s="230" t="s">
        <v>15965</v>
      </c>
      <c r="I1123" s="233">
        <v>20.57</v>
      </c>
      <c r="J1123" s="233">
        <f t="shared" si="20"/>
        <v>916.01791236999998</v>
      </c>
    </row>
    <row r="1124" spans="1:10" s="195" customFormat="1" ht="11.4" hidden="1" outlineLevel="2">
      <c r="A1124" s="260"/>
      <c r="B1124" s="245" t="s">
        <v>334</v>
      </c>
      <c r="C1124" s="234"/>
      <c r="D1124" s="234"/>
      <c r="E1124" s="234" t="s">
        <v>9856</v>
      </c>
      <c r="F1124" s="234"/>
      <c r="G1124" s="234"/>
      <c r="H1124" s="234" t="s">
        <v>334</v>
      </c>
      <c r="I1124" s="234" t="s">
        <v>334</v>
      </c>
      <c r="J1124" s="235"/>
    </row>
    <row r="1125" spans="1:10" s="195" customFormat="1" ht="11.4" hidden="1" outlineLevel="3">
      <c r="A1125" s="241" t="s">
        <v>11729</v>
      </c>
      <c r="B1125" s="230" t="s">
        <v>13456</v>
      </c>
      <c r="C1125" s="230" t="s">
        <v>9857</v>
      </c>
      <c r="D1125" s="230" t="s">
        <v>8611</v>
      </c>
      <c r="E1125" s="238" t="s">
        <v>14766</v>
      </c>
      <c r="F1125" s="232">
        <v>10</v>
      </c>
      <c r="G1125" s="230" t="s">
        <v>147</v>
      </c>
      <c r="H1125" s="230" t="s">
        <v>15965</v>
      </c>
      <c r="I1125" s="233">
        <v>0.28999999999999998</v>
      </c>
      <c r="J1125" s="233">
        <f t="shared" ref="J1125:J1131" si="21">IF(H1125="грн",ROUND(I1125*(1-$J$2),2),ROUND(I1125*(1-$J$2),2)*$H$2)</f>
        <v>12.914204889999999</v>
      </c>
    </row>
    <row r="1126" spans="1:10" s="195" customFormat="1" ht="11.4" hidden="1" outlineLevel="3">
      <c r="A1126" s="241" t="s">
        <v>11730</v>
      </c>
      <c r="B1126" s="230" t="s">
        <v>13457</v>
      </c>
      <c r="C1126" s="230" t="s">
        <v>9858</v>
      </c>
      <c r="D1126" s="230" t="s">
        <v>8611</v>
      </c>
      <c r="E1126" s="238" t="s">
        <v>14767</v>
      </c>
      <c r="F1126" s="232">
        <v>10</v>
      </c>
      <c r="G1126" s="230" t="s">
        <v>147</v>
      </c>
      <c r="H1126" s="230" t="s">
        <v>15965</v>
      </c>
      <c r="I1126" s="233">
        <v>0.35</v>
      </c>
      <c r="J1126" s="233">
        <f t="shared" si="21"/>
        <v>15.586109349999997</v>
      </c>
    </row>
    <row r="1127" spans="1:10" s="195" customFormat="1" ht="11.4" hidden="1" outlineLevel="3">
      <c r="A1127" s="241" t="s">
        <v>11731</v>
      </c>
      <c r="B1127" s="230" t="s">
        <v>13458</v>
      </c>
      <c r="C1127" s="230" t="s">
        <v>9859</v>
      </c>
      <c r="D1127" s="230" t="s">
        <v>8611</v>
      </c>
      <c r="E1127" s="238" t="s">
        <v>14768</v>
      </c>
      <c r="F1127" s="232">
        <v>10</v>
      </c>
      <c r="G1127" s="230" t="s">
        <v>147</v>
      </c>
      <c r="H1127" s="230" t="s">
        <v>15965</v>
      </c>
      <c r="I1127" s="233">
        <v>0.45</v>
      </c>
      <c r="J1127" s="233">
        <f t="shared" si="21"/>
        <v>20.039283449999999</v>
      </c>
    </row>
    <row r="1128" spans="1:10" s="195" customFormat="1" ht="11.4" hidden="1" outlineLevel="3">
      <c r="A1128" s="241" t="s">
        <v>11732</v>
      </c>
      <c r="B1128" s="230" t="s">
        <v>13459</v>
      </c>
      <c r="C1128" s="230" t="s">
        <v>9860</v>
      </c>
      <c r="D1128" s="230" t="s">
        <v>8611</v>
      </c>
      <c r="E1128" s="238" t="s">
        <v>14769</v>
      </c>
      <c r="F1128" s="232">
        <v>10</v>
      </c>
      <c r="G1128" s="230" t="s">
        <v>147</v>
      </c>
      <c r="H1128" s="230" t="s">
        <v>15965</v>
      </c>
      <c r="I1128" s="233">
        <v>0.73</v>
      </c>
      <c r="J1128" s="233">
        <f t="shared" si="21"/>
        <v>32.508170929999999</v>
      </c>
    </row>
    <row r="1129" spans="1:10" s="195" customFormat="1" ht="11.4" hidden="1" outlineLevel="3">
      <c r="A1129" s="241" t="s">
        <v>11733</v>
      </c>
      <c r="B1129" s="230" t="s">
        <v>13460</v>
      </c>
      <c r="C1129" s="230" t="s">
        <v>9861</v>
      </c>
      <c r="D1129" s="230" t="s">
        <v>8611</v>
      </c>
      <c r="E1129" s="238" t="s">
        <v>14770</v>
      </c>
      <c r="F1129" s="232">
        <v>10</v>
      </c>
      <c r="G1129" s="230" t="s">
        <v>147</v>
      </c>
      <c r="H1129" s="230" t="s">
        <v>15965</v>
      </c>
      <c r="I1129" s="233">
        <v>0.93</v>
      </c>
      <c r="J1129" s="233">
        <f t="shared" si="21"/>
        <v>41.414519130000002</v>
      </c>
    </row>
    <row r="1130" spans="1:10" s="195" customFormat="1" ht="11.4" hidden="1" outlineLevel="3">
      <c r="A1130" s="241" t="s">
        <v>11734</v>
      </c>
      <c r="B1130" s="230" t="s">
        <v>13461</v>
      </c>
      <c r="C1130" s="230" t="s">
        <v>9862</v>
      </c>
      <c r="D1130" s="230" t="s">
        <v>8611</v>
      </c>
      <c r="E1130" s="238" t="s">
        <v>14771</v>
      </c>
      <c r="F1130" s="232">
        <v>10</v>
      </c>
      <c r="G1130" s="230" t="s">
        <v>147</v>
      </c>
      <c r="H1130" s="230" t="s">
        <v>15965</v>
      </c>
      <c r="I1130" s="233">
        <v>1.26</v>
      </c>
      <c r="J1130" s="233">
        <f t="shared" si="21"/>
        <v>56.109993659999994</v>
      </c>
    </row>
    <row r="1131" spans="1:10" s="195" customFormat="1" ht="11.4" hidden="1" outlineLevel="3">
      <c r="A1131" s="241" t="s">
        <v>11735</v>
      </c>
      <c r="B1131" s="230" t="s">
        <v>13462</v>
      </c>
      <c r="C1131" s="230" t="s">
        <v>9863</v>
      </c>
      <c r="D1131" s="230" t="s">
        <v>8611</v>
      </c>
      <c r="E1131" s="238" t="s">
        <v>14772</v>
      </c>
      <c r="F1131" s="232">
        <v>2</v>
      </c>
      <c r="G1131" s="230" t="s">
        <v>147</v>
      </c>
      <c r="H1131" s="230" t="s">
        <v>15965</v>
      </c>
      <c r="I1131" s="233">
        <v>2.29</v>
      </c>
      <c r="J1131" s="233">
        <f t="shared" si="21"/>
        <v>101.97768689</v>
      </c>
    </row>
    <row r="1132" spans="1:10" s="195" customFormat="1" ht="11.4" hidden="1" outlineLevel="2">
      <c r="A1132" s="260"/>
      <c r="B1132" s="245" t="s">
        <v>334</v>
      </c>
      <c r="C1132" s="234"/>
      <c r="D1132" s="234"/>
      <c r="E1132" s="234" t="s">
        <v>9864</v>
      </c>
      <c r="F1132" s="234"/>
      <c r="G1132" s="234"/>
      <c r="H1132" s="234" t="s">
        <v>334</v>
      </c>
      <c r="I1132" s="234" t="s">
        <v>334</v>
      </c>
      <c r="J1132" s="235"/>
    </row>
    <row r="1133" spans="1:10" s="195" customFormat="1" ht="11.4" hidden="1" outlineLevel="3">
      <c r="A1133" s="241" t="s">
        <v>11736</v>
      </c>
      <c r="B1133" s="230" t="s">
        <v>13463</v>
      </c>
      <c r="C1133" s="230" t="s">
        <v>9865</v>
      </c>
      <c r="D1133" s="230" t="s">
        <v>8611</v>
      </c>
      <c r="E1133" s="238" t="s">
        <v>14773</v>
      </c>
      <c r="F1133" s="232">
        <v>10</v>
      </c>
      <c r="G1133" s="230" t="s">
        <v>147</v>
      </c>
      <c r="H1133" s="230" t="s">
        <v>15965</v>
      </c>
      <c r="I1133" s="233">
        <v>0.47</v>
      </c>
      <c r="J1133" s="233">
        <f t="shared" ref="J1133:J1138" si="22">IF(H1133="грн",ROUND(I1133*(1-$J$2),2),ROUND(I1133*(1-$J$2),2)*$H$2)</f>
        <v>20.929918269999998</v>
      </c>
    </row>
    <row r="1134" spans="1:10" s="195" customFormat="1" ht="11.4" hidden="1" outlineLevel="3">
      <c r="A1134" s="241" t="s">
        <v>11737</v>
      </c>
      <c r="B1134" s="230" t="s">
        <v>13464</v>
      </c>
      <c r="C1134" s="230" t="s">
        <v>9866</v>
      </c>
      <c r="D1134" s="230" t="s">
        <v>8611</v>
      </c>
      <c r="E1134" s="238" t="s">
        <v>14774</v>
      </c>
      <c r="F1134" s="232">
        <v>10</v>
      </c>
      <c r="G1134" s="230" t="s">
        <v>147</v>
      </c>
      <c r="H1134" s="230" t="s">
        <v>15965</v>
      </c>
      <c r="I1134" s="233">
        <v>0.6</v>
      </c>
      <c r="J1134" s="233">
        <f t="shared" si="22"/>
        <v>26.719044599999997</v>
      </c>
    </row>
    <row r="1135" spans="1:10" s="195" customFormat="1" ht="11.4" hidden="1" outlineLevel="3">
      <c r="A1135" s="241" t="s">
        <v>11738</v>
      </c>
      <c r="B1135" s="230" t="s">
        <v>13465</v>
      </c>
      <c r="C1135" s="230" t="s">
        <v>9867</v>
      </c>
      <c r="D1135" s="230" t="s">
        <v>8611</v>
      </c>
      <c r="E1135" s="238" t="s">
        <v>14775</v>
      </c>
      <c r="F1135" s="232">
        <v>10</v>
      </c>
      <c r="G1135" s="230" t="s">
        <v>147</v>
      </c>
      <c r="H1135" s="230" t="s">
        <v>15965</v>
      </c>
      <c r="I1135" s="233">
        <v>0.98</v>
      </c>
      <c r="J1135" s="233">
        <f t="shared" si="22"/>
        <v>43.641106179999994</v>
      </c>
    </row>
    <row r="1136" spans="1:10" s="195" customFormat="1" ht="11.4" hidden="1" outlineLevel="3">
      <c r="A1136" s="241" t="s">
        <v>11739</v>
      </c>
      <c r="B1136" s="230" t="s">
        <v>13466</v>
      </c>
      <c r="C1136" s="230" t="s">
        <v>9868</v>
      </c>
      <c r="D1136" s="230" t="s">
        <v>8611</v>
      </c>
      <c r="E1136" s="238" t="s">
        <v>14776</v>
      </c>
      <c r="F1136" s="232">
        <v>10</v>
      </c>
      <c r="G1136" s="230" t="s">
        <v>147</v>
      </c>
      <c r="H1136" s="230" t="s">
        <v>15965</v>
      </c>
      <c r="I1136" s="233">
        <v>1.9</v>
      </c>
      <c r="J1136" s="233">
        <f t="shared" si="22"/>
        <v>84.610307899999995</v>
      </c>
    </row>
    <row r="1137" spans="1:10" s="195" customFormat="1" ht="11.4" hidden="1" outlineLevel="3">
      <c r="A1137" s="241" t="s">
        <v>11740</v>
      </c>
      <c r="B1137" s="230" t="s">
        <v>13467</v>
      </c>
      <c r="C1137" s="230" t="s">
        <v>9869</v>
      </c>
      <c r="D1137" s="230" t="s">
        <v>8611</v>
      </c>
      <c r="E1137" s="238" t="s">
        <v>14777</v>
      </c>
      <c r="F1137" s="232">
        <v>5</v>
      </c>
      <c r="G1137" s="230" t="s">
        <v>147</v>
      </c>
      <c r="H1137" s="230" t="s">
        <v>15965</v>
      </c>
      <c r="I1137" s="233">
        <v>2.77</v>
      </c>
      <c r="J1137" s="233">
        <f t="shared" si="22"/>
        <v>123.35292256999999</v>
      </c>
    </row>
    <row r="1138" spans="1:10" s="195" customFormat="1" ht="11.4" hidden="1" outlineLevel="3">
      <c r="A1138" s="241" t="s">
        <v>11741</v>
      </c>
      <c r="B1138" s="230" t="s">
        <v>13468</v>
      </c>
      <c r="C1138" s="239" t="s">
        <v>10762</v>
      </c>
      <c r="D1138" s="230" t="s">
        <v>8611</v>
      </c>
      <c r="E1138" s="238" t="s">
        <v>14778</v>
      </c>
      <c r="F1138" s="232">
        <v>5</v>
      </c>
      <c r="G1138" s="230" t="s">
        <v>147</v>
      </c>
      <c r="H1138" s="230" t="s">
        <v>15965</v>
      </c>
      <c r="I1138" s="233">
        <v>5.44</v>
      </c>
      <c r="J1138" s="233">
        <f t="shared" si="22"/>
        <v>242.25267104</v>
      </c>
    </row>
    <row r="1139" spans="1:10" s="195" customFormat="1" ht="11.4" hidden="1" outlineLevel="2">
      <c r="A1139" s="260"/>
      <c r="B1139" s="245" t="s">
        <v>334</v>
      </c>
      <c r="C1139" s="234"/>
      <c r="D1139" s="234"/>
      <c r="E1139" s="234" t="s">
        <v>9870</v>
      </c>
      <c r="F1139" s="234"/>
      <c r="G1139" s="234"/>
      <c r="H1139" s="234" t="s">
        <v>334</v>
      </c>
      <c r="I1139" s="234" t="s">
        <v>334</v>
      </c>
      <c r="J1139" s="235"/>
    </row>
    <row r="1140" spans="1:10" s="195" customFormat="1" ht="11.4" hidden="1" outlineLevel="3">
      <c r="A1140" s="241" t="s">
        <v>11742</v>
      </c>
      <c r="B1140" s="230" t="s">
        <v>13469</v>
      </c>
      <c r="C1140" s="230" t="s">
        <v>9871</v>
      </c>
      <c r="D1140" s="230" t="s">
        <v>8611</v>
      </c>
      <c r="E1140" s="238" t="s">
        <v>14779</v>
      </c>
      <c r="F1140" s="232">
        <v>10</v>
      </c>
      <c r="G1140" s="230" t="s">
        <v>147</v>
      </c>
      <c r="H1140" s="230" t="s">
        <v>15965</v>
      </c>
      <c r="I1140" s="233">
        <v>0.37</v>
      </c>
      <c r="J1140" s="233">
        <f t="shared" ref="J1140:J1146" si="23">IF(H1140="грн",ROUND(I1140*(1-$J$2),2),ROUND(I1140*(1-$J$2),2)*$H$2)</f>
        <v>16.47674417</v>
      </c>
    </row>
    <row r="1141" spans="1:10" s="195" customFormat="1" ht="11.4" hidden="1" outlineLevel="3">
      <c r="A1141" s="241" t="s">
        <v>11743</v>
      </c>
      <c r="B1141" s="230" t="s">
        <v>13470</v>
      </c>
      <c r="C1141" s="230" t="s">
        <v>9872</v>
      </c>
      <c r="D1141" s="230" t="s">
        <v>8611</v>
      </c>
      <c r="E1141" s="238" t="s">
        <v>14780</v>
      </c>
      <c r="F1141" s="232">
        <v>10</v>
      </c>
      <c r="G1141" s="230" t="s">
        <v>147</v>
      </c>
      <c r="H1141" s="230" t="s">
        <v>15965</v>
      </c>
      <c r="I1141" s="233">
        <v>0.41</v>
      </c>
      <c r="J1141" s="233">
        <f t="shared" si="23"/>
        <v>18.258013809999998</v>
      </c>
    </row>
    <row r="1142" spans="1:10" s="195" customFormat="1" ht="11.4" hidden="1" outlineLevel="3">
      <c r="A1142" s="241" t="s">
        <v>11744</v>
      </c>
      <c r="B1142" s="230" t="s">
        <v>13471</v>
      </c>
      <c r="C1142" s="230" t="s">
        <v>9873</v>
      </c>
      <c r="D1142" s="230" t="s">
        <v>8611</v>
      </c>
      <c r="E1142" s="238" t="s">
        <v>14781</v>
      </c>
      <c r="F1142" s="232">
        <v>10</v>
      </c>
      <c r="G1142" s="230" t="s">
        <v>147</v>
      </c>
      <c r="H1142" s="230" t="s">
        <v>15965</v>
      </c>
      <c r="I1142" s="233">
        <v>0.46</v>
      </c>
      <c r="J1142" s="233">
        <f t="shared" si="23"/>
        <v>20.48460086</v>
      </c>
    </row>
    <row r="1143" spans="1:10" s="195" customFormat="1" ht="11.4" hidden="1" outlineLevel="3">
      <c r="A1143" s="241" t="s">
        <v>11745</v>
      </c>
      <c r="B1143" s="230" t="s">
        <v>13472</v>
      </c>
      <c r="C1143" s="230" t="s">
        <v>9874</v>
      </c>
      <c r="D1143" s="230" t="s">
        <v>8611</v>
      </c>
      <c r="E1143" s="238" t="s">
        <v>14782</v>
      </c>
      <c r="F1143" s="232">
        <v>10</v>
      </c>
      <c r="G1143" s="230" t="s">
        <v>147</v>
      </c>
      <c r="H1143" s="230" t="s">
        <v>15965</v>
      </c>
      <c r="I1143" s="233">
        <v>0.64</v>
      </c>
      <c r="J1143" s="233">
        <f t="shared" si="23"/>
        <v>28.500314239999998</v>
      </c>
    </row>
    <row r="1144" spans="1:10" s="195" customFormat="1" ht="11.4" hidden="1" outlineLevel="3">
      <c r="A1144" s="241" t="s">
        <v>11746</v>
      </c>
      <c r="B1144" s="230" t="s">
        <v>13473</v>
      </c>
      <c r="C1144" s="230" t="s">
        <v>9875</v>
      </c>
      <c r="D1144" s="230" t="s">
        <v>8611</v>
      </c>
      <c r="E1144" s="238" t="s">
        <v>14783</v>
      </c>
      <c r="F1144" s="232">
        <v>10</v>
      </c>
      <c r="G1144" s="230" t="s">
        <v>147</v>
      </c>
      <c r="H1144" s="230" t="s">
        <v>15965</v>
      </c>
      <c r="I1144" s="233">
        <v>0.74</v>
      </c>
      <c r="J1144" s="233">
        <f t="shared" si="23"/>
        <v>32.95348834</v>
      </c>
    </row>
    <row r="1145" spans="1:10" s="195" customFormat="1" ht="11.4" hidden="1" outlineLevel="3">
      <c r="A1145" s="241" t="s">
        <v>11747</v>
      </c>
      <c r="B1145" s="230" t="s">
        <v>13474</v>
      </c>
      <c r="C1145" s="230" t="s">
        <v>9876</v>
      </c>
      <c r="D1145" s="230" t="s">
        <v>8611</v>
      </c>
      <c r="E1145" s="238" t="s">
        <v>14784</v>
      </c>
      <c r="F1145" s="232">
        <v>10</v>
      </c>
      <c r="G1145" s="230" t="s">
        <v>147</v>
      </c>
      <c r="H1145" s="230" t="s">
        <v>15965</v>
      </c>
      <c r="I1145" s="233">
        <v>1.04</v>
      </c>
      <c r="J1145" s="233">
        <f t="shared" si="23"/>
        <v>46.313010640000002</v>
      </c>
    </row>
    <row r="1146" spans="1:10" s="195" customFormat="1" ht="11.4" hidden="1" outlineLevel="3">
      <c r="A1146" s="241" t="s">
        <v>11748</v>
      </c>
      <c r="B1146" s="230" t="s">
        <v>13475</v>
      </c>
      <c r="C1146" s="239" t="s">
        <v>10763</v>
      </c>
      <c r="D1146" s="230" t="s">
        <v>8611</v>
      </c>
      <c r="E1146" s="238" t="s">
        <v>14785</v>
      </c>
      <c r="F1146" s="232">
        <v>10</v>
      </c>
      <c r="G1146" s="230" t="s">
        <v>147</v>
      </c>
      <c r="H1146" s="230" t="s">
        <v>15965</v>
      </c>
      <c r="I1146" s="233">
        <v>1.45</v>
      </c>
      <c r="J1146" s="233">
        <f t="shared" si="23"/>
        <v>64.571024449999996</v>
      </c>
    </row>
    <row r="1147" spans="1:10" s="195" customFormat="1" ht="11.4" hidden="1" outlineLevel="1">
      <c r="A1147" s="259"/>
      <c r="B1147" s="244" t="s">
        <v>334</v>
      </c>
      <c r="C1147" s="223"/>
      <c r="D1147" s="223"/>
      <c r="E1147" s="223" t="s">
        <v>9877</v>
      </c>
      <c r="F1147" s="223"/>
      <c r="G1147" s="224"/>
      <c r="H1147" s="224" t="s">
        <v>334</v>
      </c>
      <c r="I1147" s="224" t="s">
        <v>334</v>
      </c>
      <c r="J1147" s="224"/>
    </row>
    <row r="1148" spans="1:10" hidden="1" outlineLevel="2">
      <c r="A1148" s="260"/>
      <c r="B1148" s="245" t="s">
        <v>334</v>
      </c>
      <c r="C1148" s="234">
        <v>1</v>
      </c>
      <c r="D1148" s="234"/>
      <c r="E1148" s="234" t="s">
        <v>9878</v>
      </c>
      <c r="F1148" s="234"/>
      <c r="G1148" s="234"/>
      <c r="H1148" s="234" t="s">
        <v>334</v>
      </c>
      <c r="I1148" s="234" t="s">
        <v>334</v>
      </c>
      <c r="J1148" s="235"/>
    </row>
    <row r="1149" spans="1:10" hidden="1" outlineLevel="3">
      <c r="B1149" s="247" t="s">
        <v>334</v>
      </c>
      <c r="C1149" s="118"/>
      <c r="D1149" s="118"/>
      <c r="E1149" s="118" t="s">
        <v>10161</v>
      </c>
      <c r="F1149" s="119"/>
      <c r="G1149" s="119"/>
      <c r="H1149" s="118" t="s">
        <v>334</v>
      </c>
      <c r="I1149" s="118" t="s">
        <v>334</v>
      </c>
      <c r="J1149" s="118"/>
    </row>
    <row r="1150" spans="1:10" hidden="1" outlineLevel="3">
      <c r="A1150" s="241" t="s">
        <v>11749</v>
      </c>
      <c r="B1150" s="230" t="s">
        <v>13476</v>
      </c>
      <c r="C1150" s="230" t="s">
        <v>9879</v>
      </c>
      <c r="D1150" s="230" t="s">
        <v>9880</v>
      </c>
      <c r="E1150" s="238" t="s">
        <v>14786</v>
      </c>
      <c r="F1150" s="232">
        <v>50</v>
      </c>
      <c r="G1150" s="230" t="s">
        <v>61</v>
      </c>
      <c r="H1150" s="230" t="s">
        <v>897</v>
      </c>
      <c r="I1150" s="233">
        <v>29.04</v>
      </c>
      <c r="J1150" s="233">
        <f t="shared" ref="J1150:J1158" si="24">IF(H1150="грн",ROUND(I1150*(1-$J$2),2),ROUND(I1150*(1-$J$2),2)*$H$2)</f>
        <v>29.04</v>
      </c>
    </row>
    <row r="1151" spans="1:10" hidden="1" outlineLevel="3">
      <c r="A1151" s="241" t="s">
        <v>11750</v>
      </c>
      <c r="B1151" s="230" t="s">
        <v>13477</v>
      </c>
      <c r="C1151" s="230" t="s">
        <v>9881</v>
      </c>
      <c r="D1151" s="230" t="s">
        <v>9880</v>
      </c>
      <c r="E1151" s="238" t="s">
        <v>14787</v>
      </c>
      <c r="F1151" s="232">
        <v>50</v>
      </c>
      <c r="G1151" s="230" t="s">
        <v>61</v>
      </c>
      <c r="H1151" s="230" t="s">
        <v>897</v>
      </c>
      <c r="I1151" s="233">
        <v>36.33</v>
      </c>
      <c r="J1151" s="233">
        <f t="shared" si="24"/>
        <v>36.33</v>
      </c>
    </row>
    <row r="1152" spans="1:10" hidden="1" outlineLevel="3">
      <c r="A1152" s="241" t="s">
        <v>11751</v>
      </c>
      <c r="B1152" s="230" t="s">
        <v>13478</v>
      </c>
      <c r="C1152" s="230" t="s">
        <v>9882</v>
      </c>
      <c r="D1152" s="230" t="s">
        <v>9880</v>
      </c>
      <c r="E1152" s="238" t="s">
        <v>14788</v>
      </c>
      <c r="F1152" s="232">
        <v>50</v>
      </c>
      <c r="G1152" s="230" t="s">
        <v>61</v>
      </c>
      <c r="H1152" s="230" t="s">
        <v>897</v>
      </c>
      <c r="I1152" s="233">
        <v>47.42</v>
      </c>
      <c r="J1152" s="233">
        <f t="shared" si="24"/>
        <v>47.42</v>
      </c>
    </row>
    <row r="1153" spans="1:10" hidden="1" outlineLevel="3">
      <c r="A1153" s="241" t="s">
        <v>11752</v>
      </c>
      <c r="B1153" s="230" t="s">
        <v>13479</v>
      </c>
      <c r="C1153" s="230" t="s">
        <v>9883</v>
      </c>
      <c r="D1153" s="230" t="s">
        <v>9880</v>
      </c>
      <c r="E1153" s="238" t="s">
        <v>14789</v>
      </c>
      <c r="F1153" s="232">
        <v>50</v>
      </c>
      <c r="G1153" s="230" t="s">
        <v>61</v>
      </c>
      <c r="H1153" s="230" t="s">
        <v>897</v>
      </c>
      <c r="I1153" s="233">
        <v>65.89</v>
      </c>
      <c r="J1153" s="233">
        <f t="shared" si="24"/>
        <v>65.89</v>
      </c>
    </row>
    <row r="1154" spans="1:10" hidden="1" outlineLevel="3">
      <c r="A1154" s="241" t="s">
        <v>11753</v>
      </c>
      <c r="B1154" s="230" t="s">
        <v>13480</v>
      </c>
      <c r="C1154" s="230" t="s">
        <v>9884</v>
      </c>
      <c r="D1154" s="230" t="s">
        <v>9880</v>
      </c>
      <c r="E1154" s="238" t="s">
        <v>14790</v>
      </c>
      <c r="F1154" s="232">
        <v>50</v>
      </c>
      <c r="G1154" s="230" t="s">
        <v>61</v>
      </c>
      <c r="H1154" s="230" t="s">
        <v>897</v>
      </c>
      <c r="I1154" s="233">
        <v>83.23</v>
      </c>
      <c r="J1154" s="233">
        <f t="shared" si="24"/>
        <v>83.23</v>
      </c>
    </row>
    <row r="1155" spans="1:10" hidden="1" outlineLevel="3">
      <c r="A1155" s="241" t="s">
        <v>11754</v>
      </c>
      <c r="B1155" s="230" t="s">
        <v>13481</v>
      </c>
      <c r="C1155" s="230" t="s">
        <v>9885</v>
      </c>
      <c r="D1155" s="230" t="s">
        <v>9880</v>
      </c>
      <c r="E1155" s="238" t="s">
        <v>14791</v>
      </c>
      <c r="F1155" s="232">
        <v>50</v>
      </c>
      <c r="G1155" s="230" t="s">
        <v>61</v>
      </c>
      <c r="H1155" s="230" t="s">
        <v>897</v>
      </c>
      <c r="I1155" s="233">
        <v>107.98</v>
      </c>
      <c r="J1155" s="233">
        <f t="shared" si="24"/>
        <v>107.98</v>
      </c>
    </row>
    <row r="1156" spans="1:10" hidden="1" outlineLevel="3">
      <c r="A1156" s="241" t="s">
        <v>11755</v>
      </c>
      <c r="B1156" s="230" t="s">
        <v>13482</v>
      </c>
      <c r="C1156" s="230" t="s">
        <v>9886</v>
      </c>
      <c r="D1156" s="230" t="s">
        <v>9880</v>
      </c>
      <c r="E1156" s="238" t="s">
        <v>14792</v>
      </c>
      <c r="F1156" s="232">
        <v>50</v>
      </c>
      <c r="G1156" s="230" t="s">
        <v>61</v>
      </c>
      <c r="H1156" s="230" t="s">
        <v>15965</v>
      </c>
      <c r="I1156" s="233">
        <v>3.83</v>
      </c>
      <c r="J1156" s="233">
        <f t="shared" si="24"/>
        <v>170.55656802999999</v>
      </c>
    </row>
    <row r="1157" spans="1:10" hidden="1" outlineLevel="3">
      <c r="A1157" s="241" t="s">
        <v>11756</v>
      </c>
      <c r="B1157" s="230" t="s">
        <v>13483</v>
      </c>
      <c r="C1157" s="230" t="s">
        <v>9887</v>
      </c>
      <c r="D1157" s="230" t="s">
        <v>9880</v>
      </c>
      <c r="E1157" s="238" t="s">
        <v>14793</v>
      </c>
      <c r="F1157" s="232">
        <v>50</v>
      </c>
      <c r="G1157" s="230" t="s">
        <v>61</v>
      </c>
      <c r="H1157" s="230" t="s">
        <v>897</v>
      </c>
      <c r="I1157" s="233">
        <v>0</v>
      </c>
      <c r="J1157" s="233">
        <f t="shared" si="24"/>
        <v>0</v>
      </c>
    </row>
    <row r="1158" spans="1:10" hidden="1" outlineLevel="3">
      <c r="A1158" s="241" t="s">
        <v>11757</v>
      </c>
      <c r="B1158" s="230" t="s">
        <v>13484</v>
      </c>
      <c r="C1158" s="230" t="s">
        <v>9888</v>
      </c>
      <c r="D1158" s="230" t="s">
        <v>9539</v>
      </c>
      <c r="E1158" s="238" t="s">
        <v>14794</v>
      </c>
      <c r="F1158" s="232">
        <v>25</v>
      </c>
      <c r="G1158" s="230" t="s">
        <v>61</v>
      </c>
      <c r="H1158" s="230" t="s">
        <v>897</v>
      </c>
      <c r="I1158" s="233">
        <v>0</v>
      </c>
      <c r="J1158" s="233">
        <f t="shared" si="24"/>
        <v>0</v>
      </c>
    </row>
    <row r="1159" spans="1:10" hidden="1" outlineLevel="3">
      <c r="B1159" s="247" t="s">
        <v>334</v>
      </c>
      <c r="C1159" s="118"/>
      <c r="D1159" s="118"/>
      <c r="E1159" s="118" t="s">
        <v>10162</v>
      </c>
      <c r="F1159" s="119"/>
      <c r="G1159" s="119"/>
      <c r="H1159" s="118" t="s">
        <v>334</v>
      </c>
      <c r="I1159" s="118" t="s">
        <v>334</v>
      </c>
      <c r="J1159" s="118"/>
    </row>
    <row r="1160" spans="1:10" hidden="1" outlineLevel="3">
      <c r="A1160" s="241" t="s">
        <v>11758</v>
      </c>
      <c r="B1160" s="230" t="s">
        <v>13485</v>
      </c>
      <c r="C1160" s="230" t="s">
        <v>9889</v>
      </c>
      <c r="D1160" s="230" t="s">
        <v>8857</v>
      </c>
      <c r="E1160" s="238" t="s">
        <v>14795</v>
      </c>
      <c r="F1160" s="232">
        <v>50</v>
      </c>
      <c r="G1160" s="230" t="s">
        <v>61</v>
      </c>
      <c r="H1160" s="230" t="s">
        <v>897</v>
      </c>
      <c r="I1160" s="233">
        <v>19.260000000000002</v>
      </c>
      <c r="J1160" s="233">
        <f t="shared" ref="J1160:J1167" si="25">IF(H1160="грн",ROUND(I1160*(1-$J$2),2),ROUND(I1160*(1-$J$2),2)*$H$2)</f>
        <v>19.260000000000002</v>
      </c>
    </row>
    <row r="1161" spans="1:10" hidden="1" outlineLevel="3">
      <c r="A1161" s="241" t="s">
        <v>11759</v>
      </c>
      <c r="B1161" s="230" t="s">
        <v>13486</v>
      </c>
      <c r="C1161" s="230" t="s">
        <v>9890</v>
      </c>
      <c r="D1161" s="230" t="s">
        <v>8857</v>
      </c>
      <c r="E1161" s="238" t="s">
        <v>14796</v>
      </c>
      <c r="F1161" s="232">
        <v>50</v>
      </c>
      <c r="G1161" s="230" t="s">
        <v>61</v>
      </c>
      <c r="H1161" s="230" t="s">
        <v>897</v>
      </c>
      <c r="I1161" s="233">
        <v>24.74</v>
      </c>
      <c r="J1161" s="233">
        <f t="shared" si="25"/>
        <v>24.74</v>
      </c>
    </row>
    <row r="1162" spans="1:10" hidden="1" outlineLevel="3">
      <c r="A1162" s="241" t="s">
        <v>11760</v>
      </c>
      <c r="B1162" s="230" t="s">
        <v>13487</v>
      </c>
      <c r="C1162" s="230" t="s">
        <v>9891</v>
      </c>
      <c r="D1162" s="230" t="s">
        <v>8857</v>
      </c>
      <c r="E1162" s="238" t="s">
        <v>14797</v>
      </c>
      <c r="F1162" s="232">
        <v>50</v>
      </c>
      <c r="G1162" s="230" t="s">
        <v>61</v>
      </c>
      <c r="H1162" s="230" t="s">
        <v>897</v>
      </c>
      <c r="I1162" s="233">
        <v>31.37</v>
      </c>
      <c r="J1162" s="233">
        <f t="shared" si="25"/>
        <v>31.37</v>
      </c>
    </row>
    <row r="1163" spans="1:10" hidden="1" outlineLevel="3">
      <c r="A1163" s="241" t="s">
        <v>11761</v>
      </c>
      <c r="B1163" s="230" t="s">
        <v>13488</v>
      </c>
      <c r="C1163" s="230" t="s">
        <v>9892</v>
      </c>
      <c r="D1163" s="230" t="s">
        <v>8857</v>
      </c>
      <c r="E1163" s="238" t="s">
        <v>14798</v>
      </c>
      <c r="F1163" s="232">
        <v>50</v>
      </c>
      <c r="G1163" s="230" t="s">
        <v>61</v>
      </c>
      <c r="H1163" s="230" t="s">
        <v>897</v>
      </c>
      <c r="I1163" s="233">
        <v>42.7</v>
      </c>
      <c r="J1163" s="233">
        <f t="shared" si="25"/>
        <v>42.7</v>
      </c>
    </row>
    <row r="1164" spans="1:10" hidden="1" outlineLevel="3">
      <c r="A1164" s="241" t="s">
        <v>11762</v>
      </c>
      <c r="B1164" s="230" t="s">
        <v>13489</v>
      </c>
      <c r="C1164" s="230" t="s">
        <v>9893</v>
      </c>
      <c r="D1164" s="230" t="s">
        <v>8857</v>
      </c>
      <c r="E1164" s="238" t="s">
        <v>14799</v>
      </c>
      <c r="F1164" s="232">
        <v>50</v>
      </c>
      <c r="G1164" s="230" t="s">
        <v>61</v>
      </c>
      <c r="H1164" s="230" t="s">
        <v>897</v>
      </c>
      <c r="I1164" s="233">
        <v>54.18</v>
      </c>
      <c r="J1164" s="233">
        <f t="shared" si="25"/>
        <v>54.18</v>
      </c>
    </row>
    <row r="1165" spans="1:10" hidden="1" outlineLevel="3">
      <c r="A1165" s="241" t="s">
        <v>11763</v>
      </c>
      <c r="B1165" s="230" t="s">
        <v>13490</v>
      </c>
      <c r="C1165" s="230" t="s">
        <v>9894</v>
      </c>
      <c r="D1165" s="230" t="s">
        <v>8857</v>
      </c>
      <c r="E1165" s="238" t="s">
        <v>14800</v>
      </c>
      <c r="F1165" s="232">
        <v>50</v>
      </c>
      <c r="G1165" s="230" t="s">
        <v>61</v>
      </c>
      <c r="H1165" s="230" t="s">
        <v>897</v>
      </c>
      <c r="I1165" s="233">
        <v>70.3</v>
      </c>
      <c r="J1165" s="233">
        <f t="shared" si="25"/>
        <v>70.3</v>
      </c>
    </row>
    <row r="1166" spans="1:10" hidden="1" outlineLevel="3">
      <c r="A1166" s="241" t="s">
        <v>11764</v>
      </c>
      <c r="B1166" s="230" t="s">
        <v>13491</v>
      </c>
      <c r="C1166" s="230" t="s">
        <v>9895</v>
      </c>
      <c r="D1166" s="230" t="s">
        <v>8857</v>
      </c>
      <c r="E1166" s="238" t="s">
        <v>14801</v>
      </c>
      <c r="F1166" s="232">
        <v>50</v>
      </c>
      <c r="G1166" s="230" t="s">
        <v>61</v>
      </c>
      <c r="H1166" s="230" t="s">
        <v>897</v>
      </c>
      <c r="I1166" s="233">
        <v>133.04</v>
      </c>
      <c r="J1166" s="233">
        <f t="shared" si="25"/>
        <v>133.04</v>
      </c>
    </row>
    <row r="1167" spans="1:10" hidden="1" outlineLevel="3">
      <c r="A1167" s="241" t="s">
        <v>11765</v>
      </c>
      <c r="B1167" s="230" t="s">
        <v>13492</v>
      </c>
      <c r="C1167" s="230" t="s">
        <v>9896</v>
      </c>
      <c r="D1167" s="230" t="s">
        <v>8708</v>
      </c>
      <c r="E1167" s="238" t="s">
        <v>14802</v>
      </c>
      <c r="F1167" s="232">
        <v>25</v>
      </c>
      <c r="G1167" s="230" t="s">
        <v>61</v>
      </c>
      <c r="H1167" s="230" t="s">
        <v>897</v>
      </c>
      <c r="I1167" s="233">
        <v>189.33</v>
      </c>
      <c r="J1167" s="233">
        <f t="shared" si="25"/>
        <v>189.33</v>
      </c>
    </row>
    <row r="1168" spans="1:10" hidden="1" outlineLevel="3">
      <c r="B1168" s="247" t="s">
        <v>334</v>
      </c>
      <c r="C1168" s="118"/>
      <c r="D1168" s="118"/>
      <c r="E1168" s="118" t="s">
        <v>10163</v>
      </c>
      <c r="F1168" s="119"/>
      <c r="G1168" s="119"/>
      <c r="H1168" s="118" t="s">
        <v>334</v>
      </c>
      <c r="I1168" s="118" t="s">
        <v>334</v>
      </c>
      <c r="J1168" s="118"/>
    </row>
    <row r="1169" spans="1:10" hidden="1" outlineLevel="3">
      <c r="A1169" s="241" t="s">
        <v>11766</v>
      </c>
      <c r="B1169" s="230" t="s">
        <v>13493</v>
      </c>
      <c r="C1169" s="230" t="s">
        <v>9897</v>
      </c>
      <c r="D1169" s="230" t="s">
        <v>9898</v>
      </c>
      <c r="E1169" s="238" t="s">
        <v>14803</v>
      </c>
      <c r="F1169" s="232">
        <v>50</v>
      </c>
      <c r="G1169" s="230" t="s">
        <v>61</v>
      </c>
      <c r="H1169" s="230" t="s">
        <v>897</v>
      </c>
      <c r="I1169" s="233">
        <v>22.27</v>
      </c>
      <c r="J1169" s="233">
        <f t="shared" ref="J1169:J1176" si="26">IF(H1169="грн",ROUND(I1169*(1-$J$2),2),ROUND(I1169*(1-$J$2),2)*$H$2)</f>
        <v>22.27</v>
      </c>
    </row>
    <row r="1170" spans="1:10" hidden="1" outlineLevel="3">
      <c r="A1170" s="241" t="s">
        <v>11767</v>
      </c>
      <c r="B1170" s="230" t="s">
        <v>13494</v>
      </c>
      <c r="C1170" s="230" t="s">
        <v>9899</v>
      </c>
      <c r="D1170" s="230" t="s">
        <v>9898</v>
      </c>
      <c r="E1170" s="238" t="s">
        <v>14804</v>
      </c>
      <c r="F1170" s="232">
        <v>50</v>
      </c>
      <c r="G1170" s="230" t="s">
        <v>61</v>
      </c>
      <c r="H1170" s="230" t="s">
        <v>897</v>
      </c>
      <c r="I1170" s="233">
        <v>26.84</v>
      </c>
      <c r="J1170" s="233">
        <f t="shared" si="26"/>
        <v>26.84</v>
      </c>
    </row>
    <row r="1171" spans="1:10" hidden="1" outlineLevel="3">
      <c r="A1171" s="241" t="s">
        <v>11768</v>
      </c>
      <c r="B1171" s="230" t="s">
        <v>13495</v>
      </c>
      <c r="C1171" s="230" t="s">
        <v>9900</v>
      </c>
      <c r="D1171" s="230" t="s">
        <v>9898</v>
      </c>
      <c r="E1171" s="238" t="s">
        <v>14805</v>
      </c>
      <c r="F1171" s="232">
        <v>50</v>
      </c>
      <c r="G1171" s="230" t="s">
        <v>61</v>
      </c>
      <c r="H1171" s="230" t="s">
        <v>897</v>
      </c>
      <c r="I1171" s="233">
        <v>35.229999999999997</v>
      </c>
      <c r="J1171" s="233">
        <f t="shared" si="26"/>
        <v>35.229999999999997</v>
      </c>
    </row>
    <row r="1172" spans="1:10" hidden="1" outlineLevel="3">
      <c r="A1172" s="241" t="s">
        <v>11769</v>
      </c>
      <c r="B1172" s="230" t="s">
        <v>13496</v>
      </c>
      <c r="C1172" s="230" t="s">
        <v>9901</v>
      </c>
      <c r="D1172" s="230" t="s">
        <v>9898</v>
      </c>
      <c r="E1172" s="238" t="s">
        <v>14806</v>
      </c>
      <c r="F1172" s="232">
        <v>50</v>
      </c>
      <c r="G1172" s="230" t="s">
        <v>61</v>
      </c>
      <c r="H1172" s="230" t="s">
        <v>897</v>
      </c>
      <c r="I1172" s="233">
        <v>48.36</v>
      </c>
      <c r="J1172" s="233">
        <f t="shared" si="26"/>
        <v>48.36</v>
      </c>
    </row>
    <row r="1173" spans="1:10" hidden="1" outlineLevel="3">
      <c r="A1173" s="241" t="s">
        <v>11770</v>
      </c>
      <c r="B1173" s="230" t="s">
        <v>13497</v>
      </c>
      <c r="C1173" s="230" t="s">
        <v>9902</v>
      </c>
      <c r="D1173" s="230" t="s">
        <v>9898</v>
      </c>
      <c r="E1173" s="238" t="s">
        <v>14807</v>
      </c>
      <c r="F1173" s="232">
        <v>50</v>
      </c>
      <c r="G1173" s="230" t="s">
        <v>61</v>
      </c>
      <c r="H1173" s="230" t="s">
        <v>897</v>
      </c>
      <c r="I1173" s="233">
        <v>61.3</v>
      </c>
      <c r="J1173" s="233">
        <f t="shared" si="26"/>
        <v>61.3</v>
      </c>
    </row>
    <row r="1174" spans="1:10" hidden="1" outlineLevel="3">
      <c r="A1174" s="241" t="s">
        <v>11771</v>
      </c>
      <c r="B1174" s="230" t="s">
        <v>13498</v>
      </c>
      <c r="C1174" s="230" t="s">
        <v>9903</v>
      </c>
      <c r="D1174" s="230" t="s">
        <v>9898</v>
      </c>
      <c r="E1174" s="238" t="s">
        <v>14808</v>
      </c>
      <c r="F1174" s="232">
        <v>50</v>
      </c>
      <c r="G1174" s="230" t="s">
        <v>61</v>
      </c>
      <c r="H1174" s="230" t="s">
        <v>897</v>
      </c>
      <c r="I1174" s="233">
        <v>80.84</v>
      </c>
      <c r="J1174" s="233">
        <f t="shared" si="26"/>
        <v>80.84</v>
      </c>
    </row>
    <row r="1175" spans="1:10" hidden="1" outlineLevel="3">
      <c r="A1175" s="241" t="s">
        <v>11772</v>
      </c>
      <c r="B1175" s="230" t="s">
        <v>13499</v>
      </c>
      <c r="C1175" s="230" t="s">
        <v>9904</v>
      </c>
      <c r="D1175" s="230" t="s">
        <v>9898</v>
      </c>
      <c r="E1175" s="238" t="s">
        <v>14809</v>
      </c>
      <c r="F1175" s="232">
        <v>50</v>
      </c>
      <c r="G1175" s="230" t="s">
        <v>61</v>
      </c>
      <c r="H1175" s="230" t="s">
        <v>897</v>
      </c>
      <c r="I1175" s="233">
        <v>157.11000000000001</v>
      </c>
      <c r="J1175" s="233">
        <f t="shared" si="26"/>
        <v>157.11000000000001</v>
      </c>
    </row>
    <row r="1176" spans="1:10" hidden="1" outlineLevel="3">
      <c r="A1176" s="241" t="s">
        <v>11773</v>
      </c>
      <c r="B1176" s="230" t="s">
        <v>13500</v>
      </c>
      <c r="C1176" s="230" t="s">
        <v>9905</v>
      </c>
      <c r="D1176" s="230" t="s">
        <v>9898</v>
      </c>
      <c r="E1176" s="238" t="s">
        <v>14810</v>
      </c>
      <c r="F1176" s="232">
        <v>25</v>
      </c>
      <c r="G1176" s="230" t="s">
        <v>61</v>
      </c>
      <c r="H1176" s="230" t="s">
        <v>897</v>
      </c>
      <c r="I1176" s="233">
        <v>203.2</v>
      </c>
      <c r="J1176" s="233">
        <f t="shared" si="26"/>
        <v>203.2</v>
      </c>
    </row>
    <row r="1177" spans="1:10" hidden="1" outlineLevel="2">
      <c r="A1177" s="260"/>
      <c r="B1177" s="245" t="s">
        <v>334</v>
      </c>
      <c r="C1177" s="234">
        <v>2</v>
      </c>
      <c r="D1177" s="234"/>
      <c r="E1177" s="234" t="s">
        <v>9906</v>
      </c>
      <c r="F1177" s="234"/>
      <c r="G1177" s="234"/>
      <c r="H1177" s="234" t="s">
        <v>334</v>
      </c>
      <c r="I1177" s="234" t="s">
        <v>334</v>
      </c>
      <c r="J1177" s="235"/>
    </row>
    <row r="1178" spans="1:10" hidden="1" outlineLevel="3">
      <c r="A1178" s="241" t="s">
        <v>10764</v>
      </c>
      <c r="B1178" s="230" t="s">
        <v>334</v>
      </c>
      <c r="C1178" s="230"/>
      <c r="D1178" s="230" t="s">
        <v>9907</v>
      </c>
      <c r="E1178" s="238" t="s">
        <v>14811</v>
      </c>
      <c r="F1178" s="232">
        <v>6</v>
      </c>
      <c r="G1178" s="230" t="s">
        <v>61</v>
      </c>
      <c r="H1178" s="230" t="s">
        <v>897</v>
      </c>
      <c r="I1178" s="233">
        <v>0</v>
      </c>
      <c r="J1178" s="233">
        <f t="shared" ref="J1178:J1185" si="27">IF(H1178="грн",ROUND(I1178*(1-$J$2),2),ROUND(I1178*(1-$J$2),2)*$H$2)</f>
        <v>0</v>
      </c>
    </row>
    <row r="1179" spans="1:10" hidden="1" outlineLevel="3">
      <c r="A1179" s="241" t="s">
        <v>10765</v>
      </c>
      <c r="B1179" s="230" t="s">
        <v>334</v>
      </c>
      <c r="C1179" s="230"/>
      <c r="D1179" s="230" t="s">
        <v>9907</v>
      </c>
      <c r="E1179" s="238" t="s">
        <v>14812</v>
      </c>
      <c r="F1179" s="232">
        <v>6</v>
      </c>
      <c r="G1179" s="230" t="s">
        <v>61</v>
      </c>
      <c r="H1179" s="230" t="s">
        <v>897</v>
      </c>
      <c r="I1179" s="233">
        <v>0</v>
      </c>
      <c r="J1179" s="233">
        <f t="shared" si="27"/>
        <v>0</v>
      </c>
    </row>
    <row r="1180" spans="1:10" hidden="1" outlineLevel="3">
      <c r="A1180" s="241" t="s">
        <v>10766</v>
      </c>
      <c r="B1180" s="230" t="s">
        <v>334</v>
      </c>
      <c r="C1180" s="230"/>
      <c r="D1180" s="230" t="s">
        <v>9907</v>
      </c>
      <c r="E1180" s="238" t="s">
        <v>14813</v>
      </c>
      <c r="F1180" s="232">
        <v>6</v>
      </c>
      <c r="G1180" s="230" t="s">
        <v>61</v>
      </c>
      <c r="H1180" s="230" t="s">
        <v>897</v>
      </c>
      <c r="I1180" s="233">
        <v>0</v>
      </c>
      <c r="J1180" s="233">
        <f t="shared" si="27"/>
        <v>0</v>
      </c>
    </row>
    <row r="1181" spans="1:10" hidden="1" outlineLevel="3">
      <c r="A1181" s="241" t="s">
        <v>10767</v>
      </c>
      <c r="B1181" s="230" t="s">
        <v>334</v>
      </c>
      <c r="C1181" s="230"/>
      <c r="D1181" s="230" t="s">
        <v>9907</v>
      </c>
      <c r="E1181" s="238" t="s">
        <v>14814</v>
      </c>
      <c r="F1181" s="232">
        <v>6</v>
      </c>
      <c r="G1181" s="230" t="s">
        <v>61</v>
      </c>
      <c r="H1181" s="230" t="s">
        <v>897</v>
      </c>
      <c r="I1181" s="233">
        <v>0</v>
      </c>
      <c r="J1181" s="233">
        <f t="shared" si="27"/>
        <v>0</v>
      </c>
    </row>
    <row r="1182" spans="1:10" hidden="1" outlineLevel="3">
      <c r="A1182" s="241" t="s">
        <v>11774</v>
      </c>
      <c r="B1182" s="230" t="s">
        <v>13501</v>
      </c>
      <c r="C1182" s="230" t="s">
        <v>9908</v>
      </c>
      <c r="D1182" s="230" t="s">
        <v>9907</v>
      </c>
      <c r="E1182" s="238" t="s">
        <v>14815</v>
      </c>
      <c r="F1182" s="232">
        <v>6</v>
      </c>
      <c r="G1182" s="230" t="s">
        <v>61</v>
      </c>
      <c r="H1182" s="230" t="s">
        <v>897</v>
      </c>
      <c r="I1182" s="233">
        <v>0</v>
      </c>
      <c r="J1182" s="233">
        <f t="shared" si="27"/>
        <v>0</v>
      </c>
    </row>
    <row r="1183" spans="1:10" hidden="1" outlineLevel="3">
      <c r="A1183" s="241" t="s">
        <v>11775</v>
      </c>
      <c r="B1183" s="230" t="s">
        <v>13502</v>
      </c>
      <c r="C1183" s="230" t="s">
        <v>9909</v>
      </c>
      <c r="D1183" s="230" t="s">
        <v>9907</v>
      </c>
      <c r="E1183" s="238" t="s">
        <v>14816</v>
      </c>
      <c r="F1183" s="232">
        <v>6</v>
      </c>
      <c r="G1183" s="230" t="s">
        <v>61</v>
      </c>
      <c r="H1183" s="230" t="s">
        <v>15965</v>
      </c>
      <c r="I1183" s="233">
        <v>0</v>
      </c>
      <c r="J1183" s="233">
        <f t="shared" si="27"/>
        <v>0</v>
      </c>
    </row>
    <row r="1184" spans="1:10" hidden="1" outlineLevel="3">
      <c r="A1184" s="241" t="s">
        <v>11776</v>
      </c>
      <c r="B1184" s="230" t="s">
        <v>13503</v>
      </c>
      <c r="C1184" s="230" t="s">
        <v>9910</v>
      </c>
      <c r="D1184" s="230" t="s">
        <v>9907</v>
      </c>
      <c r="E1184" s="238" t="s">
        <v>14817</v>
      </c>
      <c r="F1184" s="232">
        <v>6</v>
      </c>
      <c r="G1184" s="230" t="s">
        <v>61</v>
      </c>
      <c r="H1184" s="230" t="s">
        <v>897</v>
      </c>
      <c r="I1184" s="233">
        <v>0</v>
      </c>
      <c r="J1184" s="233">
        <f t="shared" si="27"/>
        <v>0</v>
      </c>
    </row>
    <row r="1185" spans="1:10" hidden="1" outlineLevel="3">
      <c r="A1185" s="241" t="s">
        <v>11777</v>
      </c>
      <c r="B1185" s="230" t="s">
        <v>13504</v>
      </c>
      <c r="C1185" s="230" t="s">
        <v>9911</v>
      </c>
      <c r="D1185" s="230" t="s">
        <v>9907</v>
      </c>
      <c r="E1185" s="238" t="s">
        <v>14818</v>
      </c>
      <c r="F1185" s="232">
        <v>6</v>
      </c>
      <c r="G1185" s="230" t="s">
        <v>61</v>
      </c>
      <c r="H1185" s="230" t="s">
        <v>897</v>
      </c>
      <c r="I1185" s="233">
        <v>0</v>
      </c>
      <c r="J1185" s="233">
        <f t="shared" si="27"/>
        <v>0</v>
      </c>
    </row>
    <row r="1186" spans="1:10" hidden="1" outlineLevel="3">
      <c r="A1186" s="241"/>
      <c r="B1186" s="247" t="s">
        <v>334</v>
      </c>
      <c r="C1186" s="118"/>
      <c r="D1186" s="118"/>
      <c r="E1186" s="118" t="s">
        <v>10164</v>
      </c>
      <c r="F1186" s="119"/>
      <c r="G1186" s="119"/>
      <c r="H1186" s="118" t="s">
        <v>334</v>
      </c>
      <c r="I1186" s="118" t="s">
        <v>334</v>
      </c>
      <c r="J1186" s="118"/>
    </row>
    <row r="1187" spans="1:10" hidden="1" outlineLevel="3">
      <c r="A1187" s="241" t="s">
        <v>10768</v>
      </c>
      <c r="B1187" s="230" t="s">
        <v>334</v>
      </c>
      <c r="C1187" s="230"/>
      <c r="D1187" s="230" t="s">
        <v>9912</v>
      </c>
      <c r="E1187" s="238" t="s">
        <v>14819</v>
      </c>
      <c r="F1187" s="232">
        <v>6</v>
      </c>
      <c r="G1187" s="230" t="s">
        <v>61</v>
      </c>
      <c r="H1187" s="230" t="s">
        <v>897</v>
      </c>
      <c r="I1187" s="233">
        <v>0</v>
      </c>
      <c r="J1187" s="233">
        <f t="shared" ref="J1187:J1193" si="28">IF(H1187="грн",ROUND(I1187*(1-$J$2),2),ROUND(I1187*(1-$J$2),2)*$H$2)</f>
        <v>0</v>
      </c>
    </row>
    <row r="1188" spans="1:10" hidden="1" outlineLevel="3">
      <c r="A1188" s="241" t="s">
        <v>10769</v>
      </c>
      <c r="B1188" s="230" t="s">
        <v>334</v>
      </c>
      <c r="C1188" s="230"/>
      <c r="D1188" s="230" t="s">
        <v>9912</v>
      </c>
      <c r="E1188" s="238" t="s">
        <v>14820</v>
      </c>
      <c r="F1188" s="232">
        <v>6</v>
      </c>
      <c r="G1188" s="230" t="s">
        <v>61</v>
      </c>
      <c r="H1188" s="230" t="s">
        <v>897</v>
      </c>
      <c r="I1188" s="233">
        <v>42.07</v>
      </c>
      <c r="J1188" s="233">
        <f t="shared" si="28"/>
        <v>42.07</v>
      </c>
    </row>
    <row r="1189" spans="1:10" hidden="1" outlineLevel="3">
      <c r="A1189" s="241" t="s">
        <v>10770</v>
      </c>
      <c r="B1189" s="230" t="s">
        <v>334</v>
      </c>
      <c r="C1189" s="230"/>
      <c r="D1189" s="230" t="s">
        <v>9912</v>
      </c>
      <c r="E1189" s="238" t="s">
        <v>14821</v>
      </c>
      <c r="F1189" s="232">
        <v>6</v>
      </c>
      <c r="G1189" s="230" t="s">
        <v>61</v>
      </c>
      <c r="H1189" s="230" t="s">
        <v>897</v>
      </c>
      <c r="I1189" s="233">
        <v>54.52</v>
      </c>
      <c r="J1189" s="233">
        <f t="shared" si="28"/>
        <v>54.52</v>
      </c>
    </row>
    <row r="1190" spans="1:10" hidden="1" outlineLevel="3">
      <c r="A1190" s="241" t="s">
        <v>10771</v>
      </c>
      <c r="B1190" s="230" t="s">
        <v>334</v>
      </c>
      <c r="C1190" s="230"/>
      <c r="D1190" s="230" t="s">
        <v>9912</v>
      </c>
      <c r="E1190" s="238" t="s">
        <v>14822</v>
      </c>
      <c r="F1190" s="232">
        <v>6</v>
      </c>
      <c r="G1190" s="230" t="s">
        <v>61</v>
      </c>
      <c r="H1190" s="230" t="s">
        <v>897</v>
      </c>
      <c r="I1190" s="233">
        <v>70.209999999999994</v>
      </c>
      <c r="J1190" s="233">
        <f t="shared" si="28"/>
        <v>70.209999999999994</v>
      </c>
    </row>
    <row r="1191" spans="1:10" hidden="1" outlineLevel="3">
      <c r="A1191" s="241" t="s">
        <v>10772</v>
      </c>
      <c r="B1191" s="230" t="s">
        <v>13505</v>
      </c>
      <c r="C1191" s="230" t="s">
        <v>9913</v>
      </c>
      <c r="D1191" s="230" t="s">
        <v>9912</v>
      </c>
      <c r="E1191" s="238" t="s">
        <v>14823</v>
      </c>
      <c r="F1191" s="232">
        <v>6</v>
      </c>
      <c r="G1191" s="230" t="s">
        <v>61</v>
      </c>
      <c r="H1191" s="230" t="s">
        <v>897</v>
      </c>
      <c r="I1191" s="233">
        <v>105.16</v>
      </c>
      <c r="J1191" s="233">
        <f t="shared" si="28"/>
        <v>105.16</v>
      </c>
    </row>
    <row r="1192" spans="1:10" hidden="1" outlineLevel="3">
      <c r="A1192" s="241" t="s">
        <v>10773</v>
      </c>
      <c r="B1192" s="230" t="s">
        <v>13506</v>
      </c>
      <c r="C1192" s="230" t="s">
        <v>9914</v>
      </c>
      <c r="D1192" s="230" t="s">
        <v>9912</v>
      </c>
      <c r="E1192" s="238" t="s">
        <v>14824</v>
      </c>
      <c r="F1192" s="232">
        <v>6</v>
      </c>
      <c r="G1192" s="230" t="s">
        <v>61</v>
      </c>
      <c r="H1192" s="230" t="s">
        <v>897</v>
      </c>
      <c r="I1192" s="233">
        <v>176.13</v>
      </c>
      <c r="J1192" s="233">
        <f t="shared" si="28"/>
        <v>176.13</v>
      </c>
    </row>
    <row r="1193" spans="1:10" hidden="1" outlineLevel="3">
      <c r="A1193" s="241" t="s">
        <v>11778</v>
      </c>
      <c r="B1193" s="230" t="s">
        <v>13507</v>
      </c>
      <c r="C1193" s="230" t="s">
        <v>9915</v>
      </c>
      <c r="D1193" s="230" t="s">
        <v>9912</v>
      </c>
      <c r="E1193" s="238" t="s">
        <v>14825</v>
      </c>
      <c r="F1193" s="232">
        <v>6</v>
      </c>
      <c r="G1193" s="230" t="s">
        <v>61</v>
      </c>
      <c r="H1193" s="230" t="s">
        <v>897</v>
      </c>
      <c r="I1193" s="233">
        <v>268.61</v>
      </c>
      <c r="J1193" s="233">
        <f t="shared" si="28"/>
        <v>268.61</v>
      </c>
    </row>
    <row r="1194" spans="1:10" hidden="1" outlineLevel="3">
      <c r="A1194" s="241"/>
      <c r="B1194" s="247" t="s">
        <v>334</v>
      </c>
      <c r="C1194" s="118"/>
      <c r="D1194" s="118"/>
      <c r="E1194" s="118" t="s">
        <v>10165</v>
      </c>
      <c r="F1194" s="119"/>
      <c r="G1194" s="119"/>
      <c r="H1194" s="118" t="s">
        <v>334</v>
      </c>
      <c r="I1194" s="118" t="s">
        <v>334</v>
      </c>
      <c r="J1194" s="118"/>
    </row>
    <row r="1195" spans="1:10" hidden="1" outlineLevel="3">
      <c r="A1195" s="241" t="s">
        <v>10774</v>
      </c>
      <c r="B1195" s="230" t="s">
        <v>334</v>
      </c>
      <c r="C1195" s="230"/>
      <c r="D1195" s="240" t="s">
        <v>9916</v>
      </c>
      <c r="E1195" s="238" t="s">
        <v>14826</v>
      </c>
      <c r="F1195" s="232">
        <v>6</v>
      </c>
      <c r="G1195" s="230" t="s">
        <v>61</v>
      </c>
      <c r="H1195" s="230" t="s">
        <v>897</v>
      </c>
      <c r="I1195" s="233">
        <v>0</v>
      </c>
      <c r="J1195" s="233">
        <f>IF(H1195="грн",ROUND(I1195*(1-$J$2),2),ROUND(I1195*(1-$J$2),2)*$H$2)</f>
        <v>0</v>
      </c>
    </row>
    <row r="1196" spans="1:10" hidden="1" outlineLevel="3">
      <c r="A1196" s="241" t="s">
        <v>10775</v>
      </c>
      <c r="B1196" s="230" t="s">
        <v>334</v>
      </c>
      <c r="C1196" s="230"/>
      <c r="D1196" s="240" t="s">
        <v>9917</v>
      </c>
      <c r="E1196" s="238" t="s">
        <v>14827</v>
      </c>
      <c r="F1196" s="232">
        <v>6</v>
      </c>
      <c r="G1196" s="230" t="s">
        <v>61</v>
      </c>
      <c r="H1196" s="230" t="s">
        <v>897</v>
      </c>
      <c r="I1196" s="233">
        <v>116.43</v>
      </c>
      <c r="J1196" s="233">
        <f>IF(H1196="грн",ROUND(I1196*(1-$J$2),2),ROUND(I1196*(1-$J$2),2)*$H$2)</f>
        <v>116.43</v>
      </c>
    </row>
    <row r="1197" spans="1:10" hidden="1" outlineLevel="3">
      <c r="A1197" s="241"/>
      <c r="B1197" s="247" t="s">
        <v>334</v>
      </c>
      <c r="C1197" s="118">
        <v>3</v>
      </c>
      <c r="D1197" s="118"/>
      <c r="E1197" s="118" t="s">
        <v>10166</v>
      </c>
      <c r="F1197" s="119"/>
      <c r="G1197" s="119"/>
      <c r="H1197" s="118" t="s">
        <v>334</v>
      </c>
      <c r="I1197" s="118" t="s">
        <v>334</v>
      </c>
      <c r="J1197" s="118"/>
    </row>
    <row r="1198" spans="1:10" hidden="1" outlineLevel="3">
      <c r="A1198" s="241" t="s">
        <v>11779</v>
      </c>
      <c r="B1198" s="230" t="s">
        <v>13508</v>
      </c>
      <c r="C1198" s="230" t="s">
        <v>9918</v>
      </c>
      <c r="D1198" s="240" t="s">
        <v>8857</v>
      </c>
      <c r="E1198" s="238" t="s">
        <v>14831</v>
      </c>
      <c r="F1198" s="232">
        <v>50</v>
      </c>
      <c r="G1198" s="230" t="s">
        <v>147</v>
      </c>
      <c r="H1198" s="230" t="s">
        <v>15965</v>
      </c>
      <c r="I1198" s="233">
        <v>0.34</v>
      </c>
      <c r="J1198" s="233">
        <f t="shared" ref="J1198:J1230" si="29">IF(H1198="грн",ROUND(I1198*(1-$J$2),2),ROUND(I1198*(1-$J$2),2)*$H$2)</f>
        <v>15.14079194</v>
      </c>
    </row>
    <row r="1199" spans="1:10" hidden="1" outlineLevel="3">
      <c r="A1199" s="241" t="s">
        <v>11780</v>
      </c>
      <c r="B1199" s="230" t="s">
        <v>13509</v>
      </c>
      <c r="C1199" s="230" t="s">
        <v>9919</v>
      </c>
      <c r="D1199" s="240" t="s">
        <v>8857</v>
      </c>
      <c r="E1199" s="238" t="s">
        <v>14832</v>
      </c>
      <c r="F1199" s="232">
        <v>50</v>
      </c>
      <c r="G1199" s="230" t="s">
        <v>147</v>
      </c>
      <c r="H1199" s="230" t="s">
        <v>15965</v>
      </c>
      <c r="I1199" s="233">
        <v>0.88</v>
      </c>
      <c r="J1199" s="233">
        <f t="shared" si="29"/>
        <v>39.187932079999996</v>
      </c>
    </row>
    <row r="1200" spans="1:10" hidden="1" outlineLevel="3">
      <c r="A1200" s="241" t="s">
        <v>11781</v>
      </c>
      <c r="B1200" s="230" t="s">
        <v>13510</v>
      </c>
      <c r="C1200" s="230" t="s">
        <v>9920</v>
      </c>
      <c r="D1200" s="240" t="s">
        <v>8857</v>
      </c>
      <c r="E1200" s="238" t="s">
        <v>14833</v>
      </c>
      <c r="F1200" s="232">
        <v>100</v>
      </c>
      <c r="G1200" s="230" t="s">
        <v>147</v>
      </c>
      <c r="H1200" s="230" t="s">
        <v>15965</v>
      </c>
      <c r="I1200" s="233">
        <v>1.33</v>
      </c>
      <c r="J1200" s="233">
        <f t="shared" si="29"/>
        <v>59.227215530000002</v>
      </c>
    </row>
    <row r="1201" spans="1:10" hidden="1" outlineLevel="3">
      <c r="A1201" s="241" t="s">
        <v>11782</v>
      </c>
      <c r="B1201" s="230" t="s">
        <v>13511</v>
      </c>
      <c r="C1201" s="230" t="s">
        <v>9921</v>
      </c>
      <c r="D1201" s="240" t="s">
        <v>8857</v>
      </c>
      <c r="E1201" s="238" t="s">
        <v>14834</v>
      </c>
      <c r="F1201" s="232">
        <v>50</v>
      </c>
      <c r="G1201" s="230" t="s">
        <v>147</v>
      </c>
      <c r="H1201" s="230" t="s">
        <v>15965</v>
      </c>
      <c r="I1201" s="233">
        <v>1.51</v>
      </c>
      <c r="J1201" s="233">
        <f t="shared" si="29"/>
        <v>67.242928909999989</v>
      </c>
    </row>
    <row r="1202" spans="1:10" hidden="1" outlineLevel="3">
      <c r="A1202" s="241" t="s">
        <v>11783</v>
      </c>
      <c r="B1202" s="230" t="s">
        <v>13512</v>
      </c>
      <c r="C1202" s="230" t="s">
        <v>9922</v>
      </c>
      <c r="D1202" s="240" t="s">
        <v>8857</v>
      </c>
      <c r="E1202" s="238" t="s">
        <v>14835</v>
      </c>
      <c r="F1202" s="232">
        <v>50</v>
      </c>
      <c r="G1202" s="230" t="s">
        <v>147</v>
      </c>
      <c r="H1202" s="230" t="s">
        <v>15965</v>
      </c>
      <c r="I1202" s="233">
        <v>1.58</v>
      </c>
      <c r="J1202" s="233">
        <f t="shared" si="29"/>
        <v>70.360150779999998</v>
      </c>
    </row>
    <row r="1203" spans="1:10" hidden="1" outlineLevel="3">
      <c r="A1203" s="241" t="s">
        <v>11784</v>
      </c>
      <c r="B1203" s="230" t="s">
        <v>13513</v>
      </c>
      <c r="C1203" s="230" t="s">
        <v>9923</v>
      </c>
      <c r="D1203" s="240" t="s">
        <v>8857</v>
      </c>
      <c r="E1203" s="238" t="s">
        <v>14836</v>
      </c>
      <c r="F1203" s="232">
        <v>20</v>
      </c>
      <c r="G1203" s="230" t="s">
        <v>147</v>
      </c>
      <c r="H1203" s="230" t="s">
        <v>15965</v>
      </c>
      <c r="I1203" s="233">
        <v>1.95</v>
      </c>
      <c r="J1203" s="233">
        <f t="shared" si="29"/>
        <v>86.836894949999987</v>
      </c>
    </row>
    <row r="1204" spans="1:10" hidden="1" outlineLevel="3">
      <c r="A1204" s="241" t="s">
        <v>11785</v>
      </c>
      <c r="B1204" s="230" t="s">
        <v>13514</v>
      </c>
      <c r="C1204" s="230" t="s">
        <v>9924</v>
      </c>
      <c r="D1204" s="240" t="s">
        <v>8708</v>
      </c>
      <c r="E1204" s="238" t="s">
        <v>14837</v>
      </c>
      <c r="F1204" s="232">
        <v>1</v>
      </c>
      <c r="G1204" s="230" t="s">
        <v>147</v>
      </c>
      <c r="H1204" s="230" t="s">
        <v>15965</v>
      </c>
      <c r="I1204" s="233">
        <v>0</v>
      </c>
      <c r="J1204" s="233">
        <f t="shared" si="29"/>
        <v>0</v>
      </c>
    </row>
    <row r="1205" spans="1:10" hidden="1" outlineLevel="3">
      <c r="A1205" s="241" t="s">
        <v>11786</v>
      </c>
      <c r="B1205" s="230" t="s">
        <v>13515</v>
      </c>
      <c r="C1205" s="230" t="s">
        <v>9925</v>
      </c>
      <c r="D1205" s="240" t="s">
        <v>8857</v>
      </c>
      <c r="E1205" s="238" t="s">
        <v>14838</v>
      </c>
      <c r="F1205" s="232">
        <v>10</v>
      </c>
      <c r="G1205" s="230" t="s">
        <v>147</v>
      </c>
      <c r="H1205" s="230" t="s">
        <v>15965</v>
      </c>
      <c r="I1205" s="233">
        <v>3.9</v>
      </c>
      <c r="J1205" s="233">
        <f t="shared" si="29"/>
        <v>173.67378989999997</v>
      </c>
    </row>
    <row r="1206" spans="1:10" hidden="1" outlineLevel="3">
      <c r="A1206" s="241" t="s">
        <v>11787</v>
      </c>
      <c r="B1206" s="230" t="s">
        <v>13516</v>
      </c>
      <c r="C1206" s="230" t="s">
        <v>9926</v>
      </c>
      <c r="D1206" s="240" t="s">
        <v>8708</v>
      </c>
      <c r="E1206" s="238" t="s">
        <v>14839</v>
      </c>
      <c r="F1206" s="232">
        <v>1</v>
      </c>
      <c r="G1206" s="230" t="s">
        <v>147</v>
      </c>
      <c r="H1206" s="230" t="s">
        <v>15965</v>
      </c>
      <c r="I1206" s="233">
        <v>8.84</v>
      </c>
      <c r="J1206" s="233">
        <f t="shared" si="29"/>
        <v>393.66059043999996</v>
      </c>
    </row>
    <row r="1207" spans="1:10" hidden="1" outlineLevel="3">
      <c r="A1207" s="241" t="s">
        <v>11788</v>
      </c>
      <c r="B1207" s="230" t="s">
        <v>13517</v>
      </c>
      <c r="C1207" s="240" t="s">
        <v>9927</v>
      </c>
      <c r="D1207" s="240" t="s">
        <v>8708</v>
      </c>
      <c r="E1207" s="238" t="s">
        <v>12511</v>
      </c>
      <c r="F1207" s="232">
        <v>1</v>
      </c>
      <c r="G1207" s="230" t="s">
        <v>147</v>
      </c>
      <c r="H1207" s="230" t="s">
        <v>15965</v>
      </c>
      <c r="I1207" s="233">
        <v>1.62</v>
      </c>
      <c r="J1207" s="233">
        <f t="shared" si="29"/>
        <v>72.141420420000003</v>
      </c>
    </row>
    <row r="1208" spans="1:10" hidden="1" outlineLevel="3">
      <c r="A1208" s="241" t="s">
        <v>11789</v>
      </c>
      <c r="B1208" s="230" t="s">
        <v>13518</v>
      </c>
      <c r="C1208" s="240" t="s">
        <v>9928</v>
      </c>
      <c r="D1208" s="240" t="s">
        <v>8708</v>
      </c>
      <c r="E1208" s="238" t="s">
        <v>12512</v>
      </c>
      <c r="F1208" s="232">
        <v>1</v>
      </c>
      <c r="G1208" s="230" t="s">
        <v>147</v>
      </c>
      <c r="H1208" s="230" t="s">
        <v>15965</v>
      </c>
      <c r="I1208" s="233">
        <v>1.72</v>
      </c>
      <c r="J1208" s="233">
        <f t="shared" si="29"/>
        <v>76.594594519999987</v>
      </c>
    </row>
    <row r="1209" spans="1:10" hidden="1" outlineLevel="3">
      <c r="A1209" s="241" t="s">
        <v>10776</v>
      </c>
      <c r="B1209" s="230" t="s">
        <v>334</v>
      </c>
      <c r="C1209" s="240"/>
      <c r="D1209" s="240" t="s">
        <v>8708</v>
      </c>
      <c r="E1209" s="238" t="s">
        <v>14828</v>
      </c>
      <c r="F1209" s="232">
        <v>1</v>
      </c>
      <c r="G1209" s="230" t="s">
        <v>147</v>
      </c>
      <c r="H1209" s="230" t="s">
        <v>897</v>
      </c>
      <c r="I1209" s="233">
        <v>1.63</v>
      </c>
      <c r="J1209" s="233">
        <f t="shared" si="29"/>
        <v>1.63</v>
      </c>
    </row>
    <row r="1210" spans="1:10" hidden="1" outlineLevel="3">
      <c r="A1210" s="241" t="s">
        <v>11790</v>
      </c>
      <c r="B1210" s="230" t="s">
        <v>13519</v>
      </c>
      <c r="C1210" s="240" t="s">
        <v>9929</v>
      </c>
      <c r="D1210" s="240" t="s">
        <v>8708</v>
      </c>
      <c r="E1210" s="238" t="s">
        <v>12513</v>
      </c>
      <c r="F1210" s="232">
        <v>1</v>
      </c>
      <c r="G1210" s="230" t="s">
        <v>147</v>
      </c>
      <c r="H1210" s="230" t="s">
        <v>15965</v>
      </c>
      <c r="I1210" s="233">
        <v>1.25</v>
      </c>
      <c r="J1210" s="233">
        <f t="shared" si="29"/>
        <v>55.664676249999999</v>
      </c>
    </row>
    <row r="1211" spans="1:10" hidden="1" outlineLevel="3">
      <c r="A1211" s="241" t="s">
        <v>11791</v>
      </c>
      <c r="B1211" s="230" t="s">
        <v>13520</v>
      </c>
      <c r="C1211" s="240" t="s">
        <v>9930</v>
      </c>
      <c r="D1211" s="240" t="s">
        <v>8708</v>
      </c>
      <c r="E1211" s="238" t="s">
        <v>12514</v>
      </c>
      <c r="F1211" s="232">
        <v>1</v>
      </c>
      <c r="G1211" s="230" t="s">
        <v>147</v>
      </c>
      <c r="H1211" s="230" t="s">
        <v>15965</v>
      </c>
      <c r="I1211" s="233">
        <v>1.88</v>
      </c>
      <c r="J1211" s="233">
        <f t="shared" si="29"/>
        <v>83.719673079999993</v>
      </c>
    </row>
    <row r="1212" spans="1:10" hidden="1" outlineLevel="3">
      <c r="A1212" s="241" t="s">
        <v>10777</v>
      </c>
      <c r="B1212" s="230" t="s">
        <v>334</v>
      </c>
      <c r="C1212" s="240"/>
      <c r="D1212" s="240" t="s">
        <v>8708</v>
      </c>
      <c r="E1212" s="238" t="s">
        <v>14829</v>
      </c>
      <c r="F1212" s="232">
        <v>1</v>
      </c>
      <c r="G1212" s="230" t="s">
        <v>147</v>
      </c>
      <c r="H1212" s="230" t="s">
        <v>897</v>
      </c>
      <c r="I1212" s="233">
        <v>51</v>
      </c>
      <c r="J1212" s="233">
        <f t="shared" si="29"/>
        <v>51</v>
      </c>
    </row>
    <row r="1213" spans="1:10" hidden="1" outlineLevel="3">
      <c r="A1213" s="241" t="s">
        <v>10778</v>
      </c>
      <c r="B1213" s="230" t="s">
        <v>334</v>
      </c>
      <c r="C1213" s="240"/>
      <c r="D1213" s="240" t="s">
        <v>8708</v>
      </c>
      <c r="E1213" s="238" t="s">
        <v>14830</v>
      </c>
      <c r="F1213" s="232">
        <v>1</v>
      </c>
      <c r="G1213" s="230" t="s">
        <v>147</v>
      </c>
      <c r="H1213" s="230" t="s">
        <v>897</v>
      </c>
      <c r="I1213" s="233">
        <v>79.36</v>
      </c>
      <c r="J1213" s="233">
        <f t="shared" si="29"/>
        <v>79.36</v>
      </c>
    </row>
    <row r="1214" spans="1:10" hidden="1" outlineLevel="3">
      <c r="A1214" s="241" t="s">
        <v>11792</v>
      </c>
      <c r="B1214" s="230" t="s">
        <v>13521</v>
      </c>
      <c r="C1214" s="240" t="s">
        <v>9931</v>
      </c>
      <c r="D1214" s="240" t="s">
        <v>9539</v>
      </c>
      <c r="E1214" s="238" t="s">
        <v>14840</v>
      </c>
      <c r="F1214" s="232">
        <v>1</v>
      </c>
      <c r="G1214" s="230" t="s">
        <v>147</v>
      </c>
      <c r="H1214" s="230" t="s">
        <v>15965</v>
      </c>
      <c r="I1214" s="233">
        <v>1.77</v>
      </c>
      <c r="J1214" s="233">
        <f t="shared" si="29"/>
        <v>78.821181569999993</v>
      </c>
    </row>
    <row r="1215" spans="1:10" hidden="1" outlineLevel="3">
      <c r="A1215" s="241" t="s">
        <v>11793</v>
      </c>
      <c r="B1215" s="230" t="s">
        <v>13522</v>
      </c>
      <c r="C1215" s="240" t="s">
        <v>9932</v>
      </c>
      <c r="D1215" s="240" t="s">
        <v>9539</v>
      </c>
      <c r="E1215" s="238" t="s">
        <v>14841</v>
      </c>
      <c r="F1215" s="232">
        <v>1</v>
      </c>
      <c r="G1215" s="230" t="s">
        <v>147</v>
      </c>
      <c r="H1215" s="230" t="s">
        <v>15965</v>
      </c>
      <c r="I1215" s="233">
        <v>2.02</v>
      </c>
      <c r="J1215" s="233">
        <f t="shared" si="29"/>
        <v>89.954116819999996</v>
      </c>
    </row>
    <row r="1216" spans="1:10" hidden="1" outlineLevel="3">
      <c r="A1216" s="241" t="s">
        <v>11794</v>
      </c>
      <c r="B1216" s="230" t="s">
        <v>13523</v>
      </c>
      <c r="C1216" s="230" t="s">
        <v>9933</v>
      </c>
      <c r="D1216" s="240" t="s">
        <v>9539</v>
      </c>
      <c r="E1216" s="238" t="s">
        <v>14842</v>
      </c>
      <c r="F1216" s="232">
        <v>1</v>
      </c>
      <c r="G1216" s="230" t="s">
        <v>147</v>
      </c>
      <c r="H1216" s="230" t="s">
        <v>15965</v>
      </c>
      <c r="I1216" s="233">
        <v>2.0299999999999998</v>
      </c>
      <c r="J1216" s="233">
        <f t="shared" si="29"/>
        <v>90.399434229999983</v>
      </c>
    </row>
    <row r="1217" spans="1:10" hidden="1" outlineLevel="3">
      <c r="A1217" s="241" t="s">
        <v>11795</v>
      </c>
      <c r="B1217" s="230" t="s">
        <v>13524</v>
      </c>
      <c r="C1217" s="230" t="s">
        <v>9934</v>
      </c>
      <c r="D1217" s="240" t="s">
        <v>9539</v>
      </c>
      <c r="E1217" s="238" t="s">
        <v>14843</v>
      </c>
      <c r="F1217" s="232">
        <v>1</v>
      </c>
      <c r="G1217" s="230" t="s">
        <v>147</v>
      </c>
      <c r="H1217" s="230" t="s">
        <v>15965</v>
      </c>
      <c r="I1217" s="233">
        <v>2.09</v>
      </c>
      <c r="J1217" s="233">
        <f t="shared" si="29"/>
        <v>93.07133868999999</v>
      </c>
    </row>
    <row r="1218" spans="1:10" hidden="1" outlineLevel="3">
      <c r="A1218" s="241" t="s">
        <v>11796</v>
      </c>
      <c r="B1218" s="230" t="s">
        <v>13525</v>
      </c>
      <c r="C1218" s="230" t="s">
        <v>9935</v>
      </c>
      <c r="D1218" s="240" t="s">
        <v>9539</v>
      </c>
      <c r="E1218" s="238" t="s">
        <v>14844</v>
      </c>
      <c r="F1218" s="232">
        <v>1</v>
      </c>
      <c r="G1218" s="230" t="s">
        <v>147</v>
      </c>
      <c r="H1218" s="230" t="s">
        <v>15965</v>
      </c>
      <c r="I1218" s="233">
        <v>2.35</v>
      </c>
      <c r="J1218" s="233">
        <f t="shared" si="29"/>
        <v>104.64959134999999</v>
      </c>
    </row>
    <row r="1219" spans="1:10" hidden="1" outlineLevel="3">
      <c r="A1219" s="241" t="s">
        <v>11797</v>
      </c>
      <c r="B1219" s="230" t="s">
        <v>13526</v>
      </c>
      <c r="C1219" s="230" t="s">
        <v>9936</v>
      </c>
      <c r="D1219" s="240" t="s">
        <v>9539</v>
      </c>
      <c r="E1219" s="238" t="s">
        <v>14845</v>
      </c>
      <c r="F1219" s="232">
        <v>1</v>
      </c>
      <c r="G1219" s="230" t="s">
        <v>147</v>
      </c>
      <c r="H1219" s="230" t="s">
        <v>15965</v>
      </c>
      <c r="I1219" s="233">
        <v>3.03</v>
      </c>
      <c r="J1219" s="233">
        <f t="shared" si="29"/>
        <v>134.93117522999998</v>
      </c>
    </row>
    <row r="1220" spans="1:10" hidden="1" outlineLevel="3">
      <c r="A1220" s="241" t="s">
        <v>11798</v>
      </c>
      <c r="B1220" s="230" t="s">
        <v>13527</v>
      </c>
      <c r="C1220" s="230" t="s">
        <v>9937</v>
      </c>
      <c r="D1220" s="240" t="s">
        <v>9539</v>
      </c>
      <c r="E1220" s="238" t="s">
        <v>14846</v>
      </c>
      <c r="F1220" s="232">
        <v>1</v>
      </c>
      <c r="G1220" s="230" t="s">
        <v>147</v>
      </c>
      <c r="H1220" s="230" t="s">
        <v>15965</v>
      </c>
      <c r="I1220" s="233">
        <v>8.43</v>
      </c>
      <c r="J1220" s="233">
        <f t="shared" si="29"/>
        <v>375.40257662999994</v>
      </c>
    </row>
    <row r="1221" spans="1:10" hidden="1" outlineLevel="3">
      <c r="A1221" s="241" t="s">
        <v>11799</v>
      </c>
      <c r="B1221" s="230" t="s">
        <v>13528</v>
      </c>
      <c r="C1221" s="230" t="s">
        <v>9938</v>
      </c>
      <c r="D1221" s="240" t="s">
        <v>9539</v>
      </c>
      <c r="E1221" s="238" t="s">
        <v>14847</v>
      </c>
      <c r="F1221" s="232">
        <v>1</v>
      </c>
      <c r="G1221" s="230" t="s">
        <v>147</v>
      </c>
      <c r="H1221" s="230" t="s">
        <v>15965</v>
      </c>
      <c r="I1221" s="233">
        <v>6.05</v>
      </c>
      <c r="J1221" s="233">
        <f t="shared" si="29"/>
        <v>269.41703304999999</v>
      </c>
    </row>
    <row r="1222" spans="1:10" hidden="1" outlineLevel="3">
      <c r="A1222" s="241" t="s">
        <v>11800</v>
      </c>
      <c r="B1222" s="230" t="s">
        <v>13529</v>
      </c>
      <c r="C1222" s="230" t="s">
        <v>9939</v>
      </c>
      <c r="D1222" s="240" t="s">
        <v>9539</v>
      </c>
      <c r="E1222" s="238" t="s">
        <v>14848</v>
      </c>
      <c r="F1222" s="232">
        <v>1</v>
      </c>
      <c r="G1222" s="230" t="s">
        <v>147</v>
      </c>
      <c r="H1222" s="230" t="s">
        <v>15965</v>
      </c>
      <c r="I1222" s="233">
        <v>22.53</v>
      </c>
      <c r="J1222" s="233">
        <f t="shared" si="29"/>
        <v>1003.30012473</v>
      </c>
    </row>
    <row r="1223" spans="1:10" hidden="1" outlineLevel="3">
      <c r="A1223" s="241" t="s">
        <v>11801</v>
      </c>
      <c r="B1223" s="230" t="s">
        <v>13530</v>
      </c>
      <c r="C1223" s="230" t="s">
        <v>9940</v>
      </c>
      <c r="D1223" s="240" t="s">
        <v>8708</v>
      </c>
      <c r="E1223" s="238" t="s">
        <v>14849</v>
      </c>
      <c r="F1223" s="232">
        <v>1</v>
      </c>
      <c r="G1223" s="230" t="s">
        <v>147</v>
      </c>
      <c r="H1223" s="230" t="s">
        <v>15965</v>
      </c>
      <c r="I1223" s="233">
        <v>8.59</v>
      </c>
      <c r="J1223" s="233">
        <f t="shared" si="29"/>
        <v>382.52765518999996</v>
      </c>
    </row>
    <row r="1224" spans="1:10" hidden="1" outlineLevel="3">
      <c r="A1224" s="241" t="s">
        <v>11802</v>
      </c>
      <c r="B1224" s="230" t="s">
        <v>13531</v>
      </c>
      <c r="C1224" s="230" t="s">
        <v>9941</v>
      </c>
      <c r="D1224" s="240" t="s">
        <v>8708</v>
      </c>
      <c r="E1224" s="238" t="s">
        <v>14850</v>
      </c>
      <c r="F1224" s="232">
        <v>1</v>
      </c>
      <c r="G1224" s="230" t="s">
        <v>147</v>
      </c>
      <c r="H1224" s="230" t="s">
        <v>15965</v>
      </c>
      <c r="I1224" s="233">
        <v>9.42</v>
      </c>
      <c r="J1224" s="233">
        <f t="shared" si="29"/>
        <v>419.48900021999998</v>
      </c>
    </row>
    <row r="1225" spans="1:10" hidden="1" outlineLevel="3">
      <c r="A1225" s="241" t="s">
        <v>11803</v>
      </c>
      <c r="B1225" s="230" t="s">
        <v>13532</v>
      </c>
      <c r="C1225" s="230" t="s">
        <v>9942</v>
      </c>
      <c r="D1225" s="240" t="s">
        <v>8708</v>
      </c>
      <c r="E1225" s="238" t="s">
        <v>14851</v>
      </c>
      <c r="F1225" s="232">
        <v>1</v>
      </c>
      <c r="G1225" s="230" t="s">
        <v>147</v>
      </c>
      <c r="H1225" s="230" t="s">
        <v>15965</v>
      </c>
      <c r="I1225" s="233">
        <v>11.23</v>
      </c>
      <c r="J1225" s="233">
        <f t="shared" si="29"/>
        <v>500.09145143000001</v>
      </c>
    </row>
    <row r="1226" spans="1:10" hidden="1" outlineLevel="3">
      <c r="A1226" s="241" t="s">
        <v>11804</v>
      </c>
      <c r="B1226" s="230" t="s">
        <v>13533</v>
      </c>
      <c r="C1226" s="230" t="s">
        <v>9943</v>
      </c>
      <c r="D1226" s="240" t="s">
        <v>8708</v>
      </c>
      <c r="E1226" s="238" t="s">
        <v>14852</v>
      </c>
      <c r="F1226" s="232">
        <v>1</v>
      </c>
      <c r="G1226" s="230" t="s">
        <v>147</v>
      </c>
      <c r="H1226" s="230" t="s">
        <v>15965</v>
      </c>
      <c r="I1226" s="233">
        <v>9.06</v>
      </c>
      <c r="J1226" s="233">
        <f t="shared" si="29"/>
        <v>403.45757345999999</v>
      </c>
    </row>
    <row r="1227" spans="1:10" hidden="1" outlineLevel="3">
      <c r="A1227" s="241" t="s">
        <v>11805</v>
      </c>
      <c r="B1227" s="230" t="s">
        <v>13534</v>
      </c>
      <c r="C1227" s="230" t="s">
        <v>9944</v>
      </c>
      <c r="D1227" s="240" t="s">
        <v>8708</v>
      </c>
      <c r="E1227" s="238" t="s">
        <v>14853</v>
      </c>
      <c r="F1227" s="232">
        <v>1</v>
      </c>
      <c r="G1227" s="230" t="s">
        <v>147</v>
      </c>
      <c r="H1227" s="230" t="s">
        <v>15965</v>
      </c>
      <c r="I1227" s="233">
        <v>8.15</v>
      </c>
      <c r="J1227" s="233">
        <f t="shared" si="29"/>
        <v>362.93368914999996</v>
      </c>
    </row>
    <row r="1228" spans="1:10" hidden="1" outlineLevel="3">
      <c r="A1228" s="241" t="s">
        <v>11806</v>
      </c>
      <c r="B1228" s="230" t="s">
        <v>13535</v>
      </c>
      <c r="C1228" s="230" t="s">
        <v>9945</v>
      </c>
      <c r="D1228" s="240" t="s">
        <v>8708</v>
      </c>
      <c r="E1228" s="238" t="s">
        <v>14854</v>
      </c>
      <c r="F1228" s="232">
        <v>1</v>
      </c>
      <c r="G1228" s="230" t="s">
        <v>147</v>
      </c>
      <c r="H1228" s="230" t="s">
        <v>15965</v>
      </c>
      <c r="I1228" s="233">
        <v>18.82</v>
      </c>
      <c r="J1228" s="233">
        <f t="shared" si="29"/>
        <v>838.0873656199999</v>
      </c>
    </row>
    <row r="1229" spans="1:10" hidden="1" outlineLevel="3">
      <c r="A1229" s="241" t="s">
        <v>11807</v>
      </c>
      <c r="B1229" s="230" t="s">
        <v>13536</v>
      </c>
      <c r="C1229" s="230" t="s">
        <v>9946</v>
      </c>
      <c r="D1229" s="240" t="s">
        <v>8708</v>
      </c>
      <c r="E1229" s="238" t="s">
        <v>14855</v>
      </c>
      <c r="F1229" s="232">
        <v>1</v>
      </c>
      <c r="G1229" s="230" t="s">
        <v>147</v>
      </c>
      <c r="H1229" s="230" t="s">
        <v>15965</v>
      </c>
      <c r="I1229" s="233">
        <v>16.75</v>
      </c>
      <c r="J1229" s="233">
        <f t="shared" si="29"/>
        <v>745.9066617499999</v>
      </c>
    </row>
    <row r="1230" spans="1:10" hidden="1" outlineLevel="3">
      <c r="A1230" s="241" t="s">
        <v>11808</v>
      </c>
      <c r="B1230" s="230" t="s">
        <v>13537</v>
      </c>
      <c r="C1230" s="230" t="s">
        <v>9947</v>
      </c>
      <c r="D1230" s="240" t="s">
        <v>8708</v>
      </c>
      <c r="E1230" s="238" t="s">
        <v>14856</v>
      </c>
      <c r="F1230" s="232">
        <v>1</v>
      </c>
      <c r="G1230" s="230" t="s">
        <v>147</v>
      </c>
      <c r="H1230" s="230" t="s">
        <v>15965</v>
      </c>
      <c r="I1230" s="233">
        <v>41.68</v>
      </c>
      <c r="J1230" s="233">
        <f t="shared" si="29"/>
        <v>1856.0829648799997</v>
      </c>
    </row>
    <row r="1231" spans="1:10" s="195" customFormat="1" ht="11.4" hidden="1" outlineLevel="1">
      <c r="A1231" s="259"/>
      <c r="B1231" s="244" t="s">
        <v>334</v>
      </c>
      <c r="C1231" s="223"/>
      <c r="D1231" s="223"/>
      <c r="E1231" s="223" t="s">
        <v>9948</v>
      </c>
      <c r="F1231" s="223"/>
      <c r="G1231" s="224"/>
      <c r="H1231" s="224" t="s">
        <v>334</v>
      </c>
      <c r="I1231" s="224" t="s">
        <v>334</v>
      </c>
      <c r="J1231" s="224"/>
    </row>
    <row r="1232" spans="1:10" hidden="1" outlineLevel="2">
      <c r="A1232" s="260"/>
      <c r="B1232" s="245" t="s">
        <v>334</v>
      </c>
      <c r="C1232" s="234">
        <v>1</v>
      </c>
      <c r="D1232" s="234"/>
      <c r="E1232" s="234" t="s">
        <v>9949</v>
      </c>
      <c r="F1232" s="234"/>
      <c r="G1232" s="234"/>
      <c r="H1232" s="234" t="s">
        <v>334</v>
      </c>
      <c r="I1232" s="234" t="s">
        <v>334</v>
      </c>
      <c r="J1232" s="235"/>
    </row>
    <row r="1233" spans="1:10" hidden="1" outlineLevel="3">
      <c r="A1233" s="241" t="s">
        <v>11809</v>
      </c>
      <c r="B1233" s="230" t="s">
        <v>13538</v>
      </c>
      <c r="C1233" s="230" t="s">
        <v>9950</v>
      </c>
      <c r="D1233" s="230" t="s">
        <v>9951</v>
      </c>
      <c r="E1233" s="238" t="s">
        <v>14857</v>
      </c>
      <c r="F1233" s="232">
        <v>2</v>
      </c>
      <c r="G1233" s="230" t="s">
        <v>61</v>
      </c>
      <c r="H1233" s="230" t="s">
        <v>15965</v>
      </c>
      <c r="I1233" s="233">
        <v>10.78</v>
      </c>
      <c r="J1233" s="233">
        <f>IF(H1233="грн",ROUND(I1233*(1-$J$2),2),ROUND(I1233*(1-$J$2),2)*$H$2)</f>
        <v>480.05216797999992</v>
      </c>
    </row>
    <row r="1234" spans="1:10" hidden="1" outlineLevel="3">
      <c r="A1234" s="241" t="s">
        <v>11810</v>
      </c>
      <c r="B1234" s="230" t="s">
        <v>13539</v>
      </c>
      <c r="C1234" s="230" t="s">
        <v>9952</v>
      </c>
      <c r="D1234" s="230" t="s">
        <v>9951</v>
      </c>
      <c r="E1234" s="238" t="s">
        <v>14858</v>
      </c>
      <c r="F1234" s="232">
        <v>2</v>
      </c>
      <c r="G1234" s="230" t="s">
        <v>61</v>
      </c>
      <c r="H1234" s="230" t="s">
        <v>15965</v>
      </c>
      <c r="I1234" s="233">
        <v>14.24</v>
      </c>
      <c r="J1234" s="233">
        <f>IF(H1234="грн",ROUND(I1234*(1-$J$2),2),ROUND(I1234*(1-$J$2),2)*$H$2)</f>
        <v>634.13199183999996</v>
      </c>
    </row>
    <row r="1235" spans="1:10" hidden="1" outlineLevel="3">
      <c r="A1235" s="241" t="s">
        <v>11811</v>
      </c>
      <c r="B1235" s="230" t="s">
        <v>13540</v>
      </c>
      <c r="C1235" s="230" t="s">
        <v>9953</v>
      </c>
      <c r="D1235" s="230" t="s">
        <v>9951</v>
      </c>
      <c r="E1235" s="238" t="s">
        <v>14859</v>
      </c>
      <c r="F1235" s="232">
        <v>2</v>
      </c>
      <c r="G1235" s="230" t="s">
        <v>61</v>
      </c>
      <c r="H1235" s="230" t="s">
        <v>15965</v>
      </c>
      <c r="I1235" s="233">
        <v>24.86</v>
      </c>
      <c r="J1235" s="233">
        <f>IF(H1235="грн",ROUND(I1235*(1-$J$2),2),ROUND(I1235*(1-$J$2),2)*$H$2)</f>
        <v>1107.0590812599999</v>
      </c>
    </row>
    <row r="1236" spans="1:10" hidden="1" outlineLevel="3">
      <c r="A1236" s="241" t="s">
        <v>11812</v>
      </c>
      <c r="B1236" s="230" t="s">
        <v>13541</v>
      </c>
      <c r="C1236" s="230" t="s">
        <v>9954</v>
      </c>
      <c r="D1236" s="230" t="s">
        <v>9951</v>
      </c>
      <c r="E1236" s="238" t="s">
        <v>14860</v>
      </c>
      <c r="F1236" s="232">
        <v>2</v>
      </c>
      <c r="G1236" s="230" t="s">
        <v>61</v>
      </c>
      <c r="H1236" s="230" t="s">
        <v>15965</v>
      </c>
      <c r="I1236" s="233">
        <v>27.36</v>
      </c>
      <c r="J1236" s="233">
        <f>IF(H1236="грн",ROUND(I1236*(1-$J$2),2),ROUND(I1236*(1-$J$2),2)*$H$2)</f>
        <v>1218.3884337599998</v>
      </c>
    </row>
    <row r="1237" spans="1:10" s="118" customFormat="1" ht="11.4" hidden="1" outlineLevel="3">
      <c r="A1237" s="241"/>
      <c r="B1237" s="247" t="s">
        <v>334</v>
      </c>
      <c r="E1237" s="118" t="s">
        <v>10167</v>
      </c>
      <c r="H1237" s="118" t="s">
        <v>334</v>
      </c>
      <c r="I1237" s="118" t="s">
        <v>334</v>
      </c>
    </row>
    <row r="1238" spans="1:10" hidden="1" outlineLevel="3">
      <c r="A1238" s="241" t="s">
        <v>11813</v>
      </c>
      <c r="B1238" s="230" t="s">
        <v>13542</v>
      </c>
      <c r="C1238" s="230" t="s">
        <v>9955</v>
      </c>
      <c r="D1238" s="230" t="s">
        <v>8881</v>
      </c>
      <c r="E1238" s="231" t="s">
        <v>14861</v>
      </c>
      <c r="F1238" s="232">
        <v>1</v>
      </c>
      <c r="G1238" s="230" t="s">
        <v>147</v>
      </c>
      <c r="H1238" s="230" t="s">
        <v>15965</v>
      </c>
      <c r="I1238" s="233">
        <v>1.63</v>
      </c>
      <c r="J1238" s="233">
        <f>IF(H1238="грн",ROUND(I1238*(1-$J$2),2),ROUND(I1238*(1-$J$2),2)*$H$2)</f>
        <v>72.58673782999999</v>
      </c>
    </row>
    <row r="1239" spans="1:10" hidden="1" outlineLevel="3">
      <c r="A1239" s="241" t="s">
        <v>11814</v>
      </c>
      <c r="B1239" s="230" t="s">
        <v>13543</v>
      </c>
      <c r="C1239" s="230" t="s">
        <v>9956</v>
      </c>
      <c r="D1239" s="230" t="s">
        <v>8881</v>
      </c>
      <c r="E1239" s="231" t="s">
        <v>14862</v>
      </c>
      <c r="F1239" s="232">
        <v>1</v>
      </c>
      <c r="G1239" s="230" t="s">
        <v>147</v>
      </c>
      <c r="H1239" s="230" t="s">
        <v>15965</v>
      </c>
      <c r="I1239" s="233">
        <v>1.26</v>
      </c>
      <c r="J1239" s="233">
        <f>IF(H1239="грн",ROUND(I1239*(1-$J$2),2),ROUND(I1239*(1-$J$2),2)*$H$2)</f>
        <v>56.109993659999994</v>
      </c>
    </row>
    <row r="1240" spans="1:10" hidden="1" outlineLevel="3">
      <c r="A1240" s="241" t="s">
        <v>11815</v>
      </c>
      <c r="B1240" s="230" t="s">
        <v>13544</v>
      </c>
      <c r="C1240" s="230" t="s">
        <v>9957</v>
      </c>
      <c r="D1240" s="230" t="s">
        <v>8881</v>
      </c>
      <c r="E1240" s="231" t="s">
        <v>14863</v>
      </c>
      <c r="F1240" s="232">
        <v>1</v>
      </c>
      <c r="G1240" s="230" t="s">
        <v>147</v>
      </c>
      <c r="H1240" s="230" t="s">
        <v>15965</v>
      </c>
      <c r="I1240" s="233">
        <v>2.66</v>
      </c>
      <c r="J1240" s="233">
        <f>IF(H1240="грн",ROUND(I1240*(1-$J$2),2),ROUND(I1240*(1-$J$2),2)*$H$2)</f>
        <v>118.45443106</v>
      </c>
    </row>
    <row r="1241" spans="1:10" hidden="1" outlineLevel="3">
      <c r="A1241" s="241" t="s">
        <v>11816</v>
      </c>
      <c r="B1241" s="230" t="s">
        <v>13545</v>
      </c>
      <c r="C1241" s="230" t="s">
        <v>9958</v>
      </c>
      <c r="D1241" s="230" t="s">
        <v>8881</v>
      </c>
      <c r="E1241" s="231" t="s">
        <v>14864</v>
      </c>
      <c r="F1241" s="232">
        <v>35</v>
      </c>
      <c r="G1241" s="230" t="s">
        <v>147</v>
      </c>
      <c r="H1241" s="230" t="s">
        <v>15965</v>
      </c>
      <c r="I1241" s="233">
        <v>1.36</v>
      </c>
      <c r="J1241" s="233">
        <f>IF(H1241="грн",ROUND(I1241*(1-$J$2),2),ROUND(I1241*(1-$J$2),2)*$H$2)</f>
        <v>60.563167759999999</v>
      </c>
    </row>
    <row r="1242" spans="1:10" hidden="1" outlineLevel="2">
      <c r="A1242" s="260"/>
      <c r="B1242" s="245" t="s">
        <v>334</v>
      </c>
      <c r="C1242" s="234">
        <v>2</v>
      </c>
      <c r="D1242" s="234"/>
      <c r="E1242" s="234" t="s">
        <v>9959</v>
      </c>
      <c r="F1242" s="234"/>
      <c r="G1242" s="234"/>
      <c r="H1242" s="234" t="s">
        <v>334</v>
      </c>
      <c r="I1242" s="234" t="s">
        <v>334</v>
      </c>
      <c r="J1242" s="235"/>
    </row>
    <row r="1243" spans="1:10" s="118" customFormat="1" ht="11.4" hidden="1" outlineLevel="3">
      <c r="A1243" s="261"/>
      <c r="B1243" s="247" t="s">
        <v>334</v>
      </c>
      <c r="E1243" s="118" t="s">
        <v>10168</v>
      </c>
      <c r="H1243" s="118" t="s">
        <v>334</v>
      </c>
      <c r="I1243" s="118" t="s">
        <v>334</v>
      </c>
    </row>
    <row r="1244" spans="1:10" hidden="1" outlineLevel="3">
      <c r="A1244" s="241" t="s">
        <v>11817</v>
      </c>
      <c r="B1244" s="230" t="s">
        <v>13546</v>
      </c>
      <c r="C1244" s="230" t="s">
        <v>9960</v>
      </c>
      <c r="D1244" s="230" t="s">
        <v>9880</v>
      </c>
      <c r="E1244" s="238" t="s">
        <v>14865</v>
      </c>
      <c r="F1244" s="232">
        <v>3</v>
      </c>
      <c r="G1244" s="230" t="s">
        <v>61</v>
      </c>
      <c r="H1244" s="230" t="s">
        <v>15965</v>
      </c>
      <c r="I1244" s="233">
        <v>12.79</v>
      </c>
      <c r="J1244" s="233">
        <f>IF(H1244="грн",ROUND(I1244*(1-$J$2),2),ROUND(I1244*(1-$J$2),2)*$H$2)</f>
        <v>569.56096738999997</v>
      </c>
    </row>
    <row r="1245" spans="1:10" hidden="1" outlineLevel="3">
      <c r="A1245" s="241" t="s">
        <v>11818</v>
      </c>
      <c r="B1245" s="230" t="s">
        <v>13547</v>
      </c>
      <c r="C1245" s="230" t="s">
        <v>9961</v>
      </c>
      <c r="D1245" s="230" t="s">
        <v>9880</v>
      </c>
      <c r="E1245" s="238" t="s">
        <v>14866</v>
      </c>
      <c r="F1245" s="232">
        <v>3</v>
      </c>
      <c r="G1245" s="230" t="s">
        <v>61</v>
      </c>
      <c r="H1245" s="230" t="s">
        <v>15965</v>
      </c>
      <c r="I1245" s="233">
        <v>25.47</v>
      </c>
      <c r="J1245" s="233">
        <f>IF(H1245="грн",ROUND(I1245*(1-$J$2),2),ROUND(I1245*(1-$J$2),2)*$H$2)</f>
        <v>1134.22344327</v>
      </c>
    </row>
    <row r="1246" spans="1:10" s="118" customFormat="1" ht="11.4" hidden="1" outlineLevel="3">
      <c r="A1246" s="261"/>
      <c r="B1246" s="247" t="s">
        <v>334</v>
      </c>
      <c r="E1246" s="118" t="s">
        <v>10169</v>
      </c>
      <c r="H1246" s="118" t="s">
        <v>334</v>
      </c>
      <c r="I1246" s="118" t="s">
        <v>334</v>
      </c>
    </row>
    <row r="1247" spans="1:10" hidden="1" outlineLevel="3">
      <c r="A1247" s="241" t="s">
        <v>11819</v>
      </c>
      <c r="B1247" s="230" t="s">
        <v>13548</v>
      </c>
      <c r="C1247" s="230" t="s">
        <v>9962</v>
      </c>
      <c r="D1247" s="230" t="s">
        <v>9880</v>
      </c>
      <c r="E1247" s="238" t="s">
        <v>14867</v>
      </c>
      <c r="F1247" s="232">
        <v>3</v>
      </c>
      <c r="G1247" s="230" t="s">
        <v>61</v>
      </c>
      <c r="H1247" s="230" t="s">
        <v>15965</v>
      </c>
      <c r="I1247" s="233">
        <v>10.89</v>
      </c>
      <c r="J1247" s="233">
        <f>IF(H1247="грн",ROUND(I1247*(1-$J$2),2),ROUND(I1247*(1-$J$2),2)*$H$2)</f>
        <v>484.95065948999996</v>
      </c>
    </row>
    <row r="1248" spans="1:10" s="195" customFormat="1" ht="11.4" hidden="1" outlineLevel="1">
      <c r="A1248" s="259"/>
      <c r="B1248" s="244" t="s">
        <v>334</v>
      </c>
      <c r="C1248" s="223"/>
      <c r="D1248" s="223"/>
      <c r="E1248" s="244" t="s">
        <v>9963</v>
      </c>
      <c r="F1248" s="223"/>
      <c r="G1248" s="224"/>
      <c r="H1248" s="224" t="s">
        <v>334</v>
      </c>
      <c r="I1248" s="224" t="s">
        <v>334</v>
      </c>
      <c r="J1248" s="224"/>
    </row>
    <row r="1249" spans="1:10" hidden="1" outlineLevel="2">
      <c r="A1249" s="260"/>
      <c r="B1249" s="245" t="s">
        <v>334</v>
      </c>
      <c r="C1249" s="234">
        <v>1</v>
      </c>
      <c r="D1249" s="234"/>
      <c r="E1249" s="234" t="s">
        <v>9964</v>
      </c>
      <c r="F1249" s="234"/>
      <c r="G1249" s="234"/>
      <c r="H1249" s="234" t="s">
        <v>334</v>
      </c>
      <c r="I1249" s="234" t="s">
        <v>334</v>
      </c>
      <c r="J1249" s="235"/>
    </row>
    <row r="1250" spans="1:10" s="118" customFormat="1" ht="11.4" hidden="1" outlineLevel="3">
      <c r="A1250" s="261"/>
      <c r="B1250" s="247" t="s">
        <v>334</v>
      </c>
      <c r="E1250" s="118" t="s">
        <v>9965</v>
      </c>
      <c r="H1250" s="118" t="s">
        <v>334</v>
      </c>
      <c r="I1250" s="118" t="s">
        <v>334</v>
      </c>
    </row>
    <row r="1251" spans="1:10" hidden="1" outlineLevel="3">
      <c r="A1251" s="241" t="s">
        <v>11820</v>
      </c>
      <c r="B1251" s="230" t="s">
        <v>13549</v>
      </c>
      <c r="C1251" s="230" t="s">
        <v>9966</v>
      </c>
      <c r="D1251" s="230" t="s">
        <v>8766</v>
      </c>
      <c r="E1251" s="238" t="s">
        <v>14868</v>
      </c>
      <c r="F1251" s="232">
        <v>30</v>
      </c>
      <c r="G1251" s="230" t="s">
        <v>61</v>
      </c>
      <c r="H1251" s="230" t="s">
        <v>15965</v>
      </c>
      <c r="I1251" s="233">
        <v>3.71</v>
      </c>
      <c r="J1251" s="233">
        <f t="shared" ref="J1251:J1256" si="30">IF(H1251="грн",ROUND(I1251*(1-$J$2),2),ROUND(I1251*(1-$J$2),2)*$H$2)</f>
        <v>165.21275910999998</v>
      </c>
    </row>
    <row r="1252" spans="1:10" hidden="1" outlineLevel="3">
      <c r="A1252" s="241" t="s">
        <v>11821</v>
      </c>
      <c r="B1252" s="230" t="s">
        <v>13550</v>
      </c>
      <c r="C1252" s="230" t="s">
        <v>9967</v>
      </c>
      <c r="D1252" s="230" t="s">
        <v>8766</v>
      </c>
      <c r="E1252" s="238" t="s">
        <v>14869</v>
      </c>
      <c r="F1252" s="232">
        <v>30</v>
      </c>
      <c r="G1252" s="230" t="s">
        <v>61</v>
      </c>
      <c r="H1252" s="230" t="s">
        <v>15965</v>
      </c>
      <c r="I1252" s="233">
        <v>3.91</v>
      </c>
      <c r="J1252" s="233">
        <f t="shared" si="30"/>
        <v>174.11910731</v>
      </c>
    </row>
    <row r="1253" spans="1:10" hidden="1" outlineLevel="3">
      <c r="A1253" s="241" t="s">
        <v>11822</v>
      </c>
      <c r="B1253" s="230" t="s">
        <v>13551</v>
      </c>
      <c r="C1253" s="230" t="s">
        <v>9968</v>
      </c>
      <c r="D1253" s="230" t="s">
        <v>8766</v>
      </c>
      <c r="E1253" s="238" t="s">
        <v>14870</v>
      </c>
      <c r="F1253" s="232">
        <v>30</v>
      </c>
      <c r="G1253" s="230" t="s">
        <v>61</v>
      </c>
      <c r="H1253" s="230" t="s">
        <v>15965</v>
      </c>
      <c r="I1253" s="233">
        <v>5.16</v>
      </c>
      <c r="J1253" s="233">
        <f t="shared" si="30"/>
        <v>229.78378355999999</v>
      </c>
    </row>
    <row r="1254" spans="1:10" hidden="1" outlineLevel="3">
      <c r="A1254" s="241" t="s">
        <v>11823</v>
      </c>
      <c r="B1254" s="230" t="s">
        <v>13552</v>
      </c>
      <c r="C1254" s="230" t="s">
        <v>9969</v>
      </c>
      <c r="D1254" s="230" t="s">
        <v>8766</v>
      </c>
      <c r="E1254" s="238" t="s">
        <v>14871</v>
      </c>
      <c r="F1254" s="232">
        <v>15</v>
      </c>
      <c r="G1254" s="230" t="s">
        <v>61</v>
      </c>
      <c r="H1254" s="230" t="s">
        <v>15965</v>
      </c>
      <c r="I1254" s="233">
        <v>6.81</v>
      </c>
      <c r="J1254" s="233">
        <f t="shared" si="30"/>
        <v>303.26115620999997</v>
      </c>
    </row>
    <row r="1255" spans="1:10" hidden="1" outlineLevel="3">
      <c r="A1255" s="241" t="s">
        <v>11824</v>
      </c>
      <c r="B1255" s="230" t="s">
        <v>13553</v>
      </c>
      <c r="C1255" s="230" t="s">
        <v>9970</v>
      </c>
      <c r="D1255" s="230" t="s">
        <v>8766</v>
      </c>
      <c r="E1255" s="238" t="s">
        <v>14872</v>
      </c>
      <c r="F1255" s="232">
        <v>15</v>
      </c>
      <c r="G1255" s="230" t="s">
        <v>61</v>
      </c>
      <c r="H1255" s="230" t="s">
        <v>15965</v>
      </c>
      <c r="I1255" s="233">
        <v>9.7899999999999991</v>
      </c>
      <c r="J1255" s="233">
        <f t="shared" si="30"/>
        <v>435.96574438999994</v>
      </c>
    </row>
    <row r="1256" spans="1:10" hidden="1" outlineLevel="3">
      <c r="A1256" s="241" t="s">
        <v>11825</v>
      </c>
      <c r="B1256" s="230" t="s">
        <v>13554</v>
      </c>
      <c r="C1256" s="230" t="s">
        <v>9971</v>
      </c>
      <c r="D1256" s="230" t="s">
        <v>8766</v>
      </c>
      <c r="E1256" s="238" t="s">
        <v>14873</v>
      </c>
      <c r="F1256" s="232">
        <v>15</v>
      </c>
      <c r="G1256" s="230" t="s">
        <v>61</v>
      </c>
      <c r="H1256" s="230" t="s">
        <v>15965</v>
      </c>
      <c r="I1256" s="233">
        <v>11.49</v>
      </c>
      <c r="J1256" s="233">
        <f t="shared" si="30"/>
        <v>511.66970408999998</v>
      </c>
    </row>
    <row r="1257" spans="1:10" s="118" customFormat="1" ht="11.4" hidden="1" outlineLevel="3">
      <c r="A1257" s="241"/>
      <c r="B1257" s="247" t="s">
        <v>334</v>
      </c>
      <c r="E1257" s="118" t="s">
        <v>9972</v>
      </c>
      <c r="H1257" s="118" t="s">
        <v>334</v>
      </c>
      <c r="I1257" s="118" t="s">
        <v>334</v>
      </c>
    </row>
    <row r="1258" spans="1:10" hidden="1" outlineLevel="3">
      <c r="A1258" s="241" t="s">
        <v>11826</v>
      </c>
      <c r="B1258" s="230" t="s">
        <v>13555</v>
      </c>
      <c r="C1258" s="230" t="s">
        <v>9973</v>
      </c>
      <c r="D1258" s="230" t="s">
        <v>8711</v>
      </c>
      <c r="E1258" s="238" t="s">
        <v>14874</v>
      </c>
      <c r="F1258" s="232">
        <v>10</v>
      </c>
      <c r="G1258" s="230" t="s">
        <v>147</v>
      </c>
      <c r="H1258" s="230" t="s">
        <v>15965</v>
      </c>
      <c r="I1258" s="233">
        <v>2.75</v>
      </c>
      <c r="J1258" s="233">
        <f t="shared" ref="J1258:J1309" si="31">IF(H1258="грн",ROUND(I1258*(1-$J$2),2),ROUND(I1258*(1-$J$2),2)*$H$2)</f>
        <v>122.46228774999999</v>
      </c>
    </row>
    <row r="1259" spans="1:10" hidden="1" outlineLevel="3">
      <c r="A1259" s="241" t="s">
        <v>11827</v>
      </c>
      <c r="B1259" s="230" t="s">
        <v>13556</v>
      </c>
      <c r="C1259" s="239" t="s">
        <v>10779</v>
      </c>
      <c r="D1259" s="230" t="s">
        <v>8711</v>
      </c>
      <c r="E1259" s="238" t="s">
        <v>14874</v>
      </c>
      <c r="F1259" s="232">
        <v>10</v>
      </c>
      <c r="G1259" s="230" t="s">
        <v>147</v>
      </c>
      <c r="H1259" s="230" t="s">
        <v>15965</v>
      </c>
      <c r="I1259" s="233">
        <v>2.61</v>
      </c>
      <c r="J1259" s="233">
        <f t="shared" si="31"/>
        <v>116.22784400999998</v>
      </c>
    </row>
    <row r="1260" spans="1:10" hidden="1" outlineLevel="3">
      <c r="A1260" s="241" t="s">
        <v>11828</v>
      </c>
      <c r="B1260" s="230" t="s">
        <v>13557</v>
      </c>
      <c r="C1260" s="230" t="s">
        <v>9974</v>
      </c>
      <c r="D1260" s="230" t="s">
        <v>8711</v>
      </c>
      <c r="E1260" s="238" t="s">
        <v>14874</v>
      </c>
      <c r="F1260" s="232">
        <v>10</v>
      </c>
      <c r="G1260" s="230" t="s">
        <v>147</v>
      </c>
      <c r="H1260" s="230" t="s">
        <v>15965</v>
      </c>
      <c r="I1260" s="233">
        <v>2.97</v>
      </c>
      <c r="J1260" s="233">
        <f t="shared" si="31"/>
        <v>132.25927077</v>
      </c>
    </row>
    <row r="1261" spans="1:10" hidden="1" outlineLevel="3">
      <c r="A1261" s="241" t="s">
        <v>11829</v>
      </c>
      <c r="B1261" s="230" t="s">
        <v>13558</v>
      </c>
      <c r="C1261" s="230" t="s">
        <v>9975</v>
      </c>
      <c r="D1261" s="230" t="s">
        <v>8711</v>
      </c>
      <c r="E1261" s="238" t="s">
        <v>14874</v>
      </c>
      <c r="F1261" s="232">
        <v>10</v>
      </c>
      <c r="G1261" s="230" t="s">
        <v>147</v>
      </c>
      <c r="H1261" s="230" t="s">
        <v>15965</v>
      </c>
      <c r="I1261" s="233">
        <v>3.34</v>
      </c>
      <c r="J1261" s="233">
        <f t="shared" si="31"/>
        <v>148.73601493999999</v>
      </c>
    </row>
    <row r="1262" spans="1:10" hidden="1" outlineLevel="3">
      <c r="A1262" s="241" t="s">
        <v>11830</v>
      </c>
      <c r="B1262" s="230" t="s">
        <v>13559</v>
      </c>
      <c r="C1262" s="230" t="s">
        <v>9976</v>
      </c>
      <c r="D1262" s="230" t="s">
        <v>8711</v>
      </c>
      <c r="E1262" s="238" t="s">
        <v>14875</v>
      </c>
      <c r="F1262" s="232">
        <v>10</v>
      </c>
      <c r="G1262" s="230" t="s">
        <v>147</v>
      </c>
      <c r="H1262" s="230" t="s">
        <v>15965</v>
      </c>
      <c r="I1262" s="233">
        <v>3.78</v>
      </c>
      <c r="J1262" s="233">
        <f t="shared" si="31"/>
        <v>168.32998097999999</v>
      </c>
    </row>
    <row r="1263" spans="1:10" hidden="1" outlineLevel="3">
      <c r="A1263" s="241" t="s">
        <v>11831</v>
      </c>
      <c r="B1263" s="230" t="s">
        <v>13560</v>
      </c>
      <c r="C1263" s="230" t="s">
        <v>9977</v>
      </c>
      <c r="D1263" s="230" t="s">
        <v>8711</v>
      </c>
      <c r="E1263" s="238" t="s">
        <v>14874</v>
      </c>
      <c r="F1263" s="232">
        <v>10</v>
      </c>
      <c r="G1263" s="230" t="s">
        <v>147</v>
      </c>
      <c r="H1263" s="230" t="s">
        <v>15965</v>
      </c>
      <c r="I1263" s="233">
        <v>4.0599999999999996</v>
      </c>
      <c r="J1263" s="233">
        <f t="shared" si="31"/>
        <v>180.79886845999997</v>
      </c>
    </row>
    <row r="1264" spans="1:10" hidden="1" outlineLevel="3">
      <c r="A1264" s="241" t="s">
        <v>11832</v>
      </c>
      <c r="B1264" s="230" t="s">
        <v>13561</v>
      </c>
      <c r="C1264" s="230" t="s">
        <v>9978</v>
      </c>
      <c r="D1264" s="230" t="s">
        <v>8711</v>
      </c>
      <c r="E1264" s="238" t="s">
        <v>14876</v>
      </c>
      <c r="F1264" s="232">
        <v>10</v>
      </c>
      <c r="G1264" s="230" t="s">
        <v>147</v>
      </c>
      <c r="H1264" s="230" t="s">
        <v>15965</v>
      </c>
      <c r="I1264" s="233">
        <v>1.41</v>
      </c>
      <c r="J1264" s="233">
        <f t="shared" si="31"/>
        <v>62.789754809999991</v>
      </c>
    </row>
    <row r="1265" spans="1:10" hidden="1" outlineLevel="3">
      <c r="A1265" s="241" t="s">
        <v>11833</v>
      </c>
      <c r="B1265" s="230" t="s">
        <v>13562</v>
      </c>
      <c r="C1265" s="230" t="s">
        <v>9979</v>
      </c>
      <c r="D1265" s="230" t="s">
        <v>8711</v>
      </c>
      <c r="E1265" s="238" t="s">
        <v>14877</v>
      </c>
      <c r="F1265" s="232">
        <v>10</v>
      </c>
      <c r="G1265" s="230" t="s">
        <v>147</v>
      </c>
      <c r="H1265" s="230" t="s">
        <v>15965</v>
      </c>
      <c r="I1265" s="233">
        <v>2.2400000000000002</v>
      </c>
      <c r="J1265" s="233">
        <f t="shared" si="31"/>
        <v>99.751099840000009</v>
      </c>
    </row>
    <row r="1266" spans="1:10" hidden="1" outlineLevel="3">
      <c r="A1266" s="241" t="s">
        <v>11834</v>
      </c>
      <c r="B1266" s="230" t="s">
        <v>13563</v>
      </c>
      <c r="C1266" s="230" t="s">
        <v>9980</v>
      </c>
      <c r="D1266" s="230" t="s">
        <v>8711</v>
      </c>
      <c r="E1266" s="238" t="s">
        <v>14877</v>
      </c>
      <c r="F1266" s="232">
        <v>10</v>
      </c>
      <c r="G1266" s="230" t="s">
        <v>147</v>
      </c>
      <c r="H1266" s="230" t="s">
        <v>15965</v>
      </c>
      <c r="I1266" s="233">
        <v>1.78</v>
      </c>
      <c r="J1266" s="233">
        <f t="shared" si="31"/>
        <v>79.266498979999994</v>
      </c>
    </row>
    <row r="1267" spans="1:10" hidden="1" outlineLevel="3">
      <c r="A1267" s="241" t="s">
        <v>11835</v>
      </c>
      <c r="B1267" s="230" t="s">
        <v>13564</v>
      </c>
      <c r="C1267" s="230" t="s">
        <v>9981</v>
      </c>
      <c r="D1267" s="230" t="s">
        <v>8711</v>
      </c>
      <c r="E1267" s="238" t="s">
        <v>14876</v>
      </c>
      <c r="F1267" s="232">
        <v>10</v>
      </c>
      <c r="G1267" s="230" t="s">
        <v>147</v>
      </c>
      <c r="H1267" s="230" t="s">
        <v>15965</v>
      </c>
      <c r="I1267" s="233">
        <v>2.69</v>
      </c>
      <c r="J1267" s="233">
        <f t="shared" si="31"/>
        <v>119.79038328999999</v>
      </c>
    </row>
    <row r="1268" spans="1:10" hidden="1" outlineLevel="3">
      <c r="A1268" s="241" t="s">
        <v>11836</v>
      </c>
      <c r="B1268" s="230" t="s">
        <v>13565</v>
      </c>
      <c r="C1268" s="230" t="s">
        <v>9982</v>
      </c>
      <c r="D1268" s="230" t="s">
        <v>8711</v>
      </c>
      <c r="E1268" s="238" t="s">
        <v>14877</v>
      </c>
      <c r="F1268" s="232">
        <v>10</v>
      </c>
      <c r="G1268" s="230" t="s">
        <v>147</v>
      </c>
      <c r="H1268" s="230" t="s">
        <v>15965</v>
      </c>
      <c r="I1268" s="233">
        <v>4.74</v>
      </c>
      <c r="J1268" s="233">
        <f t="shared" si="31"/>
        <v>211.08045233999999</v>
      </c>
    </row>
    <row r="1269" spans="1:10" hidden="1" outlineLevel="3">
      <c r="A1269" s="241" t="s">
        <v>11837</v>
      </c>
      <c r="B1269" s="230" t="s">
        <v>13566</v>
      </c>
      <c r="C1269" s="230" t="s">
        <v>9983</v>
      </c>
      <c r="D1269" s="230" t="s">
        <v>8711</v>
      </c>
      <c r="E1269" s="238" t="s">
        <v>14877</v>
      </c>
      <c r="F1269" s="232">
        <v>10</v>
      </c>
      <c r="G1269" s="230" t="s">
        <v>147</v>
      </c>
      <c r="H1269" s="230" t="s">
        <v>15965</v>
      </c>
      <c r="I1269" s="233">
        <v>4.5999999999999996</v>
      </c>
      <c r="J1269" s="233">
        <f t="shared" si="31"/>
        <v>204.84600859999998</v>
      </c>
    </row>
    <row r="1270" spans="1:10" hidden="1" outlineLevel="3">
      <c r="A1270" s="241" t="s">
        <v>11838</v>
      </c>
      <c r="B1270" s="230" t="s">
        <v>13567</v>
      </c>
      <c r="C1270" s="230" t="s">
        <v>9984</v>
      </c>
      <c r="D1270" s="230" t="s">
        <v>8766</v>
      </c>
      <c r="E1270" s="238" t="s">
        <v>14878</v>
      </c>
      <c r="F1270" s="232">
        <v>100</v>
      </c>
      <c r="G1270" s="230" t="s">
        <v>147</v>
      </c>
      <c r="H1270" s="230" t="s">
        <v>15965</v>
      </c>
      <c r="I1270" s="233">
        <v>0.21</v>
      </c>
      <c r="J1270" s="233">
        <f t="shared" si="31"/>
        <v>9.3516656099999995</v>
      </c>
    </row>
    <row r="1271" spans="1:10" hidden="1" outlineLevel="3">
      <c r="A1271" s="241" t="s">
        <v>11839</v>
      </c>
      <c r="B1271" s="230" t="s">
        <v>13568</v>
      </c>
      <c r="C1271" s="230" t="s">
        <v>9985</v>
      </c>
      <c r="D1271" s="230" t="s">
        <v>8766</v>
      </c>
      <c r="E1271" s="238" t="s">
        <v>14878</v>
      </c>
      <c r="F1271" s="232">
        <v>100</v>
      </c>
      <c r="G1271" s="230" t="s">
        <v>147</v>
      </c>
      <c r="H1271" s="230" t="s">
        <v>15965</v>
      </c>
      <c r="I1271" s="233">
        <v>0.21</v>
      </c>
      <c r="J1271" s="233">
        <f t="shared" si="31"/>
        <v>9.3516656099999995</v>
      </c>
    </row>
    <row r="1272" spans="1:10" hidden="1" outlineLevel="3">
      <c r="A1272" s="241" t="s">
        <v>11840</v>
      </c>
      <c r="B1272" s="230" t="s">
        <v>13569</v>
      </c>
      <c r="C1272" s="230" t="s">
        <v>9986</v>
      </c>
      <c r="D1272" s="230" t="s">
        <v>8766</v>
      </c>
      <c r="E1272" s="238" t="s">
        <v>14878</v>
      </c>
      <c r="F1272" s="232">
        <v>100</v>
      </c>
      <c r="G1272" s="230" t="s">
        <v>147</v>
      </c>
      <c r="H1272" s="230" t="s">
        <v>15965</v>
      </c>
      <c r="I1272" s="233">
        <v>0.25</v>
      </c>
      <c r="J1272" s="233">
        <f t="shared" si="31"/>
        <v>11.132935249999999</v>
      </c>
    </row>
    <row r="1273" spans="1:10" hidden="1" outlineLevel="3">
      <c r="A1273" s="241" t="s">
        <v>11841</v>
      </c>
      <c r="B1273" s="230" t="s">
        <v>13570</v>
      </c>
      <c r="C1273" s="230" t="s">
        <v>9987</v>
      </c>
      <c r="D1273" s="230" t="s">
        <v>8766</v>
      </c>
      <c r="E1273" s="238" t="s">
        <v>14879</v>
      </c>
      <c r="F1273" s="232">
        <v>50</v>
      </c>
      <c r="G1273" s="230" t="s">
        <v>147</v>
      </c>
      <c r="H1273" s="230" t="s">
        <v>15965</v>
      </c>
      <c r="I1273" s="233">
        <v>0.28000000000000003</v>
      </c>
      <c r="J1273" s="233">
        <f t="shared" si="31"/>
        <v>12.468887480000001</v>
      </c>
    </row>
    <row r="1274" spans="1:10" hidden="1" outlineLevel="3">
      <c r="A1274" s="241" t="s">
        <v>11842</v>
      </c>
      <c r="B1274" s="230" t="s">
        <v>13571</v>
      </c>
      <c r="C1274" s="230" t="s">
        <v>9988</v>
      </c>
      <c r="D1274" s="230" t="s">
        <v>8766</v>
      </c>
      <c r="E1274" s="238" t="s">
        <v>14879</v>
      </c>
      <c r="F1274" s="232">
        <v>50</v>
      </c>
      <c r="G1274" s="230" t="s">
        <v>147</v>
      </c>
      <c r="H1274" s="230" t="s">
        <v>15965</v>
      </c>
      <c r="I1274" s="233">
        <v>0.33</v>
      </c>
      <c r="J1274" s="233">
        <f t="shared" si="31"/>
        <v>14.69547453</v>
      </c>
    </row>
    <row r="1275" spans="1:10" hidden="1" outlineLevel="3">
      <c r="A1275" s="241" t="s">
        <v>11843</v>
      </c>
      <c r="B1275" s="230" t="s">
        <v>13572</v>
      </c>
      <c r="C1275" s="230" t="s">
        <v>9989</v>
      </c>
      <c r="D1275" s="230" t="s">
        <v>8766</v>
      </c>
      <c r="E1275" s="238" t="s">
        <v>14879</v>
      </c>
      <c r="F1275" s="232">
        <v>50</v>
      </c>
      <c r="G1275" s="230" t="s">
        <v>147</v>
      </c>
      <c r="H1275" s="230" t="s">
        <v>15965</v>
      </c>
      <c r="I1275" s="233">
        <v>0.35</v>
      </c>
      <c r="J1275" s="233">
        <f t="shared" si="31"/>
        <v>15.586109349999997</v>
      </c>
    </row>
    <row r="1276" spans="1:10" hidden="1" outlineLevel="3">
      <c r="A1276" s="241" t="s">
        <v>11844</v>
      </c>
      <c r="B1276" s="230" t="s">
        <v>13573</v>
      </c>
      <c r="C1276" s="230" t="s">
        <v>9990</v>
      </c>
      <c r="D1276" s="230" t="s">
        <v>8766</v>
      </c>
      <c r="E1276" s="238" t="s">
        <v>14880</v>
      </c>
      <c r="F1276" s="232">
        <v>25</v>
      </c>
      <c r="G1276" s="230" t="s">
        <v>147</v>
      </c>
      <c r="H1276" s="230" t="s">
        <v>15965</v>
      </c>
      <c r="I1276" s="233">
        <v>4.21</v>
      </c>
      <c r="J1276" s="233">
        <f t="shared" si="31"/>
        <v>187.47862960999998</v>
      </c>
    </row>
    <row r="1277" spans="1:10" hidden="1" outlineLevel="3">
      <c r="A1277" s="241" t="s">
        <v>11845</v>
      </c>
      <c r="B1277" s="230" t="s">
        <v>13574</v>
      </c>
      <c r="C1277" s="230" t="s">
        <v>9991</v>
      </c>
      <c r="D1277" s="230" t="s">
        <v>8766</v>
      </c>
      <c r="E1277" s="238" t="s">
        <v>14880</v>
      </c>
      <c r="F1277" s="232">
        <v>25</v>
      </c>
      <c r="G1277" s="230" t="s">
        <v>147</v>
      </c>
      <c r="H1277" s="230" t="s">
        <v>15965</v>
      </c>
      <c r="I1277" s="233">
        <v>4.53</v>
      </c>
      <c r="J1277" s="233">
        <f t="shared" si="31"/>
        <v>201.72878673</v>
      </c>
    </row>
    <row r="1278" spans="1:10" hidden="1" outlineLevel="3">
      <c r="A1278" s="241" t="s">
        <v>11846</v>
      </c>
      <c r="B1278" s="230" t="s">
        <v>13575</v>
      </c>
      <c r="C1278" s="230" t="s">
        <v>9992</v>
      </c>
      <c r="D1278" s="230" t="s">
        <v>8766</v>
      </c>
      <c r="E1278" s="238" t="s">
        <v>14881</v>
      </c>
      <c r="F1278" s="232">
        <v>20</v>
      </c>
      <c r="G1278" s="230" t="s">
        <v>147</v>
      </c>
      <c r="H1278" s="230" t="s">
        <v>15965</v>
      </c>
      <c r="I1278" s="233">
        <v>5.27</v>
      </c>
      <c r="J1278" s="233">
        <f t="shared" si="31"/>
        <v>234.68227506999997</v>
      </c>
    </row>
    <row r="1279" spans="1:10" hidden="1" outlineLevel="3">
      <c r="A1279" s="241" t="s">
        <v>11847</v>
      </c>
      <c r="B1279" s="230" t="s">
        <v>13576</v>
      </c>
      <c r="C1279" s="230" t="s">
        <v>9993</v>
      </c>
      <c r="D1279" s="230" t="s">
        <v>8766</v>
      </c>
      <c r="E1279" s="238" t="s">
        <v>14881</v>
      </c>
      <c r="F1279" s="232">
        <v>20</v>
      </c>
      <c r="G1279" s="230" t="s">
        <v>147</v>
      </c>
      <c r="H1279" s="230" t="s">
        <v>15965</v>
      </c>
      <c r="I1279" s="233">
        <v>10.77</v>
      </c>
      <c r="J1279" s="233">
        <f t="shared" si="31"/>
        <v>479.60685056999995</v>
      </c>
    </row>
    <row r="1280" spans="1:10" hidden="1" outlineLevel="3">
      <c r="A1280" s="241" t="s">
        <v>11848</v>
      </c>
      <c r="B1280" s="230" t="s">
        <v>13577</v>
      </c>
      <c r="C1280" s="230" t="s">
        <v>9994</v>
      </c>
      <c r="D1280" s="230" t="s">
        <v>8766</v>
      </c>
      <c r="E1280" s="238" t="s">
        <v>14882</v>
      </c>
      <c r="F1280" s="232">
        <v>5</v>
      </c>
      <c r="G1280" s="230" t="s">
        <v>147</v>
      </c>
      <c r="H1280" s="230" t="s">
        <v>15965</v>
      </c>
      <c r="I1280" s="233">
        <v>12.3</v>
      </c>
      <c r="J1280" s="233">
        <f t="shared" si="31"/>
        <v>547.7404143</v>
      </c>
    </row>
    <row r="1281" spans="1:10" hidden="1" outlineLevel="3">
      <c r="A1281" s="241" t="s">
        <v>11849</v>
      </c>
      <c r="B1281" s="230" t="s">
        <v>13578</v>
      </c>
      <c r="C1281" s="230" t="s">
        <v>9995</v>
      </c>
      <c r="D1281" s="230" t="s">
        <v>8766</v>
      </c>
      <c r="E1281" s="238" t="s">
        <v>14882</v>
      </c>
      <c r="F1281" s="232">
        <v>5</v>
      </c>
      <c r="G1281" s="230" t="s">
        <v>147</v>
      </c>
      <c r="H1281" s="230" t="s">
        <v>15965</v>
      </c>
      <c r="I1281" s="233">
        <v>28.05</v>
      </c>
      <c r="J1281" s="233">
        <f t="shared" si="31"/>
        <v>1249.1153350499999</v>
      </c>
    </row>
    <row r="1282" spans="1:10" hidden="1" outlineLevel="3">
      <c r="A1282" s="241" t="s">
        <v>11850</v>
      </c>
      <c r="B1282" s="230" t="s">
        <v>13579</v>
      </c>
      <c r="C1282" s="230" t="s">
        <v>9996</v>
      </c>
      <c r="D1282" s="230" t="s">
        <v>8611</v>
      </c>
      <c r="E1282" s="238" t="s">
        <v>14883</v>
      </c>
      <c r="F1282" s="232">
        <v>100</v>
      </c>
      <c r="G1282" s="230" t="s">
        <v>147</v>
      </c>
      <c r="H1282" s="230" t="s">
        <v>15965</v>
      </c>
      <c r="I1282" s="233">
        <v>0.12</v>
      </c>
      <c r="J1282" s="233">
        <f t="shared" si="31"/>
        <v>5.343808919999999</v>
      </c>
    </row>
    <row r="1283" spans="1:10" hidden="1" outlineLevel="3">
      <c r="A1283" s="241" t="s">
        <v>11851</v>
      </c>
      <c r="B1283" s="230" t="s">
        <v>13580</v>
      </c>
      <c r="C1283" s="230" t="s">
        <v>9997</v>
      </c>
      <c r="D1283" s="230" t="s">
        <v>8611</v>
      </c>
      <c r="E1283" s="238" t="s">
        <v>14883</v>
      </c>
      <c r="F1283" s="232">
        <v>100</v>
      </c>
      <c r="G1283" s="230" t="s">
        <v>147</v>
      </c>
      <c r="H1283" s="230" t="s">
        <v>15965</v>
      </c>
      <c r="I1283" s="233">
        <v>0.19</v>
      </c>
      <c r="J1283" s="233">
        <f t="shared" si="31"/>
        <v>8.4610307899999988</v>
      </c>
    </row>
    <row r="1284" spans="1:10" hidden="1" outlineLevel="3">
      <c r="A1284" s="241" t="s">
        <v>11852</v>
      </c>
      <c r="B1284" s="230" t="s">
        <v>13581</v>
      </c>
      <c r="C1284" s="230" t="s">
        <v>9998</v>
      </c>
      <c r="D1284" s="230" t="s">
        <v>8611</v>
      </c>
      <c r="E1284" s="238" t="s">
        <v>14883</v>
      </c>
      <c r="F1284" s="232">
        <v>100</v>
      </c>
      <c r="G1284" s="230" t="s">
        <v>147</v>
      </c>
      <c r="H1284" s="230" t="s">
        <v>15965</v>
      </c>
      <c r="I1284" s="233">
        <v>0.2</v>
      </c>
      <c r="J1284" s="233">
        <f t="shared" si="31"/>
        <v>8.9063482</v>
      </c>
    </row>
    <row r="1285" spans="1:10" hidden="1" outlineLevel="3">
      <c r="A1285" s="241" t="s">
        <v>11853</v>
      </c>
      <c r="B1285" s="230" t="s">
        <v>13582</v>
      </c>
      <c r="C1285" s="230" t="s">
        <v>9999</v>
      </c>
      <c r="D1285" s="230" t="s">
        <v>8611</v>
      </c>
      <c r="E1285" s="238" t="s">
        <v>14883</v>
      </c>
      <c r="F1285" s="232">
        <v>100</v>
      </c>
      <c r="G1285" s="230" t="s">
        <v>147</v>
      </c>
      <c r="H1285" s="230" t="s">
        <v>15965</v>
      </c>
      <c r="I1285" s="233">
        <v>0.28999999999999998</v>
      </c>
      <c r="J1285" s="233">
        <f t="shared" si="31"/>
        <v>12.914204889999999</v>
      </c>
    </row>
    <row r="1286" spans="1:10" hidden="1" outlineLevel="3">
      <c r="A1286" s="241" t="s">
        <v>11854</v>
      </c>
      <c r="B1286" s="230" t="s">
        <v>13583</v>
      </c>
      <c r="C1286" s="230" t="s">
        <v>10000</v>
      </c>
      <c r="D1286" s="230" t="s">
        <v>8611</v>
      </c>
      <c r="E1286" s="238" t="s">
        <v>14883</v>
      </c>
      <c r="F1286" s="232">
        <v>100</v>
      </c>
      <c r="G1286" s="230" t="s">
        <v>147</v>
      </c>
      <c r="H1286" s="230" t="s">
        <v>15965</v>
      </c>
      <c r="I1286" s="233">
        <v>0.49</v>
      </c>
      <c r="J1286" s="233">
        <f t="shared" si="31"/>
        <v>21.820553089999997</v>
      </c>
    </row>
    <row r="1287" spans="1:10" hidden="1" outlineLevel="3">
      <c r="A1287" s="241" t="s">
        <v>11855</v>
      </c>
      <c r="B1287" s="230" t="s">
        <v>13584</v>
      </c>
      <c r="C1287" s="230" t="s">
        <v>10001</v>
      </c>
      <c r="D1287" s="230" t="s">
        <v>8611</v>
      </c>
      <c r="E1287" s="238" t="s">
        <v>14884</v>
      </c>
      <c r="F1287" s="232">
        <v>75</v>
      </c>
      <c r="G1287" s="230" t="s">
        <v>147</v>
      </c>
      <c r="H1287" s="230" t="s">
        <v>15965</v>
      </c>
      <c r="I1287" s="233">
        <v>0.65</v>
      </c>
      <c r="J1287" s="233">
        <f t="shared" si="31"/>
        <v>28.945631649999999</v>
      </c>
    </row>
    <row r="1288" spans="1:10" hidden="1" outlineLevel="3">
      <c r="A1288" s="241" t="s">
        <v>11856</v>
      </c>
      <c r="B1288" s="230" t="s">
        <v>13585</v>
      </c>
      <c r="C1288" s="230" t="s">
        <v>10002</v>
      </c>
      <c r="D1288" s="230" t="s">
        <v>8711</v>
      </c>
      <c r="E1288" s="238" t="s">
        <v>14885</v>
      </c>
      <c r="F1288" s="232">
        <v>400</v>
      </c>
      <c r="G1288" s="230" t="s">
        <v>147</v>
      </c>
      <c r="H1288" s="230" t="s">
        <v>15965</v>
      </c>
      <c r="I1288" s="233">
        <v>0.19</v>
      </c>
      <c r="J1288" s="233">
        <f t="shared" si="31"/>
        <v>8.4610307899999988</v>
      </c>
    </row>
    <row r="1289" spans="1:10" hidden="1" outlineLevel="3">
      <c r="A1289" s="241" t="s">
        <v>11857</v>
      </c>
      <c r="B1289" s="230" t="s">
        <v>13586</v>
      </c>
      <c r="C1289" s="230" t="s">
        <v>10003</v>
      </c>
      <c r="D1289" s="230" t="s">
        <v>8711</v>
      </c>
      <c r="E1289" s="238" t="s">
        <v>14885</v>
      </c>
      <c r="F1289" s="232">
        <v>400</v>
      </c>
      <c r="G1289" s="230" t="s">
        <v>147</v>
      </c>
      <c r="H1289" s="230" t="s">
        <v>15965</v>
      </c>
      <c r="I1289" s="233">
        <v>0.19</v>
      </c>
      <c r="J1289" s="233">
        <f t="shared" si="31"/>
        <v>8.4610307899999988</v>
      </c>
    </row>
    <row r="1290" spans="1:10" hidden="1" outlineLevel="3">
      <c r="A1290" s="241" t="s">
        <v>11858</v>
      </c>
      <c r="B1290" s="230" t="s">
        <v>13587</v>
      </c>
      <c r="C1290" s="230" t="s">
        <v>10004</v>
      </c>
      <c r="D1290" s="230" t="s">
        <v>8711</v>
      </c>
      <c r="E1290" s="238" t="s">
        <v>14886</v>
      </c>
      <c r="F1290" s="232">
        <v>250</v>
      </c>
      <c r="G1290" s="230" t="s">
        <v>147</v>
      </c>
      <c r="H1290" s="230" t="s">
        <v>15965</v>
      </c>
      <c r="I1290" s="233">
        <v>0.2</v>
      </c>
      <c r="J1290" s="233">
        <f t="shared" si="31"/>
        <v>8.9063482</v>
      </c>
    </row>
    <row r="1291" spans="1:10" hidden="1" outlineLevel="3">
      <c r="A1291" s="241" t="s">
        <v>11859</v>
      </c>
      <c r="B1291" s="230" t="s">
        <v>13588</v>
      </c>
      <c r="C1291" s="230" t="s">
        <v>10005</v>
      </c>
      <c r="D1291" s="230" t="s">
        <v>8711</v>
      </c>
      <c r="E1291" s="238" t="s">
        <v>14887</v>
      </c>
      <c r="F1291" s="232">
        <v>100</v>
      </c>
      <c r="G1291" s="230" t="s">
        <v>147</v>
      </c>
      <c r="H1291" s="230" t="s">
        <v>15965</v>
      </c>
      <c r="I1291" s="233">
        <v>0.32</v>
      </c>
      <c r="J1291" s="233">
        <f t="shared" si="31"/>
        <v>14.250157119999999</v>
      </c>
    </row>
    <row r="1292" spans="1:10" hidden="1" outlineLevel="3">
      <c r="A1292" s="241" t="s">
        <v>11860</v>
      </c>
      <c r="B1292" s="230" t="s">
        <v>13589</v>
      </c>
      <c r="C1292" s="230" t="s">
        <v>10006</v>
      </c>
      <c r="D1292" s="230" t="s">
        <v>8711</v>
      </c>
      <c r="E1292" s="238" t="s">
        <v>14888</v>
      </c>
      <c r="F1292" s="232">
        <v>80</v>
      </c>
      <c r="G1292" s="230" t="s">
        <v>147</v>
      </c>
      <c r="H1292" s="230" t="s">
        <v>15965</v>
      </c>
      <c r="I1292" s="233">
        <v>0.4</v>
      </c>
      <c r="J1292" s="233">
        <f t="shared" si="31"/>
        <v>17.8126964</v>
      </c>
    </row>
    <row r="1293" spans="1:10" hidden="1" outlineLevel="3">
      <c r="A1293" s="241" t="s">
        <v>11861</v>
      </c>
      <c r="B1293" s="230" t="s">
        <v>13590</v>
      </c>
      <c r="C1293" s="230" t="s">
        <v>10007</v>
      </c>
      <c r="D1293" s="230" t="s">
        <v>8711</v>
      </c>
      <c r="E1293" s="238" t="s">
        <v>14889</v>
      </c>
      <c r="F1293" s="232">
        <v>60</v>
      </c>
      <c r="G1293" s="230" t="s">
        <v>147</v>
      </c>
      <c r="H1293" s="230" t="s">
        <v>15965</v>
      </c>
      <c r="I1293" s="233">
        <v>0.43</v>
      </c>
      <c r="J1293" s="233">
        <f t="shared" si="31"/>
        <v>19.148648629999997</v>
      </c>
    </row>
    <row r="1294" spans="1:10" hidden="1" outlineLevel="3">
      <c r="A1294" s="241" t="s">
        <v>11862</v>
      </c>
      <c r="B1294" s="230" t="s">
        <v>13591</v>
      </c>
      <c r="C1294" s="230" t="s">
        <v>10008</v>
      </c>
      <c r="D1294" s="230" t="s">
        <v>8766</v>
      </c>
      <c r="E1294" s="238" t="s">
        <v>14890</v>
      </c>
      <c r="F1294" s="232">
        <v>100</v>
      </c>
      <c r="G1294" s="230" t="s">
        <v>147</v>
      </c>
      <c r="H1294" s="230" t="s">
        <v>15965</v>
      </c>
      <c r="I1294" s="233">
        <v>1.9</v>
      </c>
      <c r="J1294" s="233">
        <f t="shared" si="31"/>
        <v>84.610307899999995</v>
      </c>
    </row>
    <row r="1295" spans="1:10" hidden="1" outlineLevel="3">
      <c r="A1295" s="241" t="s">
        <v>11863</v>
      </c>
      <c r="B1295" s="230" t="s">
        <v>13592</v>
      </c>
      <c r="C1295" s="230" t="s">
        <v>10009</v>
      </c>
      <c r="D1295" s="230" t="s">
        <v>8766</v>
      </c>
      <c r="E1295" s="238" t="s">
        <v>14890</v>
      </c>
      <c r="F1295" s="232">
        <v>100</v>
      </c>
      <c r="G1295" s="230" t="s">
        <v>147</v>
      </c>
      <c r="H1295" s="230" t="s">
        <v>15965</v>
      </c>
      <c r="I1295" s="233">
        <v>2.09</v>
      </c>
      <c r="J1295" s="233">
        <f t="shared" si="31"/>
        <v>93.07133868999999</v>
      </c>
    </row>
    <row r="1296" spans="1:10" hidden="1" outlineLevel="3">
      <c r="A1296" s="241" t="s">
        <v>11864</v>
      </c>
      <c r="B1296" s="230" t="s">
        <v>13593</v>
      </c>
      <c r="C1296" s="230" t="s">
        <v>10010</v>
      </c>
      <c r="D1296" s="230" t="s">
        <v>8766</v>
      </c>
      <c r="E1296" s="238" t="s">
        <v>14890</v>
      </c>
      <c r="F1296" s="232">
        <v>100</v>
      </c>
      <c r="G1296" s="230" t="s">
        <v>147</v>
      </c>
      <c r="H1296" s="230" t="s">
        <v>15965</v>
      </c>
      <c r="I1296" s="233">
        <v>2.25</v>
      </c>
      <c r="J1296" s="233">
        <f t="shared" si="31"/>
        <v>100.19641725</v>
      </c>
    </row>
    <row r="1297" spans="1:10" hidden="1" outlineLevel="3">
      <c r="A1297" s="241" t="s">
        <v>11865</v>
      </c>
      <c r="B1297" s="230" t="s">
        <v>13594</v>
      </c>
      <c r="C1297" s="230" t="s">
        <v>10011</v>
      </c>
      <c r="D1297" s="230" t="s">
        <v>8766</v>
      </c>
      <c r="E1297" s="238" t="s">
        <v>14891</v>
      </c>
      <c r="F1297" s="232">
        <v>50</v>
      </c>
      <c r="G1297" s="230" t="s">
        <v>147</v>
      </c>
      <c r="H1297" s="230" t="s">
        <v>15965</v>
      </c>
      <c r="I1297" s="233">
        <v>2.73</v>
      </c>
      <c r="J1297" s="233">
        <f t="shared" si="31"/>
        <v>121.57165292999998</v>
      </c>
    </row>
    <row r="1298" spans="1:10" hidden="1" outlineLevel="3">
      <c r="A1298" s="241" t="s">
        <v>11866</v>
      </c>
      <c r="B1298" s="230" t="s">
        <v>13595</v>
      </c>
      <c r="C1298" s="230" t="s">
        <v>10012</v>
      </c>
      <c r="D1298" s="230" t="s">
        <v>8766</v>
      </c>
      <c r="E1298" s="238" t="s">
        <v>14892</v>
      </c>
      <c r="F1298" s="232">
        <v>25</v>
      </c>
      <c r="G1298" s="230" t="s">
        <v>147</v>
      </c>
      <c r="H1298" s="230" t="s">
        <v>15965</v>
      </c>
      <c r="I1298" s="233">
        <v>3.65</v>
      </c>
      <c r="J1298" s="233">
        <f t="shared" si="31"/>
        <v>162.54085464999997</v>
      </c>
    </row>
    <row r="1299" spans="1:10" hidden="1" outlineLevel="3">
      <c r="A1299" s="241" t="s">
        <v>11867</v>
      </c>
      <c r="B1299" s="230" t="s">
        <v>13596</v>
      </c>
      <c r="C1299" s="230" t="s">
        <v>10013</v>
      </c>
      <c r="D1299" s="230" t="s">
        <v>8766</v>
      </c>
      <c r="E1299" s="238" t="s">
        <v>14892</v>
      </c>
      <c r="F1299" s="232">
        <v>25</v>
      </c>
      <c r="G1299" s="230" t="s">
        <v>147</v>
      </c>
      <c r="H1299" s="230" t="s">
        <v>15965</v>
      </c>
      <c r="I1299" s="233">
        <v>4.1399999999999997</v>
      </c>
      <c r="J1299" s="233">
        <f t="shared" si="31"/>
        <v>184.36140773999998</v>
      </c>
    </row>
    <row r="1300" spans="1:10" hidden="1" outlineLevel="3">
      <c r="A1300" s="241" t="s">
        <v>11868</v>
      </c>
      <c r="B1300" s="230" t="s">
        <v>13597</v>
      </c>
      <c r="C1300" s="239" t="s">
        <v>10171</v>
      </c>
      <c r="D1300" s="230" t="s">
        <v>10014</v>
      </c>
      <c r="E1300" s="238" t="s">
        <v>14893</v>
      </c>
      <c r="F1300" s="232">
        <v>50</v>
      </c>
      <c r="G1300" s="230" t="s">
        <v>147</v>
      </c>
      <c r="H1300" s="230" t="s">
        <v>15965</v>
      </c>
      <c r="I1300" s="233">
        <v>0.68</v>
      </c>
      <c r="J1300" s="233">
        <f t="shared" si="31"/>
        <v>30.281583879999999</v>
      </c>
    </row>
    <row r="1301" spans="1:10" hidden="1" outlineLevel="3">
      <c r="A1301" s="241" t="s">
        <v>11869</v>
      </c>
      <c r="B1301" s="230" t="s">
        <v>13598</v>
      </c>
      <c r="C1301" s="239" t="s">
        <v>10172</v>
      </c>
      <c r="D1301" s="230" t="s">
        <v>10014</v>
      </c>
      <c r="E1301" s="238" t="s">
        <v>14893</v>
      </c>
      <c r="F1301" s="232">
        <v>50</v>
      </c>
      <c r="G1301" s="230" t="s">
        <v>147</v>
      </c>
      <c r="H1301" s="230" t="s">
        <v>15965</v>
      </c>
      <c r="I1301" s="233">
        <v>0.69</v>
      </c>
      <c r="J1301" s="233">
        <f t="shared" si="31"/>
        <v>30.726901289999994</v>
      </c>
    </row>
    <row r="1302" spans="1:10" hidden="1" outlineLevel="3">
      <c r="A1302" s="241" t="s">
        <v>11870</v>
      </c>
      <c r="B1302" s="230" t="s">
        <v>13599</v>
      </c>
      <c r="C1302" s="239" t="s">
        <v>10173</v>
      </c>
      <c r="D1302" s="230" t="s">
        <v>10014</v>
      </c>
      <c r="E1302" s="238" t="s">
        <v>14893</v>
      </c>
      <c r="F1302" s="232">
        <v>50</v>
      </c>
      <c r="G1302" s="230" t="s">
        <v>147</v>
      </c>
      <c r="H1302" s="230" t="s">
        <v>15965</v>
      </c>
      <c r="I1302" s="233">
        <v>0.72</v>
      </c>
      <c r="J1302" s="233">
        <f t="shared" si="31"/>
        <v>32.062853519999997</v>
      </c>
    </row>
    <row r="1303" spans="1:10" hidden="1" outlineLevel="3">
      <c r="A1303" s="241" t="s">
        <v>11871</v>
      </c>
      <c r="B1303" s="230" t="s">
        <v>13600</v>
      </c>
      <c r="C1303" s="239" t="s">
        <v>10174</v>
      </c>
      <c r="D1303" s="230" t="s">
        <v>10014</v>
      </c>
      <c r="E1303" s="238" t="s">
        <v>14893</v>
      </c>
      <c r="F1303" s="232">
        <v>50</v>
      </c>
      <c r="G1303" s="230" t="s">
        <v>147</v>
      </c>
      <c r="H1303" s="230" t="s">
        <v>15965</v>
      </c>
      <c r="I1303" s="233">
        <v>0.76</v>
      </c>
      <c r="J1303" s="233">
        <f t="shared" si="31"/>
        <v>33.844123159999995</v>
      </c>
    </row>
    <row r="1304" spans="1:10" hidden="1" outlineLevel="3">
      <c r="A1304" s="241" t="s">
        <v>11872</v>
      </c>
      <c r="B1304" s="230" t="s">
        <v>13601</v>
      </c>
      <c r="C1304" s="239" t="s">
        <v>10175</v>
      </c>
      <c r="D1304" s="230" t="s">
        <v>10014</v>
      </c>
      <c r="E1304" s="238" t="s">
        <v>14893</v>
      </c>
      <c r="F1304" s="232">
        <v>50</v>
      </c>
      <c r="G1304" s="230" t="s">
        <v>147</v>
      </c>
      <c r="H1304" s="230" t="s">
        <v>15965</v>
      </c>
      <c r="I1304" s="233">
        <v>0.8</v>
      </c>
      <c r="J1304" s="233">
        <f t="shared" si="31"/>
        <v>35.6253928</v>
      </c>
    </row>
    <row r="1305" spans="1:10" hidden="1" outlineLevel="3">
      <c r="A1305" s="241" t="s">
        <v>11873</v>
      </c>
      <c r="B1305" s="230" t="s">
        <v>13602</v>
      </c>
      <c r="C1305" s="239" t="s">
        <v>10176</v>
      </c>
      <c r="D1305" s="230" t="s">
        <v>10014</v>
      </c>
      <c r="E1305" s="238" t="s">
        <v>14893</v>
      </c>
      <c r="F1305" s="232">
        <v>50</v>
      </c>
      <c r="G1305" s="230" t="s">
        <v>147</v>
      </c>
      <c r="H1305" s="230" t="s">
        <v>15965</v>
      </c>
      <c r="I1305" s="233">
        <v>0.85</v>
      </c>
      <c r="J1305" s="233">
        <f t="shared" si="31"/>
        <v>37.851979849999999</v>
      </c>
    </row>
    <row r="1306" spans="1:10" hidden="1" outlineLevel="3">
      <c r="A1306" s="241" t="s">
        <v>11874</v>
      </c>
      <c r="B1306" s="230" t="s">
        <v>13603</v>
      </c>
      <c r="C1306" s="239" t="s">
        <v>10177</v>
      </c>
      <c r="D1306" s="230" t="s">
        <v>10014</v>
      </c>
      <c r="E1306" s="238" t="s">
        <v>14893</v>
      </c>
      <c r="F1306" s="232">
        <v>50</v>
      </c>
      <c r="G1306" s="230" t="s">
        <v>147</v>
      </c>
      <c r="H1306" s="230" t="s">
        <v>15965</v>
      </c>
      <c r="I1306" s="233">
        <v>1</v>
      </c>
      <c r="J1306" s="233">
        <f t="shared" si="31"/>
        <v>44.531740999999997</v>
      </c>
    </row>
    <row r="1307" spans="1:10" hidden="1" outlineLevel="3">
      <c r="A1307" s="241" t="s">
        <v>11875</v>
      </c>
      <c r="B1307" s="230" t="s">
        <v>13604</v>
      </c>
      <c r="C1307" s="239" t="s">
        <v>10178</v>
      </c>
      <c r="D1307" s="230" t="s">
        <v>10014</v>
      </c>
      <c r="E1307" s="238" t="s">
        <v>14893</v>
      </c>
      <c r="F1307" s="232">
        <v>50</v>
      </c>
      <c r="G1307" s="230" t="s">
        <v>147</v>
      </c>
      <c r="H1307" s="230" t="s">
        <v>15965</v>
      </c>
      <c r="I1307" s="233">
        <v>1.1599999999999999</v>
      </c>
      <c r="J1307" s="233">
        <f t="shared" si="31"/>
        <v>51.656819559999995</v>
      </c>
    </row>
    <row r="1308" spans="1:10" hidden="1" outlineLevel="3">
      <c r="A1308" s="241" t="s">
        <v>11876</v>
      </c>
      <c r="B1308" s="230" t="s">
        <v>13605</v>
      </c>
      <c r="C1308" s="239" t="s">
        <v>10179</v>
      </c>
      <c r="D1308" s="230" t="s">
        <v>10014</v>
      </c>
      <c r="E1308" s="238" t="s">
        <v>14893</v>
      </c>
      <c r="F1308" s="232">
        <v>50</v>
      </c>
      <c r="G1308" s="230" t="s">
        <v>147</v>
      </c>
      <c r="H1308" s="230" t="s">
        <v>15965</v>
      </c>
      <c r="I1308" s="233">
        <v>1.47</v>
      </c>
      <c r="J1308" s="233">
        <f t="shared" si="31"/>
        <v>65.461659269999998</v>
      </c>
    </row>
    <row r="1309" spans="1:10" hidden="1" outlineLevel="3">
      <c r="A1309" s="241" t="s">
        <v>11877</v>
      </c>
      <c r="B1309" s="230" t="s">
        <v>13606</v>
      </c>
      <c r="C1309" s="239" t="s">
        <v>10180</v>
      </c>
      <c r="D1309" s="230" t="s">
        <v>10014</v>
      </c>
      <c r="E1309" s="238" t="s">
        <v>14893</v>
      </c>
      <c r="F1309" s="232">
        <v>50</v>
      </c>
      <c r="G1309" s="230" t="s">
        <v>147</v>
      </c>
      <c r="H1309" s="230" t="s">
        <v>15965</v>
      </c>
      <c r="I1309" s="233">
        <v>1.89</v>
      </c>
      <c r="J1309" s="233">
        <f t="shared" si="31"/>
        <v>84.164990489999994</v>
      </c>
    </row>
    <row r="1310" spans="1:10" hidden="1" outlineLevel="2">
      <c r="A1310" s="260"/>
      <c r="B1310" s="245" t="s">
        <v>334</v>
      </c>
      <c r="C1310" s="234">
        <v>2</v>
      </c>
      <c r="D1310" s="234"/>
      <c r="E1310" s="234" t="s">
        <v>10015</v>
      </c>
      <c r="F1310" s="234"/>
      <c r="G1310" s="234"/>
      <c r="H1310" s="234" t="s">
        <v>334</v>
      </c>
      <c r="I1310" s="234" t="s">
        <v>334</v>
      </c>
      <c r="J1310" s="235"/>
    </row>
    <row r="1311" spans="1:10" s="118" customFormat="1" ht="11.4" hidden="1" outlineLevel="3">
      <c r="A1311" s="261"/>
      <c r="B1311" s="247" t="s">
        <v>334</v>
      </c>
      <c r="E1311" s="118" t="s">
        <v>10016</v>
      </c>
      <c r="H1311" s="118" t="s">
        <v>334</v>
      </c>
      <c r="I1311" s="118" t="s">
        <v>334</v>
      </c>
    </row>
    <row r="1312" spans="1:10" hidden="1" outlineLevel="3">
      <c r="A1312" s="241" t="s">
        <v>11878</v>
      </c>
      <c r="B1312" s="230" t="s">
        <v>13607</v>
      </c>
      <c r="C1312" s="230" t="s">
        <v>10017</v>
      </c>
      <c r="D1312" s="230" t="s">
        <v>10018</v>
      </c>
      <c r="E1312" s="238" t="s">
        <v>14894</v>
      </c>
      <c r="F1312" s="232">
        <v>30</v>
      </c>
      <c r="G1312" s="230" t="s">
        <v>61</v>
      </c>
      <c r="H1312" s="230" t="s">
        <v>15965</v>
      </c>
      <c r="I1312" s="233">
        <v>6.8</v>
      </c>
      <c r="J1312" s="233">
        <f t="shared" ref="J1312:J1323" si="32">IF(H1312="грн",ROUND(I1312*(1-$J$2),2),ROUND(I1312*(1-$J$2),2)*$H$2)</f>
        <v>302.81583879999999</v>
      </c>
    </row>
    <row r="1313" spans="1:10" hidden="1" outlineLevel="3">
      <c r="A1313" s="241" t="s">
        <v>11879</v>
      </c>
      <c r="B1313" s="230" t="s">
        <v>13608</v>
      </c>
      <c r="C1313" s="230" t="s">
        <v>10019</v>
      </c>
      <c r="D1313" s="230" t="s">
        <v>10018</v>
      </c>
      <c r="E1313" s="238" t="s">
        <v>14895</v>
      </c>
      <c r="F1313" s="232">
        <v>30</v>
      </c>
      <c r="G1313" s="230" t="s">
        <v>61</v>
      </c>
      <c r="H1313" s="230" t="s">
        <v>15965</v>
      </c>
      <c r="I1313" s="233">
        <v>7.49</v>
      </c>
      <c r="J1313" s="233">
        <f t="shared" si="32"/>
        <v>333.54274009</v>
      </c>
    </row>
    <row r="1314" spans="1:10" hidden="1" outlineLevel="3">
      <c r="A1314" s="241" t="s">
        <v>11880</v>
      </c>
      <c r="B1314" s="230" t="s">
        <v>13609</v>
      </c>
      <c r="C1314" s="230" t="s">
        <v>10020</v>
      </c>
      <c r="D1314" s="230" t="s">
        <v>10018</v>
      </c>
      <c r="E1314" s="238" t="s">
        <v>14896</v>
      </c>
      <c r="F1314" s="232">
        <v>30</v>
      </c>
      <c r="G1314" s="230" t="s">
        <v>61</v>
      </c>
      <c r="H1314" s="230" t="s">
        <v>15965</v>
      </c>
      <c r="I1314" s="233">
        <v>10.199999999999999</v>
      </c>
      <c r="J1314" s="233">
        <f t="shared" si="32"/>
        <v>454.22375819999991</v>
      </c>
    </row>
    <row r="1315" spans="1:10" hidden="1" outlineLevel="3">
      <c r="A1315" s="241" t="s">
        <v>11881</v>
      </c>
      <c r="B1315" s="230" t="s">
        <v>13610</v>
      </c>
      <c r="C1315" s="230" t="s">
        <v>10021</v>
      </c>
      <c r="D1315" s="230" t="s">
        <v>10018</v>
      </c>
      <c r="E1315" s="238" t="s">
        <v>14897</v>
      </c>
      <c r="F1315" s="232">
        <v>15</v>
      </c>
      <c r="G1315" s="230" t="s">
        <v>61</v>
      </c>
      <c r="H1315" s="230" t="s">
        <v>15965</v>
      </c>
      <c r="I1315" s="233">
        <v>12.92</v>
      </c>
      <c r="J1315" s="233">
        <f t="shared" si="32"/>
        <v>575.3500937199999</v>
      </c>
    </row>
    <row r="1316" spans="1:10" hidden="1" outlineLevel="3">
      <c r="A1316" s="241" t="s">
        <v>11882</v>
      </c>
      <c r="B1316" s="230" t="s">
        <v>13611</v>
      </c>
      <c r="C1316" s="230" t="s">
        <v>10022</v>
      </c>
      <c r="D1316" s="230" t="s">
        <v>10018</v>
      </c>
      <c r="E1316" s="238" t="s">
        <v>14898</v>
      </c>
      <c r="F1316" s="232">
        <v>15</v>
      </c>
      <c r="G1316" s="230" t="s">
        <v>61</v>
      </c>
      <c r="H1316" s="230" t="s">
        <v>15965</v>
      </c>
      <c r="I1316" s="233">
        <v>18.62</v>
      </c>
      <c r="J1316" s="233">
        <f t="shared" si="32"/>
        <v>829.18101741999999</v>
      </c>
    </row>
    <row r="1317" spans="1:10" hidden="1" outlineLevel="3">
      <c r="A1317" s="241" t="s">
        <v>11883</v>
      </c>
      <c r="B1317" s="230" t="s">
        <v>13612</v>
      </c>
      <c r="C1317" s="230" t="s">
        <v>10023</v>
      </c>
      <c r="D1317" s="230" t="s">
        <v>10018</v>
      </c>
      <c r="E1317" s="238" t="s">
        <v>14899</v>
      </c>
      <c r="F1317" s="232">
        <v>15</v>
      </c>
      <c r="G1317" s="230" t="s">
        <v>61</v>
      </c>
      <c r="H1317" s="230" t="s">
        <v>15965</v>
      </c>
      <c r="I1317" s="233">
        <v>21.72</v>
      </c>
      <c r="J1317" s="233">
        <f t="shared" si="32"/>
        <v>967.22941451999986</v>
      </c>
    </row>
    <row r="1318" spans="1:10" hidden="1" outlineLevel="3">
      <c r="A1318" s="241" t="s">
        <v>11884</v>
      </c>
      <c r="B1318" s="230" t="s">
        <v>13613</v>
      </c>
      <c r="C1318" s="230" t="s">
        <v>10024</v>
      </c>
      <c r="D1318" s="230" t="s">
        <v>10018</v>
      </c>
      <c r="E1318" s="238" t="s">
        <v>14900</v>
      </c>
      <c r="F1318" s="232">
        <v>25</v>
      </c>
      <c r="G1318" s="230" t="s">
        <v>147</v>
      </c>
      <c r="H1318" s="230" t="s">
        <v>15965</v>
      </c>
      <c r="I1318" s="233">
        <v>6.3</v>
      </c>
      <c r="J1318" s="233">
        <f t="shared" si="32"/>
        <v>280.54996829999999</v>
      </c>
    </row>
    <row r="1319" spans="1:10" hidden="1" outlineLevel="3">
      <c r="A1319" s="241" t="s">
        <v>11885</v>
      </c>
      <c r="B1319" s="230" t="s">
        <v>13614</v>
      </c>
      <c r="C1319" s="230" t="s">
        <v>10025</v>
      </c>
      <c r="D1319" s="230" t="s">
        <v>10018</v>
      </c>
      <c r="E1319" s="238" t="s">
        <v>14900</v>
      </c>
      <c r="F1319" s="232">
        <v>25</v>
      </c>
      <c r="G1319" s="230" t="s">
        <v>147</v>
      </c>
      <c r="H1319" s="230" t="s">
        <v>15965</v>
      </c>
      <c r="I1319" s="233">
        <v>6.72</v>
      </c>
      <c r="J1319" s="233">
        <f t="shared" si="32"/>
        <v>299.25329951999998</v>
      </c>
    </row>
    <row r="1320" spans="1:10" hidden="1" outlineLevel="3">
      <c r="A1320" s="241" t="s">
        <v>11886</v>
      </c>
      <c r="B1320" s="230" t="s">
        <v>13615</v>
      </c>
      <c r="C1320" s="230" t="s">
        <v>10026</v>
      </c>
      <c r="D1320" s="230" t="s">
        <v>10018</v>
      </c>
      <c r="E1320" s="238" t="s">
        <v>14901</v>
      </c>
      <c r="F1320" s="232">
        <v>20</v>
      </c>
      <c r="G1320" s="230" t="s">
        <v>147</v>
      </c>
      <c r="H1320" s="230" t="s">
        <v>15965</v>
      </c>
      <c r="I1320" s="233">
        <v>7.96</v>
      </c>
      <c r="J1320" s="233">
        <f t="shared" si="32"/>
        <v>354.47265835999997</v>
      </c>
    </row>
    <row r="1321" spans="1:10" hidden="1" outlineLevel="3">
      <c r="A1321" s="241" t="s">
        <v>11887</v>
      </c>
      <c r="B1321" s="230" t="s">
        <v>13616</v>
      </c>
      <c r="C1321" s="230" t="s">
        <v>10027</v>
      </c>
      <c r="D1321" s="230" t="s">
        <v>10018</v>
      </c>
      <c r="E1321" s="238" t="s">
        <v>14901</v>
      </c>
      <c r="F1321" s="232">
        <v>20</v>
      </c>
      <c r="G1321" s="230" t="s">
        <v>147</v>
      </c>
      <c r="H1321" s="230" t="s">
        <v>15965</v>
      </c>
      <c r="I1321" s="233">
        <v>10.69</v>
      </c>
      <c r="J1321" s="233">
        <f t="shared" si="32"/>
        <v>476.04431128999994</v>
      </c>
    </row>
    <row r="1322" spans="1:10" hidden="1" outlineLevel="3">
      <c r="A1322" s="241" t="s">
        <v>11888</v>
      </c>
      <c r="B1322" s="230" t="s">
        <v>13617</v>
      </c>
      <c r="C1322" s="230" t="s">
        <v>10028</v>
      </c>
      <c r="D1322" s="230" t="s">
        <v>10018</v>
      </c>
      <c r="E1322" s="238" t="s">
        <v>14902</v>
      </c>
      <c r="F1322" s="232">
        <v>5</v>
      </c>
      <c r="G1322" s="230" t="s">
        <v>147</v>
      </c>
      <c r="H1322" s="230" t="s">
        <v>15965</v>
      </c>
      <c r="I1322" s="233">
        <v>16.190000000000001</v>
      </c>
      <c r="J1322" s="233">
        <f t="shared" si="32"/>
        <v>720.96888679000006</v>
      </c>
    </row>
    <row r="1323" spans="1:10" hidden="1" outlineLevel="3">
      <c r="A1323" s="241" t="s">
        <v>11889</v>
      </c>
      <c r="B1323" s="230" t="s">
        <v>13618</v>
      </c>
      <c r="C1323" s="230" t="s">
        <v>10029</v>
      </c>
      <c r="D1323" s="230" t="s">
        <v>10018</v>
      </c>
      <c r="E1323" s="238" t="s">
        <v>14903</v>
      </c>
      <c r="F1323" s="232">
        <v>5</v>
      </c>
      <c r="G1323" s="230" t="s">
        <v>147</v>
      </c>
      <c r="H1323" s="230" t="s">
        <v>15965</v>
      </c>
      <c r="I1323" s="233">
        <v>24.01</v>
      </c>
      <c r="J1323" s="233">
        <f t="shared" si="32"/>
        <v>1069.20710141</v>
      </c>
    </row>
    <row r="1324" spans="1:10" hidden="1" outlineLevel="2">
      <c r="A1324" s="260"/>
      <c r="B1324" s="245" t="s">
        <v>334</v>
      </c>
      <c r="C1324" s="234">
        <v>3</v>
      </c>
      <c r="D1324" s="234"/>
      <c r="E1324" s="234" t="s">
        <v>10030</v>
      </c>
      <c r="F1324" s="234"/>
      <c r="G1324" s="234"/>
      <c r="H1324" s="234" t="s">
        <v>334</v>
      </c>
      <c r="I1324" s="234" t="s">
        <v>334</v>
      </c>
      <c r="J1324" s="235"/>
    </row>
    <row r="1325" spans="1:10" s="118" customFormat="1" ht="11.4" hidden="1" outlineLevel="3">
      <c r="A1325" s="261"/>
      <c r="B1325" s="247" t="s">
        <v>334</v>
      </c>
      <c r="E1325" s="118" t="s">
        <v>10016</v>
      </c>
      <c r="H1325" s="118" t="s">
        <v>334</v>
      </c>
      <c r="I1325" s="118" t="s">
        <v>334</v>
      </c>
    </row>
    <row r="1326" spans="1:10" hidden="1" outlineLevel="3">
      <c r="A1326" s="241" t="s">
        <v>11890</v>
      </c>
      <c r="B1326" s="230" t="s">
        <v>13619</v>
      </c>
      <c r="C1326" s="230" t="s">
        <v>10031</v>
      </c>
      <c r="D1326" s="230" t="s">
        <v>10018</v>
      </c>
      <c r="E1326" s="238" t="s">
        <v>14904</v>
      </c>
      <c r="F1326" s="232">
        <v>30</v>
      </c>
      <c r="G1326" s="230" t="s">
        <v>61</v>
      </c>
      <c r="H1326" s="230" t="s">
        <v>15965</v>
      </c>
      <c r="I1326" s="233">
        <v>11.07</v>
      </c>
      <c r="J1326" s="233">
        <f t="shared" ref="J1326:J1332" si="33">IF(H1326="грн",ROUND(I1326*(1-$J$2),2),ROUND(I1326*(1-$J$2),2)*$H$2)</f>
        <v>492.96637286999999</v>
      </c>
    </row>
    <row r="1327" spans="1:10" hidden="1" outlineLevel="3">
      <c r="A1327" s="241" t="s">
        <v>11891</v>
      </c>
      <c r="B1327" s="230" t="s">
        <v>13620</v>
      </c>
      <c r="C1327" s="230" t="s">
        <v>10032</v>
      </c>
      <c r="D1327" s="230" t="s">
        <v>10018</v>
      </c>
      <c r="E1327" s="238" t="s">
        <v>14905</v>
      </c>
      <c r="F1327" s="232">
        <v>30</v>
      </c>
      <c r="G1327" s="230" t="s">
        <v>61</v>
      </c>
      <c r="H1327" s="230" t="s">
        <v>15965</v>
      </c>
      <c r="I1327" s="233">
        <v>9.31</v>
      </c>
      <c r="J1327" s="233">
        <f t="shared" si="33"/>
        <v>414.59050870999999</v>
      </c>
    </row>
    <row r="1328" spans="1:10" hidden="1" outlineLevel="3">
      <c r="A1328" s="241" t="s">
        <v>11892</v>
      </c>
      <c r="B1328" s="230" t="s">
        <v>13621</v>
      </c>
      <c r="C1328" s="230" t="s">
        <v>10033</v>
      </c>
      <c r="D1328" s="230" t="s">
        <v>10018</v>
      </c>
      <c r="E1328" s="238" t="s">
        <v>14906</v>
      </c>
      <c r="F1328" s="232">
        <v>30</v>
      </c>
      <c r="G1328" s="230" t="s">
        <v>61</v>
      </c>
      <c r="H1328" s="230" t="s">
        <v>15965</v>
      </c>
      <c r="I1328" s="233">
        <v>11.42</v>
      </c>
      <c r="J1328" s="233">
        <f t="shared" si="33"/>
        <v>508.55248221999994</v>
      </c>
    </row>
    <row r="1329" spans="1:10" hidden="1" outlineLevel="3">
      <c r="A1329" s="241" t="s">
        <v>11893</v>
      </c>
      <c r="B1329" s="230" t="s">
        <v>13622</v>
      </c>
      <c r="C1329" s="230" t="s">
        <v>10034</v>
      </c>
      <c r="D1329" s="230" t="s">
        <v>10018</v>
      </c>
      <c r="E1329" s="238" t="s">
        <v>14907</v>
      </c>
      <c r="F1329" s="232">
        <v>21</v>
      </c>
      <c r="G1329" s="230" t="s">
        <v>61</v>
      </c>
      <c r="H1329" s="230" t="s">
        <v>15965</v>
      </c>
      <c r="I1329" s="233">
        <v>14.58</v>
      </c>
      <c r="J1329" s="233">
        <f t="shared" si="33"/>
        <v>649.27278377999994</v>
      </c>
    </row>
    <row r="1330" spans="1:10" hidden="1" outlineLevel="3">
      <c r="A1330" s="241" t="s">
        <v>11894</v>
      </c>
      <c r="B1330" s="230" t="s">
        <v>13623</v>
      </c>
      <c r="C1330" s="230" t="s">
        <v>10035</v>
      </c>
      <c r="D1330" s="230" t="s">
        <v>10018</v>
      </c>
      <c r="E1330" s="238" t="s">
        <v>14908</v>
      </c>
      <c r="F1330" s="232">
        <v>15</v>
      </c>
      <c r="G1330" s="230" t="s">
        <v>61</v>
      </c>
      <c r="H1330" s="230" t="s">
        <v>15965</v>
      </c>
      <c r="I1330" s="233">
        <v>18.670000000000002</v>
      </c>
      <c r="J1330" s="233">
        <f t="shared" si="33"/>
        <v>831.40760447000002</v>
      </c>
    </row>
    <row r="1331" spans="1:10" hidden="1" outlineLevel="3">
      <c r="A1331" s="241" t="s">
        <v>11895</v>
      </c>
      <c r="B1331" s="230" t="s">
        <v>13624</v>
      </c>
      <c r="C1331" s="230" t="s">
        <v>10036</v>
      </c>
      <c r="D1331" s="230" t="s">
        <v>10018</v>
      </c>
      <c r="E1331" s="238" t="s">
        <v>14909</v>
      </c>
      <c r="F1331" s="232">
        <v>15</v>
      </c>
      <c r="G1331" s="230" t="s">
        <v>61</v>
      </c>
      <c r="H1331" s="230" t="s">
        <v>15965</v>
      </c>
      <c r="I1331" s="233">
        <v>32.15</v>
      </c>
      <c r="J1331" s="233">
        <f t="shared" si="33"/>
        <v>1431.6954731499998</v>
      </c>
    </row>
    <row r="1332" spans="1:10" hidden="1" outlineLevel="3">
      <c r="A1332" s="241" t="s">
        <v>11896</v>
      </c>
      <c r="B1332" s="230" t="s">
        <v>13625</v>
      </c>
      <c r="C1332" s="230" t="s">
        <v>10037</v>
      </c>
      <c r="D1332" s="230" t="s">
        <v>10018</v>
      </c>
      <c r="E1332" s="238" t="s">
        <v>14910</v>
      </c>
      <c r="F1332" s="232">
        <v>15</v>
      </c>
      <c r="G1332" s="230" t="s">
        <v>61</v>
      </c>
      <c r="H1332" s="230" t="s">
        <v>15965</v>
      </c>
      <c r="I1332" s="233">
        <v>46.49</v>
      </c>
      <c r="J1332" s="233">
        <f t="shared" si="33"/>
        <v>2070.28063909</v>
      </c>
    </row>
    <row r="1333" spans="1:10" hidden="1" outlineLevel="2">
      <c r="A1333" s="260"/>
      <c r="B1333" s="245" t="s">
        <v>334</v>
      </c>
      <c r="C1333" s="234">
        <v>4</v>
      </c>
      <c r="D1333" s="234"/>
      <c r="E1333" s="234" t="s">
        <v>10038</v>
      </c>
      <c r="F1333" s="234"/>
      <c r="G1333" s="234"/>
      <c r="H1333" s="234" t="s">
        <v>334</v>
      </c>
      <c r="I1333" s="234" t="s">
        <v>334</v>
      </c>
      <c r="J1333" s="235"/>
    </row>
    <row r="1334" spans="1:10" s="118" customFormat="1" ht="11.4" hidden="1" outlineLevel="3">
      <c r="A1334" s="261"/>
      <c r="B1334" s="247" t="s">
        <v>334</v>
      </c>
      <c r="E1334" s="118" t="s">
        <v>10016</v>
      </c>
      <c r="H1334" s="118" t="s">
        <v>334</v>
      </c>
      <c r="I1334" s="118" t="s">
        <v>334</v>
      </c>
    </row>
    <row r="1335" spans="1:10" hidden="1" outlineLevel="3">
      <c r="A1335" s="241" t="s">
        <v>11897</v>
      </c>
      <c r="B1335" s="230" t="s">
        <v>13626</v>
      </c>
      <c r="C1335" s="239" t="s">
        <v>10170</v>
      </c>
      <c r="D1335" s="230" t="s">
        <v>10018</v>
      </c>
      <c r="E1335" s="238" t="s">
        <v>14911</v>
      </c>
      <c r="F1335" s="232">
        <v>30</v>
      </c>
      <c r="G1335" s="230" t="s">
        <v>61</v>
      </c>
      <c r="H1335" s="230" t="s">
        <v>15965</v>
      </c>
      <c r="I1335" s="233">
        <v>7.81</v>
      </c>
      <c r="J1335" s="233">
        <f t="shared" ref="J1335:J1348" si="34">IF(H1335="грн",ROUND(I1335*(1-$J$2),2),ROUND(I1335*(1-$J$2),2)*$H$2)</f>
        <v>347.79289720999998</v>
      </c>
    </row>
    <row r="1336" spans="1:10" hidden="1" outlineLevel="3">
      <c r="A1336" s="241" t="s">
        <v>11898</v>
      </c>
      <c r="B1336" s="230" t="s">
        <v>13627</v>
      </c>
      <c r="C1336" s="230" t="s">
        <v>10039</v>
      </c>
      <c r="D1336" s="230" t="s">
        <v>10018</v>
      </c>
      <c r="E1336" s="238" t="s">
        <v>14912</v>
      </c>
      <c r="F1336" s="232">
        <v>30</v>
      </c>
      <c r="G1336" s="230" t="s">
        <v>61</v>
      </c>
      <c r="H1336" s="230" t="s">
        <v>15965</v>
      </c>
      <c r="I1336" s="233">
        <v>5.79</v>
      </c>
      <c r="J1336" s="233">
        <f t="shared" si="34"/>
        <v>257.83878039000001</v>
      </c>
    </row>
    <row r="1337" spans="1:10" hidden="1" outlineLevel="3">
      <c r="A1337" s="241" t="s">
        <v>11899</v>
      </c>
      <c r="B1337" s="230" t="s">
        <v>13628</v>
      </c>
      <c r="C1337" s="230" t="s">
        <v>10040</v>
      </c>
      <c r="D1337" s="230" t="s">
        <v>10018</v>
      </c>
      <c r="E1337" s="238" t="s">
        <v>14913</v>
      </c>
      <c r="F1337" s="232">
        <v>30</v>
      </c>
      <c r="G1337" s="230" t="s">
        <v>61</v>
      </c>
      <c r="H1337" s="230" t="s">
        <v>15965</v>
      </c>
      <c r="I1337" s="233">
        <v>7.9</v>
      </c>
      <c r="J1337" s="233">
        <f t="shared" si="34"/>
        <v>351.80075390000002</v>
      </c>
    </row>
    <row r="1338" spans="1:10" hidden="1" outlineLevel="3">
      <c r="A1338" s="241" t="s">
        <v>11900</v>
      </c>
      <c r="B1338" s="230" t="s">
        <v>13629</v>
      </c>
      <c r="C1338" s="230" t="s">
        <v>10041</v>
      </c>
      <c r="D1338" s="230" t="s">
        <v>10018</v>
      </c>
      <c r="E1338" s="238" t="s">
        <v>14914</v>
      </c>
      <c r="F1338" s="232">
        <v>21</v>
      </c>
      <c r="G1338" s="230" t="s">
        <v>61</v>
      </c>
      <c r="H1338" s="230" t="s">
        <v>15965</v>
      </c>
      <c r="I1338" s="233">
        <v>10.14</v>
      </c>
      <c r="J1338" s="233">
        <f t="shared" si="34"/>
        <v>451.55185374000001</v>
      </c>
    </row>
    <row r="1339" spans="1:10" hidden="1" outlineLevel="3">
      <c r="A1339" s="241" t="s">
        <v>11901</v>
      </c>
      <c r="B1339" s="230" t="s">
        <v>13630</v>
      </c>
      <c r="C1339" s="230" t="s">
        <v>10042</v>
      </c>
      <c r="D1339" s="230" t="s">
        <v>10018</v>
      </c>
      <c r="E1339" s="238" t="s">
        <v>14915</v>
      </c>
      <c r="F1339" s="232">
        <v>15</v>
      </c>
      <c r="G1339" s="230" t="s">
        <v>61</v>
      </c>
      <c r="H1339" s="230" t="s">
        <v>15965</v>
      </c>
      <c r="I1339" s="233">
        <v>11.98</v>
      </c>
      <c r="J1339" s="233">
        <f t="shared" si="34"/>
        <v>533.49025717999996</v>
      </c>
    </row>
    <row r="1340" spans="1:10" hidden="1" outlineLevel="3">
      <c r="A1340" s="241" t="s">
        <v>11902</v>
      </c>
      <c r="B1340" s="230" t="s">
        <v>13631</v>
      </c>
      <c r="C1340" s="230" t="s">
        <v>10043</v>
      </c>
      <c r="D1340" s="230" t="s">
        <v>10018</v>
      </c>
      <c r="E1340" s="238" t="s">
        <v>14916</v>
      </c>
      <c r="F1340" s="232">
        <v>15</v>
      </c>
      <c r="G1340" s="230" t="s">
        <v>61</v>
      </c>
      <c r="H1340" s="230" t="s">
        <v>15965</v>
      </c>
      <c r="I1340" s="233">
        <v>25.1</v>
      </c>
      <c r="J1340" s="233">
        <f t="shared" si="34"/>
        <v>1117.7466990999999</v>
      </c>
    </row>
    <row r="1341" spans="1:10" hidden="1" outlineLevel="3">
      <c r="A1341" s="241" t="s">
        <v>11903</v>
      </c>
      <c r="B1341" s="230" t="s">
        <v>13632</v>
      </c>
      <c r="C1341" s="230" t="s">
        <v>10044</v>
      </c>
      <c r="D1341" s="230" t="s">
        <v>10018</v>
      </c>
      <c r="E1341" s="238" t="s">
        <v>14917</v>
      </c>
      <c r="F1341" s="232">
        <v>15</v>
      </c>
      <c r="G1341" s="230" t="s">
        <v>61</v>
      </c>
      <c r="H1341" s="230" t="s">
        <v>15965</v>
      </c>
      <c r="I1341" s="233">
        <v>34.299999999999997</v>
      </c>
      <c r="J1341" s="233">
        <f t="shared" si="34"/>
        <v>1527.4387162999997</v>
      </c>
    </row>
    <row r="1342" spans="1:10" hidden="1" outlineLevel="3">
      <c r="A1342" s="241" t="s">
        <v>11904</v>
      </c>
      <c r="B1342" s="230" t="s">
        <v>13633</v>
      </c>
      <c r="C1342" s="230" t="s">
        <v>10045</v>
      </c>
      <c r="D1342" s="230" t="s">
        <v>10018</v>
      </c>
      <c r="E1342" s="238" t="s">
        <v>14918</v>
      </c>
      <c r="F1342" s="232">
        <v>15</v>
      </c>
      <c r="G1342" s="230" t="s">
        <v>147</v>
      </c>
      <c r="H1342" s="230" t="s">
        <v>15965</v>
      </c>
      <c r="I1342" s="233">
        <v>7.03</v>
      </c>
      <c r="J1342" s="233">
        <f t="shared" si="34"/>
        <v>313.05813922999999</v>
      </c>
    </row>
    <row r="1343" spans="1:10" hidden="1" outlineLevel="3">
      <c r="A1343" s="241" t="s">
        <v>11905</v>
      </c>
      <c r="B1343" s="230" t="s">
        <v>13634</v>
      </c>
      <c r="C1343" s="230" t="s">
        <v>10046</v>
      </c>
      <c r="D1343" s="230" t="s">
        <v>10018</v>
      </c>
      <c r="E1343" s="238" t="s">
        <v>14900</v>
      </c>
      <c r="F1343" s="232">
        <v>25</v>
      </c>
      <c r="G1343" s="230" t="s">
        <v>147</v>
      </c>
      <c r="H1343" s="230" t="s">
        <v>15965</v>
      </c>
      <c r="I1343" s="233">
        <v>8.2899999999999991</v>
      </c>
      <c r="J1343" s="233">
        <f t="shared" si="34"/>
        <v>369.16813288999992</v>
      </c>
    </row>
    <row r="1344" spans="1:10" hidden="1" outlineLevel="3">
      <c r="A1344" s="241" t="s">
        <v>11906</v>
      </c>
      <c r="B1344" s="230" t="s">
        <v>13635</v>
      </c>
      <c r="C1344" s="230" t="s">
        <v>10047</v>
      </c>
      <c r="D1344" s="230" t="s">
        <v>10018</v>
      </c>
      <c r="E1344" s="238" t="s">
        <v>14900</v>
      </c>
      <c r="F1344" s="232">
        <v>25</v>
      </c>
      <c r="G1344" s="230" t="s">
        <v>147</v>
      </c>
      <c r="H1344" s="230" t="s">
        <v>15965</v>
      </c>
      <c r="I1344" s="233">
        <v>9</v>
      </c>
      <c r="J1344" s="233">
        <f t="shared" si="34"/>
        <v>400.78566899999998</v>
      </c>
    </row>
    <row r="1345" spans="1:10" hidden="1" outlineLevel="3">
      <c r="A1345" s="241" t="s">
        <v>11907</v>
      </c>
      <c r="B1345" s="230" t="s">
        <v>13636</v>
      </c>
      <c r="C1345" s="230" t="s">
        <v>10048</v>
      </c>
      <c r="D1345" s="230" t="s">
        <v>10018</v>
      </c>
      <c r="E1345" s="238" t="s">
        <v>14901</v>
      </c>
      <c r="F1345" s="232">
        <v>20</v>
      </c>
      <c r="G1345" s="230" t="s">
        <v>147</v>
      </c>
      <c r="H1345" s="230" t="s">
        <v>15965</v>
      </c>
      <c r="I1345" s="233">
        <v>13.44</v>
      </c>
      <c r="J1345" s="233">
        <f t="shared" si="34"/>
        <v>598.50659903999997</v>
      </c>
    </row>
    <row r="1346" spans="1:10" hidden="1" outlineLevel="3">
      <c r="A1346" s="241" t="s">
        <v>11908</v>
      </c>
      <c r="B1346" s="230" t="s">
        <v>13637</v>
      </c>
      <c r="C1346" s="230" t="s">
        <v>10049</v>
      </c>
      <c r="D1346" s="230" t="s">
        <v>10018</v>
      </c>
      <c r="E1346" s="238" t="s">
        <v>14918</v>
      </c>
      <c r="F1346" s="232">
        <v>15</v>
      </c>
      <c r="G1346" s="230" t="s">
        <v>147</v>
      </c>
      <c r="H1346" s="230" t="s">
        <v>15965</v>
      </c>
      <c r="I1346" s="233">
        <v>24.91</v>
      </c>
      <c r="J1346" s="233">
        <f t="shared" si="34"/>
        <v>1109.2856683099999</v>
      </c>
    </row>
    <row r="1347" spans="1:10" hidden="1" outlineLevel="3">
      <c r="A1347" s="241" t="s">
        <v>11909</v>
      </c>
      <c r="B1347" s="230" t="s">
        <v>13638</v>
      </c>
      <c r="C1347" s="230" t="s">
        <v>10050</v>
      </c>
      <c r="D1347" s="230" t="s">
        <v>10018</v>
      </c>
      <c r="E1347" s="238" t="s">
        <v>14919</v>
      </c>
      <c r="F1347" s="232">
        <v>5</v>
      </c>
      <c r="G1347" s="230" t="s">
        <v>147</v>
      </c>
      <c r="H1347" s="230" t="s">
        <v>15965</v>
      </c>
      <c r="I1347" s="233">
        <v>37.43</v>
      </c>
      <c r="J1347" s="233">
        <f t="shared" si="34"/>
        <v>1666.82306563</v>
      </c>
    </row>
    <row r="1348" spans="1:10" hidden="1" outlineLevel="3">
      <c r="A1348" s="241" t="s">
        <v>11910</v>
      </c>
      <c r="B1348" s="230" t="s">
        <v>13639</v>
      </c>
      <c r="C1348" s="230" t="s">
        <v>10051</v>
      </c>
      <c r="D1348" s="230" t="s">
        <v>10018</v>
      </c>
      <c r="E1348" s="238" t="s">
        <v>14920</v>
      </c>
      <c r="F1348" s="232">
        <v>3</v>
      </c>
      <c r="G1348" s="230" t="s">
        <v>147</v>
      </c>
      <c r="H1348" s="230" t="s">
        <v>15965</v>
      </c>
      <c r="I1348" s="233">
        <v>52</v>
      </c>
      <c r="J1348" s="233">
        <f t="shared" si="34"/>
        <v>2315.6505319999997</v>
      </c>
    </row>
    <row r="1349" spans="1:10" hidden="1" outlineLevel="2">
      <c r="A1349" s="260"/>
      <c r="B1349" s="245" t="s">
        <v>334</v>
      </c>
      <c r="C1349" s="234">
        <v>5</v>
      </c>
      <c r="D1349" s="234"/>
      <c r="E1349" s="234" t="s">
        <v>10052</v>
      </c>
      <c r="F1349" s="234"/>
      <c r="G1349" s="234"/>
      <c r="H1349" s="234" t="s">
        <v>334</v>
      </c>
      <c r="I1349" s="234" t="s">
        <v>334</v>
      </c>
      <c r="J1349" s="235"/>
    </row>
    <row r="1350" spans="1:10" s="118" customFormat="1" ht="11.4" hidden="1" outlineLevel="3">
      <c r="A1350" s="261"/>
      <c r="B1350" s="247" t="s">
        <v>334</v>
      </c>
      <c r="E1350" s="118" t="s">
        <v>9965</v>
      </c>
      <c r="H1350" s="118" t="s">
        <v>334</v>
      </c>
      <c r="I1350" s="118" t="s">
        <v>334</v>
      </c>
    </row>
    <row r="1351" spans="1:10" hidden="1" outlineLevel="3">
      <c r="A1351" s="241" t="s">
        <v>11911</v>
      </c>
      <c r="B1351" s="230" t="s">
        <v>13640</v>
      </c>
      <c r="C1351" s="230" t="s">
        <v>10053</v>
      </c>
      <c r="D1351" s="230" t="s">
        <v>10054</v>
      </c>
      <c r="E1351" s="238" t="s">
        <v>14921</v>
      </c>
      <c r="F1351" s="232">
        <v>30</v>
      </c>
      <c r="G1351" s="230" t="s">
        <v>61</v>
      </c>
      <c r="H1351" s="230" t="s">
        <v>15965</v>
      </c>
      <c r="I1351" s="233">
        <v>8.48</v>
      </c>
      <c r="J1351" s="233">
        <f>IF(H1351="грн",ROUND(I1351*(1-$J$2),2),ROUND(I1351*(1-$J$2),2)*$H$2)</f>
        <v>377.62916367999998</v>
      </c>
    </row>
    <row r="1352" spans="1:10" hidden="1" outlineLevel="3">
      <c r="A1352" s="241" t="s">
        <v>11912</v>
      </c>
      <c r="B1352" s="230" t="s">
        <v>13641</v>
      </c>
      <c r="C1352" s="230" t="s">
        <v>10055</v>
      </c>
      <c r="D1352" s="230" t="s">
        <v>10054</v>
      </c>
      <c r="E1352" s="238" t="s">
        <v>14922</v>
      </c>
      <c r="F1352" s="232">
        <v>15</v>
      </c>
      <c r="G1352" s="230" t="s">
        <v>61</v>
      </c>
      <c r="H1352" s="230" t="s">
        <v>15965</v>
      </c>
      <c r="I1352" s="233">
        <v>25.23</v>
      </c>
      <c r="J1352" s="233">
        <f>IF(H1352="грн",ROUND(I1352*(1-$J$2),2),ROUND(I1352*(1-$J$2),2)*$H$2)</f>
        <v>1123.5358254299999</v>
      </c>
    </row>
    <row r="1353" spans="1:10" hidden="1" outlineLevel="3">
      <c r="A1353" s="241" t="s">
        <v>11913</v>
      </c>
      <c r="B1353" s="230" t="s">
        <v>13642</v>
      </c>
      <c r="C1353" s="230" t="s">
        <v>10056</v>
      </c>
      <c r="D1353" s="230" t="s">
        <v>10054</v>
      </c>
      <c r="E1353" s="238" t="s">
        <v>14923</v>
      </c>
      <c r="F1353" s="232">
        <v>15</v>
      </c>
      <c r="G1353" s="230" t="s">
        <v>61</v>
      </c>
      <c r="H1353" s="230" t="s">
        <v>15965</v>
      </c>
      <c r="I1353" s="233">
        <v>35.97</v>
      </c>
      <c r="J1353" s="233">
        <f>IF(H1353="грн",ROUND(I1353*(1-$J$2),2),ROUND(I1353*(1-$J$2),2)*$H$2)</f>
        <v>1601.8067237699997</v>
      </c>
    </row>
    <row r="1354" spans="1:10" s="118" customFormat="1" ht="11.4" hidden="1" outlineLevel="3">
      <c r="A1354" s="241"/>
      <c r="B1354" s="247" t="s">
        <v>334</v>
      </c>
      <c r="E1354" s="118" t="s">
        <v>10057</v>
      </c>
      <c r="H1354" s="118" t="s">
        <v>334</v>
      </c>
      <c r="I1354" s="118" t="s">
        <v>334</v>
      </c>
    </row>
    <row r="1355" spans="1:10" hidden="1" outlineLevel="3">
      <c r="A1355" s="241" t="s">
        <v>11914</v>
      </c>
      <c r="B1355" s="230" t="s">
        <v>13643</v>
      </c>
      <c r="C1355" s="230" t="s">
        <v>10058</v>
      </c>
      <c r="D1355" s="230" t="s">
        <v>10054</v>
      </c>
      <c r="E1355" s="238" t="s">
        <v>14924</v>
      </c>
      <c r="F1355" s="232">
        <v>25</v>
      </c>
      <c r="G1355" s="230" t="s">
        <v>147</v>
      </c>
      <c r="H1355" s="230" t="s">
        <v>15965</v>
      </c>
      <c r="I1355" s="233">
        <v>1.86</v>
      </c>
      <c r="J1355" s="233">
        <f t="shared" ref="J1355:J1380" si="35">IF(H1355="грн",ROUND(I1355*(1-$J$2),2),ROUND(I1355*(1-$J$2),2)*$H$2)</f>
        <v>82.829038260000004</v>
      </c>
    </row>
    <row r="1356" spans="1:10" hidden="1" outlineLevel="3">
      <c r="A1356" s="241" t="s">
        <v>11915</v>
      </c>
      <c r="B1356" s="230" t="s">
        <v>13644</v>
      </c>
      <c r="C1356" s="230" t="s">
        <v>10059</v>
      </c>
      <c r="D1356" s="230" t="s">
        <v>10054</v>
      </c>
      <c r="E1356" s="238" t="s">
        <v>14925</v>
      </c>
      <c r="F1356" s="232">
        <v>50</v>
      </c>
      <c r="G1356" s="230" t="s">
        <v>147</v>
      </c>
      <c r="H1356" s="230" t="s">
        <v>15965</v>
      </c>
      <c r="I1356" s="233">
        <v>1.95</v>
      </c>
      <c r="J1356" s="233">
        <f t="shared" si="35"/>
        <v>86.836894949999987</v>
      </c>
    </row>
    <row r="1357" spans="1:10" hidden="1" outlineLevel="3">
      <c r="A1357" s="241" t="s">
        <v>11916</v>
      </c>
      <c r="B1357" s="230" t="s">
        <v>13645</v>
      </c>
      <c r="C1357" s="230" t="s">
        <v>10060</v>
      </c>
      <c r="D1357" s="230" t="s">
        <v>10054</v>
      </c>
      <c r="E1357" s="238" t="s">
        <v>14925</v>
      </c>
      <c r="F1357" s="232">
        <v>50</v>
      </c>
      <c r="G1357" s="230" t="s">
        <v>147</v>
      </c>
      <c r="H1357" s="230" t="s">
        <v>15965</v>
      </c>
      <c r="I1357" s="233">
        <v>2.2799999999999998</v>
      </c>
      <c r="J1357" s="233">
        <f t="shared" si="35"/>
        <v>101.53236947999999</v>
      </c>
    </row>
    <row r="1358" spans="1:10" hidden="1" outlineLevel="3">
      <c r="A1358" s="241" t="s">
        <v>11917</v>
      </c>
      <c r="B1358" s="230" t="s">
        <v>13646</v>
      </c>
      <c r="C1358" s="230" t="s">
        <v>10061</v>
      </c>
      <c r="D1358" s="230" t="s">
        <v>10054</v>
      </c>
      <c r="E1358" s="238" t="s">
        <v>14925</v>
      </c>
      <c r="F1358" s="232">
        <v>50</v>
      </c>
      <c r="G1358" s="230" t="s">
        <v>147</v>
      </c>
      <c r="H1358" s="230" t="s">
        <v>15965</v>
      </c>
      <c r="I1358" s="233">
        <v>3.41</v>
      </c>
      <c r="J1358" s="233">
        <f t="shared" si="35"/>
        <v>151.85323681</v>
      </c>
    </row>
    <row r="1359" spans="1:10" hidden="1" outlineLevel="3">
      <c r="A1359" s="241" t="s">
        <v>11918</v>
      </c>
      <c r="B1359" s="230" t="s">
        <v>13647</v>
      </c>
      <c r="C1359" s="230" t="s">
        <v>10062</v>
      </c>
      <c r="D1359" s="230" t="s">
        <v>10054</v>
      </c>
      <c r="E1359" s="238" t="s">
        <v>14926</v>
      </c>
      <c r="F1359" s="232">
        <v>25</v>
      </c>
      <c r="G1359" s="230" t="s">
        <v>147</v>
      </c>
      <c r="H1359" s="230" t="s">
        <v>15965</v>
      </c>
      <c r="I1359" s="233">
        <v>4.54</v>
      </c>
      <c r="J1359" s="233">
        <f t="shared" si="35"/>
        <v>202.17410414</v>
      </c>
    </row>
    <row r="1360" spans="1:10" hidden="1" outlineLevel="3">
      <c r="A1360" s="241" t="s">
        <v>11919</v>
      </c>
      <c r="B1360" s="230" t="s">
        <v>13648</v>
      </c>
      <c r="C1360" s="230" t="s">
        <v>10063</v>
      </c>
      <c r="D1360" s="230" t="s">
        <v>10054</v>
      </c>
      <c r="E1360" s="238" t="s">
        <v>14927</v>
      </c>
      <c r="F1360" s="232">
        <v>10</v>
      </c>
      <c r="G1360" s="230" t="s">
        <v>147</v>
      </c>
      <c r="H1360" s="230" t="s">
        <v>15965</v>
      </c>
      <c r="I1360" s="233">
        <v>7.03</v>
      </c>
      <c r="J1360" s="233">
        <f t="shared" si="35"/>
        <v>313.05813922999999</v>
      </c>
    </row>
    <row r="1361" spans="1:10" hidden="1" outlineLevel="3">
      <c r="A1361" s="241" t="s">
        <v>11920</v>
      </c>
      <c r="B1361" s="230" t="s">
        <v>13649</v>
      </c>
      <c r="C1361" s="230" t="s">
        <v>10064</v>
      </c>
      <c r="D1361" s="230" t="s">
        <v>10054</v>
      </c>
      <c r="E1361" s="238" t="s">
        <v>14928</v>
      </c>
      <c r="F1361" s="232">
        <v>5</v>
      </c>
      <c r="G1361" s="230" t="s">
        <v>147</v>
      </c>
      <c r="H1361" s="230" t="s">
        <v>15965</v>
      </c>
      <c r="I1361" s="233">
        <v>15.65</v>
      </c>
      <c r="J1361" s="233">
        <f t="shared" si="35"/>
        <v>696.92174664999993</v>
      </c>
    </row>
    <row r="1362" spans="1:10" hidden="1" outlineLevel="3">
      <c r="A1362" s="241" t="s">
        <v>11921</v>
      </c>
      <c r="B1362" s="230" t="s">
        <v>13650</v>
      </c>
      <c r="C1362" s="230" t="s">
        <v>10065</v>
      </c>
      <c r="D1362" s="230" t="s">
        <v>10054</v>
      </c>
      <c r="E1362" s="238" t="s">
        <v>14929</v>
      </c>
      <c r="F1362" s="232">
        <v>25</v>
      </c>
      <c r="G1362" s="230" t="s">
        <v>147</v>
      </c>
      <c r="H1362" s="230" t="s">
        <v>15965</v>
      </c>
      <c r="I1362" s="233">
        <v>1.86</v>
      </c>
      <c r="J1362" s="233">
        <f t="shared" si="35"/>
        <v>82.829038260000004</v>
      </c>
    </row>
    <row r="1363" spans="1:10" hidden="1" outlineLevel="3">
      <c r="A1363" s="241" t="s">
        <v>11922</v>
      </c>
      <c r="B1363" s="230" t="s">
        <v>13651</v>
      </c>
      <c r="C1363" s="230" t="s">
        <v>10066</v>
      </c>
      <c r="D1363" s="230" t="s">
        <v>10054</v>
      </c>
      <c r="E1363" s="238" t="s">
        <v>14930</v>
      </c>
      <c r="F1363" s="232">
        <v>50</v>
      </c>
      <c r="G1363" s="230" t="s">
        <v>147</v>
      </c>
      <c r="H1363" s="230" t="s">
        <v>15965</v>
      </c>
      <c r="I1363" s="233">
        <v>1.86</v>
      </c>
      <c r="J1363" s="233">
        <f t="shared" si="35"/>
        <v>82.829038260000004</v>
      </c>
    </row>
    <row r="1364" spans="1:10" hidden="1" outlineLevel="3">
      <c r="A1364" s="241" t="s">
        <v>11923</v>
      </c>
      <c r="B1364" s="230" t="s">
        <v>13652</v>
      </c>
      <c r="C1364" s="230" t="s">
        <v>10067</v>
      </c>
      <c r="D1364" s="230" t="s">
        <v>10054</v>
      </c>
      <c r="E1364" s="238" t="s">
        <v>14930</v>
      </c>
      <c r="F1364" s="232">
        <v>50</v>
      </c>
      <c r="G1364" s="230" t="s">
        <v>147</v>
      </c>
      <c r="H1364" s="230" t="s">
        <v>15965</v>
      </c>
      <c r="I1364" s="233">
        <v>2.19</v>
      </c>
      <c r="J1364" s="233">
        <f t="shared" si="35"/>
        <v>97.524512789999989</v>
      </c>
    </row>
    <row r="1365" spans="1:10" hidden="1" outlineLevel="3">
      <c r="A1365" s="241" t="s">
        <v>11924</v>
      </c>
      <c r="B1365" s="230" t="s">
        <v>13653</v>
      </c>
      <c r="C1365" s="230" t="s">
        <v>10068</v>
      </c>
      <c r="D1365" s="230" t="s">
        <v>10054</v>
      </c>
      <c r="E1365" s="238" t="s">
        <v>14930</v>
      </c>
      <c r="F1365" s="232">
        <v>50</v>
      </c>
      <c r="G1365" s="230" t="s">
        <v>147</v>
      </c>
      <c r="H1365" s="230" t="s">
        <v>15965</v>
      </c>
      <c r="I1365" s="233">
        <v>2.58</v>
      </c>
      <c r="J1365" s="233">
        <f t="shared" si="35"/>
        <v>114.89189177999999</v>
      </c>
    </row>
    <row r="1366" spans="1:10" hidden="1" outlineLevel="3">
      <c r="A1366" s="241" t="s">
        <v>11925</v>
      </c>
      <c r="B1366" s="230" t="s">
        <v>13654</v>
      </c>
      <c r="C1366" s="230" t="s">
        <v>10069</v>
      </c>
      <c r="D1366" s="230" t="s">
        <v>10054</v>
      </c>
      <c r="E1366" s="238" t="s">
        <v>14929</v>
      </c>
      <c r="F1366" s="232">
        <v>25</v>
      </c>
      <c r="G1366" s="230" t="s">
        <v>147</v>
      </c>
      <c r="H1366" s="230" t="s">
        <v>15965</v>
      </c>
      <c r="I1366" s="233">
        <v>4.4400000000000004</v>
      </c>
      <c r="J1366" s="233">
        <f t="shared" si="35"/>
        <v>197.72093004000001</v>
      </c>
    </row>
    <row r="1367" spans="1:10" hidden="1" outlineLevel="3">
      <c r="A1367" s="241" t="s">
        <v>11926</v>
      </c>
      <c r="B1367" s="230" t="s">
        <v>13655</v>
      </c>
      <c r="C1367" s="230" t="s">
        <v>10070</v>
      </c>
      <c r="D1367" s="230" t="s">
        <v>10054</v>
      </c>
      <c r="E1367" s="238" t="s">
        <v>14931</v>
      </c>
      <c r="F1367" s="232">
        <v>10</v>
      </c>
      <c r="G1367" s="230" t="s">
        <v>147</v>
      </c>
      <c r="H1367" s="230" t="s">
        <v>15965</v>
      </c>
      <c r="I1367" s="233">
        <v>6.2</v>
      </c>
      <c r="J1367" s="233">
        <f t="shared" si="35"/>
        <v>276.09679419999998</v>
      </c>
    </row>
    <row r="1368" spans="1:10" hidden="1" outlineLevel="3">
      <c r="A1368" s="241" t="s">
        <v>11927</v>
      </c>
      <c r="B1368" s="230" t="s">
        <v>13656</v>
      </c>
      <c r="C1368" s="230" t="s">
        <v>10071</v>
      </c>
      <c r="D1368" s="230" t="s">
        <v>10054</v>
      </c>
      <c r="E1368" s="238" t="s">
        <v>14932</v>
      </c>
      <c r="F1368" s="232">
        <v>5</v>
      </c>
      <c r="G1368" s="230" t="s">
        <v>147</v>
      </c>
      <c r="H1368" s="230" t="s">
        <v>15965</v>
      </c>
      <c r="I1368" s="233">
        <v>12.09</v>
      </c>
      <c r="J1368" s="233">
        <f t="shared" si="35"/>
        <v>538.38874868999994</v>
      </c>
    </row>
    <row r="1369" spans="1:10" hidden="1" outlineLevel="3">
      <c r="A1369" s="241" t="s">
        <v>11928</v>
      </c>
      <c r="B1369" s="230" t="s">
        <v>13657</v>
      </c>
      <c r="C1369" s="230" t="s">
        <v>10072</v>
      </c>
      <c r="D1369" s="230" t="s">
        <v>10054</v>
      </c>
      <c r="E1369" s="238" t="s">
        <v>14933</v>
      </c>
      <c r="F1369" s="232">
        <v>100</v>
      </c>
      <c r="G1369" s="230" t="s">
        <v>147</v>
      </c>
      <c r="H1369" s="230" t="s">
        <v>15965</v>
      </c>
      <c r="I1369" s="233">
        <v>1.9</v>
      </c>
      <c r="J1369" s="233">
        <f t="shared" si="35"/>
        <v>84.610307899999995</v>
      </c>
    </row>
    <row r="1370" spans="1:10" hidden="1" outlineLevel="3">
      <c r="A1370" s="241" t="s">
        <v>11929</v>
      </c>
      <c r="B1370" s="230" t="s">
        <v>13658</v>
      </c>
      <c r="C1370" s="230" t="s">
        <v>10073</v>
      </c>
      <c r="D1370" s="230" t="s">
        <v>10054</v>
      </c>
      <c r="E1370" s="238" t="s">
        <v>14933</v>
      </c>
      <c r="F1370" s="232">
        <v>100</v>
      </c>
      <c r="G1370" s="230" t="s">
        <v>147</v>
      </c>
      <c r="H1370" s="230" t="s">
        <v>15965</v>
      </c>
      <c r="I1370" s="233">
        <v>2.19</v>
      </c>
      <c r="J1370" s="233">
        <f t="shared" si="35"/>
        <v>97.524512789999989</v>
      </c>
    </row>
    <row r="1371" spans="1:10" hidden="1" outlineLevel="3">
      <c r="A1371" s="241" t="s">
        <v>11930</v>
      </c>
      <c r="B1371" s="230" t="s">
        <v>13659</v>
      </c>
      <c r="C1371" s="230" t="s">
        <v>10074</v>
      </c>
      <c r="D1371" s="230" t="s">
        <v>10054</v>
      </c>
      <c r="E1371" s="238" t="s">
        <v>14933</v>
      </c>
      <c r="F1371" s="232">
        <v>100</v>
      </c>
      <c r="G1371" s="230" t="s">
        <v>147</v>
      </c>
      <c r="H1371" s="230" t="s">
        <v>15965</v>
      </c>
      <c r="I1371" s="233">
        <v>2.34</v>
      </c>
      <c r="J1371" s="233">
        <f t="shared" si="35"/>
        <v>104.20427393999998</v>
      </c>
    </row>
    <row r="1372" spans="1:10" hidden="1" outlineLevel="3">
      <c r="A1372" s="241" t="s">
        <v>11931</v>
      </c>
      <c r="B1372" s="230" t="s">
        <v>13660</v>
      </c>
      <c r="C1372" s="230" t="s">
        <v>10075</v>
      </c>
      <c r="D1372" s="230" t="s">
        <v>10054</v>
      </c>
      <c r="E1372" s="238" t="s">
        <v>14934</v>
      </c>
      <c r="F1372" s="232">
        <v>50</v>
      </c>
      <c r="G1372" s="230" t="s">
        <v>147</v>
      </c>
      <c r="H1372" s="230" t="s">
        <v>15965</v>
      </c>
      <c r="I1372" s="233">
        <v>2.82</v>
      </c>
      <c r="J1372" s="233">
        <f t="shared" si="35"/>
        <v>125.57950961999998</v>
      </c>
    </row>
    <row r="1373" spans="1:10" hidden="1" outlineLevel="3">
      <c r="A1373" s="241" t="s">
        <v>11932</v>
      </c>
      <c r="B1373" s="230" t="s">
        <v>13661</v>
      </c>
      <c r="C1373" s="230" t="s">
        <v>10076</v>
      </c>
      <c r="D1373" s="230" t="s">
        <v>10054</v>
      </c>
      <c r="E1373" s="238" t="s">
        <v>14934</v>
      </c>
      <c r="F1373" s="232">
        <v>50</v>
      </c>
      <c r="G1373" s="230" t="s">
        <v>147</v>
      </c>
      <c r="H1373" s="230" t="s">
        <v>15965</v>
      </c>
      <c r="I1373" s="233">
        <v>3.46</v>
      </c>
      <c r="J1373" s="233">
        <f t="shared" si="35"/>
        <v>154.07982385999998</v>
      </c>
    </row>
    <row r="1374" spans="1:10" hidden="1" outlineLevel="3">
      <c r="A1374" s="241" t="s">
        <v>11933</v>
      </c>
      <c r="B1374" s="230" t="s">
        <v>13662</v>
      </c>
      <c r="C1374" s="230" t="s">
        <v>10077</v>
      </c>
      <c r="D1374" s="230" t="s">
        <v>10054</v>
      </c>
      <c r="E1374" s="238" t="s">
        <v>14935</v>
      </c>
      <c r="F1374" s="232">
        <v>15</v>
      </c>
      <c r="G1374" s="230" t="s">
        <v>147</v>
      </c>
      <c r="H1374" s="230" t="s">
        <v>15965</v>
      </c>
      <c r="I1374" s="233">
        <v>5.37</v>
      </c>
      <c r="J1374" s="233">
        <f t="shared" si="35"/>
        <v>239.13544916999999</v>
      </c>
    </row>
    <row r="1375" spans="1:10" hidden="1" outlineLevel="3">
      <c r="A1375" s="241" t="s">
        <v>11934</v>
      </c>
      <c r="B1375" s="230" t="s">
        <v>13663</v>
      </c>
      <c r="C1375" s="230" t="s">
        <v>10078</v>
      </c>
      <c r="D1375" s="230" t="s">
        <v>10054</v>
      </c>
      <c r="E1375" s="238" t="s">
        <v>14936</v>
      </c>
      <c r="F1375" s="232">
        <v>25</v>
      </c>
      <c r="G1375" s="230" t="s">
        <v>147</v>
      </c>
      <c r="H1375" s="230" t="s">
        <v>15965</v>
      </c>
      <c r="I1375" s="233">
        <v>7.03</v>
      </c>
      <c r="J1375" s="233">
        <f t="shared" si="35"/>
        <v>313.05813922999999</v>
      </c>
    </row>
    <row r="1376" spans="1:10" hidden="1" outlineLevel="3">
      <c r="A1376" s="241" t="s">
        <v>11935</v>
      </c>
      <c r="B1376" s="230" t="s">
        <v>13664</v>
      </c>
      <c r="C1376" s="230" t="s">
        <v>10079</v>
      </c>
      <c r="D1376" s="230" t="s">
        <v>10054</v>
      </c>
      <c r="E1376" s="238" t="s">
        <v>14936</v>
      </c>
      <c r="F1376" s="232">
        <v>25</v>
      </c>
      <c r="G1376" s="230" t="s">
        <v>147</v>
      </c>
      <c r="H1376" s="230" t="s">
        <v>15965</v>
      </c>
      <c r="I1376" s="233">
        <v>8.17</v>
      </c>
      <c r="J1376" s="233">
        <f t="shared" si="35"/>
        <v>363.82432396999997</v>
      </c>
    </row>
    <row r="1377" spans="1:10" hidden="1" outlineLevel="3">
      <c r="A1377" s="241" t="s">
        <v>11936</v>
      </c>
      <c r="B1377" s="230" t="s">
        <v>13665</v>
      </c>
      <c r="C1377" s="230" t="s">
        <v>10080</v>
      </c>
      <c r="D1377" s="230" t="s">
        <v>10054</v>
      </c>
      <c r="E1377" s="238" t="s">
        <v>14937</v>
      </c>
      <c r="F1377" s="232">
        <v>20</v>
      </c>
      <c r="G1377" s="230" t="s">
        <v>147</v>
      </c>
      <c r="H1377" s="230" t="s">
        <v>15965</v>
      </c>
      <c r="I1377" s="233">
        <v>10.73</v>
      </c>
      <c r="J1377" s="233">
        <f t="shared" si="35"/>
        <v>477.82558093</v>
      </c>
    </row>
    <row r="1378" spans="1:10" hidden="1" outlineLevel="3">
      <c r="A1378" s="241" t="s">
        <v>11937</v>
      </c>
      <c r="B1378" s="230" t="s">
        <v>13666</v>
      </c>
      <c r="C1378" s="230" t="s">
        <v>10081</v>
      </c>
      <c r="D1378" s="230" t="s">
        <v>10054</v>
      </c>
      <c r="E1378" s="238" t="s">
        <v>14935</v>
      </c>
      <c r="F1378" s="232">
        <v>15</v>
      </c>
      <c r="G1378" s="230" t="s">
        <v>147</v>
      </c>
      <c r="H1378" s="230" t="s">
        <v>15965</v>
      </c>
      <c r="I1378" s="233">
        <v>16.12</v>
      </c>
      <c r="J1378" s="233">
        <f t="shared" si="35"/>
        <v>717.85166491999996</v>
      </c>
    </row>
    <row r="1379" spans="1:10" hidden="1" outlineLevel="3">
      <c r="A1379" s="241" t="s">
        <v>11938</v>
      </c>
      <c r="B1379" s="230" t="s">
        <v>13667</v>
      </c>
      <c r="C1379" s="230" t="s">
        <v>10082</v>
      </c>
      <c r="D1379" s="230" t="s">
        <v>10054</v>
      </c>
      <c r="E1379" s="238" t="s">
        <v>14938</v>
      </c>
      <c r="F1379" s="232">
        <v>5</v>
      </c>
      <c r="G1379" s="230" t="s">
        <v>147</v>
      </c>
      <c r="H1379" s="230" t="s">
        <v>15965</v>
      </c>
      <c r="I1379" s="233">
        <v>20.48</v>
      </c>
      <c r="J1379" s="233">
        <f t="shared" si="35"/>
        <v>912.01005567999994</v>
      </c>
    </row>
    <row r="1380" spans="1:10" hidden="1" outlineLevel="3">
      <c r="A1380" s="241" t="s">
        <v>11939</v>
      </c>
      <c r="B1380" s="230" t="s">
        <v>13668</v>
      </c>
      <c r="C1380" s="230" t="s">
        <v>10083</v>
      </c>
      <c r="D1380" s="230" t="s">
        <v>10054</v>
      </c>
      <c r="E1380" s="238" t="s">
        <v>14939</v>
      </c>
      <c r="F1380" s="232">
        <v>3</v>
      </c>
      <c r="G1380" s="230" t="s">
        <v>147</v>
      </c>
      <c r="H1380" s="230" t="s">
        <v>15965</v>
      </c>
      <c r="I1380" s="233">
        <v>38.97</v>
      </c>
      <c r="J1380" s="233">
        <f t="shared" si="35"/>
        <v>1735.4019467699998</v>
      </c>
    </row>
    <row r="1381" spans="1:10" hidden="1" outlineLevel="2">
      <c r="A1381" s="260"/>
      <c r="B1381" s="245" t="s">
        <v>334</v>
      </c>
      <c r="C1381" s="234">
        <v>6</v>
      </c>
      <c r="D1381" s="234"/>
      <c r="E1381" s="234" t="s">
        <v>10084</v>
      </c>
      <c r="F1381" s="234"/>
      <c r="G1381" s="234"/>
      <c r="H1381" s="234" t="s">
        <v>334</v>
      </c>
      <c r="I1381" s="234" t="s">
        <v>334</v>
      </c>
      <c r="J1381" s="235"/>
    </row>
    <row r="1382" spans="1:10" s="118" customFormat="1" ht="11.4" hidden="1" outlineLevel="3">
      <c r="A1382" s="261"/>
      <c r="B1382" s="247" t="s">
        <v>334</v>
      </c>
      <c r="E1382" s="118" t="s">
        <v>9965</v>
      </c>
      <c r="H1382" s="118" t="s">
        <v>334</v>
      </c>
      <c r="I1382" s="118" t="s">
        <v>334</v>
      </c>
    </row>
    <row r="1383" spans="1:10" hidden="1" outlineLevel="3">
      <c r="A1383" s="241" t="s">
        <v>11940</v>
      </c>
      <c r="B1383" s="230" t="s">
        <v>13669</v>
      </c>
      <c r="C1383" s="230" t="s">
        <v>10085</v>
      </c>
      <c r="D1383" s="230" t="s">
        <v>10054</v>
      </c>
      <c r="E1383" s="238" t="s">
        <v>14940</v>
      </c>
      <c r="F1383" s="232">
        <v>30</v>
      </c>
      <c r="G1383" s="230" t="s">
        <v>61</v>
      </c>
      <c r="H1383" s="230" t="s">
        <v>15965</v>
      </c>
      <c r="I1383" s="233">
        <v>5.84</v>
      </c>
      <c r="J1383" s="233">
        <f t="shared" ref="J1383:J1392" si="36">IF(H1383="грн",ROUND(I1383*(1-$J$2),2),ROUND(I1383*(1-$J$2),2)*$H$2)</f>
        <v>260.06536743999999</v>
      </c>
    </row>
    <row r="1384" spans="1:10" hidden="1" outlineLevel="3">
      <c r="A1384" s="241" t="s">
        <v>11941</v>
      </c>
      <c r="B1384" s="230" t="s">
        <v>13670</v>
      </c>
      <c r="C1384" s="230" t="s">
        <v>10086</v>
      </c>
      <c r="D1384" s="230" t="s">
        <v>10054</v>
      </c>
      <c r="E1384" s="238" t="s">
        <v>14941</v>
      </c>
      <c r="F1384" s="232">
        <v>15</v>
      </c>
      <c r="G1384" s="230" t="s">
        <v>61</v>
      </c>
      <c r="H1384" s="230" t="s">
        <v>15965</v>
      </c>
      <c r="I1384" s="233">
        <v>18.45</v>
      </c>
      <c r="J1384" s="233">
        <f t="shared" si="36"/>
        <v>821.61062144999994</v>
      </c>
    </row>
    <row r="1385" spans="1:10" hidden="1" outlineLevel="3">
      <c r="A1385" s="241" t="s">
        <v>11942</v>
      </c>
      <c r="B1385" s="230" t="s">
        <v>13671</v>
      </c>
      <c r="C1385" s="230" t="s">
        <v>10087</v>
      </c>
      <c r="D1385" s="230" t="s">
        <v>10054</v>
      </c>
      <c r="E1385" s="238" t="s">
        <v>14942</v>
      </c>
      <c r="F1385" s="232">
        <v>15</v>
      </c>
      <c r="G1385" s="230" t="s">
        <v>61</v>
      </c>
      <c r="H1385" s="230" t="s">
        <v>15965</v>
      </c>
      <c r="I1385" s="233">
        <v>24.16</v>
      </c>
      <c r="J1385" s="233">
        <f t="shared" si="36"/>
        <v>1075.8868625599998</v>
      </c>
    </row>
    <row r="1386" spans="1:10" hidden="1" outlineLevel="3">
      <c r="A1386" s="241" t="s">
        <v>11943</v>
      </c>
      <c r="B1386" s="230" t="s">
        <v>13672</v>
      </c>
      <c r="C1386" s="230" t="s">
        <v>10088</v>
      </c>
      <c r="D1386" s="230" t="s">
        <v>10054</v>
      </c>
      <c r="E1386" s="238" t="s">
        <v>14943</v>
      </c>
      <c r="F1386" s="232">
        <v>15</v>
      </c>
      <c r="G1386" s="230" t="s">
        <v>147</v>
      </c>
      <c r="H1386" s="230" t="s">
        <v>15965</v>
      </c>
      <c r="I1386" s="233">
        <v>4.87</v>
      </c>
      <c r="J1386" s="233">
        <f t="shared" si="36"/>
        <v>216.86957866999998</v>
      </c>
    </row>
    <row r="1387" spans="1:10" hidden="1" outlineLevel="3">
      <c r="A1387" s="241" t="s">
        <v>11944</v>
      </c>
      <c r="B1387" s="230" t="s">
        <v>13673</v>
      </c>
      <c r="C1387" s="230" t="s">
        <v>10089</v>
      </c>
      <c r="D1387" s="230" t="s">
        <v>10054</v>
      </c>
      <c r="E1387" s="238" t="s">
        <v>14944</v>
      </c>
      <c r="F1387" s="232">
        <v>25</v>
      </c>
      <c r="G1387" s="230" t="s">
        <v>147</v>
      </c>
      <c r="H1387" s="230" t="s">
        <v>15965</v>
      </c>
      <c r="I1387" s="233">
        <v>6.5</v>
      </c>
      <c r="J1387" s="233">
        <f t="shared" si="36"/>
        <v>289.45631649999996</v>
      </c>
    </row>
    <row r="1388" spans="1:10" hidden="1" outlineLevel="3">
      <c r="A1388" s="241" t="s">
        <v>11945</v>
      </c>
      <c r="B1388" s="230" t="s">
        <v>13674</v>
      </c>
      <c r="C1388" s="230" t="s">
        <v>10090</v>
      </c>
      <c r="D1388" s="230" t="s">
        <v>10054</v>
      </c>
      <c r="E1388" s="238" t="s">
        <v>14944</v>
      </c>
      <c r="F1388" s="232">
        <v>25</v>
      </c>
      <c r="G1388" s="230" t="s">
        <v>147</v>
      </c>
      <c r="H1388" s="230" t="s">
        <v>15965</v>
      </c>
      <c r="I1388" s="233">
        <v>7.35</v>
      </c>
      <c r="J1388" s="233">
        <f t="shared" si="36"/>
        <v>327.30829634999998</v>
      </c>
    </row>
    <row r="1389" spans="1:10" hidden="1" outlineLevel="3">
      <c r="A1389" s="241" t="s">
        <v>11946</v>
      </c>
      <c r="B1389" s="230" t="s">
        <v>13675</v>
      </c>
      <c r="C1389" s="230" t="s">
        <v>10091</v>
      </c>
      <c r="D1389" s="230" t="s">
        <v>10054</v>
      </c>
      <c r="E1389" s="238" t="s">
        <v>14945</v>
      </c>
      <c r="F1389" s="232">
        <v>20</v>
      </c>
      <c r="G1389" s="230" t="s">
        <v>147</v>
      </c>
      <c r="H1389" s="230" t="s">
        <v>15965</v>
      </c>
      <c r="I1389" s="233">
        <v>10.24</v>
      </c>
      <c r="J1389" s="233">
        <f t="shared" si="36"/>
        <v>456.00502783999997</v>
      </c>
    </row>
    <row r="1390" spans="1:10" hidden="1" outlineLevel="3">
      <c r="A1390" s="241" t="s">
        <v>11947</v>
      </c>
      <c r="B1390" s="230" t="s">
        <v>13676</v>
      </c>
      <c r="C1390" s="230" t="s">
        <v>10092</v>
      </c>
      <c r="D1390" s="230" t="s">
        <v>10054</v>
      </c>
      <c r="E1390" s="238" t="s">
        <v>14946</v>
      </c>
      <c r="F1390" s="232">
        <v>15</v>
      </c>
      <c r="G1390" s="230" t="s">
        <v>147</v>
      </c>
      <c r="H1390" s="230" t="s">
        <v>15965</v>
      </c>
      <c r="I1390" s="233">
        <v>16.55</v>
      </c>
      <c r="J1390" s="233">
        <f t="shared" si="36"/>
        <v>737.00031354999999</v>
      </c>
    </row>
    <row r="1391" spans="1:10" hidden="1" outlineLevel="3">
      <c r="A1391" s="241" t="s">
        <v>11948</v>
      </c>
      <c r="B1391" s="230" t="s">
        <v>13677</v>
      </c>
      <c r="C1391" s="230" t="s">
        <v>10093</v>
      </c>
      <c r="D1391" s="230" t="s">
        <v>10054</v>
      </c>
      <c r="E1391" s="238" t="s">
        <v>14947</v>
      </c>
      <c r="F1391" s="232">
        <v>5</v>
      </c>
      <c r="G1391" s="230" t="s">
        <v>147</v>
      </c>
      <c r="H1391" s="230" t="s">
        <v>15965</v>
      </c>
      <c r="I1391" s="233">
        <v>21.19</v>
      </c>
      <c r="J1391" s="233">
        <f t="shared" si="36"/>
        <v>943.62759179</v>
      </c>
    </row>
    <row r="1392" spans="1:10" hidden="1" outlineLevel="3">
      <c r="A1392" s="241" t="s">
        <v>11949</v>
      </c>
      <c r="B1392" s="230" t="s">
        <v>13678</v>
      </c>
      <c r="C1392" s="230" t="s">
        <v>10094</v>
      </c>
      <c r="D1392" s="230" t="s">
        <v>10054</v>
      </c>
      <c r="E1392" s="238" t="s">
        <v>14948</v>
      </c>
      <c r="F1392" s="232">
        <v>3</v>
      </c>
      <c r="G1392" s="230" t="s">
        <v>147</v>
      </c>
      <c r="H1392" s="230" t="s">
        <v>15965</v>
      </c>
      <c r="I1392" s="233">
        <v>31.53</v>
      </c>
      <c r="J1392" s="233">
        <f t="shared" si="36"/>
        <v>1404.08579373</v>
      </c>
    </row>
    <row r="1393" spans="1:10" hidden="1" outlineLevel="2">
      <c r="A1393" s="260"/>
      <c r="B1393" s="245" t="s">
        <v>334</v>
      </c>
      <c r="C1393" s="234">
        <v>7</v>
      </c>
      <c r="D1393" s="234"/>
      <c r="E1393" s="234" t="s">
        <v>10095</v>
      </c>
      <c r="F1393" s="234"/>
      <c r="G1393" s="234"/>
      <c r="H1393" s="234" t="s">
        <v>334</v>
      </c>
      <c r="I1393" s="234" t="s">
        <v>334</v>
      </c>
      <c r="J1393" s="235"/>
    </row>
    <row r="1394" spans="1:10" hidden="1" outlineLevel="3">
      <c r="A1394" s="241" t="s">
        <v>11950</v>
      </c>
      <c r="B1394" s="230" t="s">
        <v>13679</v>
      </c>
      <c r="C1394" s="230" t="s">
        <v>10096</v>
      </c>
      <c r="D1394" s="230" t="s">
        <v>10018</v>
      </c>
      <c r="E1394" s="238" t="s">
        <v>14949</v>
      </c>
      <c r="F1394" s="232">
        <v>25</v>
      </c>
      <c r="G1394" s="230" t="s">
        <v>147</v>
      </c>
      <c r="H1394" s="230" t="s">
        <v>15965</v>
      </c>
      <c r="I1394" s="233">
        <v>3.15</v>
      </c>
      <c r="J1394" s="233">
        <f t="shared" ref="J1394:J1457" si="37">IF(H1394="грн",ROUND(I1394*(1-$J$2),2),ROUND(I1394*(1-$J$2),2)*$H$2)</f>
        <v>140.27498414999999</v>
      </c>
    </row>
    <row r="1395" spans="1:10" hidden="1" outlineLevel="3">
      <c r="A1395" s="241" t="s">
        <v>11951</v>
      </c>
      <c r="B1395" s="230" t="s">
        <v>13680</v>
      </c>
      <c r="C1395" s="230" t="s">
        <v>10097</v>
      </c>
      <c r="D1395" s="230" t="s">
        <v>10018</v>
      </c>
      <c r="E1395" s="238" t="s">
        <v>14950</v>
      </c>
      <c r="F1395" s="232">
        <v>50</v>
      </c>
      <c r="G1395" s="230" t="s">
        <v>147</v>
      </c>
      <c r="H1395" s="230" t="s">
        <v>15965</v>
      </c>
      <c r="I1395" s="233">
        <v>3.88</v>
      </c>
      <c r="J1395" s="233">
        <f t="shared" si="37"/>
        <v>172.78315507999997</v>
      </c>
    </row>
    <row r="1396" spans="1:10" hidden="1" outlineLevel="3">
      <c r="A1396" s="241" t="s">
        <v>11952</v>
      </c>
      <c r="B1396" s="230" t="s">
        <v>13681</v>
      </c>
      <c r="C1396" s="230" t="s">
        <v>10098</v>
      </c>
      <c r="D1396" s="230" t="s">
        <v>10018</v>
      </c>
      <c r="E1396" s="238" t="s">
        <v>14950</v>
      </c>
      <c r="F1396" s="232">
        <v>50</v>
      </c>
      <c r="G1396" s="230" t="s">
        <v>147</v>
      </c>
      <c r="H1396" s="230" t="s">
        <v>15965</v>
      </c>
      <c r="I1396" s="233">
        <v>5.13</v>
      </c>
      <c r="J1396" s="233">
        <f t="shared" si="37"/>
        <v>228.44783132999999</v>
      </c>
    </row>
    <row r="1397" spans="1:10" hidden="1" outlineLevel="3">
      <c r="A1397" s="241" t="s">
        <v>11953</v>
      </c>
      <c r="B1397" s="230" t="s">
        <v>13682</v>
      </c>
      <c r="C1397" s="230" t="s">
        <v>10099</v>
      </c>
      <c r="D1397" s="230" t="s">
        <v>10018</v>
      </c>
      <c r="E1397" s="238" t="s">
        <v>14950</v>
      </c>
      <c r="F1397" s="232">
        <v>50</v>
      </c>
      <c r="G1397" s="230" t="s">
        <v>147</v>
      </c>
      <c r="H1397" s="230" t="s">
        <v>15965</v>
      </c>
      <c r="I1397" s="233">
        <v>6.6</v>
      </c>
      <c r="J1397" s="233">
        <f t="shared" si="37"/>
        <v>293.90949059999997</v>
      </c>
    </row>
    <row r="1398" spans="1:10" hidden="1" outlineLevel="3">
      <c r="A1398" s="241" t="s">
        <v>11954</v>
      </c>
      <c r="B1398" s="230" t="s">
        <v>13683</v>
      </c>
      <c r="C1398" s="230" t="s">
        <v>10100</v>
      </c>
      <c r="D1398" s="230" t="s">
        <v>10018</v>
      </c>
      <c r="E1398" s="238" t="s">
        <v>14949</v>
      </c>
      <c r="F1398" s="232">
        <v>25</v>
      </c>
      <c r="G1398" s="230" t="s">
        <v>147</v>
      </c>
      <c r="H1398" s="230" t="s">
        <v>15965</v>
      </c>
      <c r="I1398" s="233">
        <v>9.18</v>
      </c>
      <c r="J1398" s="233">
        <f t="shared" si="37"/>
        <v>408.80138237999995</v>
      </c>
    </row>
    <row r="1399" spans="1:10" hidden="1" outlineLevel="3">
      <c r="A1399" s="241" t="s">
        <v>11955</v>
      </c>
      <c r="B1399" s="230" t="s">
        <v>13684</v>
      </c>
      <c r="C1399" s="230" t="s">
        <v>10101</v>
      </c>
      <c r="D1399" s="230" t="s">
        <v>10018</v>
      </c>
      <c r="E1399" s="238" t="s">
        <v>14951</v>
      </c>
      <c r="F1399" s="232">
        <v>10</v>
      </c>
      <c r="G1399" s="230" t="s">
        <v>147</v>
      </c>
      <c r="H1399" s="230" t="s">
        <v>15965</v>
      </c>
      <c r="I1399" s="233">
        <v>13.06</v>
      </c>
      <c r="J1399" s="233">
        <f t="shared" si="37"/>
        <v>581.58453745999998</v>
      </c>
    </row>
    <row r="1400" spans="1:10" hidden="1" outlineLevel="3">
      <c r="A1400" s="241" t="s">
        <v>11956</v>
      </c>
      <c r="B1400" s="230" t="s">
        <v>13685</v>
      </c>
      <c r="C1400" s="230" t="s">
        <v>10102</v>
      </c>
      <c r="D1400" s="230" t="s">
        <v>10018</v>
      </c>
      <c r="E1400" s="238" t="s">
        <v>14952</v>
      </c>
      <c r="F1400" s="232">
        <v>5</v>
      </c>
      <c r="G1400" s="230" t="s">
        <v>147</v>
      </c>
      <c r="H1400" s="230" t="s">
        <v>15965</v>
      </c>
      <c r="I1400" s="233">
        <v>29.03</v>
      </c>
      <c r="J1400" s="233">
        <f t="shared" si="37"/>
        <v>1292.7564412300001</v>
      </c>
    </row>
    <row r="1401" spans="1:10" hidden="1" outlineLevel="3">
      <c r="A1401" s="241" t="s">
        <v>11957</v>
      </c>
      <c r="B1401" s="230" t="s">
        <v>13686</v>
      </c>
      <c r="C1401" s="230" t="s">
        <v>10103</v>
      </c>
      <c r="D1401" s="230" t="s">
        <v>10018</v>
      </c>
      <c r="E1401" s="238" t="s">
        <v>14953</v>
      </c>
      <c r="F1401" s="232">
        <v>25</v>
      </c>
      <c r="G1401" s="230" t="s">
        <v>147</v>
      </c>
      <c r="H1401" s="230" t="s">
        <v>15965</v>
      </c>
      <c r="I1401" s="233">
        <v>3.05</v>
      </c>
      <c r="J1401" s="233">
        <f t="shared" si="37"/>
        <v>135.82181004999998</v>
      </c>
    </row>
    <row r="1402" spans="1:10" hidden="1" outlineLevel="3">
      <c r="A1402" s="241" t="s">
        <v>11958</v>
      </c>
      <c r="B1402" s="230" t="s">
        <v>13687</v>
      </c>
      <c r="C1402" s="230" t="s">
        <v>10104</v>
      </c>
      <c r="D1402" s="230" t="s">
        <v>10018</v>
      </c>
      <c r="E1402" s="238" t="s">
        <v>14954</v>
      </c>
      <c r="F1402" s="232">
        <v>50</v>
      </c>
      <c r="G1402" s="230" t="s">
        <v>147</v>
      </c>
      <c r="H1402" s="230" t="s">
        <v>15965</v>
      </c>
      <c r="I1402" s="233">
        <v>3.02</v>
      </c>
      <c r="J1402" s="233">
        <f t="shared" si="37"/>
        <v>134.48585781999998</v>
      </c>
    </row>
    <row r="1403" spans="1:10" hidden="1" outlineLevel="3">
      <c r="A1403" s="241" t="s">
        <v>11959</v>
      </c>
      <c r="B1403" s="230" t="s">
        <v>13688</v>
      </c>
      <c r="C1403" s="230" t="s">
        <v>10105</v>
      </c>
      <c r="D1403" s="230" t="s">
        <v>10018</v>
      </c>
      <c r="E1403" s="238" t="s">
        <v>14954</v>
      </c>
      <c r="F1403" s="232">
        <v>50</v>
      </c>
      <c r="G1403" s="230" t="s">
        <v>147</v>
      </c>
      <c r="H1403" s="230" t="s">
        <v>15965</v>
      </c>
      <c r="I1403" s="233">
        <v>2.65</v>
      </c>
      <c r="J1403" s="233">
        <f t="shared" si="37"/>
        <v>118.00911364999999</v>
      </c>
    </row>
    <row r="1404" spans="1:10" hidden="1" outlineLevel="3">
      <c r="A1404" s="241" t="s">
        <v>11960</v>
      </c>
      <c r="B1404" s="230" t="s">
        <v>13689</v>
      </c>
      <c r="C1404" s="230" t="s">
        <v>10106</v>
      </c>
      <c r="D1404" s="230" t="s">
        <v>10018</v>
      </c>
      <c r="E1404" s="238" t="s">
        <v>14954</v>
      </c>
      <c r="F1404" s="232">
        <v>50</v>
      </c>
      <c r="G1404" s="230" t="s">
        <v>147</v>
      </c>
      <c r="H1404" s="230" t="s">
        <v>15965</v>
      </c>
      <c r="I1404" s="233">
        <v>3.79</v>
      </c>
      <c r="J1404" s="233">
        <f t="shared" si="37"/>
        <v>168.77529838999999</v>
      </c>
    </row>
    <row r="1405" spans="1:10" hidden="1" outlineLevel="3">
      <c r="A1405" s="241" t="s">
        <v>11961</v>
      </c>
      <c r="B1405" s="230" t="s">
        <v>13690</v>
      </c>
      <c r="C1405" s="230" t="s">
        <v>10107</v>
      </c>
      <c r="D1405" s="230" t="s">
        <v>10018</v>
      </c>
      <c r="E1405" s="238" t="s">
        <v>14953</v>
      </c>
      <c r="F1405" s="232">
        <v>25</v>
      </c>
      <c r="G1405" s="230" t="s">
        <v>147</v>
      </c>
      <c r="H1405" s="230" t="s">
        <v>15965</v>
      </c>
      <c r="I1405" s="233">
        <v>5.66</v>
      </c>
      <c r="J1405" s="233">
        <f t="shared" si="37"/>
        <v>252.04965405999999</v>
      </c>
    </row>
    <row r="1406" spans="1:10" hidden="1" outlineLevel="3">
      <c r="A1406" s="241" t="s">
        <v>11962</v>
      </c>
      <c r="B1406" s="230" t="s">
        <v>13691</v>
      </c>
      <c r="C1406" s="230" t="s">
        <v>10108</v>
      </c>
      <c r="D1406" s="230" t="s">
        <v>10018</v>
      </c>
      <c r="E1406" s="238" t="s">
        <v>14955</v>
      </c>
      <c r="F1406" s="232">
        <v>10</v>
      </c>
      <c r="G1406" s="230" t="s">
        <v>147</v>
      </c>
      <c r="H1406" s="230" t="s">
        <v>15965</v>
      </c>
      <c r="I1406" s="233">
        <v>12.22</v>
      </c>
      <c r="J1406" s="233">
        <f t="shared" si="37"/>
        <v>544.17787501999999</v>
      </c>
    </row>
    <row r="1407" spans="1:10" hidden="1" outlineLevel="3">
      <c r="A1407" s="241" t="s">
        <v>11963</v>
      </c>
      <c r="B1407" s="230" t="s">
        <v>13692</v>
      </c>
      <c r="C1407" s="230" t="s">
        <v>10109</v>
      </c>
      <c r="D1407" s="230" t="s">
        <v>10018</v>
      </c>
      <c r="E1407" s="238" t="s">
        <v>14956</v>
      </c>
      <c r="F1407" s="232">
        <v>5</v>
      </c>
      <c r="G1407" s="230" t="s">
        <v>147</v>
      </c>
      <c r="H1407" s="230" t="s">
        <v>15965</v>
      </c>
      <c r="I1407" s="233">
        <v>23.12</v>
      </c>
      <c r="J1407" s="233">
        <f t="shared" si="37"/>
        <v>1029.5738519199999</v>
      </c>
    </row>
    <row r="1408" spans="1:10" hidden="1" outlineLevel="3">
      <c r="A1408" s="241" t="s">
        <v>11964</v>
      </c>
      <c r="B1408" s="230" t="s">
        <v>13693</v>
      </c>
      <c r="C1408" s="230" t="s">
        <v>10110</v>
      </c>
      <c r="D1408" s="230" t="s">
        <v>10018</v>
      </c>
      <c r="E1408" s="238" t="s">
        <v>14957</v>
      </c>
      <c r="F1408" s="232">
        <v>100</v>
      </c>
      <c r="G1408" s="230" t="s">
        <v>147</v>
      </c>
      <c r="H1408" s="230" t="s">
        <v>15965</v>
      </c>
      <c r="I1408" s="233">
        <v>1.81</v>
      </c>
      <c r="J1408" s="233">
        <f t="shared" si="37"/>
        <v>80.602451209999998</v>
      </c>
    </row>
    <row r="1409" spans="1:10" hidden="1" outlineLevel="3">
      <c r="A1409" s="241" t="s">
        <v>11965</v>
      </c>
      <c r="B1409" s="230" t="s">
        <v>13694</v>
      </c>
      <c r="C1409" s="230" t="s">
        <v>10111</v>
      </c>
      <c r="D1409" s="230" t="s">
        <v>10018</v>
      </c>
      <c r="E1409" s="238" t="s">
        <v>14957</v>
      </c>
      <c r="F1409" s="232">
        <v>100</v>
      </c>
      <c r="G1409" s="230" t="s">
        <v>147</v>
      </c>
      <c r="H1409" s="230" t="s">
        <v>15965</v>
      </c>
      <c r="I1409" s="233">
        <v>1.9</v>
      </c>
      <c r="J1409" s="233">
        <f t="shared" si="37"/>
        <v>84.610307899999995</v>
      </c>
    </row>
    <row r="1410" spans="1:10" hidden="1" outlineLevel="3">
      <c r="A1410" s="241" t="s">
        <v>11966</v>
      </c>
      <c r="B1410" s="230" t="s">
        <v>13695</v>
      </c>
      <c r="C1410" s="230" t="s">
        <v>10112</v>
      </c>
      <c r="D1410" s="230" t="s">
        <v>10018</v>
      </c>
      <c r="E1410" s="238" t="s">
        <v>14957</v>
      </c>
      <c r="F1410" s="232">
        <v>100</v>
      </c>
      <c r="G1410" s="230" t="s">
        <v>147</v>
      </c>
      <c r="H1410" s="230" t="s">
        <v>15965</v>
      </c>
      <c r="I1410" s="233">
        <v>2.27</v>
      </c>
      <c r="J1410" s="233">
        <f t="shared" si="37"/>
        <v>101.08705207</v>
      </c>
    </row>
    <row r="1411" spans="1:10" hidden="1" outlineLevel="3">
      <c r="A1411" s="241" t="s">
        <v>11967</v>
      </c>
      <c r="B1411" s="230" t="s">
        <v>13696</v>
      </c>
      <c r="C1411" s="230" t="s">
        <v>10113</v>
      </c>
      <c r="D1411" s="230" t="s">
        <v>10018</v>
      </c>
      <c r="E1411" s="238" t="s">
        <v>14958</v>
      </c>
      <c r="F1411" s="232">
        <v>50</v>
      </c>
      <c r="G1411" s="230" t="s">
        <v>147</v>
      </c>
      <c r="H1411" s="230" t="s">
        <v>15965</v>
      </c>
      <c r="I1411" s="233">
        <v>3</v>
      </c>
      <c r="J1411" s="233">
        <f t="shared" si="37"/>
        <v>133.59522299999998</v>
      </c>
    </row>
    <row r="1412" spans="1:10" hidden="1" outlineLevel="3">
      <c r="A1412" s="241" t="s">
        <v>11968</v>
      </c>
      <c r="B1412" s="230" t="s">
        <v>13697</v>
      </c>
      <c r="C1412" s="230" t="s">
        <v>10114</v>
      </c>
      <c r="D1412" s="230" t="s">
        <v>10018</v>
      </c>
      <c r="E1412" s="238" t="s">
        <v>14958</v>
      </c>
      <c r="F1412" s="232">
        <v>50</v>
      </c>
      <c r="G1412" s="230" t="s">
        <v>147</v>
      </c>
      <c r="H1412" s="230" t="s">
        <v>15965</v>
      </c>
      <c r="I1412" s="233">
        <v>4.17</v>
      </c>
      <c r="J1412" s="233">
        <f t="shared" si="37"/>
        <v>185.69735996999998</v>
      </c>
    </row>
    <row r="1413" spans="1:10" hidden="1" outlineLevel="3">
      <c r="A1413" s="241" t="s">
        <v>11969</v>
      </c>
      <c r="B1413" s="230" t="s">
        <v>13698</v>
      </c>
      <c r="C1413" s="230" t="s">
        <v>10115</v>
      </c>
      <c r="D1413" s="230" t="s">
        <v>10018</v>
      </c>
      <c r="E1413" s="238" t="s">
        <v>14958</v>
      </c>
      <c r="F1413" s="232">
        <v>50</v>
      </c>
      <c r="G1413" s="230" t="s">
        <v>147</v>
      </c>
      <c r="H1413" s="230" t="s">
        <v>15965</v>
      </c>
      <c r="I1413" s="233">
        <v>6.71</v>
      </c>
      <c r="J1413" s="233">
        <f t="shared" si="37"/>
        <v>298.80798210999995</v>
      </c>
    </row>
    <row r="1414" spans="1:10" hidden="1" outlineLevel="3">
      <c r="A1414" s="241" t="s">
        <v>11970</v>
      </c>
      <c r="B1414" s="230" t="s">
        <v>13699</v>
      </c>
      <c r="C1414" s="230" t="s">
        <v>10116</v>
      </c>
      <c r="D1414" s="230" t="s">
        <v>10018</v>
      </c>
      <c r="E1414" s="238" t="s">
        <v>14943</v>
      </c>
      <c r="F1414" s="232">
        <v>15</v>
      </c>
      <c r="G1414" s="230" t="s">
        <v>147</v>
      </c>
      <c r="H1414" s="230" t="s">
        <v>15965</v>
      </c>
      <c r="I1414" s="233">
        <v>7.55</v>
      </c>
      <c r="J1414" s="233">
        <f t="shared" si="37"/>
        <v>336.21464454999995</v>
      </c>
    </row>
    <row r="1415" spans="1:10" hidden="1" outlineLevel="3">
      <c r="A1415" s="241" t="s">
        <v>11971</v>
      </c>
      <c r="B1415" s="230" t="s">
        <v>13700</v>
      </c>
      <c r="C1415" s="230" t="s">
        <v>10117</v>
      </c>
      <c r="D1415" s="230" t="s">
        <v>10018</v>
      </c>
      <c r="E1415" s="238" t="s">
        <v>14944</v>
      </c>
      <c r="F1415" s="232">
        <v>25</v>
      </c>
      <c r="G1415" s="230" t="s">
        <v>147</v>
      </c>
      <c r="H1415" s="230" t="s">
        <v>15965</v>
      </c>
      <c r="I1415" s="233">
        <v>10.73</v>
      </c>
      <c r="J1415" s="233">
        <f t="shared" si="37"/>
        <v>477.82558093</v>
      </c>
    </row>
    <row r="1416" spans="1:10" hidden="1" outlineLevel="3">
      <c r="A1416" s="241" t="s">
        <v>11972</v>
      </c>
      <c r="B1416" s="230" t="s">
        <v>13701</v>
      </c>
      <c r="C1416" s="230" t="s">
        <v>10118</v>
      </c>
      <c r="D1416" s="230" t="s">
        <v>10018</v>
      </c>
      <c r="E1416" s="238" t="s">
        <v>14944</v>
      </c>
      <c r="F1416" s="232">
        <v>25</v>
      </c>
      <c r="G1416" s="230" t="s">
        <v>147</v>
      </c>
      <c r="H1416" s="230" t="s">
        <v>15965</v>
      </c>
      <c r="I1416" s="233">
        <v>12.51</v>
      </c>
      <c r="J1416" s="233">
        <f t="shared" si="37"/>
        <v>557.09207990999994</v>
      </c>
    </row>
    <row r="1417" spans="1:10" hidden="1" outlineLevel="3">
      <c r="A1417" s="241" t="s">
        <v>11973</v>
      </c>
      <c r="B1417" s="230" t="s">
        <v>13702</v>
      </c>
      <c r="C1417" s="230" t="s">
        <v>10119</v>
      </c>
      <c r="D1417" s="230" t="s">
        <v>10018</v>
      </c>
      <c r="E1417" s="238" t="s">
        <v>14945</v>
      </c>
      <c r="F1417" s="232">
        <v>20</v>
      </c>
      <c r="G1417" s="230" t="s">
        <v>147</v>
      </c>
      <c r="H1417" s="230" t="s">
        <v>15965</v>
      </c>
      <c r="I1417" s="233">
        <v>17.88</v>
      </c>
      <c r="J1417" s="233">
        <f t="shared" si="37"/>
        <v>796.22752907999984</v>
      </c>
    </row>
    <row r="1418" spans="1:10" hidden="1" outlineLevel="3">
      <c r="A1418" s="241" t="s">
        <v>11974</v>
      </c>
      <c r="B1418" s="230" t="s">
        <v>13703</v>
      </c>
      <c r="C1418" s="230" t="s">
        <v>10120</v>
      </c>
      <c r="D1418" s="230" t="s">
        <v>10018</v>
      </c>
      <c r="E1418" s="238" t="s">
        <v>14943</v>
      </c>
      <c r="F1418" s="232">
        <v>15</v>
      </c>
      <c r="G1418" s="230" t="s">
        <v>147</v>
      </c>
      <c r="H1418" s="230" t="s">
        <v>15965</v>
      </c>
      <c r="I1418" s="233">
        <v>26.06</v>
      </c>
      <c r="J1418" s="233">
        <f t="shared" si="37"/>
        <v>1160.4971704599998</v>
      </c>
    </row>
    <row r="1419" spans="1:10" hidden="1" outlineLevel="3">
      <c r="A1419" s="241" t="s">
        <v>11975</v>
      </c>
      <c r="B1419" s="230" t="s">
        <v>13704</v>
      </c>
      <c r="C1419" s="230" t="s">
        <v>10121</v>
      </c>
      <c r="D1419" s="230" t="s">
        <v>10018</v>
      </c>
      <c r="E1419" s="238" t="s">
        <v>14959</v>
      </c>
      <c r="F1419" s="232">
        <v>5</v>
      </c>
      <c r="G1419" s="230" t="s">
        <v>147</v>
      </c>
      <c r="H1419" s="230" t="s">
        <v>15965</v>
      </c>
      <c r="I1419" s="233">
        <v>48.69</v>
      </c>
      <c r="J1419" s="233">
        <f t="shared" si="37"/>
        <v>2168.2504692899997</v>
      </c>
    </row>
    <row r="1420" spans="1:10" hidden="1" outlineLevel="3">
      <c r="A1420" s="241" t="s">
        <v>11976</v>
      </c>
      <c r="B1420" s="230" t="s">
        <v>13705</v>
      </c>
      <c r="C1420" s="230" t="s">
        <v>10122</v>
      </c>
      <c r="D1420" s="230" t="s">
        <v>10018</v>
      </c>
      <c r="E1420" s="238" t="s">
        <v>14948</v>
      </c>
      <c r="F1420" s="232">
        <v>3</v>
      </c>
      <c r="G1420" s="230" t="s">
        <v>147</v>
      </c>
      <c r="H1420" s="230" t="s">
        <v>15965</v>
      </c>
      <c r="I1420" s="233">
        <v>64.930000000000007</v>
      </c>
      <c r="J1420" s="233">
        <f t="shared" si="37"/>
        <v>2891.4459431300002</v>
      </c>
    </row>
    <row r="1421" spans="1:10" hidden="1" outlineLevel="3">
      <c r="A1421" s="241" t="s">
        <v>11977</v>
      </c>
      <c r="B1421" s="230" t="s">
        <v>13706</v>
      </c>
      <c r="C1421" s="239" t="s">
        <v>10781</v>
      </c>
      <c r="D1421" s="230" t="s">
        <v>10123</v>
      </c>
      <c r="E1421" s="238" t="s">
        <v>14883</v>
      </c>
      <c r="F1421" s="232">
        <v>100</v>
      </c>
      <c r="G1421" s="230" t="s">
        <v>147</v>
      </c>
      <c r="H1421" s="230" t="s">
        <v>15965</v>
      </c>
      <c r="I1421" s="233">
        <v>0.43</v>
      </c>
      <c r="J1421" s="233">
        <f t="shared" si="37"/>
        <v>19.148648629999997</v>
      </c>
    </row>
    <row r="1422" spans="1:10" hidden="1" outlineLevel="3">
      <c r="A1422" s="241" t="s">
        <v>11978</v>
      </c>
      <c r="B1422" s="230" t="s">
        <v>13707</v>
      </c>
      <c r="C1422" s="239" t="s">
        <v>10780</v>
      </c>
      <c r="D1422" s="230" t="s">
        <v>10123</v>
      </c>
      <c r="E1422" s="238" t="s">
        <v>14883</v>
      </c>
      <c r="F1422" s="232">
        <v>100</v>
      </c>
      <c r="G1422" s="230" t="s">
        <v>147</v>
      </c>
      <c r="H1422" s="230" t="s">
        <v>15965</v>
      </c>
      <c r="I1422" s="233">
        <v>0.48</v>
      </c>
      <c r="J1422" s="233">
        <f t="shared" si="37"/>
        <v>21.375235679999996</v>
      </c>
    </row>
    <row r="1423" spans="1:10" hidden="1" outlineLevel="3">
      <c r="A1423" s="241" t="s">
        <v>11979</v>
      </c>
      <c r="B1423" s="230" t="s">
        <v>13708</v>
      </c>
      <c r="C1423" s="239" t="s">
        <v>10782</v>
      </c>
      <c r="D1423" s="230" t="s">
        <v>10123</v>
      </c>
      <c r="E1423" s="238" t="s">
        <v>14883</v>
      </c>
      <c r="F1423" s="232">
        <v>100</v>
      </c>
      <c r="G1423" s="230" t="s">
        <v>147</v>
      </c>
      <c r="H1423" s="230" t="s">
        <v>15965</v>
      </c>
      <c r="I1423" s="233">
        <v>0.55000000000000004</v>
      </c>
      <c r="J1423" s="233">
        <f t="shared" si="37"/>
        <v>24.492457550000001</v>
      </c>
    </row>
    <row r="1424" spans="1:10" hidden="1" outlineLevel="3">
      <c r="A1424" s="241" t="s">
        <v>11980</v>
      </c>
      <c r="B1424" s="230" t="s">
        <v>13709</v>
      </c>
      <c r="C1424" s="239" t="s">
        <v>10783</v>
      </c>
      <c r="D1424" s="230" t="s">
        <v>10123</v>
      </c>
      <c r="E1424" s="238" t="s">
        <v>14960</v>
      </c>
      <c r="F1424" s="232">
        <v>50</v>
      </c>
      <c r="G1424" s="230" t="s">
        <v>147</v>
      </c>
      <c r="H1424" s="230" t="s">
        <v>15965</v>
      </c>
      <c r="I1424" s="233">
        <v>0.87</v>
      </c>
      <c r="J1424" s="233">
        <f t="shared" si="37"/>
        <v>38.742614669999995</v>
      </c>
    </row>
    <row r="1425" spans="1:10" hidden="1" outlineLevel="3">
      <c r="A1425" s="241" t="s">
        <v>11981</v>
      </c>
      <c r="B1425" s="230" t="s">
        <v>13710</v>
      </c>
      <c r="C1425" s="230" t="s">
        <v>10124</v>
      </c>
      <c r="D1425" s="230" t="s">
        <v>10123</v>
      </c>
      <c r="E1425" s="238" t="s">
        <v>14960</v>
      </c>
      <c r="F1425" s="232">
        <v>50</v>
      </c>
      <c r="G1425" s="230" t="s">
        <v>147</v>
      </c>
      <c r="H1425" s="230" t="s">
        <v>15965</v>
      </c>
      <c r="I1425" s="233">
        <v>1.06</v>
      </c>
      <c r="J1425" s="233">
        <f t="shared" si="37"/>
        <v>47.203645459999997</v>
      </c>
    </row>
    <row r="1426" spans="1:10" hidden="1" outlineLevel="3">
      <c r="A1426" s="241" t="s">
        <v>11982</v>
      </c>
      <c r="B1426" s="230" t="s">
        <v>13711</v>
      </c>
      <c r="C1426" s="239" t="s">
        <v>10784</v>
      </c>
      <c r="D1426" s="230" t="s">
        <v>10123</v>
      </c>
      <c r="E1426" s="238" t="s">
        <v>14961</v>
      </c>
      <c r="F1426" s="232">
        <v>25</v>
      </c>
      <c r="G1426" s="230" t="s">
        <v>147</v>
      </c>
      <c r="H1426" s="230" t="s">
        <v>15965</v>
      </c>
      <c r="I1426" s="233">
        <v>2.06</v>
      </c>
      <c r="J1426" s="233">
        <f t="shared" si="37"/>
        <v>91.735386460000001</v>
      </c>
    </row>
    <row r="1427" spans="1:10" hidden="1" outlineLevel="3">
      <c r="A1427" s="241" t="s">
        <v>11983</v>
      </c>
      <c r="B1427" s="230" t="s">
        <v>13712</v>
      </c>
      <c r="C1427" s="230" t="s">
        <v>10125</v>
      </c>
      <c r="D1427" s="230" t="s">
        <v>10123</v>
      </c>
      <c r="E1427" s="238" t="s">
        <v>14962</v>
      </c>
      <c r="F1427" s="232">
        <v>10</v>
      </c>
      <c r="G1427" s="230" t="s">
        <v>147</v>
      </c>
      <c r="H1427" s="230" t="s">
        <v>15965</v>
      </c>
      <c r="I1427" s="233">
        <v>2.95</v>
      </c>
      <c r="J1427" s="233">
        <f t="shared" si="37"/>
        <v>131.36863595</v>
      </c>
    </row>
    <row r="1428" spans="1:10" s="195" customFormat="1" ht="11.4" hidden="1" outlineLevel="1">
      <c r="A1428" s="259"/>
      <c r="B1428" s="244" t="s">
        <v>334</v>
      </c>
      <c r="C1428" s="223"/>
      <c r="D1428" s="223"/>
      <c r="E1428" s="223" t="s">
        <v>10126</v>
      </c>
      <c r="F1428" s="223"/>
      <c r="G1428" s="224"/>
      <c r="H1428" s="224" t="s">
        <v>334</v>
      </c>
      <c r="I1428" s="224" t="s">
        <v>334</v>
      </c>
      <c r="J1428" s="224"/>
    </row>
    <row r="1429" spans="1:10" hidden="1" outlineLevel="2">
      <c r="A1429" s="260"/>
      <c r="B1429" s="245" t="s">
        <v>334</v>
      </c>
      <c r="C1429" s="234">
        <v>1</v>
      </c>
      <c r="D1429" s="234"/>
      <c r="E1429" s="234" t="s">
        <v>10127</v>
      </c>
      <c r="F1429" s="234"/>
      <c r="G1429" s="234"/>
      <c r="H1429" s="234" t="s">
        <v>334</v>
      </c>
      <c r="I1429" s="234" t="s">
        <v>334</v>
      </c>
      <c r="J1429" s="235"/>
    </row>
    <row r="1430" spans="1:10" hidden="1" outlineLevel="3">
      <c r="A1430" s="241" t="s">
        <v>11984</v>
      </c>
      <c r="B1430" s="230" t="s">
        <v>13713</v>
      </c>
      <c r="C1430" s="230" t="s">
        <v>10128</v>
      </c>
      <c r="D1430" s="230" t="s">
        <v>8797</v>
      </c>
      <c r="E1430" s="238" t="s">
        <v>14963</v>
      </c>
      <c r="F1430" s="232">
        <v>40</v>
      </c>
      <c r="G1430" s="230" t="s">
        <v>61</v>
      </c>
      <c r="H1430" s="230" t="s">
        <v>15965</v>
      </c>
      <c r="I1430" s="233">
        <v>3</v>
      </c>
      <c r="J1430" s="233">
        <f t="shared" si="37"/>
        <v>133.59522299999998</v>
      </c>
    </row>
    <row r="1431" spans="1:10" hidden="1" outlineLevel="3">
      <c r="A1431" s="241" t="s">
        <v>11985</v>
      </c>
      <c r="B1431" s="230" t="s">
        <v>13714</v>
      </c>
      <c r="C1431" s="230" t="s">
        <v>10129</v>
      </c>
      <c r="D1431" s="240" t="s">
        <v>10130</v>
      </c>
      <c r="E1431" s="238" t="s">
        <v>14964</v>
      </c>
      <c r="F1431" s="232">
        <v>40</v>
      </c>
      <c r="G1431" s="230" t="s">
        <v>61</v>
      </c>
      <c r="H1431" s="230" t="s">
        <v>15965</v>
      </c>
      <c r="I1431" s="233">
        <v>3.08</v>
      </c>
      <c r="J1431" s="233">
        <f t="shared" si="37"/>
        <v>137.15776227999999</v>
      </c>
    </row>
    <row r="1432" spans="1:10" hidden="1" outlineLevel="2">
      <c r="A1432" s="260"/>
      <c r="B1432" s="245" t="s">
        <v>334</v>
      </c>
      <c r="C1432" s="234">
        <v>2</v>
      </c>
      <c r="D1432" s="234"/>
      <c r="E1432" s="234" t="s">
        <v>10181</v>
      </c>
      <c r="F1432" s="234"/>
      <c r="G1432" s="234"/>
      <c r="H1432" s="234" t="s">
        <v>334</v>
      </c>
      <c r="I1432" s="234" t="s">
        <v>334</v>
      </c>
      <c r="J1432" s="235"/>
    </row>
    <row r="1433" spans="1:10" hidden="1" outlineLevel="3">
      <c r="A1433" s="241" t="s">
        <v>11986</v>
      </c>
      <c r="B1433" s="230" t="s">
        <v>13715</v>
      </c>
      <c r="C1433" s="230" t="s">
        <v>10131</v>
      </c>
      <c r="D1433" s="230" t="s">
        <v>8611</v>
      </c>
      <c r="E1433" s="231" t="s">
        <v>14965</v>
      </c>
      <c r="F1433" s="232">
        <v>1</v>
      </c>
      <c r="G1433" s="230" t="s">
        <v>147</v>
      </c>
      <c r="H1433" s="230" t="s">
        <v>15965</v>
      </c>
      <c r="I1433" s="233">
        <v>8.74</v>
      </c>
      <c r="J1433" s="233">
        <f t="shared" si="37"/>
        <v>389.20741634000001</v>
      </c>
    </row>
    <row r="1434" spans="1:10" hidden="1" outlineLevel="3">
      <c r="A1434" s="241" t="s">
        <v>11987</v>
      </c>
      <c r="B1434" s="230" t="s">
        <v>13716</v>
      </c>
      <c r="C1434" s="230" t="s">
        <v>10132</v>
      </c>
      <c r="D1434" s="230" t="s">
        <v>8611</v>
      </c>
      <c r="E1434" s="231" t="s">
        <v>14965</v>
      </c>
      <c r="F1434" s="232">
        <v>1</v>
      </c>
      <c r="G1434" s="230" t="s">
        <v>147</v>
      </c>
      <c r="H1434" s="230" t="s">
        <v>15965</v>
      </c>
      <c r="I1434" s="233">
        <v>0</v>
      </c>
      <c r="J1434" s="233">
        <f t="shared" si="37"/>
        <v>0</v>
      </c>
    </row>
    <row r="1435" spans="1:10" hidden="1" outlineLevel="3">
      <c r="A1435" s="241" t="s">
        <v>11988</v>
      </c>
      <c r="B1435" s="230" t="s">
        <v>13717</v>
      </c>
      <c r="C1435" s="230" t="s">
        <v>10133</v>
      </c>
      <c r="D1435" s="230" t="s">
        <v>8611</v>
      </c>
      <c r="E1435" s="231" t="s">
        <v>14966</v>
      </c>
      <c r="F1435" s="232">
        <v>1</v>
      </c>
      <c r="G1435" s="230" t="s">
        <v>147</v>
      </c>
      <c r="H1435" s="230" t="s">
        <v>15965</v>
      </c>
      <c r="I1435" s="233">
        <v>20.87</v>
      </c>
      <c r="J1435" s="233">
        <f t="shared" si="37"/>
        <v>929.37743466999996</v>
      </c>
    </row>
    <row r="1436" spans="1:10" hidden="1" outlineLevel="3">
      <c r="A1436" s="241" t="s">
        <v>11989</v>
      </c>
      <c r="B1436" s="230" t="s">
        <v>13718</v>
      </c>
      <c r="C1436" s="230" t="s">
        <v>10134</v>
      </c>
      <c r="D1436" s="230" t="s">
        <v>8611</v>
      </c>
      <c r="E1436" s="231" t="s">
        <v>14967</v>
      </c>
      <c r="F1436" s="232">
        <v>1</v>
      </c>
      <c r="G1436" s="230" t="s">
        <v>147</v>
      </c>
      <c r="H1436" s="230" t="s">
        <v>15965</v>
      </c>
      <c r="I1436" s="233">
        <v>7.48</v>
      </c>
      <c r="J1436" s="233">
        <f t="shared" si="37"/>
        <v>333.09742268000002</v>
      </c>
    </row>
    <row r="1437" spans="1:10" hidden="1" outlineLevel="3">
      <c r="A1437" s="241" t="s">
        <v>11990</v>
      </c>
      <c r="B1437" s="230" t="s">
        <v>13719</v>
      </c>
      <c r="C1437" s="230" t="s">
        <v>10135</v>
      </c>
      <c r="D1437" s="230" t="s">
        <v>8611</v>
      </c>
      <c r="E1437" s="231" t="s">
        <v>14967</v>
      </c>
      <c r="F1437" s="232">
        <v>1</v>
      </c>
      <c r="G1437" s="230" t="s">
        <v>147</v>
      </c>
      <c r="H1437" s="230" t="s">
        <v>15965</v>
      </c>
      <c r="I1437" s="233">
        <v>9.16</v>
      </c>
      <c r="J1437" s="233">
        <f t="shared" si="37"/>
        <v>407.91074756</v>
      </c>
    </row>
    <row r="1438" spans="1:10" hidden="1" outlineLevel="3">
      <c r="A1438" s="241" t="s">
        <v>11991</v>
      </c>
      <c r="B1438" s="230" t="s">
        <v>13720</v>
      </c>
      <c r="C1438" s="230" t="s">
        <v>10136</v>
      </c>
      <c r="D1438" s="230" t="s">
        <v>8611</v>
      </c>
      <c r="E1438" s="231" t="s">
        <v>14967</v>
      </c>
      <c r="F1438" s="232">
        <v>1</v>
      </c>
      <c r="G1438" s="230" t="s">
        <v>147</v>
      </c>
      <c r="H1438" s="230" t="s">
        <v>15965</v>
      </c>
      <c r="I1438" s="233">
        <v>0</v>
      </c>
      <c r="J1438" s="233">
        <f t="shared" si="37"/>
        <v>0</v>
      </c>
    </row>
    <row r="1439" spans="1:10" s="195" customFormat="1" ht="11.4" hidden="1" outlineLevel="1">
      <c r="A1439" s="259"/>
      <c r="B1439" s="244" t="s">
        <v>334</v>
      </c>
      <c r="C1439" s="223"/>
      <c r="D1439" s="223"/>
      <c r="E1439" s="223" t="s">
        <v>10137</v>
      </c>
      <c r="F1439" s="223"/>
      <c r="G1439" s="224"/>
      <c r="H1439" s="224" t="s">
        <v>334</v>
      </c>
      <c r="I1439" s="224" t="s">
        <v>334</v>
      </c>
      <c r="J1439" s="224"/>
    </row>
    <row r="1440" spans="1:10" hidden="1" outlineLevel="2">
      <c r="A1440" s="260"/>
      <c r="B1440" s="245" t="s">
        <v>334</v>
      </c>
      <c r="C1440" s="234">
        <v>1</v>
      </c>
      <c r="D1440" s="234"/>
      <c r="E1440" s="234" t="s">
        <v>10138</v>
      </c>
      <c r="F1440" s="234"/>
      <c r="G1440" s="234"/>
      <c r="H1440" s="234" t="s">
        <v>334</v>
      </c>
      <c r="I1440" s="234" t="s">
        <v>334</v>
      </c>
      <c r="J1440" s="235"/>
    </row>
    <row r="1441" spans="1:10" hidden="1" outlineLevel="3">
      <c r="A1441" s="241" t="s">
        <v>11992</v>
      </c>
      <c r="B1441" s="240" t="s">
        <v>13721</v>
      </c>
      <c r="C1441" s="230" t="s">
        <v>10139</v>
      </c>
      <c r="D1441" s="230" t="s">
        <v>9681</v>
      </c>
      <c r="E1441" s="238" t="s">
        <v>14968</v>
      </c>
      <c r="F1441" s="232">
        <v>50</v>
      </c>
      <c r="G1441" s="230" t="s">
        <v>61</v>
      </c>
      <c r="H1441" s="230" t="s">
        <v>15965</v>
      </c>
      <c r="I1441" s="233">
        <v>1.92</v>
      </c>
      <c r="J1441" s="233">
        <f t="shared" si="37"/>
        <v>85.500942719999983</v>
      </c>
    </row>
    <row r="1442" spans="1:10" hidden="1" outlineLevel="3">
      <c r="A1442" s="241" t="s">
        <v>11993</v>
      </c>
      <c r="B1442" s="240" t="s">
        <v>13722</v>
      </c>
      <c r="C1442" s="230" t="s">
        <v>10140</v>
      </c>
      <c r="D1442" s="230" t="s">
        <v>9681</v>
      </c>
      <c r="E1442" s="238" t="s">
        <v>14969</v>
      </c>
      <c r="F1442" s="232">
        <v>50</v>
      </c>
      <c r="G1442" s="230" t="s">
        <v>61</v>
      </c>
      <c r="H1442" s="230" t="s">
        <v>15965</v>
      </c>
      <c r="I1442" s="233">
        <v>2.37</v>
      </c>
      <c r="J1442" s="233">
        <f t="shared" si="37"/>
        <v>105.54022617</v>
      </c>
    </row>
    <row r="1443" spans="1:10" hidden="1" outlineLevel="3">
      <c r="A1443" s="241" t="s">
        <v>11994</v>
      </c>
      <c r="B1443" s="240" t="s">
        <v>13723</v>
      </c>
      <c r="C1443" s="230" t="s">
        <v>10141</v>
      </c>
      <c r="D1443" s="230" t="s">
        <v>9681</v>
      </c>
      <c r="E1443" s="238" t="s">
        <v>14970</v>
      </c>
      <c r="F1443" s="232">
        <v>50</v>
      </c>
      <c r="G1443" s="230" t="s">
        <v>61</v>
      </c>
      <c r="H1443" s="230" t="s">
        <v>15965</v>
      </c>
      <c r="I1443" s="233">
        <v>2.9</v>
      </c>
      <c r="J1443" s="233">
        <f t="shared" si="37"/>
        <v>129.14204889999999</v>
      </c>
    </row>
    <row r="1444" spans="1:10" hidden="1" outlineLevel="3">
      <c r="A1444" s="241" t="s">
        <v>11995</v>
      </c>
      <c r="B1444" s="240" t="s">
        <v>13724</v>
      </c>
      <c r="C1444" s="230" t="s">
        <v>10142</v>
      </c>
      <c r="D1444" s="230" t="s">
        <v>9681</v>
      </c>
      <c r="E1444" s="238" t="s">
        <v>14971</v>
      </c>
      <c r="F1444" s="232">
        <v>50</v>
      </c>
      <c r="G1444" s="230" t="s">
        <v>61</v>
      </c>
      <c r="H1444" s="230" t="s">
        <v>15965</v>
      </c>
      <c r="I1444" s="233">
        <v>3.42</v>
      </c>
      <c r="J1444" s="233">
        <f t="shared" si="37"/>
        <v>152.29855421999997</v>
      </c>
    </row>
    <row r="1445" spans="1:10" hidden="1" outlineLevel="3">
      <c r="A1445" s="241" t="s">
        <v>11996</v>
      </c>
      <c r="B1445" s="240" t="s">
        <v>13725</v>
      </c>
      <c r="C1445" s="230" t="s">
        <v>10143</v>
      </c>
      <c r="D1445" s="230" t="s">
        <v>9681</v>
      </c>
      <c r="E1445" s="238" t="s">
        <v>14972</v>
      </c>
      <c r="F1445" s="232">
        <v>50</v>
      </c>
      <c r="G1445" s="230" t="s">
        <v>61</v>
      </c>
      <c r="H1445" s="230" t="s">
        <v>15965</v>
      </c>
      <c r="I1445" s="233">
        <v>5.91</v>
      </c>
      <c r="J1445" s="233">
        <f t="shared" si="37"/>
        <v>263.18258930999997</v>
      </c>
    </row>
    <row r="1446" spans="1:10" hidden="1" outlineLevel="3">
      <c r="A1446" s="241" t="s">
        <v>11997</v>
      </c>
      <c r="B1446" s="240" t="s">
        <v>13726</v>
      </c>
      <c r="C1446" s="230" t="s">
        <v>10144</v>
      </c>
      <c r="D1446" s="230" t="s">
        <v>9681</v>
      </c>
      <c r="E1446" s="238" t="s">
        <v>14973</v>
      </c>
      <c r="F1446" s="232">
        <v>50</v>
      </c>
      <c r="G1446" s="230" t="s">
        <v>61</v>
      </c>
      <c r="H1446" s="230" t="s">
        <v>15965</v>
      </c>
      <c r="I1446" s="233">
        <v>8.9</v>
      </c>
      <c r="J1446" s="233">
        <f t="shared" si="37"/>
        <v>396.33249489999997</v>
      </c>
    </row>
    <row r="1447" spans="1:10" hidden="1" outlineLevel="2">
      <c r="A1447" s="260"/>
      <c r="B1447" s="245" t="s">
        <v>334</v>
      </c>
      <c r="C1447" s="234">
        <v>2</v>
      </c>
      <c r="D1447" s="234"/>
      <c r="E1447" s="234" t="s">
        <v>10145</v>
      </c>
      <c r="F1447" s="234"/>
      <c r="G1447" s="234"/>
      <c r="H1447" s="234" t="s">
        <v>334</v>
      </c>
      <c r="I1447" s="234" t="s">
        <v>334</v>
      </c>
      <c r="J1447" s="235"/>
    </row>
    <row r="1448" spans="1:10" hidden="1" outlineLevel="3">
      <c r="A1448" s="241" t="s">
        <v>11998</v>
      </c>
      <c r="B1448" s="240" t="s">
        <v>13727</v>
      </c>
      <c r="C1448" s="230" t="s">
        <v>10146</v>
      </c>
      <c r="D1448" s="230" t="s">
        <v>10147</v>
      </c>
      <c r="E1448" s="238" t="s">
        <v>14974</v>
      </c>
      <c r="F1448" s="232">
        <v>50</v>
      </c>
      <c r="G1448" s="230" t="s">
        <v>61</v>
      </c>
      <c r="H1448" s="230" t="s">
        <v>15965</v>
      </c>
      <c r="I1448" s="233">
        <v>2.72</v>
      </c>
      <c r="J1448" s="233">
        <f t="shared" si="37"/>
        <v>121.12633552</v>
      </c>
    </row>
    <row r="1449" spans="1:10" hidden="1" outlineLevel="3">
      <c r="A1449" s="241" t="s">
        <v>11999</v>
      </c>
      <c r="B1449" s="240" t="s">
        <v>13728</v>
      </c>
      <c r="C1449" s="230" t="s">
        <v>10148</v>
      </c>
      <c r="D1449" s="230" t="s">
        <v>10149</v>
      </c>
      <c r="E1449" s="238" t="s">
        <v>14974</v>
      </c>
      <c r="F1449" s="232">
        <v>50</v>
      </c>
      <c r="G1449" s="230" t="s">
        <v>61</v>
      </c>
      <c r="H1449" s="230" t="s">
        <v>15965</v>
      </c>
      <c r="I1449" s="233">
        <v>2.76</v>
      </c>
      <c r="J1449" s="233">
        <f t="shared" si="37"/>
        <v>122.90760515999997</v>
      </c>
    </row>
    <row r="1450" spans="1:10" hidden="1" outlineLevel="3">
      <c r="A1450" s="241" t="s">
        <v>12000</v>
      </c>
      <c r="B1450" s="240" t="s">
        <v>13729</v>
      </c>
      <c r="C1450" s="230" t="s">
        <v>10150</v>
      </c>
      <c r="D1450" s="230" t="s">
        <v>10151</v>
      </c>
      <c r="E1450" s="238" t="s">
        <v>14975</v>
      </c>
      <c r="F1450" s="232">
        <v>50</v>
      </c>
      <c r="G1450" s="230" t="s">
        <v>61</v>
      </c>
      <c r="H1450" s="230" t="s">
        <v>15965</v>
      </c>
      <c r="I1450" s="233">
        <v>2.79</v>
      </c>
      <c r="J1450" s="233">
        <f t="shared" si="37"/>
        <v>124.24355738999999</v>
      </c>
    </row>
    <row r="1451" spans="1:10" hidden="1" outlineLevel="3">
      <c r="A1451" s="241" t="s">
        <v>12001</v>
      </c>
      <c r="B1451" s="240" t="s">
        <v>334</v>
      </c>
      <c r="C1451" s="230" t="s">
        <v>10152</v>
      </c>
      <c r="D1451" s="230" t="s">
        <v>10153</v>
      </c>
      <c r="E1451" s="238" t="s">
        <v>14976</v>
      </c>
      <c r="F1451" s="232">
        <v>50</v>
      </c>
      <c r="G1451" s="230" t="s">
        <v>61</v>
      </c>
      <c r="H1451" s="230" t="s">
        <v>15965</v>
      </c>
      <c r="I1451" s="233" t="s">
        <v>334</v>
      </c>
      <c r="J1451" s="233" t="e">
        <f t="shared" si="37"/>
        <v>#VALUE!</v>
      </c>
    </row>
    <row r="1452" spans="1:10" hidden="1" outlineLevel="3">
      <c r="A1452" s="241" t="s">
        <v>12002</v>
      </c>
      <c r="B1452" s="240" t="s">
        <v>334</v>
      </c>
      <c r="C1452" s="230" t="s">
        <v>10154</v>
      </c>
      <c r="D1452" s="230" t="s">
        <v>10155</v>
      </c>
      <c r="E1452" s="238" t="s">
        <v>14976</v>
      </c>
      <c r="F1452" s="232">
        <v>50</v>
      </c>
      <c r="G1452" s="230" t="s">
        <v>61</v>
      </c>
      <c r="H1452" s="230" t="s">
        <v>15965</v>
      </c>
      <c r="I1452" s="233" t="s">
        <v>334</v>
      </c>
      <c r="J1452" s="233" t="e">
        <f t="shared" si="37"/>
        <v>#VALUE!</v>
      </c>
    </row>
    <row r="1453" spans="1:10" hidden="1" outlineLevel="3">
      <c r="A1453" s="241" t="s">
        <v>12003</v>
      </c>
      <c r="B1453" s="240" t="s">
        <v>13730</v>
      </c>
      <c r="C1453" s="230" t="s">
        <v>10156</v>
      </c>
      <c r="D1453" s="230" t="s">
        <v>10157</v>
      </c>
      <c r="E1453" s="238" t="s">
        <v>14976</v>
      </c>
      <c r="F1453" s="232">
        <v>50</v>
      </c>
      <c r="G1453" s="230" t="s">
        <v>61</v>
      </c>
      <c r="H1453" s="230" t="s">
        <v>15965</v>
      </c>
      <c r="I1453" s="233">
        <v>3.76</v>
      </c>
      <c r="J1453" s="233">
        <f t="shared" si="37"/>
        <v>167.43934615999999</v>
      </c>
    </row>
    <row r="1454" spans="1:10" collapsed="1">
      <c r="A1454" s="262"/>
      <c r="B1454" s="621"/>
      <c r="C1454" s="621"/>
      <c r="D1454" s="621"/>
      <c r="E1454" s="621" t="s">
        <v>15964</v>
      </c>
      <c r="F1454" s="621"/>
      <c r="G1454" s="621"/>
      <c r="H1454" s="621" t="s">
        <v>334</v>
      </c>
      <c r="I1454" s="621" t="s">
        <v>334</v>
      </c>
      <c r="J1454" s="621"/>
    </row>
    <row r="1455" spans="1:10" s="195" customFormat="1" ht="11.4" hidden="1" outlineLevel="1">
      <c r="A1455" s="259"/>
      <c r="B1455" s="244" t="s">
        <v>334</v>
      </c>
      <c r="C1455" s="223"/>
      <c r="D1455" s="223"/>
      <c r="E1455" s="223" t="s">
        <v>10186</v>
      </c>
      <c r="F1455" s="223"/>
      <c r="G1455" s="224"/>
      <c r="H1455" s="224" t="s">
        <v>334</v>
      </c>
      <c r="I1455" s="224" t="s">
        <v>334</v>
      </c>
      <c r="J1455" s="224"/>
    </row>
    <row r="1456" spans="1:10" hidden="1" outlineLevel="2">
      <c r="A1456" s="260"/>
      <c r="B1456" s="245" t="s">
        <v>334</v>
      </c>
      <c r="C1456" s="234"/>
      <c r="D1456" s="234"/>
      <c r="E1456" s="234" t="s">
        <v>10615</v>
      </c>
      <c r="F1456" s="234"/>
      <c r="G1456" s="234"/>
      <c r="H1456" s="234" t="s">
        <v>334</v>
      </c>
      <c r="I1456" s="234" t="s">
        <v>334</v>
      </c>
      <c r="J1456" s="234"/>
    </row>
    <row r="1457" spans="1:10" hidden="1" outlineLevel="3">
      <c r="A1457" s="241" t="s">
        <v>12004</v>
      </c>
      <c r="B1457" s="240" t="s">
        <v>13731</v>
      </c>
      <c r="C1457" s="230" t="s">
        <v>10187</v>
      </c>
      <c r="D1457" s="230"/>
      <c r="E1457" s="238" t="s">
        <v>15457</v>
      </c>
      <c r="F1457" s="232"/>
      <c r="G1457" s="230" t="s">
        <v>61</v>
      </c>
      <c r="H1457" s="230" t="s">
        <v>15965</v>
      </c>
      <c r="I1457" s="233">
        <v>5.0999999999999996</v>
      </c>
      <c r="J1457" s="233">
        <f t="shared" si="37"/>
        <v>227.11187909999995</v>
      </c>
    </row>
    <row r="1458" spans="1:10" hidden="1" outlineLevel="3">
      <c r="A1458" s="241" t="s">
        <v>12005</v>
      </c>
      <c r="B1458" s="240" t="s">
        <v>13732</v>
      </c>
      <c r="C1458" s="230" t="s">
        <v>10188</v>
      </c>
      <c r="D1458" s="230"/>
      <c r="E1458" s="238" t="s">
        <v>15458</v>
      </c>
      <c r="F1458" s="232"/>
      <c r="G1458" s="230" t="s">
        <v>61</v>
      </c>
      <c r="H1458" s="230" t="s">
        <v>15965</v>
      </c>
      <c r="I1458" s="233">
        <v>5.91</v>
      </c>
      <c r="J1458" s="233">
        <f t="shared" ref="J1458:J1521" si="38">IF(H1458="грн",ROUND(I1458*(1-$J$2),2),ROUND(I1458*(1-$J$2),2)*$H$2)</f>
        <v>263.18258930999997</v>
      </c>
    </row>
    <row r="1459" spans="1:10" hidden="1" outlineLevel="3">
      <c r="A1459" s="241" t="s">
        <v>12006</v>
      </c>
      <c r="B1459" s="240" t="s">
        <v>13733</v>
      </c>
      <c r="C1459" s="230" t="s">
        <v>10189</v>
      </c>
      <c r="D1459" s="230"/>
      <c r="E1459" s="238" t="s">
        <v>15459</v>
      </c>
      <c r="F1459" s="232"/>
      <c r="G1459" s="230" t="s">
        <v>61</v>
      </c>
      <c r="H1459" s="230" t="s">
        <v>15965</v>
      </c>
      <c r="I1459" s="233">
        <v>6.5</v>
      </c>
      <c r="J1459" s="233">
        <f t="shared" si="38"/>
        <v>289.45631649999996</v>
      </c>
    </row>
    <row r="1460" spans="1:10" hidden="1" outlineLevel="3">
      <c r="A1460" s="241" t="s">
        <v>12007</v>
      </c>
      <c r="B1460" s="240" t="s">
        <v>13734</v>
      </c>
      <c r="C1460" s="230" t="s">
        <v>10190</v>
      </c>
      <c r="D1460" s="230"/>
      <c r="E1460" s="238" t="s">
        <v>15460</v>
      </c>
      <c r="F1460" s="232"/>
      <c r="G1460" s="230" t="s">
        <v>61</v>
      </c>
      <c r="H1460" s="230" t="s">
        <v>15965</v>
      </c>
      <c r="I1460" s="233">
        <v>8.2100000000000009</v>
      </c>
      <c r="J1460" s="233">
        <f t="shared" si="38"/>
        <v>365.60559361000003</v>
      </c>
    </row>
    <row r="1461" spans="1:10" hidden="1" outlineLevel="3">
      <c r="A1461" s="241" t="s">
        <v>12008</v>
      </c>
      <c r="B1461" s="240" t="s">
        <v>13735</v>
      </c>
      <c r="C1461" s="230" t="s">
        <v>10191</v>
      </c>
      <c r="D1461" s="230"/>
      <c r="E1461" s="238" t="s">
        <v>15461</v>
      </c>
      <c r="F1461" s="232"/>
      <c r="G1461" s="230" t="s">
        <v>61</v>
      </c>
      <c r="H1461" s="230" t="s">
        <v>15965</v>
      </c>
      <c r="I1461" s="233">
        <v>9.5399999999999991</v>
      </c>
      <c r="J1461" s="233">
        <f t="shared" si="38"/>
        <v>424.83280913999994</v>
      </c>
    </row>
    <row r="1462" spans="1:10" hidden="1" outlineLevel="3">
      <c r="A1462" s="241" t="s">
        <v>12009</v>
      </c>
      <c r="B1462" s="240" t="s">
        <v>13736</v>
      </c>
      <c r="C1462" s="230" t="s">
        <v>10192</v>
      </c>
      <c r="D1462" s="230"/>
      <c r="E1462" s="238" t="s">
        <v>15462</v>
      </c>
      <c r="F1462" s="232"/>
      <c r="G1462" s="230" t="s">
        <v>61</v>
      </c>
      <c r="H1462" s="230" t="s">
        <v>15965</v>
      </c>
      <c r="I1462" s="233">
        <v>12.25</v>
      </c>
      <c r="J1462" s="233">
        <f t="shared" si="38"/>
        <v>545.51382724999996</v>
      </c>
    </row>
    <row r="1463" spans="1:10" hidden="1" outlineLevel="3">
      <c r="A1463" s="241" t="s">
        <v>12010</v>
      </c>
      <c r="B1463" s="240" t="s">
        <v>13737</v>
      </c>
      <c r="C1463" s="230" t="s">
        <v>10193</v>
      </c>
      <c r="D1463" s="230"/>
      <c r="E1463" s="238" t="s">
        <v>15463</v>
      </c>
      <c r="F1463" s="232"/>
      <c r="G1463" s="230" t="s">
        <v>61</v>
      </c>
      <c r="H1463" s="230" t="s">
        <v>15965</v>
      </c>
      <c r="I1463" s="233">
        <v>22.32</v>
      </c>
      <c r="J1463" s="233">
        <f t="shared" si="38"/>
        <v>993.94845911999994</v>
      </c>
    </row>
    <row r="1464" spans="1:10" hidden="1" outlineLevel="3">
      <c r="A1464" s="241" t="s">
        <v>12011</v>
      </c>
      <c r="B1464" s="240" t="s">
        <v>13738</v>
      </c>
      <c r="C1464" s="230" t="s">
        <v>10194</v>
      </c>
      <c r="D1464" s="230"/>
      <c r="E1464" s="238" t="s">
        <v>15464</v>
      </c>
      <c r="F1464" s="232"/>
      <c r="G1464" s="230" t="s">
        <v>61</v>
      </c>
      <c r="H1464" s="230" t="s">
        <v>15965</v>
      </c>
      <c r="I1464" s="233">
        <v>0</v>
      </c>
      <c r="J1464" s="233">
        <f t="shared" si="38"/>
        <v>0</v>
      </c>
    </row>
    <row r="1465" spans="1:10" hidden="1" outlineLevel="3">
      <c r="A1465" s="241" t="s">
        <v>12012</v>
      </c>
      <c r="B1465" s="240" t="s">
        <v>13739</v>
      </c>
      <c r="C1465" s="230" t="s">
        <v>10195</v>
      </c>
      <c r="D1465" s="230"/>
      <c r="E1465" s="238" t="s">
        <v>15465</v>
      </c>
      <c r="F1465" s="232"/>
      <c r="G1465" s="230" t="s">
        <v>61</v>
      </c>
      <c r="H1465" s="230" t="s">
        <v>15965</v>
      </c>
      <c r="I1465" s="233">
        <v>0</v>
      </c>
      <c r="J1465" s="233">
        <f t="shared" si="38"/>
        <v>0</v>
      </c>
    </row>
    <row r="1466" spans="1:10" hidden="1" outlineLevel="3">
      <c r="A1466" s="241" t="s">
        <v>12013</v>
      </c>
      <c r="B1466" s="240" t="s">
        <v>13740</v>
      </c>
      <c r="C1466" s="230" t="s">
        <v>10196</v>
      </c>
      <c r="D1466" s="230"/>
      <c r="E1466" s="238" t="s">
        <v>15466</v>
      </c>
      <c r="F1466" s="232"/>
      <c r="G1466" s="230" t="s">
        <v>61</v>
      </c>
      <c r="H1466" s="230" t="s">
        <v>15965</v>
      </c>
      <c r="I1466" s="233">
        <v>6.44</v>
      </c>
      <c r="J1466" s="233">
        <f t="shared" si="38"/>
        <v>286.78441204000001</v>
      </c>
    </row>
    <row r="1467" spans="1:10" hidden="1" outlineLevel="3">
      <c r="A1467" s="241" t="s">
        <v>12014</v>
      </c>
      <c r="B1467" s="240" t="s">
        <v>13741</v>
      </c>
      <c r="C1467" s="230" t="s">
        <v>10197</v>
      </c>
      <c r="D1467" s="230"/>
      <c r="E1467" s="238" t="s">
        <v>15467</v>
      </c>
      <c r="F1467" s="232"/>
      <c r="G1467" s="230" t="s">
        <v>61</v>
      </c>
      <c r="H1467" s="230" t="s">
        <v>15965</v>
      </c>
      <c r="I1467" s="233">
        <v>7.41</v>
      </c>
      <c r="J1467" s="233">
        <f t="shared" si="38"/>
        <v>329.98020080999999</v>
      </c>
    </row>
    <row r="1468" spans="1:10" hidden="1" outlineLevel="3">
      <c r="A1468" s="241" t="s">
        <v>12015</v>
      </c>
      <c r="B1468" s="240" t="s">
        <v>13742</v>
      </c>
      <c r="C1468" s="230" t="s">
        <v>10198</v>
      </c>
      <c r="D1468" s="230"/>
      <c r="E1468" s="238" t="s">
        <v>15468</v>
      </c>
      <c r="F1468" s="232"/>
      <c r="G1468" s="230" t="s">
        <v>61</v>
      </c>
      <c r="H1468" s="230" t="s">
        <v>15965</v>
      </c>
      <c r="I1468" s="233">
        <v>7.25</v>
      </c>
      <c r="J1468" s="233">
        <f t="shared" si="38"/>
        <v>322.85512224999997</v>
      </c>
    </row>
    <row r="1469" spans="1:10" hidden="1" outlineLevel="3">
      <c r="A1469" s="241" t="s">
        <v>12016</v>
      </c>
      <c r="B1469" s="240" t="s">
        <v>13743</v>
      </c>
      <c r="C1469" s="230" t="s">
        <v>10199</v>
      </c>
      <c r="D1469" s="230"/>
      <c r="E1469" s="238" t="s">
        <v>15469</v>
      </c>
      <c r="F1469" s="232"/>
      <c r="G1469" s="230" t="s">
        <v>61</v>
      </c>
      <c r="H1469" s="230" t="s">
        <v>15965</v>
      </c>
      <c r="I1469" s="233">
        <v>9.2100000000000009</v>
      </c>
      <c r="J1469" s="233">
        <f t="shared" si="38"/>
        <v>410.13733460999998</v>
      </c>
    </row>
    <row r="1470" spans="1:10" hidden="1" outlineLevel="3">
      <c r="A1470" s="241" t="s">
        <v>12017</v>
      </c>
      <c r="B1470" s="240" t="s">
        <v>13744</v>
      </c>
      <c r="C1470" s="230" t="s">
        <v>10200</v>
      </c>
      <c r="D1470" s="230"/>
      <c r="E1470" s="238" t="s">
        <v>15470</v>
      </c>
      <c r="F1470" s="232"/>
      <c r="G1470" s="230" t="s">
        <v>61</v>
      </c>
      <c r="H1470" s="230" t="s">
        <v>15965</v>
      </c>
      <c r="I1470" s="233">
        <v>10.56</v>
      </c>
      <c r="J1470" s="233">
        <f t="shared" si="38"/>
        <v>470.25518496000001</v>
      </c>
    </row>
    <row r="1471" spans="1:10" hidden="1" outlineLevel="3">
      <c r="A1471" s="241" t="s">
        <v>12018</v>
      </c>
      <c r="B1471" s="240" t="s">
        <v>13745</v>
      </c>
      <c r="C1471" s="230" t="s">
        <v>10201</v>
      </c>
      <c r="D1471" s="230"/>
      <c r="E1471" s="238" t="s">
        <v>15471</v>
      </c>
      <c r="F1471" s="232"/>
      <c r="G1471" s="230" t="s">
        <v>61</v>
      </c>
      <c r="H1471" s="230" t="s">
        <v>15965</v>
      </c>
      <c r="I1471" s="233">
        <v>13.69</v>
      </c>
      <c r="J1471" s="233">
        <f t="shared" si="38"/>
        <v>609.63953428999992</v>
      </c>
    </row>
    <row r="1472" spans="1:10" hidden="1" outlineLevel="3">
      <c r="A1472" s="241" t="s">
        <v>12019</v>
      </c>
      <c r="B1472" s="240" t="s">
        <v>13746</v>
      </c>
      <c r="C1472" s="230" t="s">
        <v>10202</v>
      </c>
      <c r="D1472" s="230"/>
      <c r="E1472" s="238" t="s">
        <v>15472</v>
      </c>
      <c r="F1472" s="232"/>
      <c r="G1472" s="230" t="s">
        <v>61</v>
      </c>
      <c r="H1472" s="230" t="s">
        <v>15965</v>
      </c>
      <c r="I1472" s="233">
        <v>8.17</v>
      </c>
      <c r="J1472" s="233">
        <f t="shared" si="38"/>
        <v>363.82432396999997</v>
      </c>
    </row>
    <row r="1473" spans="1:10" hidden="1" outlineLevel="3">
      <c r="A1473" s="241" t="s">
        <v>12020</v>
      </c>
      <c r="B1473" s="240" t="s">
        <v>13747</v>
      </c>
      <c r="C1473" s="230" t="s">
        <v>10203</v>
      </c>
      <c r="D1473" s="230"/>
      <c r="E1473" s="238" t="s">
        <v>15473</v>
      </c>
      <c r="F1473" s="232"/>
      <c r="G1473" s="230" t="s">
        <v>61</v>
      </c>
      <c r="H1473" s="230" t="s">
        <v>15965</v>
      </c>
      <c r="I1473" s="233">
        <v>9.5399999999999991</v>
      </c>
      <c r="J1473" s="233">
        <f t="shared" si="38"/>
        <v>424.83280913999994</v>
      </c>
    </row>
    <row r="1474" spans="1:10" hidden="1" outlineLevel="3">
      <c r="A1474" s="241" t="s">
        <v>12021</v>
      </c>
      <c r="B1474" s="240" t="s">
        <v>13748</v>
      </c>
      <c r="C1474" s="230" t="s">
        <v>10204</v>
      </c>
      <c r="D1474" s="230"/>
      <c r="E1474" s="238" t="s">
        <v>15474</v>
      </c>
      <c r="F1474" s="232"/>
      <c r="G1474" s="230" t="s">
        <v>61</v>
      </c>
      <c r="H1474" s="230" t="s">
        <v>15965</v>
      </c>
      <c r="I1474" s="233">
        <v>9.9600000000000009</v>
      </c>
      <c r="J1474" s="233">
        <f t="shared" si="38"/>
        <v>443.53614035999999</v>
      </c>
    </row>
    <row r="1475" spans="1:10" hidden="1" outlineLevel="3">
      <c r="A1475" s="241" t="s">
        <v>12022</v>
      </c>
      <c r="B1475" s="240" t="s">
        <v>13749</v>
      </c>
      <c r="C1475" s="230" t="s">
        <v>10205</v>
      </c>
      <c r="D1475" s="230"/>
      <c r="E1475" s="238" t="s">
        <v>15475</v>
      </c>
      <c r="F1475" s="232"/>
      <c r="G1475" s="230" t="s">
        <v>61</v>
      </c>
      <c r="H1475" s="230" t="s">
        <v>15965</v>
      </c>
      <c r="I1475" s="233">
        <v>12.3</v>
      </c>
      <c r="J1475" s="233">
        <f t="shared" si="38"/>
        <v>547.7404143</v>
      </c>
    </row>
    <row r="1476" spans="1:10" hidden="1" outlineLevel="3">
      <c r="A1476" s="241" t="s">
        <v>12023</v>
      </c>
      <c r="B1476" s="240" t="s">
        <v>13750</v>
      </c>
      <c r="C1476" s="230" t="s">
        <v>10206</v>
      </c>
      <c r="D1476" s="230"/>
      <c r="E1476" s="238" t="s">
        <v>15476</v>
      </c>
      <c r="F1476" s="232"/>
      <c r="G1476" s="230" t="s">
        <v>61</v>
      </c>
      <c r="H1476" s="230" t="s">
        <v>15965</v>
      </c>
      <c r="I1476" s="233">
        <v>13.76</v>
      </c>
      <c r="J1476" s="233">
        <f t="shared" si="38"/>
        <v>612.7567561599999</v>
      </c>
    </row>
    <row r="1477" spans="1:10" hidden="1" outlineLevel="3">
      <c r="A1477" s="241" t="s">
        <v>12024</v>
      </c>
      <c r="B1477" s="240" t="s">
        <v>13751</v>
      </c>
      <c r="C1477" s="230" t="s">
        <v>10207</v>
      </c>
      <c r="D1477" s="230"/>
      <c r="E1477" s="238" t="s">
        <v>15477</v>
      </c>
      <c r="F1477" s="232"/>
      <c r="G1477" s="230" t="s">
        <v>61</v>
      </c>
      <c r="H1477" s="230" t="s">
        <v>15965</v>
      </c>
      <c r="I1477" s="233">
        <v>17.829999999999998</v>
      </c>
      <c r="J1477" s="233">
        <f t="shared" si="38"/>
        <v>794.00094202999992</v>
      </c>
    </row>
    <row r="1478" spans="1:10" hidden="1" outlineLevel="3">
      <c r="A1478" s="241" t="s">
        <v>12025</v>
      </c>
      <c r="B1478" s="240" t="s">
        <v>13752</v>
      </c>
      <c r="C1478" s="230" t="s">
        <v>10208</v>
      </c>
      <c r="D1478" s="230"/>
      <c r="E1478" s="238" t="s">
        <v>15478</v>
      </c>
      <c r="F1478" s="232"/>
      <c r="G1478" s="230" t="s">
        <v>61</v>
      </c>
      <c r="H1478" s="230" t="s">
        <v>15965</v>
      </c>
      <c r="I1478" s="233">
        <v>22.14</v>
      </c>
      <c r="J1478" s="233">
        <f t="shared" si="38"/>
        <v>985.93274573999997</v>
      </c>
    </row>
    <row r="1479" spans="1:10" hidden="1" outlineLevel="3">
      <c r="A1479" s="241" t="s">
        <v>12026</v>
      </c>
      <c r="B1479" s="240" t="s">
        <v>13753</v>
      </c>
      <c r="C1479" s="230" t="s">
        <v>10209</v>
      </c>
      <c r="D1479" s="230"/>
      <c r="E1479" s="238" t="s">
        <v>15479</v>
      </c>
      <c r="F1479" s="232"/>
      <c r="G1479" s="230" t="s">
        <v>61</v>
      </c>
      <c r="H1479" s="230" t="s">
        <v>15965</v>
      </c>
      <c r="I1479" s="233">
        <v>26.86</v>
      </c>
      <c r="J1479" s="233">
        <f t="shared" si="38"/>
        <v>1196.1225632599999</v>
      </c>
    </row>
    <row r="1480" spans="1:10" hidden="1" outlineLevel="3">
      <c r="A1480" s="241" t="s">
        <v>12027</v>
      </c>
      <c r="B1480" s="240" t="s">
        <v>13754</v>
      </c>
      <c r="C1480" s="230" t="s">
        <v>10210</v>
      </c>
      <c r="D1480" s="230"/>
      <c r="E1480" s="238" t="s">
        <v>15480</v>
      </c>
      <c r="F1480" s="232"/>
      <c r="G1480" s="230" t="s">
        <v>61</v>
      </c>
      <c r="H1480" s="230" t="s">
        <v>15965</v>
      </c>
      <c r="I1480" s="233">
        <v>30.56</v>
      </c>
      <c r="J1480" s="233">
        <f t="shared" si="38"/>
        <v>1360.8900049599999</v>
      </c>
    </row>
    <row r="1481" spans="1:10" hidden="1" outlineLevel="3">
      <c r="A1481" s="241" t="s">
        <v>12028</v>
      </c>
      <c r="B1481" s="240" t="s">
        <v>13755</v>
      </c>
      <c r="C1481" s="230" t="s">
        <v>10211</v>
      </c>
      <c r="D1481" s="230"/>
      <c r="E1481" s="238" t="s">
        <v>15481</v>
      </c>
      <c r="F1481" s="232"/>
      <c r="G1481" s="230" t="s">
        <v>61</v>
      </c>
      <c r="H1481" s="230" t="s">
        <v>15965</v>
      </c>
      <c r="I1481" s="233">
        <v>9.31</v>
      </c>
      <c r="J1481" s="233">
        <f t="shared" si="38"/>
        <v>414.59050870999999</v>
      </c>
    </row>
    <row r="1482" spans="1:10" hidden="1" outlineLevel="3">
      <c r="A1482" s="241" t="s">
        <v>12029</v>
      </c>
      <c r="B1482" s="240" t="s">
        <v>13756</v>
      </c>
      <c r="C1482" s="230" t="s">
        <v>10212</v>
      </c>
      <c r="D1482" s="230"/>
      <c r="E1482" s="238" t="s">
        <v>15482</v>
      </c>
      <c r="F1482" s="232"/>
      <c r="G1482" s="230" t="s">
        <v>61</v>
      </c>
      <c r="H1482" s="230" t="s">
        <v>15965</v>
      </c>
      <c r="I1482" s="233">
        <v>10.91</v>
      </c>
      <c r="J1482" s="233">
        <f t="shared" si="38"/>
        <v>485.84129430999997</v>
      </c>
    </row>
    <row r="1483" spans="1:10" hidden="1" outlineLevel="3">
      <c r="A1483" s="241" t="s">
        <v>12030</v>
      </c>
      <c r="B1483" s="240" t="s">
        <v>13757</v>
      </c>
      <c r="C1483" s="230" t="s">
        <v>10213</v>
      </c>
      <c r="D1483" s="230"/>
      <c r="E1483" s="238" t="s">
        <v>15483</v>
      </c>
      <c r="F1483" s="232"/>
      <c r="G1483" s="230" t="s">
        <v>61</v>
      </c>
      <c r="H1483" s="230" t="s">
        <v>15965</v>
      </c>
      <c r="I1483" s="233">
        <v>15.9</v>
      </c>
      <c r="J1483" s="233">
        <f t="shared" si="38"/>
        <v>708.05468189999999</v>
      </c>
    </row>
    <row r="1484" spans="1:10" hidden="1" outlineLevel="3">
      <c r="A1484" s="241" t="s">
        <v>12031</v>
      </c>
      <c r="B1484" s="240" t="s">
        <v>13758</v>
      </c>
      <c r="C1484" s="230" t="s">
        <v>10214</v>
      </c>
      <c r="D1484" s="230"/>
      <c r="E1484" s="238" t="s">
        <v>15484</v>
      </c>
      <c r="F1484" s="232"/>
      <c r="G1484" s="230" t="s">
        <v>61</v>
      </c>
      <c r="H1484" s="230" t="s">
        <v>15965</v>
      </c>
      <c r="I1484" s="233">
        <v>19.77</v>
      </c>
      <c r="J1484" s="233">
        <f t="shared" si="38"/>
        <v>880.39251956999988</v>
      </c>
    </row>
    <row r="1485" spans="1:10" hidden="1" outlineLevel="3">
      <c r="A1485" s="241" t="s">
        <v>12032</v>
      </c>
      <c r="B1485" s="240" t="s">
        <v>13759</v>
      </c>
      <c r="C1485" s="230" t="s">
        <v>10215</v>
      </c>
      <c r="D1485" s="230"/>
      <c r="E1485" s="238" t="s">
        <v>15485</v>
      </c>
      <c r="F1485" s="232"/>
      <c r="G1485" s="230" t="s">
        <v>61</v>
      </c>
      <c r="H1485" s="230" t="s">
        <v>15965</v>
      </c>
      <c r="I1485" s="233">
        <v>25.19</v>
      </c>
      <c r="J1485" s="233">
        <f t="shared" si="38"/>
        <v>1121.75455579</v>
      </c>
    </row>
    <row r="1486" spans="1:10" hidden="1" outlineLevel="3">
      <c r="A1486" s="241" t="s">
        <v>12033</v>
      </c>
      <c r="B1486" s="240" t="s">
        <v>13760</v>
      </c>
      <c r="C1486" s="230" t="s">
        <v>10216</v>
      </c>
      <c r="D1486" s="230"/>
      <c r="E1486" s="238" t="s">
        <v>15486</v>
      </c>
      <c r="F1486" s="232"/>
      <c r="G1486" s="230" t="s">
        <v>61</v>
      </c>
      <c r="H1486" s="230" t="s">
        <v>15965</v>
      </c>
      <c r="I1486" s="233">
        <v>35.49</v>
      </c>
      <c r="J1486" s="233">
        <f t="shared" si="38"/>
        <v>1580.4314880899999</v>
      </c>
    </row>
    <row r="1487" spans="1:10" hidden="1" outlineLevel="3">
      <c r="A1487" s="241" t="s">
        <v>12034</v>
      </c>
      <c r="B1487" s="240" t="s">
        <v>13761</v>
      </c>
      <c r="C1487" s="230" t="s">
        <v>10217</v>
      </c>
      <c r="D1487" s="230"/>
      <c r="E1487" s="238" t="s">
        <v>15487</v>
      </c>
      <c r="F1487" s="232"/>
      <c r="G1487" s="230" t="s">
        <v>61</v>
      </c>
      <c r="H1487" s="230" t="s">
        <v>15965</v>
      </c>
      <c r="I1487" s="233">
        <v>40.659999999999997</v>
      </c>
      <c r="J1487" s="233">
        <f t="shared" si="38"/>
        <v>1810.6605890599997</v>
      </c>
    </row>
    <row r="1488" spans="1:10" hidden="1" outlineLevel="3">
      <c r="A1488" s="241" t="s">
        <v>12035</v>
      </c>
      <c r="B1488" s="240" t="s">
        <v>13762</v>
      </c>
      <c r="C1488" s="230" t="s">
        <v>10218</v>
      </c>
      <c r="D1488" s="230"/>
      <c r="E1488" s="238" t="s">
        <v>15488</v>
      </c>
      <c r="F1488" s="232"/>
      <c r="G1488" s="230" t="s">
        <v>61</v>
      </c>
      <c r="H1488" s="230" t="s">
        <v>15965</v>
      </c>
      <c r="I1488" s="233">
        <v>15.84</v>
      </c>
      <c r="J1488" s="233">
        <f t="shared" si="38"/>
        <v>705.38277743999993</v>
      </c>
    </row>
    <row r="1489" spans="1:10" hidden="1" outlineLevel="3">
      <c r="A1489" s="241" t="s">
        <v>12036</v>
      </c>
      <c r="B1489" s="240" t="s">
        <v>13763</v>
      </c>
      <c r="C1489" s="230" t="s">
        <v>10219</v>
      </c>
      <c r="D1489" s="230"/>
      <c r="E1489" s="238" t="s">
        <v>15489</v>
      </c>
      <c r="F1489" s="232"/>
      <c r="G1489" s="230" t="s">
        <v>61</v>
      </c>
      <c r="H1489" s="230" t="s">
        <v>15965</v>
      </c>
      <c r="I1489" s="233">
        <v>17.63</v>
      </c>
      <c r="J1489" s="233">
        <f t="shared" si="38"/>
        <v>785.09459382999989</v>
      </c>
    </row>
    <row r="1490" spans="1:10" hidden="1" outlineLevel="3">
      <c r="A1490" s="241" t="s">
        <v>12037</v>
      </c>
      <c r="B1490" s="240" t="s">
        <v>13764</v>
      </c>
      <c r="C1490" s="230" t="s">
        <v>10220</v>
      </c>
      <c r="D1490" s="230"/>
      <c r="E1490" s="238" t="s">
        <v>15490</v>
      </c>
      <c r="F1490" s="232"/>
      <c r="G1490" s="230" t="s">
        <v>61</v>
      </c>
      <c r="H1490" s="230" t="s">
        <v>15965</v>
      </c>
      <c r="I1490" s="233">
        <v>21.2</v>
      </c>
      <c r="J1490" s="233">
        <f t="shared" si="38"/>
        <v>944.07290919999991</v>
      </c>
    </row>
    <row r="1491" spans="1:10" hidden="1" outlineLevel="3">
      <c r="A1491" s="241" t="s">
        <v>12038</v>
      </c>
      <c r="B1491" s="240" t="s">
        <v>13765</v>
      </c>
      <c r="C1491" s="230" t="s">
        <v>10221</v>
      </c>
      <c r="D1491" s="230"/>
      <c r="E1491" s="238" t="s">
        <v>15491</v>
      </c>
      <c r="F1491" s="232"/>
      <c r="G1491" s="230" t="s">
        <v>61</v>
      </c>
      <c r="H1491" s="230" t="s">
        <v>15965</v>
      </c>
      <c r="I1491" s="233">
        <v>0</v>
      </c>
      <c r="J1491" s="233">
        <f t="shared" si="38"/>
        <v>0</v>
      </c>
    </row>
    <row r="1492" spans="1:10" hidden="1" outlineLevel="3">
      <c r="A1492" s="241" t="s">
        <v>12039</v>
      </c>
      <c r="B1492" s="240" t="s">
        <v>13766</v>
      </c>
      <c r="C1492" s="230" t="s">
        <v>10222</v>
      </c>
      <c r="D1492" s="230"/>
      <c r="E1492" s="238" t="s">
        <v>15492</v>
      </c>
      <c r="F1492" s="232"/>
      <c r="G1492" s="230" t="s">
        <v>61</v>
      </c>
      <c r="H1492" s="230" t="s">
        <v>15965</v>
      </c>
      <c r="I1492" s="233">
        <v>31.92</v>
      </c>
      <c r="J1492" s="233">
        <f t="shared" si="38"/>
        <v>1421.4531727199999</v>
      </c>
    </row>
    <row r="1493" spans="1:10" hidden="1" outlineLevel="3">
      <c r="A1493" s="241" t="s">
        <v>12040</v>
      </c>
      <c r="B1493" s="240" t="s">
        <v>13767</v>
      </c>
      <c r="C1493" s="230" t="s">
        <v>10223</v>
      </c>
      <c r="D1493" s="230"/>
      <c r="E1493" s="238" t="s">
        <v>15493</v>
      </c>
      <c r="F1493" s="232"/>
      <c r="G1493" s="230" t="s">
        <v>61</v>
      </c>
      <c r="H1493" s="230" t="s">
        <v>15965</v>
      </c>
      <c r="I1493" s="233">
        <v>36.44</v>
      </c>
      <c r="J1493" s="233">
        <f t="shared" si="38"/>
        <v>1622.7366420399999</v>
      </c>
    </row>
    <row r="1494" spans="1:10" hidden="1" outlineLevel="3">
      <c r="A1494" s="241" t="s">
        <v>12041</v>
      </c>
      <c r="B1494" s="240" t="s">
        <v>13768</v>
      </c>
      <c r="C1494" s="230" t="s">
        <v>10224</v>
      </c>
      <c r="D1494" s="230"/>
      <c r="E1494" s="238" t="s">
        <v>15494</v>
      </c>
      <c r="F1494" s="232"/>
      <c r="G1494" s="230" t="s">
        <v>61</v>
      </c>
      <c r="H1494" s="230" t="s">
        <v>15965</v>
      </c>
      <c r="I1494" s="233">
        <v>41.86</v>
      </c>
      <c r="J1494" s="233">
        <f t="shared" si="38"/>
        <v>1864.0986782599998</v>
      </c>
    </row>
    <row r="1495" spans="1:10" hidden="1" outlineLevel="2">
      <c r="A1495" s="260"/>
      <c r="B1495" s="234" t="s">
        <v>334</v>
      </c>
      <c r="C1495" s="234"/>
      <c r="D1495" s="234"/>
      <c r="E1495" s="234" t="s">
        <v>10225</v>
      </c>
      <c r="F1495" s="234"/>
      <c r="G1495" s="234"/>
      <c r="H1495" s="234" t="s">
        <v>334</v>
      </c>
      <c r="I1495" s="234" t="s">
        <v>334</v>
      </c>
      <c r="J1495" s="235"/>
    </row>
    <row r="1496" spans="1:10" hidden="1" outlineLevel="3">
      <c r="A1496" s="241" t="s">
        <v>12042</v>
      </c>
      <c r="B1496" s="240" t="s">
        <v>13769</v>
      </c>
      <c r="C1496" s="230" t="s">
        <v>10226</v>
      </c>
      <c r="D1496" s="230"/>
      <c r="E1496" s="238" t="s">
        <v>15495</v>
      </c>
      <c r="F1496" s="232"/>
      <c r="G1496" s="230" t="s">
        <v>61</v>
      </c>
      <c r="H1496" s="230" t="s">
        <v>15965</v>
      </c>
      <c r="I1496" s="233">
        <v>6.62</v>
      </c>
      <c r="J1496" s="233">
        <f t="shared" si="38"/>
        <v>294.80012541999997</v>
      </c>
    </row>
    <row r="1497" spans="1:10" hidden="1" outlineLevel="3">
      <c r="A1497" s="241" t="s">
        <v>12043</v>
      </c>
      <c r="B1497" s="240" t="s">
        <v>13770</v>
      </c>
      <c r="C1497" s="230" t="s">
        <v>10227</v>
      </c>
      <c r="D1497" s="230"/>
      <c r="E1497" s="238" t="s">
        <v>15496</v>
      </c>
      <c r="F1497" s="232"/>
      <c r="G1497" s="230" t="s">
        <v>61</v>
      </c>
      <c r="H1497" s="230" t="s">
        <v>15965</v>
      </c>
      <c r="I1497" s="233">
        <v>7.46</v>
      </c>
      <c r="J1497" s="233">
        <f t="shared" si="38"/>
        <v>332.20678785999996</v>
      </c>
    </row>
    <row r="1498" spans="1:10" hidden="1" outlineLevel="3">
      <c r="A1498" s="241" t="s">
        <v>12044</v>
      </c>
      <c r="B1498" s="240" t="s">
        <v>13771</v>
      </c>
      <c r="C1498" s="230" t="s">
        <v>10228</v>
      </c>
      <c r="D1498" s="230"/>
      <c r="E1498" s="238" t="s">
        <v>15497</v>
      </c>
      <c r="F1498" s="232"/>
      <c r="G1498" s="230" t="s">
        <v>61</v>
      </c>
      <c r="H1498" s="230" t="s">
        <v>15965</v>
      </c>
      <c r="I1498" s="233">
        <v>7.88</v>
      </c>
      <c r="J1498" s="233">
        <f t="shared" si="38"/>
        <v>350.91011907999996</v>
      </c>
    </row>
    <row r="1499" spans="1:10" hidden="1" outlineLevel="3">
      <c r="A1499" s="241" t="s">
        <v>12045</v>
      </c>
      <c r="B1499" s="240" t="s">
        <v>13772</v>
      </c>
      <c r="C1499" s="230" t="s">
        <v>10229</v>
      </c>
      <c r="D1499" s="230"/>
      <c r="E1499" s="238" t="s">
        <v>15498</v>
      </c>
      <c r="F1499" s="232"/>
      <c r="G1499" s="230" t="s">
        <v>61</v>
      </c>
      <c r="H1499" s="230" t="s">
        <v>15965</v>
      </c>
      <c r="I1499" s="233">
        <v>9.3800000000000008</v>
      </c>
      <c r="J1499" s="233">
        <f t="shared" si="38"/>
        <v>417.70773058000003</v>
      </c>
    </row>
    <row r="1500" spans="1:10" hidden="1" outlineLevel="3">
      <c r="A1500" s="241" t="s">
        <v>12046</v>
      </c>
      <c r="B1500" s="240" t="s">
        <v>13773</v>
      </c>
      <c r="C1500" s="230" t="s">
        <v>10230</v>
      </c>
      <c r="D1500" s="230"/>
      <c r="E1500" s="238" t="s">
        <v>15499</v>
      </c>
      <c r="F1500" s="232"/>
      <c r="G1500" s="230" t="s">
        <v>61</v>
      </c>
      <c r="H1500" s="230" t="s">
        <v>15965</v>
      </c>
      <c r="I1500" s="233">
        <v>10.72</v>
      </c>
      <c r="J1500" s="233">
        <f t="shared" si="38"/>
        <v>477.38026351999997</v>
      </c>
    </row>
    <row r="1501" spans="1:10" hidden="1" outlineLevel="3">
      <c r="A1501" s="241" t="s">
        <v>12047</v>
      </c>
      <c r="B1501" s="240" t="s">
        <v>13774</v>
      </c>
      <c r="C1501" s="230" t="s">
        <v>10231</v>
      </c>
      <c r="D1501" s="230"/>
      <c r="E1501" s="238" t="s">
        <v>15500</v>
      </c>
      <c r="F1501" s="232"/>
      <c r="G1501" s="230" t="s">
        <v>61</v>
      </c>
      <c r="H1501" s="230" t="s">
        <v>15965</v>
      </c>
      <c r="I1501" s="233">
        <v>23.25</v>
      </c>
      <c r="J1501" s="233">
        <f t="shared" si="38"/>
        <v>1035.36297825</v>
      </c>
    </row>
    <row r="1502" spans="1:10" hidden="1" outlineLevel="3">
      <c r="A1502" s="241" t="s">
        <v>12048</v>
      </c>
      <c r="B1502" s="240" t="s">
        <v>13775</v>
      </c>
      <c r="C1502" s="230" t="s">
        <v>10232</v>
      </c>
      <c r="D1502" s="230"/>
      <c r="E1502" s="238" t="s">
        <v>15501</v>
      </c>
      <c r="F1502" s="232"/>
      <c r="G1502" s="230" t="s">
        <v>61</v>
      </c>
      <c r="H1502" s="230" t="s">
        <v>15965</v>
      </c>
      <c r="I1502" s="233">
        <v>33.520000000000003</v>
      </c>
      <c r="J1502" s="233">
        <f t="shared" si="38"/>
        <v>1492.7039583200001</v>
      </c>
    </row>
    <row r="1503" spans="1:10" hidden="1" outlineLevel="2">
      <c r="A1503" s="260"/>
      <c r="B1503" s="245" t="s">
        <v>334</v>
      </c>
      <c r="C1503" s="234"/>
      <c r="D1503" s="234"/>
      <c r="E1503" s="234" t="s">
        <v>10233</v>
      </c>
      <c r="F1503" s="234"/>
      <c r="G1503" s="234"/>
      <c r="H1503" s="234" t="s">
        <v>334</v>
      </c>
      <c r="I1503" s="234" t="s">
        <v>334</v>
      </c>
      <c r="J1503" s="235"/>
    </row>
    <row r="1504" spans="1:10" hidden="1" outlineLevel="3">
      <c r="A1504" s="241" t="s">
        <v>12049</v>
      </c>
      <c r="B1504" s="230" t="s">
        <v>13776</v>
      </c>
      <c r="C1504" s="230" t="s">
        <v>10234</v>
      </c>
      <c r="D1504" s="230"/>
      <c r="E1504" s="238" t="s">
        <v>15502</v>
      </c>
      <c r="F1504" s="232"/>
      <c r="G1504" s="230" t="s">
        <v>61</v>
      </c>
      <c r="H1504" s="230" t="s">
        <v>15965</v>
      </c>
      <c r="I1504" s="233">
        <v>1.64</v>
      </c>
      <c r="J1504" s="233">
        <f t="shared" si="38"/>
        <v>73.032055239999991</v>
      </c>
    </row>
    <row r="1505" spans="1:10" hidden="1" outlineLevel="3">
      <c r="A1505" s="241" t="s">
        <v>12050</v>
      </c>
      <c r="B1505" s="230" t="s">
        <v>13777</v>
      </c>
      <c r="C1505" s="230" t="s">
        <v>10235</v>
      </c>
      <c r="D1505" s="230"/>
      <c r="E1505" s="238" t="s">
        <v>15503</v>
      </c>
      <c r="F1505" s="232"/>
      <c r="G1505" s="230" t="s">
        <v>61</v>
      </c>
      <c r="H1505" s="230" t="s">
        <v>15965</v>
      </c>
      <c r="I1505" s="233">
        <v>2.38</v>
      </c>
      <c r="J1505" s="233">
        <f t="shared" si="38"/>
        <v>105.98554357999998</v>
      </c>
    </row>
    <row r="1506" spans="1:10" hidden="1" outlineLevel="3">
      <c r="A1506" s="241" t="s">
        <v>12051</v>
      </c>
      <c r="B1506" s="230" t="s">
        <v>13778</v>
      </c>
      <c r="C1506" s="230" t="s">
        <v>10236</v>
      </c>
      <c r="D1506" s="230"/>
      <c r="E1506" s="238" t="s">
        <v>15504</v>
      </c>
      <c r="F1506" s="232"/>
      <c r="G1506" s="230" t="s">
        <v>61</v>
      </c>
      <c r="H1506" s="230" t="s">
        <v>15965</v>
      </c>
      <c r="I1506" s="233">
        <v>3.57</v>
      </c>
      <c r="J1506" s="233">
        <f t="shared" si="38"/>
        <v>158.97831536999999</v>
      </c>
    </row>
    <row r="1507" spans="1:10" hidden="1" outlineLevel="3">
      <c r="A1507" s="241" t="s">
        <v>12052</v>
      </c>
      <c r="B1507" s="230" t="s">
        <v>13779</v>
      </c>
      <c r="C1507" s="230" t="s">
        <v>10237</v>
      </c>
      <c r="D1507" s="230"/>
      <c r="E1507" s="238" t="s">
        <v>15505</v>
      </c>
      <c r="F1507" s="232"/>
      <c r="G1507" s="230" t="s">
        <v>61</v>
      </c>
      <c r="H1507" s="230" t="s">
        <v>15965</v>
      </c>
      <c r="I1507" s="233">
        <v>4.71</v>
      </c>
      <c r="J1507" s="233">
        <f t="shared" si="38"/>
        <v>209.74450010999999</v>
      </c>
    </row>
    <row r="1508" spans="1:10" hidden="1" outlineLevel="3">
      <c r="A1508" s="241" t="s">
        <v>12053</v>
      </c>
      <c r="B1508" s="230" t="s">
        <v>13780</v>
      </c>
      <c r="C1508" s="230" t="s">
        <v>10238</v>
      </c>
      <c r="D1508" s="230"/>
      <c r="E1508" s="238" t="s">
        <v>15506</v>
      </c>
      <c r="F1508" s="232"/>
      <c r="G1508" s="230" t="s">
        <v>61</v>
      </c>
      <c r="H1508" s="230" t="s">
        <v>15965</v>
      </c>
      <c r="I1508" s="233">
        <v>5.28</v>
      </c>
      <c r="J1508" s="233">
        <f t="shared" si="38"/>
        <v>235.12759248</v>
      </c>
    </row>
    <row r="1509" spans="1:10" hidden="1" outlineLevel="3">
      <c r="A1509" s="241" t="s">
        <v>12054</v>
      </c>
      <c r="B1509" s="230" t="s">
        <v>13781</v>
      </c>
      <c r="C1509" s="230" t="s">
        <v>10239</v>
      </c>
      <c r="D1509" s="230"/>
      <c r="E1509" s="238" t="s">
        <v>15507</v>
      </c>
      <c r="F1509" s="232"/>
      <c r="G1509" s="230" t="s">
        <v>61</v>
      </c>
      <c r="H1509" s="230" t="s">
        <v>15965</v>
      </c>
      <c r="I1509" s="233">
        <v>10.45</v>
      </c>
      <c r="J1509" s="233">
        <f t="shared" si="38"/>
        <v>465.35669344999991</v>
      </c>
    </row>
    <row r="1510" spans="1:10" hidden="1" outlineLevel="3">
      <c r="A1510" s="241" t="s">
        <v>12055</v>
      </c>
      <c r="B1510" s="230" t="s">
        <v>13782</v>
      </c>
      <c r="C1510" s="230" t="s">
        <v>10240</v>
      </c>
      <c r="D1510" s="230"/>
      <c r="E1510" s="238" t="s">
        <v>15508</v>
      </c>
      <c r="F1510" s="232"/>
      <c r="G1510" s="230" t="s">
        <v>61</v>
      </c>
      <c r="H1510" s="230" t="s">
        <v>15965</v>
      </c>
      <c r="I1510" s="233">
        <v>16.329999999999998</v>
      </c>
      <c r="J1510" s="233">
        <f t="shared" si="38"/>
        <v>727.2033305299999</v>
      </c>
    </row>
    <row r="1511" spans="1:10" hidden="1" outlineLevel="3">
      <c r="A1511" s="241" t="s">
        <v>12056</v>
      </c>
      <c r="B1511" s="230" t="s">
        <v>13783</v>
      </c>
      <c r="C1511" s="230" t="s">
        <v>10241</v>
      </c>
      <c r="D1511" s="230"/>
      <c r="E1511" s="238" t="s">
        <v>15509</v>
      </c>
      <c r="F1511" s="232"/>
      <c r="G1511" s="230" t="s">
        <v>61</v>
      </c>
      <c r="H1511" s="230" t="s">
        <v>15965</v>
      </c>
      <c r="I1511" s="233">
        <v>19.78</v>
      </c>
      <c r="J1511" s="233">
        <f t="shared" si="38"/>
        <v>880.83783698000002</v>
      </c>
    </row>
    <row r="1512" spans="1:10" hidden="1" outlineLevel="3">
      <c r="A1512" s="241" t="s">
        <v>12057</v>
      </c>
      <c r="B1512" s="230" t="s">
        <v>13784</v>
      </c>
      <c r="C1512" s="230" t="s">
        <v>10242</v>
      </c>
      <c r="D1512" s="230"/>
      <c r="E1512" s="238" t="s">
        <v>15510</v>
      </c>
      <c r="F1512" s="232"/>
      <c r="G1512" s="230" t="s">
        <v>61</v>
      </c>
      <c r="H1512" s="230" t="s">
        <v>15965</v>
      </c>
      <c r="I1512" s="233">
        <v>28.97</v>
      </c>
      <c r="J1512" s="233">
        <f t="shared" si="38"/>
        <v>1290.0845367699999</v>
      </c>
    </row>
    <row r="1513" spans="1:10" hidden="1" outlineLevel="2">
      <c r="A1513" s="260"/>
      <c r="B1513" s="245" t="s">
        <v>334</v>
      </c>
      <c r="C1513" s="234"/>
      <c r="D1513" s="234"/>
      <c r="E1513" s="234" t="s">
        <v>10243</v>
      </c>
      <c r="F1513" s="234"/>
      <c r="G1513" s="234"/>
      <c r="H1513" s="234" t="s">
        <v>334</v>
      </c>
      <c r="I1513" s="234" t="s">
        <v>334</v>
      </c>
      <c r="J1513" s="235"/>
    </row>
    <row r="1514" spans="1:10" hidden="1" outlineLevel="3">
      <c r="A1514" s="241" t="s">
        <v>12058</v>
      </c>
      <c r="B1514" s="230" t="s">
        <v>13785</v>
      </c>
      <c r="C1514" s="230" t="s">
        <v>10244</v>
      </c>
      <c r="D1514" s="230"/>
      <c r="E1514" s="238" t="s">
        <v>15511</v>
      </c>
      <c r="F1514" s="232"/>
      <c r="G1514" s="230" t="s">
        <v>147</v>
      </c>
      <c r="H1514" s="230" t="s">
        <v>15965</v>
      </c>
      <c r="I1514" s="233">
        <v>11.43</v>
      </c>
      <c r="J1514" s="233">
        <f t="shared" si="38"/>
        <v>508.99779962999997</v>
      </c>
    </row>
    <row r="1515" spans="1:10" hidden="1" outlineLevel="3">
      <c r="A1515" s="241" t="s">
        <v>12059</v>
      </c>
      <c r="B1515" s="230" t="s">
        <v>13786</v>
      </c>
      <c r="C1515" s="230" t="s">
        <v>10245</v>
      </c>
      <c r="D1515" s="230"/>
      <c r="E1515" s="238" t="s">
        <v>15512</v>
      </c>
      <c r="F1515" s="232"/>
      <c r="G1515" s="230" t="s">
        <v>147</v>
      </c>
      <c r="H1515" s="230" t="s">
        <v>15965</v>
      </c>
      <c r="I1515" s="233">
        <v>12.54</v>
      </c>
      <c r="J1515" s="233">
        <f t="shared" si="38"/>
        <v>558.42803213999991</v>
      </c>
    </row>
    <row r="1516" spans="1:10" hidden="1" outlineLevel="3">
      <c r="A1516" s="241" t="s">
        <v>12060</v>
      </c>
      <c r="B1516" s="230" t="s">
        <v>13787</v>
      </c>
      <c r="C1516" s="230" t="s">
        <v>10246</v>
      </c>
      <c r="D1516" s="230"/>
      <c r="E1516" s="238" t="s">
        <v>15513</v>
      </c>
      <c r="F1516" s="232"/>
      <c r="G1516" s="230" t="s">
        <v>147</v>
      </c>
      <c r="H1516" s="230" t="s">
        <v>15965</v>
      </c>
      <c r="I1516" s="233">
        <v>12.92</v>
      </c>
      <c r="J1516" s="233">
        <f t="shared" si="38"/>
        <v>575.3500937199999</v>
      </c>
    </row>
    <row r="1517" spans="1:10" hidden="1" outlineLevel="3">
      <c r="A1517" s="241" t="s">
        <v>12061</v>
      </c>
      <c r="B1517" s="230" t="s">
        <v>13788</v>
      </c>
      <c r="C1517" s="230" t="s">
        <v>10247</v>
      </c>
      <c r="D1517" s="230"/>
      <c r="E1517" s="238" t="s">
        <v>15514</v>
      </c>
      <c r="F1517" s="232"/>
      <c r="G1517" s="230" t="s">
        <v>147</v>
      </c>
      <c r="H1517" s="230" t="s">
        <v>15965</v>
      </c>
      <c r="I1517" s="233">
        <v>15.09</v>
      </c>
      <c r="J1517" s="233">
        <f t="shared" si="38"/>
        <v>671.98397168999998</v>
      </c>
    </row>
    <row r="1518" spans="1:10" hidden="1" outlineLevel="3">
      <c r="A1518" s="241" t="s">
        <v>12062</v>
      </c>
      <c r="B1518" s="230" t="s">
        <v>13789</v>
      </c>
      <c r="C1518" s="230" t="s">
        <v>10248</v>
      </c>
      <c r="D1518" s="230"/>
      <c r="E1518" s="238" t="s">
        <v>15515</v>
      </c>
      <c r="F1518" s="232"/>
      <c r="G1518" s="230" t="s">
        <v>147</v>
      </c>
      <c r="H1518" s="230" t="s">
        <v>15965</v>
      </c>
      <c r="I1518" s="233">
        <v>19.27</v>
      </c>
      <c r="J1518" s="233">
        <f t="shared" si="38"/>
        <v>858.12664906999987</v>
      </c>
    </row>
    <row r="1519" spans="1:10" hidden="1" outlineLevel="3">
      <c r="A1519" s="241" t="s">
        <v>12063</v>
      </c>
      <c r="B1519" s="230" t="s">
        <v>13790</v>
      </c>
      <c r="C1519" s="230" t="s">
        <v>10249</v>
      </c>
      <c r="D1519" s="230"/>
      <c r="E1519" s="238" t="s">
        <v>15516</v>
      </c>
      <c r="F1519" s="232"/>
      <c r="G1519" s="230" t="s">
        <v>147</v>
      </c>
      <c r="H1519" s="230" t="s">
        <v>15965</v>
      </c>
      <c r="I1519" s="233">
        <v>28.35</v>
      </c>
      <c r="J1519" s="233">
        <f t="shared" si="38"/>
        <v>1262.4748573499999</v>
      </c>
    </row>
    <row r="1520" spans="1:10" hidden="1" outlineLevel="3">
      <c r="A1520" s="241" t="s">
        <v>12064</v>
      </c>
      <c r="B1520" s="230" t="s">
        <v>13791</v>
      </c>
      <c r="C1520" s="230" t="s">
        <v>10250</v>
      </c>
      <c r="D1520" s="230"/>
      <c r="E1520" s="238" t="s">
        <v>15517</v>
      </c>
      <c r="F1520" s="232"/>
      <c r="G1520" s="230" t="s">
        <v>147</v>
      </c>
      <c r="H1520" s="230" t="s">
        <v>15965</v>
      </c>
      <c r="I1520" s="233">
        <v>36.26</v>
      </c>
      <c r="J1520" s="233">
        <f t="shared" si="38"/>
        <v>1614.7209286599998</v>
      </c>
    </row>
    <row r="1521" spans="1:10" hidden="1" outlineLevel="3">
      <c r="A1521" s="241" t="s">
        <v>12065</v>
      </c>
      <c r="B1521" s="230" t="s">
        <v>13792</v>
      </c>
      <c r="C1521" s="230" t="s">
        <v>10251</v>
      </c>
      <c r="D1521" s="230"/>
      <c r="E1521" s="238" t="s">
        <v>15518</v>
      </c>
      <c r="F1521" s="232"/>
      <c r="G1521" s="230" t="s">
        <v>147</v>
      </c>
      <c r="H1521" s="230" t="s">
        <v>15965</v>
      </c>
      <c r="I1521" s="233">
        <v>47.33</v>
      </c>
      <c r="J1521" s="233">
        <f t="shared" si="38"/>
        <v>2107.6873015299998</v>
      </c>
    </row>
    <row r="1522" spans="1:10" hidden="1" outlineLevel="3">
      <c r="A1522" s="241" t="s">
        <v>12066</v>
      </c>
      <c r="B1522" s="230" t="s">
        <v>13793</v>
      </c>
      <c r="C1522" s="230" t="s">
        <v>10252</v>
      </c>
      <c r="D1522" s="230"/>
      <c r="E1522" s="238" t="s">
        <v>15519</v>
      </c>
      <c r="F1522" s="232"/>
      <c r="G1522" s="230" t="s">
        <v>147</v>
      </c>
      <c r="H1522" s="230" t="s">
        <v>15965</v>
      </c>
      <c r="I1522" s="233">
        <v>56.16</v>
      </c>
      <c r="J1522" s="233">
        <f t="shared" ref="J1522:J1585" si="39">IF(H1522="грн",ROUND(I1522*(1-$J$2),2),ROUND(I1522*(1-$J$2),2)*$H$2)</f>
        <v>2500.9025745599997</v>
      </c>
    </row>
    <row r="1523" spans="1:10" hidden="1" outlineLevel="3">
      <c r="A1523" s="241" t="s">
        <v>12067</v>
      </c>
      <c r="B1523" s="230" t="s">
        <v>13794</v>
      </c>
      <c r="C1523" s="230" t="s">
        <v>10253</v>
      </c>
      <c r="D1523" s="230"/>
      <c r="E1523" s="238" t="s">
        <v>15520</v>
      </c>
      <c r="F1523" s="232"/>
      <c r="G1523" s="230" t="s">
        <v>147</v>
      </c>
      <c r="H1523" s="230" t="s">
        <v>15965</v>
      </c>
      <c r="I1523" s="233">
        <v>13.81</v>
      </c>
      <c r="J1523" s="233">
        <f t="shared" si="39"/>
        <v>614.98334320999993</v>
      </c>
    </row>
    <row r="1524" spans="1:10" hidden="1" outlineLevel="3">
      <c r="A1524" s="241" t="s">
        <v>12068</v>
      </c>
      <c r="B1524" s="230" t="s">
        <v>13795</v>
      </c>
      <c r="C1524" s="230" t="s">
        <v>10254</v>
      </c>
      <c r="D1524" s="230"/>
      <c r="E1524" s="238" t="s">
        <v>15521</v>
      </c>
      <c r="F1524" s="232"/>
      <c r="G1524" s="230" t="s">
        <v>147</v>
      </c>
      <c r="H1524" s="230" t="s">
        <v>15965</v>
      </c>
      <c r="I1524" s="233">
        <v>16.32</v>
      </c>
      <c r="J1524" s="233">
        <f t="shared" si="39"/>
        <v>726.75801311999999</v>
      </c>
    </row>
    <row r="1525" spans="1:10" hidden="1" outlineLevel="3">
      <c r="A1525" s="241" t="s">
        <v>12069</v>
      </c>
      <c r="B1525" s="230" t="s">
        <v>13796</v>
      </c>
      <c r="C1525" s="230" t="s">
        <v>10255</v>
      </c>
      <c r="D1525" s="230"/>
      <c r="E1525" s="238" t="s">
        <v>15522</v>
      </c>
      <c r="F1525" s="232"/>
      <c r="G1525" s="230" t="s">
        <v>147</v>
      </c>
      <c r="H1525" s="230" t="s">
        <v>15965</v>
      </c>
      <c r="I1525" s="233">
        <v>16.11</v>
      </c>
      <c r="J1525" s="233">
        <f t="shared" si="39"/>
        <v>717.40634750999993</v>
      </c>
    </row>
    <row r="1526" spans="1:10" hidden="1" outlineLevel="3">
      <c r="A1526" s="241" t="s">
        <v>12070</v>
      </c>
      <c r="B1526" s="230" t="s">
        <v>13797</v>
      </c>
      <c r="C1526" s="230" t="s">
        <v>10256</v>
      </c>
      <c r="D1526" s="230"/>
      <c r="E1526" s="238" t="s">
        <v>15523</v>
      </c>
      <c r="F1526" s="232"/>
      <c r="G1526" s="230" t="s">
        <v>147</v>
      </c>
      <c r="H1526" s="230" t="s">
        <v>15965</v>
      </c>
      <c r="I1526" s="233">
        <v>19.690000000000001</v>
      </c>
      <c r="J1526" s="233">
        <f t="shared" si="39"/>
        <v>876.82998028999998</v>
      </c>
    </row>
    <row r="1527" spans="1:10" hidden="1" outlineLevel="3">
      <c r="A1527" s="241" t="s">
        <v>12071</v>
      </c>
      <c r="B1527" s="230" t="s">
        <v>13798</v>
      </c>
      <c r="C1527" s="230" t="s">
        <v>10257</v>
      </c>
      <c r="D1527" s="230"/>
      <c r="E1527" s="238" t="s">
        <v>15524</v>
      </c>
      <c r="F1527" s="232"/>
      <c r="G1527" s="230" t="s">
        <v>147</v>
      </c>
      <c r="H1527" s="230" t="s">
        <v>15965</v>
      </c>
      <c r="I1527" s="233">
        <v>23.73</v>
      </c>
      <c r="J1527" s="233">
        <f t="shared" si="39"/>
        <v>1056.73821393</v>
      </c>
    </row>
    <row r="1528" spans="1:10" hidden="1" outlineLevel="3">
      <c r="A1528" s="241" t="s">
        <v>12072</v>
      </c>
      <c r="B1528" s="230" t="s">
        <v>13799</v>
      </c>
      <c r="C1528" s="230" t="s">
        <v>10258</v>
      </c>
      <c r="D1528" s="230"/>
      <c r="E1528" s="238" t="s">
        <v>15525</v>
      </c>
      <c r="F1528" s="232"/>
      <c r="G1528" s="230" t="s">
        <v>147</v>
      </c>
      <c r="H1528" s="230" t="s">
        <v>15965</v>
      </c>
      <c r="I1528" s="233">
        <v>29.06</v>
      </c>
      <c r="J1528" s="233">
        <f t="shared" si="39"/>
        <v>1294.0923934599998</v>
      </c>
    </row>
    <row r="1529" spans="1:10" hidden="1" outlineLevel="3">
      <c r="A1529" s="241" t="s">
        <v>12073</v>
      </c>
      <c r="B1529" s="230" t="s">
        <v>13800</v>
      </c>
      <c r="C1529" s="230" t="s">
        <v>10259</v>
      </c>
      <c r="D1529" s="230"/>
      <c r="E1529" s="238" t="s">
        <v>15526</v>
      </c>
      <c r="F1529" s="232"/>
      <c r="G1529" s="230" t="s">
        <v>147</v>
      </c>
      <c r="H1529" s="230" t="s">
        <v>15965</v>
      </c>
      <c r="I1529" s="233">
        <v>40.58</v>
      </c>
      <c r="J1529" s="233">
        <f t="shared" si="39"/>
        <v>1807.0980497799999</v>
      </c>
    </row>
    <row r="1530" spans="1:10" hidden="1" outlineLevel="3">
      <c r="A1530" s="241" t="s">
        <v>12074</v>
      </c>
      <c r="B1530" s="230" t="s">
        <v>13801</v>
      </c>
      <c r="C1530" s="230" t="s">
        <v>10260</v>
      </c>
      <c r="D1530" s="230"/>
      <c r="E1530" s="238" t="s">
        <v>15527</v>
      </c>
      <c r="F1530" s="232"/>
      <c r="G1530" s="230" t="s">
        <v>147</v>
      </c>
      <c r="H1530" s="230" t="s">
        <v>15965</v>
      </c>
      <c r="I1530" s="233">
        <v>49.46</v>
      </c>
      <c r="J1530" s="233">
        <f t="shared" si="39"/>
        <v>2202.5399098600001</v>
      </c>
    </row>
    <row r="1531" spans="1:10" hidden="1" outlineLevel="3">
      <c r="A1531" s="241" t="s">
        <v>12075</v>
      </c>
      <c r="B1531" s="230" t="s">
        <v>13802</v>
      </c>
      <c r="C1531" s="230" t="s">
        <v>10261</v>
      </c>
      <c r="D1531" s="230"/>
      <c r="E1531" s="238" t="s">
        <v>15528</v>
      </c>
      <c r="F1531" s="232"/>
      <c r="G1531" s="230" t="s">
        <v>147</v>
      </c>
      <c r="H1531" s="230" t="s">
        <v>15965</v>
      </c>
      <c r="I1531" s="233">
        <v>75.040000000000006</v>
      </c>
      <c r="J1531" s="233">
        <f t="shared" si="39"/>
        <v>3341.6618446400003</v>
      </c>
    </row>
    <row r="1532" spans="1:10" hidden="1" outlineLevel="3">
      <c r="A1532" s="241" t="s">
        <v>12076</v>
      </c>
      <c r="B1532" s="230" t="s">
        <v>13803</v>
      </c>
      <c r="C1532" s="230" t="s">
        <v>10262</v>
      </c>
      <c r="D1532" s="230"/>
      <c r="E1532" s="238" t="s">
        <v>15529</v>
      </c>
      <c r="F1532" s="232"/>
      <c r="G1532" s="230" t="s">
        <v>147</v>
      </c>
      <c r="H1532" s="230" t="s">
        <v>15965</v>
      </c>
      <c r="I1532" s="233">
        <v>17.7</v>
      </c>
      <c r="J1532" s="233">
        <f t="shared" si="39"/>
        <v>788.21181569999987</v>
      </c>
    </row>
    <row r="1533" spans="1:10" hidden="1" outlineLevel="3">
      <c r="A1533" s="241" t="s">
        <v>12077</v>
      </c>
      <c r="B1533" s="230" t="s">
        <v>13804</v>
      </c>
      <c r="C1533" s="230" t="s">
        <v>10263</v>
      </c>
      <c r="D1533" s="230"/>
      <c r="E1533" s="238" t="s">
        <v>15530</v>
      </c>
      <c r="F1533" s="232"/>
      <c r="G1533" s="230" t="s">
        <v>147</v>
      </c>
      <c r="H1533" s="230" t="s">
        <v>15965</v>
      </c>
      <c r="I1533" s="233">
        <v>20.21</v>
      </c>
      <c r="J1533" s="233">
        <f t="shared" si="39"/>
        <v>899.98648560999993</v>
      </c>
    </row>
    <row r="1534" spans="1:10" hidden="1" outlineLevel="3">
      <c r="A1534" s="241" t="s">
        <v>12078</v>
      </c>
      <c r="B1534" s="230" t="s">
        <v>13805</v>
      </c>
      <c r="C1534" s="230" t="s">
        <v>10264</v>
      </c>
      <c r="D1534" s="230"/>
      <c r="E1534" s="238" t="s">
        <v>15531</v>
      </c>
      <c r="F1534" s="232"/>
      <c r="G1534" s="230" t="s">
        <v>147</v>
      </c>
      <c r="H1534" s="230" t="s">
        <v>15965</v>
      </c>
      <c r="I1534" s="233">
        <v>24.57</v>
      </c>
      <c r="J1534" s="233">
        <f t="shared" si="39"/>
        <v>1094.14487637</v>
      </c>
    </row>
    <row r="1535" spans="1:10" hidden="1" outlineLevel="3">
      <c r="A1535" s="241" t="s">
        <v>12079</v>
      </c>
      <c r="B1535" s="230" t="s">
        <v>13806</v>
      </c>
      <c r="C1535" s="230" t="s">
        <v>10265</v>
      </c>
      <c r="D1535" s="230"/>
      <c r="E1535" s="238" t="s">
        <v>15532</v>
      </c>
      <c r="F1535" s="232"/>
      <c r="G1535" s="230" t="s">
        <v>147</v>
      </c>
      <c r="H1535" s="230" t="s">
        <v>15965</v>
      </c>
      <c r="I1535" s="233">
        <v>29.38</v>
      </c>
      <c r="J1535" s="233">
        <f t="shared" si="39"/>
        <v>1308.3425505799999</v>
      </c>
    </row>
    <row r="1536" spans="1:10" hidden="1" outlineLevel="3">
      <c r="A1536" s="241" t="s">
        <v>12080</v>
      </c>
      <c r="B1536" s="230" t="s">
        <v>13807</v>
      </c>
      <c r="C1536" s="230" t="s">
        <v>10266</v>
      </c>
      <c r="D1536" s="230"/>
      <c r="E1536" s="238" t="s">
        <v>15533</v>
      </c>
      <c r="F1536" s="232"/>
      <c r="G1536" s="230" t="s">
        <v>147</v>
      </c>
      <c r="H1536" s="230" t="s">
        <v>15965</v>
      </c>
      <c r="I1536" s="233">
        <v>39.340000000000003</v>
      </c>
      <c r="J1536" s="233">
        <f t="shared" si="39"/>
        <v>1751.8786909400001</v>
      </c>
    </row>
    <row r="1537" spans="1:10" hidden="1" outlineLevel="3">
      <c r="A1537" s="241" t="s">
        <v>12081</v>
      </c>
      <c r="B1537" s="230" t="s">
        <v>13808</v>
      </c>
      <c r="C1537" s="230" t="s">
        <v>10267</v>
      </c>
      <c r="D1537" s="230"/>
      <c r="E1537" s="238" t="s">
        <v>15534</v>
      </c>
      <c r="F1537" s="232"/>
      <c r="G1537" s="230" t="s">
        <v>147</v>
      </c>
      <c r="H1537" s="230" t="s">
        <v>15965</v>
      </c>
      <c r="I1537" s="233">
        <v>49.62</v>
      </c>
      <c r="J1537" s="233">
        <f t="shared" si="39"/>
        <v>2209.6649884199996</v>
      </c>
    </row>
    <row r="1538" spans="1:10" hidden="1" outlineLevel="3">
      <c r="A1538" s="241" t="s">
        <v>12082</v>
      </c>
      <c r="B1538" s="230" t="s">
        <v>13809</v>
      </c>
      <c r="C1538" s="230" t="s">
        <v>10268</v>
      </c>
      <c r="D1538" s="230"/>
      <c r="E1538" s="238" t="s">
        <v>15535</v>
      </c>
      <c r="F1538" s="232"/>
      <c r="G1538" s="230" t="s">
        <v>147</v>
      </c>
      <c r="H1538" s="230" t="s">
        <v>15965</v>
      </c>
      <c r="I1538" s="233">
        <v>76.55</v>
      </c>
      <c r="J1538" s="233">
        <f t="shared" si="39"/>
        <v>3408.9047735499998</v>
      </c>
    </row>
    <row r="1539" spans="1:10" hidden="1" outlineLevel="3">
      <c r="A1539" s="241" t="s">
        <v>12083</v>
      </c>
      <c r="B1539" s="230" t="s">
        <v>13810</v>
      </c>
      <c r="C1539" s="230" t="s">
        <v>10269</v>
      </c>
      <c r="D1539" s="230"/>
      <c r="E1539" s="238" t="s">
        <v>15536</v>
      </c>
      <c r="F1539" s="232"/>
      <c r="G1539" s="230" t="s">
        <v>147</v>
      </c>
      <c r="H1539" s="230" t="s">
        <v>15965</v>
      </c>
      <c r="I1539" s="233">
        <v>21.16</v>
      </c>
      <c r="J1539" s="233">
        <f t="shared" si="39"/>
        <v>942.29163955999991</v>
      </c>
    </row>
    <row r="1540" spans="1:10" hidden="1" outlineLevel="3">
      <c r="A1540" s="241" t="s">
        <v>12084</v>
      </c>
      <c r="B1540" s="230" t="s">
        <v>13811</v>
      </c>
      <c r="C1540" s="230" t="s">
        <v>10270</v>
      </c>
      <c r="D1540" s="230"/>
      <c r="E1540" s="238" t="s">
        <v>15537</v>
      </c>
      <c r="F1540" s="232"/>
      <c r="G1540" s="230" t="s">
        <v>147</v>
      </c>
      <c r="H1540" s="230" t="s">
        <v>15965</v>
      </c>
      <c r="I1540" s="233">
        <v>23.98</v>
      </c>
      <c r="J1540" s="233">
        <f t="shared" si="39"/>
        <v>1067.87114918</v>
      </c>
    </row>
    <row r="1541" spans="1:10" hidden="1" outlineLevel="3">
      <c r="A1541" s="241" t="s">
        <v>12085</v>
      </c>
      <c r="B1541" s="230" t="s">
        <v>13812</v>
      </c>
      <c r="C1541" s="230" t="s">
        <v>10271</v>
      </c>
      <c r="D1541" s="230"/>
      <c r="E1541" s="238" t="s">
        <v>15538</v>
      </c>
      <c r="F1541" s="232"/>
      <c r="G1541" s="230" t="s">
        <v>147</v>
      </c>
      <c r="H1541" s="230" t="s">
        <v>15965</v>
      </c>
      <c r="I1541" s="233">
        <v>35.880000000000003</v>
      </c>
      <c r="J1541" s="233">
        <f t="shared" si="39"/>
        <v>1597.79886708</v>
      </c>
    </row>
    <row r="1542" spans="1:10" hidden="1" outlineLevel="3">
      <c r="A1542" s="241" t="s">
        <v>12086</v>
      </c>
      <c r="B1542" s="230" t="s">
        <v>13813</v>
      </c>
      <c r="C1542" s="230" t="s">
        <v>10272</v>
      </c>
      <c r="D1542" s="230"/>
      <c r="E1542" s="238" t="s">
        <v>15539</v>
      </c>
      <c r="F1542" s="232"/>
      <c r="G1542" s="230" t="s">
        <v>147</v>
      </c>
      <c r="H1542" s="230" t="s">
        <v>15965</v>
      </c>
      <c r="I1542" s="233">
        <v>38.94</v>
      </c>
      <c r="J1542" s="233">
        <f t="shared" si="39"/>
        <v>1734.0659945399998</v>
      </c>
    </row>
    <row r="1543" spans="1:10" hidden="1" outlineLevel="3">
      <c r="A1543" s="241" t="s">
        <v>12087</v>
      </c>
      <c r="B1543" s="230" t="s">
        <v>13814</v>
      </c>
      <c r="C1543" s="230" t="s">
        <v>10273</v>
      </c>
      <c r="D1543" s="230"/>
      <c r="E1543" s="238" t="s">
        <v>15540</v>
      </c>
      <c r="F1543" s="232"/>
      <c r="G1543" s="230" t="s">
        <v>147</v>
      </c>
      <c r="H1543" s="230" t="s">
        <v>15965</v>
      </c>
      <c r="I1543" s="233">
        <v>50.25</v>
      </c>
      <c r="J1543" s="233">
        <f t="shared" si="39"/>
        <v>2237.7199852499998</v>
      </c>
    </row>
    <row r="1544" spans="1:10" hidden="1" outlineLevel="3">
      <c r="A1544" s="241" t="s">
        <v>12088</v>
      </c>
      <c r="B1544" s="230" t="s">
        <v>13815</v>
      </c>
      <c r="C1544" s="230" t="s">
        <v>10274</v>
      </c>
      <c r="D1544" s="230"/>
      <c r="E1544" s="238" t="s">
        <v>15541</v>
      </c>
      <c r="F1544" s="232"/>
      <c r="G1544" s="230" t="s">
        <v>147</v>
      </c>
      <c r="H1544" s="230" t="s">
        <v>15965</v>
      </c>
      <c r="I1544" s="233">
        <v>76.13</v>
      </c>
      <c r="J1544" s="233">
        <f t="shared" si="39"/>
        <v>3390.2014423299997</v>
      </c>
    </row>
    <row r="1545" spans="1:10" hidden="1" outlineLevel="2">
      <c r="A1545" s="260"/>
      <c r="B1545" s="245" t="s">
        <v>334</v>
      </c>
      <c r="C1545" s="234"/>
      <c r="D1545" s="234"/>
      <c r="E1545" s="234" t="s">
        <v>10275</v>
      </c>
      <c r="F1545" s="234"/>
      <c r="G1545" s="234"/>
      <c r="H1545" s="234" t="s">
        <v>334</v>
      </c>
      <c r="I1545" s="234" t="s">
        <v>334</v>
      </c>
      <c r="J1545" s="235"/>
    </row>
    <row r="1546" spans="1:10" hidden="1" outlineLevel="3">
      <c r="A1546" s="241" t="s">
        <v>12089</v>
      </c>
      <c r="B1546" s="230" t="s">
        <v>13816</v>
      </c>
      <c r="C1546" s="230" t="s">
        <v>10276</v>
      </c>
      <c r="D1546" s="230"/>
      <c r="E1546" s="238" t="s">
        <v>15542</v>
      </c>
      <c r="F1546" s="232"/>
      <c r="G1546" s="230" t="s">
        <v>147</v>
      </c>
      <c r="H1546" s="230" t="s">
        <v>15965</v>
      </c>
      <c r="I1546" s="233">
        <v>13</v>
      </c>
      <c r="J1546" s="233">
        <f t="shared" si="39"/>
        <v>578.91263299999991</v>
      </c>
    </row>
    <row r="1547" spans="1:10" hidden="1" outlineLevel="3">
      <c r="A1547" s="241" t="s">
        <v>12090</v>
      </c>
      <c r="B1547" s="230" t="s">
        <v>13817</v>
      </c>
      <c r="C1547" s="230" t="s">
        <v>10277</v>
      </c>
      <c r="D1547" s="230"/>
      <c r="E1547" s="238" t="s">
        <v>15543</v>
      </c>
      <c r="F1547" s="232"/>
      <c r="G1547" s="230" t="s">
        <v>147</v>
      </c>
      <c r="H1547" s="230" t="s">
        <v>15965</v>
      </c>
      <c r="I1547" s="233">
        <v>12.4</v>
      </c>
      <c r="J1547" s="233">
        <f t="shared" si="39"/>
        <v>552.19358839999995</v>
      </c>
    </row>
    <row r="1548" spans="1:10" hidden="1" outlineLevel="3">
      <c r="A1548" s="241" t="s">
        <v>12091</v>
      </c>
      <c r="B1548" s="230" t="s">
        <v>13818</v>
      </c>
      <c r="C1548" s="230" t="s">
        <v>10278</v>
      </c>
      <c r="D1548" s="230"/>
      <c r="E1548" s="238" t="s">
        <v>15544</v>
      </c>
      <c r="F1548" s="232"/>
      <c r="G1548" s="230" t="s">
        <v>147</v>
      </c>
      <c r="H1548" s="230" t="s">
        <v>15965</v>
      </c>
      <c r="I1548" s="233">
        <v>12.04</v>
      </c>
      <c r="J1548" s="233">
        <f t="shared" si="39"/>
        <v>536.16216163999991</v>
      </c>
    </row>
    <row r="1549" spans="1:10" hidden="1" outlineLevel="3">
      <c r="A1549" s="241" t="s">
        <v>12092</v>
      </c>
      <c r="B1549" s="230" t="s">
        <v>13819</v>
      </c>
      <c r="C1549" s="230" t="s">
        <v>10279</v>
      </c>
      <c r="D1549" s="230"/>
      <c r="E1549" s="238" t="s">
        <v>15545</v>
      </c>
      <c r="F1549" s="232"/>
      <c r="G1549" s="230" t="s">
        <v>147</v>
      </c>
      <c r="H1549" s="230" t="s">
        <v>15965</v>
      </c>
      <c r="I1549" s="233">
        <v>12.5</v>
      </c>
      <c r="J1549" s="233">
        <f t="shared" si="39"/>
        <v>556.64676249999991</v>
      </c>
    </row>
    <row r="1550" spans="1:10" hidden="1" outlineLevel="3">
      <c r="A1550" s="241" t="s">
        <v>12093</v>
      </c>
      <c r="B1550" s="230" t="s">
        <v>13820</v>
      </c>
      <c r="C1550" s="230" t="s">
        <v>10280</v>
      </c>
      <c r="D1550" s="230"/>
      <c r="E1550" s="238" t="s">
        <v>15546</v>
      </c>
      <c r="F1550" s="232"/>
      <c r="G1550" s="230" t="s">
        <v>147</v>
      </c>
      <c r="H1550" s="230" t="s">
        <v>15965</v>
      </c>
      <c r="I1550" s="233">
        <v>13.52</v>
      </c>
      <c r="J1550" s="233">
        <f t="shared" si="39"/>
        <v>602.06913831999998</v>
      </c>
    </row>
    <row r="1551" spans="1:10" hidden="1" outlineLevel="3">
      <c r="A1551" s="241" t="s">
        <v>12094</v>
      </c>
      <c r="B1551" s="230" t="s">
        <v>13821</v>
      </c>
      <c r="C1551" s="230" t="s">
        <v>10281</v>
      </c>
      <c r="D1551" s="230"/>
      <c r="E1551" s="238" t="s">
        <v>15547</v>
      </c>
      <c r="F1551" s="232"/>
      <c r="G1551" s="230" t="s">
        <v>147</v>
      </c>
      <c r="H1551" s="230" t="s">
        <v>15965</v>
      </c>
      <c r="I1551" s="233">
        <v>15.25</v>
      </c>
      <c r="J1551" s="233">
        <f t="shared" si="39"/>
        <v>679.10905025</v>
      </c>
    </row>
    <row r="1552" spans="1:10" hidden="1" outlineLevel="3">
      <c r="A1552" s="241" t="s">
        <v>12095</v>
      </c>
      <c r="B1552" s="230" t="s">
        <v>13822</v>
      </c>
      <c r="C1552" s="230" t="s">
        <v>10282</v>
      </c>
      <c r="D1552" s="230"/>
      <c r="E1552" s="238" t="s">
        <v>15548</v>
      </c>
      <c r="F1552" s="232"/>
      <c r="G1552" s="230" t="s">
        <v>147</v>
      </c>
      <c r="H1552" s="230" t="s">
        <v>15965</v>
      </c>
      <c r="I1552" s="233">
        <v>17.5</v>
      </c>
      <c r="J1552" s="233">
        <f t="shared" si="39"/>
        <v>779.30546749999996</v>
      </c>
    </row>
    <row r="1553" spans="1:10" hidden="1" outlineLevel="3">
      <c r="A1553" s="241" t="s">
        <v>12096</v>
      </c>
      <c r="B1553" s="230" t="s">
        <v>13823</v>
      </c>
      <c r="C1553" s="230" t="s">
        <v>10283</v>
      </c>
      <c r="D1553" s="230"/>
      <c r="E1553" s="238" t="s">
        <v>15549</v>
      </c>
      <c r="F1553" s="232"/>
      <c r="G1553" s="230" t="s">
        <v>147</v>
      </c>
      <c r="H1553" s="230" t="s">
        <v>15965</v>
      </c>
      <c r="I1553" s="233">
        <v>20.12</v>
      </c>
      <c r="J1553" s="233">
        <f t="shared" si="39"/>
        <v>895.97862892000001</v>
      </c>
    </row>
    <row r="1554" spans="1:10" hidden="1" outlineLevel="3">
      <c r="A1554" s="241" t="s">
        <v>12097</v>
      </c>
      <c r="B1554" s="230" t="s">
        <v>13824</v>
      </c>
      <c r="C1554" s="230" t="s">
        <v>10284</v>
      </c>
      <c r="D1554" s="230"/>
      <c r="E1554" s="238" t="s">
        <v>15550</v>
      </c>
      <c r="F1554" s="232"/>
      <c r="G1554" s="230" t="s">
        <v>147</v>
      </c>
      <c r="H1554" s="230" t="s">
        <v>15965</v>
      </c>
      <c r="I1554" s="233">
        <v>25.15</v>
      </c>
      <c r="J1554" s="233">
        <f t="shared" si="39"/>
        <v>1119.9732861499999</v>
      </c>
    </row>
    <row r="1555" spans="1:10" hidden="1" outlineLevel="3">
      <c r="A1555" s="241" t="s">
        <v>12098</v>
      </c>
      <c r="B1555" s="230" t="s">
        <v>13825</v>
      </c>
      <c r="C1555" s="230" t="s">
        <v>10285</v>
      </c>
      <c r="D1555" s="230"/>
      <c r="E1555" s="238" t="s">
        <v>15551</v>
      </c>
      <c r="F1555" s="232"/>
      <c r="G1555" s="230" t="s">
        <v>147</v>
      </c>
      <c r="H1555" s="230" t="s">
        <v>15965</v>
      </c>
      <c r="I1555" s="233">
        <v>13.68</v>
      </c>
      <c r="J1555" s="233">
        <f t="shared" si="39"/>
        <v>609.19421687999989</v>
      </c>
    </row>
    <row r="1556" spans="1:10" hidden="1" outlineLevel="3">
      <c r="A1556" s="241" t="s">
        <v>12099</v>
      </c>
      <c r="B1556" s="230" t="s">
        <v>13826</v>
      </c>
      <c r="C1556" s="230" t="s">
        <v>10286</v>
      </c>
      <c r="D1556" s="230"/>
      <c r="E1556" s="238" t="s">
        <v>15552</v>
      </c>
      <c r="F1556" s="232"/>
      <c r="G1556" s="230" t="s">
        <v>147</v>
      </c>
      <c r="H1556" s="230" t="s">
        <v>15965</v>
      </c>
      <c r="I1556" s="233">
        <v>12.77</v>
      </c>
      <c r="J1556" s="233">
        <f t="shared" si="39"/>
        <v>568.67033256999991</v>
      </c>
    </row>
    <row r="1557" spans="1:10" hidden="1" outlineLevel="3">
      <c r="A1557" s="241" t="s">
        <v>12100</v>
      </c>
      <c r="B1557" s="230" t="s">
        <v>13827</v>
      </c>
      <c r="C1557" s="230" t="s">
        <v>10287</v>
      </c>
      <c r="D1557" s="230"/>
      <c r="E1557" s="238" t="s">
        <v>15553</v>
      </c>
      <c r="F1557" s="232"/>
      <c r="G1557" s="230" t="s">
        <v>147</v>
      </c>
      <c r="H1557" s="230" t="s">
        <v>15965</v>
      </c>
      <c r="I1557" s="233">
        <v>12.41</v>
      </c>
      <c r="J1557" s="233">
        <f t="shared" si="39"/>
        <v>552.63890580999998</v>
      </c>
    </row>
    <row r="1558" spans="1:10" hidden="1" outlineLevel="3">
      <c r="A1558" s="241" t="s">
        <v>12101</v>
      </c>
      <c r="B1558" s="230" t="s">
        <v>13828</v>
      </c>
      <c r="C1558" s="230" t="s">
        <v>10288</v>
      </c>
      <c r="D1558" s="230"/>
      <c r="E1558" s="238" t="s">
        <v>15554</v>
      </c>
      <c r="F1558" s="232"/>
      <c r="G1558" s="230" t="s">
        <v>147</v>
      </c>
      <c r="H1558" s="230" t="s">
        <v>15965</v>
      </c>
      <c r="I1558" s="233">
        <v>13.19</v>
      </c>
      <c r="J1558" s="233">
        <f t="shared" si="39"/>
        <v>587.37366378999991</v>
      </c>
    </row>
    <row r="1559" spans="1:10" hidden="1" outlineLevel="3">
      <c r="A1559" s="241" t="s">
        <v>12102</v>
      </c>
      <c r="B1559" s="230" t="s">
        <v>13829</v>
      </c>
      <c r="C1559" s="230" t="s">
        <v>10289</v>
      </c>
      <c r="D1559" s="230"/>
      <c r="E1559" s="238" t="s">
        <v>15555</v>
      </c>
      <c r="F1559" s="232"/>
      <c r="G1559" s="230" t="s">
        <v>147</v>
      </c>
      <c r="H1559" s="230" t="s">
        <v>15965</v>
      </c>
      <c r="I1559" s="233">
        <v>14.32</v>
      </c>
      <c r="J1559" s="233">
        <f t="shared" si="39"/>
        <v>637.69453111999997</v>
      </c>
    </row>
    <row r="1560" spans="1:10" hidden="1" outlineLevel="3">
      <c r="A1560" s="241" t="s">
        <v>12103</v>
      </c>
      <c r="B1560" s="230" t="s">
        <v>13830</v>
      </c>
      <c r="C1560" s="230" t="s">
        <v>10290</v>
      </c>
      <c r="D1560" s="230"/>
      <c r="E1560" s="238" t="s">
        <v>15556</v>
      </c>
      <c r="F1560" s="232"/>
      <c r="G1560" s="230" t="s">
        <v>147</v>
      </c>
      <c r="H1560" s="230" t="s">
        <v>15965</v>
      </c>
      <c r="I1560" s="233">
        <v>16.05</v>
      </c>
      <c r="J1560" s="233">
        <f t="shared" si="39"/>
        <v>714.73444304999998</v>
      </c>
    </row>
    <row r="1561" spans="1:10" hidden="1" outlineLevel="3">
      <c r="A1561" s="241" t="s">
        <v>12104</v>
      </c>
      <c r="B1561" s="230" t="s">
        <v>13831</v>
      </c>
      <c r="C1561" s="230" t="s">
        <v>10291</v>
      </c>
      <c r="D1561" s="230"/>
      <c r="E1561" s="238" t="s">
        <v>15557</v>
      </c>
      <c r="F1561" s="232"/>
      <c r="G1561" s="230" t="s">
        <v>147</v>
      </c>
      <c r="H1561" s="230" t="s">
        <v>15965</v>
      </c>
      <c r="I1561" s="233">
        <v>18.3</v>
      </c>
      <c r="J1561" s="233">
        <f t="shared" si="39"/>
        <v>814.93086029999995</v>
      </c>
    </row>
    <row r="1562" spans="1:10" hidden="1" outlineLevel="3">
      <c r="A1562" s="241" t="s">
        <v>12105</v>
      </c>
      <c r="B1562" s="230" t="s">
        <v>13832</v>
      </c>
      <c r="C1562" s="230" t="s">
        <v>10292</v>
      </c>
      <c r="D1562" s="230"/>
      <c r="E1562" s="238" t="s">
        <v>15558</v>
      </c>
      <c r="F1562" s="232"/>
      <c r="G1562" s="230" t="s">
        <v>147</v>
      </c>
      <c r="H1562" s="230" t="s">
        <v>15965</v>
      </c>
      <c r="I1562" s="233">
        <v>20.92</v>
      </c>
      <c r="J1562" s="233">
        <f t="shared" si="39"/>
        <v>931.60402171999999</v>
      </c>
    </row>
    <row r="1563" spans="1:10" hidden="1" outlineLevel="3">
      <c r="A1563" s="241" t="s">
        <v>12106</v>
      </c>
      <c r="B1563" s="230" t="s">
        <v>13833</v>
      </c>
      <c r="C1563" s="230" t="s">
        <v>10293</v>
      </c>
      <c r="D1563" s="230"/>
      <c r="E1563" s="238" t="s">
        <v>15559</v>
      </c>
      <c r="F1563" s="232"/>
      <c r="G1563" s="230" t="s">
        <v>147</v>
      </c>
      <c r="H1563" s="230" t="s">
        <v>15965</v>
      </c>
      <c r="I1563" s="233">
        <v>25.96</v>
      </c>
      <c r="J1563" s="233">
        <f t="shared" si="39"/>
        <v>1156.0439963599999</v>
      </c>
    </row>
    <row r="1564" spans="1:10" hidden="1" outlineLevel="3">
      <c r="A1564" s="241" t="s">
        <v>12107</v>
      </c>
      <c r="B1564" s="230" t="s">
        <v>13834</v>
      </c>
      <c r="C1564" s="230" t="s">
        <v>10294</v>
      </c>
      <c r="D1564" s="230"/>
      <c r="E1564" s="238" t="s">
        <v>15560</v>
      </c>
      <c r="F1564" s="232"/>
      <c r="G1564" s="230" t="s">
        <v>147</v>
      </c>
      <c r="H1564" s="230" t="s">
        <v>15965</v>
      </c>
      <c r="I1564" s="233">
        <v>17.36</v>
      </c>
      <c r="J1564" s="233">
        <f t="shared" si="39"/>
        <v>773.07102375999989</v>
      </c>
    </row>
    <row r="1565" spans="1:10" hidden="1" outlineLevel="3">
      <c r="A1565" s="241" t="s">
        <v>12108</v>
      </c>
      <c r="B1565" s="230" t="s">
        <v>13835</v>
      </c>
      <c r="C1565" s="230" t="s">
        <v>10295</v>
      </c>
      <c r="D1565" s="230"/>
      <c r="E1565" s="238" t="s">
        <v>15561</v>
      </c>
      <c r="F1565" s="232"/>
      <c r="G1565" s="230" t="s">
        <v>147</v>
      </c>
      <c r="H1565" s="230" t="s">
        <v>15965</v>
      </c>
      <c r="I1565" s="233">
        <v>18.149999999999999</v>
      </c>
      <c r="J1565" s="233">
        <f t="shared" si="39"/>
        <v>808.25109914999985</v>
      </c>
    </row>
    <row r="1566" spans="1:10" hidden="1" outlineLevel="3">
      <c r="A1566" s="241" t="s">
        <v>12109</v>
      </c>
      <c r="B1566" s="230" t="s">
        <v>13836</v>
      </c>
      <c r="C1566" s="230" t="s">
        <v>10296</v>
      </c>
      <c r="D1566" s="230"/>
      <c r="E1566" s="238" t="s">
        <v>15562</v>
      </c>
      <c r="F1566" s="232"/>
      <c r="G1566" s="230" t="s">
        <v>147</v>
      </c>
      <c r="H1566" s="230" t="s">
        <v>15965</v>
      </c>
      <c r="I1566" s="233">
        <v>19.25</v>
      </c>
      <c r="J1566" s="233">
        <f t="shared" si="39"/>
        <v>857.23601424999993</v>
      </c>
    </row>
    <row r="1567" spans="1:10" hidden="1" outlineLevel="3">
      <c r="A1567" s="241" t="s">
        <v>12110</v>
      </c>
      <c r="B1567" s="230" t="s">
        <v>13837</v>
      </c>
      <c r="C1567" s="230" t="s">
        <v>10297</v>
      </c>
      <c r="D1567" s="230"/>
      <c r="E1567" s="238" t="s">
        <v>15563</v>
      </c>
      <c r="F1567" s="232"/>
      <c r="G1567" s="230" t="s">
        <v>147</v>
      </c>
      <c r="H1567" s="230" t="s">
        <v>15965</v>
      </c>
      <c r="I1567" s="233">
        <v>21.07</v>
      </c>
      <c r="J1567" s="233">
        <f t="shared" si="39"/>
        <v>938.28378286999998</v>
      </c>
    </row>
    <row r="1568" spans="1:10" hidden="1" outlineLevel="3">
      <c r="A1568" s="241" t="s">
        <v>12111</v>
      </c>
      <c r="B1568" s="230" t="s">
        <v>13838</v>
      </c>
      <c r="C1568" s="230" t="s">
        <v>10298</v>
      </c>
      <c r="D1568" s="230"/>
      <c r="E1568" s="238" t="s">
        <v>15564</v>
      </c>
      <c r="F1568" s="232"/>
      <c r="G1568" s="230" t="s">
        <v>147</v>
      </c>
      <c r="H1568" s="230" t="s">
        <v>15965</v>
      </c>
      <c r="I1568" s="233">
        <v>23.28</v>
      </c>
      <c r="J1568" s="233">
        <f t="shared" si="39"/>
        <v>1036.6989304799999</v>
      </c>
    </row>
    <row r="1569" spans="1:10" hidden="1" outlineLevel="3">
      <c r="A1569" s="241" t="s">
        <v>12112</v>
      </c>
      <c r="B1569" s="230" t="s">
        <v>13839</v>
      </c>
      <c r="C1569" s="230" t="s">
        <v>10299</v>
      </c>
      <c r="D1569" s="230"/>
      <c r="E1569" s="238" t="s">
        <v>15565</v>
      </c>
      <c r="F1569" s="232"/>
      <c r="G1569" s="230" t="s">
        <v>147</v>
      </c>
      <c r="H1569" s="230" t="s">
        <v>15965</v>
      </c>
      <c r="I1569" s="233">
        <v>26.06</v>
      </c>
      <c r="J1569" s="233">
        <f t="shared" si="39"/>
        <v>1160.4971704599998</v>
      </c>
    </row>
    <row r="1570" spans="1:10" hidden="1" outlineLevel="3">
      <c r="A1570" s="241" t="s">
        <v>12113</v>
      </c>
      <c r="B1570" s="230" t="s">
        <v>13840</v>
      </c>
      <c r="C1570" s="230" t="s">
        <v>10300</v>
      </c>
      <c r="D1570" s="230"/>
      <c r="E1570" s="238" t="s">
        <v>15566</v>
      </c>
      <c r="F1570" s="232"/>
      <c r="G1570" s="230" t="s">
        <v>147</v>
      </c>
      <c r="H1570" s="230" t="s">
        <v>15965</v>
      </c>
      <c r="I1570" s="233">
        <v>30.94</v>
      </c>
      <c r="J1570" s="233">
        <f t="shared" si="39"/>
        <v>1377.8120665399999</v>
      </c>
    </row>
    <row r="1571" spans="1:10" hidden="1" outlineLevel="3">
      <c r="A1571" s="241" t="s">
        <v>12114</v>
      </c>
      <c r="B1571" s="230" t="s">
        <v>13841</v>
      </c>
      <c r="C1571" s="230" t="s">
        <v>10301</v>
      </c>
      <c r="D1571" s="230"/>
      <c r="E1571" s="238" t="s">
        <v>15567</v>
      </c>
      <c r="F1571" s="232"/>
      <c r="G1571" s="230" t="s">
        <v>147</v>
      </c>
      <c r="H1571" s="230" t="s">
        <v>15965</v>
      </c>
      <c r="I1571" s="233">
        <v>15.36</v>
      </c>
      <c r="J1571" s="233">
        <f t="shared" si="39"/>
        <v>684.00754175999987</v>
      </c>
    </row>
    <row r="1572" spans="1:10" hidden="1" outlineLevel="3">
      <c r="A1572" s="241" t="s">
        <v>12115</v>
      </c>
      <c r="B1572" s="230" t="s">
        <v>13842</v>
      </c>
      <c r="C1572" s="230" t="s">
        <v>10302</v>
      </c>
      <c r="D1572" s="230"/>
      <c r="E1572" s="238" t="s">
        <v>15568</v>
      </c>
      <c r="F1572" s="232"/>
      <c r="G1572" s="230" t="s">
        <v>147</v>
      </c>
      <c r="H1572" s="230" t="s">
        <v>15965</v>
      </c>
      <c r="I1572" s="233">
        <v>16.47</v>
      </c>
      <c r="J1572" s="233">
        <f t="shared" si="39"/>
        <v>733.43777426999986</v>
      </c>
    </row>
    <row r="1573" spans="1:10" hidden="1" outlineLevel="3">
      <c r="A1573" s="241" t="s">
        <v>12116</v>
      </c>
      <c r="B1573" s="230" t="s">
        <v>13843</v>
      </c>
      <c r="C1573" s="230" t="s">
        <v>10303</v>
      </c>
      <c r="D1573" s="230"/>
      <c r="E1573" s="238" t="s">
        <v>15569</v>
      </c>
      <c r="F1573" s="232"/>
      <c r="G1573" s="230" t="s">
        <v>147</v>
      </c>
      <c r="H1573" s="230" t="s">
        <v>15965</v>
      </c>
      <c r="I1573" s="233">
        <v>18.45</v>
      </c>
      <c r="J1573" s="233">
        <f t="shared" si="39"/>
        <v>821.61062144999994</v>
      </c>
    </row>
    <row r="1574" spans="1:10" hidden="1" outlineLevel="3">
      <c r="A1574" s="241" t="s">
        <v>12117</v>
      </c>
      <c r="B1574" s="230" t="s">
        <v>13844</v>
      </c>
      <c r="C1574" s="230" t="s">
        <v>10304</v>
      </c>
      <c r="D1574" s="230"/>
      <c r="E1574" s="238" t="s">
        <v>15570</v>
      </c>
      <c r="F1574" s="232"/>
      <c r="G1574" s="230" t="s">
        <v>147</v>
      </c>
      <c r="H1574" s="230" t="s">
        <v>15965</v>
      </c>
      <c r="I1574" s="233">
        <v>20.7</v>
      </c>
      <c r="J1574" s="233">
        <f t="shared" si="39"/>
        <v>921.80703869999991</v>
      </c>
    </row>
    <row r="1575" spans="1:10" hidden="1" outlineLevel="3">
      <c r="A1575" s="241" t="s">
        <v>12118</v>
      </c>
      <c r="B1575" s="230" t="s">
        <v>13845</v>
      </c>
      <c r="C1575" s="230" t="s">
        <v>10305</v>
      </c>
      <c r="D1575" s="230"/>
      <c r="E1575" s="238" t="s">
        <v>15571</v>
      </c>
      <c r="F1575" s="232"/>
      <c r="G1575" s="230" t="s">
        <v>147</v>
      </c>
      <c r="H1575" s="230" t="s">
        <v>15965</v>
      </c>
      <c r="I1575" s="233">
        <v>23.76</v>
      </c>
      <c r="J1575" s="233">
        <f t="shared" si="39"/>
        <v>1058.07416616</v>
      </c>
    </row>
    <row r="1576" spans="1:10" hidden="1" outlineLevel="3">
      <c r="A1576" s="241" t="s">
        <v>12119</v>
      </c>
      <c r="B1576" s="230" t="s">
        <v>13846</v>
      </c>
      <c r="C1576" s="230" t="s">
        <v>10306</v>
      </c>
      <c r="D1576" s="230"/>
      <c r="E1576" s="238" t="s">
        <v>15572</v>
      </c>
      <c r="F1576" s="232"/>
      <c r="G1576" s="230" t="s">
        <v>147</v>
      </c>
      <c r="H1576" s="230" t="s">
        <v>15965</v>
      </c>
      <c r="I1576" s="233">
        <v>28.78</v>
      </c>
      <c r="J1576" s="233">
        <f t="shared" si="39"/>
        <v>1281.6235059799999</v>
      </c>
    </row>
    <row r="1577" spans="1:10" hidden="1" outlineLevel="2">
      <c r="A1577" s="260"/>
      <c r="B1577" s="245" t="s">
        <v>334</v>
      </c>
      <c r="C1577" s="234"/>
      <c r="D1577" s="234"/>
      <c r="E1577" s="234" t="s">
        <v>10307</v>
      </c>
      <c r="F1577" s="234"/>
      <c r="G1577" s="234"/>
      <c r="H1577" s="234" t="s">
        <v>334</v>
      </c>
      <c r="I1577" s="234" t="s">
        <v>334</v>
      </c>
      <c r="J1577" s="235"/>
    </row>
    <row r="1578" spans="1:10" hidden="1" outlineLevel="3">
      <c r="A1578" s="241" t="s">
        <v>12120</v>
      </c>
      <c r="B1578" s="230" t="s">
        <v>13847</v>
      </c>
      <c r="C1578" s="230" t="s">
        <v>10308</v>
      </c>
      <c r="D1578" s="230"/>
      <c r="E1578" s="238" t="s">
        <v>15573</v>
      </c>
      <c r="F1578" s="232"/>
      <c r="G1578" s="230" t="s">
        <v>147</v>
      </c>
      <c r="H1578" s="230" t="s">
        <v>15965</v>
      </c>
      <c r="I1578" s="233">
        <v>2.62</v>
      </c>
      <c r="J1578" s="233">
        <f t="shared" si="39"/>
        <v>116.67316142</v>
      </c>
    </row>
    <row r="1579" spans="1:10" hidden="1" outlineLevel="3">
      <c r="A1579" s="241" t="s">
        <v>12121</v>
      </c>
      <c r="B1579" s="230" t="s">
        <v>13848</v>
      </c>
      <c r="C1579" s="230" t="s">
        <v>10309</v>
      </c>
      <c r="D1579" s="230"/>
      <c r="E1579" s="238" t="s">
        <v>15574</v>
      </c>
      <c r="F1579" s="232"/>
      <c r="G1579" s="230" t="s">
        <v>147</v>
      </c>
      <c r="H1579" s="230" t="s">
        <v>15965</v>
      </c>
      <c r="I1579" s="233">
        <v>2.74</v>
      </c>
      <c r="J1579" s="233">
        <f t="shared" si="39"/>
        <v>122.01697034</v>
      </c>
    </row>
    <row r="1580" spans="1:10" hidden="1" outlineLevel="3">
      <c r="A1580" s="241" t="s">
        <v>12122</v>
      </c>
      <c r="B1580" s="230" t="s">
        <v>13849</v>
      </c>
      <c r="C1580" s="230" t="s">
        <v>10310</v>
      </c>
      <c r="D1580" s="230"/>
      <c r="E1580" s="238" t="s">
        <v>15575</v>
      </c>
      <c r="F1580" s="232"/>
      <c r="G1580" s="230" t="s">
        <v>147</v>
      </c>
      <c r="H1580" s="230" t="s">
        <v>15965</v>
      </c>
      <c r="I1580" s="233">
        <v>2.81</v>
      </c>
      <c r="J1580" s="233">
        <f t="shared" si="39"/>
        <v>125.13419220999999</v>
      </c>
    </row>
    <row r="1581" spans="1:10" hidden="1" outlineLevel="3">
      <c r="A1581" s="241" t="s">
        <v>12123</v>
      </c>
      <c r="B1581" s="230" t="s">
        <v>13850</v>
      </c>
      <c r="C1581" s="230" t="s">
        <v>10311</v>
      </c>
      <c r="D1581" s="230"/>
      <c r="E1581" s="238" t="s">
        <v>15576</v>
      </c>
      <c r="F1581" s="232"/>
      <c r="G1581" s="230" t="s">
        <v>147</v>
      </c>
      <c r="H1581" s="230" t="s">
        <v>15965</v>
      </c>
      <c r="I1581" s="233">
        <v>3.2</v>
      </c>
      <c r="J1581" s="233">
        <f t="shared" si="39"/>
        <v>142.5015712</v>
      </c>
    </row>
    <row r="1582" spans="1:10" hidden="1" outlineLevel="3">
      <c r="A1582" s="241" t="s">
        <v>12124</v>
      </c>
      <c r="B1582" s="230" t="s">
        <v>13851</v>
      </c>
      <c r="C1582" s="230" t="s">
        <v>10312</v>
      </c>
      <c r="D1582" s="230"/>
      <c r="E1582" s="238" t="s">
        <v>15577</v>
      </c>
      <c r="F1582" s="232"/>
      <c r="G1582" s="230" t="s">
        <v>147</v>
      </c>
      <c r="H1582" s="230" t="s">
        <v>15965</v>
      </c>
      <c r="I1582" s="233">
        <v>4.71</v>
      </c>
      <c r="J1582" s="233">
        <f t="shared" si="39"/>
        <v>209.74450010999999</v>
      </c>
    </row>
    <row r="1583" spans="1:10" hidden="1" outlineLevel="3">
      <c r="A1583" s="241" t="s">
        <v>12125</v>
      </c>
      <c r="B1583" s="230" t="s">
        <v>13852</v>
      </c>
      <c r="C1583" s="230" t="s">
        <v>10313</v>
      </c>
      <c r="D1583" s="230"/>
      <c r="E1583" s="238" t="s">
        <v>15578</v>
      </c>
      <c r="F1583" s="232"/>
      <c r="G1583" s="230" t="s">
        <v>147</v>
      </c>
      <c r="H1583" s="230" t="s">
        <v>15965</v>
      </c>
      <c r="I1583" s="233">
        <v>6.64</v>
      </c>
      <c r="J1583" s="233">
        <f t="shared" si="39"/>
        <v>295.69076023999997</v>
      </c>
    </row>
    <row r="1584" spans="1:10" hidden="1" outlineLevel="3">
      <c r="A1584" s="241" t="s">
        <v>12126</v>
      </c>
      <c r="B1584" s="230" t="s">
        <v>13853</v>
      </c>
      <c r="C1584" s="230" t="s">
        <v>10314</v>
      </c>
      <c r="D1584" s="230"/>
      <c r="E1584" s="238" t="s">
        <v>15579</v>
      </c>
      <c r="F1584" s="232"/>
      <c r="G1584" s="230" t="s">
        <v>147</v>
      </c>
      <c r="H1584" s="230" t="s">
        <v>15965</v>
      </c>
      <c r="I1584" s="233">
        <v>8.7899999999999991</v>
      </c>
      <c r="J1584" s="233">
        <f t="shared" si="39"/>
        <v>391.43400338999993</v>
      </c>
    </row>
    <row r="1585" spans="1:10" hidden="1" outlineLevel="3">
      <c r="A1585" s="241" t="s">
        <v>12127</v>
      </c>
      <c r="B1585" s="230" t="s">
        <v>13854</v>
      </c>
      <c r="C1585" s="230" t="s">
        <v>10315</v>
      </c>
      <c r="D1585" s="230"/>
      <c r="E1585" s="238" t="s">
        <v>15580</v>
      </c>
      <c r="F1585" s="232"/>
      <c r="G1585" s="230" t="s">
        <v>147</v>
      </c>
      <c r="H1585" s="230" t="s">
        <v>15965</v>
      </c>
      <c r="I1585" s="233">
        <v>9.57</v>
      </c>
      <c r="J1585" s="233">
        <f t="shared" si="39"/>
        <v>426.16876136999997</v>
      </c>
    </row>
    <row r="1586" spans="1:10" hidden="1" outlineLevel="3">
      <c r="A1586" s="241" t="s">
        <v>12128</v>
      </c>
      <c r="B1586" s="230" t="s">
        <v>13855</v>
      </c>
      <c r="C1586" s="230" t="s">
        <v>10316</v>
      </c>
      <c r="D1586" s="230"/>
      <c r="E1586" s="238" t="s">
        <v>15581</v>
      </c>
      <c r="F1586" s="232"/>
      <c r="G1586" s="230" t="s">
        <v>147</v>
      </c>
      <c r="H1586" s="230" t="s">
        <v>15965</v>
      </c>
      <c r="I1586" s="233">
        <v>12.25</v>
      </c>
      <c r="J1586" s="233">
        <f t="shared" ref="J1586:J1649" si="40">IF(H1586="грн",ROUND(I1586*(1-$J$2),2),ROUND(I1586*(1-$J$2),2)*$H$2)</f>
        <v>545.51382724999996</v>
      </c>
    </row>
    <row r="1587" spans="1:10" hidden="1" outlineLevel="2">
      <c r="A1587" s="260"/>
      <c r="B1587" s="245" t="s">
        <v>334</v>
      </c>
      <c r="C1587" s="234"/>
      <c r="D1587" s="234"/>
      <c r="E1587" s="234" t="s">
        <v>10317</v>
      </c>
      <c r="F1587" s="234"/>
      <c r="G1587" s="234"/>
      <c r="H1587" s="234" t="s">
        <v>334</v>
      </c>
      <c r="I1587" s="234" t="s">
        <v>334</v>
      </c>
      <c r="J1587" s="235"/>
    </row>
    <row r="1588" spans="1:10" hidden="1" outlineLevel="3">
      <c r="A1588" s="241" t="s">
        <v>12129</v>
      </c>
      <c r="B1588" s="230" t="s">
        <v>13856</v>
      </c>
      <c r="C1588" s="230" t="s">
        <v>10318</v>
      </c>
      <c r="D1588" s="230"/>
      <c r="E1588" s="238" t="s">
        <v>15582</v>
      </c>
      <c r="F1588" s="232"/>
      <c r="G1588" s="230" t="s">
        <v>147</v>
      </c>
      <c r="H1588" s="230" t="s">
        <v>15965</v>
      </c>
      <c r="I1588" s="233">
        <v>3.6</v>
      </c>
      <c r="J1588" s="233">
        <f t="shared" si="40"/>
        <v>160.31426759999999</v>
      </c>
    </row>
    <row r="1589" spans="1:10" hidden="1" outlineLevel="3">
      <c r="A1589" s="241" t="s">
        <v>12130</v>
      </c>
      <c r="B1589" s="230" t="s">
        <v>13857</v>
      </c>
      <c r="C1589" s="230" t="s">
        <v>10319</v>
      </c>
      <c r="D1589" s="230"/>
      <c r="E1589" s="238" t="s">
        <v>15583</v>
      </c>
      <c r="F1589" s="232"/>
      <c r="G1589" s="230" t="s">
        <v>147</v>
      </c>
      <c r="H1589" s="230" t="s">
        <v>15965</v>
      </c>
      <c r="I1589" s="233">
        <v>3.97</v>
      </c>
      <c r="J1589" s="233">
        <f t="shared" si="40"/>
        <v>176.79101176999998</v>
      </c>
    </row>
    <row r="1590" spans="1:10" hidden="1" outlineLevel="3">
      <c r="A1590" s="241" t="s">
        <v>12131</v>
      </c>
      <c r="B1590" s="230" t="s">
        <v>13858</v>
      </c>
      <c r="C1590" s="230" t="s">
        <v>10320</v>
      </c>
      <c r="D1590" s="230"/>
      <c r="E1590" s="238" t="s">
        <v>15584</v>
      </c>
      <c r="F1590" s="232"/>
      <c r="G1590" s="230" t="s">
        <v>147</v>
      </c>
      <c r="H1590" s="230" t="s">
        <v>15965</v>
      </c>
      <c r="I1590" s="233">
        <v>4.7300000000000004</v>
      </c>
      <c r="J1590" s="233">
        <f t="shared" si="40"/>
        <v>210.63513492999999</v>
      </c>
    </row>
    <row r="1591" spans="1:10" hidden="1" outlineLevel="3">
      <c r="A1591" s="241" t="s">
        <v>12132</v>
      </c>
      <c r="B1591" s="230" t="s">
        <v>13859</v>
      </c>
      <c r="C1591" s="230" t="s">
        <v>10321</v>
      </c>
      <c r="D1591" s="230"/>
      <c r="E1591" s="238" t="s">
        <v>15585</v>
      </c>
      <c r="F1591" s="232"/>
      <c r="G1591" s="230" t="s">
        <v>147</v>
      </c>
      <c r="H1591" s="230" t="s">
        <v>15965</v>
      </c>
      <c r="I1591" s="233">
        <v>6.14</v>
      </c>
      <c r="J1591" s="233">
        <f t="shared" si="40"/>
        <v>273.42488973999997</v>
      </c>
    </row>
    <row r="1592" spans="1:10" hidden="1" outlineLevel="3">
      <c r="A1592" s="241" t="s">
        <v>12133</v>
      </c>
      <c r="B1592" s="230" t="s">
        <v>13860</v>
      </c>
      <c r="C1592" s="230" t="s">
        <v>10322</v>
      </c>
      <c r="D1592" s="230"/>
      <c r="E1592" s="238" t="s">
        <v>15586</v>
      </c>
      <c r="F1592" s="232"/>
      <c r="G1592" s="230" t="s">
        <v>147</v>
      </c>
      <c r="H1592" s="230" t="s">
        <v>15965</v>
      </c>
      <c r="I1592" s="233">
        <v>9</v>
      </c>
      <c r="J1592" s="233">
        <f t="shared" si="40"/>
        <v>400.78566899999998</v>
      </c>
    </row>
    <row r="1593" spans="1:10" hidden="1" outlineLevel="3">
      <c r="A1593" s="241" t="s">
        <v>12134</v>
      </c>
      <c r="B1593" s="230" t="s">
        <v>13861</v>
      </c>
      <c r="C1593" s="230" t="s">
        <v>10323</v>
      </c>
      <c r="D1593" s="230"/>
      <c r="E1593" s="238" t="s">
        <v>15587</v>
      </c>
      <c r="F1593" s="232"/>
      <c r="G1593" s="230" t="s">
        <v>147</v>
      </c>
      <c r="H1593" s="230" t="s">
        <v>15965</v>
      </c>
      <c r="I1593" s="233">
        <v>15.42</v>
      </c>
      <c r="J1593" s="233">
        <f t="shared" si="40"/>
        <v>686.67944621999993</v>
      </c>
    </row>
    <row r="1594" spans="1:10" hidden="1" outlineLevel="3">
      <c r="A1594" s="241" t="s">
        <v>12135</v>
      </c>
      <c r="B1594" s="230" t="s">
        <v>13862</v>
      </c>
      <c r="C1594" s="230" t="s">
        <v>10324</v>
      </c>
      <c r="D1594" s="230"/>
      <c r="E1594" s="238" t="s">
        <v>15588</v>
      </c>
      <c r="F1594" s="232"/>
      <c r="G1594" s="230" t="s">
        <v>147</v>
      </c>
      <c r="H1594" s="230" t="s">
        <v>15965</v>
      </c>
      <c r="I1594" s="233">
        <v>21.7</v>
      </c>
      <c r="J1594" s="233">
        <f t="shared" si="40"/>
        <v>966.33877969999992</v>
      </c>
    </row>
    <row r="1595" spans="1:10" hidden="1" outlineLevel="3">
      <c r="A1595" s="241" t="s">
        <v>12136</v>
      </c>
      <c r="B1595" s="230" t="s">
        <v>13863</v>
      </c>
      <c r="C1595" s="230" t="s">
        <v>10325</v>
      </c>
      <c r="D1595" s="230"/>
      <c r="E1595" s="238" t="s">
        <v>15589</v>
      </c>
      <c r="F1595" s="232"/>
      <c r="G1595" s="230" t="s">
        <v>147</v>
      </c>
      <c r="H1595" s="230" t="s">
        <v>15965</v>
      </c>
      <c r="I1595" s="233">
        <v>26.06</v>
      </c>
      <c r="J1595" s="233">
        <f t="shared" si="40"/>
        <v>1160.4971704599998</v>
      </c>
    </row>
    <row r="1596" spans="1:10" hidden="1" outlineLevel="3">
      <c r="A1596" s="241" t="s">
        <v>12137</v>
      </c>
      <c r="B1596" s="230" t="s">
        <v>13864</v>
      </c>
      <c r="C1596" s="230" t="s">
        <v>10326</v>
      </c>
      <c r="D1596" s="230"/>
      <c r="E1596" s="238" t="s">
        <v>15590</v>
      </c>
      <c r="F1596" s="232"/>
      <c r="G1596" s="230" t="s">
        <v>147</v>
      </c>
      <c r="H1596" s="230" t="s">
        <v>15965</v>
      </c>
      <c r="I1596" s="233">
        <v>34.39</v>
      </c>
      <c r="J1596" s="233">
        <f t="shared" si="40"/>
        <v>1531.4465729899998</v>
      </c>
    </row>
    <row r="1597" spans="1:10" hidden="1" outlineLevel="2">
      <c r="A1597" s="260"/>
      <c r="B1597" s="245" t="s">
        <v>334</v>
      </c>
      <c r="C1597" s="234"/>
      <c r="D1597" s="234"/>
      <c r="E1597" s="234" t="s">
        <v>10327</v>
      </c>
      <c r="F1597" s="234"/>
      <c r="G1597" s="234"/>
      <c r="H1597" s="234" t="s">
        <v>334</v>
      </c>
      <c r="I1597" s="234" t="s">
        <v>334</v>
      </c>
      <c r="J1597" s="235"/>
    </row>
    <row r="1598" spans="1:10" hidden="1" outlineLevel="3">
      <c r="A1598" s="241" t="s">
        <v>12138</v>
      </c>
      <c r="B1598" s="230" t="s">
        <v>13865</v>
      </c>
      <c r="C1598" s="230" t="s">
        <v>10328</v>
      </c>
      <c r="D1598" s="230"/>
      <c r="E1598" s="238" t="s">
        <v>15591</v>
      </c>
      <c r="F1598" s="232"/>
      <c r="G1598" s="230" t="s">
        <v>147</v>
      </c>
      <c r="H1598" s="230" t="s">
        <v>15965</v>
      </c>
      <c r="I1598" s="233">
        <v>10.9</v>
      </c>
      <c r="J1598" s="233">
        <f t="shared" si="40"/>
        <v>485.39597689999999</v>
      </c>
    </row>
    <row r="1599" spans="1:10" hidden="1" outlineLevel="3">
      <c r="A1599" s="241" t="s">
        <v>12139</v>
      </c>
      <c r="B1599" s="230" t="s">
        <v>13866</v>
      </c>
      <c r="C1599" s="230" t="s">
        <v>10329</v>
      </c>
      <c r="D1599" s="230"/>
      <c r="E1599" s="238" t="s">
        <v>15592</v>
      </c>
      <c r="F1599" s="232"/>
      <c r="G1599" s="230" t="s">
        <v>147</v>
      </c>
      <c r="H1599" s="230" t="s">
        <v>15965</v>
      </c>
      <c r="I1599" s="233">
        <v>12.18</v>
      </c>
      <c r="J1599" s="233">
        <f t="shared" si="40"/>
        <v>542.39660537999998</v>
      </c>
    </row>
    <row r="1600" spans="1:10" hidden="1" outlineLevel="3">
      <c r="A1600" s="241" t="s">
        <v>12140</v>
      </c>
      <c r="B1600" s="230" t="s">
        <v>13867</v>
      </c>
      <c r="C1600" s="230" t="s">
        <v>10330</v>
      </c>
      <c r="D1600" s="230"/>
      <c r="E1600" s="238" t="s">
        <v>15593</v>
      </c>
      <c r="F1600" s="232"/>
      <c r="G1600" s="230" t="s">
        <v>147</v>
      </c>
      <c r="H1600" s="230" t="s">
        <v>15965</v>
      </c>
      <c r="I1600" s="233">
        <v>11.13</v>
      </c>
      <c r="J1600" s="233">
        <f t="shared" si="40"/>
        <v>495.63827732999999</v>
      </c>
    </row>
    <row r="1601" spans="1:10" hidden="1" outlineLevel="3">
      <c r="A1601" s="241" t="s">
        <v>12141</v>
      </c>
      <c r="B1601" s="230" t="s">
        <v>13868</v>
      </c>
      <c r="C1601" s="230" t="s">
        <v>10331</v>
      </c>
      <c r="D1601" s="230"/>
      <c r="E1601" s="238" t="s">
        <v>15594</v>
      </c>
      <c r="F1601" s="232"/>
      <c r="G1601" s="230" t="s">
        <v>147</v>
      </c>
      <c r="H1601" s="230" t="s">
        <v>15965</v>
      </c>
      <c r="I1601" s="233">
        <v>12.36</v>
      </c>
      <c r="J1601" s="233">
        <f t="shared" si="40"/>
        <v>550.41231875999995</v>
      </c>
    </row>
    <row r="1602" spans="1:10" hidden="1" outlineLevel="3">
      <c r="A1602" s="241" t="s">
        <v>12142</v>
      </c>
      <c r="B1602" s="230" t="s">
        <v>13869</v>
      </c>
      <c r="C1602" s="230" t="s">
        <v>10332</v>
      </c>
      <c r="D1602" s="230"/>
      <c r="E1602" s="238" t="s">
        <v>15595</v>
      </c>
      <c r="F1602" s="232"/>
      <c r="G1602" s="230" t="s">
        <v>147</v>
      </c>
      <c r="H1602" s="230" t="s">
        <v>15965</v>
      </c>
      <c r="I1602" s="233">
        <v>15.26</v>
      </c>
      <c r="J1602" s="233">
        <f t="shared" si="40"/>
        <v>679.55436765999991</v>
      </c>
    </row>
    <row r="1603" spans="1:10" hidden="1" outlineLevel="3">
      <c r="A1603" s="241" t="s">
        <v>12143</v>
      </c>
      <c r="B1603" s="230" t="s">
        <v>13870</v>
      </c>
      <c r="C1603" s="230" t="s">
        <v>10333</v>
      </c>
      <c r="D1603" s="230"/>
      <c r="E1603" s="238" t="s">
        <v>15596</v>
      </c>
      <c r="F1603" s="232"/>
      <c r="G1603" s="230" t="s">
        <v>147</v>
      </c>
      <c r="H1603" s="230" t="s">
        <v>15965</v>
      </c>
      <c r="I1603" s="233">
        <v>16.579999999999998</v>
      </c>
      <c r="J1603" s="233">
        <f t="shared" si="40"/>
        <v>738.33626577999985</v>
      </c>
    </row>
    <row r="1604" spans="1:10" hidden="1" outlineLevel="3">
      <c r="A1604" s="241" t="s">
        <v>12144</v>
      </c>
      <c r="B1604" s="230" t="s">
        <v>13871</v>
      </c>
      <c r="C1604" s="230" t="s">
        <v>10334</v>
      </c>
      <c r="D1604" s="230"/>
      <c r="E1604" s="238" t="s">
        <v>15597</v>
      </c>
      <c r="F1604" s="232"/>
      <c r="G1604" s="230" t="s">
        <v>147</v>
      </c>
      <c r="H1604" s="230" t="s">
        <v>15965</v>
      </c>
      <c r="I1604" s="233">
        <v>19.3</v>
      </c>
      <c r="J1604" s="233">
        <f t="shared" si="40"/>
        <v>859.46260129999996</v>
      </c>
    </row>
    <row r="1605" spans="1:10" hidden="1" outlineLevel="3">
      <c r="A1605" s="241" t="s">
        <v>12145</v>
      </c>
      <c r="B1605" s="230" t="s">
        <v>13872</v>
      </c>
      <c r="C1605" s="230" t="s">
        <v>10335</v>
      </c>
      <c r="D1605" s="230"/>
      <c r="E1605" s="238" t="s">
        <v>15598</v>
      </c>
      <c r="F1605" s="232"/>
      <c r="G1605" s="230" t="s">
        <v>147</v>
      </c>
      <c r="H1605" s="230" t="s">
        <v>15965</v>
      </c>
      <c r="I1605" s="233">
        <v>21.95</v>
      </c>
      <c r="J1605" s="233">
        <f t="shared" si="40"/>
        <v>977.47171494999986</v>
      </c>
    </row>
    <row r="1606" spans="1:10" hidden="1" outlineLevel="3">
      <c r="A1606" s="241" t="s">
        <v>12146</v>
      </c>
      <c r="B1606" s="230" t="s">
        <v>13873</v>
      </c>
      <c r="C1606" s="230" t="s">
        <v>10336</v>
      </c>
      <c r="D1606" s="230"/>
      <c r="E1606" s="238" t="s">
        <v>15599</v>
      </c>
      <c r="F1606" s="232"/>
      <c r="G1606" s="230" t="s">
        <v>147</v>
      </c>
      <c r="H1606" s="230" t="s">
        <v>15965</v>
      </c>
      <c r="I1606" s="233">
        <v>27.69</v>
      </c>
      <c r="J1606" s="233">
        <f t="shared" si="40"/>
        <v>1233.08390829</v>
      </c>
    </row>
    <row r="1607" spans="1:10" hidden="1" outlineLevel="3">
      <c r="A1607" s="241" t="s">
        <v>12147</v>
      </c>
      <c r="B1607" s="230" t="s">
        <v>13874</v>
      </c>
      <c r="C1607" s="230" t="s">
        <v>10337</v>
      </c>
      <c r="D1607" s="230"/>
      <c r="E1607" s="238" t="s">
        <v>15600</v>
      </c>
      <c r="F1607" s="232"/>
      <c r="G1607" s="230" t="s">
        <v>147</v>
      </c>
      <c r="H1607" s="230" t="s">
        <v>15965</v>
      </c>
      <c r="I1607" s="233">
        <v>11.3</v>
      </c>
      <c r="J1607" s="233">
        <f t="shared" si="40"/>
        <v>503.20867329999999</v>
      </c>
    </row>
    <row r="1608" spans="1:10" hidden="1" outlineLevel="3">
      <c r="A1608" s="241" t="s">
        <v>12148</v>
      </c>
      <c r="B1608" s="230" t="s">
        <v>13875</v>
      </c>
      <c r="C1608" s="230" t="s">
        <v>10338</v>
      </c>
      <c r="D1608" s="230"/>
      <c r="E1608" s="238" t="s">
        <v>15601</v>
      </c>
      <c r="F1608" s="232"/>
      <c r="G1608" s="230" t="s">
        <v>147</v>
      </c>
      <c r="H1608" s="230" t="s">
        <v>15965</v>
      </c>
      <c r="I1608" s="233">
        <v>12.58</v>
      </c>
      <c r="J1608" s="233">
        <f t="shared" si="40"/>
        <v>560.20930177999992</v>
      </c>
    </row>
    <row r="1609" spans="1:10" hidden="1" outlineLevel="3">
      <c r="A1609" s="241" t="s">
        <v>12149</v>
      </c>
      <c r="B1609" s="230" t="s">
        <v>13876</v>
      </c>
      <c r="C1609" s="230" t="s">
        <v>10339</v>
      </c>
      <c r="D1609" s="230"/>
      <c r="E1609" s="238" t="s">
        <v>15602</v>
      </c>
      <c r="F1609" s="232"/>
      <c r="G1609" s="230" t="s">
        <v>147</v>
      </c>
      <c r="H1609" s="230" t="s">
        <v>15965</v>
      </c>
      <c r="I1609" s="233">
        <v>11.85</v>
      </c>
      <c r="J1609" s="233">
        <f t="shared" si="40"/>
        <v>527.70113084999991</v>
      </c>
    </row>
    <row r="1610" spans="1:10" hidden="1" outlineLevel="3">
      <c r="A1610" s="241" t="s">
        <v>12150</v>
      </c>
      <c r="B1610" s="230" t="s">
        <v>13877</v>
      </c>
      <c r="C1610" s="230" t="s">
        <v>10340</v>
      </c>
      <c r="D1610" s="230"/>
      <c r="E1610" s="238" t="s">
        <v>15603</v>
      </c>
      <c r="F1610" s="232"/>
      <c r="G1610" s="230" t="s">
        <v>147</v>
      </c>
      <c r="H1610" s="230" t="s">
        <v>15965</v>
      </c>
      <c r="I1610" s="233">
        <v>12.9</v>
      </c>
      <c r="J1610" s="233">
        <f t="shared" si="40"/>
        <v>574.45945889999996</v>
      </c>
    </row>
    <row r="1611" spans="1:10" hidden="1" outlineLevel="3">
      <c r="A1611" s="241" t="s">
        <v>12151</v>
      </c>
      <c r="B1611" s="230" t="s">
        <v>13878</v>
      </c>
      <c r="C1611" s="230" t="s">
        <v>10341</v>
      </c>
      <c r="D1611" s="230"/>
      <c r="E1611" s="238" t="s">
        <v>15604</v>
      </c>
      <c r="F1611" s="232"/>
      <c r="G1611" s="230" t="s">
        <v>147</v>
      </c>
      <c r="H1611" s="230" t="s">
        <v>15965</v>
      </c>
      <c r="I1611" s="233">
        <v>14.07</v>
      </c>
      <c r="J1611" s="233">
        <f t="shared" si="40"/>
        <v>626.56159587000002</v>
      </c>
    </row>
    <row r="1612" spans="1:10" hidden="1" outlineLevel="3">
      <c r="A1612" s="241" t="s">
        <v>12152</v>
      </c>
      <c r="B1612" s="230" t="s">
        <v>13879</v>
      </c>
      <c r="C1612" s="230" t="s">
        <v>10342</v>
      </c>
      <c r="D1612" s="230"/>
      <c r="E1612" s="238" t="s">
        <v>15605</v>
      </c>
      <c r="F1612" s="232"/>
      <c r="G1612" s="230" t="s">
        <v>147</v>
      </c>
      <c r="H1612" s="230" t="s">
        <v>15965</v>
      </c>
      <c r="I1612" s="233">
        <v>16.649999999999999</v>
      </c>
      <c r="J1612" s="233">
        <f t="shared" si="40"/>
        <v>741.45348764999983</v>
      </c>
    </row>
    <row r="1613" spans="1:10" hidden="1" outlineLevel="3">
      <c r="A1613" s="241" t="s">
        <v>12153</v>
      </c>
      <c r="B1613" s="230" t="s">
        <v>13880</v>
      </c>
      <c r="C1613" s="230" t="s">
        <v>10343</v>
      </c>
      <c r="D1613" s="230"/>
      <c r="E1613" s="238" t="s">
        <v>15606</v>
      </c>
      <c r="F1613" s="232"/>
      <c r="G1613" s="230" t="s">
        <v>147</v>
      </c>
      <c r="H1613" s="230" t="s">
        <v>15965</v>
      </c>
      <c r="I1613" s="233">
        <v>18.86</v>
      </c>
      <c r="J1613" s="233">
        <f t="shared" si="40"/>
        <v>839.86863525999991</v>
      </c>
    </row>
    <row r="1614" spans="1:10" hidden="1" outlineLevel="3">
      <c r="A1614" s="241" t="s">
        <v>12154</v>
      </c>
      <c r="B1614" s="230" t="s">
        <v>13881</v>
      </c>
      <c r="C1614" s="230" t="s">
        <v>10344</v>
      </c>
      <c r="D1614" s="230"/>
      <c r="E1614" s="238" t="s">
        <v>15607</v>
      </c>
      <c r="F1614" s="232"/>
      <c r="G1614" s="230" t="s">
        <v>147</v>
      </c>
      <c r="H1614" s="230" t="s">
        <v>15965</v>
      </c>
      <c r="I1614" s="233">
        <v>21.13</v>
      </c>
      <c r="J1614" s="233">
        <f t="shared" si="40"/>
        <v>940.95568732999993</v>
      </c>
    </row>
    <row r="1615" spans="1:10" hidden="1" outlineLevel="3">
      <c r="A1615" s="241" t="s">
        <v>12155</v>
      </c>
      <c r="B1615" s="230" t="s">
        <v>13882</v>
      </c>
      <c r="C1615" s="230" t="s">
        <v>10345</v>
      </c>
      <c r="D1615" s="230"/>
      <c r="E1615" s="238" t="s">
        <v>15608</v>
      </c>
      <c r="F1615" s="232"/>
      <c r="G1615" s="230" t="s">
        <v>147</v>
      </c>
      <c r="H1615" s="230" t="s">
        <v>15965</v>
      </c>
      <c r="I1615" s="233">
        <v>26.08</v>
      </c>
      <c r="J1615" s="233">
        <f t="shared" si="40"/>
        <v>1161.3878052799998</v>
      </c>
    </row>
    <row r="1616" spans="1:10" hidden="1" outlineLevel="3">
      <c r="A1616" s="241" t="s">
        <v>12156</v>
      </c>
      <c r="B1616" s="230" t="s">
        <v>13883</v>
      </c>
      <c r="C1616" s="230" t="s">
        <v>10346</v>
      </c>
      <c r="D1616" s="230"/>
      <c r="E1616" s="238" t="s">
        <v>15609</v>
      </c>
      <c r="F1616" s="232"/>
      <c r="G1616" s="230" t="s">
        <v>147</v>
      </c>
      <c r="H1616" s="230" t="s">
        <v>15965</v>
      </c>
      <c r="I1616" s="233">
        <v>14</v>
      </c>
      <c r="J1616" s="233">
        <f t="shared" si="40"/>
        <v>623.44437399999993</v>
      </c>
    </row>
    <row r="1617" spans="1:10" hidden="1" outlineLevel="3">
      <c r="A1617" s="241" t="s">
        <v>12157</v>
      </c>
      <c r="B1617" s="230" t="s">
        <v>13884</v>
      </c>
      <c r="C1617" s="230" t="s">
        <v>10347</v>
      </c>
      <c r="D1617" s="230"/>
      <c r="E1617" s="238" t="s">
        <v>15610</v>
      </c>
      <c r="F1617" s="232"/>
      <c r="G1617" s="230" t="s">
        <v>147</v>
      </c>
      <c r="H1617" s="230" t="s">
        <v>15965</v>
      </c>
      <c r="I1617" s="233">
        <v>15.24</v>
      </c>
      <c r="J1617" s="233">
        <f t="shared" si="40"/>
        <v>678.66373283999997</v>
      </c>
    </row>
    <row r="1618" spans="1:10" hidden="1" outlineLevel="3">
      <c r="A1618" s="241" t="s">
        <v>12158</v>
      </c>
      <c r="B1618" s="230" t="s">
        <v>13885</v>
      </c>
      <c r="C1618" s="230" t="s">
        <v>10348</v>
      </c>
      <c r="D1618" s="230"/>
      <c r="E1618" s="238" t="s">
        <v>15611</v>
      </c>
      <c r="F1618" s="232"/>
      <c r="G1618" s="230" t="s">
        <v>147</v>
      </c>
      <c r="H1618" s="230" t="s">
        <v>15965</v>
      </c>
      <c r="I1618" s="233">
        <v>16.559999999999999</v>
      </c>
      <c r="J1618" s="233">
        <f t="shared" si="40"/>
        <v>737.4456309599999</v>
      </c>
    </row>
    <row r="1619" spans="1:10" hidden="1" outlineLevel="3">
      <c r="A1619" s="241" t="s">
        <v>12159</v>
      </c>
      <c r="B1619" s="230" t="s">
        <v>13886</v>
      </c>
      <c r="C1619" s="230" t="s">
        <v>10349</v>
      </c>
      <c r="D1619" s="230"/>
      <c r="E1619" s="238" t="s">
        <v>15612</v>
      </c>
      <c r="F1619" s="232"/>
      <c r="G1619" s="230" t="s">
        <v>147</v>
      </c>
      <c r="H1619" s="230" t="s">
        <v>15965</v>
      </c>
      <c r="I1619" s="233">
        <v>19.46</v>
      </c>
      <c r="J1619" s="233">
        <f t="shared" si="40"/>
        <v>866.58767985999998</v>
      </c>
    </row>
    <row r="1620" spans="1:10" hidden="1" outlineLevel="3">
      <c r="A1620" s="241" t="s">
        <v>12160</v>
      </c>
      <c r="B1620" s="230" t="s">
        <v>13887</v>
      </c>
      <c r="C1620" s="230" t="s">
        <v>10350</v>
      </c>
      <c r="D1620" s="230"/>
      <c r="E1620" s="238" t="s">
        <v>15613</v>
      </c>
      <c r="F1620" s="232"/>
      <c r="G1620" s="230" t="s">
        <v>147</v>
      </c>
      <c r="H1620" s="230" t="s">
        <v>15965</v>
      </c>
      <c r="I1620" s="233">
        <v>20.41</v>
      </c>
      <c r="J1620" s="233">
        <f t="shared" si="40"/>
        <v>908.89283380999996</v>
      </c>
    </row>
    <row r="1621" spans="1:10" hidden="1" outlineLevel="3">
      <c r="A1621" s="241" t="s">
        <v>12161</v>
      </c>
      <c r="B1621" s="230" t="s">
        <v>13888</v>
      </c>
      <c r="C1621" s="230" t="s">
        <v>10351</v>
      </c>
      <c r="D1621" s="230"/>
      <c r="E1621" s="238" t="s">
        <v>15614</v>
      </c>
      <c r="F1621" s="232"/>
      <c r="G1621" s="230" t="s">
        <v>147</v>
      </c>
      <c r="H1621" s="230" t="s">
        <v>15965</v>
      </c>
      <c r="I1621" s="233">
        <v>24.84</v>
      </c>
      <c r="J1621" s="233">
        <f t="shared" si="40"/>
        <v>1106.1684464399998</v>
      </c>
    </row>
    <row r="1622" spans="1:10" hidden="1" outlineLevel="3">
      <c r="A1622" s="241" t="s">
        <v>12162</v>
      </c>
      <c r="B1622" s="230" t="s">
        <v>13889</v>
      </c>
      <c r="C1622" s="230" t="s">
        <v>10352</v>
      </c>
      <c r="D1622" s="230"/>
      <c r="E1622" s="238" t="s">
        <v>15615</v>
      </c>
      <c r="F1622" s="232"/>
      <c r="G1622" s="230" t="s">
        <v>147</v>
      </c>
      <c r="H1622" s="230" t="s">
        <v>15965</v>
      </c>
      <c r="I1622" s="233">
        <v>30.57</v>
      </c>
      <c r="J1622" s="233">
        <f t="shared" si="40"/>
        <v>1361.3353223699999</v>
      </c>
    </row>
    <row r="1623" spans="1:10" hidden="1" outlineLevel="3">
      <c r="A1623" s="241" t="s">
        <v>12163</v>
      </c>
      <c r="B1623" s="230" t="s">
        <v>13890</v>
      </c>
      <c r="C1623" s="230" t="s">
        <v>10353</v>
      </c>
      <c r="D1623" s="230"/>
      <c r="E1623" s="238" t="s">
        <v>15616</v>
      </c>
      <c r="F1623" s="232"/>
      <c r="G1623" s="230" t="s">
        <v>147</v>
      </c>
      <c r="H1623" s="230" t="s">
        <v>15965</v>
      </c>
      <c r="I1623" s="233">
        <v>15.88</v>
      </c>
      <c r="J1623" s="233">
        <f t="shared" si="40"/>
        <v>707.16404707999993</v>
      </c>
    </row>
    <row r="1624" spans="1:10" hidden="1" outlineLevel="3">
      <c r="A1624" s="241" t="s">
        <v>12164</v>
      </c>
      <c r="B1624" s="230" t="s">
        <v>13891</v>
      </c>
      <c r="C1624" s="230" t="s">
        <v>10354</v>
      </c>
      <c r="D1624" s="230"/>
      <c r="E1624" s="238" t="s">
        <v>15617</v>
      </c>
      <c r="F1624" s="232"/>
      <c r="G1624" s="230" t="s">
        <v>147</v>
      </c>
      <c r="H1624" s="230" t="s">
        <v>15965</v>
      </c>
      <c r="I1624" s="233">
        <v>17.18</v>
      </c>
      <c r="J1624" s="233">
        <f t="shared" si="40"/>
        <v>765.05531037999992</v>
      </c>
    </row>
    <row r="1625" spans="1:10" hidden="1" outlineLevel="3">
      <c r="A1625" s="241" t="s">
        <v>12165</v>
      </c>
      <c r="B1625" s="230" t="s">
        <v>13892</v>
      </c>
      <c r="C1625" s="230" t="s">
        <v>10355</v>
      </c>
      <c r="D1625" s="230"/>
      <c r="E1625" s="238" t="s">
        <v>15618</v>
      </c>
      <c r="F1625" s="232"/>
      <c r="G1625" s="230" t="s">
        <v>147</v>
      </c>
      <c r="H1625" s="230" t="s">
        <v>15965</v>
      </c>
      <c r="I1625" s="233">
        <v>20.079999999999998</v>
      </c>
      <c r="J1625" s="233">
        <f t="shared" si="40"/>
        <v>894.19735927999989</v>
      </c>
    </row>
    <row r="1626" spans="1:10" hidden="1" outlineLevel="3">
      <c r="A1626" s="241" t="s">
        <v>12166</v>
      </c>
      <c r="B1626" s="230" t="s">
        <v>13893</v>
      </c>
      <c r="C1626" s="230" t="s">
        <v>10356</v>
      </c>
      <c r="D1626" s="230"/>
      <c r="E1626" s="238" t="s">
        <v>15619</v>
      </c>
      <c r="F1626" s="232"/>
      <c r="G1626" s="230" t="s">
        <v>147</v>
      </c>
      <c r="H1626" s="230" t="s">
        <v>15965</v>
      </c>
      <c r="I1626" s="233">
        <v>22.8</v>
      </c>
      <c r="J1626" s="233">
        <f t="shared" si="40"/>
        <v>1015.3236948</v>
      </c>
    </row>
    <row r="1627" spans="1:10" hidden="1" outlineLevel="3">
      <c r="A1627" s="241" t="s">
        <v>12167</v>
      </c>
      <c r="B1627" s="230" t="s">
        <v>13894</v>
      </c>
      <c r="C1627" s="230" t="s">
        <v>10357</v>
      </c>
      <c r="D1627" s="230"/>
      <c r="E1627" s="238" t="s">
        <v>15620</v>
      </c>
      <c r="F1627" s="232"/>
      <c r="G1627" s="230" t="s">
        <v>147</v>
      </c>
      <c r="H1627" s="230" t="s">
        <v>15965</v>
      </c>
      <c r="I1627" s="233">
        <v>25.47</v>
      </c>
      <c r="J1627" s="233">
        <f t="shared" si="40"/>
        <v>1134.22344327</v>
      </c>
    </row>
    <row r="1628" spans="1:10" hidden="1" outlineLevel="3">
      <c r="A1628" s="241" t="s">
        <v>12168</v>
      </c>
      <c r="B1628" s="230" t="s">
        <v>13895</v>
      </c>
      <c r="C1628" s="230" t="s">
        <v>10358</v>
      </c>
      <c r="D1628" s="230"/>
      <c r="E1628" s="238" t="s">
        <v>15621</v>
      </c>
      <c r="F1628" s="232"/>
      <c r="G1628" s="230" t="s">
        <v>147</v>
      </c>
      <c r="H1628" s="230" t="s">
        <v>15965</v>
      </c>
      <c r="I1628" s="233">
        <v>31.21</v>
      </c>
      <c r="J1628" s="233">
        <f t="shared" si="40"/>
        <v>1389.8356366099999</v>
      </c>
    </row>
    <row r="1629" spans="1:10" hidden="1" outlineLevel="2">
      <c r="A1629" s="260"/>
      <c r="B1629" s="245" t="s">
        <v>334</v>
      </c>
      <c r="C1629" s="234"/>
      <c r="D1629" s="234"/>
      <c r="E1629" s="234" t="s">
        <v>10359</v>
      </c>
      <c r="F1629" s="234"/>
      <c r="G1629" s="234"/>
      <c r="H1629" s="234" t="s">
        <v>334</v>
      </c>
      <c r="I1629" s="234" t="s">
        <v>334</v>
      </c>
      <c r="J1629" s="235"/>
    </row>
    <row r="1630" spans="1:10" hidden="1" outlineLevel="3">
      <c r="A1630" s="241" t="s">
        <v>12169</v>
      </c>
      <c r="B1630" s="230" t="s">
        <v>13896</v>
      </c>
      <c r="C1630" s="230" t="s">
        <v>10360</v>
      </c>
      <c r="D1630" s="230"/>
      <c r="E1630" s="238" t="s">
        <v>15622</v>
      </c>
      <c r="F1630" s="232"/>
      <c r="G1630" s="230" t="s">
        <v>147</v>
      </c>
      <c r="H1630" s="230" t="s">
        <v>15965</v>
      </c>
      <c r="I1630" s="233">
        <v>2.76</v>
      </c>
      <c r="J1630" s="233">
        <f t="shared" si="40"/>
        <v>122.90760515999997</v>
      </c>
    </row>
    <row r="1631" spans="1:10" hidden="1" outlineLevel="3">
      <c r="A1631" s="241" t="s">
        <v>12170</v>
      </c>
      <c r="B1631" s="230" t="s">
        <v>13897</v>
      </c>
      <c r="C1631" s="230" t="s">
        <v>10361</v>
      </c>
      <c r="D1631" s="230"/>
      <c r="E1631" s="238" t="s">
        <v>15623</v>
      </c>
      <c r="F1631" s="232"/>
      <c r="G1631" s="230" t="s">
        <v>147</v>
      </c>
      <c r="H1631" s="230" t="s">
        <v>15965</v>
      </c>
      <c r="I1631" s="233">
        <v>3.07</v>
      </c>
      <c r="J1631" s="233">
        <f t="shared" si="40"/>
        <v>136.71244486999998</v>
      </c>
    </row>
    <row r="1632" spans="1:10" hidden="1" outlineLevel="3">
      <c r="A1632" s="241" t="s">
        <v>12171</v>
      </c>
      <c r="B1632" s="230" t="s">
        <v>13898</v>
      </c>
      <c r="C1632" s="230" t="s">
        <v>10362</v>
      </c>
      <c r="D1632" s="230"/>
      <c r="E1632" s="238" t="s">
        <v>15624</v>
      </c>
      <c r="F1632" s="232"/>
      <c r="G1632" s="230" t="s">
        <v>147</v>
      </c>
      <c r="H1632" s="230" t="s">
        <v>15965</v>
      </c>
      <c r="I1632" s="233">
        <v>3.46</v>
      </c>
      <c r="J1632" s="233">
        <f t="shared" si="40"/>
        <v>154.07982385999998</v>
      </c>
    </row>
    <row r="1633" spans="1:10" hidden="1" outlineLevel="3">
      <c r="A1633" s="241" t="s">
        <v>12172</v>
      </c>
      <c r="B1633" s="230" t="s">
        <v>13899</v>
      </c>
      <c r="C1633" s="230" t="s">
        <v>10363</v>
      </c>
      <c r="D1633" s="230"/>
      <c r="E1633" s="238" t="s">
        <v>15625</v>
      </c>
      <c r="F1633" s="232"/>
      <c r="G1633" s="230" t="s">
        <v>147</v>
      </c>
      <c r="H1633" s="230" t="s">
        <v>15965</v>
      </c>
      <c r="I1633" s="233">
        <v>4.05</v>
      </c>
      <c r="J1633" s="233">
        <f t="shared" si="40"/>
        <v>180.35355104999996</v>
      </c>
    </row>
    <row r="1634" spans="1:10" hidden="1" outlineLevel="3">
      <c r="A1634" s="241" t="s">
        <v>12173</v>
      </c>
      <c r="B1634" s="230" t="s">
        <v>13900</v>
      </c>
      <c r="C1634" s="230" t="s">
        <v>10364</v>
      </c>
      <c r="D1634" s="230"/>
      <c r="E1634" s="238" t="s">
        <v>15626</v>
      </c>
      <c r="F1634" s="232"/>
      <c r="G1634" s="230" t="s">
        <v>147</v>
      </c>
      <c r="H1634" s="230" t="s">
        <v>15965</v>
      </c>
      <c r="I1634" s="233">
        <v>5.35</v>
      </c>
      <c r="J1634" s="233">
        <f t="shared" si="40"/>
        <v>238.24481434999996</v>
      </c>
    </row>
    <row r="1635" spans="1:10" hidden="1" outlineLevel="3">
      <c r="A1635" s="241" t="s">
        <v>12174</v>
      </c>
      <c r="B1635" s="230" t="s">
        <v>13901</v>
      </c>
      <c r="C1635" s="230" t="s">
        <v>10365</v>
      </c>
      <c r="D1635" s="230"/>
      <c r="E1635" s="238" t="s">
        <v>15627</v>
      </c>
      <c r="F1635" s="232"/>
      <c r="G1635" s="230" t="s">
        <v>147</v>
      </c>
      <c r="H1635" s="230" t="s">
        <v>15965</v>
      </c>
      <c r="I1635" s="233">
        <v>8.49</v>
      </c>
      <c r="J1635" s="233">
        <f t="shared" si="40"/>
        <v>378.07448109000001</v>
      </c>
    </row>
    <row r="1636" spans="1:10" hidden="1" outlineLevel="3">
      <c r="A1636" s="241" t="s">
        <v>12175</v>
      </c>
      <c r="B1636" s="230" t="s">
        <v>13902</v>
      </c>
      <c r="C1636" s="230" t="s">
        <v>10366</v>
      </c>
      <c r="D1636" s="230"/>
      <c r="E1636" s="238" t="s">
        <v>15628</v>
      </c>
      <c r="F1636" s="232"/>
      <c r="G1636" s="230" t="s">
        <v>147</v>
      </c>
      <c r="H1636" s="230" t="s">
        <v>15965</v>
      </c>
      <c r="I1636" s="233">
        <v>10.37</v>
      </c>
      <c r="J1636" s="233">
        <f t="shared" si="40"/>
        <v>461.79415416999996</v>
      </c>
    </row>
    <row r="1637" spans="1:10" hidden="1" outlineLevel="3">
      <c r="A1637" s="241" t="s">
        <v>12176</v>
      </c>
      <c r="B1637" s="230" t="s">
        <v>13903</v>
      </c>
      <c r="C1637" s="230" t="s">
        <v>10367</v>
      </c>
      <c r="D1637" s="230"/>
      <c r="E1637" s="238" t="s">
        <v>15629</v>
      </c>
      <c r="F1637" s="232"/>
      <c r="G1637" s="230" t="s">
        <v>147</v>
      </c>
      <c r="H1637" s="230" t="s">
        <v>15965</v>
      </c>
      <c r="I1637" s="233">
        <v>12.03</v>
      </c>
      <c r="J1637" s="233">
        <f t="shared" si="40"/>
        <v>535.71684422999988</v>
      </c>
    </row>
    <row r="1638" spans="1:10" hidden="1" outlineLevel="3">
      <c r="A1638" s="241" t="s">
        <v>12177</v>
      </c>
      <c r="B1638" s="230" t="s">
        <v>13904</v>
      </c>
      <c r="C1638" s="230" t="s">
        <v>10368</v>
      </c>
      <c r="D1638" s="230"/>
      <c r="E1638" s="238" t="s">
        <v>15630</v>
      </c>
      <c r="F1638" s="232"/>
      <c r="G1638" s="230" t="s">
        <v>147</v>
      </c>
      <c r="H1638" s="230" t="s">
        <v>15965</v>
      </c>
      <c r="I1638" s="233">
        <v>12.91</v>
      </c>
      <c r="J1638" s="233">
        <f t="shared" si="40"/>
        <v>574.90477630999999</v>
      </c>
    </row>
    <row r="1639" spans="1:10" hidden="1" outlineLevel="3">
      <c r="A1639" s="241" t="s">
        <v>12178</v>
      </c>
      <c r="B1639" s="230" t="s">
        <v>13905</v>
      </c>
      <c r="C1639" s="230" t="s">
        <v>10369</v>
      </c>
      <c r="D1639" s="230"/>
      <c r="E1639" s="238" t="s">
        <v>15631</v>
      </c>
      <c r="F1639" s="232"/>
      <c r="G1639" s="230" t="s">
        <v>147</v>
      </c>
      <c r="H1639" s="230" t="s">
        <v>15965</v>
      </c>
      <c r="I1639" s="233">
        <v>2.82</v>
      </c>
      <c r="J1639" s="233">
        <f t="shared" si="40"/>
        <v>125.57950961999998</v>
      </c>
    </row>
    <row r="1640" spans="1:10" hidden="1" outlineLevel="3">
      <c r="A1640" s="241" t="s">
        <v>12179</v>
      </c>
      <c r="B1640" s="230" t="s">
        <v>13906</v>
      </c>
      <c r="C1640" s="230" t="s">
        <v>10370</v>
      </c>
      <c r="D1640" s="230"/>
      <c r="E1640" s="238" t="s">
        <v>15632</v>
      </c>
      <c r="F1640" s="232"/>
      <c r="G1640" s="230" t="s">
        <v>147</v>
      </c>
      <c r="H1640" s="230" t="s">
        <v>15965</v>
      </c>
      <c r="I1640" s="233">
        <v>3.19</v>
      </c>
      <c r="J1640" s="233">
        <f t="shared" si="40"/>
        <v>142.05625379</v>
      </c>
    </row>
    <row r="1641" spans="1:10" hidden="1" outlineLevel="3">
      <c r="A1641" s="241" t="s">
        <v>12180</v>
      </c>
      <c r="B1641" s="230" t="s">
        <v>13907</v>
      </c>
      <c r="C1641" s="230" t="s">
        <v>10371</v>
      </c>
      <c r="D1641" s="230"/>
      <c r="E1641" s="238" t="s">
        <v>15633</v>
      </c>
      <c r="F1641" s="232"/>
      <c r="G1641" s="230" t="s">
        <v>147</v>
      </c>
      <c r="H1641" s="230" t="s">
        <v>15965</v>
      </c>
      <c r="I1641" s="233">
        <v>3.56</v>
      </c>
      <c r="J1641" s="233">
        <f t="shared" si="40"/>
        <v>158.53299795999999</v>
      </c>
    </row>
    <row r="1642" spans="1:10" hidden="1" outlineLevel="3">
      <c r="A1642" s="241" t="s">
        <v>12181</v>
      </c>
      <c r="B1642" s="230" t="s">
        <v>13908</v>
      </c>
      <c r="C1642" s="230" t="s">
        <v>10372</v>
      </c>
      <c r="D1642" s="230"/>
      <c r="E1642" s="238" t="s">
        <v>15634</v>
      </c>
      <c r="F1642" s="232"/>
      <c r="G1642" s="230" t="s">
        <v>147</v>
      </c>
      <c r="H1642" s="230" t="s">
        <v>15965</v>
      </c>
      <c r="I1642" s="233">
        <v>4.0599999999999996</v>
      </c>
      <c r="J1642" s="233">
        <f t="shared" si="40"/>
        <v>180.79886845999997</v>
      </c>
    </row>
    <row r="1643" spans="1:10" hidden="1" outlineLevel="3">
      <c r="A1643" s="241" t="s">
        <v>12182</v>
      </c>
      <c r="B1643" s="230" t="s">
        <v>13909</v>
      </c>
      <c r="C1643" s="230" t="s">
        <v>10373</v>
      </c>
      <c r="D1643" s="230"/>
      <c r="E1643" s="238" t="s">
        <v>15635</v>
      </c>
      <c r="F1643" s="232"/>
      <c r="G1643" s="230" t="s">
        <v>147</v>
      </c>
      <c r="H1643" s="230" t="s">
        <v>15965</v>
      </c>
      <c r="I1643" s="233">
        <v>5.75</v>
      </c>
      <c r="J1643" s="233">
        <f t="shared" si="40"/>
        <v>256.05751075000001</v>
      </c>
    </row>
    <row r="1644" spans="1:10" hidden="1" outlineLevel="3">
      <c r="A1644" s="241" t="s">
        <v>12183</v>
      </c>
      <c r="B1644" s="230" t="s">
        <v>13910</v>
      </c>
      <c r="C1644" s="230" t="s">
        <v>10374</v>
      </c>
      <c r="D1644" s="230"/>
      <c r="E1644" s="238" t="s">
        <v>15636</v>
      </c>
      <c r="F1644" s="232"/>
      <c r="G1644" s="230" t="s">
        <v>147</v>
      </c>
      <c r="H1644" s="230" t="s">
        <v>15965</v>
      </c>
      <c r="I1644" s="233">
        <v>8.2100000000000009</v>
      </c>
      <c r="J1644" s="233">
        <f t="shared" si="40"/>
        <v>365.60559361000003</v>
      </c>
    </row>
    <row r="1645" spans="1:10" hidden="1" outlineLevel="3">
      <c r="A1645" s="241" t="s">
        <v>12184</v>
      </c>
      <c r="B1645" s="230" t="s">
        <v>13911</v>
      </c>
      <c r="C1645" s="230" t="s">
        <v>10375</v>
      </c>
      <c r="D1645" s="230"/>
      <c r="E1645" s="238" t="s">
        <v>15637</v>
      </c>
      <c r="F1645" s="232"/>
      <c r="G1645" s="230" t="s">
        <v>147</v>
      </c>
      <c r="H1645" s="230" t="s">
        <v>15965</v>
      </c>
      <c r="I1645" s="233">
        <v>14</v>
      </c>
      <c r="J1645" s="233">
        <f t="shared" si="40"/>
        <v>623.44437399999993</v>
      </c>
    </row>
    <row r="1646" spans="1:10" hidden="1" outlineLevel="3">
      <c r="A1646" s="241" t="s">
        <v>12185</v>
      </c>
      <c r="B1646" s="230" t="s">
        <v>13912</v>
      </c>
      <c r="C1646" s="230" t="s">
        <v>10376</v>
      </c>
      <c r="D1646" s="230"/>
      <c r="E1646" s="238" t="s">
        <v>15638</v>
      </c>
      <c r="F1646" s="232"/>
      <c r="G1646" s="230" t="s">
        <v>147</v>
      </c>
      <c r="H1646" s="230" t="s">
        <v>15965</v>
      </c>
      <c r="I1646" s="233">
        <v>14.21</v>
      </c>
      <c r="J1646" s="233">
        <f t="shared" si="40"/>
        <v>632.79603960999998</v>
      </c>
    </row>
    <row r="1647" spans="1:10" hidden="1" outlineLevel="3">
      <c r="A1647" s="241" t="s">
        <v>12186</v>
      </c>
      <c r="B1647" s="230" t="s">
        <v>13913</v>
      </c>
      <c r="C1647" s="230" t="s">
        <v>10377</v>
      </c>
      <c r="D1647" s="230"/>
      <c r="E1647" s="238" t="s">
        <v>15639</v>
      </c>
      <c r="F1647" s="232"/>
      <c r="G1647" s="230" t="s">
        <v>147</v>
      </c>
      <c r="H1647" s="230" t="s">
        <v>15965</v>
      </c>
      <c r="I1647" s="233">
        <v>16.04</v>
      </c>
      <c r="J1647" s="233">
        <f t="shared" si="40"/>
        <v>714.28912563999995</v>
      </c>
    </row>
    <row r="1648" spans="1:10" hidden="1" outlineLevel="3">
      <c r="A1648" s="241" t="s">
        <v>12187</v>
      </c>
      <c r="B1648" s="230" t="s">
        <v>13914</v>
      </c>
      <c r="C1648" s="230" t="s">
        <v>10378</v>
      </c>
      <c r="D1648" s="230"/>
      <c r="E1648" s="238" t="s">
        <v>15640</v>
      </c>
      <c r="F1648" s="232"/>
      <c r="G1648" s="230" t="s">
        <v>147</v>
      </c>
      <c r="H1648" s="230" t="s">
        <v>15965</v>
      </c>
      <c r="I1648" s="233">
        <v>3.69</v>
      </c>
      <c r="J1648" s="233">
        <f t="shared" si="40"/>
        <v>164.32212428999998</v>
      </c>
    </row>
    <row r="1649" spans="1:10" hidden="1" outlineLevel="3">
      <c r="A1649" s="241" t="s">
        <v>12188</v>
      </c>
      <c r="B1649" s="230" t="s">
        <v>13915</v>
      </c>
      <c r="C1649" s="230" t="s">
        <v>10379</v>
      </c>
      <c r="D1649" s="230"/>
      <c r="E1649" s="238" t="s">
        <v>15641</v>
      </c>
      <c r="F1649" s="232"/>
      <c r="G1649" s="230" t="s">
        <v>147</v>
      </c>
      <c r="H1649" s="230" t="s">
        <v>15965</v>
      </c>
      <c r="I1649" s="233">
        <v>4.3</v>
      </c>
      <c r="J1649" s="233">
        <f t="shared" si="40"/>
        <v>191.48648629999997</v>
      </c>
    </row>
    <row r="1650" spans="1:10" hidden="1" outlineLevel="3">
      <c r="A1650" s="241" t="s">
        <v>12189</v>
      </c>
      <c r="B1650" s="230" t="s">
        <v>13916</v>
      </c>
      <c r="C1650" s="230" t="s">
        <v>10380</v>
      </c>
      <c r="D1650" s="230"/>
      <c r="E1650" s="238" t="s">
        <v>15642</v>
      </c>
      <c r="F1650" s="232"/>
      <c r="G1650" s="230" t="s">
        <v>147</v>
      </c>
      <c r="H1650" s="230" t="s">
        <v>15965</v>
      </c>
      <c r="I1650" s="233">
        <v>6.19</v>
      </c>
      <c r="J1650" s="233">
        <f t="shared" ref="J1650:J1713" si="41">IF(H1650="грн",ROUND(I1650*(1-$J$2),2),ROUND(I1650*(1-$J$2),2)*$H$2)</f>
        <v>275.65147679</v>
      </c>
    </row>
    <row r="1651" spans="1:10" hidden="1" outlineLevel="3">
      <c r="A1651" s="241" t="s">
        <v>12190</v>
      </c>
      <c r="B1651" s="230" t="s">
        <v>13917</v>
      </c>
      <c r="C1651" s="230" t="s">
        <v>10381</v>
      </c>
      <c r="D1651" s="230"/>
      <c r="E1651" s="238" t="s">
        <v>15643</v>
      </c>
      <c r="F1651" s="232"/>
      <c r="G1651" s="230" t="s">
        <v>147</v>
      </c>
      <c r="H1651" s="230" t="s">
        <v>15965</v>
      </c>
      <c r="I1651" s="233">
        <v>10.199999999999999</v>
      </c>
      <c r="J1651" s="233">
        <f t="shared" si="41"/>
        <v>454.22375819999991</v>
      </c>
    </row>
    <row r="1652" spans="1:10" hidden="1" outlineLevel="3">
      <c r="A1652" s="241" t="s">
        <v>12191</v>
      </c>
      <c r="B1652" s="230" t="s">
        <v>13918</v>
      </c>
      <c r="C1652" s="230" t="s">
        <v>10382</v>
      </c>
      <c r="D1652" s="230"/>
      <c r="E1652" s="238" t="s">
        <v>15644</v>
      </c>
      <c r="F1652" s="232"/>
      <c r="G1652" s="230" t="s">
        <v>147</v>
      </c>
      <c r="H1652" s="230" t="s">
        <v>15965</v>
      </c>
      <c r="I1652" s="233">
        <v>14.22</v>
      </c>
      <c r="J1652" s="233">
        <f t="shared" si="41"/>
        <v>633.24135702000001</v>
      </c>
    </row>
    <row r="1653" spans="1:10" hidden="1" outlineLevel="3">
      <c r="A1653" s="241" t="s">
        <v>12192</v>
      </c>
      <c r="B1653" s="230" t="s">
        <v>13919</v>
      </c>
      <c r="C1653" s="230" t="s">
        <v>10383</v>
      </c>
      <c r="D1653" s="230"/>
      <c r="E1653" s="238" t="s">
        <v>15645</v>
      </c>
      <c r="F1653" s="232"/>
      <c r="G1653" s="230" t="s">
        <v>147</v>
      </c>
      <c r="H1653" s="230" t="s">
        <v>15965</v>
      </c>
      <c r="I1653" s="233">
        <v>14.42</v>
      </c>
      <c r="J1653" s="233">
        <f t="shared" si="41"/>
        <v>642.14770521999992</v>
      </c>
    </row>
    <row r="1654" spans="1:10" hidden="1" outlineLevel="3">
      <c r="A1654" s="241" t="s">
        <v>12193</v>
      </c>
      <c r="B1654" s="230" t="s">
        <v>13920</v>
      </c>
      <c r="C1654" s="230" t="s">
        <v>10384</v>
      </c>
      <c r="D1654" s="230"/>
      <c r="E1654" s="238" t="s">
        <v>15646</v>
      </c>
      <c r="F1654" s="232"/>
      <c r="G1654" s="230" t="s">
        <v>147</v>
      </c>
      <c r="H1654" s="230" t="s">
        <v>15965</v>
      </c>
      <c r="I1654" s="233">
        <v>15.9</v>
      </c>
      <c r="J1654" s="233">
        <f t="shared" si="41"/>
        <v>708.05468189999999</v>
      </c>
    </row>
    <row r="1655" spans="1:10" hidden="1" outlineLevel="3">
      <c r="A1655" s="241" t="s">
        <v>12194</v>
      </c>
      <c r="B1655" s="240" t="s">
        <v>13921</v>
      </c>
      <c r="C1655" s="230" t="s">
        <v>10385</v>
      </c>
      <c r="D1655" s="230"/>
      <c r="E1655" s="238" t="s">
        <v>15647</v>
      </c>
      <c r="F1655" s="232"/>
      <c r="G1655" s="230" t="s">
        <v>147</v>
      </c>
      <c r="H1655" s="230" t="s">
        <v>15965</v>
      </c>
      <c r="I1655" s="233">
        <v>4.49</v>
      </c>
      <c r="J1655" s="233">
        <f t="shared" si="41"/>
        <v>199.94751708999999</v>
      </c>
    </row>
    <row r="1656" spans="1:10" hidden="1" outlineLevel="3">
      <c r="A1656" s="241" t="s">
        <v>12195</v>
      </c>
      <c r="B1656" s="240" t="s">
        <v>13922</v>
      </c>
      <c r="C1656" s="230" t="s">
        <v>10386</v>
      </c>
      <c r="D1656" s="230"/>
      <c r="E1656" s="238" t="s">
        <v>15648</v>
      </c>
      <c r="F1656" s="232"/>
      <c r="G1656" s="230" t="s">
        <v>147</v>
      </c>
      <c r="H1656" s="230" t="s">
        <v>15965</v>
      </c>
      <c r="I1656" s="233">
        <v>6.54</v>
      </c>
      <c r="J1656" s="233">
        <f t="shared" si="41"/>
        <v>291.23758613999996</v>
      </c>
    </row>
    <row r="1657" spans="1:10" hidden="1" outlineLevel="3">
      <c r="A1657" s="241" t="s">
        <v>12196</v>
      </c>
      <c r="B1657" s="240" t="s">
        <v>13923</v>
      </c>
      <c r="C1657" s="230" t="s">
        <v>10387</v>
      </c>
      <c r="D1657" s="230"/>
      <c r="E1657" s="238" t="s">
        <v>15649</v>
      </c>
      <c r="F1657" s="232"/>
      <c r="G1657" s="230" t="s">
        <v>147</v>
      </c>
      <c r="H1657" s="230" t="s">
        <v>15965</v>
      </c>
      <c r="I1657" s="233">
        <v>9.93</v>
      </c>
      <c r="J1657" s="233">
        <f t="shared" si="41"/>
        <v>442.20018812999996</v>
      </c>
    </row>
    <row r="1658" spans="1:10" hidden="1" outlineLevel="3">
      <c r="A1658" s="241" t="s">
        <v>12197</v>
      </c>
      <c r="B1658" s="240" t="s">
        <v>13924</v>
      </c>
      <c r="C1658" s="230" t="s">
        <v>10388</v>
      </c>
      <c r="D1658" s="230"/>
      <c r="E1658" s="238" t="s">
        <v>15650</v>
      </c>
      <c r="F1658" s="232"/>
      <c r="G1658" s="230" t="s">
        <v>147</v>
      </c>
      <c r="H1658" s="230" t="s">
        <v>15965</v>
      </c>
      <c r="I1658" s="233">
        <v>14</v>
      </c>
      <c r="J1658" s="233">
        <f t="shared" si="41"/>
        <v>623.44437399999993</v>
      </c>
    </row>
    <row r="1659" spans="1:10" hidden="1" outlineLevel="3">
      <c r="A1659" s="241" t="s">
        <v>12198</v>
      </c>
      <c r="B1659" s="240" t="s">
        <v>13925</v>
      </c>
      <c r="C1659" s="230" t="s">
        <v>10389</v>
      </c>
      <c r="D1659" s="230"/>
      <c r="E1659" s="238" t="s">
        <v>15651</v>
      </c>
      <c r="F1659" s="232"/>
      <c r="G1659" s="230" t="s">
        <v>147</v>
      </c>
      <c r="H1659" s="230" t="s">
        <v>15965</v>
      </c>
      <c r="I1659" s="233">
        <v>17.829999999999998</v>
      </c>
      <c r="J1659" s="233">
        <f t="shared" si="41"/>
        <v>794.00094202999992</v>
      </c>
    </row>
    <row r="1660" spans="1:10" hidden="1" outlineLevel="3">
      <c r="A1660" s="241" t="s">
        <v>12199</v>
      </c>
      <c r="B1660" s="240" t="s">
        <v>13926</v>
      </c>
      <c r="C1660" s="230" t="s">
        <v>10390</v>
      </c>
      <c r="D1660" s="230"/>
      <c r="E1660" s="238" t="s">
        <v>15652</v>
      </c>
      <c r="F1660" s="232"/>
      <c r="G1660" s="230" t="s">
        <v>147</v>
      </c>
      <c r="H1660" s="230" t="s">
        <v>15965</v>
      </c>
      <c r="I1660" s="233">
        <v>17.84</v>
      </c>
      <c r="J1660" s="233">
        <f t="shared" si="41"/>
        <v>794.44625943999995</v>
      </c>
    </row>
    <row r="1661" spans="1:10" hidden="1" outlineLevel="2">
      <c r="A1661" s="260"/>
      <c r="B1661" s="245" t="s">
        <v>334</v>
      </c>
      <c r="C1661" s="234"/>
      <c r="D1661" s="234"/>
      <c r="E1661" s="234" t="s">
        <v>10391</v>
      </c>
      <c r="F1661" s="234"/>
      <c r="G1661" s="234"/>
      <c r="H1661" s="234" t="s">
        <v>334</v>
      </c>
      <c r="I1661" s="234" t="s">
        <v>334</v>
      </c>
      <c r="J1661" s="235"/>
    </row>
    <row r="1662" spans="1:10" hidden="1" outlineLevel="3">
      <c r="A1662" s="241" t="s">
        <v>12200</v>
      </c>
      <c r="B1662" s="230" t="s">
        <v>13927</v>
      </c>
      <c r="C1662" s="230" t="s">
        <v>10392</v>
      </c>
      <c r="D1662" s="230"/>
      <c r="E1662" s="238" t="s">
        <v>15653</v>
      </c>
      <c r="F1662" s="232"/>
      <c r="G1662" s="230" t="s">
        <v>147</v>
      </c>
      <c r="H1662" s="230" t="s">
        <v>15965</v>
      </c>
      <c r="I1662" s="233">
        <v>12.76</v>
      </c>
      <c r="J1662" s="233">
        <f t="shared" si="41"/>
        <v>568.22501516</v>
      </c>
    </row>
    <row r="1663" spans="1:10" hidden="1" outlineLevel="3">
      <c r="A1663" s="241" t="s">
        <v>12201</v>
      </c>
      <c r="B1663" s="230" t="s">
        <v>13928</v>
      </c>
      <c r="C1663" s="230" t="s">
        <v>10393</v>
      </c>
      <c r="D1663" s="230"/>
      <c r="E1663" s="238" t="s">
        <v>15654</v>
      </c>
      <c r="F1663" s="232"/>
      <c r="G1663" s="230" t="s">
        <v>147</v>
      </c>
      <c r="H1663" s="230" t="s">
        <v>15965</v>
      </c>
      <c r="I1663" s="233">
        <v>13.27</v>
      </c>
      <c r="J1663" s="233">
        <f t="shared" si="41"/>
        <v>590.93620306999992</v>
      </c>
    </row>
    <row r="1664" spans="1:10" hidden="1" outlineLevel="3">
      <c r="A1664" s="241" t="s">
        <v>12202</v>
      </c>
      <c r="B1664" s="230" t="s">
        <v>13929</v>
      </c>
      <c r="C1664" s="230" t="s">
        <v>10394</v>
      </c>
      <c r="D1664" s="230"/>
      <c r="E1664" s="238" t="s">
        <v>15655</v>
      </c>
      <c r="F1664" s="232"/>
      <c r="G1664" s="230" t="s">
        <v>147</v>
      </c>
      <c r="H1664" s="230" t="s">
        <v>15965</v>
      </c>
      <c r="I1664" s="233">
        <v>13.37</v>
      </c>
      <c r="J1664" s="233">
        <f t="shared" si="41"/>
        <v>595.38937716999988</v>
      </c>
    </row>
    <row r="1665" spans="1:10" hidden="1" outlineLevel="3">
      <c r="A1665" s="241" t="s">
        <v>12203</v>
      </c>
      <c r="B1665" s="230" t="s">
        <v>13930</v>
      </c>
      <c r="C1665" s="230" t="s">
        <v>10395</v>
      </c>
      <c r="D1665" s="230"/>
      <c r="E1665" s="238" t="s">
        <v>15656</v>
      </c>
      <c r="F1665" s="232"/>
      <c r="G1665" s="230" t="s">
        <v>147</v>
      </c>
      <c r="H1665" s="230" t="s">
        <v>15965</v>
      </c>
      <c r="I1665" s="233">
        <v>14.18</v>
      </c>
      <c r="J1665" s="233">
        <f t="shared" si="41"/>
        <v>631.46008737999989</v>
      </c>
    </row>
    <row r="1666" spans="1:10" hidden="1" outlineLevel="3">
      <c r="A1666" s="241" t="s">
        <v>12204</v>
      </c>
      <c r="B1666" s="230" t="s">
        <v>13931</v>
      </c>
      <c r="C1666" s="230" t="s">
        <v>10396</v>
      </c>
      <c r="D1666" s="230"/>
      <c r="E1666" s="238" t="s">
        <v>15657</v>
      </c>
      <c r="F1666" s="232"/>
      <c r="G1666" s="230" t="s">
        <v>147</v>
      </c>
      <c r="H1666" s="230" t="s">
        <v>15965</v>
      </c>
      <c r="I1666" s="233">
        <v>16.04</v>
      </c>
      <c r="J1666" s="233">
        <f t="shared" si="41"/>
        <v>714.28912563999995</v>
      </c>
    </row>
    <row r="1667" spans="1:10" hidden="1" outlineLevel="3">
      <c r="A1667" s="241" t="s">
        <v>12205</v>
      </c>
      <c r="B1667" s="230" t="s">
        <v>13932</v>
      </c>
      <c r="C1667" s="230" t="s">
        <v>10397</v>
      </c>
      <c r="D1667" s="230"/>
      <c r="E1667" s="238" t="s">
        <v>15658</v>
      </c>
      <c r="F1667" s="232"/>
      <c r="G1667" s="230" t="s">
        <v>147</v>
      </c>
      <c r="H1667" s="230" t="s">
        <v>15965</v>
      </c>
      <c r="I1667" s="233">
        <v>19.440000000000001</v>
      </c>
      <c r="J1667" s="233">
        <f t="shared" si="41"/>
        <v>865.69704504000003</v>
      </c>
    </row>
    <row r="1668" spans="1:10" hidden="1" outlineLevel="3">
      <c r="A1668" s="241" t="s">
        <v>12206</v>
      </c>
      <c r="B1668" s="230" t="s">
        <v>13933</v>
      </c>
      <c r="C1668" s="230" t="s">
        <v>10398</v>
      </c>
      <c r="D1668" s="230"/>
      <c r="E1668" s="238" t="s">
        <v>15659</v>
      </c>
      <c r="F1668" s="232"/>
      <c r="G1668" s="230" t="s">
        <v>147</v>
      </c>
      <c r="H1668" s="230" t="s">
        <v>15965</v>
      </c>
      <c r="I1668" s="233">
        <v>23.67</v>
      </c>
      <c r="J1668" s="233">
        <f t="shared" si="41"/>
        <v>1054.0663094700001</v>
      </c>
    </row>
    <row r="1669" spans="1:10" hidden="1" outlineLevel="3">
      <c r="A1669" s="241" t="s">
        <v>12207</v>
      </c>
      <c r="B1669" s="230" t="s">
        <v>13934</v>
      </c>
      <c r="C1669" s="230" t="s">
        <v>10399</v>
      </c>
      <c r="D1669" s="230"/>
      <c r="E1669" s="238" t="s">
        <v>15660</v>
      </c>
      <c r="F1669" s="232"/>
      <c r="G1669" s="230" t="s">
        <v>147</v>
      </c>
      <c r="H1669" s="230" t="s">
        <v>15965</v>
      </c>
      <c r="I1669" s="233">
        <v>24.45</v>
      </c>
      <c r="J1669" s="233">
        <f t="shared" si="41"/>
        <v>1088.8010674499999</v>
      </c>
    </row>
    <row r="1670" spans="1:10" hidden="1" outlineLevel="3">
      <c r="A1670" s="241" t="s">
        <v>12208</v>
      </c>
      <c r="B1670" s="230" t="s">
        <v>13935</v>
      </c>
      <c r="C1670" s="230" t="s">
        <v>10400</v>
      </c>
      <c r="D1670" s="230"/>
      <c r="E1670" s="238" t="s">
        <v>15661</v>
      </c>
      <c r="F1670" s="232"/>
      <c r="G1670" s="230" t="s">
        <v>147</v>
      </c>
      <c r="H1670" s="230" t="s">
        <v>15965</v>
      </c>
      <c r="I1670" s="233">
        <v>28.55</v>
      </c>
      <c r="J1670" s="233">
        <f t="shared" si="41"/>
        <v>1271.38120555</v>
      </c>
    </row>
    <row r="1671" spans="1:10" hidden="1" outlineLevel="3">
      <c r="A1671" s="241" t="s">
        <v>12209</v>
      </c>
      <c r="B1671" s="230" t="s">
        <v>13936</v>
      </c>
      <c r="C1671" s="230" t="s">
        <v>10401</v>
      </c>
      <c r="D1671" s="230"/>
      <c r="E1671" s="238" t="s">
        <v>15662</v>
      </c>
      <c r="F1671" s="232"/>
      <c r="G1671" s="230" t="s">
        <v>147</v>
      </c>
      <c r="H1671" s="230" t="s">
        <v>15965</v>
      </c>
      <c r="I1671" s="233">
        <v>13.19</v>
      </c>
      <c r="J1671" s="233">
        <f t="shared" si="41"/>
        <v>587.37366378999991</v>
      </c>
    </row>
    <row r="1672" spans="1:10" hidden="1" outlineLevel="3">
      <c r="A1672" s="241" t="s">
        <v>12210</v>
      </c>
      <c r="B1672" s="230" t="s">
        <v>13937</v>
      </c>
      <c r="C1672" s="230" t="s">
        <v>10402</v>
      </c>
      <c r="D1672" s="230"/>
      <c r="E1672" s="238" t="s">
        <v>15663</v>
      </c>
      <c r="F1672" s="232"/>
      <c r="G1672" s="230" t="s">
        <v>147</v>
      </c>
      <c r="H1672" s="230" t="s">
        <v>15965</v>
      </c>
      <c r="I1672" s="233">
        <v>13.55</v>
      </c>
      <c r="J1672" s="233">
        <f t="shared" si="41"/>
        <v>603.40509054999995</v>
      </c>
    </row>
    <row r="1673" spans="1:10" hidden="1" outlineLevel="3">
      <c r="A1673" s="241" t="s">
        <v>12211</v>
      </c>
      <c r="B1673" s="230" t="s">
        <v>13938</v>
      </c>
      <c r="C1673" s="230" t="s">
        <v>10403</v>
      </c>
      <c r="D1673" s="230"/>
      <c r="E1673" s="238" t="s">
        <v>15664</v>
      </c>
      <c r="F1673" s="232"/>
      <c r="G1673" s="230" t="s">
        <v>147</v>
      </c>
      <c r="H1673" s="230" t="s">
        <v>15965</v>
      </c>
      <c r="I1673" s="233">
        <v>14.12</v>
      </c>
      <c r="J1673" s="233">
        <f t="shared" si="41"/>
        <v>628.78818291999994</v>
      </c>
    </row>
    <row r="1674" spans="1:10" hidden="1" outlineLevel="3">
      <c r="A1674" s="241" t="s">
        <v>12212</v>
      </c>
      <c r="B1674" s="230" t="s">
        <v>13939</v>
      </c>
      <c r="C1674" s="230" t="s">
        <v>10404</v>
      </c>
      <c r="D1674" s="230"/>
      <c r="E1674" s="238" t="s">
        <v>15665</v>
      </c>
      <c r="F1674" s="232"/>
      <c r="G1674" s="230" t="s">
        <v>147</v>
      </c>
      <c r="H1674" s="230" t="s">
        <v>15965</v>
      </c>
      <c r="I1674" s="233">
        <v>14.63</v>
      </c>
      <c r="J1674" s="233">
        <f t="shared" si="41"/>
        <v>651.49937082999998</v>
      </c>
    </row>
    <row r="1675" spans="1:10" hidden="1" outlineLevel="3">
      <c r="A1675" s="241" t="s">
        <v>12213</v>
      </c>
      <c r="B1675" s="230" t="s">
        <v>13940</v>
      </c>
      <c r="C1675" s="230" t="s">
        <v>10405</v>
      </c>
      <c r="D1675" s="230"/>
      <c r="E1675" s="238" t="s">
        <v>15666</v>
      </c>
      <c r="F1675" s="232"/>
      <c r="G1675" s="230" t="s">
        <v>147</v>
      </c>
      <c r="H1675" s="230" t="s">
        <v>15965</v>
      </c>
      <c r="I1675" s="233">
        <v>16.63</v>
      </c>
      <c r="J1675" s="233">
        <f t="shared" si="41"/>
        <v>740.56285282999988</v>
      </c>
    </row>
    <row r="1676" spans="1:10" hidden="1" outlineLevel="3">
      <c r="A1676" s="241" t="s">
        <v>12214</v>
      </c>
      <c r="B1676" s="230" t="s">
        <v>13941</v>
      </c>
      <c r="C1676" s="230" t="s">
        <v>10406</v>
      </c>
      <c r="D1676" s="230"/>
      <c r="E1676" s="238" t="s">
        <v>15667</v>
      </c>
      <c r="F1676" s="232"/>
      <c r="G1676" s="230" t="s">
        <v>147</v>
      </c>
      <c r="H1676" s="230" t="s">
        <v>15965</v>
      </c>
      <c r="I1676" s="233">
        <v>21.07</v>
      </c>
      <c r="J1676" s="233">
        <f t="shared" si="41"/>
        <v>938.28378286999998</v>
      </c>
    </row>
    <row r="1677" spans="1:10" hidden="1" outlineLevel="3">
      <c r="A1677" s="241" t="s">
        <v>12215</v>
      </c>
      <c r="B1677" s="230" t="s">
        <v>13942</v>
      </c>
      <c r="C1677" s="230" t="s">
        <v>10407</v>
      </c>
      <c r="D1677" s="230"/>
      <c r="E1677" s="238" t="s">
        <v>15668</v>
      </c>
      <c r="F1677" s="232"/>
      <c r="G1677" s="230" t="s">
        <v>147</v>
      </c>
      <c r="H1677" s="230" t="s">
        <v>15965</v>
      </c>
      <c r="I1677" s="233">
        <v>24.72</v>
      </c>
      <c r="J1677" s="233">
        <f t="shared" si="41"/>
        <v>1100.8246375199999</v>
      </c>
    </row>
    <row r="1678" spans="1:10" hidden="1" outlineLevel="3">
      <c r="A1678" s="241" t="s">
        <v>12216</v>
      </c>
      <c r="B1678" s="230" t="s">
        <v>13943</v>
      </c>
      <c r="C1678" s="230" t="s">
        <v>10408</v>
      </c>
      <c r="D1678" s="230"/>
      <c r="E1678" s="238" t="s">
        <v>15669</v>
      </c>
      <c r="F1678" s="232"/>
      <c r="G1678" s="230" t="s">
        <v>147</v>
      </c>
      <c r="H1678" s="230" t="s">
        <v>15965</v>
      </c>
      <c r="I1678" s="233">
        <v>25.85</v>
      </c>
      <c r="J1678" s="233">
        <f t="shared" si="41"/>
        <v>1151.14550485</v>
      </c>
    </row>
    <row r="1679" spans="1:10" hidden="1" outlineLevel="3">
      <c r="A1679" s="241" t="s">
        <v>12217</v>
      </c>
      <c r="B1679" s="230" t="s">
        <v>13944</v>
      </c>
      <c r="C1679" s="230" t="s">
        <v>10409</v>
      </c>
      <c r="D1679" s="230"/>
      <c r="E1679" s="238" t="s">
        <v>15670</v>
      </c>
      <c r="F1679" s="232"/>
      <c r="G1679" s="230" t="s">
        <v>147</v>
      </c>
      <c r="H1679" s="230" t="s">
        <v>15965</v>
      </c>
      <c r="I1679" s="233">
        <v>32.549999999999997</v>
      </c>
      <c r="J1679" s="233">
        <f t="shared" si="41"/>
        <v>1449.5081695499998</v>
      </c>
    </row>
    <row r="1680" spans="1:10" hidden="1" outlineLevel="3">
      <c r="A1680" s="241" t="s">
        <v>12218</v>
      </c>
      <c r="B1680" s="230" t="s">
        <v>13945</v>
      </c>
      <c r="C1680" s="230" t="s">
        <v>10410</v>
      </c>
      <c r="D1680" s="230"/>
      <c r="E1680" s="238" t="s">
        <v>15671</v>
      </c>
      <c r="F1680" s="232"/>
      <c r="G1680" s="230" t="s">
        <v>147</v>
      </c>
      <c r="H1680" s="230" t="s">
        <v>15965</v>
      </c>
      <c r="I1680" s="233">
        <v>16.64</v>
      </c>
      <c r="J1680" s="233">
        <f t="shared" si="41"/>
        <v>741.00817024000003</v>
      </c>
    </row>
    <row r="1681" spans="1:10" hidden="1" outlineLevel="3">
      <c r="A1681" s="241" t="s">
        <v>12219</v>
      </c>
      <c r="B1681" s="230" t="s">
        <v>13946</v>
      </c>
      <c r="C1681" s="230" t="s">
        <v>10411</v>
      </c>
      <c r="D1681" s="230"/>
      <c r="E1681" s="238" t="s">
        <v>15672</v>
      </c>
      <c r="F1681" s="232"/>
      <c r="G1681" s="230" t="s">
        <v>147</v>
      </c>
      <c r="H1681" s="230" t="s">
        <v>15965</v>
      </c>
      <c r="I1681" s="233">
        <v>17.64</v>
      </c>
      <c r="J1681" s="233">
        <f t="shared" si="41"/>
        <v>785.53991123999992</v>
      </c>
    </row>
    <row r="1682" spans="1:10" hidden="1" outlineLevel="3">
      <c r="A1682" s="241" t="s">
        <v>12220</v>
      </c>
      <c r="B1682" s="230" t="s">
        <v>13947</v>
      </c>
      <c r="C1682" s="230" t="s">
        <v>10412</v>
      </c>
      <c r="D1682" s="230"/>
      <c r="E1682" s="238" t="s">
        <v>15673</v>
      </c>
      <c r="F1682" s="232"/>
      <c r="G1682" s="230" t="s">
        <v>147</v>
      </c>
      <c r="H1682" s="230" t="s">
        <v>15965</v>
      </c>
      <c r="I1682" s="233">
        <v>19.38</v>
      </c>
      <c r="J1682" s="233">
        <f t="shared" si="41"/>
        <v>863.02514057999986</v>
      </c>
    </row>
    <row r="1683" spans="1:10" hidden="1" outlineLevel="3">
      <c r="A1683" s="241" t="s">
        <v>12221</v>
      </c>
      <c r="B1683" s="230" t="s">
        <v>13948</v>
      </c>
      <c r="C1683" s="230" t="s">
        <v>10413</v>
      </c>
      <c r="D1683" s="230"/>
      <c r="E1683" s="238" t="s">
        <v>15674</v>
      </c>
      <c r="F1683" s="232"/>
      <c r="G1683" s="230" t="s">
        <v>147</v>
      </c>
      <c r="H1683" s="230" t="s">
        <v>15965</v>
      </c>
      <c r="I1683" s="233">
        <v>23.67</v>
      </c>
      <c r="J1683" s="233">
        <f t="shared" si="41"/>
        <v>1054.0663094700001</v>
      </c>
    </row>
    <row r="1684" spans="1:10" hidden="1" outlineLevel="3">
      <c r="A1684" s="241" t="s">
        <v>12222</v>
      </c>
      <c r="B1684" s="230" t="s">
        <v>13949</v>
      </c>
      <c r="C1684" s="230" t="s">
        <v>10414</v>
      </c>
      <c r="D1684" s="230"/>
      <c r="E1684" s="238" t="s">
        <v>15675</v>
      </c>
      <c r="F1684" s="232"/>
      <c r="G1684" s="230" t="s">
        <v>147</v>
      </c>
      <c r="H1684" s="230" t="s">
        <v>15965</v>
      </c>
      <c r="I1684" s="233">
        <v>28.97</v>
      </c>
      <c r="J1684" s="233">
        <f t="shared" si="41"/>
        <v>1290.0845367699999</v>
      </c>
    </row>
    <row r="1685" spans="1:10" hidden="1" outlineLevel="3">
      <c r="A1685" s="241" t="s">
        <v>12223</v>
      </c>
      <c r="B1685" s="230" t="s">
        <v>13950</v>
      </c>
      <c r="C1685" s="230" t="s">
        <v>10415</v>
      </c>
      <c r="D1685" s="230"/>
      <c r="E1685" s="238" t="s">
        <v>15676</v>
      </c>
      <c r="F1685" s="232"/>
      <c r="G1685" s="230" t="s">
        <v>147</v>
      </c>
      <c r="H1685" s="230" t="s">
        <v>15965</v>
      </c>
      <c r="I1685" s="233">
        <v>29.49</v>
      </c>
      <c r="J1685" s="233">
        <f t="shared" si="41"/>
        <v>1313.2410420899998</v>
      </c>
    </row>
    <row r="1686" spans="1:10" hidden="1" outlineLevel="3">
      <c r="A1686" s="241" t="s">
        <v>12224</v>
      </c>
      <c r="B1686" s="230" t="s">
        <v>13951</v>
      </c>
      <c r="C1686" s="230" t="s">
        <v>10416</v>
      </c>
      <c r="D1686" s="230"/>
      <c r="E1686" s="238" t="s">
        <v>15677</v>
      </c>
      <c r="F1686" s="232"/>
      <c r="G1686" s="230" t="s">
        <v>147</v>
      </c>
      <c r="H1686" s="230" t="s">
        <v>15965</v>
      </c>
      <c r="I1686" s="233">
        <v>37.299999999999997</v>
      </c>
      <c r="J1686" s="233">
        <f t="shared" si="41"/>
        <v>1661.0339392999997</v>
      </c>
    </row>
    <row r="1687" spans="1:10" hidden="1" outlineLevel="3">
      <c r="A1687" s="241" t="s">
        <v>12225</v>
      </c>
      <c r="B1687" s="230" t="s">
        <v>13952</v>
      </c>
      <c r="C1687" s="230" t="s">
        <v>10417</v>
      </c>
      <c r="D1687" s="230"/>
      <c r="E1687" s="238" t="s">
        <v>15678</v>
      </c>
      <c r="F1687" s="232"/>
      <c r="G1687" s="230" t="s">
        <v>147</v>
      </c>
      <c r="H1687" s="230" t="s">
        <v>15965</v>
      </c>
      <c r="I1687" s="233">
        <v>18.61</v>
      </c>
      <c r="J1687" s="233">
        <f t="shared" si="41"/>
        <v>828.73570000999996</v>
      </c>
    </row>
    <row r="1688" spans="1:10" hidden="1" outlineLevel="3">
      <c r="A1688" s="241" t="s">
        <v>12226</v>
      </c>
      <c r="B1688" s="230" t="s">
        <v>13953</v>
      </c>
      <c r="C1688" s="230" t="s">
        <v>10418</v>
      </c>
      <c r="D1688" s="230"/>
      <c r="E1688" s="238" t="s">
        <v>15679</v>
      </c>
      <c r="F1688" s="232"/>
      <c r="G1688" s="230" t="s">
        <v>147</v>
      </c>
      <c r="H1688" s="230" t="s">
        <v>15965</v>
      </c>
      <c r="I1688" s="233">
        <v>20.5</v>
      </c>
      <c r="J1688" s="233">
        <f t="shared" si="41"/>
        <v>912.90069049999988</v>
      </c>
    </row>
    <row r="1689" spans="1:10" hidden="1" outlineLevel="3">
      <c r="A1689" s="241" t="s">
        <v>12227</v>
      </c>
      <c r="B1689" s="230" t="s">
        <v>13954</v>
      </c>
      <c r="C1689" s="230" t="s">
        <v>10419</v>
      </c>
      <c r="D1689" s="230"/>
      <c r="E1689" s="238" t="s">
        <v>15680</v>
      </c>
      <c r="F1689" s="232"/>
      <c r="G1689" s="230" t="s">
        <v>147</v>
      </c>
      <c r="H1689" s="230" t="s">
        <v>15965</v>
      </c>
      <c r="I1689" s="233">
        <v>24.19</v>
      </c>
      <c r="J1689" s="233">
        <f t="shared" si="41"/>
        <v>1077.22281479</v>
      </c>
    </row>
    <row r="1690" spans="1:10" hidden="1" outlineLevel="3">
      <c r="A1690" s="241" t="s">
        <v>12228</v>
      </c>
      <c r="B1690" s="230" t="s">
        <v>13955</v>
      </c>
      <c r="C1690" s="230" t="s">
        <v>10420</v>
      </c>
      <c r="D1690" s="230"/>
      <c r="E1690" s="238" t="s">
        <v>15681</v>
      </c>
      <c r="F1690" s="232"/>
      <c r="G1690" s="230" t="s">
        <v>147</v>
      </c>
      <c r="H1690" s="230" t="s">
        <v>15965</v>
      </c>
      <c r="I1690" s="233">
        <v>29.35</v>
      </c>
      <c r="J1690" s="233">
        <f t="shared" si="41"/>
        <v>1307.0065983499999</v>
      </c>
    </row>
    <row r="1691" spans="1:10" hidden="1" outlineLevel="3">
      <c r="A1691" s="241" t="s">
        <v>12229</v>
      </c>
      <c r="B1691" s="230" t="s">
        <v>13956</v>
      </c>
      <c r="C1691" s="230" t="s">
        <v>10421</v>
      </c>
      <c r="D1691" s="230"/>
      <c r="E1691" s="238" t="s">
        <v>15682</v>
      </c>
      <c r="F1691" s="232"/>
      <c r="G1691" s="230" t="s">
        <v>147</v>
      </c>
      <c r="H1691" s="230" t="s">
        <v>15965</v>
      </c>
      <c r="I1691" s="233">
        <v>33.840000000000003</v>
      </c>
      <c r="J1691" s="233">
        <f t="shared" si="41"/>
        <v>1506.9541154400001</v>
      </c>
    </row>
    <row r="1692" spans="1:10" hidden="1" outlineLevel="3">
      <c r="A1692" s="241" t="s">
        <v>12230</v>
      </c>
      <c r="B1692" s="230" t="s">
        <v>13957</v>
      </c>
      <c r="C1692" s="230" t="s">
        <v>10422</v>
      </c>
      <c r="D1692" s="230"/>
      <c r="E1692" s="238" t="s">
        <v>15683</v>
      </c>
      <c r="F1692" s="232"/>
      <c r="G1692" s="230" t="s">
        <v>147</v>
      </c>
      <c r="H1692" s="230" t="s">
        <v>15965</v>
      </c>
      <c r="I1692" s="233">
        <v>37.61</v>
      </c>
      <c r="J1692" s="233">
        <f t="shared" si="41"/>
        <v>1674.8387790099998</v>
      </c>
    </row>
    <row r="1693" spans="1:10" hidden="1" outlineLevel="2">
      <c r="A1693" s="260"/>
      <c r="B1693" s="245" t="s">
        <v>334</v>
      </c>
      <c r="C1693" s="234"/>
      <c r="D1693" s="234"/>
      <c r="E1693" s="234" t="s">
        <v>10423</v>
      </c>
      <c r="F1693" s="234"/>
      <c r="G1693" s="234"/>
      <c r="H1693" s="234" t="s">
        <v>334</v>
      </c>
      <c r="I1693" s="234" t="s">
        <v>334</v>
      </c>
      <c r="J1693" s="235"/>
    </row>
    <row r="1694" spans="1:10" hidden="1" outlineLevel="3">
      <c r="A1694" s="241" t="s">
        <v>12231</v>
      </c>
      <c r="B1694" s="230" t="s">
        <v>13958</v>
      </c>
      <c r="C1694" s="230" t="s">
        <v>10424</v>
      </c>
      <c r="D1694" s="230"/>
      <c r="E1694" s="238" t="s">
        <v>15684</v>
      </c>
      <c r="F1694" s="232"/>
      <c r="G1694" s="230" t="s">
        <v>147</v>
      </c>
      <c r="H1694" s="230" t="s">
        <v>15965</v>
      </c>
      <c r="I1694" s="233">
        <v>2.64</v>
      </c>
      <c r="J1694" s="233">
        <f t="shared" si="41"/>
        <v>117.56379624</v>
      </c>
    </row>
    <row r="1695" spans="1:10" hidden="1" outlineLevel="3">
      <c r="A1695" s="241" t="s">
        <v>12232</v>
      </c>
      <c r="B1695" s="230" t="s">
        <v>13959</v>
      </c>
      <c r="C1695" s="230" t="s">
        <v>10425</v>
      </c>
      <c r="D1695" s="230"/>
      <c r="E1695" s="238" t="s">
        <v>15685</v>
      </c>
      <c r="F1695" s="232"/>
      <c r="G1695" s="230" t="s">
        <v>147</v>
      </c>
      <c r="H1695" s="230" t="s">
        <v>15965</v>
      </c>
      <c r="I1695" s="233">
        <v>2.86</v>
      </c>
      <c r="J1695" s="233">
        <f t="shared" si="41"/>
        <v>127.36077925999999</v>
      </c>
    </row>
    <row r="1696" spans="1:10" hidden="1" outlineLevel="3">
      <c r="A1696" s="241" t="s">
        <v>12233</v>
      </c>
      <c r="B1696" s="230" t="s">
        <v>13960</v>
      </c>
      <c r="C1696" s="230" t="s">
        <v>10426</v>
      </c>
      <c r="D1696" s="230"/>
      <c r="E1696" s="238" t="s">
        <v>15686</v>
      </c>
      <c r="F1696" s="232"/>
      <c r="G1696" s="230" t="s">
        <v>147</v>
      </c>
      <c r="H1696" s="230" t="s">
        <v>15965</v>
      </c>
      <c r="I1696" s="233">
        <v>3.23</v>
      </c>
      <c r="J1696" s="233">
        <f t="shared" si="41"/>
        <v>143.83752342999998</v>
      </c>
    </row>
    <row r="1697" spans="1:10" hidden="1" outlineLevel="3">
      <c r="A1697" s="241" t="s">
        <v>12234</v>
      </c>
      <c r="B1697" s="230" t="s">
        <v>13961</v>
      </c>
      <c r="C1697" s="230" t="s">
        <v>10427</v>
      </c>
      <c r="D1697" s="230"/>
      <c r="E1697" s="238" t="s">
        <v>15687</v>
      </c>
      <c r="F1697" s="232"/>
      <c r="G1697" s="230" t="s">
        <v>147</v>
      </c>
      <c r="H1697" s="230" t="s">
        <v>15965</v>
      </c>
      <c r="I1697" s="233">
        <v>3.68</v>
      </c>
      <c r="J1697" s="233">
        <f t="shared" si="41"/>
        <v>163.87680688</v>
      </c>
    </row>
    <row r="1698" spans="1:10" hidden="1" outlineLevel="3">
      <c r="A1698" s="241" t="s">
        <v>12235</v>
      </c>
      <c r="B1698" s="230" t="s">
        <v>13962</v>
      </c>
      <c r="C1698" s="230" t="s">
        <v>10428</v>
      </c>
      <c r="D1698" s="230"/>
      <c r="E1698" s="238" t="s">
        <v>15688</v>
      </c>
      <c r="F1698" s="232"/>
      <c r="G1698" s="230" t="s">
        <v>147</v>
      </c>
      <c r="H1698" s="230" t="s">
        <v>15965</v>
      </c>
      <c r="I1698" s="233">
        <v>4.84</v>
      </c>
      <c r="J1698" s="233">
        <f t="shared" si="41"/>
        <v>215.53362643999998</v>
      </c>
    </row>
    <row r="1699" spans="1:10" hidden="1" outlineLevel="3">
      <c r="A1699" s="241" t="s">
        <v>12236</v>
      </c>
      <c r="B1699" s="230" t="s">
        <v>13963</v>
      </c>
      <c r="C1699" s="230" t="s">
        <v>10429</v>
      </c>
      <c r="D1699" s="230"/>
      <c r="E1699" s="238" t="s">
        <v>15689</v>
      </c>
      <c r="F1699" s="232"/>
      <c r="G1699" s="230" t="s">
        <v>147</v>
      </c>
      <c r="H1699" s="230" t="s">
        <v>15965</v>
      </c>
      <c r="I1699" s="233">
        <v>7.41</v>
      </c>
      <c r="J1699" s="233">
        <f t="shared" si="41"/>
        <v>329.98020080999999</v>
      </c>
    </row>
    <row r="1700" spans="1:10" hidden="1" outlineLevel="3">
      <c r="A1700" s="241" t="s">
        <v>12237</v>
      </c>
      <c r="B1700" s="230" t="s">
        <v>13964</v>
      </c>
      <c r="C1700" s="230" t="s">
        <v>10430</v>
      </c>
      <c r="D1700" s="230"/>
      <c r="E1700" s="238" t="s">
        <v>15690</v>
      </c>
      <c r="F1700" s="232"/>
      <c r="G1700" s="230" t="s">
        <v>147</v>
      </c>
      <c r="H1700" s="230" t="s">
        <v>15965</v>
      </c>
      <c r="I1700" s="233">
        <v>9.18</v>
      </c>
      <c r="J1700" s="233">
        <f t="shared" si="41"/>
        <v>408.80138237999995</v>
      </c>
    </row>
    <row r="1701" spans="1:10" hidden="1" outlineLevel="3">
      <c r="A1701" s="241" t="s">
        <v>12238</v>
      </c>
      <c r="B1701" s="230" t="s">
        <v>13965</v>
      </c>
      <c r="C1701" s="230" t="s">
        <v>10431</v>
      </c>
      <c r="D1701" s="230"/>
      <c r="E1701" s="238" t="s">
        <v>15691</v>
      </c>
      <c r="F1701" s="232"/>
      <c r="G1701" s="230" t="s">
        <v>147</v>
      </c>
      <c r="H1701" s="230" t="s">
        <v>15965</v>
      </c>
      <c r="I1701" s="233">
        <v>10.28</v>
      </c>
      <c r="J1701" s="233">
        <f t="shared" si="41"/>
        <v>457.78629747999992</v>
      </c>
    </row>
    <row r="1702" spans="1:10" hidden="1" outlineLevel="3">
      <c r="A1702" s="241" t="s">
        <v>12239</v>
      </c>
      <c r="B1702" s="230" t="s">
        <v>13966</v>
      </c>
      <c r="C1702" s="230" t="s">
        <v>10432</v>
      </c>
      <c r="D1702" s="230"/>
      <c r="E1702" s="238" t="s">
        <v>15692</v>
      </c>
      <c r="F1702" s="232"/>
      <c r="G1702" s="230" t="s">
        <v>147</v>
      </c>
      <c r="H1702" s="230" t="s">
        <v>15965</v>
      </c>
      <c r="I1702" s="233">
        <v>15.58</v>
      </c>
      <c r="J1702" s="233">
        <f t="shared" si="41"/>
        <v>693.80452477999995</v>
      </c>
    </row>
    <row r="1703" spans="1:10" hidden="1" outlineLevel="2">
      <c r="A1703" s="260"/>
      <c r="B1703" s="245" t="s">
        <v>334</v>
      </c>
      <c r="C1703" s="234"/>
      <c r="D1703" s="234"/>
      <c r="E1703" s="234" t="s">
        <v>10433</v>
      </c>
      <c r="F1703" s="234"/>
      <c r="G1703" s="234"/>
      <c r="H1703" s="234" t="s">
        <v>334</v>
      </c>
      <c r="I1703" s="234" t="s">
        <v>334</v>
      </c>
      <c r="J1703" s="235"/>
    </row>
    <row r="1704" spans="1:10" hidden="1" outlineLevel="3">
      <c r="A1704" s="241" t="s">
        <v>12240</v>
      </c>
      <c r="B1704" s="230" t="s">
        <v>13967</v>
      </c>
      <c r="C1704" s="230" t="s">
        <v>10434</v>
      </c>
      <c r="D1704" s="230"/>
      <c r="E1704" s="238" t="s">
        <v>15693</v>
      </c>
      <c r="F1704" s="232"/>
      <c r="G1704" s="230" t="s">
        <v>147</v>
      </c>
      <c r="H1704" s="230" t="s">
        <v>15965</v>
      </c>
      <c r="I1704" s="233">
        <v>14.03</v>
      </c>
      <c r="J1704" s="233">
        <f t="shared" si="41"/>
        <v>624.7803262299999</v>
      </c>
    </row>
    <row r="1705" spans="1:10" hidden="1" outlineLevel="3">
      <c r="A1705" s="241" t="s">
        <v>12241</v>
      </c>
      <c r="B1705" s="230" t="s">
        <v>13968</v>
      </c>
      <c r="C1705" s="230" t="s">
        <v>10435</v>
      </c>
      <c r="D1705" s="230"/>
      <c r="E1705" s="238" t="s">
        <v>15694</v>
      </c>
      <c r="F1705" s="232"/>
      <c r="G1705" s="230" t="s">
        <v>147</v>
      </c>
      <c r="H1705" s="230" t="s">
        <v>15965</v>
      </c>
      <c r="I1705" s="233">
        <v>15.32</v>
      </c>
      <c r="J1705" s="233">
        <f t="shared" si="41"/>
        <v>682.22627211999998</v>
      </c>
    </row>
    <row r="1706" spans="1:10" hidden="1" outlineLevel="3">
      <c r="A1706" s="241" t="s">
        <v>12242</v>
      </c>
      <c r="B1706" s="230" t="s">
        <v>13969</v>
      </c>
      <c r="C1706" s="230" t="s">
        <v>10436</v>
      </c>
      <c r="D1706" s="230"/>
      <c r="E1706" s="238" t="s">
        <v>15695</v>
      </c>
      <c r="F1706" s="232"/>
      <c r="G1706" s="230" t="s">
        <v>147</v>
      </c>
      <c r="H1706" s="230" t="s">
        <v>15965</v>
      </c>
      <c r="I1706" s="233">
        <v>15.61</v>
      </c>
      <c r="J1706" s="233">
        <f t="shared" si="41"/>
        <v>695.14047700999993</v>
      </c>
    </row>
    <row r="1707" spans="1:10" hidden="1" outlineLevel="3">
      <c r="A1707" s="241" t="s">
        <v>12243</v>
      </c>
      <c r="B1707" s="230" t="s">
        <v>13970</v>
      </c>
      <c r="C1707" s="230" t="s">
        <v>10437</v>
      </c>
      <c r="D1707" s="230"/>
      <c r="E1707" s="238" t="s">
        <v>15696</v>
      </c>
      <c r="F1707" s="232"/>
      <c r="G1707" s="230" t="s">
        <v>147</v>
      </c>
      <c r="H1707" s="230" t="s">
        <v>15965</v>
      </c>
      <c r="I1707" s="233">
        <v>18.79</v>
      </c>
      <c r="J1707" s="233">
        <f t="shared" si="41"/>
        <v>836.75141338999993</v>
      </c>
    </row>
    <row r="1708" spans="1:10" hidden="1" outlineLevel="3">
      <c r="A1708" s="241" t="s">
        <v>12244</v>
      </c>
      <c r="B1708" s="230" t="s">
        <v>13971</v>
      </c>
      <c r="C1708" s="230" t="s">
        <v>10438</v>
      </c>
      <c r="D1708" s="230"/>
      <c r="E1708" s="238" t="s">
        <v>15697</v>
      </c>
      <c r="F1708" s="232"/>
      <c r="G1708" s="230" t="s">
        <v>147</v>
      </c>
      <c r="H1708" s="230" t="s">
        <v>15965</v>
      </c>
      <c r="I1708" s="233">
        <v>23.07</v>
      </c>
      <c r="J1708" s="233">
        <f t="shared" si="41"/>
        <v>1027.3472648699999</v>
      </c>
    </row>
    <row r="1709" spans="1:10" hidden="1" outlineLevel="3">
      <c r="A1709" s="241" t="s">
        <v>12245</v>
      </c>
      <c r="B1709" s="230" t="s">
        <v>13972</v>
      </c>
      <c r="C1709" s="230" t="s">
        <v>10439</v>
      </c>
      <c r="D1709" s="230"/>
      <c r="E1709" s="238" t="s">
        <v>15698</v>
      </c>
      <c r="F1709" s="232"/>
      <c r="G1709" s="230" t="s">
        <v>147</v>
      </c>
      <c r="H1709" s="230" t="s">
        <v>15965</v>
      </c>
      <c r="I1709" s="233">
        <v>31.61</v>
      </c>
      <c r="J1709" s="233">
        <f t="shared" si="41"/>
        <v>1407.6483330099998</v>
      </c>
    </row>
    <row r="1710" spans="1:10" hidden="1" outlineLevel="3">
      <c r="A1710" s="241" t="s">
        <v>12246</v>
      </c>
      <c r="B1710" s="230" t="s">
        <v>13973</v>
      </c>
      <c r="C1710" s="230" t="s">
        <v>10440</v>
      </c>
      <c r="D1710" s="230"/>
      <c r="E1710" s="238" t="s">
        <v>15699</v>
      </c>
      <c r="F1710" s="232"/>
      <c r="G1710" s="230" t="s">
        <v>147</v>
      </c>
      <c r="H1710" s="230" t="s">
        <v>15965</v>
      </c>
      <c r="I1710" s="233">
        <v>47.67</v>
      </c>
      <c r="J1710" s="233">
        <f t="shared" si="41"/>
        <v>2122.8280934700001</v>
      </c>
    </row>
    <row r="1711" spans="1:10" hidden="1" outlineLevel="3">
      <c r="A1711" s="241" t="s">
        <v>12247</v>
      </c>
      <c r="B1711" s="230" t="s">
        <v>13974</v>
      </c>
      <c r="C1711" s="230" t="s">
        <v>10441</v>
      </c>
      <c r="D1711" s="230"/>
      <c r="E1711" s="238" t="s">
        <v>15700</v>
      </c>
      <c r="F1711" s="232"/>
      <c r="G1711" s="230" t="s">
        <v>147</v>
      </c>
      <c r="H1711" s="230" t="s">
        <v>15965</v>
      </c>
      <c r="I1711" s="233">
        <v>65</v>
      </c>
      <c r="J1711" s="233">
        <f t="shared" si="41"/>
        <v>2894.5631649999996</v>
      </c>
    </row>
    <row r="1712" spans="1:10" hidden="1" outlineLevel="3">
      <c r="A1712" s="241" t="s">
        <v>12248</v>
      </c>
      <c r="B1712" s="230" t="s">
        <v>13975</v>
      </c>
      <c r="C1712" s="230" t="s">
        <v>10442</v>
      </c>
      <c r="D1712" s="230"/>
      <c r="E1712" s="238" t="s">
        <v>15701</v>
      </c>
      <c r="F1712" s="232"/>
      <c r="G1712" s="230" t="s">
        <v>147</v>
      </c>
      <c r="H1712" s="230" t="s">
        <v>15965</v>
      </c>
      <c r="I1712" s="233">
        <v>76.510000000000005</v>
      </c>
      <c r="J1712" s="233">
        <f t="shared" si="41"/>
        <v>3407.1235039100002</v>
      </c>
    </row>
    <row r="1713" spans="1:10" hidden="1" outlineLevel="3">
      <c r="A1713" s="241" t="s">
        <v>12249</v>
      </c>
      <c r="B1713" s="230" t="s">
        <v>13976</v>
      </c>
      <c r="C1713" s="230" t="s">
        <v>10443</v>
      </c>
      <c r="D1713" s="230"/>
      <c r="E1713" s="238" t="s">
        <v>15702</v>
      </c>
      <c r="F1713" s="232"/>
      <c r="G1713" s="230" t="s">
        <v>147</v>
      </c>
      <c r="H1713" s="230" t="s">
        <v>15965</v>
      </c>
      <c r="I1713" s="233">
        <v>15.95</v>
      </c>
      <c r="J1713" s="233">
        <f t="shared" si="41"/>
        <v>710.28126894999991</v>
      </c>
    </row>
    <row r="1714" spans="1:10" hidden="1" outlineLevel="3">
      <c r="A1714" s="241" t="s">
        <v>12250</v>
      </c>
      <c r="B1714" s="230" t="s">
        <v>13977</v>
      </c>
      <c r="C1714" s="230" t="s">
        <v>10444</v>
      </c>
      <c r="D1714" s="230"/>
      <c r="E1714" s="238" t="s">
        <v>15703</v>
      </c>
      <c r="F1714" s="232"/>
      <c r="G1714" s="230" t="s">
        <v>147</v>
      </c>
      <c r="H1714" s="230" t="s">
        <v>15965</v>
      </c>
      <c r="I1714" s="233">
        <v>17.010000000000002</v>
      </c>
      <c r="J1714" s="233">
        <f t="shared" ref="J1714:J1777" si="42">IF(H1714="грн",ROUND(I1714*(1-$J$2),2),ROUND(I1714*(1-$J$2),2)*$H$2)</f>
        <v>757.48491440999999</v>
      </c>
    </row>
    <row r="1715" spans="1:10" hidden="1" outlineLevel="3">
      <c r="A1715" s="241" t="s">
        <v>12251</v>
      </c>
      <c r="B1715" s="230" t="s">
        <v>13978</v>
      </c>
      <c r="C1715" s="230" t="s">
        <v>10445</v>
      </c>
      <c r="D1715" s="230"/>
      <c r="E1715" s="238" t="s">
        <v>15704</v>
      </c>
      <c r="F1715" s="232"/>
      <c r="G1715" s="230" t="s">
        <v>147</v>
      </c>
      <c r="H1715" s="230" t="s">
        <v>15965</v>
      </c>
      <c r="I1715" s="233">
        <v>17.89</v>
      </c>
      <c r="J1715" s="233">
        <f t="shared" si="42"/>
        <v>796.67284648999998</v>
      </c>
    </row>
    <row r="1716" spans="1:10" hidden="1" outlineLevel="3">
      <c r="A1716" s="241" t="s">
        <v>12252</v>
      </c>
      <c r="B1716" s="230" t="s">
        <v>13979</v>
      </c>
      <c r="C1716" s="230" t="s">
        <v>10446</v>
      </c>
      <c r="D1716" s="230"/>
      <c r="E1716" s="238" t="s">
        <v>15705</v>
      </c>
      <c r="F1716" s="232"/>
      <c r="G1716" s="230" t="s">
        <v>147</v>
      </c>
      <c r="H1716" s="230" t="s">
        <v>15965</v>
      </c>
      <c r="I1716" s="233">
        <v>21.61</v>
      </c>
      <c r="J1716" s="233">
        <f t="shared" si="42"/>
        <v>962.33092300999988</v>
      </c>
    </row>
    <row r="1717" spans="1:10" hidden="1" outlineLevel="3">
      <c r="A1717" s="241" t="s">
        <v>12253</v>
      </c>
      <c r="B1717" s="230" t="s">
        <v>13980</v>
      </c>
      <c r="C1717" s="230" t="s">
        <v>10447</v>
      </c>
      <c r="D1717" s="230"/>
      <c r="E1717" s="238" t="s">
        <v>15706</v>
      </c>
      <c r="F1717" s="232"/>
      <c r="G1717" s="230" t="s">
        <v>147</v>
      </c>
      <c r="H1717" s="230" t="s">
        <v>15965</v>
      </c>
      <c r="I1717" s="233">
        <v>27.5</v>
      </c>
      <c r="J1717" s="233">
        <f t="shared" si="42"/>
        <v>1224.6228775</v>
      </c>
    </row>
    <row r="1718" spans="1:10" hidden="1" outlineLevel="3">
      <c r="A1718" s="241" t="s">
        <v>12254</v>
      </c>
      <c r="B1718" s="230" t="s">
        <v>13981</v>
      </c>
      <c r="C1718" s="230" t="s">
        <v>10448</v>
      </c>
      <c r="D1718" s="230"/>
      <c r="E1718" s="238" t="s">
        <v>15707</v>
      </c>
      <c r="F1718" s="232"/>
      <c r="G1718" s="230" t="s">
        <v>147</v>
      </c>
      <c r="H1718" s="230" t="s">
        <v>15965</v>
      </c>
      <c r="I1718" s="233">
        <v>32.35</v>
      </c>
      <c r="J1718" s="233">
        <f t="shared" si="42"/>
        <v>1440.6018213499999</v>
      </c>
    </row>
    <row r="1719" spans="1:10" hidden="1" outlineLevel="3">
      <c r="A1719" s="241" t="s">
        <v>12255</v>
      </c>
      <c r="B1719" s="230" t="s">
        <v>13982</v>
      </c>
      <c r="C1719" s="230" t="s">
        <v>10449</v>
      </c>
      <c r="D1719" s="230"/>
      <c r="E1719" s="238" t="s">
        <v>15708</v>
      </c>
      <c r="F1719" s="232"/>
      <c r="G1719" s="230" t="s">
        <v>147</v>
      </c>
      <c r="H1719" s="230" t="s">
        <v>15965</v>
      </c>
      <c r="I1719" s="233">
        <v>46.82</v>
      </c>
      <c r="J1719" s="233">
        <f t="shared" si="42"/>
        <v>2084.97611362</v>
      </c>
    </row>
    <row r="1720" spans="1:10" hidden="1" outlineLevel="3">
      <c r="A1720" s="241" t="s">
        <v>12256</v>
      </c>
      <c r="B1720" s="230" t="s">
        <v>13983</v>
      </c>
      <c r="C1720" s="230" t="s">
        <v>10450</v>
      </c>
      <c r="D1720" s="230"/>
      <c r="E1720" s="238" t="s">
        <v>15709</v>
      </c>
      <c r="F1720" s="232"/>
      <c r="G1720" s="230" t="s">
        <v>147</v>
      </c>
      <c r="H1720" s="230" t="s">
        <v>15965</v>
      </c>
      <c r="I1720" s="233">
        <v>65.2</v>
      </c>
      <c r="J1720" s="233">
        <f t="shared" si="42"/>
        <v>2903.4695131999997</v>
      </c>
    </row>
    <row r="1721" spans="1:10" hidden="1" outlineLevel="3">
      <c r="A1721" s="241" t="s">
        <v>12257</v>
      </c>
      <c r="B1721" s="230" t="s">
        <v>13984</v>
      </c>
      <c r="C1721" s="230" t="s">
        <v>10451</v>
      </c>
      <c r="D1721" s="230"/>
      <c r="E1721" s="238" t="s">
        <v>15710</v>
      </c>
      <c r="F1721" s="232"/>
      <c r="G1721" s="230" t="s">
        <v>147</v>
      </c>
      <c r="H1721" s="230" t="s">
        <v>15965</v>
      </c>
      <c r="I1721" s="233">
        <v>74.099999999999994</v>
      </c>
      <c r="J1721" s="233">
        <f t="shared" si="42"/>
        <v>3299.8020080999995</v>
      </c>
    </row>
    <row r="1722" spans="1:10" hidden="1" outlineLevel="3">
      <c r="A1722" s="241" t="s">
        <v>12258</v>
      </c>
      <c r="B1722" s="230" t="s">
        <v>13985</v>
      </c>
      <c r="C1722" s="230" t="s">
        <v>10452</v>
      </c>
      <c r="D1722" s="230"/>
      <c r="E1722" s="238" t="s">
        <v>15711</v>
      </c>
      <c r="F1722" s="232"/>
      <c r="G1722" s="230" t="s">
        <v>147</v>
      </c>
      <c r="H1722" s="230" t="s">
        <v>15965</v>
      </c>
      <c r="I1722" s="233">
        <v>23.14</v>
      </c>
      <c r="J1722" s="233">
        <f t="shared" si="42"/>
        <v>1030.46448674</v>
      </c>
    </row>
    <row r="1723" spans="1:10" hidden="1" outlineLevel="3">
      <c r="A1723" s="241" t="s">
        <v>12259</v>
      </c>
      <c r="B1723" s="230" t="s">
        <v>13986</v>
      </c>
      <c r="C1723" s="230" t="s">
        <v>10453</v>
      </c>
      <c r="D1723" s="230"/>
      <c r="E1723" s="238" t="s">
        <v>15712</v>
      </c>
      <c r="F1723" s="232"/>
      <c r="G1723" s="230" t="s">
        <v>147</v>
      </c>
      <c r="H1723" s="230" t="s">
        <v>15965</v>
      </c>
      <c r="I1723" s="233">
        <v>25.06</v>
      </c>
      <c r="J1723" s="233">
        <f t="shared" si="42"/>
        <v>1115.9654294599998</v>
      </c>
    </row>
    <row r="1724" spans="1:10" hidden="1" outlineLevel="3">
      <c r="A1724" s="241" t="s">
        <v>12260</v>
      </c>
      <c r="B1724" s="230" t="s">
        <v>13987</v>
      </c>
      <c r="C1724" s="230" t="s">
        <v>10454</v>
      </c>
      <c r="D1724" s="230"/>
      <c r="E1724" s="238" t="s">
        <v>15713</v>
      </c>
      <c r="F1724" s="232"/>
      <c r="G1724" s="230" t="s">
        <v>147</v>
      </c>
      <c r="H1724" s="230" t="s">
        <v>15965</v>
      </c>
      <c r="I1724" s="233">
        <v>32.51</v>
      </c>
      <c r="J1724" s="233">
        <f t="shared" si="42"/>
        <v>1447.7268999099997</v>
      </c>
    </row>
    <row r="1725" spans="1:10" hidden="1" outlineLevel="3">
      <c r="A1725" s="241" t="s">
        <v>12261</v>
      </c>
      <c r="B1725" s="230" t="s">
        <v>13988</v>
      </c>
      <c r="C1725" s="230" t="s">
        <v>10455</v>
      </c>
      <c r="D1725" s="230"/>
      <c r="E1725" s="238" t="s">
        <v>15714</v>
      </c>
      <c r="F1725" s="232"/>
      <c r="G1725" s="230" t="s">
        <v>147</v>
      </c>
      <c r="H1725" s="230" t="s">
        <v>15965</v>
      </c>
      <c r="I1725" s="233">
        <v>37.229999999999997</v>
      </c>
      <c r="J1725" s="233">
        <f t="shared" si="42"/>
        <v>1657.9167174299998</v>
      </c>
    </row>
    <row r="1726" spans="1:10" hidden="1" outlineLevel="3">
      <c r="A1726" s="241" t="s">
        <v>12262</v>
      </c>
      <c r="B1726" s="230" t="s">
        <v>13989</v>
      </c>
      <c r="C1726" s="230" t="s">
        <v>10456</v>
      </c>
      <c r="D1726" s="230"/>
      <c r="E1726" s="238" t="s">
        <v>15715</v>
      </c>
      <c r="F1726" s="232"/>
      <c r="G1726" s="230" t="s">
        <v>147</v>
      </c>
      <c r="H1726" s="230" t="s">
        <v>15965</v>
      </c>
      <c r="I1726" s="233">
        <v>50.61</v>
      </c>
      <c r="J1726" s="233">
        <f t="shared" si="42"/>
        <v>2253.75141201</v>
      </c>
    </row>
    <row r="1727" spans="1:10" hidden="1" outlineLevel="3">
      <c r="A1727" s="241" t="s">
        <v>12263</v>
      </c>
      <c r="B1727" s="230" t="s">
        <v>13990</v>
      </c>
      <c r="C1727" s="230" t="s">
        <v>10457</v>
      </c>
      <c r="D1727" s="230"/>
      <c r="E1727" s="238" t="s">
        <v>15716</v>
      </c>
      <c r="F1727" s="232"/>
      <c r="G1727" s="230" t="s">
        <v>147</v>
      </c>
      <c r="H1727" s="230" t="s">
        <v>15965</v>
      </c>
      <c r="I1727" s="233">
        <v>69.05</v>
      </c>
      <c r="J1727" s="233">
        <f t="shared" si="42"/>
        <v>3074.9167160499996</v>
      </c>
    </row>
    <row r="1728" spans="1:10" hidden="1" outlineLevel="3">
      <c r="A1728" s="241" t="s">
        <v>12264</v>
      </c>
      <c r="B1728" s="230" t="s">
        <v>13991</v>
      </c>
      <c r="C1728" s="230" t="s">
        <v>10458</v>
      </c>
      <c r="D1728" s="230"/>
      <c r="E1728" s="238" t="s">
        <v>15717</v>
      </c>
      <c r="F1728" s="232"/>
      <c r="G1728" s="230" t="s">
        <v>147</v>
      </c>
      <c r="H1728" s="230" t="s">
        <v>15965</v>
      </c>
      <c r="I1728" s="233">
        <v>77.900000000000006</v>
      </c>
      <c r="J1728" s="233">
        <f t="shared" si="42"/>
        <v>3469.0226238999999</v>
      </c>
    </row>
    <row r="1729" spans="1:10" hidden="1" outlineLevel="3">
      <c r="A1729" s="241" t="s">
        <v>12265</v>
      </c>
      <c r="B1729" s="230" t="s">
        <v>13992</v>
      </c>
      <c r="C1729" s="230" t="s">
        <v>10459</v>
      </c>
      <c r="D1729" s="230"/>
      <c r="E1729" s="238" t="s">
        <v>15718</v>
      </c>
      <c r="F1729" s="232"/>
      <c r="G1729" s="230" t="s">
        <v>147</v>
      </c>
      <c r="H1729" s="230" t="s">
        <v>15965</v>
      </c>
      <c r="I1729" s="233">
        <v>23.69</v>
      </c>
      <c r="J1729" s="233">
        <f t="shared" si="42"/>
        <v>1054.9569442899999</v>
      </c>
    </row>
    <row r="1730" spans="1:10" hidden="1" outlineLevel="3">
      <c r="A1730" s="241" t="s">
        <v>12266</v>
      </c>
      <c r="B1730" s="230" t="s">
        <v>13993</v>
      </c>
      <c r="C1730" s="230" t="s">
        <v>10460</v>
      </c>
      <c r="D1730" s="230"/>
      <c r="E1730" s="238" t="s">
        <v>15719</v>
      </c>
      <c r="F1730" s="232"/>
      <c r="G1730" s="230" t="s">
        <v>147</v>
      </c>
      <c r="H1730" s="230" t="s">
        <v>15965</v>
      </c>
      <c r="I1730" s="233">
        <v>30.09</v>
      </c>
      <c r="J1730" s="233">
        <f t="shared" si="42"/>
        <v>1339.9600866899998</v>
      </c>
    </row>
    <row r="1731" spans="1:10" hidden="1" outlineLevel="3">
      <c r="A1731" s="241" t="s">
        <v>12267</v>
      </c>
      <c r="B1731" s="230" t="s">
        <v>13994</v>
      </c>
      <c r="C1731" s="230" t="s">
        <v>10461</v>
      </c>
      <c r="D1731" s="230"/>
      <c r="E1731" s="238" t="s">
        <v>15720</v>
      </c>
      <c r="F1731" s="232"/>
      <c r="G1731" s="230" t="s">
        <v>147</v>
      </c>
      <c r="H1731" s="230" t="s">
        <v>15965</v>
      </c>
      <c r="I1731" s="233">
        <v>39.89</v>
      </c>
      <c r="J1731" s="233">
        <f t="shared" si="42"/>
        <v>1776.37114849</v>
      </c>
    </row>
    <row r="1732" spans="1:10" hidden="1" outlineLevel="3">
      <c r="A1732" s="241" t="s">
        <v>12268</v>
      </c>
      <c r="B1732" s="230" t="s">
        <v>13995</v>
      </c>
      <c r="C1732" s="230" t="s">
        <v>10462</v>
      </c>
      <c r="D1732" s="230"/>
      <c r="E1732" s="238" t="s">
        <v>15721</v>
      </c>
      <c r="F1732" s="232"/>
      <c r="G1732" s="230" t="s">
        <v>147</v>
      </c>
      <c r="H1732" s="230" t="s">
        <v>15965</v>
      </c>
      <c r="I1732" s="233">
        <v>49.06</v>
      </c>
      <c r="J1732" s="233">
        <f t="shared" si="42"/>
        <v>2184.7272134599998</v>
      </c>
    </row>
    <row r="1733" spans="1:10" hidden="1" outlineLevel="3">
      <c r="A1733" s="241" t="s">
        <v>12269</v>
      </c>
      <c r="B1733" s="230" t="s">
        <v>13996</v>
      </c>
      <c r="C1733" s="230" t="s">
        <v>10463</v>
      </c>
      <c r="D1733" s="230"/>
      <c r="E1733" s="238" t="s">
        <v>15722</v>
      </c>
      <c r="F1733" s="232"/>
      <c r="G1733" s="230" t="s">
        <v>147</v>
      </c>
      <c r="H1733" s="230" t="s">
        <v>15965</v>
      </c>
      <c r="I1733" s="233">
        <v>69.650000000000006</v>
      </c>
      <c r="J1733" s="233">
        <f t="shared" si="42"/>
        <v>3101.6357606500001</v>
      </c>
    </row>
    <row r="1734" spans="1:10" hidden="1" outlineLevel="3">
      <c r="A1734" s="241" t="s">
        <v>12270</v>
      </c>
      <c r="B1734" s="230" t="s">
        <v>13997</v>
      </c>
      <c r="C1734" s="230" t="s">
        <v>10464</v>
      </c>
      <c r="D1734" s="230"/>
      <c r="E1734" s="238" t="s">
        <v>15723</v>
      </c>
      <c r="F1734" s="232"/>
      <c r="G1734" s="230" t="s">
        <v>147</v>
      </c>
      <c r="H1734" s="230" t="s">
        <v>15965</v>
      </c>
      <c r="I1734" s="233">
        <v>78.599999999999994</v>
      </c>
      <c r="J1734" s="233">
        <f t="shared" si="42"/>
        <v>3500.1948425999994</v>
      </c>
    </row>
    <row r="1735" spans="1:10" hidden="1" outlineLevel="3">
      <c r="A1735" s="241" t="s">
        <v>12271</v>
      </c>
      <c r="B1735" s="230" t="s">
        <v>13998</v>
      </c>
      <c r="C1735" s="230" t="s">
        <v>10465</v>
      </c>
      <c r="D1735" s="230"/>
      <c r="E1735" s="238" t="s">
        <v>15724</v>
      </c>
      <c r="F1735" s="232"/>
      <c r="G1735" s="230" t="s">
        <v>147</v>
      </c>
      <c r="H1735" s="230" t="s">
        <v>15965</v>
      </c>
      <c r="I1735" s="233">
        <v>4.99</v>
      </c>
      <c r="J1735" s="233">
        <f t="shared" si="42"/>
        <v>222.21338759</v>
      </c>
    </row>
    <row r="1736" spans="1:10" hidden="1" outlineLevel="3">
      <c r="A1736" s="241" t="s">
        <v>12272</v>
      </c>
      <c r="B1736" s="230" t="s">
        <v>13999</v>
      </c>
      <c r="C1736" s="230" t="s">
        <v>10466</v>
      </c>
      <c r="D1736" s="230"/>
      <c r="E1736" s="238" t="s">
        <v>15725</v>
      </c>
      <c r="F1736" s="232"/>
      <c r="G1736" s="230" t="s">
        <v>147</v>
      </c>
      <c r="H1736" s="230" t="s">
        <v>15965</v>
      </c>
      <c r="I1736" s="233">
        <v>5.48</v>
      </c>
      <c r="J1736" s="233">
        <f t="shared" si="42"/>
        <v>244.03394068</v>
      </c>
    </row>
    <row r="1737" spans="1:10" hidden="1" outlineLevel="3">
      <c r="A1737" s="241" t="s">
        <v>12273</v>
      </c>
      <c r="B1737" s="230" t="s">
        <v>14000</v>
      </c>
      <c r="C1737" s="230" t="s">
        <v>10467</v>
      </c>
      <c r="D1737" s="230"/>
      <c r="E1737" s="238" t="s">
        <v>15726</v>
      </c>
      <c r="F1737" s="232"/>
      <c r="G1737" s="230" t="s">
        <v>147</v>
      </c>
      <c r="H1737" s="230" t="s">
        <v>15965</v>
      </c>
      <c r="I1737" s="233">
        <v>5.92</v>
      </c>
      <c r="J1737" s="233">
        <f t="shared" si="42"/>
        <v>263.62790672</v>
      </c>
    </row>
    <row r="1738" spans="1:10" hidden="1" outlineLevel="3">
      <c r="A1738" s="241" t="s">
        <v>12274</v>
      </c>
      <c r="B1738" s="230" t="s">
        <v>14001</v>
      </c>
      <c r="C1738" s="230" t="s">
        <v>10468</v>
      </c>
      <c r="D1738" s="230"/>
      <c r="E1738" s="238" t="s">
        <v>15727</v>
      </c>
      <c r="F1738" s="232"/>
      <c r="G1738" s="230" t="s">
        <v>147</v>
      </c>
      <c r="H1738" s="230" t="s">
        <v>15965</v>
      </c>
      <c r="I1738" s="233">
        <v>7.63</v>
      </c>
      <c r="J1738" s="233">
        <f t="shared" si="42"/>
        <v>339.77718382999996</v>
      </c>
    </row>
    <row r="1739" spans="1:10" hidden="1" outlineLevel="3">
      <c r="A1739" s="241" t="s">
        <v>12275</v>
      </c>
      <c r="B1739" s="230" t="s">
        <v>14002</v>
      </c>
      <c r="C1739" s="230" t="s">
        <v>10469</v>
      </c>
      <c r="D1739" s="230"/>
      <c r="E1739" s="238" t="s">
        <v>15728</v>
      </c>
      <c r="F1739" s="232"/>
      <c r="G1739" s="230" t="s">
        <v>147</v>
      </c>
      <c r="H1739" s="230" t="s">
        <v>15965</v>
      </c>
      <c r="I1739" s="233">
        <v>12.52</v>
      </c>
      <c r="J1739" s="233">
        <f t="shared" si="42"/>
        <v>557.53739731999997</v>
      </c>
    </row>
    <row r="1740" spans="1:10" hidden="1" outlineLevel="3">
      <c r="A1740" s="241" t="s">
        <v>12276</v>
      </c>
      <c r="B1740" s="230" t="s">
        <v>14003</v>
      </c>
      <c r="C1740" s="230" t="s">
        <v>10470</v>
      </c>
      <c r="D1740" s="230"/>
      <c r="E1740" s="238" t="s">
        <v>15729</v>
      </c>
      <c r="F1740" s="232"/>
      <c r="G1740" s="230" t="s">
        <v>147</v>
      </c>
      <c r="H1740" s="230" t="s">
        <v>15965</v>
      </c>
      <c r="I1740" s="233">
        <v>20.8</v>
      </c>
      <c r="J1740" s="233">
        <f t="shared" si="42"/>
        <v>926.26021279999998</v>
      </c>
    </row>
    <row r="1741" spans="1:10" hidden="1" outlineLevel="3">
      <c r="A1741" s="241" t="s">
        <v>12277</v>
      </c>
      <c r="B1741" s="230" t="s">
        <v>14004</v>
      </c>
      <c r="C1741" s="230" t="s">
        <v>10471</v>
      </c>
      <c r="D1741" s="230"/>
      <c r="E1741" s="238" t="s">
        <v>15730</v>
      </c>
      <c r="F1741" s="232"/>
      <c r="G1741" s="230" t="s">
        <v>147</v>
      </c>
      <c r="H1741" s="230" t="s">
        <v>15965</v>
      </c>
      <c r="I1741" s="233">
        <v>33.119999999999997</v>
      </c>
      <c r="J1741" s="233">
        <f t="shared" si="42"/>
        <v>1474.8912619199998</v>
      </c>
    </row>
    <row r="1742" spans="1:10" hidden="1" outlineLevel="3">
      <c r="A1742" s="241" t="s">
        <v>12278</v>
      </c>
      <c r="B1742" s="230" t="s">
        <v>14005</v>
      </c>
      <c r="C1742" s="230" t="s">
        <v>10472</v>
      </c>
      <c r="D1742" s="230"/>
      <c r="E1742" s="238" t="s">
        <v>15731</v>
      </c>
      <c r="F1742" s="232"/>
      <c r="G1742" s="230" t="s">
        <v>147</v>
      </c>
      <c r="H1742" s="230" t="s">
        <v>15965</v>
      </c>
      <c r="I1742" s="233">
        <v>47.66</v>
      </c>
      <c r="J1742" s="233">
        <f t="shared" si="42"/>
        <v>2122.3827760599997</v>
      </c>
    </row>
    <row r="1743" spans="1:10" hidden="1" outlineLevel="3">
      <c r="A1743" s="241" t="s">
        <v>12279</v>
      </c>
      <c r="B1743" s="230" t="s">
        <v>14006</v>
      </c>
      <c r="C1743" s="230" t="s">
        <v>10473</v>
      </c>
      <c r="D1743" s="230"/>
      <c r="E1743" s="238" t="s">
        <v>15732</v>
      </c>
      <c r="F1743" s="232"/>
      <c r="G1743" s="230" t="s">
        <v>147</v>
      </c>
      <c r="H1743" s="230" t="s">
        <v>15965</v>
      </c>
      <c r="I1743" s="233">
        <v>48.64</v>
      </c>
      <c r="J1743" s="233">
        <f t="shared" si="42"/>
        <v>2166.0238822399997</v>
      </c>
    </row>
    <row r="1744" spans="1:10" hidden="1" outlineLevel="2">
      <c r="A1744" s="260"/>
      <c r="B1744" s="245" t="s">
        <v>334</v>
      </c>
      <c r="C1744" s="234"/>
      <c r="D1744" s="234"/>
      <c r="E1744" s="234" t="s">
        <v>10474</v>
      </c>
      <c r="F1744" s="234"/>
      <c r="G1744" s="234"/>
      <c r="H1744" s="234" t="s">
        <v>334</v>
      </c>
      <c r="I1744" s="234" t="s">
        <v>334</v>
      </c>
      <c r="J1744" s="235"/>
    </row>
    <row r="1745" spans="1:10" hidden="1" outlineLevel="3">
      <c r="A1745" s="241" t="s">
        <v>12280</v>
      </c>
      <c r="B1745" s="230" t="s">
        <v>14007</v>
      </c>
      <c r="C1745" s="230" t="s">
        <v>10475</v>
      </c>
      <c r="D1745" s="230"/>
      <c r="E1745" s="238" t="s">
        <v>15733</v>
      </c>
      <c r="F1745" s="232"/>
      <c r="G1745" s="230" t="s">
        <v>147</v>
      </c>
      <c r="H1745" s="230" t="s">
        <v>15965</v>
      </c>
      <c r="I1745" s="233">
        <v>24.83</v>
      </c>
      <c r="J1745" s="233">
        <f t="shared" si="42"/>
        <v>1105.7231290299999</v>
      </c>
    </row>
    <row r="1746" spans="1:10" hidden="1" outlineLevel="3">
      <c r="A1746" s="241" t="s">
        <v>12281</v>
      </c>
      <c r="B1746" s="230" t="s">
        <v>14008</v>
      </c>
      <c r="C1746" s="230" t="s">
        <v>10476</v>
      </c>
      <c r="D1746" s="230"/>
      <c r="E1746" s="238" t="s">
        <v>15734</v>
      </c>
      <c r="F1746" s="232"/>
      <c r="G1746" s="230" t="s">
        <v>147</v>
      </c>
      <c r="H1746" s="230" t="s">
        <v>15965</v>
      </c>
      <c r="I1746" s="233">
        <v>25.43</v>
      </c>
      <c r="J1746" s="233">
        <f t="shared" si="42"/>
        <v>1132.4421736299998</v>
      </c>
    </row>
    <row r="1747" spans="1:10" hidden="1" outlineLevel="3">
      <c r="A1747" s="241" t="s">
        <v>12282</v>
      </c>
      <c r="B1747" s="230" t="s">
        <v>14009</v>
      </c>
      <c r="C1747" s="230" t="s">
        <v>10477</v>
      </c>
      <c r="D1747" s="230"/>
      <c r="E1747" s="238" t="s">
        <v>15735</v>
      </c>
      <c r="F1747" s="232"/>
      <c r="G1747" s="230" t="s">
        <v>147</v>
      </c>
      <c r="H1747" s="230" t="s">
        <v>15965</v>
      </c>
      <c r="I1747" s="233">
        <v>26.55</v>
      </c>
      <c r="J1747" s="233">
        <f t="shared" si="42"/>
        <v>1182.31772355</v>
      </c>
    </row>
    <row r="1748" spans="1:10" hidden="1" outlineLevel="3">
      <c r="A1748" s="241" t="s">
        <v>12283</v>
      </c>
      <c r="B1748" s="230" t="s">
        <v>14010</v>
      </c>
      <c r="C1748" s="230" t="s">
        <v>10478</v>
      </c>
      <c r="D1748" s="230"/>
      <c r="E1748" s="238" t="s">
        <v>15736</v>
      </c>
      <c r="F1748" s="232"/>
      <c r="G1748" s="230" t="s">
        <v>147</v>
      </c>
      <c r="H1748" s="230" t="s">
        <v>15965</v>
      </c>
      <c r="I1748" s="233">
        <v>29.74</v>
      </c>
      <c r="J1748" s="233">
        <f t="shared" si="42"/>
        <v>1324.3739773399998</v>
      </c>
    </row>
    <row r="1749" spans="1:10" hidden="1" outlineLevel="3">
      <c r="A1749" s="241" t="s">
        <v>12284</v>
      </c>
      <c r="B1749" s="230" t="s">
        <v>14011</v>
      </c>
      <c r="C1749" s="230" t="s">
        <v>10479</v>
      </c>
      <c r="D1749" s="230"/>
      <c r="E1749" s="238" t="s">
        <v>15737</v>
      </c>
      <c r="F1749" s="232"/>
      <c r="G1749" s="230" t="s">
        <v>147</v>
      </c>
      <c r="H1749" s="230" t="s">
        <v>15965</v>
      </c>
      <c r="I1749" s="233">
        <v>36.29</v>
      </c>
      <c r="J1749" s="233">
        <f t="shared" si="42"/>
        <v>1616.0568808899998</v>
      </c>
    </row>
    <row r="1750" spans="1:10" hidden="1" outlineLevel="3">
      <c r="A1750" s="241" t="s">
        <v>12285</v>
      </c>
      <c r="B1750" s="230" t="s">
        <v>14012</v>
      </c>
      <c r="C1750" s="230" t="s">
        <v>10480</v>
      </c>
      <c r="D1750" s="230"/>
      <c r="E1750" s="238" t="s">
        <v>15738</v>
      </c>
      <c r="F1750" s="232"/>
      <c r="G1750" s="230" t="s">
        <v>147</v>
      </c>
      <c r="H1750" s="230" t="s">
        <v>15965</v>
      </c>
      <c r="I1750" s="233">
        <v>45.68</v>
      </c>
      <c r="J1750" s="233">
        <f t="shared" si="42"/>
        <v>2034.2099288799998</v>
      </c>
    </row>
    <row r="1751" spans="1:10" hidden="1" outlineLevel="3">
      <c r="A1751" s="241" t="s">
        <v>12286</v>
      </c>
      <c r="B1751" s="230" t="s">
        <v>14013</v>
      </c>
      <c r="C1751" s="230" t="s">
        <v>10481</v>
      </c>
      <c r="D1751" s="230"/>
      <c r="E1751" s="238" t="s">
        <v>15739</v>
      </c>
      <c r="F1751" s="232"/>
      <c r="G1751" s="230" t="s">
        <v>147</v>
      </c>
      <c r="H1751" s="230" t="s">
        <v>15965</v>
      </c>
      <c r="I1751" s="233">
        <v>69.58</v>
      </c>
      <c r="J1751" s="233">
        <f t="shared" si="42"/>
        <v>3098.5185387799997</v>
      </c>
    </row>
    <row r="1752" spans="1:10" hidden="1" outlineLevel="3">
      <c r="A1752" s="241" t="s">
        <v>12287</v>
      </c>
      <c r="B1752" s="230" t="s">
        <v>14014</v>
      </c>
      <c r="C1752" s="230" t="s">
        <v>10482</v>
      </c>
      <c r="D1752" s="230"/>
      <c r="E1752" s="238" t="s">
        <v>15740</v>
      </c>
      <c r="F1752" s="232"/>
      <c r="G1752" s="230" t="s">
        <v>147</v>
      </c>
      <c r="H1752" s="230" t="s">
        <v>15965</v>
      </c>
      <c r="I1752" s="233">
        <v>71.739999999999995</v>
      </c>
      <c r="J1752" s="233">
        <f t="shared" si="42"/>
        <v>3194.7070993399993</v>
      </c>
    </row>
    <row r="1753" spans="1:10" hidden="1" outlineLevel="3">
      <c r="A1753" s="241" t="s">
        <v>12288</v>
      </c>
      <c r="B1753" s="230" t="s">
        <v>14015</v>
      </c>
      <c r="C1753" s="230" t="s">
        <v>10483</v>
      </c>
      <c r="D1753" s="230"/>
      <c r="E1753" s="238" t="s">
        <v>15741</v>
      </c>
      <c r="F1753" s="232"/>
      <c r="G1753" s="230" t="s">
        <v>147</v>
      </c>
      <c r="H1753" s="230" t="s">
        <v>15965</v>
      </c>
      <c r="I1753" s="233">
        <v>131.77000000000001</v>
      </c>
      <c r="J1753" s="233">
        <f t="shared" si="42"/>
        <v>5867.9475115699997</v>
      </c>
    </row>
    <row r="1754" spans="1:10" hidden="1" outlineLevel="3">
      <c r="A1754" s="241" t="s">
        <v>12289</v>
      </c>
      <c r="B1754" s="230" t="s">
        <v>14016</v>
      </c>
      <c r="C1754" s="230" t="s">
        <v>10484</v>
      </c>
      <c r="D1754" s="230"/>
      <c r="E1754" s="238" t="s">
        <v>15742</v>
      </c>
      <c r="F1754" s="232"/>
      <c r="G1754" s="230" t="s">
        <v>147</v>
      </c>
      <c r="H1754" s="230" t="s">
        <v>15965</v>
      </c>
      <c r="I1754" s="233">
        <v>23.96</v>
      </c>
      <c r="J1754" s="233">
        <f t="shared" si="42"/>
        <v>1066.9805143599999</v>
      </c>
    </row>
    <row r="1755" spans="1:10" hidden="1" outlineLevel="3">
      <c r="A1755" s="241" t="s">
        <v>12290</v>
      </c>
      <c r="B1755" s="230" t="s">
        <v>14017</v>
      </c>
      <c r="C1755" s="230" t="s">
        <v>10485</v>
      </c>
      <c r="D1755" s="230"/>
      <c r="E1755" s="238" t="s">
        <v>15743</v>
      </c>
      <c r="F1755" s="232"/>
      <c r="G1755" s="230" t="s">
        <v>147</v>
      </c>
      <c r="H1755" s="230" t="s">
        <v>15965</v>
      </c>
      <c r="I1755" s="233">
        <v>23.82</v>
      </c>
      <c r="J1755" s="233">
        <f t="shared" si="42"/>
        <v>1060.74607062</v>
      </c>
    </row>
    <row r="1756" spans="1:10" hidden="1" outlineLevel="3">
      <c r="A1756" s="241" t="s">
        <v>12291</v>
      </c>
      <c r="B1756" s="230" t="s">
        <v>14018</v>
      </c>
      <c r="C1756" s="230" t="s">
        <v>10486</v>
      </c>
      <c r="D1756" s="230"/>
      <c r="E1756" s="238" t="s">
        <v>15744</v>
      </c>
      <c r="F1756" s="232"/>
      <c r="G1756" s="230" t="s">
        <v>147</v>
      </c>
      <c r="H1756" s="230" t="s">
        <v>15965</v>
      </c>
      <c r="I1756" s="233">
        <v>24.41</v>
      </c>
      <c r="J1756" s="233">
        <f t="shared" si="42"/>
        <v>1087.01979781</v>
      </c>
    </row>
    <row r="1757" spans="1:10" hidden="1" outlineLevel="3">
      <c r="A1757" s="241" t="s">
        <v>12292</v>
      </c>
      <c r="B1757" s="230" t="s">
        <v>14019</v>
      </c>
      <c r="C1757" s="230" t="s">
        <v>10487</v>
      </c>
      <c r="D1757" s="230"/>
      <c r="E1757" s="238" t="s">
        <v>15745</v>
      </c>
      <c r="F1757" s="232"/>
      <c r="G1757" s="230" t="s">
        <v>147</v>
      </c>
      <c r="H1757" s="230" t="s">
        <v>15965</v>
      </c>
      <c r="I1757" s="233">
        <v>28.46</v>
      </c>
      <c r="J1757" s="233">
        <f t="shared" si="42"/>
        <v>1267.3733488599999</v>
      </c>
    </row>
    <row r="1758" spans="1:10" hidden="1" outlineLevel="3">
      <c r="A1758" s="241" t="s">
        <v>12293</v>
      </c>
      <c r="B1758" s="230" t="s">
        <v>14020</v>
      </c>
      <c r="C1758" s="230" t="s">
        <v>10488</v>
      </c>
      <c r="D1758" s="230"/>
      <c r="E1758" s="238" t="s">
        <v>15746</v>
      </c>
      <c r="F1758" s="232"/>
      <c r="G1758" s="230" t="s">
        <v>147</v>
      </c>
      <c r="H1758" s="230" t="s">
        <v>15965</v>
      </c>
      <c r="I1758" s="233">
        <v>35.74</v>
      </c>
      <c r="J1758" s="233">
        <f t="shared" si="42"/>
        <v>1591.5644233400001</v>
      </c>
    </row>
    <row r="1759" spans="1:10" hidden="1" outlineLevel="3">
      <c r="A1759" s="241" t="s">
        <v>12294</v>
      </c>
      <c r="B1759" s="230" t="s">
        <v>14021</v>
      </c>
      <c r="C1759" s="230" t="s">
        <v>10489</v>
      </c>
      <c r="D1759" s="230"/>
      <c r="E1759" s="238" t="s">
        <v>15747</v>
      </c>
      <c r="F1759" s="232"/>
      <c r="G1759" s="230" t="s">
        <v>147</v>
      </c>
      <c r="H1759" s="230" t="s">
        <v>15965</v>
      </c>
      <c r="I1759" s="233">
        <v>45.15</v>
      </c>
      <c r="J1759" s="233">
        <f t="shared" si="42"/>
        <v>2010.6081061499997</v>
      </c>
    </row>
    <row r="1760" spans="1:10" hidden="1" outlineLevel="3">
      <c r="A1760" s="241" t="s">
        <v>12295</v>
      </c>
      <c r="B1760" s="230" t="s">
        <v>14022</v>
      </c>
      <c r="C1760" s="230" t="s">
        <v>10490</v>
      </c>
      <c r="D1760" s="230"/>
      <c r="E1760" s="238" t="s">
        <v>15748</v>
      </c>
      <c r="F1760" s="232"/>
      <c r="G1760" s="230" t="s">
        <v>147</v>
      </c>
      <c r="H1760" s="230" t="s">
        <v>15965</v>
      </c>
      <c r="I1760" s="233">
        <v>70.12</v>
      </c>
      <c r="J1760" s="233">
        <f t="shared" si="42"/>
        <v>3122.5656789199998</v>
      </c>
    </row>
    <row r="1761" spans="1:10" hidden="1" outlineLevel="3">
      <c r="A1761" s="241" t="s">
        <v>12296</v>
      </c>
      <c r="B1761" s="230" t="s">
        <v>14023</v>
      </c>
      <c r="C1761" s="230" t="s">
        <v>10491</v>
      </c>
      <c r="D1761" s="230"/>
      <c r="E1761" s="238" t="s">
        <v>15749</v>
      </c>
      <c r="F1761" s="232"/>
      <c r="G1761" s="230" t="s">
        <v>147</v>
      </c>
      <c r="H1761" s="230" t="s">
        <v>15965</v>
      </c>
      <c r="I1761" s="233">
        <v>71.56</v>
      </c>
      <c r="J1761" s="233">
        <f t="shared" si="42"/>
        <v>3186.6913859599999</v>
      </c>
    </row>
    <row r="1762" spans="1:10" hidden="1" outlineLevel="3">
      <c r="A1762" s="241" t="s">
        <v>12297</v>
      </c>
      <c r="B1762" s="230" t="s">
        <v>14024</v>
      </c>
      <c r="C1762" s="230" t="s">
        <v>10492</v>
      </c>
      <c r="D1762" s="230"/>
      <c r="E1762" s="238" t="s">
        <v>15750</v>
      </c>
      <c r="F1762" s="232"/>
      <c r="G1762" s="230" t="s">
        <v>147</v>
      </c>
      <c r="H1762" s="230" t="s">
        <v>15965</v>
      </c>
      <c r="I1762" s="233">
        <v>130.94</v>
      </c>
      <c r="J1762" s="233">
        <f t="shared" si="42"/>
        <v>5830.9861665399994</v>
      </c>
    </row>
    <row r="1763" spans="1:10" hidden="1" outlineLevel="3">
      <c r="A1763" s="241" t="s">
        <v>12298</v>
      </c>
      <c r="B1763" s="230" t="s">
        <v>14025</v>
      </c>
      <c r="C1763" s="230" t="s">
        <v>10493</v>
      </c>
      <c r="D1763" s="230"/>
      <c r="E1763" s="238" t="s">
        <v>15751</v>
      </c>
      <c r="F1763" s="232"/>
      <c r="G1763" s="230" t="s">
        <v>147</v>
      </c>
      <c r="H1763" s="230" t="s">
        <v>15965</v>
      </c>
      <c r="I1763" s="233">
        <v>37.04</v>
      </c>
      <c r="J1763" s="233">
        <f t="shared" si="42"/>
        <v>1649.4556866399998</v>
      </c>
    </row>
    <row r="1764" spans="1:10" hidden="1" outlineLevel="3">
      <c r="A1764" s="241" t="s">
        <v>12299</v>
      </c>
      <c r="B1764" s="230" t="s">
        <v>14026</v>
      </c>
      <c r="C1764" s="230" t="s">
        <v>10494</v>
      </c>
      <c r="D1764" s="230"/>
      <c r="E1764" s="238" t="s">
        <v>15752</v>
      </c>
      <c r="F1764" s="232"/>
      <c r="G1764" s="230" t="s">
        <v>147</v>
      </c>
      <c r="H1764" s="230" t="s">
        <v>15965</v>
      </c>
      <c r="I1764" s="233">
        <v>41.01</v>
      </c>
      <c r="J1764" s="233">
        <f t="shared" si="42"/>
        <v>1826.2466984099997</v>
      </c>
    </row>
    <row r="1765" spans="1:10" hidden="1" outlineLevel="3">
      <c r="A1765" s="241" t="s">
        <v>12300</v>
      </c>
      <c r="B1765" s="230" t="s">
        <v>14027</v>
      </c>
      <c r="C1765" s="230" t="s">
        <v>10495</v>
      </c>
      <c r="D1765" s="230"/>
      <c r="E1765" s="238" t="s">
        <v>15753</v>
      </c>
      <c r="F1765" s="232"/>
      <c r="G1765" s="230" t="s">
        <v>147</v>
      </c>
      <c r="H1765" s="230" t="s">
        <v>15965</v>
      </c>
      <c r="I1765" s="233">
        <v>47.13</v>
      </c>
      <c r="J1765" s="233">
        <f t="shared" si="42"/>
        <v>2098.7809533300001</v>
      </c>
    </row>
    <row r="1766" spans="1:10" hidden="1" outlineLevel="3">
      <c r="A1766" s="241" t="s">
        <v>12301</v>
      </c>
      <c r="B1766" s="230" t="s">
        <v>14028</v>
      </c>
      <c r="C1766" s="230" t="s">
        <v>10496</v>
      </c>
      <c r="D1766" s="230"/>
      <c r="E1766" s="238" t="s">
        <v>15754</v>
      </c>
      <c r="F1766" s="232"/>
      <c r="G1766" s="230" t="s">
        <v>147</v>
      </c>
      <c r="H1766" s="230" t="s">
        <v>15965</v>
      </c>
      <c r="I1766" s="233">
        <v>57.03</v>
      </c>
      <c r="J1766" s="233">
        <f t="shared" si="42"/>
        <v>2539.6451892299997</v>
      </c>
    </row>
    <row r="1767" spans="1:10" hidden="1" outlineLevel="3">
      <c r="A1767" s="241" t="s">
        <v>12302</v>
      </c>
      <c r="B1767" s="230" t="s">
        <v>14029</v>
      </c>
      <c r="C1767" s="230" t="s">
        <v>10497</v>
      </c>
      <c r="D1767" s="230"/>
      <c r="E1767" s="238" t="s">
        <v>15755</v>
      </c>
      <c r="F1767" s="232"/>
      <c r="G1767" s="230" t="s">
        <v>147</v>
      </c>
      <c r="H1767" s="230" t="s">
        <v>15965</v>
      </c>
      <c r="I1767" s="233">
        <v>80.47</v>
      </c>
      <c r="J1767" s="233">
        <f t="shared" si="42"/>
        <v>3583.4691982699997</v>
      </c>
    </row>
    <row r="1768" spans="1:10" hidden="1" outlineLevel="3">
      <c r="A1768" s="241" t="s">
        <v>12303</v>
      </c>
      <c r="B1768" s="230" t="s">
        <v>14030</v>
      </c>
      <c r="C1768" s="230" t="s">
        <v>10498</v>
      </c>
      <c r="D1768" s="230"/>
      <c r="E1768" s="238" t="s">
        <v>15756</v>
      </c>
      <c r="F1768" s="232"/>
      <c r="G1768" s="230" t="s">
        <v>147</v>
      </c>
      <c r="H1768" s="230" t="s">
        <v>15965</v>
      </c>
      <c r="I1768" s="233">
        <v>82.7</v>
      </c>
      <c r="J1768" s="233">
        <f t="shared" si="42"/>
        <v>3682.7749807</v>
      </c>
    </row>
    <row r="1769" spans="1:10" hidden="1" outlineLevel="3">
      <c r="A1769" s="241" t="s">
        <v>12304</v>
      </c>
      <c r="B1769" s="230" t="s">
        <v>14031</v>
      </c>
      <c r="C1769" s="230" t="s">
        <v>10499</v>
      </c>
      <c r="D1769" s="230"/>
      <c r="E1769" s="238" t="s">
        <v>15757</v>
      </c>
      <c r="F1769" s="232"/>
      <c r="G1769" s="230" t="s">
        <v>147</v>
      </c>
      <c r="H1769" s="230" t="s">
        <v>15965</v>
      </c>
      <c r="I1769" s="233">
        <v>57.81</v>
      </c>
      <c r="J1769" s="233">
        <f t="shared" si="42"/>
        <v>2574.37994721</v>
      </c>
    </row>
    <row r="1770" spans="1:10" hidden="1" outlineLevel="3">
      <c r="A1770" s="241" t="s">
        <v>12305</v>
      </c>
      <c r="B1770" s="230" t="s">
        <v>14032</v>
      </c>
      <c r="C1770" s="230" t="s">
        <v>10500</v>
      </c>
      <c r="D1770" s="230"/>
      <c r="E1770" s="238" t="s">
        <v>15758</v>
      </c>
      <c r="F1770" s="232"/>
      <c r="G1770" s="230" t="s">
        <v>147</v>
      </c>
      <c r="H1770" s="230" t="s">
        <v>15965</v>
      </c>
      <c r="I1770" s="233">
        <v>35.54</v>
      </c>
      <c r="J1770" s="233">
        <f t="shared" si="42"/>
        <v>1582.6580751399999</v>
      </c>
    </row>
    <row r="1771" spans="1:10" hidden="1" outlineLevel="3">
      <c r="A1771" s="241" t="s">
        <v>12306</v>
      </c>
      <c r="B1771" s="230" t="s">
        <v>14033</v>
      </c>
      <c r="C1771" s="230" t="s">
        <v>10501</v>
      </c>
      <c r="D1771" s="230"/>
      <c r="E1771" s="238" t="s">
        <v>15759</v>
      </c>
      <c r="F1771" s="232"/>
      <c r="G1771" s="230" t="s">
        <v>147</v>
      </c>
      <c r="H1771" s="230" t="s">
        <v>15965</v>
      </c>
      <c r="I1771" s="233">
        <v>41.75</v>
      </c>
      <c r="J1771" s="233">
        <f t="shared" si="42"/>
        <v>1859.2001867499998</v>
      </c>
    </row>
    <row r="1772" spans="1:10" hidden="1" outlineLevel="3">
      <c r="A1772" s="241" t="s">
        <v>12307</v>
      </c>
      <c r="B1772" s="230" t="s">
        <v>14034</v>
      </c>
      <c r="C1772" s="230" t="s">
        <v>10502</v>
      </c>
      <c r="D1772" s="230"/>
      <c r="E1772" s="238" t="s">
        <v>15760</v>
      </c>
      <c r="F1772" s="232"/>
      <c r="G1772" s="230" t="s">
        <v>147</v>
      </c>
      <c r="H1772" s="230" t="s">
        <v>15965</v>
      </c>
      <c r="I1772" s="233">
        <v>51.15</v>
      </c>
      <c r="J1772" s="233">
        <f t="shared" si="42"/>
        <v>2277.79855215</v>
      </c>
    </row>
    <row r="1773" spans="1:10" hidden="1" outlineLevel="3">
      <c r="A1773" s="241" t="s">
        <v>12308</v>
      </c>
      <c r="B1773" s="230" t="s">
        <v>14035</v>
      </c>
      <c r="C1773" s="230" t="s">
        <v>10503</v>
      </c>
      <c r="D1773" s="230"/>
      <c r="E1773" s="238" t="s">
        <v>15761</v>
      </c>
      <c r="F1773" s="232"/>
      <c r="G1773" s="230" t="s">
        <v>147</v>
      </c>
      <c r="H1773" s="230" t="s">
        <v>15965</v>
      </c>
      <c r="I1773" s="233">
        <v>75.760000000000005</v>
      </c>
      <c r="J1773" s="233">
        <f t="shared" si="42"/>
        <v>3373.7246981600001</v>
      </c>
    </row>
    <row r="1774" spans="1:10" hidden="1" outlineLevel="3">
      <c r="A1774" s="241" t="s">
        <v>12309</v>
      </c>
      <c r="B1774" s="230" t="s">
        <v>14036</v>
      </c>
      <c r="C1774" s="230" t="s">
        <v>10504</v>
      </c>
      <c r="D1774" s="230"/>
      <c r="E1774" s="238" t="s">
        <v>15762</v>
      </c>
      <c r="F1774" s="232"/>
      <c r="G1774" s="230" t="s">
        <v>147</v>
      </c>
      <c r="H1774" s="230" t="s">
        <v>15965</v>
      </c>
      <c r="I1774" s="233">
        <v>77.2</v>
      </c>
      <c r="J1774" s="233">
        <f t="shared" si="42"/>
        <v>3437.8504051999998</v>
      </c>
    </row>
    <row r="1775" spans="1:10" hidden="1" outlineLevel="3">
      <c r="A1775" s="241" t="s">
        <v>12310</v>
      </c>
      <c r="B1775" s="230" t="s">
        <v>14037</v>
      </c>
      <c r="C1775" s="230" t="s">
        <v>10505</v>
      </c>
      <c r="D1775" s="230"/>
      <c r="E1775" s="238" t="s">
        <v>15763</v>
      </c>
      <c r="F1775" s="232"/>
      <c r="G1775" s="230" t="s">
        <v>147</v>
      </c>
      <c r="H1775" s="230" t="s">
        <v>15965</v>
      </c>
      <c r="I1775" s="233">
        <v>136.80000000000001</v>
      </c>
      <c r="J1775" s="233">
        <f t="shared" si="42"/>
        <v>6091.9421688000002</v>
      </c>
    </row>
    <row r="1776" spans="1:10" hidden="1" outlineLevel="2">
      <c r="A1776" s="260"/>
      <c r="B1776" s="245" t="s">
        <v>334</v>
      </c>
      <c r="C1776" s="234"/>
      <c r="D1776" s="234"/>
      <c r="E1776" s="234" t="s">
        <v>10506</v>
      </c>
      <c r="F1776" s="234"/>
      <c r="G1776" s="234"/>
      <c r="H1776" s="234" t="s">
        <v>334</v>
      </c>
      <c r="I1776" s="234" t="s">
        <v>334</v>
      </c>
      <c r="J1776" s="235"/>
    </row>
    <row r="1777" spans="1:10" hidden="1" outlineLevel="3">
      <c r="A1777" s="241" t="s">
        <v>12311</v>
      </c>
      <c r="B1777" s="230" t="s">
        <v>14038</v>
      </c>
      <c r="C1777" s="230" t="s">
        <v>10507</v>
      </c>
      <c r="D1777" s="230"/>
      <c r="E1777" s="238" t="s">
        <v>15764</v>
      </c>
      <c r="F1777" s="232"/>
      <c r="G1777" s="230" t="s">
        <v>147</v>
      </c>
      <c r="H1777" s="230" t="s">
        <v>15965</v>
      </c>
      <c r="I1777" s="233">
        <v>6.69</v>
      </c>
      <c r="J1777" s="233">
        <f t="shared" si="42"/>
        <v>297.91734729000001</v>
      </c>
    </row>
    <row r="1778" spans="1:10" hidden="1" outlineLevel="3">
      <c r="A1778" s="241" t="s">
        <v>12312</v>
      </c>
      <c r="B1778" s="230" t="s">
        <v>14039</v>
      </c>
      <c r="C1778" s="230" t="s">
        <v>10508</v>
      </c>
      <c r="D1778" s="230"/>
      <c r="E1778" s="238" t="s">
        <v>15765</v>
      </c>
      <c r="F1778" s="232"/>
      <c r="G1778" s="230" t="s">
        <v>147</v>
      </c>
      <c r="H1778" s="230" t="s">
        <v>15965</v>
      </c>
      <c r="I1778" s="233">
        <v>6.67</v>
      </c>
      <c r="J1778" s="233">
        <f t="shared" ref="J1778:J1794" si="43">IF(H1778="грн",ROUND(I1778*(1-$J$2),2),ROUND(I1778*(1-$J$2),2)*$H$2)</f>
        <v>297.02671246999995</v>
      </c>
    </row>
    <row r="1779" spans="1:10" hidden="1" outlineLevel="3">
      <c r="A1779" s="241" t="s">
        <v>12313</v>
      </c>
      <c r="B1779" s="230" t="s">
        <v>14040</v>
      </c>
      <c r="C1779" s="230" t="s">
        <v>10509</v>
      </c>
      <c r="D1779" s="230"/>
      <c r="E1779" s="238" t="s">
        <v>15766</v>
      </c>
      <c r="F1779" s="232"/>
      <c r="G1779" s="230" t="s">
        <v>147</v>
      </c>
      <c r="H1779" s="230" t="s">
        <v>15965</v>
      </c>
      <c r="I1779" s="233">
        <v>7.15</v>
      </c>
      <c r="J1779" s="233">
        <f t="shared" si="43"/>
        <v>318.40194815000001</v>
      </c>
    </row>
    <row r="1780" spans="1:10" hidden="1" outlineLevel="3">
      <c r="A1780" s="241" t="s">
        <v>12314</v>
      </c>
      <c r="B1780" s="230" t="s">
        <v>14041</v>
      </c>
      <c r="C1780" s="230" t="s">
        <v>10510</v>
      </c>
      <c r="D1780" s="230"/>
      <c r="E1780" s="238" t="s">
        <v>15767</v>
      </c>
      <c r="F1780" s="232"/>
      <c r="G1780" s="230" t="s">
        <v>147</v>
      </c>
      <c r="H1780" s="230" t="s">
        <v>15965</v>
      </c>
      <c r="I1780" s="233">
        <v>9.64</v>
      </c>
      <c r="J1780" s="233">
        <f t="shared" si="43"/>
        <v>429.28598324000001</v>
      </c>
    </row>
    <row r="1781" spans="1:10" hidden="1" outlineLevel="3">
      <c r="A1781" s="241" t="s">
        <v>12315</v>
      </c>
      <c r="B1781" s="230" t="s">
        <v>14042</v>
      </c>
      <c r="C1781" s="230" t="s">
        <v>10511</v>
      </c>
      <c r="D1781" s="230"/>
      <c r="E1781" s="238" t="s">
        <v>15768</v>
      </c>
      <c r="F1781" s="232"/>
      <c r="G1781" s="230" t="s">
        <v>147</v>
      </c>
      <c r="H1781" s="230" t="s">
        <v>15965</v>
      </c>
      <c r="I1781" s="233">
        <v>15.44</v>
      </c>
      <c r="J1781" s="233">
        <f t="shared" si="43"/>
        <v>687.57008103999988</v>
      </c>
    </row>
    <row r="1782" spans="1:10" hidden="1" outlineLevel="3">
      <c r="A1782" s="241" t="s">
        <v>12316</v>
      </c>
      <c r="B1782" s="230" t="s">
        <v>14043</v>
      </c>
      <c r="C1782" s="230" t="s">
        <v>10512</v>
      </c>
      <c r="D1782" s="230"/>
      <c r="E1782" s="238" t="s">
        <v>15769</v>
      </c>
      <c r="F1782" s="232"/>
      <c r="G1782" s="230" t="s">
        <v>147</v>
      </c>
      <c r="H1782" s="230" t="s">
        <v>15965</v>
      </c>
      <c r="I1782" s="233">
        <v>25.07</v>
      </c>
      <c r="J1782" s="233">
        <f t="shared" si="43"/>
        <v>1116.4107468699999</v>
      </c>
    </row>
    <row r="1783" spans="1:10" hidden="1" outlineLevel="3">
      <c r="A1783" s="241" t="s">
        <v>12317</v>
      </c>
      <c r="B1783" s="230" t="s">
        <v>14044</v>
      </c>
      <c r="C1783" s="230" t="s">
        <v>10513</v>
      </c>
      <c r="D1783" s="230"/>
      <c r="E1783" s="238" t="s">
        <v>15770</v>
      </c>
      <c r="F1783" s="232"/>
      <c r="G1783" s="230" t="s">
        <v>147</v>
      </c>
      <c r="H1783" s="230" t="s">
        <v>15965</v>
      </c>
      <c r="I1783" s="233">
        <v>47.77</v>
      </c>
      <c r="J1783" s="233">
        <f t="shared" si="43"/>
        <v>2127.2812675700002</v>
      </c>
    </row>
    <row r="1784" spans="1:10" hidden="1" outlineLevel="3">
      <c r="A1784" s="241" t="s">
        <v>12318</v>
      </c>
      <c r="B1784" s="230" t="s">
        <v>14045</v>
      </c>
      <c r="C1784" s="230" t="s">
        <v>10514</v>
      </c>
      <c r="D1784" s="230"/>
      <c r="E1784" s="238" t="s">
        <v>15771</v>
      </c>
      <c r="F1784" s="232"/>
      <c r="G1784" s="230" t="s">
        <v>147</v>
      </c>
      <c r="H1784" s="230" t="s">
        <v>15965</v>
      </c>
      <c r="I1784" s="233">
        <v>47.73</v>
      </c>
      <c r="J1784" s="233">
        <f t="shared" si="43"/>
        <v>2125.4999979299996</v>
      </c>
    </row>
    <row r="1785" spans="1:10" hidden="1" outlineLevel="3">
      <c r="A1785" s="241" t="s">
        <v>12319</v>
      </c>
      <c r="B1785" s="230" t="s">
        <v>14046</v>
      </c>
      <c r="C1785" s="230" t="s">
        <v>10515</v>
      </c>
      <c r="D1785" s="230"/>
      <c r="E1785" s="238" t="s">
        <v>15772</v>
      </c>
      <c r="F1785" s="232"/>
      <c r="G1785" s="230" t="s">
        <v>147</v>
      </c>
      <c r="H1785" s="230" t="s">
        <v>15965</v>
      </c>
      <c r="I1785" s="233">
        <v>90.28</v>
      </c>
      <c r="J1785" s="233">
        <f t="shared" si="43"/>
        <v>4020.3255774799995</v>
      </c>
    </row>
    <row r="1786" spans="1:10" hidden="1" outlineLevel="2">
      <c r="A1786" s="260"/>
      <c r="B1786" s="245" t="s">
        <v>334</v>
      </c>
      <c r="C1786" s="234"/>
      <c r="D1786" s="234"/>
      <c r="E1786" s="234" t="s">
        <v>10516</v>
      </c>
      <c r="F1786" s="234"/>
      <c r="G1786" s="234"/>
      <c r="H1786" s="234" t="s">
        <v>334</v>
      </c>
      <c r="I1786" s="234" t="s">
        <v>334</v>
      </c>
      <c r="J1786" s="235"/>
    </row>
    <row r="1787" spans="1:10" hidden="1" outlineLevel="3">
      <c r="A1787" s="241" t="s">
        <v>12320</v>
      </c>
      <c r="B1787" s="230" t="s">
        <v>14047</v>
      </c>
      <c r="C1787" s="230" t="s">
        <v>10517</v>
      </c>
      <c r="D1787" s="230"/>
      <c r="E1787" s="238" t="s">
        <v>15773</v>
      </c>
      <c r="F1787" s="232"/>
      <c r="G1787" s="230" t="s">
        <v>147</v>
      </c>
      <c r="H1787" s="230" t="s">
        <v>15965</v>
      </c>
      <c r="I1787" s="233">
        <v>6.46</v>
      </c>
      <c r="J1787" s="233">
        <f t="shared" si="43"/>
        <v>287.67504685999995</v>
      </c>
    </row>
    <row r="1788" spans="1:10" hidden="1" outlineLevel="3">
      <c r="A1788" s="241" t="s">
        <v>12321</v>
      </c>
      <c r="B1788" s="230" t="s">
        <v>14048</v>
      </c>
      <c r="C1788" s="230" t="s">
        <v>10518</v>
      </c>
      <c r="D1788" s="230"/>
      <c r="E1788" s="238" t="s">
        <v>15774</v>
      </c>
      <c r="F1788" s="232"/>
      <c r="G1788" s="230" t="s">
        <v>147</v>
      </c>
      <c r="H1788" s="230" t="s">
        <v>15965</v>
      </c>
      <c r="I1788" s="233">
        <v>6.87</v>
      </c>
      <c r="J1788" s="233">
        <f t="shared" si="43"/>
        <v>305.93306066999997</v>
      </c>
    </row>
    <row r="1789" spans="1:10" hidden="1" outlineLevel="3">
      <c r="A1789" s="241" t="s">
        <v>12322</v>
      </c>
      <c r="B1789" s="230" t="s">
        <v>14049</v>
      </c>
      <c r="C1789" s="230" t="s">
        <v>10519</v>
      </c>
      <c r="D1789" s="230"/>
      <c r="E1789" s="238" t="s">
        <v>15775</v>
      </c>
      <c r="F1789" s="232"/>
      <c r="G1789" s="230" t="s">
        <v>147</v>
      </c>
      <c r="H1789" s="230" t="s">
        <v>15965</v>
      </c>
      <c r="I1789" s="233">
        <v>9.3000000000000007</v>
      </c>
      <c r="J1789" s="233">
        <f t="shared" si="43"/>
        <v>414.14519130000002</v>
      </c>
    </row>
    <row r="1790" spans="1:10" hidden="1" outlineLevel="3">
      <c r="A1790" s="241" t="s">
        <v>12323</v>
      </c>
      <c r="B1790" s="230" t="s">
        <v>14050</v>
      </c>
      <c r="C1790" s="230" t="s">
        <v>10520</v>
      </c>
      <c r="D1790" s="230"/>
      <c r="E1790" s="238" t="s">
        <v>15776</v>
      </c>
      <c r="F1790" s="232"/>
      <c r="G1790" s="230" t="s">
        <v>147</v>
      </c>
      <c r="H1790" s="230" t="s">
        <v>15965</v>
      </c>
      <c r="I1790" s="233">
        <v>7.67</v>
      </c>
      <c r="J1790" s="233">
        <f t="shared" si="43"/>
        <v>341.55845346999996</v>
      </c>
    </row>
    <row r="1791" spans="1:10" hidden="1" outlineLevel="2">
      <c r="A1791" s="260"/>
      <c r="B1791" s="245" t="s">
        <v>334</v>
      </c>
      <c r="C1791" s="234"/>
      <c r="D1791" s="234"/>
      <c r="E1791" s="234" t="s">
        <v>10521</v>
      </c>
      <c r="F1791" s="234"/>
      <c r="G1791" s="234"/>
      <c r="H1791" s="234" t="s">
        <v>334</v>
      </c>
      <c r="I1791" s="234" t="s">
        <v>334</v>
      </c>
      <c r="J1791" s="235"/>
    </row>
    <row r="1792" spans="1:10" hidden="1" outlineLevel="3">
      <c r="A1792" s="241" t="s">
        <v>12324</v>
      </c>
      <c r="B1792" s="230" t="s">
        <v>14051</v>
      </c>
      <c r="C1792" s="230" t="s">
        <v>10522</v>
      </c>
      <c r="D1792" s="230"/>
      <c r="E1792" s="231" t="s">
        <v>15777</v>
      </c>
      <c r="F1792" s="232"/>
      <c r="G1792" s="230" t="s">
        <v>147</v>
      </c>
      <c r="H1792" s="230" t="s">
        <v>15965</v>
      </c>
      <c r="I1792" s="233">
        <v>2.5099999999999998</v>
      </c>
      <c r="J1792" s="233">
        <f t="shared" si="43"/>
        <v>111.77466990999999</v>
      </c>
    </row>
    <row r="1793" spans="1:10" hidden="1" outlineLevel="3">
      <c r="A1793" s="241" t="s">
        <v>12325</v>
      </c>
      <c r="B1793" s="230" t="s">
        <v>14052</v>
      </c>
      <c r="C1793" s="230" t="s">
        <v>10523</v>
      </c>
      <c r="D1793" s="230"/>
      <c r="E1793" s="231" t="s">
        <v>15778</v>
      </c>
      <c r="F1793" s="232"/>
      <c r="G1793" s="230" t="s">
        <v>147</v>
      </c>
      <c r="H1793" s="230" t="s">
        <v>15965</v>
      </c>
      <c r="I1793" s="233">
        <v>2.54</v>
      </c>
      <c r="J1793" s="233">
        <f t="shared" si="43"/>
        <v>113.11062213999999</v>
      </c>
    </row>
    <row r="1794" spans="1:10" hidden="1" outlineLevel="3">
      <c r="A1794" s="241" t="s">
        <v>12326</v>
      </c>
      <c r="B1794" s="230" t="s">
        <v>14053</v>
      </c>
      <c r="C1794" s="230" t="s">
        <v>10524</v>
      </c>
      <c r="D1794" s="230"/>
      <c r="E1794" s="231" t="s">
        <v>15779</v>
      </c>
      <c r="F1794" s="232"/>
      <c r="G1794" s="230" t="s">
        <v>147</v>
      </c>
      <c r="H1794" s="230" t="s">
        <v>15965</v>
      </c>
      <c r="I1794" s="233">
        <v>4.49</v>
      </c>
      <c r="J1794" s="233">
        <f t="shared" si="43"/>
        <v>199.94751708999999</v>
      </c>
    </row>
    <row r="1795" spans="1:10" s="195" customFormat="1" ht="11.4" hidden="1" outlineLevel="1">
      <c r="A1795" s="259"/>
      <c r="B1795" s="244" t="s">
        <v>334</v>
      </c>
      <c r="C1795" s="223"/>
      <c r="D1795" s="223"/>
      <c r="E1795" s="223" t="s">
        <v>10525</v>
      </c>
      <c r="F1795" s="223"/>
      <c r="G1795" s="224"/>
      <c r="H1795" s="224" t="s">
        <v>334</v>
      </c>
      <c r="I1795" s="224" t="s">
        <v>334</v>
      </c>
      <c r="J1795" s="224"/>
    </row>
    <row r="1796" spans="1:10" hidden="1" outlineLevel="2">
      <c r="A1796" s="260"/>
      <c r="B1796" s="245" t="s">
        <v>334</v>
      </c>
      <c r="C1796" s="234"/>
      <c r="D1796" s="234"/>
      <c r="E1796" s="234" t="s">
        <v>10526</v>
      </c>
      <c r="F1796" s="234"/>
      <c r="G1796" s="234"/>
      <c r="H1796" s="234" t="s">
        <v>334</v>
      </c>
      <c r="I1796" s="234" t="s">
        <v>334</v>
      </c>
      <c r="J1796" s="235"/>
    </row>
    <row r="1797" spans="1:10" hidden="1" outlineLevel="3">
      <c r="A1797" s="241" t="s">
        <v>12327</v>
      </c>
      <c r="B1797" s="230" t="s">
        <v>14054</v>
      </c>
      <c r="C1797" s="230" t="s">
        <v>10527</v>
      </c>
      <c r="D1797" s="230"/>
      <c r="E1797" s="238" t="s">
        <v>15780</v>
      </c>
      <c r="F1797" s="232"/>
      <c r="G1797" s="230" t="s">
        <v>61</v>
      </c>
      <c r="H1797" s="230" t="s">
        <v>15965</v>
      </c>
      <c r="I1797" s="233">
        <v>13.83</v>
      </c>
      <c r="J1797" s="233">
        <f t="shared" ref="J1797:J1860" si="44">IF(H1797="грн",ROUND(I1797*(1-$J$2),2),ROUND(I1797*(1-$J$2),2)*$H$2)</f>
        <v>615.87397802999999</v>
      </c>
    </row>
    <row r="1798" spans="1:10" hidden="1" outlineLevel="3">
      <c r="A1798" s="241" t="s">
        <v>12328</v>
      </c>
      <c r="B1798" s="230" t="s">
        <v>14055</v>
      </c>
      <c r="C1798" s="230" t="s">
        <v>10528</v>
      </c>
      <c r="D1798" s="230"/>
      <c r="E1798" s="238" t="s">
        <v>15781</v>
      </c>
      <c r="F1798" s="232"/>
      <c r="G1798" s="230" t="s">
        <v>61</v>
      </c>
      <c r="H1798" s="230" t="s">
        <v>15965</v>
      </c>
      <c r="I1798" s="233">
        <v>14.27</v>
      </c>
      <c r="J1798" s="233">
        <f t="shared" si="44"/>
        <v>635.46794406999993</v>
      </c>
    </row>
    <row r="1799" spans="1:10" hidden="1" outlineLevel="3">
      <c r="A1799" s="241" t="s">
        <v>12329</v>
      </c>
      <c r="B1799" s="230" t="s">
        <v>14056</v>
      </c>
      <c r="C1799" s="230" t="s">
        <v>10529</v>
      </c>
      <c r="D1799" s="230"/>
      <c r="E1799" s="238" t="s">
        <v>15782</v>
      </c>
      <c r="F1799" s="232"/>
      <c r="G1799" s="230" t="s">
        <v>61</v>
      </c>
      <c r="H1799" s="230" t="s">
        <v>15965</v>
      </c>
      <c r="I1799" s="233">
        <v>15.27</v>
      </c>
      <c r="J1799" s="233">
        <f t="shared" si="44"/>
        <v>679.99968506999994</v>
      </c>
    </row>
    <row r="1800" spans="1:10" hidden="1" outlineLevel="3">
      <c r="A1800" s="241" t="s">
        <v>12330</v>
      </c>
      <c r="B1800" s="230" t="s">
        <v>14057</v>
      </c>
      <c r="C1800" s="230" t="s">
        <v>10530</v>
      </c>
      <c r="D1800" s="230"/>
      <c r="E1800" s="238" t="s">
        <v>15783</v>
      </c>
      <c r="F1800" s="232"/>
      <c r="G1800" s="230" t="s">
        <v>61</v>
      </c>
      <c r="H1800" s="230" t="s">
        <v>15965</v>
      </c>
      <c r="I1800" s="233">
        <v>16.18</v>
      </c>
      <c r="J1800" s="233">
        <f t="shared" si="44"/>
        <v>720.52356937999991</v>
      </c>
    </row>
    <row r="1801" spans="1:10" hidden="1" outlineLevel="3">
      <c r="A1801" s="241" t="s">
        <v>12331</v>
      </c>
      <c r="B1801" s="230" t="s">
        <v>14058</v>
      </c>
      <c r="C1801" s="230" t="s">
        <v>10531</v>
      </c>
      <c r="D1801" s="230"/>
      <c r="E1801" s="238" t="s">
        <v>15784</v>
      </c>
      <c r="F1801" s="232"/>
      <c r="G1801" s="230" t="s">
        <v>61</v>
      </c>
      <c r="H1801" s="230" t="s">
        <v>15965</v>
      </c>
      <c r="I1801" s="233">
        <v>17.010000000000002</v>
      </c>
      <c r="J1801" s="233">
        <f t="shared" si="44"/>
        <v>757.48491440999999</v>
      </c>
    </row>
    <row r="1802" spans="1:10" hidden="1" outlineLevel="3">
      <c r="A1802" s="241" t="s">
        <v>12332</v>
      </c>
      <c r="B1802" s="230" t="s">
        <v>14059</v>
      </c>
      <c r="C1802" s="230" t="s">
        <v>10532</v>
      </c>
      <c r="D1802" s="230"/>
      <c r="E1802" s="238" t="s">
        <v>15785</v>
      </c>
      <c r="F1802" s="232"/>
      <c r="G1802" s="230" t="s">
        <v>61</v>
      </c>
      <c r="H1802" s="230" t="s">
        <v>15965</v>
      </c>
      <c r="I1802" s="233">
        <v>18.25</v>
      </c>
      <c r="J1802" s="233">
        <f t="shared" si="44"/>
        <v>812.70427324999991</v>
      </c>
    </row>
    <row r="1803" spans="1:10" hidden="1" outlineLevel="3">
      <c r="A1803" s="241" t="s">
        <v>12333</v>
      </c>
      <c r="B1803" s="230" t="s">
        <v>14060</v>
      </c>
      <c r="C1803" s="230" t="s">
        <v>10533</v>
      </c>
      <c r="D1803" s="230"/>
      <c r="E1803" s="238" t="s">
        <v>15786</v>
      </c>
      <c r="F1803" s="232"/>
      <c r="G1803" s="230" t="s">
        <v>61</v>
      </c>
      <c r="H1803" s="230" t="s">
        <v>15965</v>
      </c>
      <c r="I1803" s="233">
        <v>16.57</v>
      </c>
      <c r="J1803" s="233">
        <f t="shared" si="44"/>
        <v>737.89094836999993</v>
      </c>
    </row>
    <row r="1804" spans="1:10" hidden="1" outlineLevel="3">
      <c r="A1804" s="241" t="s">
        <v>12334</v>
      </c>
      <c r="B1804" s="230" t="s">
        <v>14061</v>
      </c>
      <c r="C1804" s="230" t="s">
        <v>10534</v>
      </c>
      <c r="D1804" s="230"/>
      <c r="E1804" s="238" t="s">
        <v>15787</v>
      </c>
      <c r="F1804" s="232"/>
      <c r="G1804" s="230" t="s">
        <v>61</v>
      </c>
      <c r="H1804" s="230" t="s">
        <v>15965</v>
      </c>
      <c r="I1804" s="233">
        <v>17.010000000000002</v>
      </c>
      <c r="J1804" s="233">
        <f t="shared" si="44"/>
        <v>757.48491440999999</v>
      </c>
    </row>
    <row r="1805" spans="1:10" hidden="1" outlineLevel="3">
      <c r="A1805" s="241" t="s">
        <v>12335</v>
      </c>
      <c r="B1805" s="230" t="s">
        <v>14062</v>
      </c>
      <c r="C1805" s="230" t="s">
        <v>10535</v>
      </c>
      <c r="D1805" s="230"/>
      <c r="E1805" s="238" t="s">
        <v>15788</v>
      </c>
      <c r="F1805" s="232"/>
      <c r="G1805" s="230" t="s">
        <v>61</v>
      </c>
      <c r="H1805" s="230" t="s">
        <v>15965</v>
      </c>
      <c r="I1805" s="233">
        <v>18.010000000000002</v>
      </c>
      <c r="J1805" s="233">
        <f t="shared" si="44"/>
        <v>802.01665541</v>
      </c>
    </row>
    <row r="1806" spans="1:10" hidden="1" outlineLevel="3">
      <c r="A1806" s="241" t="s">
        <v>12336</v>
      </c>
      <c r="B1806" s="230" t="s">
        <v>14063</v>
      </c>
      <c r="C1806" s="230" t="s">
        <v>10536</v>
      </c>
      <c r="D1806" s="230"/>
      <c r="E1806" s="238" t="s">
        <v>15789</v>
      </c>
      <c r="F1806" s="232"/>
      <c r="G1806" s="230" t="s">
        <v>61</v>
      </c>
      <c r="H1806" s="230" t="s">
        <v>15965</v>
      </c>
      <c r="I1806" s="233">
        <v>18.93</v>
      </c>
      <c r="J1806" s="233">
        <f t="shared" si="44"/>
        <v>842.98585712999989</v>
      </c>
    </row>
    <row r="1807" spans="1:10" hidden="1" outlineLevel="3">
      <c r="A1807" s="241" t="s">
        <v>12337</v>
      </c>
      <c r="B1807" s="230" t="s">
        <v>14064</v>
      </c>
      <c r="C1807" s="230" t="s">
        <v>10537</v>
      </c>
      <c r="D1807" s="230"/>
      <c r="E1807" s="238" t="s">
        <v>15790</v>
      </c>
      <c r="F1807" s="232"/>
      <c r="G1807" s="230" t="s">
        <v>61</v>
      </c>
      <c r="H1807" s="230" t="s">
        <v>15965</v>
      </c>
      <c r="I1807" s="233">
        <v>19.760000000000002</v>
      </c>
      <c r="J1807" s="233">
        <f t="shared" si="44"/>
        <v>879.94720215999996</v>
      </c>
    </row>
    <row r="1808" spans="1:10" hidden="1" outlineLevel="3">
      <c r="A1808" s="241" t="s">
        <v>12338</v>
      </c>
      <c r="B1808" s="230" t="s">
        <v>14065</v>
      </c>
      <c r="C1808" s="230" t="s">
        <v>10538</v>
      </c>
      <c r="D1808" s="230"/>
      <c r="E1808" s="238" t="s">
        <v>15791</v>
      </c>
      <c r="F1808" s="232"/>
      <c r="G1808" s="230" t="s">
        <v>61</v>
      </c>
      <c r="H1808" s="230" t="s">
        <v>15965</v>
      </c>
      <c r="I1808" s="233">
        <v>21</v>
      </c>
      <c r="J1808" s="233">
        <f t="shared" si="44"/>
        <v>935.16656099999989</v>
      </c>
    </row>
    <row r="1809" spans="1:10" hidden="1" outlineLevel="3">
      <c r="A1809" s="241" t="s">
        <v>12339</v>
      </c>
      <c r="B1809" s="230" t="s">
        <v>14066</v>
      </c>
      <c r="C1809" s="230" t="s">
        <v>10539</v>
      </c>
      <c r="D1809" s="230"/>
      <c r="E1809" s="238" t="s">
        <v>15792</v>
      </c>
      <c r="F1809" s="232"/>
      <c r="G1809" s="230" t="s">
        <v>61</v>
      </c>
      <c r="H1809" s="230" t="s">
        <v>15965</v>
      </c>
      <c r="I1809" s="233">
        <v>18.850000000000001</v>
      </c>
      <c r="J1809" s="233">
        <f t="shared" si="44"/>
        <v>839.42331784999999</v>
      </c>
    </row>
    <row r="1810" spans="1:10" hidden="1" outlineLevel="3">
      <c r="A1810" s="241" t="s">
        <v>12340</v>
      </c>
      <c r="B1810" s="230" t="s">
        <v>14067</v>
      </c>
      <c r="C1810" s="230" t="s">
        <v>10540</v>
      </c>
      <c r="D1810" s="230"/>
      <c r="E1810" s="238" t="s">
        <v>15793</v>
      </c>
      <c r="F1810" s="232"/>
      <c r="G1810" s="230" t="s">
        <v>61</v>
      </c>
      <c r="H1810" s="230" t="s">
        <v>15965</v>
      </c>
      <c r="I1810" s="233">
        <v>19.29</v>
      </c>
      <c r="J1810" s="233">
        <f t="shared" si="44"/>
        <v>859.01728388999993</v>
      </c>
    </row>
    <row r="1811" spans="1:10" hidden="1" outlineLevel="3">
      <c r="A1811" s="241" t="s">
        <v>12341</v>
      </c>
      <c r="B1811" s="230" t="s">
        <v>14068</v>
      </c>
      <c r="C1811" s="230" t="s">
        <v>10541</v>
      </c>
      <c r="D1811" s="230"/>
      <c r="E1811" s="238" t="s">
        <v>15794</v>
      </c>
      <c r="F1811" s="232"/>
      <c r="G1811" s="230" t="s">
        <v>61</v>
      </c>
      <c r="H1811" s="230" t="s">
        <v>15965</v>
      </c>
      <c r="I1811" s="233">
        <v>20.28</v>
      </c>
      <c r="J1811" s="233">
        <f t="shared" si="44"/>
        <v>903.10370748000003</v>
      </c>
    </row>
    <row r="1812" spans="1:10" hidden="1" outlineLevel="3">
      <c r="A1812" s="241" t="s">
        <v>12342</v>
      </c>
      <c r="B1812" s="230" t="s">
        <v>14069</v>
      </c>
      <c r="C1812" s="230" t="s">
        <v>10542</v>
      </c>
      <c r="D1812" s="230"/>
      <c r="E1812" s="238" t="s">
        <v>15795</v>
      </c>
      <c r="F1812" s="232"/>
      <c r="G1812" s="230" t="s">
        <v>61</v>
      </c>
      <c r="H1812" s="230" t="s">
        <v>15965</v>
      </c>
      <c r="I1812" s="233">
        <v>21.2</v>
      </c>
      <c r="J1812" s="233">
        <f t="shared" si="44"/>
        <v>944.07290919999991</v>
      </c>
    </row>
    <row r="1813" spans="1:10" hidden="1" outlineLevel="3">
      <c r="A1813" s="241" t="s">
        <v>12343</v>
      </c>
      <c r="B1813" s="230" t="s">
        <v>14070</v>
      </c>
      <c r="C1813" s="230" t="s">
        <v>10543</v>
      </c>
      <c r="D1813" s="230"/>
      <c r="E1813" s="238" t="s">
        <v>15796</v>
      </c>
      <c r="F1813" s="232"/>
      <c r="G1813" s="230" t="s">
        <v>61</v>
      </c>
      <c r="H1813" s="230" t="s">
        <v>15965</v>
      </c>
      <c r="I1813" s="233">
        <v>22.03</v>
      </c>
      <c r="J1813" s="233">
        <f t="shared" si="44"/>
        <v>981.03425422999999</v>
      </c>
    </row>
    <row r="1814" spans="1:10" hidden="1" outlineLevel="3">
      <c r="A1814" s="241" t="s">
        <v>12344</v>
      </c>
      <c r="B1814" s="230" t="s">
        <v>14071</v>
      </c>
      <c r="C1814" s="230" t="s">
        <v>10544</v>
      </c>
      <c r="D1814" s="230"/>
      <c r="E1814" s="238" t="s">
        <v>15797</v>
      </c>
      <c r="F1814" s="232"/>
      <c r="G1814" s="230" t="s">
        <v>61</v>
      </c>
      <c r="H1814" s="230" t="s">
        <v>15965</v>
      </c>
      <c r="I1814" s="233">
        <v>23.27</v>
      </c>
      <c r="J1814" s="233">
        <f t="shared" si="44"/>
        <v>1036.2536130699998</v>
      </c>
    </row>
    <row r="1815" spans="1:10" hidden="1" outlineLevel="2">
      <c r="A1815" s="260"/>
      <c r="B1815" s="245" t="s">
        <v>334</v>
      </c>
      <c r="C1815" s="234"/>
      <c r="D1815" s="234"/>
      <c r="E1815" s="234" t="s">
        <v>10233</v>
      </c>
      <c r="F1815" s="234"/>
      <c r="G1815" s="234"/>
      <c r="H1815" s="234" t="s">
        <v>334</v>
      </c>
      <c r="I1815" s="234" t="s">
        <v>334</v>
      </c>
      <c r="J1815" s="235"/>
    </row>
    <row r="1816" spans="1:10" hidden="1" outlineLevel="3">
      <c r="A1816" s="241" t="s">
        <v>12052</v>
      </c>
      <c r="B1816" s="230" t="s">
        <v>13779</v>
      </c>
      <c r="C1816" s="230" t="s">
        <v>10237</v>
      </c>
      <c r="D1816" s="230"/>
      <c r="E1816" s="238" t="s">
        <v>15505</v>
      </c>
      <c r="F1816" s="232"/>
      <c r="G1816" s="230" t="s">
        <v>61</v>
      </c>
      <c r="H1816" s="230" t="s">
        <v>15965</v>
      </c>
      <c r="I1816" s="233">
        <v>4.71</v>
      </c>
      <c r="J1816" s="233">
        <f t="shared" si="44"/>
        <v>209.74450010999999</v>
      </c>
    </row>
    <row r="1817" spans="1:10" hidden="1" outlineLevel="3">
      <c r="A1817" s="241" t="s">
        <v>12053</v>
      </c>
      <c r="B1817" s="230" t="s">
        <v>13780</v>
      </c>
      <c r="C1817" s="230" t="s">
        <v>10238</v>
      </c>
      <c r="D1817" s="230"/>
      <c r="E1817" s="238" t="s">
        <v>15506</v>
      </c>
      <c r="F1817" s="232"/>
      <c r="G1817" s="230" t="s">
        <v>61</v>
      </c>
      <c r="H1817" s="230" t="s">
        <v>15965</v>
      </c>
      <c r="I1817" s="233">
        <v>5.28</v>
      </c>
      <c r="J1817" s="233">
        <f t="shared" si="44"/>
        <v>235.12759248</v>
      </c>
    </row>
    <row r="1818" spans="1:10" hidden="1" outlineLevel="3">
      <c r="A1818" s="241" t="s">
        <v>12054</v>
      </c>
      <c r="B1818" s="230" t="s">
        <v>13781</v>
      </c>
      <c r="C1818" s="230" t="s">
        <v>10239</v>
      </c>
      <c r="D1818" s="230"/>
      <c r="E1818" s="238" t="s">
        <v>15507</v>
      </c>
      <c r="F1818" s="232"/>
      <c r="G1818" s="230" t="s">
        <v>61</v>
      </c>
      <c r="H1818" s="230" t="s">
        <v>15965</v>
      </c>
      <c r="I1818" s="233">
        <v>10.45</v>
      </c>
      <c r="J1818" s="233">
        <f t="shared" si="44"/>
        <v>465.35669344999991</v>
      </c>
    </row>
    <row r="1819" spans="1:10" hidden="1" outlineLevel="3">
      <c r="A1819" s="241" t="s">
        <v>12055</v>
      </c>
      <c r="B1819" s="230" t="s">
        <v>13782</v>
      </c>
      <c r="C1819" s="230" t="s">
        <v>10240</v>
      </c>
      <c r="D1819" s="230"/>
      <c r="E1819" s="238" t="s">
        <v>15508</v>
      </c>
      <c r="F1819" s="232"/>
      <c r="G1819" s="230" t="s">
        <v>61</v>
      </c>
      <c r="H1819" s="230" t="s">
        <v>15965</v>
      </c>
      <c r="I1819" s="233">
        <v>16.329999999999998</v>
      </c>
      <c r="J1819" s="233">
        <f t="shared" si="44"/>
        <v>727.2033305299999</v>
      </c>
    </row>
    <row r="1820" spans="1:10" hidden="1" outlineLevel="3">
      <c r="A1820" s="241" t="s">
        <v>12056</v>
      </c>
      <c r="B1820" s="230" t="s">
        <v>13783</v>
      </c>
      <c r="C1820" s="230" t="s">
        <v>10241</v>
      </c>
      <c r="D1820" s="230"/>
      <c r="E1820" s="238" t="s">
        <v>15509</v>
      </c>
      <c r="F1820" s="232"/>
      <c r="G1820" s="230" t="s">
        <v>61</v>
      </c>
      <c r="H1820" s="230" t="s">
        <v>15965</v>
      </c>
      <c r="I1820" s="233">
        <v>19.78</v>
      </c>
      <c r="J1820" s="233">
        <f t="shared" si="44"/>
        <v>880.83783698000002</v>
      </c>
    </row>
    <row r="1821" spans="1:10" hidden="1" outlineLevel="3">
      <c r="A1821" s="241" t="s">
        <v>12057</v>
      </c>
      <c r="B1821" s="230" t="s">
        <v>13784</v>
      </c>
      <c r="C1821" s="230" t="s">
        <v>10242</v>
      </c>
      <c r="D1821" s="230"/>
      <c r="E1821" s="238" t="s">
        <v>15510</v>
      </c>
      <c r="F1821" s="232"/>
      <c r="G1821" s="230" t="s">
        <v>61</v>
      </c>
      <c r="H1821" s="230" t="s">
        <v>15965</v>
      </c>
      <c r="I1821" s="233">
        <v>28.97</v>
      </c>
      <c r="J1821" s="233">
        <f t="shared" si="44"/>
        <v>1290.0845367699999</v>
      </c>
    </row>
    <row r="1822" spans="1:10" hidden="1" outlineLevel="2">
      <c r="A1822" s="260"/>
      <c r="B1822" s="245" t="s">
        <v>334</v>
      </c>
      <c r="C1822" s="234"/>
      <c r="D1822" s="234"/>
      <c r="E1822" s="234" t="s">
        <v>10275</v>
      </c>
      <c r="F1822" s="234"/>
      <c r="G1822" s="234"/>
      <c r="H1822" s="234" t="s">
        <v>334</v>
      </c>
      <c r="I1822" s="234" t="s">
        <v>334</v>
      </c>
      <c r="J1822" s="235"/>
    </row>
    <row r="1823" spans="1:10" hidden="1" outlineLevel="3">
      <c r="A1823" s="241" t="s">
        <v>12345</v>
      </c>
      <c r="B1823" s="230" t="s">
        <v>14072</v>
      </c>
      <c r="C1823" s="230" t="s">
        <v>10545</v>
      </c>
      <c r="D1823" s="230"/>
      <c r="E1823" s="238" t="s">
        <v>15798</v>
      </c>
      <c r="F1823" s="232"/>
      <c r="G1823" s="230" t="s">
        <v>147</v>
      </c>
      <c r="H1823" s="230" t="s">
        <v>15965</v>
      </c>
      <c r="I1823" s="233">
        <v>53.29</v>
      </c>
      <c r="J1823" s="233">
        <f t="shared" si="44"/>
        <v>2373.0964778899997</v>
      </c>
    </row>
    <row r="1824" spans="1:10" hidden="1" outlineLevel="3">
      <c r="A1824" s="241" t="s">
        <v>12346</v>
      </c>
      <c r="B1824" s="230" t="s">
        <v>14073</v>
      </c>
      <c r="C1824" s="230" t="s">
        <v>10546</v>
      </c>
      <c r="D1824" s="230"/>
      <c r="E1824" s="238" t="s">
        <v>15799</v>
      </c>
      <c r="F1824" s="232"/>
      <c r="G1824" s="230" t="s">
        <v>147</v>
      </c>
      <c r="H1824" s="230" t="s">
        <v>15965</v>
      </c>
      <c r="I1824" s="233">
        <v>54.98</v>
      </c>
      <c r="J1824" s="233">
        <f t="shared" si="44"/>
        <v>2448.3551201799996</v>
      </c>
    </row>
    <row r="1825" spans="1:10" hidden="1" outlineLevel="3">
      <c r="A1825" s="241" t="s">
        <v>12347</v>
      </c>
      <c r="B1825" s="230" t="s">
        <v>14074</v>
      </c>
      <c r="C1825" s="230" t="s">
        <v>10547</v>
      </c>
      <c r="D1825" s="230"/>
      <c r="E1825" s="238" t="s">
        <v>15800</v>
      </c>
      <c r="F1825" s="232"/>
      <c r="G1825" s="230" t="s">
        <v>147</v>
      </c>
      <c r="H1825" s="230" t="s">
        <v>15965</v>
      </c>
      <c r="I1825" s="233">
        <v>58.11</v>
      </c>
      <c r="J1825" s="233">
        <f t="shared" si="44"/>
        <v>2587.7394695099997</v>
      </c>
    </row>
    <row r="1826" spans="1:10" hidden="1" outlineLevel="3">
      <c r="A1826" s="241" t="s">
        <v>12348</v>
      </c>
      <c r="B1826" s="230" t="s">
        <v>14075</v>
      </c>
      <c r="C1826" s="230" t="s">
        <v>10548</v>
      </c>
      <c r="D1826" s="230"/>
      <c r="E1826" s="238" t="s">
        <v>15801</v>
      </c>
      <c r="F1826" s="232"/>
      <c r="G1826" s="230" t="s">
        <v>147</v>
      </c>
      <c r="H1826" s="230" t="s">
        <v>15965</v>
      </c>
      <c r="I1826" s="233">
        <v>60.9</v>
      </c>
      <c r="J1826" s="233">
        <f t="shared" si="44"/>
        <v>2711.9830268999999</v>
      </c>
    </row>
    <row r="1827" spans="1:10" hidden="1" outlineLevel="3">
      <c r="A1827" s="241" t="s">
        <v>12349</v>
      </c>
      <c r="B1827" s="230" t="s">
        <v>14076</v>
      </c>
      <c r="C1827" s="230" t="s">
        <v>10549</v>
      </c>
      <c r="D1827" s="230"/>
      <c r="E1827" s="238" t="s">
        <v>15802</v>
      </c>
      <c r="F1827" s="232"/>
      <c r="G1827" s="230" t="s">
        <v>147</v>
      </c>
      <c r="H1827" s="230" t="s">
        <v>15965</v>
      </c>
      <c r="I1827" s="233">
        <v>63.01</v>
      </c>
      <c r="J1827" s="233">
        <f t="shared" si="44"/>
        <v>2805.9450004099999</v>
      </c>
    </row>
    <row r="1828" spans="1:10" hidden="1" outlineLevel="3">
      <c r="A1828" s="241" t="s">
        <v>12350</v>
      </c>
      <c r="B1828" s="230" t="s">
        <v>14077</v>
      </c>
      <c r="C1828" s="230" t="s">
        <v>10550</v>
      </c>
      <c r="D1828" s="230"/>
      <c r="E1828" s="238" t="s">
        <v>15803</v>
      </c>
      <c r="F1828" s="232"/>
      <c r="G1828" s="230" t="s">
        <v>147</v>
      </c>
      <c r="H1828" s="230" t="s">
        <v>15965</v>
      </c>
      <c r="I1828" s="233">
        <v>67.900000000000006</v>
      </c>
      <c r="J1828" s="233">
        <f t="shared" si="44"/>
        <v>3023.7052139000002</v>
      </c>
    </row>
    <row r="1829" spans="1:10" hidden="1" outlineLevel="3">
      <c r="A1829" s="241" t="s">
        <v>12351</v>
      </c>
      <c r="B1829" s="230" t="s">
        <v>14078</v>
      </c>
      <c r="C1829" s="230" t="s">
        <v>10551</v>
      </c>
      <c r="D1829" s="230"/>
      <c r="E1829" s="238" t="s">
        <v>15804</v>
      </c>
      <c r="F1829" s="232"/>
      <c r="G1829" s="230" t="s">
        <v>147</v>
      </c>
      <c r="H1829" s="230" t="s">
        <v>15965</v>
      </c>
      <c r="I1829" s="233">
        <v>59.12</v>
      </c>
      <c r="J1829" s="233">
        <f t="shared" si="44"/>
        <v>2632.7165279199999</v>
      </c>
    </row>
    <row r="1830" spans="1:10" hidden="1" outlineLevel="3">
      <c r="A1830" s="241" t="s">
        <v>12352</v>
      </c>
      <c r="B1830" s="230" t="s">
        <v>14079</v>
      </c>
      <c r="C1830" s="230" t="s">
        <v>10552</v>
      </c>
      <c r="D1830" s="230"/>
      <c r="E1830" s="238" t="s">
        <v>15805</v>
      </c>
      <c r="F1830" s="232"/>
      <c r="G1830" s="230" t="s">
        <v>147</v>
      </c>
      <c r="H1830" s="230" t="s">
        <v>15965</v>
      </c>
      <c r="I1830" s="233">
        <v>62.15</v>
      </c>
      <c r="J1830" s="233">
        <f t="shared" si="44"/>
        <v>2767.6477031499999</v>
      </c>
    </row>
    <row r="1831" spans="1:10" hidden="1" outlineLevel="3">
      <c r="A1831" s="241" t="s">
        <v>12353</v>
      </c>
      <c r="B1831" s="230" t="s">
        <v>14080</v>
      </c>
      <c r="C1831" s="230" t="s">
        <v>10553</v>
      </c>
      <c r="D1831" s="230"/>
      <c r="E1831" s="238" t="s">
        <v>15806</v>
      </c>
      <c r="F1831" s="232"/>
      <c r="G1831" s="230" t="s">
        <v>147</v>
      </c>
      <c r="H1831" s="230" t="s">
        <v>15965</v>
      </c>
      <c r="I1831" s="233">
        <v>65.52</v>
      </c>
      <c r="J1831" s="233">
        <f t="shared" si="44"/>
        <v>2917.7196703199998</v>
      </c>
    </row>
    <row r="1832" spans="1:10" hidden="1" outlineLevel="3">
      <c r="A1832" s="241" t="s">
        <v>12354</v>
      </c>
      <c r="B1832" s="230" t="s">
        <v>14081</v>
      </c>
      <c r="C1832" s="230" t="s">
        <v>10554</v>
      </c>
      <c r="D1832" s="230"/>
      <c r="E1832" s="238" t="s">
        <v>15807</v>
      </c>
      <c r="F1832" s="232"/>
      <c r="G1832" s="230" t="s">
        <v>147</v>
      </c>
      <c r="H1832" s="230" t="s">
        <v>15965</v>
      </c>
      <c r="I1832" s="233">
        <v>67.72</v>
      </c>
      <c r="J1832" s="233">
        <f t="shared" si="44"/>
        <v>3015.6895005199999</v>
      </c>
    </row>
    <row r="1833" spans="1:10" hidden="1" outlineLevel="3">
      <c r="A1833" s="241" t="s">
        <v>12355</v>
      </c>
      <c r="B1833" s="230" t="s">
        <v>14082</v>
      </c>
      <c r="C1833" s="230" t="s">
        <v>10555</v>
      </c>
      <c r="D1833" s="230"/>
      <c r="E1833" s="238" t="s">
        <v>15808</v>
      </c>
      <c r="F1833" s="232"/>
      <c r="G1833" s="230" t="s">
        <v>147</v>
      </c>
      <c r="H1833" s="230" t="s">
        <v>15965</v>
      </c>
      <c r="I1833" s="233">
        <v>70.739999999999995</v>
      </c>
      <c r="J1833" s="233">
        <f t="shared" si="44"/>
        <v>3150.1753583399995</v>
      </c>
    </row>
    <row r="1834" spans="1:10" hidden="1" outlineLevel="3">
      <c r="A1834" s="241" t="s">
        <v>12356</v>
      </c>
      <c r="B1834" s="240" t="s">
        <v>14083</v>
      </c>
      <c r="C1834" s="230" t="s">
        <v>10556</v>
      </c>
      <c r="D1834" s="230"/>
      <c r="E1834" s="238" t="s">
        <v>15809</v>
      </c>
      <c r="F1834" s="232"/>
      <c r="G1834" s="230" t="s">
        <v>147</v>
      </c>
      <c r="H1834" s="230" t="s">
        <v>15965</v>
      </c>
      <c r="I1834" s="233">
        <v>64.040000000000006</v>
      </c>
      <c r="J1834" s="233">
        <f t="shared" si="44"/>
        <v>2851.8126936399999</v>
      </c>
    </row>
    <row r="1835" spans="1:10" hidden="1" outlineLevel="3">
      <c r="A1835" s="241" t="s">
        <v>12357</v>
      </c>
      <c r="B1835" s="240" t="s">
        <v>14084</v>
      </c>
      <c r="C1835" s="230" t="s">
        <v>10557</v>
      </c>
      <c r="D1835" s="230"/>
      <c r="E1835" s="238" t="s">
        <v>15810</v>
      </c>
      <c r="F1835" s="232"/>
      <c r="G1835" s="230" t="s">
        <v>147</v>
      </c>
      <c r="H1835" s="230" t="s">
        <v>15965</v>
      </c>
      <c r="I1835" s="233">
        <v>67.28</v>
      </c>
      <c r="J1835" s="233">
        <f t="shared" si="44"/>
        <v>2996.09553448</v>
      </c>
    </row>
    <row r="1836" spans="1:10" hidden="1" outlineLevel="3">
      <c r="A1836" s="241" t="s">
        <v>12358</v>
      </c>
      <c r="B1836" s="240" t="s">
        <v>14085</v>
      </c>
      <c r="C1836" s="230" t="s">
        <v>10558</v>
      </c>
      <c r="D1836" s="230"/>
      <c r="E1836" s="238" t="s">
        <v>15811</v>
      </c>
      <c r="F1836" s="232"/>
      <c r="G1836" s="230" t="s">
        <v>147</v>
      </c>
      <c r="H1836" s="230" t="s">
        <v>15965</v>
      </c>
      <c r="I1836" s="233">
        <v>70.16</v>
      </c>
      <c r="J1836" s="233">
        <f t="shared" si="44"/>
        <v>3124.3469485599994</v>
      </c>
    </row>
    <row r="1837" spans="1:10" hidden="1" outlineLevel="3">
      <c r="A1837" s="241" t="s">
        <v>12359</v>
      </c>
      <c r="B1837" s="240" t="s">
        <v>14086</v>
      </c>
      <c r="C1837" s="230" t="s">
        <v>10559</v>
      </c>
      <c r="D1837" s="230"/>
      <c r="E1837" s="238" t="s">
        <v>15812</v>
      </c>
      <c r="F1837" s="232"/>
      <c r="G1837" s="230" t="s">
        <v>147</v>
      </c>
      <c r="H1837" s="230" t="s">
        <v>15965</v>
      </c>
      <c r="I1837" s="233">
        <v>72.260000000000005</v>
      </c>
      <c r="J1837" s="233">
        <f t="shared" si="44"/>
        <v>3217.86360466</v>
      </c>
    </row>
    <row r="1838" spans="1:10" hidden="1" outlineLevel="3">
      <c r="A1838" s="241" t="s">
        <v>12360</v>
      </c>
      <c r="B1838" s="240" t="s">
        <v>14087</v>
      </c>
      <c r="C1838" s="230" t="s">
        <v>10560</v>
      </c>
      <c r="D1838" s="230"/>
      <c r="E1838" s="238" t="s">
        <v>15813</v>
      </c>
      <c r="F1838" s="232"/>
      <c r="G1838" s="230" t="s">
        <v>147</v>
      </c>
      <c r="H1838" s="230" t="s">
        <v>15965</v>
      </c>
      <c r="I1838" s="233">
        <v>75.72</v>
      </c>
      <c r="J1838" s="233">
        <f t="shared" si="44"/>
        <v>3371.9434285199995</v>
      </c>
    </row>
    <row r="1839" spans="1:10" hidden="1" outlineLevel="2">
      <c r="A1839" s="260"/>
      <c r="B1839" s="245" t="s">
        <v>334</v>
      </c>
      <c r="C1839" s="234"/>
      <c r="D1839" s="234"/>
      <c r="E1839" s="234" t="s">
        <v>10433</v>
      </c>
      <c r="F1839" s="234"/>
      <c r="G1839" s="234"/>
      <c r="H1839" s="234" t="s">
        <v>334</v>
      </c>
      <c r="I1839" s="234" t="s">
        <v>334</v>
      </c>
      <c r="J1839" s="235"/>
    </row>
    <row r="1840" spans="1:10" hidden="1" outlineLevel="3">
      <c r="A1840" s="241" t="s">
        <v>12361</v>
      </c>
      <c r="B1840" s="230" t="s">
        <v>14088</v>
      </c>
      <c r="C1840" s="230" t="s">
        <v>10561</v>
      </c>
      <c r="D1840" s="230"/>
      <c r="E1840" s="238" t="s">
        <v>15814</v>
      </c>
      <c r="F1840" s="232"/>
      <c r="G1840" s="230" t="s">
        <v>147</v>
      </c>
      <c r="H1840" s="230" t="s">
        <v>15965</v>
      </c>
      <c r="I1840" s="233">
        <v>107.77</v>
      </c>
      <c r="J1840" s="233">
        <f t="shared" si="44"/>
        <v>4799.1857275699995</v>
      </c>
    </row>
    <row r="1841" spans="1:10" hidden="1" outlineLevel="3">
      <c r="A1841" s="241" t="s">
        <v>12362</v>
      </c>
      <c r="B1841" s="230" t="s">
        <v>14089</v>
      </c>
      <c r="C1841" s="230" t="s">
        <v>10562</v>
      </c>
      <c r="D1841" s="230"/>
      <c r="E1841" s="238" t="s">
        <v>15815</v>
      </c>
      <c r="F1841" s="232"/>
      <c r="G1841" s="230" t="s">
        <v>147</v>
      </c>
      <c r="H1841" s="230" t="s">
        <v>15965</v>
      </c>
      <c r="I1841" s="233">
        <v>111.66</v>
      </c>
      <c r="J1841" s="233">
        <f t="shared" si="44"/>
        <v>4972.4142000599995</v>
      </c>
    </row>
    <row r="1842" spans="1:10" hidden="1" outlineLevel="3">
      <c r="A1842" s="241" t="s">
        <v>12363</v>
      </c>
      <c r="B1842" s="230" t="s">
        <v>14090</v>
      </c>
      <c r="C1842" s="230" t="s">
        <v>10563</v>
      </c>
      <c r="D1842" s="230"/>
      <c r="E1842" s="238" t="s">
        <v>15816</v>
      </c>
      <c r="F1842" s="232"/>
      <c r="G1842" s="230" t="s">
        <v>147</v>
      </c>
      <c r="H1842" s="230" t="s">
        <v>15965</v>
      </c>
      <c r="I1842" s="233">
        <v>121.26</v>
      </c>
      <c r="J1842" s="233">
        <f t="shared" si="44"/>
        <v>5399.9189136599998</v>
      </c>
    </row>
    <row r="1843" spans="1:10" hidden="1" outlineLevel="3">
      <c r="A1843" s="241" t="s">
        <v>12364</v>
      </c>
      <c r="B1843" s="230" t="s">
        <v>14091</v>
      </c>
      <c r="C1843" s="230" t="s">
        <v>10564</v>
      </c>
      <c r="D1843" s="230"/>
      <c r="E1843" s="238" t="s">
        <v>15817</v>
      </c>
      <c r="F1843" s="232"/>
      <c r="G1843" s="230" t="s">
        <v>147</v>
      </c>
      <c r="H1843" s="230" t="s">
        <v>15965</v>
      </c>
      <c r="I1843" s="233">
        <v>126.18</v>
      </c>
      <c r="J1843" s="233">
        <f t="shared" si="44"/>
        <v>5619.0150793800003</v>
      </c>
    </row>
    <row r="1844" spans="1:10" hidden="1" outlineLevel="3">
      <c r="A1844" s="241" t="s">
        <v>12365</v>
      </c>
      <c r="B1844" s="230" t="s">
        <v>14092</v>
      </c>
      <c r="C1844" s="230" t="s">
        <v>10565</v>
      </c>
      <c r="D1844" s="230"/>
      <c r="E1844" s="238" t="s">
        <v>15818</v>
      </c>
      <c r="F1844" s="232"/>
      <c r="G1844" s="230" t="s">
        <v>147</v>
      </c>
      <c r="H1844" s="230" t="s">
        <v>15965</v>
      </c>
      <c r="I1844" s="233">
        <v>130.13</v>
      </c>
      <c r="J1844" s="233">
        <f t="shared" si="44"/>
        <v>5794.915456329999</v>
      </c>
    </row>
    <row r="1845" spans="1:10" hidden="1" outlineLevel="3">
      <c r="A1845" s="241" t="s">
        <v>12366</v>
      </c>
      <c r="B1845" s="230" t="s">
        <v>14093</v>
      </c>
      <c r="C1845" s="230" t="s">
        <v>10566</v>
      </c>
      <c r="D1845" s="230"/>
      <c r="E1845" s="238" t="s">
        <v>15819</v>
      </c>
      <c r="F1845" s="232"/>
      <c r="G1845" s="230" t="s">
        <v>147</v>
      </c>
      <c r="H1845" s="230" t="s">
        <v>15965</v>
      </c>
      <c r="I1845" s="233">
        <v>114.96</v>
      </c>
      <c r="J1845" s="233">
        <f t="shared" si="44"/>
        <v>5119.3689453599991</v>
      </c>
    </row>
    <row r="1846" spans="1:10" hidden="1" outlineLevel="3">
      <c r="A1846" s="241" t="s">
        <v>12367</v>
      </c>
      <c r="B1846" s="230" t="s">
        <v>14094</v>
      </c>
      <c r="C1846" s="230" t="s">
        <v>10567</v>
      </c>
      <c r="D1846" s="230"/>
      <c r="E1846" s="238" t="s">
        <v>15820</v>
      </c>
      <c r="F1846" s="232"/>
      <c r="G1846" s="230" t="s">
        <v>147</v>
      </c>
      <c r="H1846" s="230" t="s">
        <v>15965</v>
      </c>
      <c r="I1846" s="233">
        <v>118.64</v>
      </c>
      <c r="J1846" s="233">
        <f t="shared" si="44"/>
        <v>5283.24575224</v>
      </c>
    </row>
    <row r="1847" spans="1:10" hidden="1" outlineLevel="3">
      <c r="A1847" s="241" t="s">
        <v>12368</v>
      </c>
      <c r="B1847" s="230" t="s">
        <v>14095</v>
      </c>
      <c r="C1847" s="230" t="s">
        <v>10568</v>
      </c>
      <c r="D1847" s="230"/>
      <c r="E1847" s="238" t="s">
        <v>15821</v>
      </c>
      <c r="F1847" s="232"/>
      <c r="G1847" s="230" t="s">
        <v>147</v>
      </c>
      <c r="H1847" s="230" t="s">
        <v>15965</v>
      </c>
      <c r="I1847" s="233">
        <v>128.28</v>
      </c>
      <c r="J1847" s="233">
        <f t="shared" si="44"/>
        <v>5712.53173548</v>
      </c>
    </row>
    <row r="1848" spans="1:10" hidden="1" outlineLevel="3">
      <c r="A1848" s="241" t="s">
        <v>12369</v>
      </c>
      <c r="B1848" s="230" t="s">
        <v>14096</v>
      </c>
      <c r="C1848" s="230" t="s">
        <v>10569</v>
      </c>
      <c r="D1848" s="230"/>
      <c r="E1848" s="238" t="s">
        <v>15822</v>
      </c>
      <c r="F1848" s="232"/>
      <c r="G1848" s="230" t="s">
        <v>147</v>
      </c>
      <c r="H1848" s="230" t="s">
        <v>15965</v>
      </c>
      <c r="I1848" s="233">
        <v>133.25</v>
      </c>
      <c r="J1848" s="233">
        <f t="shared" si="44"/>
        <v>5933.8544882499991</v>
      </c>
    </row>
    <row r="1849" spans="1:10" hidden="1" outlineLevel="3">
      <c r="A1849" s="241" t="s">
        <v>12370</v>
      </c>
      <c r="B1849" s="230" t="s">
        <v>14097</v>
      </c>
      <c r="C1849" s="230" t="s">
        <v>10570</v>
      </c>
      <c r="D1849" s="230"/>
      <c r="E1849" s="238" t="s">
        <v>15823</v>
      </c>
      <c r="F1849" s="232"/>
      <c r="G1849" s="230" t="s">
        <v>147</v>
      </c>
      <c r="H1849" s="230" t="s">
        <v>15965</v>
      </c>
      <c r="I1849" s="233">
        <v>133.31</v>
      </c>
      <c r="J1849" s="233">
        <f t="shared" si="44"/>
        <v>5936.5263927099995</v>
      </c>
    </row>
    <row r="1850" spans="1:10" hidden="1" outlineLevel="3">
      <c r="A1850" s="241" t="s">
        <v>12371</v>
      </c>
      <c r="B1850" s="230" t="s">
        <v>14098</v>
      </c>
      <c r="C1850" s="230" t="s">
        <v>10571</v>
      </c>
      <c r="D1850" s="230"/>
      <c r="E1850" s="238" t="s">
        <v>15824</v>
      </c>
      <c r="F1850" s="232"/>
      <c r="G1850" s="230" t="s">
        <v>147</v>
      </c>
      <c r="H1850" s="230" t="s">
        <v>15965</v>
      </c>
      <c r="I1850" s="233">
        <v>121.16</v>
      </c>
      <c r="J1850" s="233">
        <f t="shared" si="44"/>
        <v>5395.4657395599997</v>
      </c>
    </row>
    <row r="1851" spans="1:10" hidden="1" outlineLevel="3">
      <c r="A1851" s="241" t="s">
        <v>12372</v>
      </c>
      <c r="B1851" s="230" t="s">
        <v>14099</v>
      </c>
      <c r="C1851" s="230" t="s">
        <v>10572</v>
      </c>
      <c r="D1851" s="230"/>
      <c r="E1851" s="238" t="s">
        <v>15825</v>
      </c>
      <c r="F1851" s="232"/>
      <c r="G1851" s="230" t="s">
        <v>147</v>
      </c>
      <c r="H1851" s="230" t="s">
        <v>15965</v>
      </c>
      <c r="I1851" s="233">
        <v>124.86</v>
      </c>
      <c r="J1851" s="233">
        <f t="shared" si="44"/>
        <v>5560.2331812599996</v>
      </c>
    </row>
    <row r="1852" spans="1:10" hidden="1" outlineLevel="3">
      <c r="A1852" s="241" t="s">
        <v>12373</v>
      </c>
      <c r="B1852" s="230" t="s">
        <v>14100</v>
      </c>
      <c r="C1852" s="230" t="s">
        <v>10573</v>
      </c>
      <c r="D1852" s="230"/>
      <c r="E1852" s="238" t="s">
        <v>15826</v>
      </c>
      <c r="F1852" s="232"/>
      <c r="G1852" s="230" t="s">
        <v>147</v>
      </c>
      <c r="H1852" s="230" t="s">
        <v>15965</v>
      </c>
      <c r="I1852" s="233">
        <v>130.57</v>
      </c>
      <c r="J1852" s="233">
        <f t="shared" si="44"/>
        <v>5814.5094223699989</v>
      </c>
    </row>
    <row r="1853" spans="1:10" hidden="1" outlineLevel="3">
      <c r="A1853" s="241" t="s">
        <v>12374</v>
      </c>
      <c r="B1853" s="230" t="s">
        <v>14101</v>
      </c>
      <c r="C1853" s="230" t="s">
        <v>10574</v>
      </c>
      <c r="D1853" s="230"/>
      <c r="E1853" s="238" t="s">
        <v>15827</v>
      </c>
      <c r="F1853" s="232"/>
      <c r="G1853" s="230" t="s">
        <v>147</v>
      </c>
      <c r="H1853" s="230" t="s">
        <v>15965</v>
      </c>
      <c r="I1853" s="233">
        <v>135.85</v>
      </c>
      <c r="J1853" s="233">
        <f t="shared" si="44"/>
        <v>6049.6370148499991</v>
      </c>
    </row>
    <row r="1854" spans="1:10" hidden="1" outlineLevel="3">
      <c r="A1854" s="241" t="s">
        <v>12375</v>
      </c>
      <c r="B1854" s="230" t="s">
        <v>14102</v>
      </c>
      <c r="C1854" s="230" t="s">
        <v>10575</v>
      </c>
      <c r="D1854" s="230"/>
      <c r="E1854" s="238" t="s">
        <v>15828</v>
      </c>
      <c r="F1854" s="232"/>
      <c r="G1854" s="230" t="s">
        <v>147</v>
      </c>
      <c r="H1854" s="230" t="s">
        <v>15965</v>
      </c>
      <c r="I1854" s="233">
        <v>140.03</v>
      </c>
      <c r="J1854" s="233">
        <f t="shared" si="44"/>
        <v>6235.7796922299995</v>
      </c>
    </row>
    <row r="1855" spans="1:10" hidden="1" outlineLevel="2">
      <c r="A1855" s="260"/>
      <c r="B1855" s="245" t="s">
        <v>334</v>
      </c>
      <c r="C1855" s="234"/>
      <c r="D1855" s="234"/>
      <c r="E1855" s="234" t="s">
        <v>10474</v>
      </c>
      <c r="F1855" s="234"/>
      <c r="G1855" s="234"/>
      <c r="H1855" s="234" t="s">
        <v>334</v>
      </c>
      <c r="I1855" s="234" t="s">
        <v>334</v>
      </c>
      <c r="J1855" s="235"/>
    </row>
    <row r="1856" spans="1:10" hidden="1" outlineLevel="3">
      <c r="A1856" s="241" t="s">
        <v>12376</v>
      </c>
      <c r="B1856" s="230" t="s">
        <v>14103</v>
      </c>
      <c r="C1856" s="230" t="s">
        <v>10576</v>
      </c>
      <c r="D1856" s="230"/>
      <c r="E1856" s="238" t="s">
        <v>15829</v>
      </c>
      <c r="F1856" s="232"/>
      <c r="G1856" s="230" t="s">
        <v>147</v>
      </c>
      <c r="H1856" s="230" t="s">
        <v>15965</v>
      </c>
      <c r="I1856" s="233">
        <v>129.03</v>
      </c>
      <c r="J1856" s="233">
        <f t="shared" si="44"/>
        <v>5745.93054123</v>
      </c>
    </row>
    <row r="1857" spans="1:10" hidden="1" outlineLevel="3">
      <c r="A1857" s="241" t="s">
        <v>12377</v>
      </c>
      <c r="B1857" s="230" t="s">
        <v>14104</v>
      </c>
      <c r="C1857" s="230" t="s">
        <v>10577</v>
      </c>
      <c r="D1857" s="230"/>
      <c r="E1857" s="238" t="s">
        <v>15830</v>
      </c>
      <c r="F1857" s="232"/>
      <c r="G1857" s="230" t="s">
        <v>147</v>
      </c>
      <c r="H1857" s="230" t="s">
        <v>15965</v>
      </c>
      <c r="I1857" s="233">
        <v>132.51</v>
      </c>
      <c r="J1857" s="233">
        <f t="shared" si="44"/>
        <v>5900.900999909999</v>
      </c>
    </row>
    <row r="1858" spans="1:10" hidden="1" outlineLevel="3">
      <c r="A1858" s="241" t="s">
        <v>12378</v>
      </c>
      <c r="B1858" s="230" t="s">
        <v>14105</v>
      </c>
      <c r="C1858" s="230" t="s">
        <v>10578</v>
      </c>
      <c r="D1858" s="230"/>
      <c r="E1858" s="238" t="s">
        <v>15831</v>
      </c>
      <c r="F1858" s="232"/>
      <c r="G1858" s="230" t="s">
        <v>147</v>
      </c>
      <c r="H1858" s="230" t="s">
        <v>15965</v>
      </c>
      <c r="I1858" s="233">
        <v>147.69999999999999</v>
      </c>
      <c r="J1858" s="233">
        <f t="shared" si="44"/>
        <v>6577.3381456999987</v>
      </c>
    </row>
    <row r="1859" spans="1:10" hidden="1" outlineLevel="3">
      <c r="A1859" s="241" t="s">
        <v>12379</v>
      </c>
      <c r="B1859" s="230" t="s">
        <v>14106</v>
      </c>
      <c r="C1859" s="230" t="s">
        <v>10579</v>
      </c>
      <c r="D1859" s="230"/>
      <c r="E1859" s="238" t="s">
        <v>15832</v>
      </c>
      <c r="F1859" s="232"/>
      <c r="G1859" s="230" t="s">
        <v>147</v>
      </c>
      <c r="H1859" s="230" t="s">
        <v>15965</v>
      </c>
      <c r="I1859" s="233">
        <v>152.49</v>
      </c>
      <c r="J1859" s="233">
        <f t="shared" si="44"/>
        <v>6790.6451850900003</v>
      </c>
    </row>
    <row r="1860" spans="1:10" hidden="1" outlineLevel="3">
      <c r="A1860" s="241" t="s">
        <v>12380</v>
      </c>
      <c r="B1860" s="230" t="s">
        <v>14107</v>
      </c>
      <c r="C1860" s="230" t="s">
        <v>10580</v>
      </c>
      <c r="D1860" s="230"/>
      <c r="E1860" s="238" t="s">
        <v>15833</v>
      </c>
      <c r="F1860" s="232"/>
      <c r="G1860" s="230" t="s">
        <v>147</v>
      </c>
      <c r="H1860" s="230" t="s">
        <v>15965</v>
      </c>
      <c r="I1860" s="233">
        <v>157.71</v>
      </c>
      <c r="J1860" s="233">
        <f t="shared" si="44"/>
        <v>7023.1008731100001</v>
      </c>
    </row>
    <row r="1861" spans="1:10" hidden="1" outlineLevel="3">
      <c r="A1861" s="241" t="s">
        <v>12381</v>
      </c>
      <c r="B1861" s="230" t="s">
        <v>14108</v>
      </c>
      <c r="C1861" s="230" t="s">
        <v>10581</v>
      </c>
      <c r="D1861" s="230"/>
      <c r="E1861" s="238" t="s">
        <v>15834</v>
      </c>
      <c r="F1861" s="232"/>
      <c r="G1861" s="230" t="s">
        <v>147</v>
      </c>
      <c r="H1861" s="230" t="s">
        <v>15965</v>
      </c>
      <c r="I1861" s="233">
        <v>136.12</v>
      </c>
      <c r="J1861" s="233">
        <f t="shared" ref="J1861:J1924" si="45">IF(H1861="грн",ROUND(I1861*(1-$J$2),2),ROUND(I1861*(1-$J$2),2)*$H$2)</f>
        <v>6061.6605849199996</v>
      </c>
    </row>
    <row r="1862" spans="1:10" hidden="1" outlineLevel="3">
      <c r="A1862" s="241" t="s">
        <v>12382</v>
      </c>
      <c r="B1862" s="230" t="s">
        <v>14109</v>
      </c>
      <c r="C1862" s="230" t="s">
        <v>10582</v>
      </c>
      <c r="D1862" s="230"/>
      <c r="E1862" s="238" t="s">
        <v>15835</v>
      </c>
      <c r="F1862" s="232"/>
      <c r="G1862" s="230" t="s">
        <v>147</v>
      </c>
      <c r="H1862" s="230" t="s">
        <v>15965</v>
      </c>
      <c r="I1862" s="233">
        <v>139.6</v>
      </c>
      <c r="J1862" s="233">
        <f t="shared" si="45"/>
        <v>6216.6310435999994</v>
      </c>
    </row>
    <row r="1863" spans="1:10" hidden="1" outlineLevel="3">
      <c r="A1863" s="241" t="s">
        <v>12383</v>
      </c>
      <c r="B1863" s="230" t="s">
        <v>14110</v>
      </c>
      <c r="C1863" s="230" t="s">
        <v>10583</v>
      </c>
      <c r="D1863" s="230"/>
      <c r="E1863" s="238" t="s">
        <v>15836</v>
      </c>
      <c r="F1863" s="232"/>
      <c r="G1863" s="230" t="s">
        <v>147</v>
      </c>
      <c r="H1863" s="230" t="s">
        <v>15965</v>
      </c>
      <c r="I1863" s="233">
        <v>155.24</v>
      </c>
      <c r="J1863" s="233">
        <f t="shared" si="45"/>
        <v>6913.1074728399999</v>
      </c>
    </row>
    <row r="1864" spans="1:10" hidden="1" outlineLevel="3">
      <c r="A1864" s="241" t="s">
        <v>12384</v>
      </c>
      <c r="B1864" s="230" t="s">
        <v>14111</v>
      </c>
      <c r="C1864" s="230" t="s">
        <v>10584</v>
      </c>
      <c r="D1864" s="230"/>
      <c r="E1864" s="238" t="s">
        <v>15837</v>
      </c>
      <c r="F1864" s="232"/>
      <c r="G1864" s="230" t="s">
        <v>147</v>
      </c>
      <c r="H1864" s="230" t="s">
        <v>15965</v>
      </c>
      <c r="I1864" s="233">
        <v>160.02000000000001</v>
      </c>
      <c r="J1864" s="233">
        <f t="shared" si="45"/>
        <v>7125.9691948199998</v>
      </c>
    </row>
    <row r="1865" spans="1:10" hidden="1" outlineLevel="3">
      <c r="A1865" s="241" t="s">
        <v>12385</v>
      </c>
      <c r="B1865" s="230" t="s">
        <v>14112</v>
      </c>
      <c r="C1865" s="230" t="s">
        <v>10585</v>
      </c>
      <c r="D1865" s="230"/>
      <c r="E1865" s="238" t="s">
        <v>15838</v>
      </c>
      <c r="F1865" s="232"/>
      <c r="G1865" s="230" t="s">
        <v>147</v>
      </c>
      <c r="H1865" s="230" t="s">
        <v>15965</v>
      </c>
      <c r="I1865" s="233">
        <v>165.25</v>
      </c>
      <c r="J1865" s="233">
        <f t="shared" si="45"/>
        <v>7358.8702002499995</v>
      </c>
    </row>
    <row r="1866" spans="1:10" hidden="1" outlineLevel="3">
      <c r="A1866" s="241" t="s">
        <v>12386</v>
      </c>
      <c r="B1866" s="230" t="s">
        <v>14113</v>
      </c>
      <c r="C1866" s="230" t="s">
        <v>10586</v>
      </c>
      <c r="D1866" s="230"/>
      <c r="E1866" s="238" t="s">
        <v>15839</v>
      </c>
      <c r="F1866" s="232"/>
      <c r="G1866" s="230" t="s">
        <v>147</v>
      </c>
      <c r="H1866" s="230" t="s">
        <v>15965</v>
      </c>
      <c r="I1866" s="233">
        <v>143.51</v>
      </c>
      <c r="J1866" s="233">
        <f t="shared" si="45"/>
        <v>6390.7501509099993</v>
      </c>
    </row>
    <row r="1867" spans="1:10" hidden="1" outlineLevel="3">
      <c r="A1867" s="241" t="s">
        <v>12387</v>
      </c>
      <c r="B1867" s="230" t="s">
        <v>14114</v>
      </c>
      <c r="C1867" s="230" t="s">
        <v>10587</v>
      </c>
      <c r="D1867" s="230"/>
      <c r="E1867" s="238" t="s">
        <v>15840</v>
      </c>
      <c r="F1867" s="232"/>
      <c r="G1867" s="230" t="s">
        <v>147</v>
      </c>
      <c r="H1867" s="230" t="s">
        <v>15965</v>
      </c>
      <c r="I1867" s="233">
        <v>143.03</v>
      </c>
      <c r="J1867" s="233">
        <f t="shared" si="45"/>
        <v>6369.3749152299997</v>
      </c>
    </row>
    <row r="1868" spans="1:10" hidden="1" outlineLevel="3">
      <c r="A1868" s="241" t="s">
        <v>12388</v>
      </c>
      <c r="B1868" s="230" t="s">
        <v>14115</v>
      </c>
      <c r="C1868" s="230" t="s">
        <v>10588</v>
      </c>
      <c r="D1868" s="230"/>
      <c r="E1868" s="238" t="s">
        <v>15841</v>
      </c>
      <c r="F1868" s="232"/>
      <c r="G1868" s="230" t="s">
        <v>147</v>
      </c>
      <c r="H1868" s="230" t="s">
        <v>15965</v>
      </c>
      <c r="I1868" s="233">
        <v>163.1</v>
      </c>
      <c r="J1868" s="233">
        <f t="shared" si="45"/>
        <v>7263.1269570999993</v>
      </c>
    </row>
    <row r="1869" spans="1:10" hidden="1" outlineLevel="3">
      <c r="A1869" s="241" t="s">
        <v>12389</v>
      </c>
      <c r="B1869" s="230" t="s">
        <v>14116</v>
      </c>
      <c r="C1869" s="230" t="s">
        <v>10589</v>
      </c>
      <c r="D1869" s="230"/>
      <c r="E1869" s="238" t="s">
        <v>15842</v>
      </c>
      <c r="F1869" s="232"/>
      <c r="G1869" s="230" t="s">
        <v>147</v>
      </c>
      <c r="H1869" s="230" t="s">
        <v>15965</v>
      </c>
      <c r="I1869" s="233">
        <v>167.88</v>
      </c>
      <c r="J1869" s="233">
        <f t="shared" si="45"/>
        <v>7475.9886790799992</v>
      </c>
    </row>
    <row r="1870" spans="1:10" hidden="1" outlineLevel="3">
      <c r="A1870" s="241" t="s">
        <v>12390</v>
      </c>
      <c r="B1870" s="230" t="s">
        <v>14117</v>
      </c>
      <c r="C1870" s="230" t="s">
        <v>10590</v>
      </c>
      <c r="D1870" s="230"/>
      <c r="E1870" s="238" t="s">
        <v>15843</v>
      </c>
      <c r="F1870" s="232"/>
      <c r="G1870" s="230" t="s">
        <v>147</v>
      </c>
      <c r="H1870" s="230" t="s">
        <v>15965</v>
      </c>
      <c r="I1870" s="233">
        <v>173.11</v>
      </c>
      <c r="J1870" s="233">
        <f t="shared" si="45"/>
        <v>7708.8896845099998</v>
      </c>
    </row>
    <row r="1871" spans="1:10" s="195" customFormat="1" ht="11.4" hidden="1" outlineLevel="1">
      <c r="A1871" s="259"/>
      <c r="B1871" s="244" t="s">
        <v>334</v>
      </c>
      <c r="C1871" s="223"/>
      <c r="D1871" s="223"/>
      <c r="E1871" s="223" t="s">
        <v>10591</v>
      </c>
      <c r="F1871" s="223"/>
      <c r="G1871" s="224"/>
      <c r="H1871" s="224" t="s">
        <v>334</v>
      </c>
      <c r="I1871" s="224" t="s">
        <v>334</v>
      </c>
      <c r="J1871" s="224"/>
    </row>
    <row r="1872" spans="1:10" hidden="1" outlineLevel="2">
      <c r="A1872" s="260"/>
      <c r="B1872" s="245" t="s">
        <v>334</v>
      </c>
      <c r="C1872" s="234"/>
      <c r="D1872" s="234"/>
      <c r="E1872" s="234" t="s">
        <v>10592</v>
      </c>
      <c r="F1872" s="234"/>
      <c r="G1872" s="234"/>
      <c r="H1872" s="234" t="s">
        <v>334</v>
      </c>
      <c r="I1872" s="234" t="s">
        <v>334</v>
      </c>
      <c r="J1872" s="235"/>
    </row>
    <row r="1873" spans="1:10" hidden="1" outlineLevel="3">
      <c r="A1873" s="241" t="s">
        <v>12391</v>
      </c>
      <c r="B1873" s="240" t="s">
        <v>14118</v>
      </c>
      <c r="C1873" s="230" t="s">
        <v>10593</v>
      </c>
      <c r="D1873" s="230"/>
      <c r="E1873" s="238" t="s">
        <v>15844</v>
      </c>
      <c r="F1873" s="232"/>
      <c r="G1873" s="230" t="s">
        <v>61</v>
      </c>
      <c r="H1873" s="230" t="s">
        <v>15965</v>
      </c>
      <c r="I1873" s="233">
        <v>8.8000000000000007</v>
      </c>
      <c r="J1873" s="233">
        <f t="shared" si="45"/>
        <v>391.87932080000002</v>
      </c>
    </row>
    <row r="1874" spans="1:10" hidden="1" outlineLevel="3">
      <c r="A1874" s="241" t="s">
        <v>12392</v>
      </c>
      <c r="B1874" s="240" t="s">
        <v>14119</v>
      </c>
      <c r="C1874" s="230" t="s">
        <v>10594</v>
      </c>
      <c r="D1874" s="230"/>
      <c r="E1874" s="238" t="s">
        <v>15845</v>
      </c>
      <c r="F1874" s="232"/>
      <c r="G1874" s="230" t="s">
        <v>61</v>
      </c>
      <c r="H1874" s="230" t="s">
        <v>15965</v>
      </c>
      <c r="I1874" s="233">
        <v>9.42</v>
      </c>
      <c r="J1874" s="233">
        <f t="shared" si="45"/>
        <v>419.48900021999998</v>
      </c>
    </row>
    <row r="1875" spans="1:10" hidden="1" outlineLevel="3">
      <c r="A1875" s="241" t="s">
        <v>12393</v>
      </c>
      <c r="B1875" s="240" t="s">
        <v>14120</v>
      </c>
      <c r="C1875" s="230" t="s">
        <v>10595</v>
      </c>
      <c r="D1875" s="230"/>
      <c r="E1875" s="238" t="s">
        <v>15846</v>
      </c>
      <c r="F1875" s="232"/>
      <c r="G1875" s="230" t="s">
        <v>61</v>
      </c>
      <c r="H1875" s="230" t="s">
        <v>15965</v>
      </c>
      <c r="I1875" s="233">
        <v>14.35</v>
      </c>
      <c r="J1875" s="233">
        <f t="shared" si="45"/>
        <v>639.03048334999994</v>
      </c>
    </row>
    <row r="1876" spans="1:10" hidden="1" outlineLevel="3">
      <c r="A1876" s="241" t="s">
        <v>12394</v>
      </c>
      <c r="B1876" s="240" t="s">
        <v>14121</v>
      </c>
      <c r="C1876" s="230" t="s">
        <v>10596</v>
      </c>
      <c r="D1876" s="230"/>
      <c r="E1876" s="238" t="s">
        <v>15847</v>
      </c>
      <c r="F1876" s="232"/>
      <c r="G1876" s="230" t="s">
        <v>61</v>
      </c>
      <c r="H1876" s="230" t="s">
        <v>15965</v>
      </c>
      <c r="I1876" s="233">
        <v>19.96</v>
      </c>
      <c r="J1876" s="233">
        <f t="shared" si="45"/>
        <v>888.85355035999999</v>
      </c>
    </row>
    <row r="1877" spans="1:10" hidden="1" outlineLevel="3">
      <c r="A1877" s="241" t="s">
        <v>12395</v>
      </c>
      <c r="B1877" s="240" t="s">
        <v>14122</v>
      </c>
      <c r="C1877" s="230" t="s">
        <v>10597</v>
      </c>
      <c r="D1877" s="230"/>
      <c r="E1877" s="238" t="s">
        <v>15848</v>
      </c>
      <c r="F1877" s="232"/>
      <c r="G1877" s="230" t="s">
        <v>61</v>
      </c>
      <c r="H1877" s="230" t="s">
        <v>15965</v>
      </c>
      <c r="I1877" s="233">
        <v>27.43</v>
      </c>
      <c r="J1877" s="233">
        <f t="shared" si="45"/>
        <v>1221.5056556299999</v>
      </c>
    </row>
    <row r="1878" spans="1:10" hidden="1" outlineLevel="3">
      <c r="A1878" s="241" t="s">
        <v>12396</v>
      </c>
      <c r="B1878" s="240" t="s">
        <v>14123</v>
      </c>
      <c r="C1878" s="230" t="s">
        <v>10598</v>
      </c>
      <c r="D1878" s="230"/>
      <c r="E1878" s="238" t="s">
        <v>15849</v>
      </c>
      <c r="F1878" s="232"/>
      <c r="G1878" s="230" t="s">
        <v>61</v>
      </c>
      <c r="H1878" s="230" t="s">
        <v>15965</v>
      </c>
      <c r="I1878" s="233">
        <v>39.35</v>
      </c>
      <c r="J1878" s="233">
        <f t="shared" si="45"/>
        <v>1752.32400835</v>
      </c>
    </row>
    <row r="1879" spans="1:10" hidden="1" outlineLevel="3">
      <c r="A1879" s="241" t="s">
        <v>12397</v>
      </c>
      <c r="B1879" s="240" t="s">
        <v>14124</v>
      </c>
      <c r="C1879" s="230" t="s">
        <v>10599</v>
      </c>
      <c r="D1879" s="230"/>
      <c r="E1879" s="238" t="s">
        <v>15850</v>
      </c>
      <c r="F1879" s="232"/>
      <c r="G1879" s="230" t="s">
        <v>61</v>
      </c>
      <c r="H1879" s="230" t="s">
        <v>15965</v>
      </c>
      <c r="I1879" s="233">
        <v>38.69</v>
      </c>
      <c r="J1879" s="233">
        <f t="shared" si="45"/>
        <v>1722.9330592899998</v>
      </c>
    </row>
    <row r="1880" spans="1:10" hidden="1" outlineLevel="3">
      <c r="A1880" s="241" t="s">
        <v>12398</v>
      </c>
      <c r="B1880" s="240" t="s">
        <v>14125</v>
      </c>
      <c r="C1880" s="230" t="s">
        <v>10600</v>
      </c>
      <c r="D1880" s="230"/>
      <c r="E1880" s="238" t="s">
        <v>15851</v>
      </c>
      <c r="F1880" s="232"/>
      <c r="G1880" s="230" t="s">
        <v>61</v>
      </c>
      <c r="H1880" s="230" t="s">
        <v>15965</v>
      </c>
      <c r="I1880" s="233">
        <v>18.96</v>
      </c>
      <c r="J1880" s="233">
        <f t="shared" si="45"/>
        <v>844.32180935999997</v>
      </c>
    </row>
    <row r="1881" spans="1:10" hidden="1" outlineLevel="3">
      <c r="A1881" s="241" t="s">
        <v>12399</v>
      </c>
      <c r="B1881" s="240" t="s">
        <v>14126</v>
      </c>
      <c r="C1881" s="230" t="s">
        <v>10601</v>
      </c>
      <c r="D1881" s="230"/>
      <c r="E1881" s="238" t="s">
        <v>15852</v>
      </c>
      <c r="F1881" s="232"/>
      <c r="G1881" s="230" t="s">
        <v>61</v>
      </c>
      <c r="H1881" s="230" t="s">
        <v>15965</v>
      </c>
      <c r="I1881" s="233">
        <v>25.66</v>
      </c>
      <c r="J1881" s="233">
        <f t="shared" si="45"/>
        <v>1142.68447406</v>
      </c>
    </row>
    <row r="1882" spans="1:10" hidden="1" outlineLevel="3">
      <c r="A1882" s="241" t="s">
        <v>12400</v>
      </c>
      <c r="B1882" s="240" t="s">
        <v>14127</v>
      </c>
      <c r="C1882" s="230" t="s">
        <v>10602</v>
      </c>
      <c r="D1882" s="230"/>
      <c r="E1882" s="238" t="s">
        <v>15853</v>
      </c>
      <c r="F1882" s="232"/>
      <c r="G1882" s="230" t="s">
        <v>61</v>
      </c>
      <c r="H1882" s="230" t="s">
        <v>15965</v>
      </c>
      <c r="I1882" s="233">
        <v>33.630000000000003</v>
      </c>
      <c r="J1882" s="233">
        <f t="shared" si="45"/>
        <v>1497.6024498300001</v>
      </c>
    </row>
    <row r="1883" spans="1:10" hidden="1" outlineLevel="2">
      <c r="A1883" s="260"/>
      <c r="B1883" s="245" t="s">
        <v>334</v>
      </c>
      <c r="C1883" s="234"/>
      <c r="D1883" s="234"/>
      <c r="E1883" s="234" t="s">
        <v>10603</v>
      </c>
      <c r="F1883" s="234"/>
      <c r="G1883" s="234"/>
      <c r="H1883" s="234" t="s">
        <v>334</v>
      </c>
      <c r="I1883" s="234" t="s">
        <v>334</v>
      </c>
      <c r="J1883" s="235"/>
    </row>
    <row r="1884" spans="1:10" hidden="1" outlineLevel="3">
      <c r="A1884" s="241" t="s">
        <v>12401</v>
      </c>
      <c r="B1884" s="230" t="s">
        <v>14128</v>
      </c>
      <c r="C1884" s="230" t="s">
        <v>10604</v>
      </c>
      <c r="D1884" s="230"/>
      <c r="E1884" s="238" t="s">
        <v>15854</v>
      </c>
      <c r="F1884" s="232"/>
      <c r="G1884" s="230" t="s">
        <v>147</v>
      </c>
      <c r="H1884" s="230" t="s">
        <v>15965</v>
      </c>
      <c r="I1884" s="233">
        <v>1.03</v>
      </c>
      <c r="J1884" s="233">
        <f t="shared" si="45"/>
        <v>45.86769323</v>
      </c>
    </row>
    <row r="1885" spans="1:10" hidden="1" outlineLevel="3">
      <c r="A1885" s="241" t="s">
        <v>12402</v>
      </c>
      <c r="B1885" s="230" t="s">
        <v>14129</v>
      </c>
      <c r="C1885" s="230" t="s">
        <v>10605</v>
      </c>
      <c r="D1885" s="230"/>
      <c r="E1885" s="238" t="s">
        <v>15855</v>
      </c>
      <c r="F1885" s="232"/>
      <c r="G1885" s="230" t="s">
        <v>147</v>
      </c>
      <c r="H1885" s="230" t="s">
        <v>15965</v>
      </c>
      <c r="I1885" s="233">
        <v>2.08</v>
      </c>
      <c r="J1885" s="233">
        <f t="shared" si="45"/>
        <v>92.626021280000003</v>
      </c>
    </row>
    <row r="1886" spans="1:10" hidden="1" outlineLevel="3">
      <c r="A1886" s="241" t="s">
        <v>12403</v>
      </c>
      <c r="B1886" s="230" t="s">
        <v>14130</v>
      </c>
      <c r="C1886" s="230" t="s">
        <v>10606</v>
      </c>
      <c r="D1886" s="230"/>
      <c r="E1886" s="238" t="s">
        <v>15856</v>
      </c>
      <c r="F1886" s="232"/>
      <c r="G1886" s="230" t="s">
        <v>147</v>
      </c>
      <c r="H1886" s="230" t="s">
        <v>15965</v>
      </c>
      <c r="I1886" s="233">
        <v>1.19</v>
      </c>
      <c r="J1886" s="233">
        <f t="shared" si="45"/>
        <v>52.992771789999992</v>
      </c>
    </row>
    <row r="1887" spans="1:10" hidden="1" outlineLevel="3">
      <c r="A1887" s="241" t="s">
        <v>12404</v>
      </c>
      <c r="B1887" s="230" t="s">
        <v>14131</v>
      </c>
      <c r="C1887" s="230" t="s">
        <v>10607</v>
      </c>
      <c r="D1887" s="230"/>
      <c r="E1887" s="238" t="s">
        <v>15857</v>
      </c>
      <c r="F1887" s="232"/>
      <c r="G1887" s="230" t="s">
        <v>147</v>
      </c>
      <c r="H1887" s="230" t="s">
        <v>15965</v>
      </c>
      <c r="I1887" s="233">
        <v>2.64</v>
      </c>
      <c r="J1887" s="233">
        <f t="shared" si="45"/>
        <v>117.56379624</v>
      </c>
    </row>
    <row r="1888" spans="1:10" hidden="1" outlineLevel="3">
      <c r="A1888" s="241" t="s">
        <v>12405</v>
      </c>
      <c r="B1888" s="230" t="s">
        <v>14132</v>
      </c>
      <c r="C1888" s="230" t="s">
        <v>10608</v>
      </c>
      <c r="D1888" s="230"/>
      <c r="E1888" s="238" t="s">
        <v>15858</v>
      </c>
      <c r="F1888" s="232"/>
      <c r="G1888" s="230" t="s">
        <v>147</v>
      </c>
      <c r="H1888" s="230" t="s">
        <v>15965</v>
      </c>
      <c r="I1888" s="233">
        <v>0.99</v>
      </c>
      <c r="J1888" s="233">
        <f t="shared" si="45"/>
        <v>44.086423589999995</v>
      </c>
    </row>
    <row r="1889" spans="1:10" hidden="1" outlineLevel="3">
      <c r="A1889" s="241" t="s">
        <v>12406</v>
      </c>
      <c r="B1889" s="230" t="s">
        <v>14133</v>
      </c>
      <c r="C1889" s="230" t="s">
        <v>10609</v>
      </c>
      <c r="D1889" s="230"/>
      <c r="E1889" s="238" t="s">
        <v>15859</v>
      </c>
      <c r="F1889" s="232"/>
      <c r="G1889" s="230" t="s">
        <v>147</v>
      </c>
      <c r="H1889" s="230" t="s">
        <v>15965</v>
      </c>
      <c r="I1889" s="233">
        <v>4.29</v>
      </c>
      <c r="J1889" s="233">
        <f t="shared" si="45"/>
        <v>191.04116888999999</v>
      </c>
    </row>
    <row r="1890" spans="1:10" hidden="1" outlineLevel="3">
      <c r="A1890" s="241" t="s">
        <v>12407</v>
      </c>
      <c r="B1890" s="230" t="s">
        <v>14134</v>
      </c>
      <c r="C1890" s="230" t="s">
        <v>10610</v>
      </c>
      <c r="D1890" s="230"/>
      <c r="E1890" s="238" t="s">
        <v>15860</v>
      </c>
      <c r="F1890" s="232"/>
      <c r="G1890" s="230" t="s">
        <v>147</v>
      </c>
      <c r="H1890" s="230" t="s">
        <v>15965</v>
      </c>
      <c r="I1890" s="233">
        <v>4.7699999999999996</v>
      </c>
      <c r="J1890" s="233">
        <f t="shared" si="45"/>
        <v>212.41640456999997</v>
      </c>
    </row>
    <row r="1891" spans="1:10" hidden="1" outlineLevel="3">
      <c r="A1891" s="241" t="s">
        <v>12408</v>
      </c>
      <c r="B1891" s="230" t="s">
        <v>14135</v>
      </c>
      <c r="C1891" s="230" t="s">
        <v>10611</v>
      </c>
      <c r="D1891" s="230"/>
      <c r="E1891" s="238" t="s">
        <v>15861</v>
      </c>
      <c r="F1891" s="232"/>
      <c r="G1891" s="230" t="s">
        <v>147</v>
      </c>
      <c r="H1891" s="230" t="s">
        <v>15965</v>
      </c>
      <c r="I1891" s="233">
        <v>5.25</v>
      </c>
      <c r="J1891" s="233">
        <f t="shared" si="45"/>
        <v>233.79164024999997</v>
      </c>
    </row>
    <row r="1892" spans="1:10" hidden="1" outlineLevel="3">
      <c r="A1892" s="241" t="s">
        <v>12409</v>
      </c>
      <c r="B1892" s="230" t="s">
        <v>14136</v>
      </c>
      <c r="C1892" s="230" t="s">
        <v>10612</v>
      </c>
      <c r="D1892" s="230"/>
      <c r="E1892" s="238" t="s">
        <v>15862</v>
      </c>
      <c r="F1892" s="232"/>
      <c r="G1892" s="230" t="s">
        <v>147</v>
      </c>
      <c r="H1892" s="230" t="s">
        <v>15965</v>
      </c>
      <c r="I1892" s="233">
        <v>7.95</v>
      </c>
      <c r="J1892" s="233">
        <f t="shared" si="45"/>
        <v>354.02734095</v>
      </c>
    </row>
    <row r="1893" spans="1:10" hidden="1" outlineLevel="3">
      <c r="A1893" s="241" t="s">
        <v>12410</v>
      </c>
      <c r="B1893" s="230" t="s">
        <v>14137</v>
      </c>
      <c r="C1893" s="230" t="s">
        <v>10613</v>
      </c>
      <c r="D1893" s="230"/>
      <c r="E1893" s="238" t="s">
        <v>15863</v>
      </c>
      <c r="F1893" s="232"/>
      <c r="G1893" s="230" t="s">
        <v>147</v>
      </c>
      <c r="H1893" s="230" t="s">
        <v>15965</v>
      </c>
      <c r="I1893" s="233">
        <v>9.4600000000000009</v>
      </c>
      <c r="J1893" s="233">
        <f t="shared" si="45"/>
        <v>421.27026985999998</v>
      </c>
    </row>
    <row r="1894" spans="1:10" hidden="1" outlineLevel="3">
      <c r="A1894" s="241" t="s">
        <v>12411</v>
      </c>
      <c r="B1894" s="230" t="s">
        <v>14138</v>
      </c>
      <c r="C1894" s="230" t="s">
        <v>10614</v>
      </c>
      <c r="D1894" s="230"/>
      <c r="E1894" s="238" t="s">
        <v>15864</v>
      </c>
      <c r="F1894" s="232"/>
      <c r="G1894" s="230" t="s">
        <v>147</v>
      </c>
      <c r="H1894" s="230" t="s">
        <v>15965</v>
      </c>
      <c r="I1894" s="233">
        <v>2.35</v>
      </c>
      <c r="J1894" s="233">
        <f t="shared" si="45"/>
        <v>104.64959134999999</v>
      </c>
    </row>
    <row r="1895" spans="1:10" collapsed="1">
      <c r="A1895" s="262"/>
      <c r="B1895" s="621"/>
      <c r="C1895" s="621"/>
      <c r="D1895" s="621"/>
      <c r="E1895" s="621" t="s">
        <v>8671</v>
      </c>
      <c r="F1895" s="621"/>
      <c r="G1895" s="621"/>
      <c r="H1895" s="621" t="s">
        <v>334</v>
      </c>
      <c r="I1895" s="621" t="s">
        <v>334</v>
      </c>
      <c r="J1895" s="621"/>
    </row>
    <row r="1896" spans="1:10" hidden="1" outlineLevel="1">
      <c r="A1896" s="259"/>
      <c r="B1896" s="244" t="s">
        <v>334</v>
      </c>
      <c r="C1896" s="223"/>
      <c r="D1896" s="223"/>
      <c r="E1896" s="223" t="s">
        <v>10616</v>
      </c>
      <c r="F1896" s="224"/>
      <c r="G1896" s="224"/>
      <c r="H1896" s="224" t="s">
        <v>334</v>
      </c>
      <c r="I1896" s="224" t="s">
        <v>334</v>
      </c>
      <c r="J1896" s="224"/>
    </row>
    <row r="1897" spans="1:10" hidden="1" outlineLevel="2">
      <c r="A1897" s="241" t="s">
        <v>11868</v>
      </c>
      <c r="B1897" s="230" t="s">
        <v>13597</v>
      </c>
      <c r="C1897" s="230" t="s">
        <v>10171</v>
      </c>
      <c r="D1897" s="230" t="s">
        <v>10014</v>
      </c>
      <c r="E1897" s="238" t="s">
        <v>15872</v>
      </c>
      <c r="F1897" s="232"/>
      <c r="G1897" s="230" t="s">
        <v>10728</v>
      </c>
      <c r="H1897" s="230" t="s">
        <v>15965</v>
      </c>
      <c r="I1897" s="233">
        <v>0.68</v>
      </c>
      <c r="J1897" s="233">
        <f t="shared" si="45"/>
        <v>30.281583879999999</v>
      </c>
    </row>
    <row r="1898" spans="1:10" hidden="1" outlineLevel="2">
      <c r="A1898" s="241" t="s">
        <v>11869</v>
      </c>
      <c r="B1898" s="230" t="s">
        <v>13598</v>
      </c>
      <c r="C1898" s="230" t="s">
        <v>10172</v>
      </c>
      <c r="D1898" s="230" t="s">
        <v>10014</v>
      </c>
      <c r="E1898" s="238" t="s">
        <v>15873</v>
      </c>
      <c r="F1898" s="232"/>
      <c r="G1898" s="230" t="s">
        <v>10728</v>
      </c>
      <c r="H1898" s="230" t="s">
        <v>15965</v>
      </c>
      <c r="I1898" s="233">
        <v>0.69</v>
      </c>
      <c r="J1898" s="233">
        <f t="shared" si="45"/>
        <v>30.726901289999994</v>
      </c>
    </row>
    <row r="1899" spans="1:10" hidden="1" outlineLevel="2">
      <c r="A1899" s="241" t="s">
        <v>11870</v>
      </c>
      <c r="B1899" s="230" t="s">
        <v>13599</v>
      </c>
      <c r="C1899" s="230" t="s">
        <v>10173</v>
      </c>
      <c r="D1899" s="230" t="s">
        <v>10014</v>
      </c>
      <c r="E1899" s="238" t="s">
        <v>15874</v>
      </c>
      <c r="F1899" s="232"/>
      <c r="G1899" s="230" t="s">
        <v>10728</v>
      </c>
      <c r="H1899" s="230" t="s">
        <v>15965</v>
      </c>
      <c r="I1899" s="233">
        <v>0.72</v>
      </c>
      <c r="J1899" s="233">
        <f t="shared" si="45"/>
        <v>32.062853519999997</v>
      </c>
    </row>
    <row r="1900" spans="1:10" hidden="1" outlineLevel="2">
      <c r="A1900" s="241" t="s">
        <v>11871</v>
      </c>
      <c r="B1900" s="230" t="s">
        <v>13600</v>
      </c>
      <c r="C1900" s="230" t="s">
        <v>10174</v>
      </c>
      <c r="D1900" s="230" t="s">
        <v>10014</v>
      </c>
      <c r="E1900" s="238" t="s">
        <v>15875</v>
      </c>
      <c r="F1900" s="232"/>
      <c r="G1900" s="230" t="s">
        <v>10728</v>
      </c>
      <c r="H1900" s="230" t="s">
        <v>15965</v>
      </c>
      <c r="I1900" s="233">
        <v>0.76</v>
      </c>
      <c r="J1900" s="233">
        <f t="shared" si="45"/>
        <v>33.844123159999995</v>
      </c>
    </row>
    <row r="1901" spans="1:10" hidden="1" outlineLevel="2">
      <c r="A1901" s="241" t="s">
        <v>11872</v>
      </c>
      <c r="B1901" s="230" t="s">
        <v>13601</v>
      </c>
      <c r="C1901" s="230" t="s">
        <v>10175</v>
      </c>
      <c r="D1901" s="230" t="s">
        <v>10014</v>
      </c>
      <c r="E1901" s="238" t="s">
        <v>15876</v>
      </c>
      <c r="F1901" s="232"/>
      <c r="G1901" s="230" t="s">
        <v>10728</v>
      </c>
      <c r="H1901" s="230" t="s">
        <v>15965</v>
      </c>
      <c r="I1901" s="233">
        <v>0.8</v>
      </c>
      <c r="J1901" s="233">
        <f t="shared" si="45"/>
        <v>35.6253928</v>
      </c>
    </row>
    <row r="1902" spans="1:10" hidden="1" outlineLevel="2">
      <c r="A1902" s="241" t="s">
        <v>11873</v>
      </c>
      <c r="B1902" s="230" t="s">
        <v>13602</v>
      </c>
      <c r="C1902" s="230" t="s">
        <v>10176</v>
      </c>
      <c r="D1902" s="230" t="s">
        <v>10014</v>
      </c>
      <c r="E1902" s="238" t="s">
        <v>15877</v>
      </c>
      <c r="F1902" s="232"/>
      <c r="G1902" s="230" t="s">
        <v>10728</v>
      </c>
      <c r="H1902" s="230" t="s">
        <v>15965</v>
      </c>
      <c r="I1902" s="233">
        <v>0.85</v>
      </c>
      <c r="J1902" s="233">
        <f t="shared" si="45"/>
        <v>37.851979849999999</v>
      </c>
    </row>
    <row r="1903" spans="1:10" hidden="1" outlineLevel="2">
      <c r="A1903" s="241" t="s">
        <v>11874</v>
      </c>
      <c r="B1903" s="230" t="s">
        <v>13603</v>
      </c>
      <c r="C1903" s="230" t="s">
        <v>10177</v>
      </c>
      <c r="D1903" s="230" t="s">
        <v>10014</v>
      </c>
      <c r="E1903" s="238" t="s">
        <v>15878</v>
      </c>
      <c r="F1903" s="232"/>
      <c r="G1903" s="230" t="s">
        <v>10728</v>
      </c>
      <c r="H1903" s="230" t="s">
        <v>15965</v>
      </c>
      <c r="I1903" s="233">
        <v>1</v>
      </c>
      <c r="J1903" s="233">
        <f t="shared" si="45"/>
        <v>44.531740999999997</v>
      </c>
    </row>
    <row r="1904" spans="1:10" hidden="1" outlineLevel="2">
      <c r="A1904" s="241" t="s">
        <v>11875</v>
      </c>
      <c r="B1904" s="230" t="s">
        <v>13604</v>
      </c>
      <c r="C1904" s="230" t="s">
        <v>10178</v>
      </c>
      <c r="D1904" s="230" t="s">
        <v>10014</v>
      </c>
      <c r="E1904" s="238" t="s">
        <v>15879</v>
      </c>
      <c r="F1904" s="232"/>
      <c r="G1904" s="230" t="s">
        <v>10728</v>
      </c>
      <c r="H1904" s="230" t="s">
        <v>15965</v>
      </c>
      <c r="I1904" s="233">
        <v>1.1599999999999999</v>
      </c>
      <c r="J1904" s="233">
        <f t="shared" si="45"/>
        <v>51.656819559999995</v>
      </c>
    </row>
    <row r="1905" spans="1:10" hidden="1" outlineLevel="2">
      <c r="A1905" s="241" t="s">
        <v>11876</v>
      </c>
      <c r="B1905" s="230" t="s">
        <v>13605</v>
      </c>
      <c r="C1905" s="230" t="s">
        <v>10179</v>
      </c>
      <c r="D1905" s="230" t="s">
        <v>10014</v>
      </c>
      <c r="E1905" s="238" t="s">
        <v>15880</v>
      </c>
      <c r="F1905" s="232"/>
      <c r="G1905" s="230" t="s">
        <v>10728</v>
      </c>
      <c r="H1905" s="230" t="s">
        <v>15965</v>
      </c>
      <c r="I1905" s="233">
        <v>1.47</v>
      </c>
      <c r="J1905" s="233">
        <f t="shared" si="45"/>
        <v>65.461659269999998</v>
      </c>
    </row>
    <row r="1906" spans="1:10" hidden="1" outlineLevel="2">
      <c r="A1906" s="241" t="s">
        <v>11877</v>
      </c>
      <c r="B1906" s="230" t="s">
        <v>13606</v>
      </c>
      <c r="C1906" s="230" t="s">
        <v>10180</v>
      </c>
      <c r="D1906" s="230" t="s">
        <v>10014</v>
      </c>
      <c r="E1906" s="238" t="s">
        <v>15881</v>
      </c>
      <c r="F1906" s="232"/>
      <c r="G1906" s="230" t="s">
        <v>10728</v>
      </c>
      <c r="H1906" s="230" t="s">
        <v>15965</v>
      </c>
      <c r="I1906" s="233">
        <v>1.89</v>
      </c>
      <c r="J1906" s="233">
        <f t="shared" si="45"/>
        <v>84.164990489999994</v>
      </c>
    </row>
    <row r="1907" spans="1:10" hidden="1" outlineLevel="2">
      <c r="A1907" s="241" t="s">
        <v>12412</v>
      </c>
      <c r="B1907" s="230" t="s">
        <v>14139</v>
      </c>
      <c r="C1907" s="230" t="s">
        <v>10617</v>
      </c>
      <c r="D1907" s="230" t="s">
        <v>8854</v>
      </c>
      <c r="E1907" s="238" t="s">
        <v>15865</v>
      </c>
      <c r="F1907" s="232"/>
      <c r="G1907" s="230" t="s">
        <v>10728</v>
      </c>
      <c r="H1907" s="230" t="s">
        <v>15965</v>
      </c>
      <c r="I1907" s="233">
        <v>0.11</v>
      </c>
      <c r="J1907" s="233">
        <f t="shared" si="45"/>
        <v>4.8984915099999995</v>
      </c>
    </row>
    <row r="1908" spans="1:10" hidden="1" outlineLevel="2">
      <c r="A1908" s="241" t="s">
        <v>12413</v>
      </c>
      <c r="B1908" s="230" t="s">
        <v>14140</v>
      </c>
      <c r="C1908" s="230" t="s">
        <v>10618</v>
      </c>
      <c r="D1908" s="230" t="s">
        <v>8854</v>
      </c>
      <c r="E1908" s="238" t="s">
        <v>15866</v>
      </c>
      <c r="F1908" s="232"/>
      <c r="G1908" s="230" t="s">
        <v>10728</v>
      </c>
      <c r="H1908" s="230" t="s">
        <v>15965</v>
      </c>
      <c r="I1908" s="233">
        <v>0.22</v>
      </c>
      <c r="J1908" s="233">
        <f t="shared" si="45"/>
        <v>9.796983019999999</v>
      </c>
    </row>
    <row r="1909" spans="1:10" hidden="1" outlineLevel="2">
      <c r="A1909" s="241" t="s">
        <v>12414</v>
      </c>
      <c r="B1909" s="230" t="s">
        <v>14141</v>
      </c>
      <c r="C1909" s="230" t="s">
        <v>10619</v>
      </c>
      <c r="D1909" s="230" t="s">
        <v>8766</v>
      </c>
      <c r="E1909" s="238" t="s">
        <v>15867</v>
      </c>
      <c r="F1909" s="232"/>
      <c r="G1909" s="230" t="s">
        <v>10728</v>
      </c>
      <c r="H1909" s="230" t="s">
        <v>15965</v>
      </c>
      <c r="I1909" s="233">
        <v>7.0000000000000007E-2</v>
      </c>
      <c r="J1909" s="233">
        <f t="shared" si="45"/>
        <v>3.1172218700000003</v>
      </c>
    </row>
    <row r="1910" spans="1:10" hidden="1" outlineLevel="2">
      <c r="A1910" s="241" t="s">
        <v>12415</v>
      </c>
      <c r="B1910" s="230" t="s">
        <v>14142</v>
      </c>
      <c r="C1910" s="230" t="s">
        <v>10620</v>
      </c>
      <c r="D1910" s="230" t="s">
        <v>8766</v>
      </c>
      <c r="E1910" s="238" t="s">
        <v>15868</v>
      </c>
      <c r="F1910" s="232"/>
      <c r="G1910" s="230" t="s">
        <v>10728</v>
      </c>
      <c r="H1910" s="230" t="s">
        <v>15965</v>
      </c>
      <c r="I1910" s="233">
        <v>7.0000000000000007E-2</v>
      </c>
      <c r="J1910" s="233">
        <f t="shared" si="45"/>
        <v>3.1172218700000003</v>
      </c>
    </row>
    <row r="1911" spans="1:10" hidden="1" outlineLevel="2">
      <c r="A1911" s="241" t="s">
        <v>12416</v>
      </c>
      <c r="B1911" s="230" t="s">
        <v>14143</v>
      </c>
      <c r="C1911" s="230" t="s">
        <v>10621</v>
      </c>
      <c r="D1911" s="230" t="s">
        <v>8766</v>
      </c>
      <c r="E1911" s="238" t="s">
        <v>15869</v>
      </c>
      <c r="F1911" s="232"/>
      <c r="G1911" s="230" t="s">
        <v>10728</v>
      </c>
      <c r="H1911" s="230" t="s">
        <v>15965</v>
      </c>
      <c r="I1911" s="233">
        <v>7.0000000000000007E-2</v>
      </c>
      <c r="J1911" s="233">
        <f t="shared" si="45"/>
        <v>3.1172218700000003</v>
      </c>
    </row>
    <row r="1912" spans="1:10" hidden="1" outlineLevel="2">
      <c r="A1912" s="241" t="s">
        <v>12417</v>
      </c>
      <c r="B1912" s="230" t="s">
        <v>14144</v>
      </c>
      <c r="C1912" s="230" t="s">
        <v>10622</v>
      </c>
      <c r="D1912" s="230" t="s">
        <v>8766</v>
      </c>
      <c r="E1912" s="238" t="s">
        <v>15870</v>
      </c>
      <c r="F1912" s="232"/>
      <c r="G1912" s="230" t="s">
        <v>10728</v>
      </c>
      <c r="H1912" s="230" t="s">
        <v>15965</v>
      </c>
      <c r="I1912" s="233">
        <v>0.08</v>
      </c>
      <c r="J1912" s="233">
        <f t="shared" si="45"/>
        <v>3.5625392799999998</v>
      </c>
    </row>
    <row r="1913" spans="1:10" hidden="1" outlineLevel="2">
      <c r="A1913" s="241" t="s">
        <v>12418</v>
      </c>
      <c r="B1913" s="230" t="s">
        <v>14145</v>
      </c>
      <c r="C1913" s="230" t="s">
        <v>10623</v>
      </c>
      <c r="D1913" s="230" t="s">
        <v>8766</v>
      </c>
      <c r="E1913" s="238" t="s">
        <v>15871</v>
      </c>
      <c r="F1913" s="232"/>
      <c r="G1913" s="230" t="s">
        <v>10728</v>
      </c>
      <c r="H1913" s="230" t="s">
        <v>15965</v>
      </c>
      <c r="I1913" s="233">
        <v>0.08</v>
      </c>
      <c r="J1913" s="233">
        <f t="shared" si="45"/>
        <v>3.5625392799999998</v>
      </c>
    </row>
    <row r="1914" spans="1:10" hidden="1" outlineLevel="2">
      <c r="A1914" s="241" t="s">
        <v>12419</v>
      </c>
      <c r="B1914" s="230" t="s">
        <v>14146</v>
      </c>
      <c r="C1914" s="230" t="s">
        <v>10624</v>
      </c>
      <c r="D1914" s="230" t="s">
        <v>8766</v>
      </c>
      <c r="E1914" s="238" t="s">
        <v>15869</v>
      </c>
      <c r="F1914" s="232"/>
      <c r="G1914" s="230" t="s">
        <v>10728</v>
      </c>
      <c r="H1914" s="230" t="s">
        <v>15965</v>
      </c>
      <c r="I1914" s="233">
        <v>0.13</v>
      </c>
      <c r="J1914" s="233">
        <f t="shared" si="45"/>
        <v>5.7891263300000002</v>
      </c>
    </row>
    <row r="1915" spans="1:10" hidden="1" outlineLevel="2">
      <c r="A1915" s="241" t="s">
        <v>12420</v>
      </c>
      <c r="B1915" s="230" t="s">
        <v>14147</v>
      </c>
      <c r="C1915" s="230" t="s">
        <v>10625</v>
      </c>
      <c r="D1915" s="230" t="s">
        <v>8766</v>
      </c>
      <c r="E1915" s="238" t="s">
        <v>15870</v>
      </c>
      <c r="F1915" s="232"/>
      <c r="G1915" s="230" t="s">
        <v>10728</v>
      </c>
      <c r="H1915" s="230" t="s">
        <v>15965</v>
      </c>
      <c r="I1915" s="233">
        <v>0.13</v>
      </c>
      <c r="J1915" s="233">
        <f t="shared" si="45"/>
        <v>5.7891263300000002</v>
      </c>
    </row>
    <row r="1916" spans="1:10" hidden="1" outlineLevel="2">
      <c r="A1916" s="241" t="s">
        <v>12421</v>
      </c>
      <c r="B1916" s="230" t="s">
        <v>14148</v>
      </c>
      <c r="C1916" s="230" t="s">
        <v>10626</v>
      </c>
      <c r="D1916" s="230" t="s">
        <v>8766</v>
      </c>
      <c r="E1916" s="238" t="s">
        <v>15871</v>
      </c>
      <c r="F1916" s="232"/>
      <c r="G1916" s="230" t="s">
        <v>10728</v>
      </c>
      <c r="H1916" s="230" t="s">
        <v>15965</v>
      </c>
      <c r="I1916" s="233">
        <v>0.13</v>
      </c>
      <c r="J1916" s="233">
        <f t="shared" si="45"/>
        <v>5.7891263300000002</v>
      </c>
    </row>
    <row r="1917" spans="1:10" hidden="1" outlineLevel="2">
      <c r="A1917" s="241" t="s">
        <v>12422</v>
      </c>
      <c r="B1917" s="230" t="s">
        <v>14149</v>
      </c>
      <c r="C1917" s="230" t="s">
        <v>10627</v>
      </c>
      <c r="D1917" s="230" t="s">
        <v>8766</v>
      </c>
      <c r="E1917" s="238" t="s">
        <v>15882</v>
      </c>
      <c r="F1917" s="232"/>
      <c r="G1917" s="230" t="s">
        <v>10728</v>
      </c>
      <c r="H1917" s="230" t="s">
        <v>15965</v>
      </c>
      <c r="I1917" s="233">
        <v>0.14000000000000001</v>
      </c>
      <c r="J1917" s="233">
        <f t="shared" si="45"/>
        <v>6.2344437400000006</v>
      </c>
    </row>
    <row r="1918" spans="1:10" hidden="1" outlineLevel="2">
      <c r="A1918" s="241" t="s">
        <v>12423</v>
      </c>
      <c r="B1918" s="230" t="s">
        <v>14150</v>
      </c>
      <c r="C1918" s="230" t="s">
        <v>10628</v>
      </c>
      <c r="D1918" s="230" t="s">
        <v>8766</v>
      </c>
      <c r="E1918" s="238" t="s">
        <v>15883</v>
      </c>
      <c r="F1918" s="232"/>
      <c r="G1918" s="230" t="s">
        <v>10728</v>
      </c>
      <c r="H1918" s="230" t="s">
        <v>15965</v>
      </c>
      <c r="I1918" s="233">
        <v>0.16</v>
      </c>
      <c r="J1918" s="233">
        <f t="shared" si="45"/>
        <v>7.1250785599999995</v>
      </c>
    </row>
    <row r="1919" spans="1:10" hidden="1" outlineLevel="2">
      <c r="A1919" s="241" t="s">
        <v>12424</v>
      </c>
      <c r="B1919" s="230" t="s">
        <v>14151</v>
      </c>
      <c r="C1919" s="230" t="s">
        <v>10629</v>
      </c>
      <c r="D1919" s="230" t="s">
        <v>8766</v>
      </c>
      <c r="E1919" s="238" t="s">
        <v>15884</v>
      </c>
      <c r="F1919" s="232"/>
      <c r="G1919" s="230" t="s">
        <v>10728</v>
      </c>
      <c r="H1919" s="230" t="s">
        <v>15965</v>
      </c>
      <c r="I1919" s="233">
        <v>0.17</v>
      </c>
      <c r="J1919" s="233">
        <f t="shared" si="45"/>
        <v>7.5703959699999999</v>
      </c>
    </row>
    <row r="1920" spans="1:10" hidden="1" outlineLevel="2">
      <c r="A1920" s="241" t="s">
        <v>12425</v>
      </c>
      <c r="B1920" s="230" t="s">
        <v>14152</v>
      </c>
      <c r="C1920" s="230" t="s">
        <v>10630</v>
      </c>
      <c r="D1920" s="230" t="s">
        <v>8857</v>
      </c>
      <c r="E1920" s="238" t="s">
        <v>15885</v>
      </c>
      <c r="F1920" s="232"/>
      <c r="G1920" s="230" t="s">
        <v>147</v>
      </c>
      <c r="H1920" s="230" t="s">
        <v>15965</v>
      </c>
      <c r="I1920" s="233">
        <v>0.13</v>
      </c>
      <c r="J1920" s="233">
        <f t="shared" si="45"/>
        <v>5.7891263300000002</v>
      </c>
    </row>
    <row r="1921" spans="1:10" hidden="1" outlineLevel="2">
      <c r="A1921" s="241" t="s">
        <v>12426</v>
      </c>
      <c r="B1921" s="230" t="s">
        <v>14153</v>
      </c>
      <c r="C1921" s="230" t="s">
        <v>10631</v>
      </c>
      <c r="D1921" s="230" t="s">
        <v>8857</v>
      </c>
      <c r="E1921" s="238" t="s">
        <v>15886</v>
      </c>
      <c r="F1921" s="232"/>
      <c r="G1921" s="230" t="s">
        <v>147</v>
      </c>
      <c r="H1921" s="230" t="s">
        <v>15965</v>
      </c>
      <c r="I1921" s="233">
        <v>0.34</v>
      </c>
      <c r="J1921" s="233">
        <f t="shared" si="45"/>
        <v>15.14079194</v>
      </c>
    </row>
    <row r="1922" spans="1:10" hidden="1" outlineLevel="1">
      <c r="A1922" s="259"/>
      <c r="B1922" s="244" t="s">
        <v>334</v>
      </c>
      <c r="C1922" s="223"/>
      <c r="D1922" s="223"/>
      <c r="E1922" s="223" t="s">
        <v>10632</v>
      </c>
      <c r="F1922" s="224"/>
      <c r="G1922" s="224"/>
      <c r="H1922" s="224" t="s">
        <v>334</v>
      </c>
      <c r="I1922" s="224" t="s">
        <v>334</v>
      </c>
      <c r="J1922" s="224"/>
    </row>
    <row r="1923" spans="1:10" hidden="1" outlineLevel="2">
      <c r="A1923" s="241" t="s">
        <v>12427</v>
      </c>
      <c r="B1923" s="230" t="s">
        <v>14154</v>
      </c>
      <c r="C1923" s="230" t="s">
        <v>10633</v>
      </c>
      <c r="D1923" s="230" t="s">
        <v>8711</v>
      </c>
      <c r="E1923" s="231" t="s">
        <v>15887</v>
      </c>
      <c r="F1923" s="232"/>
      <c r="G1923" s="230" t="s">
        <v>10728</v>
      </c>
      <c r="H1923" s="230" t="s">
        <v>15965</v>
      </c>
      <c r="I1923" s="233">
        <v>0.04</v>
      </c>
      <c r="J1923" s="233">
        <f t="shared" si="45"/>
        <v>1.7812696399999999</v>
      </c>
    </row>
    <row r="1924" spans="1:10" hidden="1" outlineLevel="2">
      <c r="A1924" s="241" t="s">
        <v>12428</v>
      </c>
      <c r="B1924" s="230" t="s">
        <v>14155</v>
      </c>
      <c r="C1924" s="230" t="s">
        <v>10634</v>
      </c>
      <c r="D1924" s="230" t="s">
        <v>8711</v>
      </c>
      <c r="E1924" s="231" t="s">
        <v>15888</v>
      </c>
      <c r="F1924" s="232"/>
      <c r="G1924" s="230" t="s">
        <v>10728</v>
      </c>
      <c r="H1924" s="230" t="s">
        <v>15965</v>
      </c>
      <c r="I1924" s="233">
        <v>0.03</v>
      </c>
      <c r="J1924" s="233">
        <f t="shared" si="45"/>
        <v>1.3359522299999997</v>
      </c>
    </row>
    <row r="1925" spans="1:10" hidden="1" outlineLevel="2">
      <c r="A1925" s="241" t="s">
        <v>12429</v>
      </c>
      <c r="B1925" s="230" t="s">
        <v>14156</v>
      </c>
      <c r="C1925" s="230" t="s">
        <v>10635</v>
      </c>
      <c r="D1925" s="230" t="s">
        <v>8711</v>
      </c>
      <c r="E1925" s="231" t="s">
        <v>15889</v>
      </c>
      <c r="F1925" s="232"/>
      <c r="G1925" s="230" t="s">
        <v>10728</v>
      </c>
      <c r="H1925" s="230" t="s">
        <v>15965</v>
      </c>
      <c r="I1925" s="233">
        <v>0.04</v>
      </c>
      <c r="J1925" s="233">
        <f t="shared" ref="J1925:J1988" si="46">IF(H1925="грн",ROUND(I1925*(1-$J$2),2),ROUND(I1925*(1-$J$2),2)*$H$2)</f>
        <v>1.7812696399999999</v>
      </c>
    </row>
    <row r="1926" spans="1:10" hidden="1" outlineLevel="2">
      <c r="A1926" s="241" t="s">
        <v>12430</v>
      </c>
      <c r="B1926" s="230" t="s">
        <v>14157</v>
      </c>
      <c r="C1926" s="230" t="s">
        <v>10636</v>
      </c>
      <c r="D1926" s="230" t="s">
        <v>8809</v>
      </c>
      <c r="E1926" s="231" t="s">
        <v>15890</v>
      </c>
      <c r="F1926" s="232"/>
      <c r="G1926" s="230" t="s">
        <v>10728</v>
      </c>
      <c r="H1926" s="230" t="s">
        <v>15965</v>
      </c>
      <c r="I1926" s="233">
        <v>0.09</v>
      </c>
      <c r="J1926" s="233">
        <f t="shared" si="46"/>
        <v>4.0078566899999997</v>
      </c>
    </row>
    <row r="1927" spans="1:10" hidden="1" outlineLevel="2">
      <c r="A1927" s="241" t="s">
        <v>12431</v>
      </c>
      <c r="B1927" s="230" t="s">
        <v>14158</v>
      </c>
      <c r="C1927" s="230" t="s">
        <v>10637</v>
      </c>
      <c r="D1927" s="230" t="s">
        <v>8711</v>
      </c>
      <c r="E1927" s="231" t="s">
        <v>15891</v>
      </c>
      <c r="F1927" s="232"/>
      <c r="G1927" s="230" t="s">
        <v>10728</v>
      </c>
      <c r="H1927" s="230" t="s">
        <v>15965</v>
      </c>
      <c r="I1927" s="233">
        <v>0.08</v>
      </c>
      <c r="J1927" s="233">
        <f t="shared" si="46"/>
        <v>3.5625392799999998</v>
      </c>
    </row>
    <row r="1928" spans="1:10" hidden="1" outlineLevel="2">
      <c r="A1928" s="241" t="s">
        <v>12432</v>
      </c>
      <c r="B1928" s="230" t="s">
        <v>14159</v>
      </c>
      <c r="C1928" s="230" t="s">
        <v>10638</v>
      </c>
      <c r="D1928" s="230" t="s">
        <v>8711</v>
      </c>
      <c r="E1928" s="231" t="s">
        <v>15892</v>
      </c>
      <c r="F1928" s="232"/>
      <c r="G1928" s="230" t="s">
        <v>10728</v>
      </c>
      <c r="H1928" s="230" t="s">
        <v>15965</v>
      </c>
      <c r="I1928" s="233">
        <v>0.09</v>
      </c>
      <c r="J1928" s="233">
        <f t="shared" si="46"/>
        <v>4.0078566899999997</v>
      </c>
    </row>
    <row r="1929" spans="1:10" hidden="1" outlineLevel="2">
      <c r="A1929" s="241" t="s">
        <v>12433</v>
      </c>
      <c r="B1929" s="230" t="s">
        <v>14160</v>
      </c>
      <c r="C1929" s="230" t="s">
        <v>10639</v>
      </c>
      <c r="D1929" s="230" t="s">
        <v>8711</v>
      </c>
      <c r="E1929" s="231" t="s">
        <v>15893</v>
      </c>
      <c r="F1929" s="232"/>
      <c r="G1929" s="230" t="s">
        <v>10728</v>
      </c>
      <c r="H1929" s="230" t="s">
        <v>15965</v>
      </c>
      <c r="I1929" s="233">
        <v>0.1</v>
      </c>
      <c r="J1929" s="233">
        <f t="shared" si="46"/>
        <v>4.4531741</v>
      </c>
    </row>
    <row r="1930" spans="1:10" hidden="1" outlineLevel="2">
      <c r="A1930" s="241" t="s">
        <v>12434</v>
      </c>
      <c r="B1930" s="230" t="s">
        <v>14161</v>
      </c>
      <c r="C1930" s="230" t="s">
        <v>10640</v>
      </c>
      <c r="D1930" s="230" t="s">
        <v>8711</v>
      </c>
      <c r="E1930" s="231" t="s">
        <v>15894</v>
      </c>
      <c r="F1930" s="232"/>
      <c r="G1930" s="230" t="s">
        <v>10728</v>
      </c>
      <c r="H1930" s="230" t="s">
        <v>15965</v>
      </c>
      <c r="I1930" s="233">
        <v>0.12</v>
      </c>
      <c r="J1930" s="233">
        <f t="shared" si="46"/>
        <v>5.343808919999999</v>
      </c>
    </row>
    <row r="1931" spans="1:10" hidden="1" outlineLevel="2">
      <c r="A1931" s="241" t="s">
        <v>12435</v>
      </c>
      <c r="B1931" s="230" t="s">
        <v>14162</v>
      </c>
      <c r="C1931" s="230" t="s">
        <v>10641</v>
      </c>
      <c r="D1931" s="230" t="s">
        <v>8711</v>
      </c>
      <c r="E1931" s="231" t="s">
        <v>15895</v>
      </c>
      <c r="F1931" s="232"/>
      <c r="G1931" s="230" t="s">
        <v>10728</v>
      </c>
      <c r="H1931" s="230" t="s">
        <v>15965</v>
      </c>
      <c r="I1931" s="233">
        <v>0.16</v>
      </c>
      <c r="J1931" s="233">
        <f t="shared" si="46"/>
        <v>7.1250785599999995</v>
      </c>
    </row>
    <row r="1932" spans="1:10" hidden="1" outlineLevel="2">
      <c r="A1932" s="241" t="s">
        <v>12436</v>
      </c>
      <c r="B1932" s="230" t="s">
        <v>14163</v>
      </c>
      <c r="C1932" s="230" t="s">
        <v>10642</v>
      </c>
      <c r="D1932" s="230" t="s">
        <v>8711</v>
      </c>
      <c r="E1932" s="231" t="s">
        <v>15896</v>
      </c>
      <c r="F1932" s="232"/>
      <c r="G1932" s="230" t="s">
        <v>10728</v>
      </c>
      <c r="H1932" s="230" t="s">
        <v>15965</v>
      </c>
      <c r="I1932" s="233">
        <v>0.18</v>
      </c>
      <c r="J1932" s="233">
        <f t="shared" si="46"/>
        <v>8.0157133799999993</v>
      </c>
    </row>
    <row r="1933" spans="1:10" hidden="1" outlineLevel="2">
      <c r="A1933" s="241" t="s">
        <v>12437</v>
      </c>
      <c r="B1933" s="230" t="s">
        <v>14164</v>
      </c>
      <c r="C1933" s="230" t="s">
        <v>10643</v>
      </c>
      <c r="D1933" s="230" t="s">
        <v>8711</v>
      </c>
      <c r="E1933" s="231" t="s">
        <v>15897</v>
      </c>
      <c r="F1933" s="232"/>
      <c r="G1933" s="230" t="s">
        <v>10728</v>
      </c>
      <c r="H1933" s="230" t="s">
        <v>15965</v>
      </c>
      <c r="I1933" s="233">
        <v>0.1</v>
      </c>
      <c r="J1933" s="233">
        <f t="shared" si="46"/>
        <v>4.4531741</v>
      </c>
    </row>
    <row r="1934" spans="1:10" hidden="1" outlineLevel="2">
      <c r="A1934" s="241" t="s">
        <v>12438</v>
      </c>
      <c r="B1934" s="230" t="s">
        <v>14165</v>
      </c>
      <c r="C1934" s="230" t="s">
        <v>10644</v>
      </c>
      <c r="D1934" s="230" t="s">
        <v>8711</v>
      </c>
      <c r="E1934" s="231" t="s">
        <v>15898</v>
      </c>
      <c r="F1934" s="232"/>
      <c r="G1934" s="230" t="s">
        <v>10728</v>
      </c>
      <c r="H1934" s="230" t="s">
        <v>15965</v>
      </c>
      <c r="I1934" s="233">
        <v>0.14000000000000001</v>
      </c>
      <c r="J1934" s="233">
        <f t="shared" si="46"/>
        <v>6.2344437400000006</v>
      </c>
    </row>
    <row r="1935" spans="1:10" hidden="1" outlineLevel="2">
      <c r="A1935" s="241" t="s">
        <v>12439</v>
      </c>
      <c r="B1935" s="230" t="s">
        <v>14166</v>
      </c>
      <c r="C1935" s="230" t="s">
        <v>10645</v>
      </c>
      <c r="D1935" s="230" t="s">
        <v>8711</v>
      </c>
      <c r="E1935" s="231" t="s">
        <v>15899</v>
      </c>
      <c r="F1935" s="232"/>
      <c r="G1935" s="230" t="s">
        <v>10728</v>
      </c>
      <c r="H1935" s="230" t="s">
        <v>15965</v>
      </c>
      <c r="I1935" s="233">
        <v>0.05</v>
      </c>
      <c r="J1935" s="233">
        <f t="shared" si="46"/>
        <v>2.22658705</v>
      </c>
    </row>
    <row r="1936" spans="1:10" hidden="1" outlineLevel="2">
      <c r="A1936" s="241" t="s">
        <v>12440</v>
      </c>
      <c r="B1936" s="230" t="s">
        <v>14167</v>
      </c>
      <c r="C1936" s="230" t="s">
        <v>10646</v>
      </c>
      <c r="D1936" s="230" t="s">
        <v>8711</v>
      </c>
      <c r="E1936" s="231" t="s">
        <v>15900</v>
      </c>
      <c r="F1936" s="232"/>
      <c r="G1936" s="230" t="s">
        <v>10728</v>
      </c>
      <c r="H1936" s="230" t="s">
        <v>15965</v>
      </c>
      <c r="I1936" s="233">
        <v>0.06</v>
      </c>
      <c r="J1936" s="233">
        <f t="shared" si="46"/>
        <v>2.6719044599999995</v>
      </c>
    </row>
    <row r="1937" spans="1:10" hidden="1" outlineLevel="1">
      <c r="A1937" s="259"/>
      <c r="B1937" s="244" t="s">
        <v>334</v>
      </c>
      <c r="C1937" s="223"/>
      <c r="D1937" s="223"/>
      <c r="E1937" s="223" t="s">
        <v>10647</v>
      </c>
      <c r="F1937" s="224"/>
      <c r="G1937" s="224"/>
      <c r="H1937" s="224" t="s">
        <v>334</v>
      </c>
      <c r="I1937" s="224" t="s">
        <v>334</v>
      </c>
      <c r="J1937" s="224"/>
    </row>
    <row r="1938" spans="1:10" hidden="1" outlineLevel="2">
      <c r="A1938" s="241" t="s">
        <v>12441</v>
      </c>
      <c r="B1938" s="230" t="s">
        <v>14168</v>
      </c>
      <c r="C1938" s="230" t="s">
        <v>10648</v>
      </c>
      <c r="D1938" s="230" t="s">
        <v>8854</v>
      </c>
      <c r="E1938" s="238" t="s">
        <v>15901</v>
      </c>
      <c r="F1938" s="232"/>
      <c r="G1938" s="230" t="s">
        <v>10728</v>
      </c>
      <c r="H1938" s="230" t="s">
        <v>15965</v>
      </c>
      <c r="I1938" s="233">
        <v>0.01</v>
      </c>
      <c r="J1938" s="233">
        <f t="shared" si="46"/>
        <v>0.44531740999999997</v>
      </c>
    </row>
    <row r="1939" spans="1:10" hidden="1" outlineLevel="2">
      <c r="A1939" s="241" t="s">
        <v>12442</v>
      </c>
      <c r="B1939" s="230" t="s">
        <v>14169</v>
      </c>
      <c r="C1939" s="230" t="s">
        <v>10649</v>
      </c>
      <c r="D1939" s="230" t="s">
        <v>8854</v>
      </c>
      <c r="E1939" s="238" t="s">
        <v>15902</v>
      </c>
      <c r="F1939" s="232"/>
      <c r="G1939" s="230" t="s">
        <v>10728</v>
      </c>
      <c r="H1939" s="230" t="s">
        <v>15965</v>
      </c>
      <c r="I1939" s="233">
        <v>0.03</v>
      </c>
      <c r="J1939" s="233">
        <f t="shared" si="46"/>
        <v>1.3359522299999997</v>
      </c>
    </row>
    <row r="1940" spans="1:10" hidden="1" outlineLevel="2">
      <c r="A1940" s="241" t="s">
        <v>12443</v>
      </c>
      <c r="B1940" s="230" t="s">
        <v>14170</v>
      </c>
      <c r="C1940" s="230" t="s">
        <v>10650</v>
      </c>
      <c r="D1940" s="230" t="s">
        <v>8854</v>
      </c>
      <c r="E1940" s="238" t="s">
        <v>15903</v>
      </c>
      <c r="F1940" s="232"/>
      <c r="G1940" s="230" t="s">
        <v>10728</v>
      </c>
      <c r="H1940" s="230" t="s">
        <v>15965</v>
      </c>
      <c r="I1940" s="233">
        <v>7.0000000000000007E-2</v>
      </c>
      <c r="J1940" s="233">
        <f t="shared" si="46"/>
        <v>3.1172218700000003</v>
      </c>
    </row>
    <row r="1941" spans="1:10" hidden="1" outlineLevel="2">
      <c r="A1941" s="241" t="s">
        <v>12444</v>
      </c>
      <c r="B1941" s="230" t="s">
        <v>14171</v>
      </c>
      <c r="C1941" s="230" t="s">
        <v>10651</v>
      </c>
      <c r="D1941" s="230" t="s">
        <v>8854</v>
      </c>
      <c r="E1941" s="238" t="s">
        <v>15904</v>
      </c>
      <c r="F1941" s="232"/>
      <c r="G1941" s="230" t="s">
        <v>10728</v>
      </c>
      <c r="H1941" s="230" t="s">
        <v>15965</v>
      </c>
      <c r="I1941" s="233">
        <v>0.05</v>
      </c>
      <c r="J1941" s="233">
        <f t="shared" si="46"/>
        <v>2.22658705</v>
      </c>
    </row>
    <row r="1942" spans="1:10" hidden="1" outlineLevel="2">
      <c r="A1942" s="241" t="s">
        <v>12445</v>
      </c>
      <c r="B1942" s="230" t="s">
        <v>14172</v>
      </c>
      <c r="C1942" s="230" t="s">
        <v>10652</v>
      </c>
      <c r="D1942" s="230" t="s">
        <v>8854</v>
      </c>
      <c r="E1942" s="238" t="s">
        <v>15905</v>
      </c>
      <c r="F1942" s="232"/>
      <c r="G1942" s="230" t="s">
        <v>10728</v>
      </c>
      <c r="H1942" s="230" t="s">
        <v>15965</v>
      </c>
      <c r="I1942" s="233">
        <v>0.08</v>
      </c>
      <c r="J1942" s="233">
        <f t="shared" si="46"/>
        <v>3.5625392799999998</v>
      </c>
    </row>
    <row r="1943" spans="1:10" hidden="1" outlineLevel="2">
      <c r="A1943" s="241" t="s">
        <v>12446</v>
      </c>
      <c r="B1943" s="230" t="s">
        <v>14173</v>
      </c>
      <c r="C1943" s="230" t="s">
        <v>10653</v>
      </c>
      <c r="D1943" s="230" t="s">
        <v>8854</v>
      </c>
      <c r="E1943" s="238" t="s">
        <v>15906</v>
      </c>
      <c r="F1943" s="232"/>
      <c r="G1943" s="230" t="s">
        <v>10728</v>
      </c>
      <c r="H1943" s="230" t="s">
        <v>15965</v>
      </c>
      <c r="I1943" s="233">
        <v>0.11</v>
      </c>
      <c r="J1943" s="233">
        <f t="shared" si="46"/>
        <v>4.8984915099999995</v>
      </c>
    </row>
    <row r="1944" spans="1:10" hidden="1" outlineLevel="2">
      <c r="A1944" s="241" t="s">
        <v>12447</v>
      </c>
      <c r="B1944" s="230" t="s">
        <v>14174</v>
      </c>
      <c r="C1944" s="230" t="s">
        <v>10654</v>
      </c>
      <c r="D1944" s="230" t="s">
        <v>8854</v>
      </c>
      <c r="E1944" s="238" t="s">
        <v>15907</v>
      </c>
      <c r="F1944" s="232"/>
      <c r="G1944" s="230" t="s">
        <v>10728</v>
      </c>
      <c r="H1944" s="230" t="s">
        <v>15965</v>
      </c>
      <c r="I1944" s="233">
        <v>0.11</v>
      </c>
      <c r="J1944" s="233">
        <f t="shared" si="46"/>
        <v>4.8984915099999995</v>
      </c>
    </row>
    <row r="1945" spans="1:10" hidden="1" outlineLevel="2">
      <c r="A1945" s="241" t="s">
        <v>12448</v>
      </c>
      <c r="B1945" s="230" t="s">
        <v>14175</v>
      </c>
      <c r="C1945" s="230" t="s">
        <v>10655</v>
      </c>
      <c r="D1945" s="230" t="s">
        <v>8857</v>
      </c>
      <c r="E1945" s="238" t="s">
        <v>15908</v>
      </c>
      <c r="F1945" s="232"/>
      <c r="G1945" s="230" t="s">
        <v>10728</v>
      </c>
      <c r="H1945" s="230" t="s">
        <v>15965</v>
      </c>
      <c r="I1945" s="233">
        <v>0.01</v>
      </c>
      <c r="J1945" s="233">
        <f t="shared" si="46"/>
        <v>0.44531740999999997</v>
      </c>
    </row>
    <row r="1946" spans="1:10" hidden="1" outlineLevel="2">
      <c r="A1946" s="241" t="s">
        <v>12449</v>
      </c>
      <c r="B1946" s="230" t="s">
        <v>14176</v>
      </c>
      <c r="C1946" s="230" t="s">
        <v>10656</v>
      </c>
      <c r="D1946" s="230" t="s">
        <v>8857</v>
      </c>
      <c r="E1946" s="238" t="s">
        <v>15909</v>
      </c>
      <c r="F1946" s="232"/>
      <c r="G1946" s="230" t="s">
        <v>10728</v>
      </c>
      <c r="H1946" s="230" t="s">
        <v>15965</v>
      </c>
      <c r="I1946" s="233">
        <v>0.03</v>
      </c>
      <c r="J1946" s="233">
        <f t="shared" si="46"/>
        <v>1.3359522299999997</v>
      </c>
    </row>
    <row r="1947" spans="1:10" hidden="1" outlineLevel="2">
      <c r="A1947" s="241" t="s">
        <v>12450</v>
      </c>
      <c r="B1947" s="230" t="s">
        <v>14177</v>
      </c>
      <c r="C1947" s="230" t="s">
        <v>10657</v>
      </c>
      <c r="D1947" s="230" t="s">
        <v>8857</v>
      </c>
      <c r="E1947" s="238" t="s">
        <v>15910</v>
      </c>
      <c r="F1947" s="232"/>
      <c r="G1947" s="230" t="s">
        <v>10728</v>
      </c>
      <c r="H1947" s="230" t="s">
        <v>15965</v>
      </c>
      <c r="I1947" s="233">
        <v>0.05</v>
      </c>
      <c r="J1947" s="233">
        <f t="shared" si="46"/>
        <v>2.22658705</v>
      </c>
    </row>
    <row r="1948" spans="1:10" hidden="1" outlineLevel="2">
      <c r="A1948" s="241" t="s">
        <v>12451</v>
      </c>
      <c r="B1948" s="230" t="s">
        <v>14178</v>
      </c>
      <c r="C1948" s="230" t="s">
        <v>10658</v>
      </c>
      <c r="D1948" s="230" t="s">
        <v>8857</v>
      </c>
      <c r="E1948" s="238" t="s">
        <v>15911</v>
      </c>
      <c r="F1948" s="232"/>
      <c r="G1948" s="230" t="s">
        <v>10728</v>
      </c>
      <c r="H1948" s="230" t="s">
        <v>15965</v>
      </c>
      <c r="I1948" s="233">
        <v>0.08</v>
      </c>
      <c r="J1948" s="233">
        <f t="shared" si="46"/>
        <v>3.5625392799999998</v>
      </c>
    </row>
    <row r="1949" spans="1:10" hidden="1" outlineLevel="2">
      <c r="A1949" s="241" t="s">
        <v>12452</v>
      </c>
      <c r="B1949" s="230" t="s">
        <v>14179</v>
      </c>
      <c r="C1949" s="230" t="s">
        <v>10659</v>
      </c>
      <c r="D1949" s="230" t="s">
        <v>8857</v>
      </c>
      <c r="E1949" s="238" t="s">
        <v>15912</v>
      </c>
      <c r="F1949" s="232"/>
      <c r="G1949" s="230" t="s">
        <v>10728</v>
      </c>
      <c r="H1949" s="230" t="s">
        <v>15965</v>
      </c>
      <c r="I1949" s="233">
        <v>0.11</v>
      </c>
      <c r="J1949" s="233">
        <f t="shared" si="46"/>
        <v>4.8984915099999995</v>
      </c>
    </row>
    <row r="1950" spans="1:10" hidden="1" outlineLevel="2">
      <c r="A1950" s="241" t="s">
        <v>12453</v>
      </c>
      <c r="B1950" s="230" t="s">
        <v>14180</v>
      </c>
      <c r="C1950" s="230" t="s">
        <v>10660</v>
      </c>
      <c r="D1950" s="230" t="s">
        <v>8857</v>
      </c>
      <c r="E1950" s="238" t="s">
        <v>15913</v>
      </c>
      <c r="F1950" s="232"/>
      <c r="G1950" s="230" t="s">
        <v>10728</v>
      </c>
      <c r="H1950" s="230" t="s">
        <v>15965</v>
      </c>
      <c r="I1950" s="233">
        <v>0.11</v>
      </c>
      <c r="J1950" s="233">
        <f t="shared" si="46"/>
        <v>4.8984915099999995</v>
      </c>
    </row>
    <row r="1951" spans="1:10" hidden="1" outlineLevel="2">
      <c r="A1951" s="241" t="s">
        <v>12454</v>
      </c>
      <c r="B1951" s="230" t="s">
        <v>14181</v>
      </c>
      <c r="C1951" s="230" t="s">
        <v>10661</v>
      </c>
      <c r="D1951" s="230" t="s">
        <v>8854</v>
      </c>
      <c r="E1951" s="238" t="s">
        <v>15914</v>
      </c>
      <c r="F1951" s="232"/>
      <c r="G1951" s="230" t="s">
        <v>10728</v>
      </c>
      <c r="H1951" s="230" t="s">
        <v>15965</v>
      </c>
      <c r="I1951" s="233">
        <v>0.08</v>
      </c>
      <c r="J1951" s="233">
        <f t="shared" si="46"/>
        <v>3.5625392799999998</v>
      </c>
    </row>
    <row r="1952" spans="1:10" hidden="1" outlineLevel="2">
      <c r="A1952" s="241" t="s">
        <v>12455</v>
      </c>
      <c r="B1952" s="230" t="s">
        <v>14182</v>
      </c>
      <c r="C1952" s="230" t="s">
        <v>10662</v>
      </c>
      <c r="D1952" s="230" t="s">
        <v>8857</v>
      </c>
      <c r="E1952" s="238" t="s">
        <v>15915</v>
      </c>
      <c r="F1952" s="232"/>
      <c r="G1952" s="230" t="s">
        <v>10728</v>
      </c>
      <c r="H1952" s="230" t="s">
        <v>15965</v>
      </c>
      <c r="I1952" s="233">
        <v>0.16</v>
      </c>
      <c r="J1952" s="233">
        <f t="shared" si="46"/>
        <v>7.1250785599999995</v>
      </c>
    </row>
    <row r="1953" spans="1:10" hidden="1" outlineLevel="2">
      <c r="A1953" s="241" t="s">
        <v>12456</v>
      </c>
      <c r="B1953" s="230" t="s">
        <v>14183</v>
      </c>
      <c r="C1953" s="230" t="s">
        <v>10663</v>
      </c>
      <c r="D1953" s="230" t="s">
        <v>8854</v>
      </c>
      <c r="E1953" s="238" t="s">
        <v>15916</v>
      </c>
      <c r="F1953" s="232"/>
      <c r="G1953" s="230" t="s">
        <v>10728</v>
      </c>
      <c r="H1953" s="230" t="s">
        <v>15965</v>
      </c>
      <c r="I1953" s="233">
        <v>0.09</v>
      </c>
      <c r="J1953" s="233">
        <f t="shared" si="46"/>
        <v>4.0078566899999997</v>
      </c>
    </row>
    <row r="1954" spans="1:10" hidden="1" outlineLevel="2">
      <c r="A1954" s="241" t="s">
        <v>12457</v>
      </c>
      <c r="B1954" s="230" t="s">
        <v>14184</v>
      </c>
      <c r="C1954" s="230" t="s">
        <v>10664</v>
      </c>
      <c r="D1954" s="230" t="s">
        <v>8857</v>
      </c>
      <c r="E1954" s="238" t="s">
        <v>15917</v>
      </c>
      <c r="F1954" s="232"/>
      <c r="G1954" s="230" t="s">
        <v>10728</v>
      </c>
      <c r="H1954" s="230" t="s">
        <v>15965</v>
      </c>
      <c r="I1954" s="233">
        <v>0.14000000000000001</v>
      </c>
      <c r="J1954" s="233">
        <f t="shared" si="46"/>
        <v>6.2344437400000006</v>
      </c>
    </row>
    <row r="1955" spans="1:10" hidden="1" outlineLevel="1">
      <c r="A1955" s="259"/>
      <c r="B1955" s="244" t="s">
        <v>334</v>
      </c>
      <c r="C1955" s="223"/>
      <c r="D1955" s="223"/>
      <c r="E1955" s="223" t="s">
        <v>10665</v>
      </c>
      <c r="F1955" s="224"/>
      <c r="G1955" s="224"/>
      <c r="H1955" s="224" t="s">
        <v>334</v>
      </c>
      <c r="I1955" s="224" t="s">
        <v>334</v>
      </c>
      <c r="J1955" s="224"/>
    </row>
    <row r="1956" spans="1:10" hidden="1" outlineLevel="2">
      <c r="A1956" s="241" t="s">
        <v>12458</v>
      </c>
      <c r="B1956" s="230" t="s">
        <v>10667</v>
      </c>
      <c r="C1956" s="230" t="s">
        <v>10666</v>
      </c>
      <c r="D1956" s="230" t="s">
        <v>10014</v>
      </c>
      <c r="E1956" s="231" t="s">
        <v>15918</v>
      </c>
      <c r="F1956" s="232"/>
      <c r="G1956" s="230" t="s">
        <v>10728</v>
      </c>
      <c r="H1956" s="230" t="s">
        <v>15965</v>
      </c>
      <c r="I1956" s="233">
        <v>0.79</v>
      </c>
      <c r="J1956" s="233">
        <f t="shared" si="46"/>
        <v>35.180075389999999</v>
      </c>
    </row>
    <row r="1957" spans="1:10" hidden="1" outlineLevel="2">
      <c r="A1957" s="241" t="s">
        <v>12459</v>
      </c>
      <c r="B1957" s="230" t="s">
        <v>10669</v>
      </c>
      <c r="C1957" s="230" t="s">
        <v>10668</v>
      </c>
      <c r="D1957" s="230" t="s">
        <v>10014</v>
      </c>
      <c r="E1957" s="231" t="s">
        <v>15919</v>
      </c>
      <c r="F1957" s="232"/>
      <c r="G1957" s="230" t="s">
        <v>10728</v>
      </c>
      <c r="H1957" s="230" t="s">
        <v>15965</v>
      </c>
      <c r="I1957" s="233">
        <v>0.97</v>
      </c>
      <c r="J1957" s="233">
        <f t="shared" si="46"/>
        <v>43.195788769999993</v>
      </c>
    </row>
    <row r="1958" spans="1:10" hidden="1" outlineLevel="2">
      <c r="A1958" s="241" t="s">
        <v>12460</v>
      </c>
      <c r="B1958" s="230" t="s">
        <v>10671</v>
      </c>
      <c r="C1958" s="230" t="s">
        <v>10670</v>
      </c>
      <c r="D1958" s="230" t="s">
        <v>10014</v>
      </c>
      <c r="E1958" s="231" t="s">
        <v>15920</v>
      </c>
      <c r="F1958" s="232"/>
      <c r="G1958" s="230" t="s">
        <v>10728</v>
      </c>
      <c r="H1958" s="230" t="s">
        <v>15965</v>
      </c>
      <c r="I1958" s="233">
        <v>1.18</v>
      </c>
      <c r="J1958" s="233">
        <f t="shared" si="46"/>
        <v>52.547454379999991</v>
      </c>
    </row>
    <row r="1959" spans="1:10" hidden="1" outlineLevel="2">
      <c r="A1959" s="241" t="s">
        <v>12461</v>
      </c>
      <c r="B1959" s="230" t="s">
        <v>10673</v>
      </c>
      <c r="C1959" s="230" t="s">
        <v>10672</v>
      </c>
      <c r="D1959" s="230" t="s">
        <v>10014</v>
      </c>
      <c r="E1959" s="231" t="s">
        <v>15921</v>
      </c>
      <c r="F1959" s="232"/>
      <c r="G1959" s="230" t="s">
        <v>10728</v>
      </c>
      <c r="H1959" s="230" t="s">
        <v>15965</v>
      </c>
      <c r="I1959" s="233">
        <v>1.32</v>
      </c>
      <c r="J1959" s="233">
        <f t="shared" si="46"/>
        <v>58.781898120000001</v>
      </c>
    </row>
    <row r="1960" spans="1:10" hidden="1" outlineLevel="2">
      <c r="A1960" s="241" t="s">
        <v>12462</v>
      </c>
      <c r="B1960" s="230" t="s">
        <v>10675</v>
      </c>
      <c r="C1960" s="230" t="s">
        <v>10674</v>
      </c>
      <c r="D1960" s="230" t="s">
        <v>10014</v>
      </c>
      <c r="E1960" s="231" t="s">
        <v>15921</v>
      </c>
      <c r="F1960" s="232"/>
      <c r="G1960" s="230" t="s">
        <v>10728</v>
      </c>
      <c r="H1960" s="230" t="s">
        <v>15965</v>
      </c>
      <c r="I1960" s="233">
        <v>1.53</v>
      </c>
      <c r="J1960" s="233">
        <f t="shared" si="46"/>
        <v>68.133563729999992</v>
      </c>
    </row>
    <row r="1961" spans="1:10" hidden="1" outlineLevel="2">
      <c r="A1961" s="241" t="s">
        <v>12463</v>
      </c>
      <c r="B1961" s="230" t="s">
        <v>10677</v>
      </c>
      <c r="C1961" s="230" t="s">
        <v>10676</v>
      </c>
      <c r="D1961" s="230" t="s">
        <v>10014</v>
      </c>
      <c r="E1961" s="231" t="s">
        <v>15922</v>
      </c>
      <c r="F1961" s="232"/>
      <c r="G1961" s="230" t="s">
        <v>147</v>
      </c>
      <c r="H1961" s="230" t="s">
        <v>15965</v>
      </c>
      <c r="I1961" s="233">
        <v>1.36</v>
      </c>
      <c r="J1961" s="233">
        <f t="shared" si="46"/>
        <v>60.563167759999999</v>
      </c>
    </row>
    <row r="1962" spans="1:10" hidden="1" outlineLevel="2">
      <c r="A1962" s="241" t="s">
        <v>12464</v>
      </c>
      <c r="B1962" s="230" t="s">
        <v>10679</v>
      </c>
      <c r="C1962" s="230" t="s">
        <v>10678</v>
      </c>
      <c r="D1962" s="230" t="s">
        <v>10014</v>
      </c>
      <c r="E1962" s="231" t="s">
        <v>15923</v>
      </c>
      <c r="F1962" s="232"/>
      <c r="G1962" s="230" t="s">
        <v>147</v>
      </c>
      <c r="H1962" s="230" t="s">
        <v>15965</v>
      </c>
      <c r="I1962" s="233">
        <v>1.57</v>
      </c>
      <c r="J1962" s="233">
        <f t="shared" si="46"/>
        <v>69.914833369999997</v>
      </c>
    </row>
    <row r="1963" spans="1:10" hidden="1" outlineLevel="2">
      <c r="A1963" s="241" t="s">
        <v>12465</v>
      </c>
      <c r="B1963" s="230" t="s">
        <v>10681</v>
      </c>
      <c r="C1963" s="230" t="s">
        <v>10680</v>
      </c>
      <c r="D1963" s="230" t="s">
        <v>10014</v>
      </c>
      <c r="E1963" s="231" t="s">
        <v>15924</v>
      </c>
      <c r="F1963" s="232"/>
      <c r="G1963" s="230" t="s">
        <v>10728</v>
      </c>
      <c r="H1963" s="230" t="s">
        <v>15965</v>
      </c>
      <c r="I1963" s="233">
        <v>1.74</v>
      </c>
      <c r="J1963" s="233">
        <f t="shared" si="46"/>
        <v>77.485229339999989</v>
      </c>
    </row>
    <row r="1964" spans="1:10" hidden="1" outlineLevel="2">
      <c r="A1964" s="241" t="s">
        <v>12466</v>
      </c>
      <c r="B1964" s="230" t="s">
        <v>10683</v>
      </c>
      <c r="C1964" s="230" t="s">
        <v>10682</v>
      </c>
      <c r="D1964" s="230" t="s">
        <v>10014</v>
      </c>
      <c r="E1964" s="231" t="s">
        <v>15925</v>
      </c>
      <c r="F1964" s="232"/>
      <c r="G1964" s="230" t="s">
        <v>147</v>
      </c>
      <c r="H1964" s="230" t="s">
        <v>15965</v>
      </c>
      <c r="I1964" s="233">
        <v>1.39</v>
      </c>
      <c r="J1964" s="233">
        <f t="shared" si="46"/>
        <v>61.899119989999988</v>
      </c>
    </row>
    <row r="1965" spans="1:10" hidden="1" outlineLevel="2">
      <c r="A1965" s="241" t="s">
        <v>12467</v>
      </c>
      <c r="B1965" s="230" t="s">
        <v>10685</v>
      </c>
      <c r="C1965" s="230" t="s">
        <v>10684</v>
      </c>
      <c r="D1965" s="230" t="s">
        <v>10014</v>
      </c>
      <c r="E1965" s="231" t="s">
        <v>15926</v>
      </c>
      <c r="F1965" s="232"/>
      <c r="G1965" s="230" t="s">
        <v>10728</v>
      </c>
      <c r="H1965" s="230" t="s">
        <v>15965</v>
      </c>
      <c r="I1965" s="233">
        <v>0.75</v>
      </c>
      <c r="J1965" s="233">
        <f t="shared" si="46"/>
        <v>33.398805749999994</v>
      </c>
    </row>
    <row r="1966" spans="1:10" hidden="1" outlineLevel="2">
      <c r="A1966" s="241" t="s">
        <v>12468</v>
      </c>
      <c r="B1966" s="230" t="s">
        <v>10687</v>
      </c>
      <c r="C1966" s="230" t="s">
        <v>10686</v>
      </c>
      <c r="D1966" s="230" t="s">
        <v>10014</v>
      </c>
      <c r="E1966" s="231" t="s">
        <v>15927</v>
      </c>
      <c r="F1966" s="232"/>
      <c r="G1966" s="230" t="s">
        <v>10728</v>
      </c>
      <c r="H1966" s="230" t="s">
        <v>15965</v>
      </c>
      <c r="I1966" s="233">
        <v>0.83</v>
      </c>
      <c r="J1966" s="233">
        <f t="shared" si="46"/>
        <v>36.961345029999997</v>
      </c>
    </row>
    <row r="1967" spans="1:10" hidden="1" outlineLevel="2">
      <c r="A1967" s="241" t="s">
        <v>12469</v>
      </c>
      <c r="B1967" s="230" t="s">
        <v>10689</v>
      </c>
      <c r="C1967" s="230" t="s">
        <v>10688</v>
      </c>
      <c r="D1967" s="230" t="s">
        <v>10014</v>
      </c>
      <c r="E1967" s="231" t="s">
        <v>15928</v>
      </c>
      <c r="F1967" s="232"/>
      <c r="G1967" s="230" t="s">
        <v>10728</v>
      </c>
      <c r="H1967" s="230" t="s">
        <v>15965</v>
      </c>
      <c r="I1967" s="233">
        <v>1</v>
      </c>
      <c r="J1967" s="233">
        <f t="shared" si="46"/>
        <v>44.531740999999997</v>
      </c>
    </row>
    <row r="1968" spans="1:10" hidden="1" outlineLevel="2">
      <c r="A1968" s="241" t="s">
        <v>12470</v>
      </c>
      <c r="B1968" s="230" t="s">
        <v>10691</v>
      </c>
      <c r="C1968" s="230" t="s">
        <v>10690</v>
      </c>
      <c r="D1968" s="230" t="s">
        <v>10014</v>
      </c>
      <c r="E1968" s="231" t="s">
        <v>15929</v>
      </c>
      <c r="F1968" s="232"/>
      <c r="G1968" s="230" t="s">
        <v>10728</v>
      </c>
      <c r="H1968" s="230" t="s">
        <v>15965</v>
      </c>
      <c r="I1968" s="233">
        <v>1.02</v>
      </c>
      <c r="J1968" s="233">
        <f t="shared" si="46"/>
        <v>45.422375819999999</v>
      </c>
    </row>
    <row r="1969" spans="1:10" hidden="1" outlineLevel="2">
      <c r="A1969" s="241" t="s">
        <v>12471</v>
      </c>
      <c r="B1969" s="230" t="s">
        <v>10693</v>
      </c>
      <c r="C1969" s="230" t="s">
        <v>10692</v>
      </c>
      <c r="D1969" s="230" t="s">
        <v>10014</v>
      </c>
      <c r="E1969" s="231" t="s">
        <v>15930</v>
      </c>
      <c r="F1969" s="232"/>
      <c r="G1969" s="230" t="s">
        <v>10728</v>
      </c>
      <c r="H1969" s="230" t="s">
        <v>15965</v>
      </c>
      <c r="I1969" s="233">
        <v>0.81</v>
      </c>
      <c r="J1969" s="233">
        <f t="shared" si="46"/>
        <v>36.070710210000001</v>
      </c>
    </row>
    <row r="1970" spans="1:10" hidden="1" outlineLevel="2">
      <c r="A1970" s="241" t="s">
        <v>12472</v>
      </c>
      <c r="B1970" s="230" t="s">
        <v>10695</v>
      </c>
      <c r="C1970" s="230" t="s">
        <v>10694</v>
      </c>
      <c r="D1970" s="230" t="s">
        <v>10014</v>
      </c>
      <c r="E1970" s="231" t="s">
        <v>15931</v>
      </c>
      <c r="F1970" s="232"/>
      <c r="G1970" s="230" t="s">
        <v>10728</v>
      </c>
      <c r="H1970" s="230" t="s">
        <v>15965</v>
      </c>
      <c r="I1970" s="233">
        <v>1.46</v>
      </c>
      <c r="J1970" s="233">
        <f t="shared" si="46"/>
        <v>65.016341859999997</v>
      </c>
    </row>
    <row r="1971" spans="1:10" hidden="1" outlineLevel="2">
      <c r="A1971" s="241" t="s">
        <v>12473</v>
      </c>
      <c r="B1971" s="230" t="s">
        <v>10697</v>
      </c>
      <c r="C1971" s="230" t="s">
        <v>10696</v>
      </c>
      <c r="D1971" s="230" t="s">
        <v>10014</v>
      </c>
      <c r="E1971" s="231" t="s">
        <v>15932</v>
      </c>
      <c r="F1971" s="232"/>
      <c r="G1971" s="230" t="s">
        <v>10728</v>
      </c>
      <c r="H1971" s="230" t="s">
        <v>15965</v>
      </c>
      <c r="I1971" s="233">
        <v>1.7</v>
      </c>
      <c r="J1971" s="233">
        <f t="shared" si="46"/>
        <v>75.703959699999999</v>
      </c>
    </row>
    <row r="1972" spans="1:10" hidden="1" outlineLevel="2">
      <c r="A1972" s="241" t="s">
        <v>12474</v>
      </c>
      <c r="B1972" s="230" t="s">
        <v>10699</v>
      </c>
      <c r="C1972" s="230" t="s">
        <v>10698</v>
      </c>
      <c r="D1972" s="230" t="s">
        <v>10014</v>
      </c>
      <c r="E1972" s="231" t="s">
        <v>15933</v>
      </c>
      <c r="F1972" s="232"/>
      <c r="G1972" s="230" t="s">
        <v>10728</v>
      </c>
      <c r="H1972" s="230" t="s">
        <v>15965</v>
      </c>
      <c r="I1972" s="233">
        <v>1.27</v>
      </c>
      <c r="J1972" s="233">
        <f t="shared" si="46"/>
        <v>56.555311069999995</v>
      </c>
    </row>
    <row r="1973" spans="1:10" hidden="1" outlineLevel="2">
      <c r="A1973" s="241" t="s">
        <v>12475</v>
      </c>
      <c r="B1973" s="230" t="s">
        <v>10701</v>
      </c>
      <c r="C1973" s="230" t="s">
        <v>10700</v>
      </c>
      <c r="D1973" s="230" t="s">
        <v>10014</v>
      </c>
      <c r="E1973" s="231" t="s">
        <v>15934</v>
      </c>
      <c r="F1973" s="232"/>
      <c r="G1973" s="230" t="s">
        <v>10728</v>
      </c>
      <c r="H1973" s="230" t="s">
        <v>15965</v>
      </c>
      <c r="I1973" s="233">
        <v>1.95</v>
      </c>
      <c r="J1973" s="233">
        <f t="shared" si="46"/>
        <v>86.836894949999987</v>
      </c>
    </row>
    <row r="1974" spans="1:10" hidden="1" outlineLevel="2">
      <c r="A1974" s="241" t="s">
        <v>12476</v>
      </c>
      <c r="B1974" s="230" t="s">
        <v>10703</v>
      </c>
      <c r="C1974" s="230" t="s">
        <v>10702</v>
      </c>
      <c r="D1974" s="230" t="s">
        <v>10014</v>
      </c>
      <c r="E1974" s="231" t="s">
        <v>15935</v>
      </c>
      <c r="F1974" s="232"/>
      <c r="G1974" s="230" t="s">
        <v>10728</v>
      </c>
      <c r="H1974" s="230" t="s">
        <v>15965</v>
      </c>
      <c r="I1974" s="233">
        <v>2.92</v>
      </c>
      <c r="J1974" s="233">
        <f t="shared" si="46"/>
        <v>130.03268371999999</v>
      </c>
    </row>
    <row r="1975" spans="1:10" hidden="1" outlineLevel="2">
      <c r="A1975" s="241" t="s">
        <v>12477</v>
      </c>
      <c r="B1975" s="230" t="s">
        <v>10705</v>
      </c>
      <c r="C1975" s="230" t="s">
        <v>10704</v>
      </c>
      <c r="D1975" s="230" t="s">
        <v>10014</v>
      </c>
      <c r="E1975" s="231" t="s">
        <v>15936</v>
      </c>
      <c r="F1975" s="232"/>
      <c r="G1975" s="230" t="s">
        <v>10728</v>
      </c>
      <c r="H1975" s="230" t="s">
        <v>15965</v>
      </c>
      <c r="I1975" s="233">
        <v>1.94</v>
      </c>
      <c r="J1975" s="233">
        <f t="shared" si="46"/>
        <v>86.391577539999986</v>
      </c>
    </row>
    <row r="1976" spans="1:10" hidden="1" outlineLevel="1">
      <c r="A1976" s="259"/>
      <c r="B1976" s="244" t="s">
        <v>334</v>
      </c>
      <c r="C1976" s="223"/>
      <c r="D1976" s="223"/>
      <c r="E1976" s="223" t="s">
        <v>15945</v>
      </c>
      <c r="F1976" s="224"/>
      <c r="G1976" s="224"/>
      <c r="H1976" s="224" t="s">
        <v>334</v>
      </c>
      <c r="I1976" s="224" t="s">
        <v>334</v>
      </c>
      <c r="J1976" s="224"/>
    </row>
    <row r="1977" spans="1:10" hidden="1" outlineLevel="2">
      <c r="A1977" s="241" t="s">
        <v>15946</v>
      </c>
      <c r="B1977" s="230" t="s">
        <v>15947</v>
      </c>
      <c r="C1977" s="230" t="s">
        <v>15947</v>
      </c>
      <c r="D1977" s="230"/>
      <c r="E1977" s="231" t="s">
        <v>15948</v>
      </c>
      <c r="F1977" s="232"/>
      <c r="G1977" s="230" t="s">
        <v>10728</v>
      </c>
      <c r="H1977" s="230" t="s">
        <v>897</v>
      </c>
      <c r="I1977" s="233">
        <v>0</v>
      </c>
      <c r="J1977" s="233">
        <f t="shared" si="46"/>
        <v>0</v>
      </c>
    </row>
    <row r="1978" spans="1:10" hidden="1" outlineLevel="2">
      <c r="A1978" s="241" t="s">
        <v>15949</v>
      </c>
      <c r="B1978" s="230" t="s">
        <v>15950</v>
      </c>
      <c r="C1978" s="230" t="s">
        <v>15950</v>
      </c>
      <c r="D1978" s="230"/>
      <c r="E1978" s="231" t="s">
        <v>15951</v>
      </c>
      <c r="F1978" s="232"/>
      <c r="G1978" s="230" t="s">
        <v>10728</v>
      </c>
      <c r="H1978" s="230" t="s">
        <v>897</v>
      </c>
      <c r="I1978" s="233">
        <v>0</v>
      </c>
      <c r="J1978" s="233">
        <f t="shared" si="46"/>
        <v>0</v>
      </c>
    </row>
    <row r="1979" spans="1:10" hidden="1" outlineLevel="2">
      <c r="A1979" s="241" t="s">
        <v>15952</v>
      </c>
      <c r="B1979" s="230" t="s">
        <v>15953</v>
      </c>
      <c r="C1979" s="230" t="s">
        <v>15953</v>
      </c>
      <c r="D1979" s="230"/>
      <c r="E1979" s="231" t="s">
        <v>15954</v>
      </c>
      <c r="F1979" s="232"/>
      <c r="G1979" s="230" t="s">
        <v>10728</v>
      </c>
      <c r="H1979" s="230" t="s">
        <v>897</v>
      </c>
      <c r="I1979" s="233">
        <v>0</v>
      </c>
      <c r="J1979" s="233">
        <f t="shared" si="46"/>
        <v>0</v>
      </c>
    </row>
    <row r="1980" spans="1:10" hidden="1" outlineLevel="2">
      <c r="A1980" s="241" t="s">
        <v>15955</v>
      </c>
      <c r="B1980" s="230" t="s">
        <v>15956</v>
      </c>
      <c r="C1980" s="230" t="s">
        <v>15956</v>
      </c>
      <c r="D1980" s="230"/>
      <c r="E1980" s="231" t="s">
        <v>15957</v>
      </c>
      <c r="F1980" s="232"/>
      <c r="G1980" s="230" t="s">
        <v>10728</v>
      </c>
      <c r="H1980" s="230" t="s">
        <v>897</v>
      </c>
      <c r="I1980" s="233">
        <v>0</v>
      </c>
      <c r="J1980" s="233">
        <f t="shared" si="46"/>
        <v>0</v>
      </c>
    </row>
    <row r="1981" spans="1:10" hidden="1" outlineLevel="2">
      <c r="A1981" s="241" t="s">
        <v>15958</v>
      </c>
      <c r="B1981" s="230" t="s">
        <v>15959</v>
      </c>
      <c r="C1981" s="230" t="s">
        <v>15959</v>
      </c>
      <c r="D1981" s="230"/>
      <c r="E1981" s="231" t="s">
        <v>15960</v>
      </c>
      <c r="F1981" s="232"/>
      <c r="G1981" s="230" t="s">
        <v>10728</v>
      </c>
      <c r="H1981" s="230" t="s">
        <v>897</v>
      </c>
      <c r="I1981" s="233">
        <v>0</v>
      </c>
      <c r="J1981" s="233">
        <f t="shared" si="46"/>
        <v>0</v>
      </c>
    </row>
    <row r="1982" spans="1:10" hidden="1" outlineLevel="2">
      <c r="A1982" s="241" t="s">
        <v>15961</v>
      </c>
      <c r="B1982" s="230" t="s">
        <v>15962</v>
      </c>
      <c r="C1982" s="230" t="s">
        <v>15962</v>
      </c>
      <c r="D1982" s="230"/>
      <c r="E1982" s="231" t="s">
        <v>15963</v>
      </c>
      <c r="F1982" s="232"/>
      <c r="G1982" s="230" t="s">
        <v>10728</v>
      </c>
      <c r="H1982" s="230" t="s">
        <v>897</v>
      </c>
      <c r="I1982" s="233">
        <v>0</v>
      </c>
      <c r="J1982" s="233">
        <f t="shared" si="46"/>
        <v>0</v>
      </c>
    </row>
    <row r="1983" spans="1:10" hidden="1" outlineLevel="1">
      <c r="A1983" s="259"/>
      <c r="B1983" s="244" t="s">
        <v>334</v>
      </c>
      <c r="C1983" s="223"/>
      <c r="D1983" s="223"/>
      <c r="E1983" s="223" t="s">
        <v>10706</v>
      </c>
      <c r="F1983" s="224"/>
      <c r="G1983" s="224"/>
      <c r="H1983" s="224" t="s">
        <v>334</v>
      </c>
      <c r="I1983" s="224" t="s">
        <v>334</v>
      </c>
      <c r="J1983" s="224"/>
    </row>
    <row r="1984" spans="1:10" hidden="1" outlineLevel="2">
      <c r="A1984" s="241" t="s">
        <v>12478</v>
      </c>
      <c r="B1984" s="230" t="s">
        <v>14185</v>
      </c>
      <c r="C1984" s="230" t="s">
        <v>10707</v>
      </c>
      <c r="D1984" s="230" t="s">
        <v>8711</v>
      </c>
      <c r="E1984" s="231" t="s">
        <v>10708</v>
      </c>
      <c r="F1984" s="232"/>
      <c r="G1984" s="230" t="s">
        <v>10728</v>
      </c>
      <c r="H1984" s="230" t="s">
        <v>15965</v>
      </c>
      <c r="I1984" s="233">
        <v>5.32</v>
      </c>
      <c r="J1984" s="233">
        <f t="shared" si="46"/>
        <v>236.90886212000001</v>
      </c>
    </row>
    <row r="1985" spans="1:10" hidden="1" outlineLevel="2">
      <c r="A1985" s="241" t="s">
        <v>11500</v>
      </c>
      <c r="B1985" s="230" t="s">
        <v>13227</v>
      </c>
      <c r="C1985" s="230" t="s">
        <v>9541</v>
      </c>
      <c r="D1985" s="230" t="s">
        <v>8766</v>
      </c>
      <c r="E1985" s="231" t="s">
        <v>10709</v>
      </c>
      <c r="F1985" s="232"/>
      <c r="G1985" s="230" t="s">
        <v>61</v>
      </c>
      <c r="H1985" s="230" t="s">
        <v>15965</v>
      </c>
      <c r="I1985" s="233">
        <v>1.41</v>
      </c>
      <c r="J1985" s="233">
        <f t="shared" si="46"/>
        <v>62.789754809999991</v>
      </c>
    </row>
    <row r="1986" spans="1:10" hidden="1" outlineLevel="2">
      <c r="A1986" s="241" t="s">
        <v>11501</v>
      </c>
      <c r="B1986" s="230" t="s">
        <v>13228</v>
      </c>
      <c r="C1986" s="230" t="s">
        <v>9543</v>
      </c>
      <c r="D1986" s="230" t="s">
        <v>8766</v>
      </c>
      <c r="E1986" s="231" t="s">
        <v>10710</v>
      </c>
      <c r="F1986" s="232"/>
      <c r="G1986" s="230" t="s">
        <v>61</v>
      </c>
      <c r="H1986" s="230" t="s">
        <v>15965</v>
      </c>
      <c r="I1986" s="233">
        <v>1.24</v>
      </c>
      <c r="J1986" s="233">
        <f t="shared" si="46"/>
        <v>55.219358839999998</v>
      </c>
    </row>
    <row r="1987" spans="1:10" hidden="1" outlineLevel="2">
      <c r="A1987" s="241" t="s">
        <v>11502</v>
      </c>
      <c r="B1987" s="230" t="s">
        <v>13229</v>
      </c>
      <c r="C1987" s="230" t="s">
        <v>9545</v>
      </c>
      <c r="D1987" s="230" t="s">
        <v>8711</v>
      </c>
      <c r="E1987" s="231" t="s">
        <v>10709</v>
      </c>
      <c r="F1987" s="232"/>
      <c r="G1987" s="230" t="s">
        <v>61</v>
      </c>
      <c r="H1987" s="230" t="s">
        <v>15965</v>
      </c>
      <c r="I1987" s="233">
        <v>1.42</v>
      </c>
      <c r="J1987" s="233">
        <f t="shared" si="46"/>
        <v>63.235072219999992</v>
      </c>
    </row>
    <row r="1988" spans="1:10" hidden="1" outlineLevel="2">
      <c r="A1988" s="241" t="s">
        <v>11503</v>
      </c>
      <c r="B1988" s="230" t="s">
        <v>13230</v>
      </c>
      <c r="C1988" s="230" t="s">
        <v>9547</v>
      </c>
      <c r="D1988" s="230" t="s">
        <v>8711</v>
      </c>
      <c r="E1988" s="231" t="s">
        <v>10710</v>
      </c>
      <c r="F1988" s="232"/>
      <c r="G1988" s="230" t="s">
        <v>61</v>
      </c>
      <c r="H1988" s="230" t="s">
        <v>15965</v>
      </c>
      <c r="I1988" s="233">
        <v>1.1499999999999999</v>
      </c>
      <c r="J1988" s="233">
        <f t="shared" si="46"/>
        <v>51.211502149999994</v>
      </c>
    </row>
    <row r="1989" spans="1:10" hidden="1" outlineLevel="2">
      <c r="A1989" s="241" t="s">
        <v>11504</v>
      </c>
      <c r="B1989" s="230" t="s">
        <v>13231</v>
      </c>
      <c r="C1989" s="230" t="s">
        <v>9549</v>
      </c>
      <c r="D1989" s="230" t="s">
        <v>10711</v>
      </c>
      <c r="E1989" s="231" t="s">
        <v>10712</v>
      </c>
      <c r="F1989" s="232"/>
      <c r="G1989" s="230" t="s">
        <v>61</v>
      </c>
      <c r="H1989" s="230" t="s">
        <v>15965</v>
      </c>
      <c r="I1989" s="233">
        <v>1.57</v>
      </c>
      <c r="J1989" s="233">
        <f t="shared" ref="J1989:J1995" si="47">IF(H1989="грн",ROUND(I1989*(1-$J$2),2),ROUND(I1989*(1-$J$2),2)*$H$2)</f>
        <v>69.914833369999997</v>
      </c>
    </row>
    <row r="1990" spans="1:10" hidden="1" outlineLevel="2">
      <c r="A1990" s="241" t="s">
        <v>11505</v>
      </c>
      <c r="B1990" s="230" t="s">
        <v>13232</v>
      </c>
      <c r="C1990" s="230" t="s">
        <v>9551</v>
      </c>
      <c r="D1990" s="230" t="s">
        <v>10014</v>
      </c>
      <c r="E1990" s="231" t="s">
        <v>10713</v>
      </c>
      <c r="F1990" s="232"/>
      <c r="G1990" s="230" t="s">
        <v>61</v>
      </c>
      <c r="H1990" s="230" t="s">
        <v>15965</v>
      </c>
      <c r="I1990" s="233">
        <v>2.63</v>
      </c>
      <c r="J1990" s="233">
        <f t="shared" si="47"/>
        <v>117.11847882999999</v>
      </c>
    </row>
    <row r="1991" spans="1:10" hidden="1" outlineLevel="2">
      <c r="A1991" s="241" t="s">
        <v>12479</v>
      </c>
      <c r="B1991" s="230" t="s">
        <v>14186</v>
      </c>
      <c r="C1991" s="230" t="s">
        <v>10714</v>
      </c>
      <c r="D1991" s="230" t="s">
        <v>8857</v>
      </c>
      <c r="E1991" s="231" t="s">
        <v>10715</v>
      </c>
      <c r="F1991" s="232"/>
      <c r="G1991" s="230" t="s">
        <v>10728</v>
      </c>
      <c r="H1991" s="230" t="s">
        <v>15965</v>
      </c>
      <c r="I1991" s="233">
        <v>0.06</v>
      </c>
      <c r="J1991" s="233">
        <f t="shared" si="47"/>
        <v>2.6719044599999995</v>
      </c>
    </row>
    <row r="1992" spans="1:10" hidden="1" outlineLevel="2">
      <c r="A1992" s="241" t="s">
        <v>12480</v>
      </c>
      <c r="B1992" s="230" t="s">
        <v>10717</v>
      </c>
      <c r="C1992" s="230" t="s">
        <v>10716</v>
      </c>
      <c r="D1992" s="240" t="s">
        <v>10718</v>
      </c>
      <c r="E1992" s="231" t="s">
        <v>10719</v>
      </c>
      <c r="F1992" s="232"/>
      <c r="G1992" s="230" t="s">
        <v>147</v>
      </c>
      <c r="H1992" s="230" t="s">
        <v>15965</v>
      </c>
      <c r="I1992" s="233">
        <v>0.25</v>
      </c>
      <c r="J1992" s="233">
        <f t="shared" si="47"/>
        <v>11.132935249999999</v>
      </c>
    </row>
    <row r="1993" spans="1:10" hidden="1" outlineLevel="2">
      <c r="A1993" s="241" t="s">
        <v>12481</v>
      </c>
      <c r="B1993" s="230" t="s">
        <v>10721</v>
      </c>
      <c r="C1993" s="230" t="s">
        <v>10720</v>
      </c>
      <c r="D1993" s="230" t="s">
        <v>10014</v>
      </c>
      <c r="E1993" s="231" t="s">
        <v>10722</v>
      </c>
      <c r="F1993" s="232"/>
      <c r="G1993" s="230" t="s">
        <v>10728</v>
      </c>
      <c r="H1993" s="230" t="s">
        <v>15965</v>
      </c>
      <c r="I1993" s="233">
        <v>0.18</v>
      </c>
      <c r="J1993" s="233">
        <f t="shared" si="47"/>
        <v>8.0157133799999993</v>
      </c>
    </row>
    <row r="1994" spans="1:10" hidden="1" outlineLevel="2">
      <c r="A1994" s="241" t="s">
        <v>12482</v>
      </c>
      <c r="B1994" s="230" t="s">
        <v>10724</v>
      </c>
      <c r="C1994" s="230" t="s">
        <v>10723</v>
      </c>
      <c r="D1994" s="230" t="s">
        <v>10014</v>
      </c>
      <c r="E1994" s="231" t="s">
        <v>10722</v>
      </c>
      <c r="F1994" s="232"/>
      <c r="G1994" s="230" t="s">
        <v>10728</v>
      </c>
      <c r="H1994" s="230" t="s">
        <v>15965</v>
      </c>
      <c r="I1994" s="233">
        <v>0.41</v>
      </c>
      <c r="J1994" s="233">
        <f t="shared" si="47"/>
        <v>18.258013809999998</v>
      </c>
    </row>
    <row r="1995" spans="1:10" hidden="1" outlineLevel="2">
      <c r="A1995" s="241" t="s">
        <v>12483</v>
      </c>
      <c r="B1995" s="230" t="s">
        <v>10726</v>
      </c>
      <c r="C1995" s="230" t="s">
        <v>10725</v>
      </c>
      <c r="D1995" s="230" t="s">
        <v>10014</v>
      </c>
      <c r="E1995" s="231" t="s">
        <v>10727</v>
      </c>
      <c r="F1995" s="232"/>
      <c r="G1995" s="230" t="s">
        <v>10728</v>
      </c>
      <c r="H1995" s="230" t="s">
        <v>15965</v>
      </c>
      <c r="I1995" s="233">
        <v>0</v>
      </c>
      <c r="J1995" s="233">
        <f t="shared" si="47"/>
        <v>0</v>
      </c>
    </row>
    <row r="1996" spans="1:10" collapsed="1">
      <c r="A1996" s="262"/>
      <c r="B1996" s="621"/>
      <c r="C1996" s="621"/>
      <c r="D1996" s="621"/>
      <c r="E1996" s="621" t="s">
        <v>10729</v>
      </c>
      <c r="F1996" s="621"/>
      <c r="G1996" s="621"/>
      <c r="H1996" s="621" t="s">
        <v>334</v>
      </c>
      <c r="I1996" s="621" t="s">
        <v>334</v>
      </c>
      <c r="J1996" s="621"/>
    </row>
    <row r="1997" spans="1:10" hidden="1" outlineLevel="1">
      <c r="A1997" s="259"/>
      <c r="B1997" s="244" t="s">
        <v>334</v>
      </c>
      <c r="C1997" s="223"/>
      <c r="D1997" s="223"/>
      <c r="E1997" s="223"/>
      <c r="F1997" s="224"/>
      <c r="G1997" s="224"/>
      <c r="H1997" s="224" t="s">
        <v>334</v>
      </c>
      <c r="I1997" s="224" t="s">
        <v>334</v>
      </c>
      <c r="J1997" s="224"/>
    </row>
    <row r="1998" spans="1:10" hidden="1" outlineLevel="2">
      <c r="A1998" s="241" t="s">
        <v>12484</v>
      </c>
      <c r="B1998" s="230" t="s">
        <v>14187</v>
      </c>
      <c r="C1998" s="230" t="s">
        <v>10730</v>
      </c>
      <c r="D1998" s="230" t="s">
        <v>8711</v>
      </c>
      <c r="E1998" s="238" t="s">
        <v>15937</v>
      </c>
      <c r="F1998" s="232"/>
      <c r="G1998" s="230" t="s">
        <v>10728</v>
      </c>
      <c r="H1998" s="230" t="s">
        <v>15965</v>
      </c>
      <c r="I1998" s="233">
        <v>241.24</v>
      </c>
      <c r="J1998" s="233">
        <f t="shared" ref="J1998:J2005" si="48">IF(H1998="грн",ROUND(I1998*(1-$J$2),2),ROUND(I1998*(1-$J$2),2)*$H$2)</f>
        <v>10742.837198839999</v>
      </c>
    </row>
    <row r="1999" spans="1:10" hidden="1" outlineLevel="2">
      <c r="A1999" s="241" t="s">
        <v>12485</v>
      </c>
      <c r="B1999" s="230" t="s">
        <v>14188</v>
      </c>
      <c r="C1999" s="230" t="s">
        <v>10731</v>
      </c>
      <c r="D1999" s="230" t="s">
        <v>8711</v>
      </c>
      <c r="E1999" s="238" t="s">
        <v>15938</v>
      </c>
      <c r="F1999" s="232"/>
      <c r="G1999" s="230" t="s">
        <v>10728</v>
      </c>
      <c r="H1999" s="230" t="s">
        <v>15965</v>
      </c>
      <c r="I1999" s="233">
        <v>89.65</v>
      </c>
      <c r="J1999" s="233">
        <f t="shared" si="48"/>
        <v>3992.2705806499998</v>
      </c>
    </row>
    <row r="2000" spans="1:10" hidden="1" outlineLevel="2">
      <c r="A2000" s="241" t="s">
        <v>12486</v>
      </c>
      <c r="B2000" s="230" t="s">
        <v>14189</v>
      </c>
      <c r="C2000" s="230" t="s">
        <v>10732</v>
      </c>
      <c r="D2000" s="230" t="s">
        <v>8711</v>
      </c>
      <c r="E2000" s="238" t="s">
        <v>15939</v>
      </c>
      <c r="F2000" s="232"/>
      <c r="G2000" s="230" t="s">
        <v>10728</v>
      </c>
      <c r="H2000" s="230" t="s">
        <v>15965</v>
      </c>
      <c r="I2000" s="233">
        <v>218.71</v>
      </c>
      <c r="J2000" s="233">
        <f t="shared" si="48"/>
        <v>9739.5370741099996</v>
      </c>
    </row>
    <row r="2001" spans="1:10" hidden="1" outlineLevel="2">
      <c r="A2001" s="241" t="s">
        <v>12487</v>
      </c>
      <c r="B2001" s="230" t="s">
        <v>14190</v>
      </c>
      <c r="C2001" s="230" t="s">
        <v>10733</v>
      </c>
      <c r="D2001" s="230" t="s">
        <v>8711</v>
      </c>
      <c r="E2001" s="238" t="s">
        <v>15940</v>
      </c>
      <c r="F2001" s="232"/>
      <c r="G2001" s="230" t="s">
        <v>10728</v>
      </c>
      <c r="H2001" s="230" t="s">
        <v>15965</v>
      </c>
      <c r="I2001" s="233">
        <v>14.44</v>
      </c>
      <c r="J2001" s="233">
        <f t="shared" si="48"/>
        <v>643.03834003999998</v>
      </c>
    </row>
    <row r="2002" spans="1:10" hidden="1" outlineLevel="2">
      <c r="A2002" s="241" t="s">
        <v>12488</v>
      </c>
      <c r="B2002" s="230" t="s">
        <v>14191</v>
      </c>
      <c r="C2002" s="230" t="s">
        <v>10734</v>
      </c>
      <c r="D2002" s="230" t="s">
        <v>8711</v>
      </c>
      <c r="E2002" s="238" t="s">
        <v>15941</v>
      </c>
      <c r="F2002" s="232"/>
      <c r="G2002" s="230" t="s">
        <v>10728</v>
      </c>
      <c r="H2002" s="230" t="s">
        <v>15965</v>
      </c>
      <c r="I2002" s="233">
        <v>25.79</v>
      </c>
      <c r="J2002" s="233">
        <f t="shared" si="48"/>
        <v>1148.4736003899998</v>
      </c>
    </row>
    <row r="2003" spans="1:10" hidden="1" outlineLevel="2">
      <c r="A2003" s="241" t="s">
        <v>12489</v>
      </c>
      <c r="B2003" s="230" t="s">
        <v>14192</v>
      </c>
      <c r="C2003" s="230" t="s">
        <v>10735</v>
      </c>
      <c r="D2003" s="230" t="s">
        <v>8711</v>
      </c>
      <c r="E2003" s="238" t="s">
        <v>15942</v>
      </c>
      <c r="F2003" s="232"/>
      <c r="G2003" s="230" t="s">
        <v>10728</v>
      </c>
      <c r="H2003" s="230" t="s">
        <v>15965</v>
      </c>
      <c r="I2003" s="233">
        <v>25.79</v>
      </c>
      <c r="J2003" s="233">
        <f t="shared" si="48"/>
        <v>1148.4736003899998</v>
      </c>
    </row>
    <row r="2004" spans="1:10" hidden="1" outlineLevel="2">
      <c r="A2004" s="241" t="s">
        <v>12490</v>
      </c>
      <c r="B2004" s="230" t="s">
        <v>14193</v>
      </c>
      <c r="C2004" s="230" t="s">
        <v>10736</v>
      </c>
      <c r="D2004" s="230" t="s">
        <v>8711</v>
      </c>
      <c r="E2004" s="238" t="s">
        <v>15943</v>
      </c>
      <c r="F2004" s="232"/>
      <c r="G2004" s="230" t="s">
        <v>10728</v>
      </c>
      <c r="H2004" s="230" t="s">
        <v>15965</v>
      </c>
      <c r="I2004" s="233">
        <v>26.82</v>
      </c>
      <c r="J2004" s="233">
        <f t="shared" si="48"/>
        <v>1194.34129362</v>
      </c>
    </row>
    <row r="2005" spans="1:10" hidden="1" outlineLevel="2">
      <c r="A2005" s="241" t="s">
        <v>12491</v>
      </c>
      <c r="B2005" s="230" t="s">
        <v>14194</v>
      </c>
      <c r="C2005" s="230" t="s">
        <v>10737</v>
      </c>
      <c r="D2005" s="230" t="s">
        <v>8711</v>
      </c>
      <c r="E2005" s="238" t="s">
        <v>15944</v>
      </c>
      <c r="F2005" s="232"/>
      <c r="G2005" s="230" t="s">
        <v>10728</v>
      </c>
      <c r="H2005" s="230" t="s">
        <v>15965</v>
      </c>
      <c r="I2005" s="233">
        <v>19.16</v>
      </c>
      <c r="J2005" s="233">
        <f t="shared" si="48"/>
        <v>853.22815756</v>
      </c>
    </row>
    <row r="2006" spans="1:10">
      <c r="E2006" s="218"/>
      <c r="I2006" s="21" t="s">
        <v>334</v>
      </c>
    </row>
    <row r="2007" spans="1:10">
      <c r="E2007" s="218"/>
      <c r="I2007" s="21" t="s">
        <v>334</v>
      </c>
    </row>
    <row r="2008" spans="1:10">
      <c r="E2008" s="218"/>
    </row>
    <row r="2009" spans="1:10">
      <c r="E2009" s="218"/>
    </row>
    <row r="2010" spans="1:10">
      <c r="E2010" s="218"/>
    </row>
    <row r="2011" spans="1:10">
      <c r="E2011" s="218"/>
    </row>
    <row r="2012" spans="1:10">
      <c r="E2012" s="218"/>
    </row>
    <row r="2013" spans="1:10">
      <c r="E2013" s="218"/>
    </row>
    <row r="2014" spans="1:10">
      <c r="E2014" s="218"/>
    </row>
    <row r="2015" spans="1:10">
      <c r="E2015" s="218"/>
    </row>
    <row r="2016" spans="1:10">
      <c r="E2016" s="218"/>
    </row>
    <row r="2017" spans="5:5">
      <c r="E2017" s="218"/>
    </row>
    <row r="2018" spans="5:5">
      <c r="E2018" s="218"/>
    </row>
    <row r="2019" spans="5:5">
      <c r="E2019" s="218"/>
    </row>
    <row r="2020" spans="5:5">
      <c r="E2020" s="218"/>
    </row>
    <row r="2021" spans="5:5">
      <c r="E2021" s="218"/>
    </row>
    <row r="2022" spans="5:5">
      <c r="E2022" s="218"/>
    </row>
    <row r="2023" spans="5:5">
      <c r="E2023" s="218"/>
    </row>
    <row r="2024" spans="5:5">
      <c r="E2024" s="218"/>
    </row>
    <row r="2025" spans="5:5">
      <c r="E2025" s="218"/>
    </row>
    <row r="2026" spans="5:5">
      <c r="E2026" s="218"/>
    </row>
    <row r="2027" spans="5:5">
      <c r="E2027" s="218"/>
    </row>
    <row r="2028" spans="5:5">
      <c r="E2028" s="218"/>
    </row>
    <row r="2029" spans="5:5">
      <c r="E2029" s="218"/>
    </row>
    <row r="2030" spans="5:5">
      <c r="E2030" s="218"/>
    </row>
    <row r="2031" spans="5:5">
      <c r="E2031" s="218"/>
    </row>
    <row r="2032" spans="5:5">
      <c r="E2032" s="218"/>
    </row>
    <row r="2033" spans="5:5">
      <c r="E2033" s="218"/>
    </row>
    <row r="2034" spans="5:5">
      <c r="E2034" s="218"/>
    </row>
    <row r="2035" spans="5:5">
      <c r="E2035" s="218"/>
    </row>
    <row r="2036" spans="5:5">
      <c r="E2036" s="218"/>
    </row>
    <row r="2037" spans="5:5">
      <c r="E2037" s="218"/>
    </row>
    <row r="2038" spans="5:5">
      <c r="E2038" s="218"/>
    </row>
    <row r="2039" spans="5:5">
      <c r="E2039" s="218"/>
    </row>
    <row r="2040" spans="5:5">
      <c r="E2040" s="218"/>
    </row>
    <row r="2041" spans="5:5">
      <c r="E2041" s="218"/>
    </row>
  </sheetData>
  <mergeCells count="2">
    <mergeCell ref="E1:E2"/>
    <mergeCell ref="B1:B2"/>
  </mergeCells>
  <hyperlinks>
    <hyperlink ref="E1" location="Скидка_3" display="Скидка_3" xr:uid="{4B18EA09-920E-4AC8-96C3-A74436B83831}"/>
    <hyperlink ref="E1:E2" location="Содержание!A1" display="Содержание" xr:uid="{2C87034A-3D89-463F-916D-77A457486E5A}"/>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D3CEE0-A2AE-4DAC-80C3-2D386EB18ECF}">
  <sheetPr codeName="Лист14">
    <tabColor theme="6" tint="0.79998168889431442"/>
  </sheetPr>
  <dimension ref="A1:I1616"/>
  <sheetViews>
    <sheetView zoomScaleNormal="100" workbookViewId="0">
      <pane ySplit="5" topLeftCell="A6" activePane="bottomLeft" state="frozen"/>
      <selection pane="bottomLeft" activeCell="I5" sqref="I5"/>
    </sheetView>
  </sheetViews>
  <sheetFormatPr defaultColWidth="8.88671875" defaultRowHeight="13.2"/>
  <cols>
    <col min="1" max="1" width="22" style="654" customWidth="1"/>
    <col min="2" max="2" width="23.6640625" style="652" customWidth="1"/>
    <col min="3" max="3" width="81.33203125" style="652" customWidth="1"/>
    <col min="4" max="4" width="10.5546875" style="655" customWidth="1"/>
    <col min="5" max="5" width="10.5546875" style="656" customWidth="1"/>
    <col min="6" max="6" width="5.33203125" style="657" customWidth="1"/>
    <col min="7" max="7" width="9.5546875" style="658" customWidth="1"/>
    <col min="8" max="8" width="17" style="652" customWidth="1"/>
    <col min="9" max="16384" width="8.88671875" style="652"/>
  </cols>
  <sheetData>
    <row r="1" spans="1:9">
      <c r="A1" s="648" t="s">
        <v>261</v>
      </c>
      <c r="B1" s="49"/>
      <c r="C1" s="50" t="s">
        <v>27821</v>
      </c>
      <c r="D1" s="649"/>
      <c r="E1" s="650"/>
      <c r="F1" s="48"/>
      <c r="G1" s="651"/>
      <c r="H1" s="51"/>
    </row>
    <row r="2" spans="1:9">
      <c r="A2" s="648"/>
      <c r="B2" s="49"/>
      <c r="C2" s="52" t="s">
        <v>16849</v>
      </c>
      <c r="D2" s="649"/>
      <c r="E2" s="650"/>
      <c r="F2" s="48"/>
      <c r="G2" s="651"/>
      <c r="H2" s="51"/>
    </row>
    <row r="3" spans="1:9">
      <c r="A3" s="648"/>
      <c r="B3" s="49"/>
      <c r="C3" s="52" t="s">
        <v>68</v>
      </c>
      <c r="D3" s="649"/>
      <c r="E3" s="650"/>
      <c r="F3" s="48"/>
      <c r="G3" s="651"/>
      <c r="H3" s="51"/>
    </row>
    <row r="4" spans="1:9">
      <c r="A4" s="648"/>
      <c r="B4" s="49"/>
      <c r="C4" s="52" t="s">
        <v>8443</v>
      </c>
      <c r="D4" s="649"/>
      <c r="E4" s="650"/>
      <c r="F4" s="48"/>
      <c r="G4" s="651"/>
      <c r="H4" s="653"/>
    </row>
    <row r="5" spans="1:9" customFormat="1" ht="26.4">
      <c r="A5" s="725" t="s">
        <v>27127</v>
      </c>
      <c r="B5" s="725" t="s">
        <v>187</v>
      </c>
      <c r="C5" s="725" t="s">
        <v>493</v>
      </c>
      <c r="D5" s="726" t="s">
        <v>16850</v>
      </c>
      <c r="E5" s="269">
        <v>0</v>
      </c>
      <c r="F5" s="725" t="s">
        <v>16851</v>
      </c>
      <c r="G5" s="727" t="s">
        <v>25607</v>
      </c>
      <c r="H5" s="728" t="s">
        <v>25608</v>
      </c>
      <c r="I5" s="30" t="s">
        <v>20071</v>
      </c>
    </row>
    <row r="6" spans="1:9" customFormat="1" ht="15" customHeight="1">
      <c r="A6" s="729" t="s">
        <v>27642</v>
      </c>
      <c r="B6" s="730" t="s">
        <v>21180</v>
      </c>
      <c r="C6" s="730" t="s">
        <v>7735</v>
      </c>
      <c r="D6" s="454">
        <v>858</v>
      </c>
      <c r="E6" s="731">
        <f t="shared" ref="E6:E69" si="0">D6*(1-$E$5)</f>
        <v>858</v>
      </c>
      <c r="F6" s="724" t="s">
        <v>460</v>
      </c>
      <c r="G6" s="732" t="s">
        <v>25610</v>
      </c>
      <c r="H6" s="733"/>
    </row>
    <row r="7" spans="1:9" customFormat="1" ht="15" customHeight="1">
      <c r="A7" s="734" t="s">
        <v>27642</v>
      </c>
      <c r="B7" s="735" t="s">
        <v>21181</v>
      </c>
      <c r="C7" s="735" t="s">
        <v>21182</v>
      </c>
      <c r="D7" s="452">
        <v>858</v>
      </c>
      <c r="E7" s="731">
        <f t="shared" si="0"/>
        <v>858</v>
      </c>
      <c r="F7" s="453" t="s">
        <v>460</v>
      </c>
      <c r="G7" s="736" t="s">
        <v>25610</v>
      </c>
      <c r="H7" s="737"/>
    </row>
    <row r="8" spans="1:9" customFormat="1" ht="15" customHeight="1">
      <c r="A8" s="734" t="s">
        <v>27642</v>
      </c>
      <c r="B8" s="735" t="s">
        <v>16132</v>
      </c>
      <c r="C8" s="735" t="s">
        <v>16133</v>
      </c>
      <c r="D8" s="452">
        <v>826</v>
      </c>
      <c r="E8" s="731">
        <f t="shared" si="0"/>
        <v>826</v>
      </c>
      <c r="F8" s="453" t="s">
        <v>460</v>
      </c>
      <c r="G8" s="736" t="s">
        <v>25610</v>
      </c>
      <c r="H8" s="737"/>
    </row>
    <row r="9" spans="1:9" customFormat="1" ht="15" customHeight="1">
      <c r="A9" s="734" t="s">
        <v>27642</v>
      </c>
      <c r="B9" s="735" t="s">
        <v>16134</v>
      </c>
      <c r="C9" s="735" t="s">
        <v>16135</v>
      </c>
      <c r="D9" s="452">
        <v>550</v>
      </c>
      <c r="E9" s="731">
        <f t="shared" si="0"/>
        <v>550</v>
      </c>
      <c r="F9" s="453" t="s">
        <v>460</v>
      </c>
      <c r="G9" s="736" t="s">
        <v>25610</v>
      </c>
      <c r="H9" s="737"/>
    </row>
    <row r="10" spans="1:9" customFormat="1" ht="15" customHeight="1">
      <c r="A10" s="734" t="s">
        <v>27642</v>
      </c>
      <c r="B10" s="735" t="s">
        <v>16136</v>
      </c>
      <c r="C10" s="735" t="s">
        <v>16137</v>
      </c>
      <c r="D10" s="452">
        <v>550</v>
      </c>
      <c r="E10" s="731">
        <f t="shared" si="0"/>
        <v>550</v>
      </c>
      <c r="F10" s="453" t="s">
        <v>460</v>
      </c>
      <c r="G10" s="736" t="s">
        <v>25610</v>
      </c>
      <c r="H10" s="737"/>
    </row>
    <row r="11" spans="1:9" customFormat="1" ht="15" customHeight="1">
      <c r="A11" s="734" t="s">
        <v>27643</v>
      </c>
      <c r="B11" s="735" t="s">
        <v>14322</v>
      </c>
      <c r="C11" s="735" t="s">
        <v>14323</v>
      </c>
      <c r="D11" s="452">
        <v>550</v>
      </c>
      <c r="E11" s="731">
        <f t="shared" si="0"/>
        <v>550</v>
      </c>
      <c r="F11" s="453" t="s">
        <v>459</v>
      </c>
      <c r="G11" s="736">
        <v>2</v>
      </c>
      <c r="H11" s="737"/>
    </row>
    <row r="12" spans="1:9" customFormat="1" ht="15" customHeight="1">
      <c r="A12" s="734" t="s">
        <v>27643</v>
      </c>
      <c r="B12" s="735" t="s">
        <v>14324</v>
      </c>
      <c r="C12" s="735" t="s">
        <v>14325</v>
      </c>
      <c r="D12" s="452">
        <v>716</v>
      </c>
      <c r="E12" s="731">
        <f t="shared" si="0"/>
        <v>716</v>
      </c>
      <c r="F12" s="453" t="s">
        <v>459</v>
      </c>
      <c r="G12" s="736">
        <v>2</v>
      </c>
      <c r="H12" s="737"/>
    </row>
    <row r="13" spans="1:9" customFormat="1" ht="15" customHeight="1">
      <c r="A13" s="734" t="s">
        <v>27643</v>
      </c>
      <c r="B13" s="735" t="s">
        <v>7417</v>
      </c>
      <c r="C13" s="735" t="s">
        <v>7418</v>
      </c>
      <c r="D13" s="452">
        <v>13202</v>
      </c>
      <c r="E13" s="731">
        <f t="shared" si="0"/>
        <v>13202</v>
      </c>
      <c r="F13" s="453" t="s">
        <v>459</v>
      </c>
      <c r="G13" s="736">
        <v>2</v>
      </c>
      <c r="H13" s="737"/>
    </row>
    <row r="14" spans="1:9" customFormat="1" ht="15" customHeight="1">
      <c r="A14" s="734" t="s">
        <v>27643</v>
      </c>
      <c r="B14" s="735" t="s">
        <v>7419</v>
      </c>
      <c r="C14" s="735" t="s">
        <v>7420</v>
      </c>
      <c r="D14" s="452">
        <v>4290</v>
      </c>
      <c r="E14" s="731">
        <f t="shared" si="0"/>
        <v>4290</v>
      </c>
      <c r="F14" s="453" t="s">
        <v>459</v>
      </c>
      <c r="G14" s="736">
        <v>2</v>
      </c>
      <c r="H14" s="737"/>
    </row>
    <row r="15" spans="1:9" customFormat="1" ht="15" customHeight="1">
      <c r="A15" s="734" t="s">
        <v>27644</v>
      </c>
      <c r="B15" s="735" t="s">
        <v>7400</v>
      </c>
      <c r="C15" s="735" t="s">
        <v>14346</v>
      </c>
      <c r="D15" s="452">
        <v>148</v>
      </c>
      <c r="E15" s="731">
        <f t="shared" si="0"/>
        <v>148</v>
      </c>
      <c r="F15" s="453" t="s">
        <v>460</v>
      </c>
      <c r="G15" s="736">
        <v>2</v>
      </c>
      <c r="H15" s="737"/>
    </row>
    <row r="16" spans="1:9" customFormat="1" ht="15" customHeight="1">
      <c r="A16" s="734" t="s">
        <v>27644</v>
      </c>
      <c r="B16" s="735" t="s">
        <v>19797</v>
      </c>
      <c r="C16" s="735" t="s">
        <v>19798</v>
      </c>
      <c r="D16" s="452">
        <v>140</v>
      </c>
      <c r="E16" s="731">
        <f t="shared" si="0"/>
        <v>140</v>
      </c>
      <c r="F16" s="453" t="s">
        <v>460</v>
      </c>
      <c r="G16" s="736">
        <v>2</v>
      </c>
      <c r="H16" s="737"/>
    </row>
    <row r="17" spans="1:8" customFormat="1" ht="15" customHeight="1">
      <c r="A17" s="734" t="s">
        <v>27645</v>
      </c>
      <c r="B17" s="735" t="s">
        <v>7382</v>
      </c>
      <c r="C17" s="735" t="s">
        <v>7383</v>
      </c>
      <c r="D17" s="452">
        <v>1652</v>
      </c>
      <c r="E17" s="731">
        <f t="shared" si="0"/>
        <v>1652</v>
      </c>
      <c r="F17" s="453" t="s">
        <v>459</v>
      </c>
      <c r="G17" s="736">
        <v>2</v>
      </c>
      <c r="H17" s="737"/>
    </row>
    <row r="18" spans="1:8" customFormat="1" ht="15" customHeight="1">
      <c r="A18" s="734" t="s">
        <v>27645</v>
      </c>
      <c r="B18" s="735" t="s">
        <v>7384</v>
      </c>
      <c r="C18" s="735" t="s">
        <v>7385</v>
      </c>
      <c r="D18" s="452">
        <v>1652</v>
      </c>
      <c r="E18" s="731">
        <f t="shared" si="0"/>
        <v>1652</v>
      </c>
      <c r="F18" s="453" t="s">
        <v>459</v>
      </c>
      <c r="G18" s="736">
        <v>2</v>
      </c>
      <c r="H18" s="737"/>
    </row>
    <row r="19" spans="1:8" customFormat="1" ht="15" customHeight="1" collapsed="1">
      <c r="A19" s="734" t="s">
        <v>27645</v>
      </c>
      <c r="B19" s="735" t="s">
        <v>7386</v>
      </c>
      <c r="C19" s="735" t="s">
        <v>7387</v>
      </c>
      <c r="D19" s="452">
        <v>1652</v>
      </c>
      <c r="E19" s="731">
        <f t="shared" si="0"/>
        <v>1652</v>
      </c>
      <c r="F19" s="453" t="s">
        <v>459</v>
      </c>
      <c r="G19" s="736">
        <v>2</v>
      </c>
      <c r="H19" s="737"/>
    </row>
    <row r="20" spans="1:8" customFormat="1" ht="15" customHeight="1">
      <c r="A20" s="734" t="s">
        <v>27645</v>
      </c>
      <c r="B20" s="735" t="s">
        <v>7388</v>
      </c>
      <c r="C20" s="735" t="s">
        <v>7389</v>
      </c>
      <c r="D20" s="452">
        <v>1652</v>
      </c>
      <c r="E20" s="731">
        <f t="shared" si="0"/>
        <v>1652</v>
      </c>
      <c r="F20" s="453" t="s">
        <v>459</v>
      </c>
      <c r="G20" s="736">
        <v>2</v>
      </c>
      <c r="H20" s="737"/>
    </row>
    <row r="21" spans="1:8" customFormat="1" ht="15" customHeight="1">
      <c r="A21" s="734" t="s">
        <v>27645</v>
      </c>
      <c r="B21" s="735" t="s">
        <v>7390</v>
      </c>
      <c r="C21" s="735" t="s">
        <v>7391</v>
      </c>
      <c r="D21" s="452">
        <v>2202</v>
      </c>
      <c r="E21" s="731">
        <f t="shared" si="0"/>
        <v>2202</v>
      </c>
      <c r="F21" s="453" t="s">
        <v>459</v>
      </c>
      <c r="G21" s="736">
        <v>2</v>
      </c>
      <c r="H21" s="737"/>
    </row>
    <row r="22" spans="1:8" customFormat="1" ht="15" customHeight="1">
      <c r="A22" s="734" t="s">
        <v>27645</v>
      </c>
      <c r="B22" s="735" t="s">
        <v>7392</v>
      </c>
      <c r="C22" s="735" t="s">
        <v>7393</v>
      </c>
      <c r="D22" s="452">
        <v>2202</v>
      </c>
      <c r="E22" s="731">
        <f t="shared" si="0"/>
        <v>2202</v>
      </c>
      <c r="F22" s="453" t="s">
        <v>459</v>
      </c>
      <c r="G22" s="736">
        <v>2</v>
      </c>
      <c r="H22" s="737"/>
    </row>
    <row r="23" spans="1:8" customFormat="1" ht="15" customHeight="1">
      <c r="A23" s="734" t="s">
        <v>27645</v>
      </c>
      <c r="B23" s="735" t="s">
        <v>16125</v>
      </c>
      <c r="C23" s="735" t="s">
        <v>16126</v>
      </c>
      <c r="D23" s="452">
        <v>5114</v>
      </c>
      <c r="E23" s="731">
        <f t="shared" si="0"/>
        <v>5114</v>
      </c>
      <c r="F23" s="453" t="s">
        <v>459</v>
      </c>
      <c r="G23" s="736">
        <v>2</v>
      </c>
      <c r="H23" s="737"/>
    </row>
    <row r="24" spans="1:8" customFormat="1" ht="15" customHeight="1">
      <c r="A24" s="734" t="s">
        <v>27645</v>
      </c>
      <c r="B24" s="735" t="s">
        <v>16127</v>
      </c>
      <c r="C24" s="735" t="s">
        <v>14345</v>
      </c>
      <c r="D24" s="452">
        <v>1430</v>
      </c>
      <c r="E24" s="731">
        <f t="shared" si="0"/>
        <v>1430</v>
      </c>
      <c r="F24" s="453" t="s">
        <v>459</v>
      </c>
      <c r="G24" s="736">
        <v>2</v>
      </c>
      <c r="H24" s="737"/>
    </row>
    <row r="25" spans="1:8" customFormat="1" ht="15" customHeight="1">
      <c r="A25" s="734" t="s">
        <v>27645</v>
      </c>
      <c r="B25" s="735" t="s">
        <v>184</v>
      </c>
      <c r="C25" s="735" t="s">
        <v>471</v>
      </c>
      <c r="D25" s="452">
        <v>298</v>
      </c>
      <c r="E25" s="731">
        <f t="shared" si="0"/>
        <v>298</v>
      </c>
      <c r="F25" s="453" t="s">
        <v>460</v>
      </c>
      <c r="G25" s="736">
        <v>2</v>
      </c>
      <c r="H25" s="737"/>
    </row>
    <row r="26" spans="1:8" customFormat="1" ht="15" customHeight="1">
      <c r="A26" s="734" t="s">
        <v>27645</v>
      </c>
      <c r="B26" s="735" t="s">
        <v>7394</v>
      </c>
      <c r="C26" s="735" t="s">
        <v>7395</v>
      </c>
      <c r="D26" s="452">
        <v>660</v>
      </c>
      <c r="E26" s="731">
        <f t="shared" si="0"/>
        <v>660</v>
      </c>
      <c r="F26" s="453" t="s">
        <v>459</v>
      </c>
      <c r="G26" s="736">
        <v>2</v>
      </c>
      <c r="H26" s="737"/>
    </row>
    <row r="27" spans="1:8" customFormat="1" ht="15" customHeight="1">
      <c r="A27" s="734" t="s">
        <v>27645</v>
      </c>
      <c r="B27" s="735" t="s">
        <v>19793</v>
      </c>
      <c r="C27" s="735" t="s">
        <v>19794</v>
      </c>
      <c r="D27" s="452">
        <v>660</v>
      </c>
      <c r="E27" s="731">
        <f t="shared" si="0"/>
        <v>660</v>
      </c>
      <c r="F27" s="453" t="s">
        <v>459</v>
      </c>
      <c r="G27" s="736">
        <v>2</v>
      </c>
      <c r="H27" s="737"/>
    </row>
    <row r="28" spans="1:8" customFormat="1" ht="15" customHeight="1">
      <c r="A28" s="734" t="s">
        <v>27645</v>
      </c>
      <c r="B28" s="735" t="s">
        <v>304</v>
      </c>
      <c r="C28" s="735" t="s">
        <v>723</v>
      </c>
      <c r="D28" s="452">
        <v>240</v>
      </c>
      <c r="E28" s="731">
        <f t="shared" si="0"/>
        <v>240</v>
      </c>
      <c r="F28" s="453" t="s">
        <v>459</v>
      </c>
      <c r="G28" s="736">
        <v>2</v>
      </c>
      <c r="H28" s="737"/>
    </row>
    <row r="29" spans="1:8" customFormat="1" ht="15" customHeight="1">
      <c r="A29" s="734" t="s">
        <v>27645</v>
      </c>
      <c r="B29" s="735" t="s">
        <v>305</v>
      </c>
      <c r="C29" s="735" t="s">
        <v>470</v>
      </c>
      <c r="D29" s="452">
        <v>298</v>
      </c>
      <c r="E29" s="731">
        <f t="shared" si="0"/>
        <v>298</v>
      </c>
      <c r="F29" s="453" t="s">
        <v>459</v>
      </c>
      <c r="G29" s="736">
        <v>2</v>
      </c>
      <c r="H29" s="737"/>
    </row>
    <row r="30" spans="1:8" customFormat="1" ht="15" customHeight="1">
      <c r="A30" s="734" t="s">
        <v>27645</v>
      </c>
      <c r="B30" s="735" t="s">
        <v>306</v>
      </c>
      <c r="C30" s="735" t="s">
        <v>469</v>
      </c>
      <c r="D30" s="452">
        <v>354</v>
      </c>
      <c r="E30" s="731">
        <f t="shared" si="0"/>
        <v>354</v>
      </c>
      <c r="F30" s="453" t="s">
        <v>459</v>
      </c>
      <c r="G30" s="736">
        <v>2</v>
      </c>
      <c r="H30" s="737"/>
    </row>
    <row r="31" spans="1:8" customFormat="1" ht="15" customHeight="1">
      <c r="A31" s="734" t="s">
        <v>27645</v>
      </c>
      <c r="B31" s="735" t="s">
        <v>350</v>
      </c>
      <c r="C31" s="735" t="s">
        <v>468</v>
      </c>
      <c r="D31" s="452">
        <v>14300</v>
      </c>
      <c r="E31" s="731">
        <f t="shared" si="0"/>
        <v>14300</v>
      </c>
      <c r="F31" s="453" t="s">
        <v>459</v>
      </c>
      <c r="G31" s="736">
        <v>2</v>
      </c>
      <c r="H31" s="737"/>
    </row>
    <row r="32" spans="1:8" customFormat="1" ht="15" customHeight="1">
      <c r="A32" s="734" t="s">
        <v>27646</v>
      </c>
      <c r="B32" s="735" t="s">
        <v>21178</v>
      </c>
      <c r="C32" s="735" t="s">
        <v>21179</v>
      </c>
      <c r="D32" s="452">
        <v>206</v>
      </c>
      <c r="E32" s="731">
        <f t="shared" si="0"/>
        <v>206</v>
      </c>
      <c r="F32" s="453" t="s">
        <v>460</v>
      </c>
      <c r="G32" s="736">
        <v>2</v>
      </c>
      <c r="H32" s="737"/>
    </row>
    <row r="33" spans="1:8" customFormat="1" ht="15" customHeight="1">
      <c r="A33" s="734" t="s">
        <v>27647</v>
      </c>
      <c r="B33" s="735" t="s">
        <v>130</v>
      </c>
      <c r="C33" s="735" t="s">
        <v>22801</v>
      </c>
      <c r="D33" s="452">
        <v>240</v>
      </c>
      <c r="E33" s="731">
        <f t="shared" si="0"/>
        <v>240</v>
      </c>
      <c r="F33" s="453" t="s">
        <v>459</v>
      </c>
      <c r="G33" s="736">
        <v>2</v>
      </c>
      <c r="H33" s="737"/>
    </row>
    <row r="34" spans="1:8" customFormat="1" ht="15" customHeight="1">
      <c r="A34" s="734" t="s">
        <v>27647</v>
      </c>
      <c r="B34" s="735" t="s">
        <v>208</v>
      </c>
      <c r="C34" s="735" t="s">
        <v>22802</v>
      </c>
      <c r="D34" s="452">
        <v>240</v>
      </c>
      <c r="E34" s="731">
        <f t="shared" si="0"/>
        <v>240</v>
      </c>
      <c r="F34" s="453" t="s">
        <v>459</v>
      </c>
      <c r="G34" s="736">
        <v>2</v>
      </c>
      <c r="H34" s="737"/>
    </row>
    <row r="35" spans="1:8" customFormat="1" ht="15" customHeight="1">
      <c r="A35" s="734" t="s">
        <v>27647</v>
      </c>
      <c r="B35" s="735" t="s">
        <v>22803</v>
      </c>
      <c r="C35" s="735" t="s">
        <v>16131</v>
      </c>
      <c r="D35" s="452">
        <v>618</v>
      </c>
      <c r="E35" s="731">
        <f t="shared" si="0"/>
        <v>618</v>
      </c>
      <c r="F35" s="453" t="s">
        <v>459</v>
      </c>
      <c r="G35" s="736">
        <v>2</v>
      </c>
      <c r="H35" s="737"/>
    </row>
    <row r="36" spans="1:8" customFormat="1" ht="15" customHeight="1">
      <c r="A36" s="734" t="s">
        <v>27647</v>
      </c>
      <c r="B36" s="735" t="s">
        <v>804</v>
      </c>
      <c r="C36" s="735" t="s">
        <v>805</v>
      </c>
      <c r="D36" s="452">
        <v>618</v>
      </c>
      <c r="E36" s="731">
        <f t="shared" si="0"/>
        <v>618</v>
      </c>
      <c r="F36" s="453" t="s">
        <v>459</v>
      </c>
      <c r="G36" s="736">
        <v>2</v>
      </c>
      <c r="H36" s="737"/>
    </row>
    <row r="37" spans="1:8" customFormat="1" ht="15" customHeight="1">
      <c r="A37" s="734" t="s">
        <v>27647</v>
      </c>
      <c r="B37" s="735" t="s">
        <v>351</v>
      </c>
      <c r="C37" s="735" t="s">
        <v>462</v>
      </c>
      <c r="D37" s="452">
        <v>1296</v>
      </c>
      <c r="E37" s="731">
        <f t="shared" si="0"/>
        <v>1296</v>
      </c>
      <c r="F37" s="453" t="s">
        <v>459</v>
      </c>
      <c r="G37" s="736">
        <v>2</v>
      </c>
      <c r="H37" s="737"/>
    </row>
    <row r="38" spans="1:8" customFormat="1" ht="15" customHeight="1">
      <c r="A38" s="734" t="s">
        <v>27647</v>
      </c>
      <c r="B38" s="735" t="s">
        <v>352</v>
      </c>
      <c r="C38" s="735" t="s">
        <v>14326</v>
      </c>
      <c r="D38" s="452">
        <v>1000</v>
      </c>
      <c r="E38" s="731">
        <f t="shared" si="0"/>
        <v>1000</v>
      </c>
      <c r="F38" s="453" t="s">
        <v>459</v>
      </c>
      <c r="G38" s="736">
        <v>2</v>
      </c>
      <c r="H38" s="737"/>
    </row>
    <row r="39" spans="1:8" customFormat="1" ht="15" customHeight="1">
      <c r="A39" s="734" t="s">
        <v>27647</v>
      </c>
      <c r="B39" s="735" t="s">
        <v>7327</v>
      </c>
      <c r="C39" s="735" t="s">
        <v>7328</v>
      </c>
      <c r="D39" s="452">
        <v>618</v>
      </c>
      <c r="E39" s="731">
        <f t="shared" si="0"/>
        <v>618</v>
      </c>
      <c r="F39" s="453" t="s">
        <v>459</v>
      </c>
      <c r="G39" s="736">
        <v>2</v>
      </c>
      <c r="H39" s="737"/>
    </row>
    <row r="40" spans="1:8" customFormat="1" ht="15" customHeight="1">
      <c r="A40" s="734" t="s">
        <v>27647</v>
      </c>
      <c r="B40" s="735" t="s">
        <v>7329</v>
      </c>
      <c r="C40" s="735" t="s">
        <v>7330</v>
      </c>
      <c r="D40" s="452">
        <v>618</v>
      </c>
      <c r="E40" s="731">
        <f t="shared" si="0"/>
        <v>618</v>
      </c>
      <c r="F40" s="453" t="s">
        <v>459</v>
      </c>
      <c r="G40" s="736">
        <v>2</v>
      </c>
      <c r="H40" s="737"/>
    </row>
    <row r="41" spans="1:8" customFormat="1" ht="15" customHeight="1">
      <c r="A41" s="734" t="s">
        <v>27647</v>
      </c>
      <c r="B41" s="735" t="s">
        <v>7340</v>
      </c>
      <c r="C41" s="735" t="s">
        <v>7396</v>
      </c>
      <c r="D41" s="452">
        <v>1058</v>
      </c>
      <c r="E41" s="731">
        <f t="shared" si="0"/>
        <v>1058</v>
      </c>
      <c r="F41" s="453" t="s">
        <v>459</v>
      </c>
      <c r="G41" s="736">
        <v>2</v>
      </c>
      <c r="H41" s="737"/>
    </row>
    <row r="42" spans="1:8" customFormat="1" ht="15" customHeight="1">
      <c r="A42" s="734" t="s">
        <v>27647</v>
      </c>
      <c r="B42" s="735" t="s">
        <v>7341</v>
      </c>
      <c r="C42" s="735" t="s">
        <v>7397</v>
      </c>
      <c r="D42" s="452">
        <v>1058</v>
      </c>
      <c r="E42" s="731">
        <f t="shared" si="0"/>
        <v>1058</v>
      </c>
      <c r="F42" s="453" t="s">
        <v>459</v>
      </c>
      <c r="G42" s="736">
        <v>2</v>
      </c>
      <c r="H42" s="737"/>
    </row>
    <row r="43" spans="1:8" customFormat="1" ht="15" customHeight="1">
      <c r="A43" s="734" t="s">
        <v>27647</v>
      </c>
      <c r="B43" s="735" t="s">
        <v>353</v>
      </c>
      <c r="C43" s="735" t="s">
        <v>724</v>
      </c>
      <c r="D43" s="452">
        <v>1660</v>
      </c>
      <c r="E43" s="731">
        <f t="shared" si="0"/>
        <v>1660</v>
      </c>
      <c r="F43" s="453" t="s">
        <v>459</v>
      </c>
      <c r="G43" s="736">
        <v>2</v>
      </c>
      <c r="H43" s="737"/>
    </row>
    <row r="44" spans="1:8" customFormat="1" ht="15" customHeight="1">
      <c r="A44" s="734" t="s">
        <v>27647</v>
      </c>
      <c r="B44" s="735" t="s">
        <v>33</v>
      </c>
      <c r="C44" s="735" t="s">
        <v>465</v>
      </c>
      <c r="D44" s="452">
        <v>150</v>
      </c>
      <c r="E44" s="731">
        <f t="shared" si="0"/>
        <v>150</v>
      </c>
      <c r="F44" s="453" t="s">
        <v>460</v>
      </c>
      <c r="G44" s="736">
        <v>2</v>
      </c>
      <c r="H44" s="737"/>
    </row>
    <row r="45" spans="1:8" customFormat="1" ht="15" customHeight="1">
      <c r="A45" s="734" t="s">
        <v>27647</v>
      </c>
      <c r="B45" s="735" t="s">
        <v>7398</v>
      </c>
      <c r="C45" s="735" t="s">
        <v>7399</v>
      </c>
      <c r="D45" s="452">
        <v>276</v>
      </c>
      <c r="E45" s="731">
        <f t="shared" si="0"/>
        <v>276</v>
      </c>
      <c r="F45" s="453" t="s">
        <v>460</v>
      </c>
      <c r="G45" s="736">
        <v>2</v>
      </c>
      <c r="H45" s="737"/>
    </row>
    <row r="46" spans="1:8" customFormat="1" ht="15" customHeight="1">
      <c r="A46" s="734" t="s">
        <v>27647</v>
      </c>
      <c r="B46" s="735" t="s">
        <v>16128</v>
      </c>
      <c r="C46" s="735" t="s">
        <v>16129</v>
      </c>
      <c r="D46" s="452">
        <v>234</v>
      </c>
      <c r="E46" s="731">
        <f t="shared" si="0"/>
        <v>234</v>
      </c>
      <c r="F46" s="453" t="s">
        <v>460</v>
      </c>
      <c r="G46" s="736">
        <v>2</v>
      </c>
      <c r="H46" s="737"/>
    </row>
    <row r="47" spans="1:8" customFormat="1" ht="15" customHeight="1">
      <c r="A47" s="734" t="s">
        <v>27647</v>
      </c>
      <c r="B47" s="735" t="s">
        <v>7401</v>
      </c>
      <c r="C47" s="735" t="s">
        <v>7402</v>
      </c>
      <c r="D47" s="452">
        <v>384</v>
      </c>
      <c r="E47" s="731">
        <f t="shared" si="0"/>
        <v>384</v>
      </c>
      <c r="F47" s="453" t="s">
        <v>460</v>
      </c>
      <c r="G47" s="736">
        <v>2</v>
      </c>
      <c r="H47" s="737"/>
    </row>
    <row r="48" spans="1:8" customFormat="1" ht="15" customHeight="1">
      <c r="A48" s="734" t="s">
        <v>27647</v>
      </c>
      <c r="B48" s="735" t="s">
        <v>164</v>
      </c>
      <c r="C48" s="735" t="s">
        <v>463</v>
      </c>
      <c r="D48" s="452">
        <v>240</v>
      </c>
      <c r="E48" s="731">
        <f t="shared" si="0"/>
        <v>240</v>
      </c>
      <c r="F48" s="453" t="s">
        <v>460</v>
      </c>
      <c r="G48" s="736">
        <v>2</v>
      </c>
      <c r="H48" s="737"/>
    </row>
    <row r="49" spans="1:8" customFormat="1" ht="15" customHeight="1" collapsed="1">
      <c r="A49" s="734" t="s">
        <v>27647</v>
      </c>
      <c r="B49" s="735" t="s">
        <v>16130</v>
      </c>
      <c r="C49" s="735" t="s">
        <v>16124</v>
      </c>
      <c r="D49" s="452">
        <v>190</v>
      </c>
      <c r="E49" s="731">
        <f t="shared" si="0"/>
        <v>190</v>
      </c>
      <c r="F49" s="453" t="s">
        <v>460</v>
      </c>
      <c r="G49" s="736">
        <v>2</v>
      </c>
      <c r="H49" s="737"/>
    </row>
    <row r="50" spans="1:8" customFormat="1" ht="15" customHeight="1">
      <c r="A50" s="734" t="s">
        <v>27647</v>
      </c>
      <c r="B50" s="735" t="s">
        <v>175</v>
      </c>
      <c r="C50" s="735" t="s">
        <v>466</v>
      </c>
      <c r="D50" s="452">
        <v>406</v>
      </c>
      <c r="E50" s="731">
        <f t="shared" si="0"/>
        <v>406</v>
      </c>
      <c r="F50" s="453" t="s">
        <v>459</v>
      </c>
      <c r="G50" s="736">
        <v>2</v>
      </c>
      <c r="H50" s="737"/>
    </row>
    <row r="51" spans="1:8" customFormat="1" ht="15" customHeight="1">
      <c r="A51" s="734" t="s">
        <v>27647</v>
      </c>
      <c r="B51" s="735" t="s">
        <v>7403</v>
      </c>
      <c r="C51" s="735" t="s">
        <v>7404</v>
      </c>
      <c r="D51" s="452">
        <v>606</v>
      </c>
      <c r="E51" s="731">
        <f t="shared" si="0"/>
        <v>606</v>
      </c>
      <c r="F51" s="453" t="s">
        <v>460</v>
      </c>
      <c r="G51" s="736">
        <v>2</v>
      </c>
      <c r="H51" s="737"/>
    </row>
    <row r="52" spans="1:8" customFormat="1" ht="15" customHeight="1">
      <c r="A52" s="734" t="s">
        <v>27647</v>
      </c>
      <c r="B52" s="735" t="s">
        <v>115</v>
      </c>
      <c r="C52" s="735" t="s">
        <v>467</v>
      </c>
      <c r="D52" s="452">
        <v>102</v>
      </c>
      <c r="E52" s="731">
        <f t="shared" si="0"/>
        <v>102</v>
      </c>
      <c r="F52" s="453" t="s">
        <v>460</v>
      </c>
      <c r="G52" s="736">
        <v>2</v>
      </c>
      <c r="H52" s="737"/>
    </row>
    <row r="53" spans="1:8" customFormat="1" ht="15" customHeight="1">
      <c r="A53" s="734" t="s">
        <v>27647</v>
      </c>
      <c r="B53" s="735" t="s">
        <v>7405</v>
      </c>
      <c r="C53" s="735" t="s">
        <v>7406</v>
      </c>
      <c r="D53" s="452">
        <v>276</v>
      </c>
      <c r="E53" s="731">
        <f t="shared" si="0"/>
        <v>276</v>
      </c>
      <c r="F53" s="453" t="s">
        <v>460</v>
      </c>
      <c r="G53" s="736">
        <v>2</v>
      </c>
      <c r="H53" s="737"/>
    </row>
    <row r="54" spans="1:8" customFormat="1" ht="15" customHeight="1">
      <c r="A54" s="734" t="s">
        <v>27647</v>
      </c>
      <c r="B54" s="735" t="s">
        <v>7734</v>
      </c>
      <c r="C54" s="735" t="s">
        <v>464</v>
      </c>
      <c r="D54" s="452">
        <v>238</v>
      </c>
      <c r="E54" s="731">
        <f t="shared" si="0"/>
        <v>238</v>
      </c>
      <c r="F54" s="453" t="s">
        <v>460</v>
      </c>
      <c r="G54" s="736">
        <v>2</v>
      </c>
      <c r="H54" s="737"/>
    </row>
    <row r="55" spans="1:8" customFormat="1" ht="15" customHeight="1">
      <c r="A55" s="734" t="s">
        <v>27647</v>
      </c>
      <c r="B55" s="735" t="s">
        <v>19795</v>
      </c>
      <c r="C55" s="735" t="s">
        <v>19796</v>
      </c>
      <c r="D55" s="452">
        <v>140</v>
      </c>
      <c r="E55" s="731">
        <f t="shared" si="0"/>
        <v>140</v>
      </c>
      <c r="F55" s="453" t="s">
        <v>460</v>
      </c>
      <c r="G55" s="736">
        <v>2</v>
      </c>
      <c r="H55" s="737"/>
    </row>
    <row r="56" spans="1:8" customFormat="1" ht="15" customHeight="1">
      <c r="A56" s="734" t="s">
        <v>27647</v>
      </c>
      <c r="B56" s="735" t="s">
        <v>7407</v>
      </c>
      <c r="C56" s="735" t="s">
        <v>14347</v>
      </c>
      <c r="D56" s="452">
        <v>124</v>
      </c>
      <c r="E56" s="731">
        <f t="shared" si="0"/>
        <v>124</v>
      </c>
      <c r="F56" s="453" t="s">
        <v>460</v>
      </c>
      <c r="G56" s="736">
        <v>2</v>
      </c>
      <c r="H56" s="737"/>
    </row>
    <row r="57" spans="1:8" customFormat="1" ht="15" customHeight="1">
      <c r="A57" s="734" t="s">
        <v>27647</v>
      </c>
      <c r="B57" s="735" t="s">
        <v>7408</v>
      </c>
      <c r="C57" s="735" t="s">
        <v>7409</v>
      </c>
      <c r="D57" s="452">
        <v>264</v>
      </c>
      <c r="E57" s="731">
        <f t="shared" si="0"/>
        <v>264</v>
      </c>
      <c r="F57" s="453" t="s">
        <v>460</v>
      </c>
      <c r="G57" s="736">
        <v>2</v>
      </c>
      <c r="H57" s="737"/>
    </row>
    <row r="58" spans="1:8" customFormat="1" ht="15" customHeight="1">
      <c r="A58" s="734" t="s">
        <v>27647</v>
      </c>
      <c r="B58" s="735" t="s">
        <v>7906</v>
      </c>
      <c r="C58" s="735" t="s">
        <v>7907</v>
      </c>
      <c r="D58" s="452">
        <v>210</v>
      </c>
      <c r="E58" s="731">
        <f t="shared" si="0"/>
        <v>210</v>
      </c>
      <c r="F58" s="453" t="s">
        <v>460</v>
      </c>
      <c r="G58" s="736">
        <v>2</v>
      </c>
      <c r="H58" s="737"/>
    </row>
    <row r="59" spans="1:8" customFormat="1" ht="15" customHeight="1">
      <c r="A59" s="734" t="s">
        <v>27647</v>
      </c>
      <c r="B59" s="735" t="s">
        <v>14327</v>
      </c>
      <c r="C59" s="735" t="s">
        <v>14328</v>
      </c>
      <c r="D59" s="452">
        <v>1100</v>
      </c>
      <c r="E59" s="731">
        <f t="shared" si="0"/>
        <v>1100</v>
      </c>
      <c r="F59" s="453" t="s">
        <v>459</v>
      </c>
      <c r="G59" s="736">
        <v>2</v>
      </c>
      <c r="H59" s="737"/>
    </row>
    <row r="60" spans="1:8" customFormat="1" ht="15" customHeight="1" collapsed="1">
      <c r="A60" s="734" t="s">
        <v>27648</v>
      </c>
      <c r="B60" s="735" t="s">
        <v>16138</v>
      </c>
      <c r="C60" s="735" t="s">
        <v>16139</v>
      </c>
      <c r="D60" s="452">
        <v>300</v>
      </c>
      <c r="E60" s="731">
        <f t="shared" si="0"/>
        <v>300</v>
      </c>
      <c r="F60" s="453" t="s">
        <v>460</v>
      </c>
      <c r="G60" s="736" t="s">
        <v>25610</v>
      </c>
      <c r="H60" s="737"/>
    </row>
    <row r="61" spans="1:8" customFormat="1" ht="15" customHeight="1">
      <c r="A61" s="734" t="s">
        <v>27648</v>
      </c>
      <c r="B61" s="735" t="s">
        <v>7346</v>
      </c>
      <c r="C61" s="735" t="s">
        <v>7415</v>
      </c>
      <c r="D61" s="452">
        <v>328</v>
      </c>
      <c r="E61" s="731">
        <f t="shared" si="0"/>
        <v>328</v>
      </c>
      <c r="F61" s="453" t="s">
        <v>460</v>
      </c>
      <c r="G61" s="736" t="s">
        <v>25610</v>
      </c>
      <c r="H61" s="737"/>
    </row>
    <row r="62" spans="1:8" customFormat="1" ht="15" customHeight="1">
      <c r="A62" s="734" t="s">
        <v>27648</v>
      </c>
      <c r="B62" s="735" t="s">
        <v>16140</v>
      </c>
      <c r="C62" s="735" t="s">
        <v>16141</v>
      </c>
      <c r="D62" s="452">
        <v>300</v>
      </c>
      <c r="E62" s="731">
        <f t="shared" si="0"/>
        <v>300</v>
      </c>
      <c r="F62" s="453" t="s">
        <v>460</v>
      </c>
      <c r="G62" s="736" t="s">
        <v>25610</v>
      </c>
      <c r="H62" s="737"/>
    </row>
    <row r="63" spans="1:8" customFormat="1" ht="15" customHeight="1">
      <c r="A63" s="734" t="s">
        <v>27648</v>
      </c>
      <c r="B63" s="735" t="s">
        <v>14339</v>
      </c>
      <c r="C63" s="735" t="s">
        <v>14340</v>
      </c>
      <c r="D63" s="452">
        <v>300</v>
      </c>
      <c r="E63" s="731">
        <f t="shared" si="0"/>
        <v>300</v>
      </c>
      <c r="F63" s="453" t="s">
        <v>460</v>
      </c>
      <c r="G63" s="736" t="s">
        <v>25610</v>
      </c>
      <c r="H63" s="737"/>
    </row>
    <row r="64" spans="1:8" customFormat="1" ht="15" customHeight="1">
      <c r="A64" s="734" t="s">
        <v>27648</v>
      </c>
      <c r="B64" s="735" t="s">
        <v>25611</v>
      </c>
      <c r="C64" s="735" t="s">
        <v>25612</v>
      </c>
      <c r="D64" s="452">
        <v>300</v>
      </c>
      <c r="E64" s="731">
        <f t="shared" si="0"/>
        <v>300</v>
      </c>
      <c r="F64" s="453" t="s">
        <v>460</v>
      </c>
      <c r="G64" s="736">
        <v>5</v>
      </c>
      <c r="H64" s="737"/>
    </row>
    <row r="65" spans="1:8" customFormat="1" ht="15" customHeight="1">
      <c r="A65" s="734" t="s">
        <v>27649</v>
      </c>
      <c r="B65" s="735" t="s">
        <v>7331</v>
      </c>
      <c r="C65" s="735" t="s">
        <v>461</v>
      </c>
      <c r="D65" s="452">
        <v>428</v>
      </c>
      <c r="E65" s="731">
        <f t="shared" si="0"/>
        <v>428</v>
      </c>
      <c r="F65" s="453" t="s">
        <v>460</v>
      </c>
      <c r="G65" s="736" t="s">
        <v>25610</v>
      </c>
      <c r="H65" s="737"/>
    </row>
    <row r="66" spans="1:8" customFormat="1" ht="15" customHeight="1">
      <c r="A66" s="734" t="s">
        <v>27649</v>
      </c>
      <c r="B66" s="735" t="s">
        <v>7342</v>
      </c>
      <c r="C66" s="735" t="s">
        <v>7412</v>
      </c>
      <c r="D66" s="452">
        <v>500</v>
      </c>
      <c r="E66" s="731">
        <f t="shared" si="0"/>
        <v>500</v>
      </c>
      <c r="F66" s="453" t="s">
        <v>460</v>
      </c>
      <c r="G66" s="736" t="s">
        <v>25610</v>
      </c>
      <c r="H66" s="737"/>
    </row>
    <row r="67" spans="1:8" customFormat="1" ht="15" customHeight="1">
      <c r="A67" s="734" t="s">
        <v>27649</v>
      </c>
      <c r="B67" s="735" t="s">
        <v>7343</v>
      </c>
      <c r="C67" s="735" t="s">
        <v>7413</v>
      </c>
      <c r="D67" s="452">
        <v>500</v>
      </c>
      <c r="E67" s="731">
        <f t="shared" si="0"/>
        <v>500</v>
      </c>
      <c r="F67" s="453" t="s">
        <v>460</v>
      </c>
      <c r="G67" s="736" t="s">
        <v>25610</v>
      </c>
      <c r="H67" s="737"/>
    </row>
    <row r="68" spans="1:8" customFormat="1" ht="15" customHeight="1">
      <c r="A68" s="734" t="s">
        <v>27649</v>
      </c>
      <c r="B68" s="735" t="s">
        <v>7344</v>
      </c>
      <c r="C68" s="735" t="s">
        <v>7414</v>
      </c>
      <c r="D68" s="452">
        <v>500</v>
      </c>
      <c r="E68" s="731">
        <f t="shared" si="0"/>
        <v>500</v>
      </c>
      <c r="F68" s="453" t="s">
        <v>460</v>
      </c>
      <c r="G68" s="736" t="s">
        <v>25610</v>
      </c>
      <c r="H68" s="737"/>
    </row>
    <row r="69" spans="1:8" customFormat="1" ht="15" customHeight="1">
      <c r="A69" s="734" t="s">
        <v>27649</v>
      </c>
      <c r="B69" s="735" t="s">
        <v>7345</v>
      </c>
      <c r="C69" s="735" t="s">
        <v>7356</v>
      </c>
      <c r="D69" s="452">
        <v>500</v>
      </c>
      <c r="E69" s="731">
        <f t="shared" si="0"/>
        <v>500</v>
      </c>
      <c r="F69" s="453" t="s">
        <v>460</v>
      </c>
      <c r="G69" s="736" t="s">
        <v>25610</v>
      </c>
      <c r="H69" s="737"/>
    </row>
    <row r="70" spans="1:8" customFormat="1" ht="15" customHeight="1">
      <c r="A70" s="734" t="s">
        <v>27649</v>
      </c>
      <c r="B70" s="735" t="s">
        <v>16142</v>
      </c>
      <c r="C70" s="735" t="s">
        <v>16143</v>
      </c>
      <c r="D70" s="452">
        <v>500</v>
      </c>
      <c r="E70" s="731">
        <f t="shared" ref="E70:E133" si="1">D70*(1-$E$5)</f>
        <v>500</v>
      </c>
      <c r="F70" s="453" t="s">
        <v>460</v>
      </c>
      <c r="G70" s="736" t="s">
        <v>25610</v>
      </c>
      <c r="H70" s="737"/>
    </row>
    <row r="71" spans="1:8" customFormat="1" ht="15" customHeight="1">
      <c r="A71" s="734" t="s">
        <v>27649</v>
      </c>
      <c r="B71" s="735" t="s">
        <v>22804</v>
      </c>
      <c r="C71" s="735" t="s">
        <v>22805</v>
      </c>
      <c r="D71" s="452">
        <v>136</v>
      </c>
      <c r="E71" s="731">
        <f t="shared" si="1"/>
        <v>136</v>
      </c>
      <c r="F71" s="453" t="s">
        <v>460</v>
      </c>
      <c r="G71" s="736" t="s">
        <v>25610</v>
      </c>
      <c r="H71" s="737"/>
    </row>
    <row r="72" spans="1:8" customFormat="1" ht="15" customHeight="1">
      <c r="A72" s="734" t="s">
        <v>27649</v>
      </c>
      <c r="B72" s="735" t="s">
        <v>14331</v>
      </c>
      <c r="C72" s="735" t="s">
        <v>14332</v>
      </c>
      <c r="D72" s="452">
        <v>356</v>
      </c>
      <c r="E72" s="731">
        <f t="shared" si="1"/>
        <v>356</v>
      </c>
      <c r="F72" s="453" t="s">
        <v>460</v>
      </c>
      <c r="G72" s="736" t="s">
        <v>25610</v>
      </c>
      <c r="H72" s="737"/>
    </row>
    <row r="73" spans="1:8" customFormat="1" ht="15" customHeight="1" collapsed="1">
      <c r="A73" s="734" t="s">
        <v>27649</v>
      </c>
      <c r="B73" s="735" t="s">
        <v>14329</v>
      </c>
      <c r="C73" s="735" t="s">
        <v>14330</v>
      </c>
      <c r="D73" s="452">
        <v>500</v>
      </c>
      <c r="E73" s="731">
        <f t="shared" si="1"/>
        <v>500</v>
      </c>
      <c r="F73" s="453" t="s">
        <v>460</v>
      </c>
      <c r="G73" s="736" t="s">
        <v>25610</v>
      </c>
      <c r="H73" s="737"/>
    </row>
    <row r="74" spans="1:8" customFormat="1" ht="15" customHeight="1">
      <c r="A74" s="734" t="s">
        <v>27649</v>
      </c>
      <c r="B74" s="735" t="s">
        <v>14343</v>
      </c>
      <c r="C74" s="735" t="s">
        <v>14344</v>
      </c>
      <c r="D74" s="452">
        <v>500</v>
      </c>
      <c r="E74" s="731">
        <f t="shared" si="1"/>
        <v>500</v>
      </c>
      <c r="F74" s="453" t="s">
        <v>460</v>
      </c>
      <c r="G74" s="736" t="s">
        <v>25610</v>
      </c>
      <c r="H74" s="737"/>
    </row>
    <row r="75" spans="1:8" customFormat="1" ht="15" customHeight="1">
      <c r="A75" s="734" t="s">
        <v>993</v>
      </c>
      <c r="B75" s="735" t="s">
        <v>347</v>
      </c>
      <c r="C75" s="735" t="s">
        <v>474</v>
      </c>
      <c r="D75" s="452">
        <v>334</v>
      </c>
      <c r="E75" s="731">
        <f t="shared" si="1"/>
        <v>334</v>
      </c>
      <c r="F75" s="453" t="s">
        <v>459</v>
      </c>
      <c r="G75" s="736">
        <v>2</v>
      </c>
      <c r="H75" s="737"/>
    </row>
    <row r="76" spans="1:8" customFormat="1" ht="15" customHeight="1">
      <c r="A76" s="734" t="s">
        <v>993</v>
      </c>
      <c r="B76" s="735" t="s">
        <v>348</v>
      </c>
      <c r="C76" s="735" t="s">
        <v>473</v>
      </c>
      <c r="D76" s="452">
        <v>492</v>
      </c>
      <c r="E76" s="731">
        <f t="shared" si="1"/>
        <v>492</v>
      </c>
      <c r="F76" s="453" t="s">
        <v>459</v>
      </c>
      <c r="G76" s="736">
        <v>2</v>
      </c>
      <c r="H76" s="737"/>
    </row>
    <row r="77" spans="1:8" customFormat="1" ht="15" customHeight="1">
      <c r="A77" s="734" t="s">
        <v>993</v>
      </c>
      <c r="B77" s="735" t="s">
        <v>349</v>
      </c>
      <c r="C77" s="735" t="s">
        <v>472</v>
      </c>
      <c r="D77" s="452">
        <v>1316</v>
      </c>
      <c r="E77" s="731">
        <f t="shared" si="1"/>
        <v>1316</v>
      </c>
      <c r="F77" s="453" t="s">
        <v>459</v>
      </c>
      <c r="G77" s="736">
        <v>2</v>
      </c>
      <c r="H77" s="737"/>
    </row>
    <row r="78" spans="1:8" customFormat="1" ht="15" customHeight="1">
      <c r="A78" s="734" t="s">
        <v>993</v>
      </c>
      <c r="B78" s="735" t="s">
        <v>7379</v>
      </c>
      <c r="C78" s="735" t="s">
        <v>7380</v>
      </c>
      <c r="D78" s="452">
        <v>9900</v>
      </c>
      <c r="E78" s="731">
        <f t="shared" si="1"/>
        <v>9900</v>
      </c>
      <c r="F78" s="453" t="s">
        <v>459</v>
      </c>
      <c r="G78" s="736">
        <v>2</v>
      </c>
      <c r="H78" s="737"/>
    </row>
    <row r="79" spans="1:8" customFormat="1" ht="15" customHeight="1">
      <c r="A79" s="734" t="s">
        <v>993</v>
      </c>
      <c r="B79" s="735" t="s">
        <v>879</v>
      </c>
      <c r="C79" s="735" t="s">
        <v>880</v>
      </c>
      <c r="D79" s="452">
        <v>6292</v>
      </c>
      <c r="E79" s="731">
        <f t="shared" si="1"/>
        <v>6292</v>
      </c>
      <c r="F79" s="453" t="s">
        <v>459</v>
      </c>
      <c r="G79" s="736">
        <v>2</v>
      </c>
      <c r="H79" s="737"/>
    </row>
    <row r="80" spans="1:8" customFormat="1" ht="15" customHeight="1">
      <c r="A80" s="734" t="s">
        <v>993</v>
      </c>
      <c r="B80" s="735" t="s">
        <v>19791</v>
      </c>
      <c r="C80" s="735" t="s">
        <v>19792</v>
      </c>
      <c r="D80" s="452">
        <v>1994</v>
      </c>
      <c r="E80" s="731">
        <f t="shared" si="1"/>
        <v>1994</v>
      </c>
      <c r="F80" s="453" t="s">
        <v>459</v>
      </c>
      <c r="G80" s="736">
        <v>2</v>
      </c>
      <c r="H80" s="737"/>
    </row>
    <row r="81" spans="1:8" customFormat="1" ht="15" customHeight="1">
      <c r="A81" s="734" t="s">
        <v>993</v>
      </c>
      <c r="B81" s="735" t="s">
        <v>7381</v>
      </c>
      <c r="C81" s="735" t="s">
        <v>7746</v>
      </c>
      <c r="D81" s="452">
        <v>2090</v>
      </c>
      <c r="E81" s="731">
        <f t="shared" si="1"/>
        <v>2090</v>
      </c>
      <c r="F81" s="453" t="s">
        <v>459</v>
      </c>
      <c r="G81" s="736">
        <v>2</v>
      </c>
      <c r="H81" s="737"/>
    </row>
    <row r="82" spans="1:8" customFormat="1" ht="15" customHeight="1">
      <c r="A82" s="734" t="s">
        <v>993</v>
      </c>
      <c r="B82" s="735" t="s">
        <v>22799</v>
      </c>
      <c r="C82" s="735" t="s">
        <v>22800</v>
      </c>
      <c r="D82" s="452">
        <v>2150</v>
      </c>
      <c r="E82" s="731">
        <f t="shared" si="1"/>
        <v>2150</v>
      </c>
      <c r="F82" s="453" t="s">
        <v>459</v>
      </c>
      <c r="G82" s="736">
        <v>2</v>
      </c>
      <c r="H82" s="737"/>
    </row>
    <row r="83" spans="1:8" customFormat="1" ht="15" customHeight="1">
      <c r="A83" s="734" t="s">
        <v>7885</v>
      </c>
      <c r="B83" s="735" t="s">
        <v>19761</v>
      </c>
      <c r="C83" s="735" t="s">
        <v>19762</v>
      </c>
      <c r="D83" s="452">
        <v>106</v>
      </c>
      <c r="E83" s="731">
        <f t="shared" si="1"/>
        <v>106</v>
      </c>
      <c r="F83" s="453" t="s">
        <v>460</v>
      </c>
      <c r="G83" s="736"/>
      <c r="H83" s="737"/>
    </row>
    <row r="84" spans="1:8" customFormat="1" ht="15" customHeight="1">
      <c r="A84" s="734" t="s">
        <v>7885</v>
      </c>
      <c r="B84" s="735" t="s">
        <v>6492</v>
      </c>
      <c r="C84" s="735" t="s">
        <v>16114</v>
      </c>
      <c r="D84" s="452">
        <v>88</v>
      </c>
      <c r="E84" s="731">
        <f t="shared" si="1"/>
        <v>88</v>
      </c>
      <c r="F84" s="453" t="s">
        <v>460</v>
      </c>
      <c r="G84" s="736"/>
      <c r="H84" s="737"/>
    </row>
    <row r="85" spans="1:8" customFormat="1" ht="15" customHeight="1">
      <c r="A85" s="734" t="s">
        <v>7885</v>
      </c>
      <c r="B85" s="735" t="s">
        <v>998</v>
      </c>
      <c r="C85" s="735" t="s">
        <v>16115</v>
      </c>
      <c r="D85" s="452">
        <v>88</v>
      </c>
      <c r="E85" s="731">
        <f t="shared" si="1"/>
        <v>88</v>
      </c>
      <c r="F85" s="453" t="s">
        <v>460</v>
      </c>
      <c r="G85" s="736"/>
      <c r="H85" s="737"/>
    </row>
    <row r="86" spans="1:8" customFormat="1" ht="15" customHeight="1">
      <c r="A86" s="734" t="s">
        <v>7885</v>
      </c>
      <c r="B86" s="735" t="s">
        <v>6503</v>
      </c>
      <c r="C86" s="735" t="s">
        <v>21168</v>
      </c>
      <c r="D86" s="452">
        <v>88</v>
      </c>
      <c r="E86" s="731">
        <f t="shared" si="1"/>
        <v>88</v>
      </c>
      <c r="F86" s="453" t="s">
        <v>460</v>
      </c>
      <c r="G86" s="736"/>
      <c r="H86" s="737"/>
    </row>
    <row r="87" spans="1:8" customFormat="1" ht="15" customHeight="1">
      <c r="A87" s="734" t="s">
        <v>7885</v>
      </c>
      <c r="B87" s="735" t="s">
        <v>354</v>
      </c>
      <c r="C87" s="735" t="s">
        <v>355</v>
      </c>
      <c r="D87" s="452">
        <v>100</v>
      </c>
      <c r="E87" s="731">
        <f t="shared" si="1"/>
        <v>100</v>
      </c>
      <c r="F87" s="453" t="s">
        <v>460</v>
      </c>
      <c r="G87" s="736"/>
      <c r="H87" s="737"/>
    </row>
    <row r="88" spans="1:8" customFormat="1" ht="15" customHeight="1">
      <c r="A88" s="734" t="s">
        <v>7885</v>
      </c>
      <c r="B88" s="735" t="s">
        <v>6469</v>
      </c>
      <c r="C88" s="735" t="s">
        <v>6468</v>
      </c>
      <c r="D88" s="452">
        <v>76</v>
      </c>
      <c r="E88" s="731">
        <f t="shared" si="1"/>
        <v>76</v>
      </c>
      <c r="F88" s="453" t="s">
        <v>460</v>
      </c>
      <c r="G88" s="736"/>
      <c r="H88" s="737"/>
    </row>
    <row r="89" spans="1:8" customFormat="1" ht="15" customHeight="1">
      <c r="A89" s="734" t="s">
        <v>7885</v>
      </c>
      <c r="B89" s="735" t="s">
        <v>16116</v>
      </c>
      <c r="C89" s="735" t="s">
        <v>16117</v>
      </c>
      <c r="D89" s="452">
        <v>112</v>
      </c>
      <c r="E89" s="731">
        <f t="shared" si="1"/>
        <v>112</v>
      </c>
      <c r="F89" s="453" t="s">
        <v>460</v>
      </c>
      <c r="G89" s="736"/>
      <c r="H89" s="737"/>
    </row>
    <row r="90" spans="1:8" customFormat="1" ht="15" customHeight="1">
      <c r="A90" s="734" t="s">
        <v>7885</v>
      </c>
      <c r="B90" s="735" t="s">
        <v>7353</v>
      </c>
      <c r="C90" s="735" t="s">
        <v>16109</v>
      </c>
      <c r="D90" s="452">
        <v>88</v>
      </c>
      <c r="E90" s="731">
        <f t="shared" si="1"/>
        <v>88</v>
      </c>
      <c r="F90" s="453" t="s">
        <v>460</v>
      </c>
      <c r="G90" s="736"/>
      <c r="H90" s="737"/>
    </row>
    <row r="91" spans="1:8" customFormat="1" ht="15" customHeight="1">
      <c r="A91" s="734" t="s">
        <v>7885</v>
      </c>
      <c r="B91" s="735" t="s">
        <v>997</v>
      </c>
      <c r="C91" s="735" t="s">
        <v>16110</v>
      </c>
      <c r="D91" s="452">
        <v>140</v>
      </c>
      <c r="E91" s="731">
        <f t="shared" si="1"/>
        <v>140</v>
      </c>
      <c r="F91" s="453" t="s">
        <v>460</v>
      </c>
      <c r="G91" s="736"/>
      <c r="H91" s="737"/>
    </row>
    <row r="92" spans="1:8" customFormat="1" ht="15" customHeight="1">
      <c r="A92" s="734" t="s">
        <v>7885</v>
      </c>
      <c r="B92" s="735" t="s">
        <v>707</v>
      </c>
      <c r="C92" s="735" t="s">
        <v>16111</v>
      </c>
      <c r="D92" s="452">
        <v>70</v>
      </c>
      <c r="E92" s="731">
        <f t="shared" si="1"/>
        <v>70</v>
      </c>
      <c r="F92" s="453" t="s">
        <v>460</v>
      </c>
      <c r="G92" s="736"/>
      <c r="H92" s="737"/>
    </row>
    <row r="93" spans="1:8" customFormat="1" ht="15" customHeight="1">
      <c r="A93" s="734" t="s">
        <v>7885</v>
      </c>
      <c r="B93" s="735" t="s">
        <v>708</v>
      </c>
      <c r="C93" s="735" t="s">
        <v>16112</v>
      </c>
      <c r="D93" s="452">
        <v>70</v>
      </c>
      <c r="E93" s="731">
        <f t="shared" si="1"/>
        <v>70</v>
      </c>
      <c r="F93" s="453" t="s">
        <v>460</v>
      </c>
      <c r="G93" s="736"/>
      <c r="H93" s="737"/>
    </row>
    <row r="94" spans="1:8" customFormat="1" ht="15" customHeight="1">
      <c r="A94" s="734" t="s">
        <v>7885</v>
      </c>
      <c r="B94" s="735" t="s">
        <v>806</v>
      </c>
      <c r="C94" s="735" t="s">
        <v>16113</v>
      </c>
      <c r="D94" s="452">
        <v>268</v>
      </c>
      <c r="E94" s="731">
        <f t="shared" si="1"/>
        <v>268</v>
      </c>
      <c r="F94" s="453" t="s">
        <v>460</v>
      </c>
      <c r="G94" s="736"/>
      <c r="H94" s="737"/>
    </row>
    <row r="95" spans="1:8" customFormat="1" ht="15" customHeight="1" collapsed="1">
      <c r="A95" s="734" t="s">
        <v>7885</v>
      </c>
      <c r="B95" s="735" t="s">
        <v>783</v>
      </c>
      <c r="C95" s="735" t="s">
        <v>16108</v>
      </c>
      <c r="D95" s="452">
        <v>570</v>
      </c>
      <c r="E95" s="731">
        <f t="shared" si="1"/>
        <v>570</v>
      </c>
      <c r="F95" s="453" t="s">
        <v>459</v>
      </c>
      <c r="G95" s="736"/>
      <c r="H95" s="737"/>
    </row>
    <row r="96" spans="1:8" customFormat="1" ht="15" customHeight="1">
      <c r="A96" s="734" t="s">
        <v>7885</v>
      </c>
      <c r="B96" s="735" t="s">
        <v>21166</v>
      </c>
      <c r="C96" s="735" t="s">
        <v>21167</v>
      </c>
      <c r="D96" s="452">
        <v>88</v>
      </c>
      <c r="E96" s="731">
        <f t="shared" si="1"/>
        <v>88</v>
      </c>
      <c r="F96" s="453" t="s">
        <v>459</v>
      </c>
      <c r="G96" s="736">
        <v>2</v>
      </c>
      <c r="H96" s="737"/>
    </row>
    <row r="97" spans="1:8" customFormat="1" ht="15" customHeight="1">
      <c r="A97" s="734" t="s">
        <v>7885</v>
      </c>
      <c r="B97" s="735" t="s">
        <v>14349</v>
      </c>
      <c r="C97" s="735" t="s">
        <v>14350</v>
      </c>
      <c r="D97" s="452">
        <v>74</v>
      </c>
      <c r="E97" s="731">
        <f t="shared" si="1"/>
        <v>74</v>
      </c>
      <c r="F97" s="453" t="s">
        <v>460</v>
      </c>
      <c r="G97" s="736"/>
      <c r="H97" s="737"/>
    </row>
    <row r="98" spans="1:8" customFormat="1" ht="15" customHeight="1" collapsed="1">
      <c r="A98" s="734" t="s">
        <v>27650</v>
      </c>
      <c r="B98" s="735" t="s">
        <v>19695</v>
      </c>
      <c r="C98" s="735" t="s">
        <v>19696</v>
      </c>
      <c r="D98" s="452">
        <v>7780</v>
      </c>
      <c r="E98" s="731">
        <f t="shared" si="1"/>
        <v>7780</v>
      </c>
      <c r="F98" s="453" t="s">
        <v>459</v>
      </c>
      <c r="G98" s="736">
        <v>2</v>
      </c>
      <c r="H98" s="737"/>
    </row>
    <row r="99" spans="1:8" customFormat="1" ht="15" customHeight="1">
      <c r="A99" s="734" t="s">
        <v>27650</v>
      </c>
      <c r="B99" s="735" t="s">
        <v>19697</v>
      </c>
      <c r="C99" s="735" t="s">
        <v>19698</v>
      </c>
      <c r="D99" s="452">
        <v>10112</v>
      </c>
      <c r="E99" s="731">
        <f t="shared" si="1"/>
        <v>10112</v>
      </c>
      <c r="F99" s="453" t="s">
        <v>459</v>
      </c>
      <c r="G99" s="736">
        <v>2</v>
      </c>
      <c r="H99" s="737"/>
    </row>
    <row r="100" spans="1:8" customFormat="1" ht="15" customHeight="1">
      <c r="A100" s="734" t="s">
        <v>27651</v>
      </c>
      <c r="B100" s="735" t="s">
        <v>21144</v>
      </c>
      <c r="C100" s="735" t="s">
        <v>21145</v>
      </c>
      <c r="D100" s="452">
        <v>2640</v>
      </c>
      <c r="E100" s="731">
        <f t="shared" si="1"/>
        <v>2640</v>
      </c>
      <c r="F100" s="453" t="s">
        <v>459</v>
      </c>
      <c r="G100" s="736"/>
      <c r="H100" s="737"/>
    </row>
    <row r="101" spans="1:8" customFormat="1" ht="15" customHeight="1">
      <c r="A101" s="734" t="s">
        <v>27651</v>
      </c>
      <c r="B101" s="735" t="s">
        <v>21146</v>
      </c>
      <c r="C101" s="735" t="s">
        <v>21147</v>
      </c>
      <c r="D101" s="452">
        <v>7920</v>
      </c>
      <c r="E101" s="731">
        <f t="shared" si="1"/>
        <v>7920</v>
      </c>
      <c r="F101" s="453" t="s">
        <v>459</v>
      </c>
      <c r="G101" s="736"/>
      <c r="H101" s="737"/>
    </row>
    <row r="102" spans="1:8" customFormat="1" ht="15" customHeight="1">
      <c r="A102" s="734" t="s">
        <v>27651</v>
      </c>
      <c r="B102" s="735" t="s">
        <v>21140</v>
      </c>
      <c r="C102" s="735" t="s">
        <v>21141</v>
      </c>
      <c r="D102" s="452">
        <v>1320</v>
      </c>
      <c r="E102" s="731">
        <f t="shared" si="1"/>
        <v>1320</v>
      </c>
      <c r="F102" s="453" t="s">
        <v>459</v>
      </c>
      <c r="G102" s="736"/>
      <c r="H102" s="737"/>
    </row>
    <row r="103" spans="1:8" customFormat="1" ht="15" customHeight="1">
      <c r="A103" s="734" t="s">
        <v>27651</v>
      </c>
      <c r="B103" s="735" t="s">
        <v>21142</v>
      </c>
      <c r="C103" s="735" t="s">
        <v>21143</v>
      </c>
      <c r="D103" s="452">
        <v>3960</v>
      </c>
      <c r="E103" s="731">
        <f t="shared" si="1"/>
        <v>3960</v>
      </c>
      <c r="F103" s="453" t="s">
        <v>459</v>
      </c>
      <c r="G103" s="736"/>
      <c r="H103" s="737"/>
    </row>
    <row r="104" spans="1:8" customFormat="1" ht="15" customHeight="1">
      <c r="A104" s="734" t="s">
        <v>27651</v>
      </c>
      <c r="B104" s="735" t="s">
        <v>19699</v>
      </c>
      <c r="C104" s="735" t="s">
        <v>19700</v>
      </c>
      <c r="D104" s="452">
        <v>156</v>
      </c>
      <c r="E104" s="731">
        <f t="shared" si="1"/>
        <v>156</v>
      </c>
      <c r="F104" s="453" t="s">
        <v>459</v>
      </c>
      <c r="G104" s="736"/>
      <c r="H104" s="737"/>
    </row>
    <row r="105" spans="1:8" customFormat="1" ht="15" customHeight="1">
      <c r="A105" s="734" t="s">
        <v>27651</v>
      </c>
      <c r="B105" s="735" t="s">
        <v>19701</v>
      </c>
      <c r="C105" s="735" t="s">
        <v>19702</v>
      </c>
      <c r="D105" s="452">
        <v>466</v>
      </c>
      <c r="E105" s="731">
        <f t="shared" si="1"/>
        <v>466</v>
      </c>
      <c r="F105" s="453" t="s">
        <v>459</v>
      </c>
      <c r="G105" s="736"/>
      <c r="H105" s="737"/>
    </row>
    <row r="106" spans="1:8" customFormat="1" ht="15" customHeight="1">
      <c r="A106" s="734" t="s">
        <v>27651</v>
      </c>
      <c r="B106" s="735" t="s">
        <v>20986</v>
      </c>
      <c r="C106" s="735" t="s">
        <v>21148</v>
      </c>
      <c r="D106" s="452">
        <v>960</v>
      </c>
      <c r="E106" s="731">
        <f t="shared" si="1"/>
        <v>960</v>
      </c>
      <c r="F106" s="453" t="s">
        <v>459</v>
      </c>
      <c r="G106" s="736"/>
      <c r="H106" s="737"/>
    </row>
    <row r="107" spans="1:8" customFormat="1" ht="15" customHeight="1">
      <c r="A107" s="734" t="s">
        <v>27651</v>
      </c>
      <c r="B107" s="735" t="s">
        <v>20987</v>
      </c>
      <c r="C107" s="735" t="s">
        <v>21149</v>
      </c>
      <c r="D107" s="452">
        <v>2760</v>
      </c>
      <c r="E107" s="731">
        <f t="shared" si="1"/>
        <v>2760</v>
      </c>
      <c r="F107" s="453" t="s">
        <v>459</v>
      </c>
      <c r="G107" s="736"/>
      <c r="H107" s="737"/>
    </row>
    <row r="108" spans="1:8" customFormat="1" ht="15" customHeight="1">
      <c r="A108" s="734" t="s">
        <v>27652</v>
      </c>
      <c r="B108" s="735" t="s">
        <v>21219</v>
      </c>
      <c r="C108" s="735" t="s">
        <v>21220</v>
      </c>
      <c r="D108" s="452">
        <v>720</v>
      </c>
      <c r="E108" s="731">
        <f t="shared" si="1"/>
        <v>720</v>
      </c>
      <c r="F108" s="453" t="s">
        <v>459</v>
      </c>
      <c r="G108" s="736"/>
      <c r="H108" s="737"/>
    </row>
    <row r="109" spans="1:8" customFormat="1" ht="15" customHeight="1">
      <c r="A109" s="734" t="s">
        <v>27652</v>
      </c>
      <c r="B109" s="735" t="s">
        <v>21221</v>
      </c>
      <c r="C109" s="735" t="s">
        <v>21222</v>
      </c>
      <c r="D109" s="452">
        <v>2160</v>
      </c>
      <c r="E109" s="731">
        <f t="shared" si="1"/>
        <v>2160</v>
      </c>
      <c r="F109" s="453" t="s">
        <v>459</v>
      </c>
      <c r="G109" s="736"/>
      <c r="H109" s="737"/>
    </row>
    <row r="110" spans="1:8" customFormat="1" ht="15" customHeight="1">
      <c r="A110" s="734" t="s">
        <v>27652</v>
      </c>
      <c r="B110" s="735" t="s">
        <v>19801</v>
      </c>
      <c r="C110" s="735" t="s">
        <v>21223</v>
      </c>
      <c r="D110" s="452">
        <v>86</v>
      </c>
      <c r="E110" s="731">
        <f t="shared" si="1"/>
        <v>86</v>
      </c>
      <c r="F110" s="453" t="s">
        <v>459</v>
      </c>
      <c r="G110" s="736"/>
      <c r="H110" s="737"/>
    </row>
    <row r="111" spans="1:8" customFormat="1" ht="15" customHeight="1">
      <c r="A111" s="734" t="s">
        <v>27652</v>
      </c>
      <c r="B111" s="735" t="s">
        <v>19802</v>
      </c>
      <c r="C111" s="735" t="s">
        <v>21224</v>
      </c>
      <c r="D111" s="452">
        <v>260</v>
      </c>
      <c r="E111" s="731">
        <f t="shared" si="1"/>
        <v>260</v>
      </c>
      <c r="F111" s="453" t="s">
        <v>459</v>
      </c>
      <c r="G111" s="736"/>
      <c r="H111" s="737"/>
    </row>
    <row r="112" spans="1:8" customFormat="1" ht="15" customHeight="1">
      <c r="A112" s="734" t="s">
        <v>27652</v>
      </c>
      <c r="B112" s="735" t="s">
        <v>21012</v>
      </c>
      <c r="C112" s="735" t="s">
        <v>21225</v>
      </c>
      <c r="D112" s="452">
        <v>540</v>
      </c>
      <c r="E112" s="731">
        <f t="shared" si="1"/>
        <v>540</v>
      </c>
      <c r="F112" s="453" t="s">
        <v>459</v>
      </c>
      <c r="G112" s="736"/>
      <c r="H112" s="737"/>
    </row>
    <row r="113" spans="1:8" customFormat="1" ht="15" customHeight="1" collapsed="1">
      <c r="A113" s="734" t="s">
        <v>27652</v>
      </c>
      <c r="B113" s="735" t="s">
        <v>21013</v>
      </c>
      <c r="C113" s="735" t="s">
        <v>21226</v>
      </c>
      <c r="D113" s="452">
        <v>1500</v>
      </c>
      <c r="E113" s="731">
        <f t="shared" si="1"/>
        <v>1500</v>
      </c>
      <c r="F113" s="453" t="s">
        <v>459</v>
      </c>
      <c r="G113" s="736"/>
      <c r="H113" s="737"/>
    </row>
    <row r="114" spans="1:8" customFormat="1" ht="15" customHeight="1" collapsed="1">
      <c r="A114" s="734" t="s">
        <v>7294</v>
      </c>
      <c r="B114" s="735" t="s">
        <v>7349</v>
      </c>
      <c r="C114" s="735" t="s">
        <v>7350</v>
      </c>
      <c r="D114" s="452">
        <v>156</v>
      </c>
      <c r="E114" s="731">
        <f t="shared" si="1"/>
        <v>156</v>
      </c>
      <c r="F114" s="453" t="s">
        <v>459</v>
      </c>
      <c r="G114" s="736"/>
      <c r="H114" s="737"/>
    </row>
    <row r="115" spans="1:8" customFormat="1" ht="15" customHeight="1">
      <c r="A115" s="734" t="s">
        <v>7294</v>
      </c>
      <c r="B115" s="735" t="s">
        <v>7351</v>
      </c>
      <c r="C115" s="735" t="s">
        <v>7352</v>
      </c>
      <c r="D115" s="452">
        <v>466</v>
      </c>
      <c r="E115" s="731">
        <f t="shared" si="1"/>
        <v>466</v>
      </c>
      <c r="F115" s="453" t="s">
        <v>459</v>
      </c>
      <c r="G115" s="736"/>
      <c r="H115" s="737"/>
    </row>
    <row r="116" spans="1:8" customFormat="1" ht="15" customHeight="1">
      <c r="A116" s="734" t="s">
        <v>7294</v>
      </c>
      <c r="B116" s="735" t="s">
        <v>7295</v>
      </c>
      <c r="C116" s="735" t="s">
        <v>7296</v>
      </c>
      <c r="D116" s="452">
        <v>2592</v>
      </c>
      <c r="E116" s="731">
        <f t="shared" si="1"/>
        <v>2592</v>
      </c>
      <c r="F116" s="453" t="s">
        <v>459</v>
      </c>
      <c r="G116" s="736"/>
      <c r="H116" s="737"/>
    </row>
    <row r="117" spans="1:8" customFormat="1" ht="15" customHeight="1">
      <c r="A117" s="734" t="s">
        <v>7294</v>
      </c>
      <c r="B117" s="735" t="s">
        <v>7297</v>
      </c>
      <c r="C117" s="735" t="s">
        <v>7298</v>
      </c>
      <c r="D117" s="452">
        <v>6510</v>
      </c>
      <c r="E117" s="731">
        <f t="shared" si="1"/>
        <v>6510</v>
      </c>
      <c r="F117" s="453" t="s">
        <v>459</v>
      </c>
      <c r="G117" s="736"/>
      <c r="H117" s="737"/>
    </row>
    <row r="118" spans="1:8" customFormat="1" ht="15" customHeight="1">
      <c r="A118" s="734" t="s">
        <v>7294</v>
      </c>
      <c r="B118" s="735" t="s">
        <v>20976</v>
      </c>
      <c r="C118" s="735" t="s">
        <v>21122</v>
      </c>
      <c r="D118" s="452">
        <v>960</v>
      </c>
      <c r="E118" s="731">
        <f t="shared" si="1"/>
        <v>960</v>
      </c>
      <c r="F118" s="453" t="s">
        <v>459</v>
      </c>
      <c r="G118" s="736"/>
      <c r="H118" s="737"/>
    </row>
    <row r="119" spans="1:8" customFormat="1" ht="15" customHeight="1">
      <c r="A119" s="734" t="s">
        <v>7294</v>
      </c>
      <c r="B119" s="735" t="s">
        <v>20977</v>
      </c>
      <c r="C119" s="735" t="s">
        <v>21123</v>
      </c>
      <c r="D119" s="452">
        <v>2760</v>
      </c>
      <c r="E119" s="731">
        <f t="shared" si="1"/>
        <v>2760</v>
      </c>
      <c r="F119" s="453" t="s">
        <v>459</v>
      </c>
      <c r="G119" s="736"/>
      <c r="H119" s="737"/>
    </row>
    <row r="120" spans="1:8" customFormat="1" ht="15" customHeight="1" collapsed="1">
      <c r="A120" s="734" t="s">
        <v>7294</v>
      </c>
      <c r="B120" s="735" t="s">
        <v>7347</v>
      </c>
      <c r="C120" s="735" t="s">
        <v>7299</v>
      </c>
      <c r="D120" s="452">
        <v>620</v>
      </c>
      <c r="E120" s="731">
        <f t="shared" si="1"/>
        <v>620</v>
      </c>
      <c r="F120" s="453" t="s">
        <v>459</v>
      </c>
      <c r="G120" s="736"/>
      <c r="H120" s="737"/>
    </row>
    <row r="121" spans="1:8" customFormat="1" ht="15" customHeight="1">
      <c r="A121" s="734" t="s">
        <v>7294</v>
      </c>
      <c r="B121" s="735" t="s">
        <v>7348</v>
      </c>
      <c r="C121" s="735" t="s">
        <v>7300</v>
      </c>
      <c r="D121" s="452">
        <v>1550</v>
      </c>
      <c r="E121" s="731">
        <f t="shared" si="1"/>
        <v>1550</v>
      </c>
      <c r="F121" s="453" t="s">
        <v>459</v>
      </c>
      <c r="G121" s="736"/>
      <c r="H121" s="737"/>
    </row>
    <row r="122" spans="1:8" customFormat="1" ht="15" customHeight="1">
      <c r="A122" s="734" t="s">
        <v>27653</v>
      </c>
      <c r="B122" s="735" t="s">
        <v>21124</v>
      </c>
      <c r="C122" s="735" t="s">
        <v>21125</v>
      </c>
      <c r="D122" s="452">
        <v>1320</v>
      </c>
      <c r="E122" s="731">
        <f t="shared" si="1"/>
        <v>1320</v>
      </c>
      <c r="F122" s="453" t="s">
        <v>459</v>
      </c>
      <c r="G122" s="736"/>
      <c r="H122" s="737"/>
    </row>
    <row r="123" spans="1:8" customFormat="1" ht="15" customHeight="1">
      <c r="A123" s="734" t="s">
        <v>27653</v>
      </c>
      <c r="B123" s="735" t="s">
        <v>21126</v>
      </c>
      <c r="C123" s="735" t="s">
        <v>21127</v>
      </c>
      <c r="D123" s="452">
        <v>3960</v>
      </c>
      <c r="E123" s="731">
        <f t="shared" si="1"/>
        <v>3960</v>
      </c>
      <c r="F123" s="453" t="s">
        <v>459</v>
      </c>
      <c r="G123" s="736"/>
      <c r="H123" s="737"/>
    </row>
    <row r="124" spans="1:8" customFormat="1" ht="15" customHeight="1">
      <c r="A124" s="734" t="s">
        <v>27653</v>
      </c>
      <c r="B124" s="735" t="s">
        <v>21136</v>
      </c>
      <c r="C124" s="735" t="s">
        <v>21137</v>
      </c>
      <c r="D124" s="452">
        <v>2640</v>
      </c>
      <c r="E124" s="731">
        <f t="shared" si="1"/>
        <v>2640</v>
      </c>
      <c r="F124" s="453" t="s">
        <v>459</v>
      </c>
      <c r="G124" s="736"/>
      <c r="H124" s="737"/>
    </row>
    <row r="125" spans="1:8" customFormat="1" ht="15" customHeight="1">
      <c r="A125" s="734" t="s">
        <v>27653</v>
      </c>
      <c r="B125" s="735" t="s">
        <v>21138</v>
      </c>
      <c r="C125" s="735" t="s">
        <v>21139</v>
      </c>
      <c r="D125" s="452">
        <v>7920</v>
      </c>
      <c r="E125" s="731">
        <f t="shared" si="1"/>
        <v>7920</v>
      </c>
      <c r="F125" s="453" t="s">
        <v>459</v>
      </c>
      <c r="G125" s="736"/>
      <c r="H125" s="737"/>
    </row>
    <row r="126" spans="1:8" customFormat="1" ht="15" customHeight="1">
      <c r="A126" s="734" t="s">
        <v>27653</v>
      </c>
      <c r="B126" s="735" t="s">
        <v>21132</v>
      </c>
      <c r="C126" s="735" t="s">
        <v>21133</v>
      </c>
      <c r="D126" s="452">
        <v>1320</v>
      </c>
      <c r="E126" s="731">
        <f t="shared" si="1"/>
        <v>1320</v>
      </c>
      <c r="F126" s="453" t="s">
        <v>459</v>
      </c>
      <c r="G126" s="736"/>
      <c r="H126" s="737"/>
    </row>
    <row r="127" spans="1:8" customFormat="1" ht="15" customHeight="1" collapsed="1">
      <c r="A127" s="734" t="s">
        <v>27653</v>
      </c>
      <c r="B127" s="735" t="s">
        <v>21134</v>
      </c>
      <c r="C127" s="735" t="s">
        <v>21135</v>
      </c>
      <c r="D127" s="452">
        <v>3960</v>
      </c>
      <c r="E127" s="731">
        <f t="shared" si="1"/>
        <v>3960</v>
      </c>
      <c r="F127" s="453" t="s">
        <v>459</v>
      </c>
      <c r="G127" s="736"/>
      <c r="H127" s="737"/>
    </row>
    <row r="128" spans="1:8" customFormat="1" ht="15" customHeight="1">
      <c r="A128" s="734" t="s">
        <v>27653</v>
      </c>
      <c r="B128" s="735" t="s">
        <v>21128</v>
      </c>
      <c r="C128" s="735" t="s">
        <v>21129</v>
      </c>
      <c r="D128" s="452">
        <v>132</v>
      </c>
      <c r="E128" s="731">
        <f t="shared" si="1"/>
        <v>132</v>
      </c>
      <c r="F128" s="453" t="s">
        <v>459</v>
      </c>
      <c r="G128" s="736"/>
      <c r="H128" s="737"/>
    </row>
    <row r="129" spans="1:8" customFormat="1" ht="15" customHeight="1">
      <c r="A129" s="734" t="s">
        <v>27653</v>
      </c>
      <c r="B129" s="735" t="s">
        <v>21130</v>
      </c>
      <c r="C129" s="735" t="s">
        <v>21131</v>
      </c>
      <c r="D129" s="452">
        <v>396</v>
      </c>
      <c r="E129" s="731">
        <f t="shared" si="1"/>
        <v>396</v>
      </c>
      <c r="F129" s="453" t="s">
        <v>459</v>
      </c>
      <c r="G129" s="736"/>
      <c r="H129" s="737"/>
    </row>
    <row r="130" spans="1:8" customFormat="1" ht="15" customHeight="1">
      <c r="A130" s="734" t="s">
        <v>27654</v>
      </c>
      <c r="B130" s="735" t="s">
        <v>6467</v>
      </c>
      <c r="C130" s="735" t="s">
        <v>6466</v>
      </c>
      <c r="D130" s="452">
        <v>76</v>
      </c>
      <c r="E130" s="731">
        <f t="shared" si="1"/>
        <v>76</v>
      </c>
      <c r="F130" s="453" t="s">
        <v>460</v>
      </c>
      <c r="G130" s="736"/>
      <c r="H130" s="737"/>
    </row>
    <row r="131" spans="1:8" customFormat="1" ht="15" customHeight="1">
      <c r="A131" s="734" t="s">
        <v>27655</v>
      </c>
      <c r="B131" s="735" t="s">
        <v>19773</v>
      </c>
      <c r="C131" s="735" t="s">
        <v>19774</v>
      </c>
      <c r="D131" s="452">
        <v>548</v>
      </c>
      <c r="E131" s="731">
        <f t="shared" si="1"/>
        <v>548</v>
      </c>
      <c r="F131" s="453" t="s">
        <v>460</v>
      </c>
      <c r="G131" s="736" t="s">
        <v>25610</v>
      </c>
      <c r="H131" s="737"/>
    </row>
    <row r="132" spans="1:8" customFormat="1" ht="15" customHeight="1">
      <c r="A132" s="734" t="s">
        <v>27655</v>
      </c>
      <c r="B132" s="735" t="s">
        <v>19777</v>
      </c>
      <c r="C132" s="735" t="s">
        <v>19778</v>
      </c>
      <c r="D132" s="452">
        <v>712</v>
      </c>
      <c r="E132" s="731">
        <f t="shared" si="1"/>
        <v>712</v>
      </c>
      <c r="F132" s="453" t="s">
        <v>460</v>
      </c>
      <c r="G132" s="736" t="s">
        <v>25610</v>
      </c>
      <c r="H132" s="737"/>
    </row>
    <row r="133" spans="1:8" customFormat="1" ht="15" customHeight="1">
      <c r="A133" s="734" t="s">
        <v>27655</v>
      </c>
      <c r="B133" s="735" t="s">
        <v>19779</v>
      </c>
      <c r="C133" s="735" t="s">
        <v>19780</v>
      </c>
      <c r="D133" s="452">
        <v>712</v>
      </c>
      <c r="E133" s="731">
        <f t="shared" si="1"/>
        <v>712</v>
      </c>
      <c r="F133" s="453" t="s">
        <v>460</v>
      </c>
      <c r="G133" s="736" t="s">
        <v>25610</v>
      </c>
      <c r="H133" s="737"/>
    </row>
    <row r="134" spans="1:8" customFormat="1" ht="15" customHeight="1">
      <c r="A134" s="734" t="s">
        <v>27655</v>
      </c>
      <c r="B134" s="735" t="s">
        <v>19775</v>
      </c>
      <c r="C134" s="735" t="s">
        <v>19776</v>
      </c>
      <c r="D134" s="452">
        <v>656</v>
      </c>
      <c r="E134" s="731">
        <f t="shared" ref="E134:E197" si="2">D134*(1-$E$5)</f>
        <v>656</v>
      </c>
      <c r="F134" s="453" t="s">
        <v>460</v>
      </c>
      <c r="G134" s="736" t="s">
        <v>25610</v>
      </c>
      <c r="H134" s="737"/>
    </row>
    <row r="135" spans="1:8" customFormat="1" ht="15" customHeight="1">
      <c r="A135" s="734" t="s">
        <v>27656</v>
      </c>
      <c r="B135" s="735" t="s">
        <v>19765</v>
      </c>
      <c r="C135" s="735" t="s">
        <v>19766</v>
      </c>
      <c r="D135" s="452">
        <v>120</v>
      </c>
      <c r="E135" s="731">
        <f t="shared" si="2"/>
        <v>120</v>
      </c>
      <c r="F135" s="453" t="s">
        <v>460</v>
      </c>
      <c r="G135" s="736"/>
      <c r="H135" s="737"/>
    </row>
    <row r="136" spans="1:8" customFormat="1" ht="15" customHeight="1">
      <c r="A136" s="734" t="s">
        <v>27656</v>
      </c>
      <c r="B136" s="735" t="s">
        <v>27657</v>
      </c>
      <c r="C136" s="735" t="s">
        <v>27658</v>
      </c>
      <c r="D136" s="452">
        <v>544</v>
      </c>
      <c r="E136" s="731">
        <f t="shared" si="2"/>
        <v>544</v>
      </c>
      <c r="F136" s="453" t="s">
        <v>460</v>
      </c>
      <c r="G136" s="736"/>
      <c r="H136" s="737"/>
    </row>
    <row r="137" spans="1:8" customFormat="1" ht="15" customHeight="1" collapsed="1">
      <c r="A137" s="734" t="s">
        <v>27656</v>
      </c>
      <c r="B137" s="735" t="s">
        <v>730</v>
      </c>
      <c r="C137" s="735" t="s">
        <v>731</v>
      </c>
      <c r="D137" s="452">
        <v>46</v>
      </c>
      <c r="E137" s="731">
        <f t="shared" si="2"/>
        <v>46</v>
      </c>
      <c r="F137" s="453" t="s">
        <v>460</v>
      </c>
      <c r="G137" s="736"/>
      <c r="H137" s="737"/>
    </row>
    <row r="138" spans="1:8" customFormat="1" ht="15" customHeight="1">
      <c r="A138" s="734" t="s">
        <v>27656</v>
      </c>
      <c r="B138" s="735" t="s">
        <v>27659</v>
      </c>
      <c r="C138" s="735" t="s">
        <v>27660</v>
      </c>
      <c r="D138" s="452">
        <v>2176</v>
      </c>
      <c r="E138" s="731">
        <f t="shared" si="2"/>
        <v>2176</v>
      </c>
      <c r="F138" s="453" t="s">
        <v>460</v>
      </c>
      <c r="G138" s="736"/>
      <c r="H138" s="737"/>
    </row>
    <row r="139" spans="1:8" customFormat="1" ht="15" customHeight="1">
      <c r="A139" s="734" t="s">
        <v>27656</v>
      </c>
      <c r="B139" s="735" t="s">
        <v>14278</v>
      </c>
      <c r="C139" s="735" t="s">
        <v>14279</v>
      </c>
      <c r="D139" s="452">
        <v>790</v>
      </c>
      <c r="E139" s="731">
        <f t="shared" si="2"/>
        <v>790</v>
      </c>
      <c r="F139" s="453" t="s">
        <v>459</v>
      </c>
      <c r="G139" s="736" t="s">
        <v>25610</v>
      </c>
      <c r="H139" s="737"/>
    </row>
    <row r="140" spans="1:8" customFormat="1" ht="15" customHeight="1">
      <c r="A140" s="734" t="s">
        <v>27656</v>
      </c>
      <c r="B140" s="735" t="s">
        <v>20993</v>
      </c>
      <c r="C140" s="735" t="s">
        <v>21170</v>
      </c>
      <c r="D140" s="452">
        <v>1836</v>
      </c>
      <c r="E140" s="731">
        <f t="shared" si="2"/>
        <v>1836</v>
      </c>
      <c r="F140" s="453" t="s">
        <v>460</v>
      </c>
      <c r="G140" s="736" t="s">
        <v>25610</v>
      </c>
      <c r="H140" s="737"/>
    </row>
    <row r="141" spans="1:8" customFormat="1" ht="15" customHeight="1">
      <c r="A141" s="734" t="s">
        <v>27656</v>
      </c>
      <c r="B141" s="735" t="s">
        <v>19763</v>
      </c>
      <c r="C141" s="735" t="s">
        <v>19764</v>
      </c>
      <c r="D141" s="452">
        <v>1646</v>
      </c>
      <c r="E141" s="731">
        <f t="shared" si="2"/>
        <v>1646</v>
      </c>
      <c r="F141" s="453" t="s">
        <v>460</v>
      </c>
      <c r="G141" s="736" t="s">
        <v>25610</v>
      </c>
      <c r="H141" s="737"/>
    </row>
    <row r="142" spans="1:8" customFormat="1" ht="15" customHeight="1">
      <c r="A142" s="734" t="s">
        <v>27656</v>
      </c>
      <c r="B142" s="735" t="s">
        <v>20991</v>
      </c>
      <c r="C142" s="735" t="s">
        <v>21169</v>
      </c>
      <c r="D142" s="452">
        <v>2300</v>
      </c>
      <c r="E142" s="731">
        <f t="shared" si="2"/>
        <v>2300</v>
      </c>
      <c r="F142" s="453" t="s">
        <v>460</v>
      </c>
      <c r="G142" s="736" t="s">
        <v>25610</v>
      </c>
      <c r="H142" s="737"/>
    </row>
    <row r="143" spans="1:8" customFormat="1" ht="15" customHeight="1" collapsed="1">
      <c r="A143" s="734" t="s">
        <v>27656</v>
      </c>
      <c r="B143" s="735" t="s">
        <v>27661</v>
      </c>
      <c r="C143" s="735" t="s">
        <v>27662</v>
      </c>
      <c r="D143" s="452">
        <v>1348</v>
      </c>
      <c r="E143" s="731">
        <f t="shared" si="2"/>
        <v>1348</v>
      </c>
      <c r="F143" s="453" t="s">
        <v>460</v>
      </c>
      <c r="G143" s="736" t="s">
        <v>25610</v>
      </c>
      <c r="H143" s="737"/>
    </row>
    <row r="144" spans="1:8" customFormat="1" ht="15" customHeight="1">
      <c r="A144" s="734" t="s">
        <v>27656</v>
      </c>
      <c r="B144" s="735" t="s">
        <v>27663</v>
      </c>
      <c r="C144" s="735" t="s">
        <v>27664</v>
      </c>
      <c r="D144" s="452">
        <v>4352</v>
      </c>
      <c r="E144" s="731">
        <f t="shared" si="2"/>
        <v>4352</v>
      </c>
      <c r="F144" s="453" t="s">
        <v>460</v>
      </c>
      <c r="G144" s="736" t="s">
        <v>25610</v>
      </c>
      <c r="H144" s="737"/>
    </row>
    <row r="145" spans="1:8" customFormat="1" ht="15" customHeight="1">
      <c r="A145" s="734" t="s">
        <v>27656</v>
      </c>
      <c r="B145" s="735" t="s">
        <v>24617</v>
      </c>
      <c r="C145" s="735" t="s">
        <v>25613</v>
      </c>
      <c r="D145" s="452">
        <v>1904</v>
      </c>
      <c r="E145" s="731">
        <f t="shared" si="2"/>
        <v>1904</v>
      </c>
      <c r="F145" s="453" t="s">
        <v>460</v>
      </c>
      <c r="G145" s="736" t="s">
        <v>25610</v>
      </c>
      <c r="H145" s="737"/>
    </row>
    <row r="146" spans="1:8" customFormat="1" ht="15" customHeight="1">
      <c r="A146" s="734" t="s">
        <v>27656</v>
      </c>
      <c r="B146" s="735" t="s">
        <v>14280</v>
      </c>
      <c r="C146" s="735" t="s">
        <v>14279</v>
      </c>
      <c r="D146" s="452">
        <v>612</v>
      </c>
      <c r="E146" s="731">
        <f t="shared" si="2"/>
        <v>612</v>
      </c>
      <c r="F146" s="453" t="s">
        <v>459</v>
      </c>
      <c r="G146" s="736" t="s">
        <v>25610</v>
      </c>
      <c r="H146" s="737"/>
    </row>
    <row r="147" spans="1:8" customFormat="1" ht="15" customHeight="1">
      <c r="A147" s="734" t="s">
        <v>27656</v>
      </c>
      <c r="B147" s="735" t="s">
        <v>20994</v>
      </c>
      <c r="C147" s="735" t="s">
        <v>21170</v>
      </c>
      <c r="D147" s="452">
        <v>1496</v>
      </c>
      <c r="E147" s="731">
        <f t="shared" si="2"/>
        <v>1496</v>
      </c>
      <c r="F147" s="453" t="s">
        <v>460</v>
      </c>
      <c r="G147" s="736" t="s">
        <v>25610</v>
      </c>
      <c r="H147" s="737"/>
    </row>
    <row r="148" spans="1:8" customFormat="1" ht="15" customHeight="1">
      <c r="A148" s="734" t="s">
        <v>27656</v>
      </c>
      <c r="B148" s="735" t="s">
        <v>20992</v>
      </c>
      <c r="C148" s="735" t="s">
        <v>21169</v>
      </c>
      <c r="D148" s="452">
        <v>1904</v>
      </c>
      <c r="E148" s="731">
        <f t="shared" si="2"/>
        <v>1904</v>
      </c>
      <c r="F148" s="453" t="s">
        <v>460</v>
      </c>
      <c r="G148" s="736" t="s">
        <v>25610</v>
      </c>
      <c r="H148" s="737"/>
    </row>
    <row r="149" spans="1:8" customFormat="1" ht="15" customHeight="1">
      <c r="A149" s="734" t="s">
        <v>27665</v>
      </c>
      <c r="B149" s="735" t="s">
        <v>19760</v>
      </c>
      <c r="C149" s="735" t="s">
        <v>3769</v>
      </c>
      <c r="D149" s="452">
        <v>212</v>
      </c>
      <c r="E149" s="731">
        <f t="shared" si="2"/>
        <v>212</v>
      </c>
      <c r="F149" s="453" t="s">
        <v>460</v>
      </c>
      <c r="G149" s="736"/>
      <c r="H149" s="737"/>
    </row>
    <row r="150" spans="1:8" customFormat="1" ht="15" customHeight="1">
      <c r="A150" s="734" t="s">
        <v>27665</v>
      </c>
      <c r="B150" s="735" t="s">
        <v>3764</v>
      </c>
      <c r="C150" s="735" t="s">
        <v>3765</v>
      </c>
      <c r="D150" s="452">
        <v>648</v>
      </c>
      <c r="E150" s="731">
        <f t="shared" si="2"/>
        <v>648</v>
      </c>
      <c r="F150" s="453" t="s">
        <v>460</v>
      </c>
      <c r="G150" s="736" t="s">
        <v>25610</v>
      </c>
      <c r="H150" s="737"/>
    </row>
    <row r="151" spans="1:8" customFormat="1" ht="15" customHeight="1" collapsed="1">
      <c r="A151" s="734" t="s">
        <v>27665</v>
      </c>
      <c r="B151" s="735" t="s">
        <v>3755</v>
      </c>
      <c r="C151" s="735" t="s">
        <v>3766</v>
      </c>
      <c r="D151" s="452">
        <v>1530</v>
      </c>
      <c r="E151" s="731">
        <f t="shared" si="2"/>
        <v>1530</v>
      </c>
      <c r="F151" s="453" t="s">
        <v>460</v>
      </c>
      <c r="G151" s="736" t="s">
        <v>25610</v>
      </c>
      <c r="H151" s="737"/>
    </row>
    <row r="152" spans="1:8" customFormat="1" ht="15" customHeight="1">
      <c r="A152" s="734" t="s">
        <v>27665</v>
      </c>
      <c r="B152" s="735" t="s">
        <v>995</v>
      </c>
      <c r="C152" s="735" t="s">
        <v>996</v>
      </c>
      <c r="D152" s="452">
        <v>872</v>
      </c>
      <c r="E152" s="731">
        <f t="shared" si="2"/>
        <v>872</v>
      </c>
      <c r="F152" s="453" t="s">
        <v>460</v>
      </c>
      <c r="G152" s="736" t="s">
        <v>25610</v>
      </c>
      <c r="H152" s="737"/>
    </row>
    <row r="153" spans="1:8" customFormat="1" ht="15" customHeight="1">
      <c r="A153" s="734" t="s">
        <v>27665</v>
      </c>
      <c r="B153" s="735" t="s">
        <v>14276</v>
      </c>
      <c r="C153" s="735" t="s">
        <v>14277</v>
      </c>
      <c r="D153" s="452">
        <v>2204</v>
      </c>
      <c r="E153" s="731">
        <f t="shared" si="2"/>
        <v>2204</v>
      </c>
      <c r="F153" s="453" t="s">
        <v>460</v>
      </c>
      <c r="G153" s="736" t="s">
        <v>25610</v>
      </c>
      <c r="H153" s="737"/>
    </row>
    <row r="154" spans="1:8" customFormat="1" ht="15" customHeight="1">
      <c r="A154" s="734" t="s">
        <v>27665</v>
      </c>
      <c r="B154" s="735" t="s">
        <v>3767</v>
      </c>
      <c r="C154" s="735" t="s">
        <v>3768</v>
      </c>
      <c r="D154" s="452">
        <v>1412</v>
      </c>
      <c r="E154" s="731">
        <f t="shared" si="2"/>
        <v>1412</v>
      </c>
      <c r="F154" s="453" t="s">
        <v>460</v>
      </c>
      <c r="G154" s="736" t="s">
        <v>25610</v>
      </c>
      <c r="H154" s="737"/>
    </row>
    <row r="155" spans="1:8" customFormat="1" ht="15" customHeight="1">
      <c r="A155" s="734" t="s">
        <v>27665</v>
      </c>
      <c r="B155" s="735" t="s">
        <v>6496</v>
      </c>
      <c r="C155" s="735" t="s">
        <v>6495</v>
      </c>
      <c r="D155" s="452">
        <v>556</v>
      </c>
      <c r="E155" s="731">
        <f t="shared" si="2"/>
        <v>556</v>
      </c>
      <c r="F155" s="453" t="s">
        <v>460</v>
      </c>
      <c r="G155" s="736" t="s">
        <v>25610</v>
      </c>
      <c r="H155" s="737"/>
    </row>
    <row r="156" spans="1:8" customFormat="1" ht="15" customHeight="1">
      <c r="A156" s="734" t="s">
        <v>27665</v>
      </c>
      <c r="B156" s="735" t="s">
        <v>6494</v>
      </c>
      <c r="C156" s="735" t="s">
        <v>6493</v>
      </c>
      <c r="D156" s="452">
        <v>968</v>
      </c>
      <c r="E156" s="731">
        <f t="shared" si="2"/>
        <v>968</v>
      </c>
      <c r="F156" s="453" t="s">
        <v>460</v>
      </c>
      <c r="G156" s="736" t="s">
        <v>25610</v>
      </c>
      <c r="H156" s="737"/>
    </row>
    <row r="157" spans="1:8" customFormat="1" ht="15" customHeight="1">
      <c r="A157" s="734" t="s">
        <v>27666</v>
      </c>
      <c r="B157" s="735" t="s">
        <v>990</v>
      </c>
      <c r="C157" s="735" t="s">
        <v>991</v>
      </c>
      <c r="D157" s="452">
        <v>212</v>
      </c>
      <c r="E157" s="731">
        <f t="shared" si="2"/>
        <v>212</v>
      </c>
      <c r="F157" s="453" t="s">
        <v>460</v>
      </c>
      <c r="G157" s="736"/>
      <c r="H157" s="737"/>
    </row>
    <row r="158" spans="1:8" customFormat="1" ht="15" customHeight="1">
      <c r="A158" s="734" t="s">
        <v>27667</v>
      </c>
      <c r="B158" s="735" t="s">
        <v>19758</v>
      </c>
      <c r="C158" s="735" t="s">
        <v>19759</v>
      </c>
      <c r="D158" s="452">
        <v>1266</v>
      </c>
      <c r="E158" s="731">
        <f t="shared" si="2"/>
        <v>1266</v>
      </c>
      <c r="F158" s="453" t="s">
        <v>460</v>
      </c>
      <c r="G158" s="736"/>
      <c r="H158" s="737"/>
    </row>
    <row r="159" spans="1:8" customFormat="1" ht="15" customHeight="1">
      <c r="A159" s="734" t="s">
        <v>27667</v>
      </c>
      <c r="B159" s="735" t="s">
        <v>19757</v>
      </c>
      <c r="C159" s="735" t="s">
        <v>19756</v>
      </c>
      <c r="D159" s="452">
        <v>1358</v>
      </c>
      <c r="E159" s="731">
        <f t="shared" si="2"/>
        <v>1358</v>
      </c>
      <c r="F159" s="453" t="s">
        <v>460</v>
      </c>
      <c r="G159" s="736" t="s">
        <v>25610</v>
      </c>
      <c r="H159" s="737"/>
    </row>
    <row r="160" spans="1:8" customFormat="1" ht="15" customHeight="1">
      <c r="A160" s="734" t="s">
        <v>27667</v>
      </c>
      <c r="B160" s="735" t="s">
        <v>21164</v>
      </c>
      <c r="C160" s="735" t="s">
        <v>21165</v>
      </c>
      <c r="D160" s="452">
        <v>2122</v>
      </c>
      <c r="E160" s="731">
        <f t="shared" si="2"/>
        <v>2122</v>
      </c>
      <c r="F160" s="453" t="s">
        <v>460</v>
      </c>
      <c r="G160" s="736" t="s">
        <v>25610</v>
      </c>
      <c r="H160" s="737"/>
    </row>
    <row r="161" spans="1:8" customFormat="1" ht="15" customHeight="1">
      <c r="A161" s="734" t="s">
        <v>27667</v>
      </c>
      <c r="B161" s="735" t="s">
        <v>20990</v>
      </c>
      <c r="C161" s="735" t="s">
        <v>21161</v>
      </c>
      <c r="D161" s="452">
        <v>2570</v>
      </c>
      <c r="E161" s="731">
        <f t="shared" si="2"/>
        <v>2570</v>
      </c>
      <c r="F161" s="453" t="s">
        <v>460</v>
      </c>
      <c r="G161" s="736" t="s">
        <v>25610</v>
      </c>
      <c r="H161" s="737"/>
    </row>
    <row r="162" spans="1:8" customFormat="1" ht="15" customHeight="1" collapsed="1">
      <c r="A162" s="734" t="s">
        <v>27667</v>
      </c>
      <c r="B162" s="735" t="s">
        <v>24607</v>
      </c>
      <c r="C162" s="735" t="s">
        <v>24606</v>
      </c>
      <c r="D162" s="452">
        <v>3890</v>
      </c>
      <c r="E162" s="731">
        <f t="shared" si="2"/>
        <v>3890</v>
      </c>
      <c r="F162" s="453" t="s">
        <v>460</v>
      </c>
      <c r="G162" s="736" t="s">
        <v>25610</v>
      </c>
      <c r="H162" s="737"/>
    </row>
    <row r="163" spans="1:8" customFormat="1" ht="15" customHeight="1">
      <c r="A163" s="734" t="s">
        <v>7305</v>
      </c>
      <c r="B163" s="735" t="s">
        <v>6661</v>
      </c>
      <c r="C163" s="735" t="s">
        <v>6662</v>
      </c>
      <c r="D163" s="452">
        <v>212</v>
      </c>
      <c r="E163" s="731">
        <f t="shared" si="2"/>
        <v>212</v>
      </c>
      <c r="F163" s="453" t="s">
        <v>460</v>
      </c>
      <c r="G163" s="736"/>
      <c r="H163" s="737"/>
    </row>
    <row r="164" spans="1:8" customFormat="1" ht="15" customHeight="1">
      <c r="A164" s="734" t="s">
        <v>7305</v>
      </c>
      <c r="B164" s="735" t="s">
        <v>6502</v>
      </c>
      <c r="C164" s="735" t="s">
        <v>6655</v>
      </c>
      <c r="D164" s="452">
        <v>734</v>
      </c>
      <c r="E164" s="731">
        <f t="shared" si="2"/>
        <v>734</v>
      </c>
      <c r="F164" s="453" t="s">
        <v>460</v>
      </c>
      <c r="G164" s="736" t="s">
        <v>25610</v>
      </c>
      <c r="H164" s="737"/>
    </row>
    <row r="165" spans="1:8" customFormat="1" ht="15" customHeight="1">
      <c r="A165" s="734" t="s">
        <v>7305</v>
      </c>
      <c r="B165" s="735" t="s">
        <v>6499</v>
      </c>
      <c r="C165" s="735" t="s">
        <v>6658</v>
      </c>
      <c r="D165" s="452">
        <v>1190</v>
      </c>
      <c r="E165" s="731">
        <f t="shared" si="2"/>
        <v>1190</v>
      </c>
      <c r="F165" s="453" t="s">
        <v>460</v>
      </c>
      <c r="G165" s="736" t="s">
        <v>25610</v>
      </c>
      <c r="H165" s="737"/>
    </row>
    <row r="166" spans="1:8" customFormat="1" ht="15" customHeight="1">
      <c r="A166" s="734" t="s">
        <v>7305</v>
      </c>
      <c r="B166" s="735" t="s">
        <v>6501</v>
      </c>
      <c r="C166" s="735" t="s">
        <v>6656</v>
      </c>
      <c r="D166" s="452">
        <v>1102</v>
      </c>
      <c r="E166" s="731">
        <f t="shared" si="2"/>
        <v>1102</v>
      </c>
      <c r="F166" s="453" t="s">
        <v>460</v>
      </c>
      <c r="G166" s="736" t="s">
        <v>25610</v>
      </c>
      <c r="H166" s="737"/>
    </row>
    <row r="167" spans="1:8" customFormat="1" ht="15" customHeight="1">
      <c r="A167" s="734" t="s">
        <v>7305</v>
      </c>
      <c r="B167" s="735" t="s">
        <v>6498</v>
      </c>
      <c r="C167" s="735" t="s">
        <v>6659</v>
      </c>
      <c r="D167" s="452">
        <v>1348</v>
      </c>
      <c r="E167" s="731">
        <f t="shared" si="2"/>
        <v>1348</v>
      </c>
      <c r="F167" s="453" t="s">
        <v>460</v>
      </c>
      <c r="G167" s="736" t="s">
        <v>25610</v>
      </c>
      <c r="H167" s="737"/>
    </row>
    <row r="168" spans="1:8" customFormat="1" ht="15" customHeight="1">
      <c r="A168" s="734" t="s">
        <v>7305</v>
      </c>
      <c r="B168" s="735" t="s">
        <v>6500</v>
      </c>
      <c r="C168" s="735" t="s">
        <v>6657</v>
      </c>
      <c r="D168" s="452">
        <v>1350</v>
      </c>
      <c r="E168" s="731">
        <f t="shared" si="2"/>
        <v>1350</v>
      </c>
      <c r="F168" s="453" t="s">
        <v>460</v>
      </c>
      <c r="G168" s="736" t="s">
        <v>25610</v>
      </c>
      <c r="H168" s="737"/>
    </row>
    <row r="169" spans="1:8" customFormat="1" ht="15" customHeight="1">
      <c r="A169" s="734" t="s">
        <v>7305</v>
      </c>
      <c r="B169" s="735" t="s">
        <v>6497</v>
      </c>
      <c r="C169" s="735" t="s">
        <v>6660</v>
      </c>
      <c r="D169" s="452">
        <v>1956</v>
      </c>
      <c r="E169" s="731">
        <f t="shared" si="2"/>
        <v>1956</v>
      </c>
      <c r="F169" s="453" t="s">
        <v>460</v>
      </c>
      <c r="G169" s="736" t="s">
        <v>25610</v>
      </c>
      <c r="H169" s="737"/>
    </row>
    <row r="170" spans="1:8" customFormat="1" ht="15" customHeight="1">
      <c r="A170" s="734" t="s">
        <v>27668</v>
      </c>
      <c r="B170" s="735" t="s">
        <v>19755</v>
      </c>
      <c r="C170" s="735" t="s">
        <v>14275</v>
      </c>
      <c r="D170" s="452">
        <v>1224</v>
      </c>
      <c r="E170" s="731">
        <f t="shared" si="2"/>
        <v>1224</v>
      </c>
      <c r="F170" s="453" t="s">
        <v>460</v>
      </c>
      <c r="G170" s="736"/>
      <c r="H170" s="737"/>
    </row>
    <row r="171" spans="1:8" customFormat="1" ht="15" customHeight="1">
      <c r="A171" s="734" t="s">
        <v>27668</v>
      </c>
      <c r="B171" s="735" t="s">
        <v>14272</v>
      </c>
      <c r="C171" s="735" t="s">
        <v>14259</v>
      </c>
      <c r="D171" s="452">
        <v>2106</v>
      </c>
      <c r="E171" s="731">
        <f t="shared" si="2"/>
        <v>2106</v>
      </c>
      <c r="F171" s="453" t="s">
        <v>460</v>
      </c>
      <c r="G171" s="736" t="s">
        <v>25610</v>
      </c>
      <c r="H171" s="737"/>
    </row>
    <row r="172" spans="1:8" customFormat="1" ht="15" customHeight="1">
      <c r="A172" s="734" t="s">
        <v>27668</v>
      </c>
      <c r="B172" s="735" t="s">
        <v>14274</v>
      </c>
      <c r="C172" s="735" t="s">
        <v>14273</v>
      </c>
      <c r="D172" s="452">
        <v>1968</v>
      </c>
      <c r="E172" s="731">
        <f t="shared" si="2"/>
        <v>1968</v>
      </c>
      <c r="F172" s="453" t="s">
        <v>460</v>
      </c>
      <c r="G172" s="736" t="s">
        <v>25610</v>
      </c>
      <c r="H172" s="737"/>
    </row>
    <row r="173" spans="1:8" customFormat="1" ht="15" customHeight="1">
      <c r="A173" s="734" t="s">
        <v>27669</v>
      </c>
      <c r="B173" s="735" t="s">
        <v>7710</v>
      </c>
      <c r="C173" s="735" t="s">
        <v>7711</v>
      </c>
      <c r="D173" s="452">
        <v>522</v>
      </c>
      <c r="E173" s="731">
        <f t="shared" si="2"/>
        <v>522</v>
      </c>
      <c r="F173" s="453" t="s">
        <v>460</v>
      </c>
      <c r="G173" s="736"/>
      <c r="H173" s="737"/>
    </row>
    <row r="174" spans="1:8" customFormat="1" ht="15" customHeight="1">
      <c r="A174" s="734" t="s">
        <v>27669</v>
      </c>
      <c r="B174" s="735" t="s">
        <v>7708</v>
      </c>
      <c r="C174" s="735" t="s">
        <v>7709</v>
      </c>
      <c r="D174" s="452">
        <v>2506</v>
      </c>
      <c r="E174" s="731">
        <f t="shared" si="2"/>
        <v>2506</v>
      </c>
      <c r="F174" s="453" t="s">
        <v>460</v>
      </c>
      <c r="G174" s="736" t="s">
        <v>25610</v>
      </c>
      <c r="H174" s="737"/>
    </row>
    <row r="175" spans="1:8" customFormat="1" ht="15" customHeight="1">
      <c r="A175" s="734" t="s">
        <v>27669</v>
      </c>
      <c r="B175" s="735" t="s">
        <v>7706</v>
      </c>
      <c r="C175" s="735" t="s">
        <v>7707</v>
      </c>
      <c r="D175" s="452">
        <v>3400</v>
      </c>
      <c r="E175" s="731">
        <f t="shared" si="2"/>
        <v>3400</v>
      </c>
      <c r="F175" s="453" t="s">
        <v>460</v>
      </c>
      <c r="G175" s="736" t="s">
        <v>25610</v>
      </c>
      <c r="H175" s="737"/>
    </row>
    <row r="176" spans="1:8" customFormat="1" ht="15" customHeight="1">
      <c r="A176" s="734" t="s">
        <v>27670</v>
      </c>
      <c r="B176" s="735" t="s">
        <v>19751</v>
      </c>
      <c r="C176" s="735" t="s">
        <v>19752</v>
      </c>
      <c r="D176" s="452">
        <v>522</v>
      </c>
      <c r="E176" s="731">
        <f t="shared" si="2"/>
        <v>522</v>
      </c>
      <c r="F176" s="453" t="s">
        <v>460</v>
      </c>
      <c r="G176" s="736"/>
      <c r="H176" s="737"/>
    </row>
    <row r="177" spans="1:8" customFormat="1" ht="15" customHeight="1">
      <c r="A177" s="734" t="s">
        <v>27670</v>
      </c>
      <c r="B177" s="735" t="s">
        <v>19753</v>
      </c>
      <c r="C177" s="735" t="s">
        <v>19754</v>
      </c>
      <c r="D177" s="452">
        <v>212</v>
      </c>
      <c r="E177" s="731">
        <f t="shared" si="2"/>
        <v>212</v>
      </c>
      <c r="F177" s="453" t="s">
        <v>460</v>
      </c>
      <c r="G177" s="736"/>
      <c r="H177" s="737"/>
    </row>
    <row r="178" spans="1:8" customFormat="1" ht="15" customHeight="1">
      <c r="A178" s="734" t="s">
        <v>27670</v>
      </c>
      <c r="B178" s="735" t="s">
        <v>19743</v>
      </c>
      <c r="C178" s="735" t="s">
        <v>19744</v>
      </c>
      <c r="D178" s="452">
        <v>1970</v>
      </c>
      <c r="E178" s="731">
        <f t="shared" si="2"/>
        <v>1970</v>
      </c>
      <c r="F178" s="453" t="s">
        <v>460</v>
      </c>
      <c r="G178" s="736" t="s">
        <v>25610</v>
      </c>
      <c r="H178" s="737"/>
    </row>
    <row r="179" spans="1:8" customFormat="1" ht="15" customHeight="1">
      <c r="A179" s="734" t="s">
        <v>27670</v>
      </c>
      <c r="B179" s="735" t="s">
        <v>19745</v>
      </c>
      <c r="C179" s="735" t="s">
        <v>19746</v>
      </c>
      <c r="D179" s="452">
        <v>3706</v>
      </c>
      <c r="E179" s="731">
        <f t="shared" si="2"/>
        <v>3706</v>
      </c>
      <c r="F179" s="453" t="s">
        <v>460</v>
      </c>
      <c r="G179" s="736" t="s">
        <v>25610</v>
      </c>
      <c r="H179" s="737" t="s">
        <v>27671</v>
      </c>
    </row>
    <row r="180" spans="1:8" customFormat="1" ht="15" customHeight="1">
      <c r="A180" s="734" t="s">
        <v>27670</v>
      </c>
      <c r="B180" s="735" t="s">
        <v>19747</v>
      </c>
      <c r="C180" s="735" t="s">
        <v>19748</v>
      </c>
      <c r="D180" s="452">
        <v>2900</v>
      </c>
      <c r="E180" s="731">
        <f t="shared" si="2"/>
        <v>2900</v>
      </c>
      <c r="F180" s="453" t="s">
        <v>460</v>
      </c>
      <c r="G180" s="736" t="s">
        <v>25610</v>
      </c>
      <c r="H180" s="737"/>
    </row>
    <row r="181" spans="1:8" customFormat="1" ht="15" customHeight="1">
      <c r="A181" s="734" t="s">
        <v>27670</v>
      </c>
      <c r="B181" s="735" t="s">
        <v>19749</v>
      </c>
      <c r="C181" s="735" t="s">
        <v>19750</v>
      </c>
      <c r="D181" s="452">
        <v>4398</v>
      </c>
      <c r="E181" s="731">
        <f t="shared" si="2"/>
        <v>4398</v>
      </c>
      <c r="F181" s="453" t="s">
        <v>460</v>
      </c>
      <c r="G181" s="736" t="s">
        <v>25610</v>
      </c>
      <c r="H181" s="737"/>
    </row>
    <row r="182" spans="1:8" customFormat="1" ht="15" customHeight="1" collapsed="1">
      <c r="A182" s="734" t="s">
        <v>27672</v>
      </c>
      <c r="B182" s="735" t="s">
        <v>19741</v>
      </c>
      <c r="C182" s="735" t="s">
        <v>19742</v>
      </c>
      <c r="D182" s="452">
        <v>3424</v>
      </c>
      <c r="E182" s="731">
        <f t="shared" si="2"/>
        <v>3424</v>
      </c>
      <c r="F182" s="453" t="s">
        <v>460</v>
      </c>
      <c r="G182" s="736" t="s">
        <v>25610</v>
      </c>
      <c r="H182" s="737"/>
    </row>
    <row r="183" spans="1:8" customFormat="1" ht="15" customHeight="1">
      <c r="A183" s="734" t="s">
        <v>27672</v>
      </c>
      <c r="B183" s="735" t="s">
        <v>21162</v>
      </c>
      <c r="C183" s="735" t="s">
        <v>21163</v>
      </c>
      <c r="D183" s="452">
        <v>4514</v>
      </c>
      <c r="E183" s="731">
        <f t="shared" si="2"/>
        <v>4514</v>
      </c>
      <c r="F183" s="453" t="s">
        <v>460</v>
      </c>
      <c r="G183" s="736" t="s">
        <v>25610</v>
      </c>
      <c r="H183" s="737"/>
    </row>
    <row r="184" spans="1:8" customFormat="1" ht="15" customHeight="1">
      <c r="A184" s="734" t="s">
        <v>6504</v>
      </c>
      <c r="B184" s="735" t="s">
        <v>14270</v>
      </c>
      <c r="C184" s="735" t="s">
        <v>14271</v>
      </c>
      <c r="D184" s="452">
        <v>1042</v>
      </c>
      <c r="E184" s="731">
        <f t="shared" si="2"/>
        <v>1042</v>
      </c>
      <c r="F184" s="453" t="s">
        <v>460</v>
      </c>
      <c r="G184" s="736"/>
      <c r="H184" s="737"/>
    </row>
    <row r="185" spans="1:8" customFormat="1" ht="15" customHeight="1">
      <c r="A185" s="734" t="s">
        <v>6504</v>
      </c>
      <c r="B185" s="735" t="s">
        <v>16151</v>
      </c>
      <c r="C185" s="735" t="s">
        <v>989</v>
      </c>
      <c r="D185" s="452">
        <v>212</v>
      </c>
      <c r="E185" s="731">
        <f t="shared" si="2"/>
        <v>212</v>
      </c>
      <c r="F185" s="453" t="s">
        <v>460</v>
      </c>
      <c r="G185" s="736"/>
      <c r="H185" s="737"/>
    </row>
    <row r="186" spans="1:8" customFormat="1" ht="15" customHeight="1">
      <c r="A186" s="734" t="s">
        <v>6504</v>
      </c>
      <c r="B186" s="735" t="s">
        <v>869</v>
      </c>
      <c r="C186" s="735" t="s">
        <v>870</v>
      </c>
      <c r="D186" s="452">
        <v>4986</v>
      </c>
      <c r="E186" s="731">
        <f t="shared" si="2"/>
        <v>4986</v>
      </c>
      <c r="F186" s="453" t="s">
        <v>460</v>
      </c>
      <c r="G186" s="736" t="s">
        <v>25610</v>
      </c>
      <c r="H186" s="737"/>
    </row>
    <row r="187" spans="1:8" customFormat="1" ht="15" customHeight="1">
      <c r="A187" s="734" t="s">
        <v>6504</v>
      </c>
      <c r="B187" s="735" t="s">
        <v>867</v>
      </c>
      <c r="C187" s="735" t="s">
        <v>868</v>
      </c>
      <c r="D187" s="452">
        <v>4986</v>
      </c>
      <c r="E187" s="731">
        <f t="shared" si="2"/>
        <v>4986</v>
      </c>
      <c r="F187" s="453" t="s">
        <v>460</v>
      </c>
      <c r="G187" s="736" t="s">
        <v>25610</v>
      </c>
      <c r="H187" s="737"/>
    </row>
    <row r="188" spans="1:8" customFormat="1" ht="15" customHeight="1">
      <c r="A188" s="734" t="s">
        <v>27673</v>
      </c>
      <c r="B188" s="735" t="s">
        <v>21171</v>
      </c>
      <c r="C188" s="735" t="s">
        <v>21172</v>
      </c>
      <c r="D188" s="452">
        <v>262</v>
      </c>
      <c r="E188" s="731">
        <f t="shared" si="2"/>
        <v>262</v>
      </c>
      <c r="F188" s="453" t="s">
        <v>459</v>
      </c>
      <c r="G188" s="736">
        <v>5</v>
      </c>
      <c r="H188" s="737"/>
    </row>
    <row r="189" spans="1:8" customFormat="1" ht="15" customHeight="1">
      <c r="A189" s="734" t="s">
        <v>27673</v>
      </c>
      <c r="B189" s="735" t="s">
        <v>19769</v>
      </c>
      <c r="C189" s="735" t="s">
        <v>19770</v>
      </c>
      <c r="D189" s="452">
        <v>320</v>
      </c>
      <c r="E189" s="731">
        <f t="shared" si="2"/>
        <v>320</v>
      </c>
      <c r="F189" s="453" t="s">
        <v>459</v>
      </c>
      <c r="G189" s="736">
        <v>5</v>
      </c>
      <c r="H189" s="737"/>
    </row>
    <row r="190" spans="1:8" customFormat="1" ht="15" customHeight="1">
      <c r="A190" s="734" t="s">
        <v>27673</v>
      </c>
      <c r="B190" s="735" t="s">
        <v>21173</v>
      </c>
      <c r="C190" s="735" t="s">
        <v>476</v>
      </c>
      <c r="D190" s="452">
        <v>394</v>
      </c>
      <c r="E190" s="731">
        <f t="shared" si="2"/>
        <v>394</v>
      </c>
      <c r="F190" s="453" t="s">
        <v>459</v>
      </c>
      <c r="G190" s="736">
        <v>5</v>
      </c>
      <c r="H190" s="737"/>
    </row>
    <row r="191" spans="1:8" customFormat="1" ht="15" customHeight="1" collapsed="1">
      <c r="A191" s="734" t="s">
        <v>27674</v>
      </c>
      <c r="B191" s="735" t="s">
        <v>7374</v>
      </c>
      <c r="C191" s="735" t="s">
        <v>7373</v>
      </c>
      <c r="D191" s="452">
        <v>328</v>
      </c>
      <c r="E191" s="731">
        <f t="shared" si="2"/>
        <v>328</v>
      </c>
      <c r="F191" s="453" t="s">
        <v>460</v>
      </c>
      <c r="G191" s="736" t="s">
        <v>25610</v>
      </c>
      <c r="H191" s="737"/>
    </row>
    <row r="192" spans="1:8" customFormat="1" ht="15" customHeight="1">
      <c r="A192" s="734" t="s">
        <v>27674</v>
      </c>
      <c r="B192" s="735" t="s">
        <v>800</v>
      </c>
      <c r="C192" s="735" t="s">
        <v>716</v>
      </c>
      <c r="D192" s="452">
        <v>328</v>
      </c>
      <c r="E192" s="731">
        <f t="shared" si="2"/>
        <v>328</v>
      </c>
      <c r="F192" s="453" t="s">
        <v>460</v>
      </c>
      <c r="G192" s="736" t="s">
        <v>25610</v>
      </c>
      <c r="H192" s="737"/>
    </row>
    <row r="193" spans="1:8" customFormat="1" ht="15" customHeight="1">
      <c r="A193" s="734" t="s">
        <v>27674</v>
      </c>
      <c r="B193" s="735" t="s">
        <v>801</v>
      </c>
      <c r="C193" s="735" t="s">
        <v>717</v>
      </c>
      <c r="D193" s="452">
        <v>328</v>
      </c>
      <c r="E193" s="731">
        <f t="shared" si="2"/>
        <v>328</v>
      </c>
      <c r="F193" s="453" t="s">
        <v>460</v>
      </c>
      <c r="G193" s="736" t="s">
        <v>25610</v>
      </c>
      <c r="H193" s="737"/>
    </row>
    <row r="194" spans="1:8" customFormat="1" ht="15" customHeight="1">
      <c r="A194" s="734" t="s">
        <v>27674</v>
      </c>
      <c r="B194" s="735" t="s">
        <v>802</v>
      </c>
      <c r="C194" s="735" t="s">
        <v>718</v>
      </c>
      <c r="D194" s="452">
        <v>548</v>
      </c>
      <c r="E194" s="731">
        <f t="shared" si="2"/>
        <v>548</v>
      </c>
      <c r="F194" s="453" t="s">
        <v>460</v>
      </c>
      <c r="G194" s="736" t="s">
        <v>25610</v>
      </c>
      <c r="H194" s="737"/>
    </row>
    <row r="195" spans="1:8" customFormat="1" ht="15" customHeight="1">
      <c r="A195" s="734" t="s">
        <v>27674</v>
      </c>
      <c r="B195" s="735" t="s">
        <v>19781</v>
      </c>
      <c r="C195" s="735" t="s">
        <v>719</v>
      </c>
      <c r="D195" s="452">
        <v>548</v>
      </c>
      <c r="E195" s="731">
        <f t="shared" si="2"/>
        <v>548</v>
      </c>
      <c r="F195" s="453" t="s">
        <v>460</v>
      </c>
      <c r="G195" s="736" t="s">
        <v>25610</v>
      </c>
      <c r="H195" s="737"/>
    </row>
    <row r="196" spans="1:8" customFormat="1" ht="15" customHeight="1">
      <c r="A196" s="734" t="s">
        <v>27674</v>
      </c>
      <c r="B196" s="735" t="s">
        <v>803</v>
      </c>
      <c r="C196" s="735" t="s">
        <v>720</v>
      </c>
      <c r="D196" s="452">
        <v>548</v>
      </c>
      <c r="E196" s="731">
        <f t="shared" si="2"/>
        <v>548</v>
      </c>
      <c r="F196" s="453" t="s">
        <v>460</v>
      </c>
      <c r="G196" s="736" t="s">
        <v>25610</v>
      </c>
      <c r="H196" s="737"/>
    </row>
    <row r="197" spans="1:8" customFormat="1" ht="15" customHeight="1">
      <c r="A197" s="734" t="s">
        <v>27674</v>
      </c>
      <c r="B197" s="735" t="s">
        <v>25614</v>
      </c>
      <c r="C197" s="735" t="s">
        <v>25615</v>
      </c>
      <c r="D197" s="452">
        <v>548</v>
      </c>
      <c r="E197" s="731">
        <f t="shared" si="2"/>
        <v>548</v>
      </c>
      <c r="F197" s="453" t="s">
        <v>460</v>
      </c>
      <c r="G197" s="736" t="s">
        <v>25610</v>
      </c>
      <c r="H197" s="737"/>
    </row>
    <row r="198" spans="1:8" customFormat="1" ht="15" customHeight="1">
      <c r="A198" s="734" t="s">
        <v>27674</v>
      </c>
      <c r="B198" s="735" t="s">
        <v>16121</v>
      </c>
      <c r="C198" s="735" t="s">
        <v>3770</v>
      </c>
      <c r="D198" s="452">
        <v>132</v>
      </c>
      <c r="E198" s="731">
        <f t="shared" ref="E198:E261" si="3">D198*(1-$E$5)</f>
        <v>132</v>
      </c>
      <c r="F198" s="453" t="s">
        <v>460</v>
      </c>
      <c r="G198" s="736" t="s">
        <v>261</v>
      </c>
      <c r="H198" s="737"/>
    </row>
    <row r="199" spans="1:8" customFormat="1" ht="15" customHeight="1">
      <c r="A199" s="734" t="s">
        <v>27675</v>
      </c>
      <c r="B199" s="735" t="s">
        <v>7333</v>
      </c>
      <c r="C199" s="735" t="s">
        <v>7334</v>
      </c>
      <c r="D199" s="452">
        <v>366</v>
      </c>
      <c r="E199" s="731">
        <f t="shared" si="3"/>
        <v>366</v>
      </c>
      <c r="F199" s="453" t="s">
        <v>460</v>
      </c>
      <c r="G199" s="736" t="s">
        <v>25610</v>
      </c>
      <c r="H199" s="737"/>
    </row>
    <row r="200" spans="1:8" customFormat="1" ht="15" customHeight="1">
      <c r="A200" s="734" t="s">
        <v>27675</v>
      </c>
      <c r="B200" s="735" t="s">
        <v>7335</v>
      </c>
      <c r="C200" s="735" t="s">
        <v>7334</v>
      </c>
      <c r="D200" s="452">
        <v>366</v>
      </c>
      <c r="E200" s="731">
        <f t="shared" si="3"/>
        <v>366</v>
      </c>
      <c r="F200" s="453" t="s">
        <v>460</v>
      </c>
      <c r="G200" s="736" t="s">
        <v>25610</v>
      </c>
      <c r="H200" s="737"/>
    </row>
    <row r="201" spans="1:8" customFormat="1" ht="15" customHeight="1" collapsed="1">
      <c r="A201" s="734" t="s">
        <v>27675</v>
      </c>
      <c r="B201" s="735" t="s">
        <v>3772</v>
      </c>
      <c r="C201" s="735" t="s">
        <v>7332</v>
      </c>
      <c r="D201" s="452">
        <v>366</v>
      </c>
      <c r="E201" s="731">
        <f t="shared" si="3"/>
        <v>366</v>
      </c>
      <c r="F201" s="453" t="s">
        <v>460</v>
      </c>
      <c r="G201" s="736" t="s">
        <v>25610</v>
      </c>
      <c r="H201" s="737"/>
    </row>
    <row r="202" spans="1:8" customFormat="1" ht="15" customHeight="1">
      <c r="A202" s="734" t="s">
        <v>27675</v>
      </c>
      <c r="B202" s="735" t="s">
        <v>7354</v>
      </c>
      <c r="C202" s="735" t="s">
        <v>7355</v>
      </c>
      <c r="D202" s="452">
        <v>366</v>
      </c>
      <c r="E202" s="731">
        <f t="shared" si="3"/>
        <v>366</v>
      </c>
      <c r="F202" s="453" t="s">
        <v>460</v>
      </c>
      <c r="G202" s="736" t="s">
        <v>25610</v>
      </c>
      <c r="H202" s="737"/>
    </row>
    <row r="203" spans="1:8" customFormat="1" ht="15" customHeight="1">
      <c r="A203" s="734" t="s">
        <v>27675</v>
      </c>
      <c r="B203" s="735" t="s">
        <v>14341</v>
      </c>
      <c r="C203" s="735" t="s">
        <v>14342</v>
      </c>
      <c r="D203" s="452">
        <v>366</v>
      </c>
      <c r="E203" s="731">
        <f t="shared" si="3"/>
        <v>366</v>
      </c>
      <c r="F203" s="453" t="s">
        <v>460</v>
      </c>
      <c r="G203" s="736" t="s">
        <v>25610</v>
      </c>
      <c r="H203" s="737"/>
    </row>
    <row r="204" spans="1:8" customFormat="1" ht="15" customHeight="1">
      <c r="A204" s="734" t="s">
        <v>7314</v>
      </c>
      <c r="B204" s="735" t="s">
        <v>7325</v>
      </c>
      <c r="C204" s="735" t="s">
        <v>7326</v>
      </c>
      <c r="D204" s="452">
        <v>226</v>
      </c>
      <c r="E204" s="731">
        <f t="shared" si="3"/>
        <v>226</v>
      </c>
      <c r="F204" s="453" t="s">
        <v>460</v>
      </c>
      <c r="G204" s="736" t="s">
        <v>25610</v>
      </c>
      <c r="H204" s="737"/>
    </row>
    <row r="205" spans="1:8" customFormat="1" ht="15" customHeight="1">
      <c r="A205" s="734" t="s">
        <v>7314</v>
      </c>
      <c r="B205" s="735" t="s">
        <v>7323</v>
      </c>
      <c r="C205" s="735" t="s">
        <v>7324</v>
      </c>
      <c r="D205" s="452">
        <v>184</v>
      </c>
      <c r="E205" s="731">
        <f t="shared" si="3"/>
        <v>184</v>
      </c>
      <c r="F205" s="453" t="s">
        <v>460</v>
      </c>
      <c r="G205" s="736" t="s">
        <v>25610</v>
      </c>
      <c r="H205" s="737"/>
    </row>
    <row r="206" spans="1:8" customFormat="1" ht="15" customHeight="1">
      <c r="A206" s="734" t="s">
        <v>7314</v>
      </c>
      <c r="B206" s="735" t="s">
        <v>24608</v>
      </c>
      <c r="C206" s="735" t="s">
        <v>24609</v>
      </c>
      <c r="D206" s="452">
        <v>336</v>
      </c>
      <c r="E206" s="731">
        <f t="shared" si="3"/>
        <v>336</v>
      </c>
      <c r="F206" s="453" t="s">
        <v>460</v>
      </c>
      <c r="G206" s="736" t="s">
        <v>25610</v>
      </c>
      <c r="H206" s="737"/>
    </row>
    <row r="207" spans="1:8" customFormat="1" ht="15" customHeight="1">
      <c r="A207" s="734" t="s">
        <v>7314</v>
      </c>
      <c r="B207" s="735" t="s">
        <v>7317</v>
      </c>
      <c r="C207" s="735" t="s">
        <v>7318</v>
      </c>
      <c r="D207" s="452">
        <v>104</v>
      </c>
      <c r="E207" s="731">
        <f t="shared" si="3"/>
        <v>104</v>
      </c>
      <c r="F207" s="453" t="s">
        <v>460</v>
      </c>
      <c r="G207" s="736" t="s">
        <v>25610</v>
      </c>
      <c r="H207" s="737"/>
    </row>
    <row r="208" spans="1:8" customFormat="1" ht="15" customHeight="1">
      <c r="A208" s="734" t="s">
        <v>7314</v>
      </c>
      <c r="B208" s="735" t="s">
        <v>7315</v>
      </c>
      <c r="C208" s="735" t="s">
        <v>7316</v>
      </c>
      <c r="D208" s="452">
        <v>118</v>
      </c>
      <c r="E208" s="731">
        <f t="shared" si="3"/>
        <v>118</v>
      </c>
      <c r="F208" s="453" t="s">
        <v>460</v>
      </c>
      <c r="G208" s="736" t="s">
        <v>25610</v>
      </c>
      <c r="H208" s="737"/>
    </row>
    <row r="209" spans="1:8" customFormat="1" ht="15" customHeight="1">
      <c r="A209" s="734" t="s">
        <v>7314</v>
      </c>
      <c r="B209" s="735" t="s">
        <v>7321</v>
      </c>
      <c r="C209" s="735" t="s">
        <v>7322</v>
      </c>
      <c r="D209" s="452">
        <v>150</v>
      </c>
      <c r="E209" s="731">
        <f t="shared" si="3"/>
        <v>150</v>
      </c>
      <c r="F209" s="453" t="s">
        <v>460</v>
      </c>
      <c r="G209" s="736" t="s">
        <v>25610</v>
      </c>
      <c r="H209" s="737"/>
    </row>
    <row r="210" spans="1:8" customFormat="1" ht="15" customHeight="1">
      <c r="A210" s="734" t="s">
        <v>7314</v>
      </c>
      <c r="B210" s="735" t="s">
        <v>7319</v>
      </c>
      <c r="C210" s="735" t="s">
        <v>7320</v>
      </c>
      <c r="D210" s="452">
        <v>126</v>
      </c>
      <c r="E210" s="731">
        <f t="shared" si="3"/>
        <v>126</v>
      </c>
      <c r="F210" s="453" t="s">
        <v>460</v>
      </c>
      <c r="G210" s="736" t="s">
        <v>25610</v>
      </c>
      <c r="H210" s="737"/>
    </row>
    <row r="211" spans="1:8" customFormat="1" ht="15" customHeight="1">
      <c r="A211" s="734" t="s">
        <v>142</v>
      </c>
      <c r="B211" s="735" t="s">
        <v>799</v>
      </c>
      <c r="C211" s="735" t="s">
        <v>798</v>
      </c>
      <c r="D211" s="452">
        <v>302</v>
      </c>
      <c r="E211" s="731">
        <f t="shared" si="3"/>
        <v>302</v>
      </c>
      <c r="F211" s="453" t="s">
        <v>460</v>
      </c>
      <c r="G211" s="736" t="s">
        <v>25610</v>
      </c>
      <c r="H211" s="737"/>
    </row>
    <row r="212" spans="1:8" customFormat="1" ht="15" customHeight="1" collapsed="1">
      <c r="A212" s="734" t="s">
        <v>27676</v>
      </c>
      <c r="B212" s="735" t="s">
        <v>7337</v>
      </c>
      <c r="C212" s="735" t="s">
        <v>7338</v>
      </c>
      <c r="D212" s="452">
        <v>622</v>
      </c>
      <c r="E212" s="731">
        <f t="shared" si="3"/>
        <v>622</v>
      </c>
      <c r="F212" s="453" t="s">
        <v>460</v>
      </c>
      <c r="G212" s="736" t="s">
        <v>25610</v>
      </c>
      <c r="H212" s="737"/>
    </row>
    <row r="213" spans="1:8" customFormat="1" ht="15" customHeight="1">
      <c r="A213" s="734" t="s">
        <v>27676</v>
      </c>
      <c r="B213" s="735" t="s">
        <v>7339</v>
      </c>
      <c r="C213" s="735" t="s">
        <v>7338</v>
      </c>
      <c r="D213" s="452">
        <v>622</v>
      </c>
      <c r="E213" s="731">
        <f t="shared" si="3"/>
        <v>622</v>
      </c>
      <c r="F213" s="453" t="s">
        <v>460</v>
      </c>
      <c r="G213" s="736" t="s">
        <v>25610</v>
      </c>
      <c r="H213" s="737"/>
    </row>
    <row r="214" spans="1:8" customFormat="1" ht="15" customHeight="1">
      <c r="A214" s="734" t="s">
        <v>27676</v>
      </c>
      <c r="B214" s="735" t="s">
        <v>7736</v>
      </c>
      <c r="C214" s="735" t="s">
        <v>7737</v>
      </c>
      <c r="D214" s="452">
        <v>622</v>
      </c>
      <c r="E214" s="731">
        <f t="shared" si="3"/>
        <v>622</v>
      </c>
      <c r="F214" s="453" t="s">
        <v>460</v>
      </c>
      <c r="G214" s="736" t="s">
        <v>25610</v>
      </c>
      <c r="H214" s="737"/>
    </row>
    <row r="215" spans="1:8" customFormat="1" ht="15" customHeight="1">
      <c r="A215" s="734" t="s">
        <v>27676</v>
      </c>
      <c r="B215" s="735" t="s">
        <v>16144</v>
      </c>
      <c r="C215" s="735" t="s">
        <v>16145</v>
      </c>
      <c r="D215" s="452">
        <v>622</v>
      </c>
      <c r="E215" s="731">
        <f t="shared" si="3"/>
        <v>622</v>
      </c>
      <c r="F215" s="453" t="s">
        <v>460</v>
      </c>
      <c r="G215" s="736" t="s">
        <v>25610</v>
      </c>
      <c r="H215" s="737"/>
    </row>
    <row r="216" spans="1:8" customFormat="1" ht="15" customHeight="1">
      <c r="A216" s="734" t="s">
        <v>27676</v>
      </c>
      <c r="B216" s="735" t="s">
        <v>3773</v>
      </c>
      <c r="C216" s="735" t="s">
        <v>7336</v>
      </c>
      <c r="D216" s="452">
        <v>622</v>
      </c>
      <c r="E216" s="731">
        <f t="shared" si="3"/>
        <v>622</v>
      </c>
      <c r="F216" s="453" t="s">
        <v>460</v>
      </c>
      <c r="G216" s="736" t="s">
        <v>25610</v>
      </c>
      <c r="H216" s="737"/>
    </row>
    <row r="217" spans="1:8" customFormat="1" ht="15" customHeight="1">
      <c r="A217" s="734" t="s">
        <v>27676</v>
      </c>
      <c r="B217" s="735" t="s">
        <v>14333</v>
      </c>
      <c r="C217" s="735" t="s">
        <v>7336</v>
      </c>
      <c r="D217" s="452">
        <v>622</v>
      </c>
      <c r="E217" s="731">
        <f t="shared" si="3"/>
        <v>622</v>
      </c>
      <c r="F217" s="453" t="s">
        <v>460</v>
      </c>
      <c r="G217" s="736" t="s">
        <v>25610</v>
      </c>
      <c r="H217" s="737"/>
    </row>
    <row r="218" spans="1:8" customFormat="1" ht="15" customHeight="1">
      <c r="A218" s="734" t="s">
        <v>27677</v>
      </c>
      <c r="B218" s="735" t="s">
        <v>22806</v>
      </c>
      <c r="C218" s="735" t="s">
        <v>7737</v>
      </c>
      <c r="D218" s="452">
        <v>622</v>
      </c>
      <c r="E218" s="731">
        <f t="shared" si="3"/>
        <v>622</v>
      </c>
      <c r="F218" s="453" t="s">
        <v>460</v>
      </c>
      <c r="G218" s="736" t="s">
        <v>25610</v>
      </c>
      <c r="H218" s="737"/>
    </row>
    <row r="219" spans="1:8" customFormat="1" ht="15" customHeight="1" collapsed="1">
      <c r="A219" s="734" t="s">
        <v>27677</v>
      </c>
      <c r="B219" s="735" t="s">
        <v>14334</v>
      </c>
      <c r="C219" s="735" t="s">
        <v>7737</v>
      </c>
      <c r="D219" s="452">
        <v>622</v>
      </c>
      <c r="E219" s="731">
        <f t="shared" si="3"/>
        <v>622</v>
      </c>
      <c r="F219" s="453" t="s">
        <v>460</v>
      </c>
      <c r="G219" s="736" t="s">
        <v>25610</v>
      </c>
      <c r="H219" s="737"/>
    </row>
    <row r="220" spans="1:8" customFormat="1" ht="15" customHeight="1">
      <c r="A220" s="734" t="s">
        <v>27677</v>
      </c>
      <c r="B220" s="735" t="s">
        <v>16146</v>
      </c>
      <c r="C220" s="735" t="s">
        <v>16147</v>
      </c>
      <c r="D220" s="452">
        <v>622</v>
      </c>
      <c r="E220" s="731">
        <f t="shared" si="3"/>
        <v>622</v>
      </c>
      <c r="F220" s="453" t="s">
        <v>460</v>
      </c>
      <c r="G220" s="736" t="s">
        <v>25610</v>
      </c>
      <c r="H220" s="737"/>
    </row>
    <row r="221" spans="1:8" customFormat="1" ht="15" customHeight="1">
      <c r="A221" s="734" t="s">
        <v>992</v>
      </c>
      <c r="B221" s="735" t="s">
        <v>877</v>
      </c>
      <c r="C221" s="735" t="s">
        <v>6482</v>
      </c>
      <c r="D221" s="452">
        <v>312</v>
      </c>
      <c r="E221" s="731">
        <f t="shared" si="3"/>
        <v>312</v>
      </c>
      <c r="F221" s="453" t="s">
        <v>460</v>
      </c>
      <c r="G221" s="736" t="s">
        <v>25610</v>
      </c>
      <c r="H221" s="737"/>
    </row>
    <row r="222" spans="1:8" customFormat="1" ht="15" customHeight="1">
      <c r="A222" s="734" t="s">
        <v>992</v>
      </c>
      <c r="B222" s="735" t="s">
        <v>878</v>
      </c>
      <c r="C222" s="735" t="s">
        <v>6481</v>
      </c>
      <c r="D222" s="452">
        <v>424</v>
      </c>
      <c r="E222" s="731">
        <f t="shared" si="3"/>
        <v>424</v>
      </c>
      <c r="F222" s="453" t="s">
        <v>460</v>
      </c>
      <c r="G222" s="736" t="s">
        <v>25610</v>
      </c>
      <c r="H222" s="737"/>
    </row>
    <row r="223" spans="1:8" customFormat="1" ht="15" customHeight="1">
      <c r="A223" s="734" t="s">
        <v>992</v>
      </c>
      <c r="B223" s="735" t="s">
        <v>873</v>
      </c>
      <c r="C223" s="735" t="s">
        <v>6486</v>
      </c>
      <c r="D223" s="452">
        <v>166</v>
      </c>
      <c r="E223" s="731">
        <f t="shared" si="3"/>
        <v>166</v>
      </c>
      <c r="F223" s="453" t="s">
        <v>460</v>
      </c>
      <c r="G223" s="736" t="s">
        <v>25610</v>
      </c>
      <c r="H223" s="737"/>
    </row>
    <row r="224" spans="1:8" customFormat="1" ht="15" customHeight="1">
      <c r="A224" s="734" t="s">
        <v>992</v>
      </c>
      <c r="B224" s="735" t="s">
        <v>874</v>
      </c>
      <c r="C224" s="735" t="s">
        <v>6485</v>
      </c>
      <c r="D224" s="452">
        <v>188</v>
      </c>
      <c r="E224" s="731">
        <f t="shared" si="3"/>
        <v>188</v>
      </c>
      <c r="F224" s="453" t="s">
        <v>460</v>
      </c>
      <c r="G224" s="736" t="s">
        <v>25610</v>
      </c>
      <c r="H224" s="737"/>
    </row>
    <row r="225" spans="1:8" customFormat="1" ht="15" customHeight="1">
      <c r="A225" s="734" t="s">
        <v>992</v>
      </c>
      <c r="B225" s="735" t="s">
        <v>875</v>
      </c>
      <c r="C225" s="735" t="s">
        <v>6484</v>
      </c>
      <c r="D225" s="452">
        <v>188</v>
      </c>
      <c r="E225" s="731">
        <f t="shared" si="3"/>
        <v>188</v>
      </c>
      <c r="F225" s="453" t="s">
        <v>460</v>
      </c>
      <c r="G225" s="736" t="s">
        <v>25610</v>
      </c>
      <c r="H225" s="737"/>
    </row>
    <row r="226" spans="1:8" customFormat="1" ht="15" customHeight="1">
      <c r="A226" s="734" t="s">
        <v>992</v>
      </c>
      <c r="B226" s="735" t="s">
        <v>876</v>
      </c>
      <c r="C226" s="735" t="s">
        <v>6483</v>
      </c>
      <c r="D226" s="452">
        <v>204</v>
      </c>
      <c r="E226" s="731">
        <f t="shared" si="3"/>
        <v>204</v>
      </c>
      <c r="F226" s="453" t="s">
        <v>460</v>
      </c>
      <c r="G226" s="736" t="s">
        <v>25610</v>
      </c>
      <c r="H226" s="737"/>
    </row>
    <row r="227" spans="1:8" customFormat="1" ht="15" customHeight="1">
      <c r="A227" s="734" t="s">
        <v>27678</v>
      </c>
      <c r="B227" s="735" t="s">
        <v>21174</v>
      </c>
      <c r="C227" s="735" t="s">
        <v>21175</v>
      </c>
      <c r="D227" s="452">
        <v>848</v>
      </c>
      <c r="E227" s="731">
        <f t="shared" si="3"/>
        <v>848</v>
      </c>
      <c r="F227" s="453" t="s">
        <v>460</v>
      </c>
      <c r="G227" s="736" t="s">
        <v>25610</v>
      </c>
      <c r="H227" s="737"/>
    </row>
    <row r="228" spans="1:8" customFormat="1" ht="15" customHeight="1">
      <c r="A228" s="734" t="s">
        <v>27678</v>
      </c>
      <c r="B228" s="735" t="s">
        <v>21176</v>
      </c>
      <c r="C228" s="735" t="s">
        <v>21177</v>
      </c>
      <c r="D228" s="452">
        <v>1132</v>
      </c>
      <c r="E228" s="731">
        <f t="shared" si="3"/>
        <v>1132</v>
      </c>
      <c r="F228" s="453" t="s">
        <v>460</v>
      </c>
      <c r="G228" s="736" t="s">
        <v>25610</v>
      </c>
      <c r="H228" s="737"/>
    </row>
    <row r="229" spans="1:8" customFormat="1" ht="15" customHeight="1">
      <c r="A229" s="734" t="s">
        <v>27678</v>
      </c>
      <c r="B229" s="735" t="s">
        <v>21007</v>
      </c>
      <c r="C229" s="735" t="s">
        <v>21008</v>
      </c>
      <c r="D229" s="452">
        <v>1556</v>
      </c>
      <c r="E229" s="731">
        <f t="shared" si="3"/>
        <v>1556</v>
      </c>
      <c r="F229" s="453" t="s">
        <v>460</v>
      </c>
      <c r="G229" s="736" t="s">
        <v>25610</v>
      </c>
      <c r="H229" s="737"/>
    </row>
    <row r="230" spans="1:8" customFormat="1" ht="15" customHeight="1">
      <c r="A230" s="734" t="s">
        <v>6491</v>
      </c>
      <c r="B230" s="735" t="s">
        <v>6490</v>
      </c>
      <c r="C230" s="735" t="s">
        <v>6489</v>
      </c>
      <c r="D230" s="452">
        <v>458</v>
      </c>
      <c r="E230" s="731">
        <f t="shared" si="3"/>
        <v>458</v>
      </c>
      <c r="F230" s="453" t="s">
        <v>460</v>
      </c>
      <c r="G230" s="736" t="s">
        <v>25610</v>
      </c>
      <c r="H230" s="737"/>
    </row>
    <row r="231" spans="1:8" customFormat="1" ht="15" customHeight="1">
      <c r="A231" s="734" t="s">
        <v>6491</v>
      </c>
      <c r="B231" s="735" t="s">
        <v>6488</v>
      </c>
      <c r="C231" s="735" t="s">
        <v>6487</v>
      </c>
      <c r="D231" s="452">
        <v>620</v>
      </c>
      <c r="E231" s="731">
        <f t="shared" si="3"/>
        <v>620</v>
      </c>
      <c r="F231" s="453" t="s">
        <v>460</v>
      </c>
      <c r="G231" s="736" t="s">
        <v>25610</v>
      </c>
      <c r="H231" s="737"/>
    </row>
    <row r="232" spans="1:8" customFormat="1" ht="15" customHeight="1">
      <c r="A232" s="734" t="s">
        <v>6491</v>
      </c>
      <c r="B232" s="735" t="s">
        <v>7312</v>
      </c>
      <c r="C232" s="735" t="s">
        <v>7313</v>
      </c>
      <c r="D232" s="452">
        <v>286</v>
      </c>
      <c r="E232" s="731">
        <f t="shared" si="3"/>
        <v>286</v>
      </c>
      <c r="F232" s="453" t="s">
        <v>460</v>
      </c>
      <c r="G232" s="736" t="s">
        <v>25610</v>
      </c>
      <c r="H232" s="737"/>
    </row>
    <row r="233" spans="1:8" customFormat="1" ht="15" customHeight="1">
      <c r="A233" s="734" t="s">
        <v>6491</v>
      </c>
      <c r="B233" s="735" t="s">
        <v>7718</v>
      </c>
      <c r="C233" s="735" t="s">
        <v>7719</v>
      </c>
      <c r="D233" s="452">
        <v>528</v>
      </c>
      <c r="E233" s="731">
        <f t="shared" si="3"/>
        <v>528</v>
      </c>
      <c r="F233" s="453" t="s">
        <v>460</v>
      </c>
      <c r="G233" s="736" t="s">
        <v>25610</v>
      </c>
      <c r="H233" s="737"/>
    </row>
    <row r="234" spans="1:8" customFormat="1" ht="15" customHeight="1">
      <c r="A234" s="734" t="s">
        <v>163</v>
      </c>
      <c r="B234" s="735" t="s">
        <v>20999</v>
      </c>
      <c r="C234" s="735" t="s">
        <v>21000</v>
      </c>
      <c r="D234" s="452">
        <v>626</v>
      </c>
      <c r="E234" s="731">
        <f t="shared" si="3"/>
        <v>626</v>
      </c>
      <c r="F234" s="453" t="s">
        <v>460</v>
      </c>
      <c r="G234" s="736" t="s">
        <v>25610</v>
      </c>
      <c r="H234" s="737"/>
    </row>
    <row r="235" spans="1:8" customFormat="1" ht="15" customHeight="1">
      <c r="A235" s="734" t="s">
        <v>163</v>
      </c>
      <c r="B235" s="735" t="s">
        <v>342</v>
      </c>
      <c r="C235" s="735" t="s">
        <v>714</v>
      </c>
      <c r="D235" s="452">
        <v>564</v>
      </c>
      <c r="E235" s="731">
        <f t="shared" si="3"/>
        <v>564</v>
      </c>
      <c r="F235" s="453" t="s">
        <v>460</v>
      </c>
      <c r="G235" s="736" t="s">
        <v>25610</v>
      </c>
      <c r="H235" s="737"/>
    </row>
    <row r="236" spans="1:8" customFormat="1" ht="15" customHeight="1" collapsed="1">
      <c r="A236" s="734" t="s">
        <v>163</v>
      </c>
      <c r="B236" s="735" t="s">
        <v>21001</v>
      </c>
      <c r="C236" s="735" t="s">
        <v>21002</v>
      </c>
      <c r="D236" s="452">
        <v>1066</v>
      </c>
      <c r="E236" s="731">
        <f t="shared" si="3"/>
        <v>1066</v>
      </c>
      <c r="F236" s="453" t="s">
        <v>460</v>
      </c>
      <c r="G236" s="736" t="s">
        <v>25610</v>
      </c>
      <c r="H236" s="737"/>
    </row>
    <row r="237" spans="1:8" customFormat="1" ht="15" customHeight="1">
      <c r="A237" s="734" t="s">
        <v>163</v>
      </c>
      <c r="B237" s="735" t="s">
        <v>343</v>
      </c>
      <c r="C237" s="735" t="s">
        <v>715</v>
      </c>
      <c r="D237" s="452">
        <v>768</v>
      </c>
      <c r="E237" s="731">
        <f t="shared" si="3"/>
        <v>768</v>
      </c>
      <c r="F237" s="453" t="s">
        <v>460</v>
      </c>
      <c r="G237" s="736" t="s">
        <v>25610</v>
      </c>
      <c r="H237" s="737"/>
    </row>
    <row r="238" spans="1:8" customFormat="1" ht="15" customHeight="1">
      <c r="A238" s="734" t="s">
        <v>163</v>
      </c>
      <c r="B238" s="735" t="s">
        <v>345</v>
      </c>
      <c r="C238" s="735" t="s">
        <v>344</v>
      </c>
      <c r="D238" s="452">
        <v>1270</v>
      </c>
      <c r="E238" s="731">
        <f t="shared" si="3"/>
        <v>1270</v>
      </c>
      <c r="F238" s="453" t="s">
        <v>460</v>
      </c>
      <c r="G238" s="736" t="s">
        <v>25610</v>
      </c>
      <c r="H238" s="737"/>
    </row>
    <row r="239" spans="1:8" customFormat="1" ht="15" customHeight="1">
      <c r="A239" s="734" t="s">
        <v>163</v>
      </c>
      <c r="B239" s="735" t="s">
        <v>341</v>
      </c>
      <c r="C239" s="735" t="s">
        <v>713</v>
      </c>
      <c r="D239" s="452">
        <v>330</v>
      </c>
      <c r="E239" s="731">
        <f t="shared" si="3"/>
        <v>330</v>
      </c>
      <c r="F239" s="453" t="s">
        <v>460</v>
      </c>
      <c r="G239" s="736" t="s">
        <v>25610</v>
      </c>
      <c r="H239" s="737"/>
    </row>
    <row r="240" spans="1:8" customFormat="1" ht="15" customHeight="1">
      <c r="A240" s="734" t="s">
        <v>27679</v>
      </c>
      <c r="B240" s="735" t="s">
        <v>19771</v>
      </c>
      <c r="C240" s="735" t="s">
        <v>19772</v>
      </c>
      <c r="D240" s="452">
        <v>1110</v>
      </c>
      <c r="E240" s="731">
        <f t="shared" si="3"/>
        <v>1110</v>
      </c>
      <c r="F240" s="453" t="s">
        <v>460</v>
      </c>
      <c r="G240" s="736" t="s">
        <v>25610</v>
      </c>
      <c r="H240" s="737"/>
    </row>
    <row r="241" spans="1:8" customFormat="1" ht="15" customHeight="1">
      <c r="A241" s="734" t="s">
        <v>27679</v>
      </c>
      <c r="B241" s="735" t="s">
        <v>21003</v>
      </c>
      <c r="C241" s="735" t="s">
        <v>21004</v>
      </c>
      <c r="D241" s="452">
        <v>1900</v>
      </c>
      <c r="E241" s="731">
        <f t="shared" si="3"/>
        <v>1900</v>
      </c>
      <c r="F241" s="453" t="s">
        <v>460</v>
      </c>
      <c r="G241" s="736" t="s">
        <v>25610</v>
      </c>
      <c r="H241" s="737"/>
    </row>
    <row r="242" spans="1:8" customFormat="1" ht="15" customHeight="1">
      <c r="A242" s="734" t="s">
        <v>709</v>
      </c>
      <c r="B242" s="735" t="s">
        <v>7310</v>
      </c>
      <c r="C242" s="735" t="s">
        <v>7311</v>
      </c>
      <c r="D242" s="452">
        <v>100</v>
      </c>
      <c r="E242" s="731">
        <f t="shared" si="3"/>
        <v>100</v>
      </c>
      <c r="F242" s="453" t="s">
        <v>459</v>
      </c>
      <c r="G242" s="736"/>
      <c r="H242" s="737"/>
    </row>
    <row r="243" spans="1:8" customFormat="1" ht="15" customHeight="1">
      <c r="A243" s="734" t="s">
        <v>709</v>
      </c>
      <c r="B243" s="735" t="s">
        <v>871</v>
      </c>
      <c r="C243" s="735" t="s">
        <v>22797</v>
      </c>
      <c r="D243" s="452">
        <v>242</v>
      </c>
      <c r="E243" s="731">
        <f t="shared" si="3"/>
        <v>242</v>
      </c>
      <c r="F243" s="453" t="s">
        <v>459</v>
      </c>
      <c r="G243" s="736"/>
      <c r="H243" s="737"/>
    </row>
    <row r="244" spans="1:8" customFormat="1" ht="15" customHeight="1">
      <c r="A244" s="734" t="s">
        <v>709</v>
      </c>
      <c r="B244" s="735" t="s">
        <v>872</v>
      </c>
      <c r="C244" s="735" t="s">
        <v>22798</v>
      </c>
      <c r="D244" s="452">
        <v>322</v>
      </c>
      <c r="E244" s="731">
        <f t="shared" si="3"/>
        <v>322</v>
      </c>
      <c r="F244" s="453" t="s">
        <v>459</v>
      </c>
      <c r="G244" s="736"/>
      <c r="H244" s="737"/>
    </row>
    <row r="245" spans="1:8" customFormat="1" ht="15" customHeight="1">
      <c r="A245" s="734" t="s">
        <v>709</v>
      </c>
      <c r="B245" s="735" t="s">
        <v>14287</v>
      </c>
      <c r="C245" s="735" t="s">
        <v>14288</v>
      </c>
      <c r="D245" s="452">
        <v>76</v>
      </c>
      <c r="E245" s="731">
        <f t="shared" si="3"/>
        <v>76</v>
      </c>
      <c r="F245" s="453" t="s">
        <v>459</v>
      </c>
      <c r="G245" s="736"/>
      <c r="H245" s="737"/>
    </row>
    <row r="246" spans="1:8" customFormat="1" ht="15" customHeight="1">
      <c r="A246" s="734" t="s">
        <v>709</v>
      </c>
      <c r="B246" s="735" t="s">
        <v>16118</v>
      </c>
      <c r="C246" s="735" t="s">
        <v>20998</v>
      </c>
      <c r="D246" s="452">
        <v>84</v>
      </c>
      <c r="E246" s="731">
        <f t="shared" si="3"/>
        <v>84</v>
      </c>
      <c r="F246" s="453" t="s">
        <v>459</v>
      </c>
      <c r="G246" s="736"/>
      <c r="H246" s="737"/>
    </row>
    <row r="247" spans="1:8" customFormat="1" ht="15" customHeight="1">
      <c r="A247" s="734" t="s">
        <v>709</v>
      </c>
      <c r="B247" s="735" t="s">
        <v>7306</v>
      </c>
      <c r="C247" s="735" t="s">
        <v>7307</v>
      </c>
      <c r="D247" s="452">
        <v>372</v>
      </c>
      <c r="E247" s="731">
        <f t="shared" si="3"/>
        <v>372</v>
      </c>
      <c r="F247" s="453" t="s">
        <v>459</v>
      </c>
      <c r="G247" s="736"/>
      <c r="H247" s="737"/>
    </row>
    <row r="248" spans="1:8" customFormat="1" ht="15" customHeight="1">
      <c r="A248" s="734" t="s">
        <v>709</v>
      </c>
      <c r="B248" s="735" t="s">
        <v>7308</v>
      </c>
      <c r="C248" s="735" t="s">
        <v>7309</v>
      </c>
      <c r="D248" s="452">
        <v>1082</v>
      </c>
      <c r="E248" s="731">
        <f t="shared" si="3"/>
        <v>1082</v>
      </c>
      <c r="F248" s="453" t="s">
        <v>459</v>
      </c>
      <c r="G248" s="736"/>
      <c r="H248" s="737"/>
    </row>
    <row r="249" spans="1:8" customFormat="1" ht="15" customHeight="1">
      <c r="A249" s="734" t="s">
        <v>709</v>
      </c>
      <c r="B249" s="735" t="s">
        <v>27680</v>
      </c>
      <c r="C249" s="735" t="s">
        <v>27681</v>
      </c>
      <c r="D249" s="452">
        <v>304</v>
      </c>
      <c r="E249" s="731">
        <f t="shared" si="3"/>
        <v>304</v>
      </c>
      <c r="F249" s="453" t="s">
        <v>459</v>
      </c>
      <c r="G249" s="736"/>
      <c r="H249" s="737" t="s">
        <v>665</v>
      </c>
    </row>
    <row r="250" spans="1:8" customFormat="1" ht="15" customHeight="1">
      <c r="A250" s="734" t="s">
        <v>709</v>
      </c>
      <c r="B250" s="735" t="s">
        <v>22787</v>
      </c>
      <c r="C250" s="735" t="s">
        <v>22788</v>
      </c>
      <c r="D250" s="452">
        <v>372</v>
      </c>
      <c r="E250" s="731">
        <f t="shared" si="3"/>
        <v>372</v>
      </c>
      <c r="F250" s="453" t="s">
        <v>459</v>
      </c>
      <c r="G250" s="736"/>
      <c r="H250" s="737"/>
    </row>
    <row r="251" spans="1:8" customFormat="1" ht="15" customHeight="1" collapsed="1">
      <c r="A251" s="734" t="s">
        <v>709</v>
      </c>
      <c r="B251" s="735" t="s">
        <v>14286</v>
      </c>
      <c r="C251" s="735" t="s">
        <v>22786</v>
      </c>
      <c r="D251" s="452">
        <v>460</v>
      </c>
      <c r="E251" s="731">
        <f t="shared" si="3"/>
        <v>460</v>
      </c>
      <c r="F251" s="453" t="s">
        <v>459</v>
      </c>
      <c r="G251" s="736"/>
      <c r="H251" s="737"/>
    </row>
    <row r="252" spans="1:8" customFormat="1" ht="15" customHeight="1">
      <c r="A252" s="734" t="s">
        <v>709</v>
      </c>
      <c r="B252" s="735" t="s">
        <v>710</v>
      </c>
      <c r="C252" s="735" t="s">
        <v>797</v>
      </c>
      <c r="D252" s="452">
        <v>1090</v>
      </c>
      <c r="E252" s="731">
        <f t="shared" si="3"/>
        <v>1090</v>
      </c>
      <c r="F252" s="453" t="s">
        <v>459</v>
      </c>
      <c r="G252" s="736">
        <v>5</v>
      </c>
      <c r="H252" s="737"/>
    </row>
    <row r="253" spans="1:8" customFormat="1" ht="15" customHeight="1">
      <c r="A253" s="734" t="s">
        <v>709</v>
      </c>
      <c r="B253" s="735" t="s">
        <v>7712</v>
      </c>
      <c r="C253" s="735" t="s">
        <v>7713</v>
      </c>
      <c r="D253" s="452">
        <v>1962</v>
      </c>
      <c r="E253" s="731">
        <f t="shared" si="3"/>
        <v>1962</v>
      </c>
      <c r="F253" s="453" t="s">
        <v>459</v>
      </c>
      <c r="G253" s="736" t="s">
        <v>25610</v>
      </c>
      <c r="H253" s="737"/>
    </row>
    <row r="254" spans="1:8" customFormat="1" ht="15" customHeight="1" collapsed="1">
      <c r="A254" s="734" t="s">
        <v>709</v>
      </c>
      <c r="B254" s="735" t="s">
        <v>7714</v>
      </c>
      <c r="C254" s="735" t="s">
        <v>7715</v>
      </c>
      <c r="D254" s="452">
        <v>3280</v>
      </c>
      <c r="E254" s="731">
        <f t="shared" si="3"/>
        <v>3280</v>
      </c>
      <c r="F254" s="453" t="s">
        <v>459</v>
      </c>
      <c r="G254" s="736" t="s">
        <v>25610</v>
      </c>
      <c r="H254" s="737"/>
    </row>
    <row r="255" spans="1:8" customFormat="1" ht="15" customHeight="1" collapsed="1">
      <c r="A255" s="734" t="s">
        <v>709</v>
      </c>
      <c r="B255" s="735" t="s">
        <v>22793</v>
      </c>
      <c r="C255" s="735" t="s">
        <v>22794</v>
      </c>
      <c r="D255" s="452">
        <v>1830</v>
      </c>
      <c r="E255" s="731">
        <f t="shared" si="3"/>
        <v>1830</v>
      </c>
      <c r="F255" s="453" t="s">
        <v>459</v>
      </c>
      <c r="G255" s="736" t="s">
        <v>25610</v>
      </c>
      <c r="H255" s="737"/>
    </row>
    <row r="256" spans="1:8" customFormat="1" ht="15" customHeight="1">
      <c r="A256" s="734" t="s">
        <v>709</v>
      </c>
      <c r="B256" s="735" t="s">
        <v>22795</v>
      </c>
      <c r="C256" s="735" t="s">
        <v>22796</v>
      </c>
      <c r="D256" s="452">
        <v>2006</v>
      </c>
      <c r="E256" s="731">
        <f t="shared" si="3"/>
        <v>2006</v>
      </c>
      <c r="F256" s="453" t="s">
        <v>459</v>
      </c>
      <c r="G256" s="736" t="s">
        <v>25610</v>
      </c>
      <c r="H256" s="737"/>
    </row>
    <row r="257" spans="1:8" customFormat="1" ht="15" customHeight="1">
      <c r="A257" s="734" t="s">
        <v>709</v>
      </c>
      <c r="B257" s="735" t="s">
        <v>22789</v>
      </c>
      <c r="C257" s="735" t="s">
        <v>22790</v>
      </c>
      <c r="D257" s="452">
        <v>1320</v>
      </c>
      <c r="E257" s="731">
        <f t="shared" si="3"/>
        <v>1320</v>
      </c>
      <c r="F257" s="453" t="s">
        <v>459</v>
      </c>
      <c r="G257" s="736" t="s">
        <v>25610</v>
      </c>
      <c r="H257" s="737"/>
    </row>
    <row r="258" spans="1:8" customFormat="1" ht="15" customHeight="1">
      <c r="A258" s="734" t="s">
        <v>709</v>
      </c>
      <c r="B258" s="735" t="s">
        <v>22791</v>
      </c>
      <c r="C258" s="735" t="s">
        <v>22792</v>
      </c>
      <c r="D258" s="452">
        <v>1456</v>
      </c>
      <c r="E258" s="731">
        <f t="shared" si="3"/>
        <v>1456</v>
      </c>
      <c r="F258" s="453" t="s">
        <v>459</v>
      </c>
      <c r="G258" s="736" t="s">
        <v>25610</v>
      </c>
      <c r="H258" s="737"/>
    </row>
    <row r="259" spans="1:8" customFormat="1" ht="15" customHeight="1">
      <c r="A259" s="734" t="s">
        <v>709</v>
      </c>
      <c r="B259" s="735" t="s">
        <v>24620</v>
      </c>
      <c r="C259" s="735" t="s">
        <v>24621</v>
      </c>
      <c r="D259" s="452">
        <v>422</v>
      </c>
      <c r="E259" s="731">
        <f t="shared" si="3"/>
        <v>422</v>
      </c>
      <c r="F259" s="453" t="s">
        <v>459</v>
      </c>
      <c r="G259" s="736" t="s">
        <v>261</v>
      </c>
      <c r="H259" s="737"/>
    </row>
    <row r="260" spans="1:8" customFormat="1" ht="15" customHeight="1" collapsed="1">
      <c r="A260" s="734" t="s">
        <v>709</v>
      </c>
      <c r="B260" s="735" t="s">
        <v>14281</v>
      </c>
      <c r="C260" s="735" t="s">
        <v>22780</v>
      </c>
      <c r="D260" s="452">
        <v>2130</v>
      </c>
      <c r="E260" s="731">
        <f t="shared" si="3"/>
        <v>2130</v>
      </c>
      <c r="F260" s="453" t="s">
        <v>459</v>
      </c>
      <c r="G260" s="736" t="s">
        <v>25610</v>
      </c>
      <c r="H260" s="737"/>
    </row>
    <row r="261" spans="1:8" customFormat="1" ht="15" customHeight="1" collapsed="1">
      <c r="A261" s="734" t="s">
        <v>709</v>
      </c>
      <c r="B261" s="735" t="s">
        <v>20995</v>
      </c>
      <c r="C261" s="735" t="s">
        <v>22781</v>
      </c>
      <c r="D261" s="452">
        <v>2342</v>
      </c>
      <c r="E261" s="731">
        <f t="shared" si="3"/>
        <v>2342</v>
      </c>
      <c r="F261" s="453" t="s">
        <v>459</v>
      </c>
      <c r="G261" s="736" t="s">
        <v>25610</v>
      </c>
      <c r="H261" s="737"/>
    </row>
    <row r="262" spans="1:8" customFormat="1" ht="15" customHeight="1">
      <c r="A262" s="734" t="s">
        <v>709</v>
      </c>
      <c r="B262" s="735" t="s">
        <v>14282</v>
      </c>
      <c r="C262" s="735" t="s">
        <v>22782</v>
      </c>
      <c r="D262" s="452">
        <v>1760</v>
      </c>
      <c r="E262" s="731">
        <f t="shared" ref="E262:E325" si="4">D262*(1-$E$5)</f>
        <v>1760</v>
      </c>
      <c r="F262" s="453" t="s">
        <v>459</v>
      </c>
      <c r="G262" s="736" t="s">
        <v>25610</v>
      </c>
      <c r="H262" s="737"/>
    </row>
    <row r="263" spans="1:8" customFormat="1" ht="15" customHeight="1">
      <c r="A263" s="734" t="s">
        <v>709</v>
      </c>
      <c r="B263" s="735" t="s">
        <v>20996</v>
      </c>
      <c r="C263" s="735" t="s">
        <v>22783</v>
      </c>
      <c r="D263" s="452">
        <v>1934</v>
      </c>
      <c r="E263" s="731">
        <f t="shared" si="4"/>
        <v>1934</v>
      </c>
      <c r="F263" s="453" t="s">
        <v>459</v>
      </c>
      <c r="G263" s="736" t="s">
        <v>25610</v>
      </c>
      <c r="H263" s="737"/>
    </row>
    <row r="264" spans="1:8" customFormat="1" ht="15" customHeight="1" collapsed="1">
      <c r="A264" s="734" t="s">
        <v>709</v>
      </c>
      <c r="B264" s="735" t="s">
        <v>14283</v>
      </c>
      <c r="C264" s="735" t="s">
        <v>22784</v>
      </c>
      <c r="D264" s="452">
        <v>3300</v>
      </c>
      <c r="E264" s="731">
        <f t="shared" si="4"/>
        <v>3300</v>
      </c>
      <c r="F264" s="453" t="s">
        <v>459</v>
      </c>
      <c r="G264" s="736" t="s">
        <v>25610</v>
      </c>
      <c r="H264" s="737"/>
    </row>
    <row r="265" spans="1:8" customFormat="1" ht="15" customHeight="1">
      <c r="A265" s="734" t="s">
        <v>709</v>
      </c>
      <c r="B265" s="735" t="s">
        <v>20997</v>
      </c>
      <c r="C265" s="735" t="s">
        <v>22785</v>
      </c>
      <c r="D265" s="452">
        <v>3630</v>
      </c>
      <c r="E265" s="731">
        <f t="shared" si="4"/>
        <v>3630</v>
      </c>
      <c r="F265" s="453" t="s">
        <v>459</v>
      </c>
      <c r="G265" s="736" t="s">
        <v>25610</v>
      </c>
      <c r="H265" s="737"/>
    </row>
    <row r="266" spans="1:8" customFormat="1" ht="15" customHeight="1">
      <c r="A266" s="734" t="s">
        <v>709</v>
      </c>
      <c r="B266" s="735" t="s">
        <v>24618</v>
      </c>
      <c r="C266" s="735" t="s">
        <v>24619</v>
      </c>
      <c r="D266" s="452">
        <v>248</v>
      </c>
      <c r="E266" s="731">
        <f t="shared" si="4"/>
        <v>248</v>
      </c>
      <c r="F266" s="453" t="s">
        <v>459</v>
      </c>
      <c r="G266" s="736" t="s">
        <v>261</v>
      </c>
      <c r="H266" s="737"/>
    </row>
    <row r="267" spans="1:8" customFormat="1" ht="15" customHeight="1">
      <c r="A267" s="734" t="s">
        <v>709</v>
      </c>
      <c r="B267" s="735" t="s">
        <v>14284</v>
      </c>
      <c r="C267" s="735" t="s">
        <v>14285</v>
      </c>
      <c r="D267" s="452">
        <v>3460</v>
      </c>
      <c r="E267" s="731">
        <f t="shared" si="4"/>
        <v>3460</v>
      </c>
      <c r="F267" s="453" t="s">
        <v>459</v>
      </c>
      <c r="G267" s="736" t="s">
        <v>25610</v>
      </c>
      <c r="H267" s="737"/>
    </row>
    <row r="268" spans="1:8" customFormat="1" ht="15" customHeight="1">
      <c r="A268" s="734" t="s">
        <v>709</v>
      </c>
      <c r="B268" s="735" t="s">
        <v>27682</v>
      </c>
      <c r="C268" s="735" t="s">
        <v>27683</v>
      </c>
      <c r="D268" s="452">
        <v>3000</v>
      </c>
      <c r="E268" s="731">
        <f t="shared" si="4"/>
        <v>3000</v>
      </c>
      <c r="F268" s="453" t="s">
        <v>459</v>
      </c>
      <c r="G268" s="736" t="s">
        <v>25610</v>
      </c>
      <c r="H268" s="737" t="s">
        <v>665</v>
      </c>
    </row>
    <row r="269" spans="1:8" customFormat="1" ht="15" customHeight="1">
      <c r="A269" s="734" t="s">
        <v>709</v>
      </c>
      <c r="B269" s="735" t="s">
        <v>27684</v>
      </c>
      <c r="C269" s="735" t="s">
        <v>27685</v>
      </c>
      <c r="D269" s="452">
        <v>3304</v>
      </c>
      <c r="E269" s="731">
        <f t="shared" si="4"/>
        <v>3304</v>
      </c>
      <c r="F269" s="453" t="s">
        <v>459</v>
      </c>
      <c r="G269" s="736" t="s">
        <v>25610</v>
      </c>
      <c r="H269" s="737" t="s">
        <v>665</v>
      </c>
    </row>
    <row r="270" spans="1:8" customFormat="1" ht="15" customHeight="1">
      <c r="A270" s="734" t="s">
        <v>709</v>
      </c>
      <c r="B270" s="735" t="s">
        <v>27686</v>
      </c>
      <c r="C270" s="735" t="s">
        <v>27687</v>
      </c>
      <c r="D270" s="452">
        <v>2490</v>
      </c>
      <c r="E270" s="731">
        <f t="shared" si="4"/>
        <v>2490</v>
      </c>
      <c r="F270" s="453" t="s">
        <v>459</v>
      </c>
      <c r="G270" s="736" t="s">
        <v>25610</v>
      </c>
      <c r="H270" s="737" t="s">
        <v>665</v>
      </c>
    </row>
    <row r="271" spans="1:8" customFormat="1" ht="15" customHeight="1" collapsed="1">
      <c r="A271" s="734" t="s">
        <v>709</v>
      </c>
      <c r="B271" s="735" t="s">
        <v>27688</v>
      </c>
      <c r="C271" s="735" t="s">
        <v>27689</v>
      </c>
      <c r="D271" s="452">
        <v>2738</v>
      </c>
      <c r="E271" s="731">
        <f t="shared" si="4"/>
        <v>2738</v>
      </c>
      <c r="F271" s="453" t="s">
        <v>459</v>
      </c>
      <c r="G271" s="736" t="s">
        <v>25610</v>
      </c>
      <c r="H271" s="737" t="s">
        <v>665</v>
      </c>
    </row>
    <row r="272" spans="1:8" customFormat="1" ht="15" customHeight="1">
      <c r="A272" s="734" t="s">
        <v>709</v>
      </c>
      <c r="B272" s="735" t="s">
        <v>27690</v>
      </c>
      <c r="C272" s="735" t="s">
        <v>27691</v>
      </c>
      <c r="D272" s="452">
        <v>248</v>
      </c>
      <c r="E272" s="731">
        <f t="shared" si="4"/>
        <v>248</v>
      </c>
      <c r="F272" s="453" t="s">
        <v>459</v>
      </c>
      <c r="G272" s="736"/>
      <c r="H272" s="737" t="s">
        <v>665</v>
      </c>
    </row>
    <row r="273" spans="1:8" customFormat="1" ht="15" customHeight="1">
      <c r="A273" s="734" t="s">
        <v>709</v>
      </c>
      <c r="B273" s="735" t="s">
        <v>711</v>
      </c>
      <c r="C273" s="735" t="s">
        <v>712</v>
      </c>
      <c r="D273" s="452">
        <v>6600</v>
      </c>
      <c r="E273" s="731">
        <f t="shared" si="4"/>
        <v>6600</v>
      </c>
      <c r="F273" s="453" t="s">
        <v>459</v>
      </c>
      <c r="G273" s="736" t="s">
        <v>25610</v>
      </c>
      <c r="H273" s="737"/>
    </row>
    <row r="274" spans="1:8" customFormat="1" ht="15" customHeight="1">
      <c r="A274" s="734" t="s">
        <v>27692</v>
      </c>
      <c r="B274" s="735" t="s">
        <v>7375</v>
      </c>
      <c r="C274" s="735" t="s">
        <v>7376</v>
      </c>
      <c r="D274" s="452">
        <v>150</v>
      </c>
      <c r="E274" s="731">
        <f t="shared" si="4"/>
        <v>150</v>
      </c>
      <c r="F274" s="453" t="s">
        <v>460</v>
      </c>
      <c r="G274" s="736">
        <v>5</v>
      </c>
      <c r="H274" s="737"/>
    </row>
    <row r="275" spans="1:8" customFormat="1" ht="15" customHeight="1">
      <c r="A275" s="734" t="s">
        <v>27692</v>
      </c>
      <c r="B275" s="735" t="s">
        <v>7377</v>
      </c>
      <c r="C275" s="735" t="s">
        <v>7378</v>
      </c>
      <c r="D275" s="452">
        <v>200</v>
      </c>
      <c r="E275" s="731">
        <f t="shared" si="4"/>
        <v>200</v>
      </c>
      <c r="F275" s="453" t="s">
        <v>7745</v>
      </c>
      <c r="G275" s="736">
        <v>5</v>
      </c>
      <c r="H275" s="737"/>
    </row>
    <row r="276" spans="1:8" customFormat="1" ht="15" customHeight="1">
      <c r="A276" s="734" t="s">
        <v>27693</v>
      </c>
      <c r="B276" s="735" t="s">
        <v>7720</v>
      </c>
      <c r="C276" s="735" t="s">
        <v>7721</v>
      </c>
      <c r="D276" s="452">
        <v>1150</v>
      </c>
      <c r="E276" s="731">
        <f t="shared" si="4"/>
        <v>1150</v>
      </c>
      <c r="F276" s="453" t="s">
        <v>460</v>
      </c>
      <c r="G276" s="736" t="s">
        <v>25610</v>
      </c>
      <c r="H276" s="737"/>
    </row>
    <row r="277" spans="1:8" customFormat="1" ht="15" customHeight="1">
      <c r="A277" s="734" t="s">
        <v>27693</v>
      </c>
      <c r="B277" s="735" t="s">
        <v>7722</v>
      </c>
      <c r="C277" s="735" t="s">
        <v>7723</v>
      </c>
      <c r="D277" s="452">
        <v>876</v>
      </c>
      <c r="E277" s="731">
        <f t="shared" si="4"/>
        <v>876</v>
      </c>
      <c r="F277" s="453" t="s">
        <v>460</v>
      </c>
      <c r="G277" s="736" t="s">
        <v>25610</v>
      </c>
      <c r="H277" s="737"/>
    </row>
    <row r="278" spans="1:8" customFormat="1" ht="15" customHeight="1">
      <c r="A278" s="734" t="s">
        <v>27693</v>
      </c>
      <c r="B278" s="735" t="s">
        <v>7724</v>
      </c>
      <c r="C278" s="735" t="s">
        <v>7725</v>
      </c>
      <c r="D278" s="452">
        <v>1562</v>
      </c>
      <c r="E278" s="731">
        <f t="shared" si="4"/>
        <v>1562</v>
      </c>
      <c r="F278" s="453" t="s">
        <v>460</v>
      </c>
      <c r="G278" s="736" t="s">
        <v>25610</v>
      </c>
      <c r="H278" s="737"/>
    </row>
    <row r="279" spans="1:8" customFormat="1" ht="15" customHeight="1">
      <c r="A279" s="734" t="s">
        <v>27693</v>
      </c>
      <c r="B279" s="735" t="s">
        <v>7726</v>
      </c>
      <c r="C279" s="735" t="s">
        <v>7727</v>
      </c>
      <c r="D279" s="452">
        <v>1288</v>
      </c>
      <c r="E279" s="731">
        <f t="shared" si="4"/>
        <v>1288</v>
      </c>
      <c r="F279" s="453" t="s">
        <v>460</v>
      </c>
      <c r="G279" s="736" t="s">
        <v>25610</v>
      </c>
      <c r="H279" s="737"/>
    </row>
    <row r="280" spans="1:8" customFormat="1" ht="15" customHeight="1">
      <c r="A280" s="734" t="s">
        <v>27693</v>
      </c>
      <c r="B280" s="735" t="s">
        <v>7728</v>
      </c>
      <c r="C280" s="735" t="s">
        <v>7729</v>
      </c>
      <c r="D280" s="452">
        <v>646</v>
      </c>
      <c r="E280" s="731">
        <f t="shared" si="4"/>
        <v>646</v>
      </c>
      <c r="F280" s="453" t="s">
        <v>460</v>
      </c>
      <c r="G280" s="736" t="s">
        <v>25610</v>
      </c>
      <c r="H280" s="737"/>
    </row>
    <row r="281" spans="1:8" customFormat="1" ht="15" customHeight="1">
      <c r="A281" s="734" t="s">
        <v>27693</v>
      </c>
      <c r="B281" s="735" t="s">
        <v>7730</v>
      </c>
      <c r="C281" s="735" t="s">
        <v>7731</v>
      </c>
      <c r="D281" s="452">
        <v>1058</v>
      </c>
      <c r="E281" s="731">
        <f t="shared" si="4"/>
        <v>1058</v>
      </c>
      <c r="F281" s="453" t="s">
        <v>460</v>
      </c>
      <c r="G281" s="736" t="s">
        <v>25610</v>
      </c>
      <c r="H281" s="737"/>
    </row>
    <row r="282" spans="1:8" customFormat="1" ht="15" customHeight="1">
      <c r="A282" s="734" t="s">
        <v>27694</v>
      </c>
      <c r="B282" s="735" t="s">
        <v>7716</v>
      </c>
      <c r="C282" s="735" t="s">
        <v>7717</v>
      </c>
      <c r="D282" s="452">
        <v>1120</v>
      </c>
      <c r="E282" s="731">
        <f t="shared" si="4"/>
        <v>1120</v>
      </c>
      <c r="F282" s="453" t="s">
        <v>459</v>
      </c>
      <c r="G282" s="736" t="s">
        <v>261</v>
      </c>
      <c r="H282" s="737"/>
    </row>
    <row r="283" spans="1:8" customFormat="1" ht="15" customHeight="1">
      <c r="A283" s="734" t="s">
        <v>27695</v>
      </c>
      <c r="B283" s="735" t="s">
        <v>6480</v>
      </c>
      <c r="C283" s="735" t="s">
        <v>6479</v>
      </c>
      <c r="D283" s="452">
        <v>318</v>
      </c>
      <c r="E283" s="731">
        <f t="shared" si="4"/>
        <v>318</v>
      </c>
      <c r="F283" s="453" t="s">
        <v>460</v>
      </c>
      <c r="G283" s="736">
        <v>5</v>
      </c>
      <c r="H283" s="737"/>
    </row>
    <row r="284" spans="1:8" customFormat="1" ht="15" customHeight="1">
      <c r="A284" s="734" t="s">
        <v>27695</v>
      </c>
      <c r="B284" s="735" t="s">
        <v>6478</v>
      </c>
      <c r="C284" s="735" t="s">
        <v>89</v>
      </c>
      <c r="D284" s="452">
        <v>318</v>
      </c>
      <c r="E284" s="731">
        <f t="shared" si="4"/>
        <v>318</v>
      </c>
      <c r="F284" s="453" t="s">
        <v>460</v>
      </c>
      <c r="G284" s="736">
        <v>5</v>
      </c>
      <c r="H284" s="737"/>
    </row>
    <row r="285" spans="1:8" customFormat="1" ht="15" customHeight="1">
      <c r="A285" s="734" t="s">
        <v>27696</v>
      </c>
      <c r="B285" s="735" t="s">
        <v>14289</v>
      </c>
      <c r="C285" s="735" t="s">
        <v>14290</v>
      </c>
      <c r="D285" s="452">
        <v>3410</v>
      </c>
      <c r="E285" s="731">
        <f t="shared" si="4"/>
        <v>3410</v>
      </c>
      <c r="F285" s="453" t="s">
        <v>460</v>
      </c>
      <c r="G285" s="736" t="s">
        <v>25610</v>
      </c>
      <c r="H285" s="737"/>
    </row>
    <row r="286" spans="1:8" customFormat="1" ht="15" customHeight="1">
      <c r="A286" s="734" t="s">
        <v>27696</v>
      </c>
      <c r="B286" s="735" t="s">
        <v>14291</v>
      </c>
      <c r="C286" s="735" t="s">
        <v>14292</v>
      </c>
      <c r="D286" s="452">
        <v>2750</v>
      </c>
      <c r="E286" s="731">
        <f t="shared" si="4"/>
        <v>2750</v>
      </c>
      <c r="F286" s="453" t="s">
        <v>460</v>
      </c>
      <c r="G286" s="736" t="s">
        <v>25610</v>
      </c>
      <c r="H286" s="737"/>
    </row>
    <row r="287" spans="1:8" customFormat="1" ht="15" customHeight="1">
      <c r="A287" s="734" t="s">
        <v>27696</v>
      </c>
      <c r="B287" s="735" t="s">
        <v>14293</v>
      </c>
      <c r="C287" s="735" t="s">
        <v>14294</v>
      </c>
      <c r="D287" s="452">
        <v>1100</v>
      </c>
      <c r="E287" s="731">
        <f t="shared" si="4"/>
        <v>1100</v>
      </c>
      <c r="F287" s="453" t="s">
        <v>460</v>
      </c>
      <c r="G287" s="736" t="s">
        <v>25610</v>
      </c>
      <c r="H287" s="737"/>
    </row>
    <row r="288" spans="1:8" customFormat="1" ht="15" customHeight="1">
      <c r="A288" s="734" t="s">
        <v>27696</v>
      </c>
      <c r="B288" s="735" t="s">
        <v>24610</v>
      </c>
      <c r="C288" s="735" t="s">
        <v>24611</v>
      </c>
      <c r="D288" s="452">
        <v>3050</v>
      </c>
      <c r="E288" s="731">
        <f t="shared" si="4"/>
        <v>3050</v>
      </c>
      <c r="F288" s="453" t="s">
        <v>460</v>
      </c>
      <c r="G288" s="736" t="s">
        <v>25610</v>
      </c>
      <c r="H288" s="737"/>
    </row>
    <row r="289" spans="1:8" customFormat="1" ht="15" customHeight="1">
      <c r="A289" s="734" t="s">
        <v>27696</v>
      </c>
      <c r="B289" s="735" t="s">
        <v>24612</v>
      </c>
      <c r="C289" s="735" t="s">
        <v>24613</v>
      </c>
      <c r="D289" s="452">
        <v>3850</v>
      </c>
      <c r="E289" s="731">
        <f t="shared" si="4"/>
        <v>3850</v>
      </c>
      <c r="F289" s="453" t="s">
        <v>460</v>
      </c>
      <c r="G289" s="736" t="s">
        <v>25610</v>
      </c>
      <c r="H289" s="737"/>
    </row>
    <row r="290" spans="1:8" customFormat="1" ht="15" customHeight="1" collapsed="1">
      <c r="A290" s="734" t="s">
        <v>27696</v>
      </c>
      <c r="B290" s="735" t="s">
        <v>16119</v>
      </c>
      <c r="C290" s="735" t="s">
        <v>16120</v>
      </c>
      <c r="D290" s="452">
        <v>3850</v>
      </c>
      <c r="E290" s="731">
        <f t="shared" si="4"/>
        <v>3850</v>
      </c>
      <c r="F290" s="453" t="s">
        <v>460</v>
      </c>
      <c r="G290" s="736" t="s">
        <v>25610</v>
      </c>
      <c r="H290" s="737"/>
    </row>
    <row r="291" spans="1:8" customFormat="1" ht="15" customHeight="1">
      <c r="A291" s="734" t="s">
        <v>27696</v>
      </c>
      <c r="B291" s="735" t="s">
        <v>14295</v>
      </c>
      <c r="C291" s="735" t="s">
        <v>14296</v>
      </c>
      <c r="D291" s="452">
        <v>2164</v>
      </c>
      <c r="E291" s="731">
        <f t="shared" si="4"/>
        <v>2164</v>
      </c>
      <c r="F291" s="453" t="s">
        <v>460</v>
      </c>
      <c r="G291" s="736" t="s">
        <v>25610</v>
      </c>
      <c r="H291" s="737"/>
    </row>
    <row r="292" spans="1:8" customFormat="1" ht="15" customHeight="1">
      <c r="A292" s="734" t="s">
        <v>27696</v>
      </c>
      <c r="B292" s="735" t="s">
        <v>14297</v>
      </c>
      <c r="C292" s="735" t="s">
        <v>14298</v>
      </c>
      <c r="D292" s="452">
        <v>2464</v>
      </c>
      <c r="E292" s="731">
        <f t="shared" si="4"/>
        <v>2464</v>
      </c>
      <c r="F292" s="453" t="s">
        <v>460</v>
      </c>
      <c r="G292" s="736" t="s">
        <v>25610</v>
      </c>
      <c r="H292" s="737"/>
    </row>
    <row r="293" spans="1:8" customFormat="1" ht="15" customHeight="1">
      <c r="A293" s="734" t="s">
        <v>27696</v>
      </c>
      <c r="B293" s="735" t="s">
        <v>14299</v>
      </c>
      <c r="C293" s="735" t="s">
        <v>14300</v>
      </c>
      <c r="D293" s="452">
        <v>694</v>
      </c>
      <c r="E293" s="731">
        <f t="shared" si="4"/>
        <v>694</v>
      </c>
      <c r="F293" s="453" t="s">
        <v>460</v>
      </c>
      <c r="G293" s="736">
        <v>5</v>
      </c>
      <c r="H293" s="737"/>
    </row>
    <row r="294" spans="1:8" customFormat="1" ht="15" customHeight="1">
      <c r="A294" s="734" t="s">
        <v>27696</v>
      </c>
      <c r="B294" s="735" t="s">
        <v>14301</v>
      </c>
      <c r="C294" s="735" t="s">
        <v>14302</v>
      </c>
      <c r="D294" s="452">
        <v>1000</v>
      </c>
      <c r="E294" s="731">
        <f t="shared" si="4"/>
        <v>1000</v>
      </c>
      <c r="F294" s="453" t="s">
        <v>460</v>
      </c>
      <c r="G294" s="736">
        <v>5</v>
      </c>
      <c r="H294" s="737"/>
    </row>
    <row r="295" spans="1:8" customFormat="1" ht="15" customHeight="1">
      <c r="A295" s="734" t="s">
        <v>27697</v>
      </c>
      <c r="B295" s="735" t="s">
        <v>88</v>
      </c>
      <c r="C295" s="735" t="s">
        <v>76</v>
      </c>
      <c r="D295" s="452">
        <v>48</v>
      </c>
      <c r="E295" s="731">
        <f t="shared" si="4"/>
        <v>48</v>
      </c>
      <c r="F295" s="453" t="s">
        <v>460</v>
      </c>
      <c r="G295" s="736"/>
      <c r="H295" s="737"/>
    </row>
    <row r="296" spans="1:8" customFormat="1" ht="15" customHeight="1">
      <c r="A296" s="734" t="s">
        <v>27697</v>
      </c>
      <c r="B296" s="735" t="s">
        <v>126</v>
      </c>
      <c r="C296" s="735" t="s">
        <v>166</v>
      </c>
      <c r="D296" s="452">
        <v>782</v>
      </c>
      <c r="E296" s="731">
        <f t="shared" si="4"/>
        <v>782</v>
      </c>
      <c r="F296" s="453" t="s">
        <v>460</v>
      </c>
      <c r="G296" s="736"/>
      <c r="H296" s="737"/>
    </row>
    <row r="297" spans="1:8" customFormat="1" ht="15" customHeight="1" collapsed="1">
      <c r="A297" s="734" t="s">
        <v>27697</v>
      </c>
      <c r="B297" s="735" t="s">
        <v>167</v>
      </c>
      <c r="C297" s="735" t="s">
        <v>80</v>
      </c>
      <c r="D297" s="452">
        <v>172</v>
      </c>
      <c r="E297" s="731">
        <f t="shared" si="4"/>
        <v>172</v>
      </c>
      <c r="F297" s="453" t="s">
        <v>460</v>
      </c>
      <c r="G297" s="736"/>
      <c r="H297" s="737"/>
    </row>
    <row r="298" spans="1:8" customFormat="1" ht="15" customHeight="1">
      <c r="A298" s="734" t="s">
        <v>27697</v>
      </c>
      <c r="B298" s="735" t="s">
        <v>81</v>
      </c>
      <c r="C298" s="735" t="s">
        <v>346</v>
      </c>
      <c r="D298" s="452">
        <v>208</v>
      </c>
      <c r="E298" s="731">
        <f t="shared" si="4"/>
        <v>208</v>
      </c>
      <c r="F298" s="453" t="s">
        <v>460</v>
      </c>
      <c r="G298" s="736"/>
      <c r="H298" s="737"/>
    </row>
    <row r="299" spans="1:8" customFormat="1" ht="15" customHeight="1">
      <c r="A299" s="734" t="s">
        <v>27697</v>
      </c>
      <c r="B299" s="735" t="s">
        <v>6475</v>
      </c>
      <c r="C299" s="735" t="s">
        <v>6474</v>
      </c>
      <c r="D299" s="452">
        <v>1250</v>
      </c>
      <c r="E299" s="731">
        <f t="shared" si="4"/>
        <v>1250</v>
      </c>
      <c r="F299" s="453" t="s">
        <v>460</v>
      </c>
      <c r="G299" s="736">
        <v>5</v>
      </c>
      <c r="H299" s="737"/>
    </row>
    <row r="300" spans="1:8" customFormat="1" ht="15" customHeight="1">
      <c r="A300" s="734" t="s">
        <v>27697</v>
      </c>
      <c r="B300" s="735" t="s">
        <v>7732</v>
      </c>
      <c r="C300" s="735" t="s">
        <v>7733</v>
      </c>
      <c r="D300" s="452">
        <v>248</v>
      </c>
      <c r="E300" s="731">
        <f t="shared" si="4"/>
        <v>248</v>
      </c>
      <c r="F300" s="453" t="s">
        <v>460</v>
      </c>
      <c r="G300" s="736"/>
      <c r="H300" s="737"/>
    </row>
    <row r="301" spans="1:8" customFormat="1" ht="15" customHeight="1">
      <c r="A301" s="734" t="s">
        <v>27697</v>
      </c>
      <c r="B301" s="735" t="s">
        <v>14320</v>
      </c>
      <c r="C301" s="735" t="s">
        <v>14321</v>
      </c>
      <c r="D301" s="452">
        <v>412</v>
      </c>
      <c r="E301" s="731">
        <f t="shared" si="4"/>
        <v>412</v>
      </c>
      <c r="F301" s="453" t="s">
        <v>460</v>
      </c>
      <c r="G301" s="736"/>
      <c r="H301" s="737"/>
    </row>
    <row r="302" spans="1:8" customFormat="1" ht="15" customHeight="1">
      <c r="A302" s="734" t="s">
        <v>27697</v>
      </c>
      <c r="B302" s="735" t="s">
        <v>6473</v>
      </c>
      <c r="C302" s="735" t="s">
        <v>6472</v>
      </c>
      <c r="D302" s="452">
        <v>354</v>
      </c>
      <c r="E302" s="731">
        <f t="shared" si="4"/>
        <v>354</v>
      </c>
      <c r="F302" s="453" t="s">
        <v>460</v>
      </c>
      <c r="G302" s="736">
        <v>5</v>
      </c>
      <c r="H302" s="737"/>
    </row>
    <row r="303" spans="1:8" customFormat="1" ht="15" customHeight="1">
      <c r="A303" s="734" t="s">
        <v>27697</v>
      </c>
      <c r="B303" s="735" t="s">
        <v>6471</v>
      </c>
      <c r="C303" s="735" t="s">
        <v>6470</v>
      </c>
      <c r="D303" s="452">
        <v>404</v>
      </c>
      <c r="E303" s="731">
        <f t="shared" si="4"/>
        <v>404</v>
      </c>
      <c r="F303" s="453" t="s">
        <v>460</v>
      </c>
      <c r="G303" s="736">
        <v>5</v>
      </c>
      <c r="H303" s="737"/>
    </row>
    <row r="304" spans="1:8" customFormat="1" ht="15" customHeight="1">
      <c r="A304" s="734" t="s">
        <v>27697</v>
      </c>
      <c r="B304" s="735" t="s">
        <v>14348</v>
      </c>
      <c r="C304" s="735" t="s">
        <v>7416</v>
      </c>
      <c r="D304" s="452">
        <v>276</v>
      </c>
      <c r="E304" s="731">
        <f t="shared" si="4"/>
        <v>276</v>
      </c>
      <c r="F304" s="453" t="s">
        <v>460</v>
      </c>
      <c r="G304" s="736"/>
      <c r="H304" s="737"/>
    </row>
    <row r="305" spans="1:8" customFormat="1" ht="15" customHeight="1">
      <c r="A305" s="734" t="s">
        <v>27697</v>
      </c>
      <c r="B305" s="735" t="s">
        <v>127</v>
      </c>
      <c r="C305" s="735" t="s">
        <v>148</v>
      </c>
      <c r="D305" s="452">
        <v>386</v>
      </c>
      <c r="E305" s="731">
        <f t="shared" si="4"/>
        <v>386</v>
      </c>
      <c r="F305" s="453" t="s">
        <v>460</v>
      </c>
      <c r="G305" s="736">
        <v>5</v>
      </c>
      <c r="H305" s="737"/>
    </row>
    <row r="306" spans="1:8" customFormat="1" ht="15" customHeight="1">
      <c r="A306" s="734" t="s">
        <v>27697</v>
      </c>
      <c r="B306" s="735" t="s">
        <v>21</v>
      </c>
      <c r="C306" s="735" t="s">
        <v>22</v>
      </c>
      <c r="D306" s="452">
        <v>66</v>
      </c>
      <c r="E306" s="731">
        <f t="shared" si="4"/>
        <v>66</v>
      </c>
      <c r="F306" s="453" t="s">
        <v>460</v>
      </c>
      <c r="G306" s="736"/>
      <c r="H306" s="737"/>
    </row>
    <row r="307" spans="1:8" customFormat="1" ht="15" customHeight="1">
      <c r="A307" s="734" t="s">
        <v>27697</v>
      </c>
      <c r="B307" s="735" t="s">
        <v>23</v>
      </c>
      <c r="C307" s="735" t="s">
        <v>91</v>
      </c>
      <c r="D307" s="452">
        <v>136</v>
      </c>
      <c r="E307" s="731">
        <f t="shared" si="4"/>
        <v>136</v>
      </c>
      <c r="F307" s="453" t="s">
        <v>460</v>
      </c>
      <c r="G307" s="736"/>
      <c r="H307" s="737"/>
    </row>
    <row r="308" spans="1:8" customFormat="1" ht="15" customHeight="1">
      <c r="A308" s="734" t="s">
        <v>27697</v>
      </c>
      <c r="B308" s="735" t="s">
        <v>128</v>
      </c>
      <c r="C308" s="735" t="s">
        <v>92</v>
      </c>
      <c r="D308" s="452">
        <v>216</v>
      </c>
      <c r="E308" s="731">
        <f t="shared" si="4"/>
        <v>216</v>
      </c>
      <c r="F308" s="453" t="s">
        <v>460</v>
      </c>
      <c r="G308" s="736"/>
      <c r="H308" s="737"/>
    </row>
    <row r="309" spans="1:8" customFormat="1" ht="15" customHeight="1">
      <c r="A309" s="734" t="s">
        <v>27698</v>
      </c>
      <c r="B309" s="735" t="s">
        <v>16123</v>
      </c>
      <c r="C309" s="735" t="s">
        <v>16124</v>
      </c>
      <c r="D309" s="452">
        <v>372</v>
      </c>
      <c r="E309" s="731">
        <f t="shared" si="4"/>
        <v>372</v>
      </c>
      <c r="F309" s="453" t="s">
        <v>460</v>
      </c>
      <c r="G309" s="736" t="s">
        <v>25610</v>
      </c>
      <c r="H309" s="737"/>
    </row>
    <row r="310" spans="1:8" customFormat="1" ht="15" customHeight="1">
      <c r="A310" s="734" t="s">
        <v>27698</v>
      </c>
      <c r="B310" s="735" t="s">
        <v>14317</v>
      </c>
      <c r="C310" s="735" t="s">
        <v>14318</v>
      </c>
      <c r="D310" s="452">
        <v>1788</v>
      </c>
      <c r="E310" s="731">
        <f t="shared" si="4"/>
        <v>1788</v>
      </c>
      <c r="F310" s="453" t="s">
        <v>460</v>
      </c>
      <c r="G310" s="736" t="s">
        <v>25610</v>
      </c>
      <c r="H310" s="737"/>
    </row>
    <row r="311" spans="1:8" customFormat="1" ht="15" customHeight="1">
      <c r="A311" s="734" t="s">
        <v>27698</v>
      </c>
      <c r="B311" s="735" t="s">
        <v>14319</v>
      </c>
      <c r="C311" s="735" t="s">
        <v>21009</v>
      </c>
      <c r="D311" s="452">
        <v>2062</v>
      </c>
      <c r="E311" s="731">
        <f t="shared" si="4"/>
        <v>2062</v>
      </c>
      <c r="F311" s="453" t="s">
        <v>460</v>
      </c>
      <c r="G311" s="736" t="s">
        <v>25610</v>
      </c>
      <c r="H311" s="737"/>
    </row>
    <row r="312" spans="1:8" customFormat="1" ht="15" customHeight="1">
      <c r="A312" s="734" t="s">
        <v>27698</v>
      </c>
      <c r="B312" s="735" t="s">
        <v>14303</v>
      </c>
      <c r="C312" s="735" t="s">
        <v>14304</v>
      </c>
      <c r="D312" s="452">
        <v>318</v>
      </c>
      <c r="E312" s="731">
        <f t="shared" si="4"/>
        <v>318</v>
      </c>
      <c r="F312" s="453" t="s">
        <v>460</v>
      </c>
      <c r="G312" s="736" t="s">
        <v>25610</v>
      </c>
      <c r="H312" s="737"/>
    </row>
    <row r="313" spans="1:8" customFormat="1" ht="15" customHeight="1">
      <c r="A313" s="734" t="s">
        <v>27698</v>
      </c>
      <c r="B313" s="735" t="s">
        <v>14305</v>
      </c>
      <c r="C313" s="735" t="s">
        <v>14306</v>
      </c>
      <c r="D313" s="452">
        <v>318</v>
      </c>
      <c r="E313" s="731">
        <f t="shared" si="4"/>
        <v>318</v>
      </c>
      <c r="F313" s="453" t="s">
        <v>460</v>
      </c>
      <c r="G313" s="453" t="s">
        <v>25610</v>
      </c>
      <c r="H313" s="737"/>
    </row>
    <row r="314" spans="1:8" customFormat="1" ht="15" customHeight="1">
      <c r="A314" s="734" t="s">
        <v>27698</v>
      </c>
      <c r="B314" s="735" t="s">
        <v>14307</v>
      </c>
      <c r="C314" s="735" t="s">
        <v>14308</v>
      </c>
      <c r="D314" s="452">
        <v>318</v>
      </c>
      <c r="E314" s="731">
        <f t="shared" si="4"/>
        <v>318</v>
      </c>
      <c r="F314" s="453" t="s">
        <v>460</v>
      </c>
      <c r="G314" s="453" t="s">
        <v>25610</v>
      </c>
      <c r="H314" s="737"/>
    </row>
    <row r="315" spans="1:8" customFormat="1" ht="15" customHeight="1">
      <c r="A315" s="734" t="s">
        <v>27698</v>
      </c>
      <c r="B315" s="735" t="s">
        <v>14309</v>
      </c>
      <c r="C315" s="735" t="s">
        <v>14310</v>
      </c>
      <c r="D315" s="452">
        <v>536</v>
      </c>
      <c r="E315" s="731">
        <f t="shared" si="4"/>
        <v>536</v>
      </c>
      <c r="F315" s="453" t="s">
        <v>460</v>
      </c>
      <c r="G315" s="736" t="s">
        <v>25610</v>
      </c>
      <c r="H315" s="737"/>
    </row>
    <row r="316" spans="1:8" customFormat="1" ht="15" customHeight="1">
      <c r="A316" s="734" t="s">
        <v>27698</v>
      </c>
      <c r="B316" s="735" t="s">
        <v>14311</v>
      </c>
      <c r="C316" s="735" t="s">
        <v>14312</v>
      </c>
      <c r="D316" s="452">
        <v>536</v>
      </c>
      <c r="E316" s="731">
        <f t="shared" si="4"/>
        <v>536</v>
      </c>
      <c r="F316" s="453" t="s">
        <v>460</v>
      </c>
      <c r="G316" s="736" t="s">
        <v>25610</v>
      </c>
      <c r="H316" s="737"/>
    </row>
    <row r="317" spans="1:8" customFormat="1" ht="15" customHeight="1" collapsed="1">
      <c r="A317" s="734" t="s">
        <v>27698</v>
      </c>
      <c r="B317" s="735" t="s">
        <v>14313</v>
      </c>
      <c r="C317" s="735" t="s">
        <v>14314</v>
      </c>
      <c r="D317" s="452">
        <v>452</v>
      </c>
      <c r="E317" s="731">
        <f t="shared" si="4"/>
        <v>452</v>
      </c>
      <c r="F317" s="453" t="s">
        <v>460</v>
      </c>
      <c r="G317" s="736" t="s">
        <v>25610</v>
      </c>
      <c r="H317" s="737"/>
    </row>
    <row r="318" spans="1:8" customFormat="1" ht="15" customHeight="1">
      <c r="A318" s="734" t="s">
        <v>27698</v>
      </c>
      <c r="B318" s="735" t="s">
        <v>14315</v>
      </c>
      <c r="C318" s="735" t="s">
        <v>14316</v>
      </c>
      <c r="D318" s="452">
        <v>536</v>
      </c>
      <c r="E318" s="731">
        <f t="shared" si="4"/>
        <v>536</v>
      </c>
      <c r="F318" s="453" t="s">
        <v>460</v>
      </c>
      <c r="G318" s="736" t="s">
        <v>25610</v>
      </c>
      <c r="H318" s="737"/>
    </row>
    <row r="319" spans="1:8" customFormat="1" ht="15" customHeight="1" collapsed="1">
      <c r="A319" s="734" t="s">
        <v>27698</v>
      </c>
      <c r="B319" s="735" t="s">
        <v>19789</v>
      </c>
      <c r="C319" s="735" t="s">
        <v>19790</v>
      </c>
      <c r="D319" s="452">
        <v>452</v>
      </c>
      <c r="E319" s="731">
        <f t="shared" si="4"/>
        <v>452</v>
      </c>
      <c r="F319" s="453" t="s">
        <v>460</v>
      </c>
      <c r="G319" s="736" t="s">
        <v>25610</v>
      </c>
      <c r="H319" s="737"/>
    </row>
    <row r="320" spans="1:8" customFormat="1" ht="15" customHeight="1">
      <c r="A320" s="734" t="s">
        <v>27698</v>
      </c>
      <c r="B320" s="735" t="s">
        <v>19782</v>
      </c>
      <c r="C320" s="735" t="s">
        <v>19783</v>
      </c>
      <c r="D320" s="452">
        <v>678</v>
      </c>
      <c r="E320" s="731">
        <f t="shared" si="4"/>
        <v>678</v>
      </c>
      <c r="F320" s="453" t="s">
        <v>460</v>
      </c>
      <c r="G320" s="736" t="s">
        <v>25610</v>
      </c>
      <c r="H320" s="737"/>
    </row>
    <row r="321" spans="1:8" customFormat="1" ht="15" customHeight="1">
      <c r="A321" s="734" t="s">
        <v>27698</v>
      </c>
      <c r="B321" s="735" t="s">
        <v>21010</v>
      </c>
      <c r="C321" s="735" t="s">
        <v>19784</v>
      </c>
      <c r="D321" s="452">
        <v>678</v>
      </c>
      <c r="E321" s="731">
        <f t="shared" si="4"/>
        <v>678</v>
      </c>
      <c r="F321" s="453" t="s">
        <v>460</v>
      </c>
      <c r="G321" s="736" t="s">
        <v>25610</v>
      </c>
      <c r="H321" s="737"/>
    </row>
    <row r="322" spans="1:8" customFormat="1" ht="15" customHeight="1" collapsed="1">
      <c r="A322" s="734" t="s">
        <v>27698</v>
      </c>
      <c r="B322" s="735" t="s">
        <v>19785</v>
      </c>
      <c r="C322" s="735" t="s">
        <v>19786</v>
      </c>
      <c r="D322" s="452">
        <v>538</v>
      </c>
      <c r="E322" s="731">
        <f t="shared" si="4"/>
        <v>538</v>
      </c>
      <c r="F322" s="453" t="s">
        <v>460</v>
      </c>
      <c r="G322" s="736" t="s">
        <v>25610</v>
      </c>
      <c r="H322" s="737"/>
    </row>
    <row r="323" spans="1:8" customFormat="1" ht="15" customHeight="1">
      <c r="A323" s="734" t="s">
        <v>27698</v>
      </c>
      <c r="B323" s="735" t="s">
        <v>19787</v>
      </c>
      <c r="C323" s="735" t="s">
        <v>19788</v>
      </c>
      <c r="D323" s="452">
        <v>538</v>
      </c>
      <c r="E323" s="731">
        <f t="shared" si="4"/>
        <v>538</v>
      </c>
      <c r="F323" s="453" t="s">
        <v>460</v>
      </c>
      <c r="G323" s="736" t="s">
        <v>25610</v>
      </c>
      <c r="H323" s="737"/>
    </row>
    <row r="324" spans="1:8" customFormat="1" ht="15" customHeight="1">
      <c r="A324" s="734" t="s">
        <v>27698</v>
      </c>
      <c r="B324" s="735" t="s">
        <v>25616</v>
      </c>
      <c r="C324" s="735" t="s">
        <v>25617</v>
      </c>
      <c r="D324" s="452">
        <v>318</v>
      </c>
      <c r="E324" s="731">
        <f t="shared" si="4"/>
        <v>318</v>
      </c>
      <c r="F324" s="453" t="s">
        <v>460</v>
      </c>
      <c r="G324" s="736">
        <v>5</v>
      </c>
      <c r="H324" s="737"/>
    </row>
    <row r="325" spans="1:8" customFormat="1" ht="15" customHeight="1" collapsed="1">
      <c r="A325" s="734" t="s">
        <v>27698</v>
      </c>
      <c r="B325" s="735" t="s">
        <v>16122</v>
      </c>
      <c r="C325" s="735" t="s">
        <v>3771</v>
      </c>
      <c r="D325" s="452">
        <v>132</v>
      </c>
      <c r="E325" s="731">
        <f t="shared" si="4"/>
        <v>132</v>
      </c>
      <c r="F325" s="453" t="s">
        <v>460</v>
      </c>
      <c r="G325" s="736"/>
      <c r="H325" s="737"/>
    </row>
    <row r="326" spans="1:8" customFormat="1" ht="15" customHeight="1">
      <c r="A326" s="734" t="s">
        <v>27699</v>
      </c>
      <c r="B326" s="735" t="s">
        <v>721</v>
      </c>
      <c r="C326" s="735" t="s">
        <v>722</v>
      </c>
      <c r="D326" s="452">
        <v>376</v>
      </c>
      <c r="E326" s="731">
        <f t="shared" ref="E326:E389" si="5">D326*(1-$E$5)</f>
        <v>376</v>
      </c>
      <c r="F326" s="453" t="s">
        <v>460</v>
      </c>
      <c r="G326" s="736">
        <v>5</v>
      </c>
      <c r="H326" s="737"/>
    </row>
    <row r="327" spans="1:8" customFormat="1" ht="15" customHeight="1">
      <c r="A327" s="734" t="s">
        <v>27699</v>
      </c>
      <c r="B327" s="735" t="s">
        <v>6477</v>
      </c>
      <c r="C327" s="735" t="s">
        <v>6476</v>
      </c>
      <c r="D327" s="452">
        <v>376</v>
      </c>
      <c r="E327" s="731">
        <f t="shared" si="5"/>
        <v>376</v>
      </c>
      <c r="F327" s="453" t="s">
        <v>460</v>
      </c>
      <c r="G327" s="736">
        <v>5</v>
      </c>
      <c r="H327" s="737"/>
    </row>
    <row r="328" spans="1:8" customFormat="1" ht="15" customHeight="1">
      <c r="A328" s="734" t="s">
        <v>27700</v>
      </c>
      <c r="B328" s="735" t="s">
        <v>7357</v>
      </c>
      <c r="C328" s="735" t="s">
        <v>7358</v>
      </c>
      <c r="D328" s="452">
        <v>138</v>
      </c>
      <c r="E328" s="731">
        <f t="shared" si="5"/>
        <v>138</v>
      </c>
      <c r="F328" s="453" t="s">
        <v>460</v>
      </c>
      <c r="G328" s="736"/>
      <c r="H328" s="737"/>
    </row>
    <row r="329" spans="1:8" customFormat="1" ht="15" customHeight="1" collapsed="1">
      <c r="A329" s="734" t="s">
        <v>27700</v>
      </c>
      <c r="B329" s="735" t="s">
        <v>7359</v>
      </c>
      <c r="C329" s="735" t="s">
        <v>7360</v>
      </c>
      <c r="D329" s="452">
        <v>138</v>
      </c>
      <c r="E329" s="731">
        <f t="shared" si="5"/>
        <v>138</v>
      </c>
      <c r="F329" s="453" t="s">
        <v>460</v>
      </c>
      <c r="G329" s="736"/>
      <c r="H329" s="737"/>
    </row>
    <row r="330" spans="1:8" customFormat="1" ht="15" customHeight="1">
      <c r="A330" s="734" t="s">
        <v>27700</v>
      </c>
      <c r="B330" s="735" t="s">
        <v>7741</v>
      </c>
      <c r="C330" s="735" t="s">
        <v>7742</v>
      </c>
      <c r="D330" s="452">
        <v>138</v>
      </c>
      <c r="E330" s="731">
        <f t="shared" si="5"/>
        <v>138</v>
      </c>
      <c r="F330" s="453" t="s">
        <v>460</v>
      </c>
      <c r="G330" s="736"/>
      <c r="H330" s="737"/>
    </row>
    <row r="331" spans="1:8" customFormat="1" ht="15" customHeight="1">
      <c r="A331" s="734" t="s">
        <v>27700</v>
      </c>
      <c r="B331" s="735" t="s">
        <v>7361</v>
      </c>
      <c r="C331" s="735" t="s">
        <v>7362</v>
      </c>
      <c r="D331" s="452">
        <v>138</v>
      </c>
      <c r="E331" s="731">
        <f t="shared" si="5"/>
        <v>138</v>
      </c>
      <c r="F331" s="453" t="s">
        <v>460</v>
      </c>
      <c r="G331" s="736"/>
      <c r="H331" s="737"/>
    </row>
    <row r="332" spans="1:8" customFormat="1" ht="15" customHeight="1">
      <c r="A332" s="734" t="s">
        <v>27700</v>
      </c>
      <c r="B332" s="735" t="s">
        <v>7363</v>
      </c>
      <c r="C332" s="735" t="s">
        <v>7364</v>
      </c>
      <c r="D332" s="452">
        <v>138</v>
      </c>
      <c r="E332" s="731">
        <f t="shared" si="5"/>
        <v>138</v>
      </c>
      <c r="F332" s="453" t="s">
        <v>460</v>
      </c>
      <c r="G332" s="736"/>
      <c r="H332" s="737"/>
    </row>
    <row r="333" spans="1:8" customFormat="1" ht="15" customHeight="1">
      <c r="A333" s="734" t="s">
        <v>27700</v>
      </c>
      <c r="B333" s="735" t="s">
        <v>7365</v>
      </c>
      <c r="C333" s="735" t="s">
        <v>7366</v>
      </c>
      <c r="D333" s="452">
        <v>138</v>
      </c>
      <c r="E333" s="731">
        <f t="shared" si="5"/>
        <v>138</v>
      </c>
      <c r="F333" s="453" t="s">
        <v>460</v>
      </c>
      <c r="G333" s="736"/>
      <c r="H333" s="737"/>
    </row>
    <row r="334" spans="1:8" customFormat="1" ht="15" customHeight="1">
      <c r="A334" s="734" t="s">
        <v>27700</v>
      </c>
      <c r="B334" s="735" t="s">
        <v>7367</v>
      </c>
      <c r="C334" s="735" t="s">
        <v>7368</v>
      </c>
      <c r="D334" s="452">
        <v>138</v>
      </c>
      <c r="E334" s="731">
        <f t="shared" si="5"/>
        <v>138</v>
      </c>
      <c r="F334" s="453" t="s">
        <v>460</v>
      </c>
      <c r="G334" s="736"/>
      <c r="H334" s="737"/>
    </row>
    <row r="335" spans="1:8" customFormat="1" ht="15" customHeight="1">
      <c r="A335" s="734" t="s">
        <v>27700</v>
      </c>
      <c r="B335" s="735" t="s">
        <v>7743</v>
      </c>
      <c r="C335" s="735" t="s">
        <v>7744</v>
      </c>
      <c r="D335" s="452">
        <v>138</v>
      </c>
      <c r="E335" s="731">
        <f t="shared" si="5"/>
        <v>138</v>
      </c>
      <c r="F335" s="453" t="s">
        <v>460</v>
      </c>
      <c r="G335" s="736"/>
      <c r="H335" s="737"/>
    </row>
    <row r="336" spans="1:8" customFormat="1" ht="15" customHeight="1" collapsed="1">
      <c r="A336" s="734" t="s">
        <v>27700</v>
      </c>
      <c r="B336" s="735" t="s">
        <v>7369</v>
      </c>
      <c r="C336" s="735" t="s">
        <v>7370</v>
      </c>
      <c r="D336" s="452">
        <v>138</v>
      </c>
      <c r="E336" s="731">
        <f t="shared" si="5"/>
        <v>138</v>
      </c>
      <c r="F336" s="453" t="s">
        <v>460</v>
      </c>
      <c r="G336" s="736"/>
      <c r="H336" s="737"/>
    </row>
    <row r="337" spans="1:8" customFormat="1" ht="15" customHeight="1">
      <c r="A337" s="734" t="s">
        <v>27700</v>
      </c>
      <c r="B337" s="735" t="s">
        <v>7371</v>
      </c>
      <c r="C337" s="735" t="s">
        <v>7372</v>
      </c>
      <c r="D337" s="452">
        <v>138</v>
      </c>
      <c r="E337" s="731">
        <f t="shared" si="5"/>
        <v>138</v>
      </c>
      <c r="F337" s="453" t="s">
        <v>460</v>
      </c>
      <c r="G337" s="736"/>
      <c r="H337" s="737"/>
    </row>
    <row r="338" spans="1:8" customFormat="1" ht="15" customHeight="1">
      <c r="A338" s="734" t="s">
        <v>725</v>
      </c>
      <c r="B338" s="735" t="s">
        <v>727</v>
      </c>
      <c r="C338" s="735" t="s">
        <v>726</v>
      </c>
      <c r="D338" s="452">
        <v>1256</v>
      </c>
      <c r="E338" s="731">
        <f t="shared" si="5"/>
        <v>1256</v>
      </c>
      <c r="F338" s="453" t="s">
        <v>459</v>
      </c>
      <c r="G338" s="736" t="s">
        <v>25610</v>
      </c>
      <c r="H338" s="737"/>
    </row>
    <row r="339" spans="1:8" customFormat="1" ht="15" customHeight="1">
      <c r="A339" s="734" t="s">
        <v>725</v>
      </c>
      <c r="B339" s="735" t="s">
        <v>21196</v>
      </c>
      <c r="C339" s="735" t="s">
        <v>21197</v>
      </c>
      <c r="D339" s="452">
        <v>600</v>
      </c>
      <c r="E339" s="731">
        <f t="shared" si="5"/>
        <v>600</v>
      </c>
      <c r="F339" s="453" t="s">
        <v>459</v>
      </c>
      <c r="G339" s="736" t="s">
        <v>261</v>
      </c>
      <c r="H339" s="737"/>
    </row>
    <row r="340" spans="1:8" customFormat="1" ht="15" customHeight="1">
      <c r="A340" s="734" t="s">
        <v>725</v>
      </c>
      <c r="B340" s="735" t="s">
        <v>21198</v>
      </c>
      <c r="C340" s="735" t="s">
        <v>21199</v>
      </c>
      <c r="D340" s="452">
        <v>1800</v>
      </c>
      <c r="E340" s="731">
        <f t="shared" si="5"/>
        <v>1800</v>
      </c>
      <c r="F340" s="453" t="s">
        <v>459</v>
      </c>
      <c r="G340" s="736" t="s">
        <v>261</v>
      </c>
      <c r="H340" s="737"/>
    </row>
    <row r="341" spans="1:8" customFormat="1" ht="15" customHeight="1">
      <c r="A341" s="734" t="s">
        <v>725</v>
      </c>
      <c r="B341" s="735" t="s">
        <v>21200</v>
      </c>
      <c r="C341" s="735" t="s">
        <v>21201</v>
      </c>
      <c r="D341" s="452">
        <v>3000</v>
      </c>
      <c r="E341" s="731">
        <f t="shared" si="5"/>
        <v>3000</v>
      </c>
      <c r="F341" s="453" t="s">
        <v>459</v>
      </c>
      <c r="G341" s="736" t="s">
        <v>261</v>
      </c>
      <c r="H341" s="737"/>
    </row>
    <row r="342" spans="1:8" customFormat="1" ht="15" customHeight="1">
      <c r="A342" s="734" t="s">
        <v>725</v>
      </c>
      <c r="B342" s="735" t="s">
        <v>729</v>
      </c>
      <c r="C342" s="735" t="s">
        <v>728</v>
      </c>
      <c r="D342" s="452">
        <v>1614</v>
      </c>
      <c r="E342" s="731">
        <f t="shared" si="5"/>
        <v>1614</v>
      </c>
      <c r="F342" s="453" t="s">
        <v>459</v>
      </c>
      <c r="G342" s="736" t="s">
        <v>25610</v>
      </c>
      <c r="H342" s="737"/>
    </row>
    <row r="343" spans="1:8" customFormat="1" ht="15" customHeight="1" collapsed="1">
      <c r="A343" s="734" t="s">
        <v>725</v>
      </c>
      <c r="B343" s="735" t="s">
        <v>21011</v>
      </c>
      <c r="C343" s="735" t="s">
        <v>21195</v>
      </c>
      <c r="D343" s="452">
        <v>3382</v>
      </c>
      <c r="E343" s="731">
        <f t="shared" si="5"/>
        <v>3382</v>
      </c>
      <c r="F343" s="453" t="s">
        <v>459</v>
      </c>
      <c r="G343" s="736" t="s">
        <v>25610</v>
      </c>
      <c r="H343" s="737"/>
    </row>
    <row r="344" spans="1:8" customFormat="1" ht="15" customHeight="1">
      <c r="A344" s="734" t="s">
        <v>725</v>
      </c>
      <c r="B344" s="735" t="s">
        <v>21202</v>
      </c>
      <c r="C344" s="735" t="s">
        <v>21203</v>
      </c>
      <c r="D344" s="452">
        <v>1080</v>
      </c>
      <c r="E344" s="731">
        <f t="shared" si="5"/>
        <v>1080</v>
      </c>
      <c r="F344" s="453" t="s">
        <v>459</v>
      </c>
      <c r="G344" s="736"/>
      <c r="H344" s="737"/>
    </row>
    <row r="345" spans="1:8" customFormat="1" ht="15" customHeight="1">
      <c r="A345" s="734" t="s">
        <v>725</v>
      </c>
      <c r="B345" s="735" t="s">
        <v>21204</v>
      </c>
      <c r="C345" s="735" t="s">
        <v>21205</v>
      </c>
      <c r="D345" s="452">
        <v>3240</v>
      </c>
      <c r="E345" s="731">
        <f t="shared" si="5"/>
        <v>3240</v>
      </c>
      <c r="F345" s="453" t="s">
        <v>459</v>
      </c>
      <c r="G345" s="736"/>
      <c r="H345" s="737"/>
    </row>
    <row r="346" spans="1:8" customFormat="1" ht="15" customHeight="1">
      <c r="A346" s="734" t="s">
        <v>725</v>
      </c>
      <c r="B346" s="735" t="s">
        <v>21206</v>
      </c>
      <c r="C346" s="735" t="s">
        <v>21207</v>
      </c>
      <c r="D346" s="452">
        <v>5400</v>
      </c>
      <c r="E346" s="731">
        <f t="shared" si="5"/>
        <v>5400</v>
      </c>
      <c r="F346" s="453" t="s">
        <v>459</v>
      </c>
      <c r="G346" s="736"/>
      <c r="H346" s="737"/>
    </row>
    <row r="347" spans="1:8" customFormat="1" ht="15" customHeight="1" collapsed="1">
      <c r="A347" s="734" t="s">
        <v>725</v>
      </c>
      <c r="B347" s="735" t="s">
        <v>21208</v>
      </c>
      <c r="C347" s="735" t="s">
        <v>21209</v>
      </c>
      <c r="D347" s="452">
        <v>1080</v>
      </c>
      <c r="E347" s="731">
        <f t="shared" si="5"/>
        <v>1080</v>
      </c>
      <c r="F347" s="453" t="s">
        <v>459</v>
      </c>
      <c r="G347" s="736"/>
      <c r="H347" s="737"/>
    </row>
    <row r="348" spans="1:8" customFormat="1" ht="15" customHeight="1">
      <c r="A348" s="734" t="s">
        <v>725</v>
      </c>
      <c r="B348" s="735" t="s">
        <v>21210</v>
      </c>
      <c r="C348" s="735" t="s">
        <v>21211</v>
      </c>
      <c r="D348" s="452">
        <v>3240</v>
      </c>
      <c r="E348" s="731">
        <f t="shared" si="5"/>
        <v>3240</v>
      </c>
      <c r="F348" s="453" t="s">
        <v>459</v>
      </c>
      <c r="G348" s="736"/>
      <c r="H348" s="737"/>
    </row>
    <row r="349" spans="1:8" customFormat="1" ht="15" customHeight="1">
      <c r="A349" s="734" t="s">
        <v>725</v>
      </c>
      <c r="B349" s="735" t="s">
        <v>21212</v>
      </c>
      <c r="C349" s="735" t="s">
        <v>21213</v>
      </c>
      <c r="D349" s="452">
        <v>5400</v>
      </c>
      <c r="E349" s="731">
        <f t="shared" si="5"/>
        <v>5400</v>
      </c>
      <c r="F349" s="453" t="s">
        <v>459</v>
      </c>
      <c r="G349" s="736"/>
      <c r="H349" s="737"/>
    </row>
    <row r="350" spans="1:8" customFormat="1" ht="15" customHeight="1">
      <c r="A350" s="734" t="s">
        <v>725</v>
      </c>
      <c r="B350" s="735" t="s">
        <v>14335</v>
      </c>
      <c r="C350" s="735" t="s">
        <v>21217</v>
      </c>
      <c r="D350" s="452">
        <v>2072</v>
      </c>
      <c r="E350" s="731">
        <f t="shared" si="5"/>
        <v>2072</v>
      </c>
      <c r="F350" s="453" t="s">
        <v>459</v>
      </c>
      <c r="G350" s="736"/>
      <c r="H350" s="737"/>
    </row>
    <row r="351" spans="1:8" customFormat="1" ht="15" customHeight="1">
      <c r="A351" s="734" t="s">
        <v>725</v>
      </c>
      <c r="B351" s="735" t="s">
        <v>14336</v>
      </c>
      <c r="C351" s="735" t="s">
        <v>21218</v>
      </c>
      <c r="D351" s="452">
        <v>6200</v>
      </c>
      <c r="E351" s="731">
        <f t="shared" si="5"/>
        <v>6200</v>
      </c>
      <c r="F351" s="453" t="s">
        <v>459</v>
      </c>
      <c r="G351" s="736"/>
      <c r="H351" s="737"/>
    </row>
    <row r="352" spans="1:8" customFormat="1" ht="15" customHeight="1" collapsed="1">
      <c r="A352" s="734" t="s">
        <v>725</v>
      </c>
      <c r="B352" s="735" t="s">
        <v>7738</v>
      </c>
      <c r="C352" s="735" t="s">
        <v>21214</v>
      </c>
      <c r="D352" s="452">
        <v>124</v>
      </c>
      <c r="E352" s="731">
        <f t="shared" si="5"/>
        <v>124</v>
      </c>
      <c r="F352" s="453" t="s">
        <v>459</v>
      </c>
      <c r="G352" s="736"/>
      <c r="H352" s="737"/>
    </row>
    <row r="353" spans="1:8" customFormat="1" ht="15" customHeight="1">
      <c r="A353" s="734" t="s">
        <v>725</v>
      </c>
      <c r="B353" s="735" t="s">
        <v>7739</v>
      </c>
      <c r="C353" s="735" t="s">
        <v>21215</v>
      </c>
      <c r="D353" s="452">
        <v>372</v>
      </c>
      <c r="E353" s="731">
        <f t="shared" si="5"/>
        <v>372</v>
      </c>
      <c r="F353" s="453" t="s">
        <v>459</v>
      </c>
      <c r="G353" s="736"/>
      <c r="H353" s="737"/>
    </row>
    <row r="354" spans="1:8" customFormat="1" ht="15" customHeight="1">
      <c r="A354" s="734" t="s">
        <v>725</v>
      </c>
      <c r="B354" s="735" t="s">
        <v>7740</v>
      </c>
      <c r="C354" s="735" t="s">
        <v>21216</v>
      </c>
      <c r="D354" s="452">
        <v>620</v>
      </c>
      <c r="E354" s="731">
        <f t="shared" si="5"/>
        <v>620</v>
      </c>
      <c r="F354" s="453" t="s">
        <v>459</v>
      </c>
      <c r="G354" s="736"/>
      <c r="H354" s="737"/>
    </row>
    <row r="355" spans="1:8" customFormat="1" ht="15" customHeight="1">
      <c r="A355" s="734" t="s">
        <v>27701</v>
      </c>
      <c r="B355" s="735" t="s">
        <v>21191</v>
      </c>
      <c r="C355" s="735" t="s">
        <v>21192</v>
      </c>
      <c r="D355" s="452">
        <v>240</v>
      </c>
      <c r="E355" s="731">
        <f t="shared" si="5"/>
        <v>240</v>
      </c>
      <c r="F355" s="453" t="s">
        <v>459</v>
      </c>
      <c r="G355" s="736"/>
      <c r="H355" s="737"/>
    </row>
    <row r="356" spans="1:8" customFormat="1" ht="15" customHeight="1">
      <c r="A356" s="734" t="s">
        <v>27701</v>
      </c>
      <c r="B356" s="735" t="s">
        <v>21193</v>
      </c>
      <c r="C356" s="735" t="s">
        <v>21194</v>
      </c>
      <c r="D356" s="452">
        <v>1200</v>
      </c>
      <c r="E356" s="731">
        <f t="shared" si="5"/>
        <v>1200</v>
      </c>
      <c r="F356" s="453" t="s">
        <v>459</v>
      </c>
      <c r="G356" s="736"/>
      <c r="H356" s="737"/>
    </row>
    <row r="357" spans="1:8" customFormat="1" ht="15" customHeight="1">
      <c r="A357" s="734" t="s">
        <v>27701</v>
      </c>
      <c r="B357" s="735" t="s">
        <v>21187</v>
      </c>
      <c r="C357" s="735" t="s">
        <v>21188</v>
      </c>
      <c r="D357" s="452">
        <v>18000</v>
      </c>
      <c r="E357" s="731">
        <f t="shared" si="5"/>
        <v>18000</v>
      </c>
      <c r="F357" s="453" t="s">
        <v>459</v>
      </c>
      <c r="G357" s="736"/>
      <c r="H357" s="737"/>
    </row>
    <row r="358" spans="1:8" customFormat="1" ht="15" customHeight="1">
      <c r="A358" s="734" t="s">
        <v>27701</v>
      </c>
      <c r="B358" s="735" t="s">
        <v>21189</v>
      </c>
      <c r="C358" s="735" t="s">
        <v>21190</v>
      </c>
      <c r="D358" s="452">
        <v>90000</v>
      </c>
      <c r="E358" s="731">
        <f t="shared" si="5"/>
        <v>90000</v>
      </c>
      <c r="F358" s="453" t="s">
        <v>459</v>
      </c>
      <c r="G358" s="736"/>
      <c r="H358" s="737"/>
    </row>
    <row r="359" spans="1:8" customFormat="1" ht="15" customHeight="1" collapsed="1">
      <c r="A359" s="734" t="s">
        <v>27701</v>
      </c>
      <c r="B359" s="735" t="s">
        <v>21183</v>
      </c>
      <c r="C359" s="735" t="s">
        <v>21184</v>
      </c>
      <c r="D359" s="452">
        <v>6000</v>
      </c>
      <c r="E359" s="731">
        <f t="shared" si="5"/>
        <v>6000</v>
      </c>
      <c r="F359" s="453" t="s">
        <v>459</v>
      </c>
      <c r="G359" s="736"/>
      <c r="H359" s="737"/>
    </row>
    <row r="360" spans="1:8" customFormat="1" ht="15" customHeight="1">
      <c r="A360" s="734" t="s">
        <v>27701</v>
      </c>
      <c r="B360" s="735" t="s">
        <v>21185</v>
      </c>
      <c r="C360" s="735" t="s">
        <v>21186</v>
      </c>
      <c r="D360" s="452">
        <v>30000</v>
      </c>
      <c r="E360" s="731">
        <f t="shared" si="5"/>
        <v>30000</v>
      </c>
      <c r="F360" s="453" t="s">
        <v>459</v>
      </c>
      <c r="G360" s="736"/>
      <c r="H360" s="737"/>
    </row>
    <row r="361" spans="1:8" customFormat="1" ht="15" customHeight="1">
      <c r="A361" s="734" t="s">
        <v>27701</v>
      </c>
      <c r="B361" s="735" t="s">
        <v>19799</v>
      </c>
      <c r="C361" s="735" t="s">
        <v>19800</v>
      </c>
      <c r="D361" s="452">
        <v>2108</v>
      </c>
      <c r="E361" s="731">
        <f t="shared" si="5"/>
        <v>2108</v>
      </c>
      <c r="F361" s="453" t="s">
        <v>459</v>
      </c>
      <c r="G361" s="736"/>
      <c r="H361" s="737"/>
    </row>
    <row r="362" spans="1:8" customFormat="1" ht="15" customHeight="1">
      <c r="A362" s="734" t="s">
        <v>27702</v>
      </c>
      <c r="B362" s="735" t="s">
        <v>307</v>
      </c>
      <c r="C362" s="735" t="s">
        <v>475</v>
      </c>
      <c r="D362" s="452">
        <v>152</v>
      </c>
      <c r="E362" s="731">
        <f t="shared" si="5"/>
        <v>152</v>
      </c>
      <c r="F362" s="453" t="s">
        <v>460</v>
      </c>
      <c r="G362" s="736">
        <v>2</v>
      </c>
      <c r="H362" s="737"/>
    </row>
    <row r="363" spans="1:8" customFormat="1" ht="15" customHeight="1">
      <c r="A363" s="734" t="s">
        <v>27702</v>
      </c>
      <c r="B363" s="735" t="s">
        <v>19767</v>
      </c>
      <c r="C363" s="735" t="s">
        <v>19768</v>
      </c>
      <c r="D363" s="452">
        <v>704</v>
      </c>
      <c r="E363" s="731">
        <f t="shared" si="5"/>
        <v>704</v>
      </c>
      <c r="F363" s="453" t="s">
        <v>460</v>
      </c>
      <c r="G363" s="736">
        <v>2</v>
      </c>
      <c r="H363" s="737"/>
    </row>
    <row r="364" spans="1:8" customFormat="1" ht="15" customHeight="1" collapsed="1">
      <c r="A364" s="734" t="s">
        <v>3774</v>
      </c>
      <c r="B364" s="735" t="s">
        <v>14337</v>
      </c>
      <c r="C364" s="735" t="s">
        <v>14338</v>
      </c>
      <c r="D364" s="452">
        <v>620</v>
      </c>
      <c r="E364" s="731">
        <f t="shared" si="5"/>
        <v>620</v>
      </c>
      <c r="F364" s="453" t="s">
        <v>459</v>
      </c>
      <c r="G364" s="736" t="s">
        <v>25610</v>
      </c>
      <c r="H364" s="737"/>
    </row>
    <row r="365" spans="1:8" customFormat="1" ht="15" customHeight="1">
      <c r="A365" s="734" t="s">
        <v>3774</v>
      </c>
      <c r="B365" s="735" t="s">
        <v>882</v>
      </c>
      <c r="C365" s="735" t="s">
        <v>881</v>
      </c>
      <c r="D365" s="452">
        <v>1076</v>
      </c>
      <c r="E365" s="731">
        <f t="shared" si="5"/>
        <v>1076</v>
      </c>
      <c r="F365" s="453" t="s">
        <v>460</v>
      </c>
      <c r="G365" s="736" t="s">
        <v>25610</v>
      </c>
      <c r="H365" s="737"/>
    </row>
    <row r="366" spans="1:8" customFormat="1" ht="15" customHeight="1" collapsed="1">
      <c r="A366" s="734" t="s">
        <v>3774</v>
      </c>
      <c r="B366" s="735" t="s">
        <v>808</v>
      </c>
      <c r="C366" s="735" t="s">
        <v>807</v>
      </c>
      <c r="D366" s="452">
        <v>1036</v>
      </c>
      <c r="E366" s="731">
        <f t="shared" si="5"/>
        <v>1036</v>
      </c>
      <c r="F366" s="453" t="s">
        <v>460</v>
      </c>
      <c r="G366" s="736" t="s">
        <v>25610</v>
      </c>
      <c r="H366" s="737"/>
    </row>
    <row r="367" spans="1:8" customFormat="1" ht="15" customHeight="1">
      <c r="A367" s="734" t="s">
        <v>27703</v>
      </c>
      <c r="B367" s="735" t="s">
        <v>20982</v>
      </c>
      <c r="C367" s="735" t="s">
        <v>20983</v>
      </c>
      <c r="D367" s="452">
        <v>1860</v>
      </c>
      <c r="E367" s="731">
        <f t="shared" si="5"/>
        <v>1860</v>
      </c>
      <c r="F367" s="453" t="s">
        <v>459</v>
      </c>
      <c r="G367" s="736"/>
      <c r="H367" s="737"/>
    </row>
    <row r="368" spans="1:8" customFormat="1" ht="15" customHeight="1">
      <c r="A368" s="734" t="s">
        <v>27703</v>
      </c>
      <c r="B368" s="735" t="s">
        <v>20984</v>
      </c>
      <c r="C368" s="735" t="s">
        <v>20985</v>
      </c>
      <c r="D368" s="452">
        <v>5580</v>
      </c>
      <c r="E368" s="731">
        <f t="shared" si="5"/>
        <v>5580</v>
      </c>
      <c r="F368" s="453" t="s">
        <v>459</v>
      </c>
      <c r="G368" s="736"/>
      <c r="H368" s="737"/>
    </row>
    <row r="369" spans="1:8" customFormat="1" ht="15" customHeight="1">
      <c r="A369" s="734" t="s">
        <v>27703</v>
      </c>
      <c r="B369" s="735" t="s">
        <v>20978</v>
      </c>
      <c r="C369" s="735" t="s">
        <v>20979</v>
      </c>
      <c r="D369" s="452">
        <v>2046</v>
      </c>
      <c r="E369" s="731">
        <f t="shared" si="5"/>
        <v>2046</v>
      </c>
      <c r="F369" s="453" t="s">
        <v>459</v>
      </c>
      <c r="G369" s="453"/>
      <c r="H369" s="737"/>
    </row>
    <row r="370" spans="1:8" customFormat="1" ht="15" customHeight="1">
      <c r="A370" s="734" t="s">
        <v>27703</v>
      </c>
      <c r="B370" s="735" t="s">
        <v>20980</v>
      </c>
      <c r="C370" s="735" t="s">
        <v>20981</v>
      </c>
      <c r="D370" s="452">
        <v>6138</v>
      </c>
      <c r="E370" s="731">
        <f t="shared" si="5"/>
        <v>6138</v>
      </c>
      <c r="F370" s="453" t="s">
        <v>459</v>
      </c>
      <c r="G370" s="736"/>
      <c r="H370" s="737"/>
    </row>
    <row r="371" spans="1:8" customFormat="1" ht="15" customHeight="1">
      <c r="A371" s="734" t="s">
        <v>27704</v>
      </c>
      <c r="B371" s="735" t="s">
        <v>16148</v>
      </c>
      <c r="C371" s="735" t="s">
        <v>19703</v>
      </c>
      <c r="D371" s="452">
        <v>4898</v>
      </c>
      <c r="E371" s="731">
        <f t="shared" si="5"/>
        <v>4898</v>
      </c>
      <c r="F371" s="453" t="s">
        <v>459</v>
      </c>
      <c r="G371" s="736" t="s">
        <v>25610</v>
      </c>
      <c r="H371" s="737"/>
    </row>
    <row r="372" spans="1:8" customFormat="1" ht="15" customHeight="1">
      <c r="A372" s="734" t="s">
        <v>27704</v>
      </c>
      <c r="B372" s="735" t="s">
        <v>19704</v>
      </c>
      <c r="C372" s="735" t="s">
        <v>19705</v>
      </c>
      <c r="D372" s="452">
        <v>3796</v>
      </c>
      <c r="E372" s="731">
        <f t="shared" si="5"/>
        <v>3796</v>
      </c>
      <c r="F372" s="453" t="s">
        <v>459</v>
      </c>
      <c r="G372" s="736" t="s">
        <v>25610</v>
      </c>
      <c r="H372" s="737"/>
    </row>
    <row r="373" spans="1:8" customFormat="1" ht="15" customHeight="1">
      <c r="A373" s="734" t="s">
        <v>27704</v>
      </c>
      <c r="B373" s="735" t="s">
        <v>337</v>
      </c>
      <c r="C373" s="735" t="s">
        <v>209</v>
      </c>
      <c r="D373" s="452">
        <v>3078</v>
      </c>
      <c r="E373" s="731">
        <f t="shared" si="5"/>
        <v>3078</v>
      </c>
      <c r="F373" s="453" t="s">
        <v>459</v>
      </c>
      <c r="G373" s="736">
        <v>5</v>
      </c>
      <c r="H373" s="737"/>
    </row>
    <row r="374" spans="1:8" customFormat="1" ht="15" customHeight="1">
      <c r="A374" s="734" t="s">
        <v>27704</v>
      </c>
      <c r="B374" s="735" t="s">
        <v>338</v>
      </c>
      <c r="C374" s="735" t="s">
        <v>694</v>
      </c>
      <c r="D374" s="452">
        <v>3678</v>
      </c>
      <c r="E374" s="731">
        <f t="shared" si="5"/>
        <v>3678</v>
      </c>
      <c r="F374" s="453" t="s">
        <v>459</v>
      </c>
      <c r="G374" s="736">
        <v>5</v>
      </c>
      <c r="H374" s="737"/>
    </row>
    <row r="375" spans="1:8" customFormat="1" ht="15" customHeight="1">
      <c r="A375" s="734" t="s">
        <v>6517</v>
      </c>
      <c r="B375" s="735" t="s">
        <v>481</v>
      </c>
      <c r="C375" s="735" t="s">
        <v>480</v>
      </c>
      <c r="D375" s="452">
        <v>10318</v>
      </c>
      <c r="E375" s="731">
        <f t="shared" si="5"/>
        <v>10318</v>
      </c>
      <c r="F375" s="453" t="s">
        <v>459</v>
      </c>
      <c r="G375" s="736"/>
      <c r="H375" s="737"/>
    </row>
    <row r="376" spans="1:8" customFormat="1" ht="15" customHeight="1">
      <c r="A376" s="734" t="s">
        <v>6517</v>
      </c>
      <c r="B376" s="735" t="s">
        <v>691</v>
      </c>
      <c r="C376" s="735" t="s">
        <v>692</v>
      </c>
      <c r="D376" s="452">
        <v>9846</v>
      </c>
      <c r="E376" s="731">
        <f t="shared" si="5"/>
        <v>9846</v>
      </c>
      <c r="F376" s="453" t="s">
        <v>459</v>
      </c>
      <c r="G376" s="736"/>
      <c r="H376" s="737"/>
    </row>
    <row r="377" spans="1:8" customFormat="1" ht="15" customHeight="1">
      <c r="A377" s="734" t="s">
        <v>6517</v>
      </c>
      <c r="B377" s="735" t="s">
        <v>693</v>
      </c>
      <c r="C377" s="735" t="s">
        <v>781</v>
      </c>
      <c r="D377" s="452">
        <v>9934</v>
      </c>
      <c r="E377" s="731">
        <f t="shared" si="5"/>
        <v>9934</v>
      </c>
      <c r="F377" s="453" t="s">
        <v>459</v>
      </c>
      <c r="G377" s="736"/>
      <c r="H377" s="737"/>
    </row>
    <row r="378" spans="1:8" customFormat="1" ht="15" customHeight="1">
      <c r="A378" s="734" t="s">
        <v>6517</v>
      </c>
      <c r="B378" s="735" t="s">
        <v>24581</v>
      </c>
      <c r="C378" s="735" t="s">
        <v>24582</v>
      </c>
      <c r="D378" s="452">
        <v>6754</v>
      </c>
      <c r="E378" s="731">
        <f t="shared" si="5"/>
        <v>6754</v>
      </c>
      <c r="F378" s="453" t="s">
        <v>459</v>
      </c>
      <c r="G378" s="736" t="s">
        <v>25610</v>
      </c>
      <c r="H378" s="737"/>
    </row>
    <row r="379" spans="1:8" customFormat="1" ht="15" customHeight="1">
      <c r="A379" s="734" t="s">
        <v>6517</v>
      </c>
      <c r="B379" s="735" t="s">
        <v>25618</v>
      </c>
      <c r="C379" s="735" t="s">
        <v>25619</v>
      </c>
      <c r="D379" s="452">
        <v>29742</v>
      </c>
      <c r="E379" s="731">
        <f t="shared" si="5"/>
        <v>29742</v>
      </c>
      <c r="F379" s="453" t="s">
        <v>459</v>
      </c>
      <c r="G379" s="736" t="s">
        <v>25610</v>
      </c>
      <c r="H379" s="737"/>
    </row>
    <row r="380" spans="1:8" customFormat="1" ht="15" customHeight="1" collapsed="1">
      <c r="A380" s="734" t="s">
        <v>6517</v>
      </c>
      <c r="B380" s="735" t="s">
        <v>24589</v>
      </c>
      <c r="C380" s="735" t="s">
        <v>24590</v>
      </c>
      <c r="D380" s="452">
        <v>5794</v>
      </c>
      <c r="E380" s="731">
        <f t="shared" si="5"/>
        <v>5794</v>
      </c>
      <c r="F380" s="453" t="s">
        <v>459</v>
      </c>
      <c r="G380" s="736" t="s">
        <v>25610</v>
      </c>
      <c r="H380" s="737"/>
    </row>
    <row r="381" spans="1:8" customFormat="1" ht="15" customHeight="1">
      <c r="A381" s="734" t="s">
        <v>6517</v>
      </c>
      <c r="B381" s="735" t="s">
        <v>24587</v>
      </c>
      <c r="C381" s="735" t="s">
        <v>24588</v>
      </c>
      <c r="D381" s="452">
        <v>6854</v>
      </c>
      <c r="E381" s="731">
        <f t="shared" si="5"/>
        <v>6854</v>
      </c>
      <c r="F381" s="453" t="s">
        <v>459</v>
      </c>
      <c r="G381" s="736" t="s">
        <v>25610</v>
      </c>
      <c r="H381" s="737"/>
    </row>
    <row r="382" spans="1:8" customFormat="1" ht="15" customHeight="1">
      <c r="A382" s="734" t="s">
        <v>6517</v>
      </c>
      <c r="B382" s="735" t="s">
        <v>24585</v>
      </c>
      <c r="C382" s="735" t="s">
        <v>24586</v>
      </c>
      <c r="D382" s="452">
        <v>5270</v>
      </c>
      <c r="E382" s="731">
        <f t="shared" si="5"/>
        <v>5270</v>
      </c>
      <c r="F382" s="453" t="s">
        <v>459</v>
      </c>
      <c r="G382" s="736" t="s">
        <v>25610</v>
      </c>
      <c r="H382" s="737"/>
    </row>
    <row r="383" spans="1:8" customFormat="1" ht="15" customHeight="1" collapsed="1">
      <c r="A383" s="734" t="s">
        <v>6517</v>
      </c>
      <c r="B383" s="735" t="s">
        <v>24591</v>
      </c>
      <c r="C383" s="735" t="s">
        <v>24592</v>
      </c>
      <c r="D383" s="452">
        <v>6770</v>
      </c>
      <c r="E383" s="731">
        <f t="shared" si="5"/>
        <v>6770</v>
      </c>
      <c r="F383" s="453" t="s">
        <v>459</v>
      </c>
      <c r="G383" s="736" t="s">
        <v>25610</v>
      </c>
      <c r="H383" s="737"/>
    </row>
    <row r="384" spans="1:8" customFormat="1" ht="15" customHeight="1">
      <c r="A384" s="734" t="s">
        <v>6517</v>
      </c>
      <c r="B384" s="735" t="s">
        <v>24599</v>
      </c>
      <c r="C384" s="735" t="s">
        <v>24600</v>
      </c>
      <c r="D384" s="452">
        <v>3378</v>
      </c>
      <c r="E384" s="731">
        <f t="shared" si="5"/>
        <v>3378</v>
      </c>
      <c r="F384" s="453" t="s">
        <v>459</v>
      </c>
      <c r="G384" s="736" t="s">
        <v>25610</v>
      </c>
      <c r="H384" s="737"/>
    </row>
    <row r="385" spans="1:8" customFormat="1" ht="15" customHeight="1">
      <c r="A385" s="734" t="s">
        <v>6517</v>
      </c>
      <c r="B385" s="735" t="s">
        <v>24595</v>
      </c>
      <c r="C385" s="735" t="s">
        <v>24596</v>
      </c>
      <c r="D385" s="452">
        <v>3378</v>
      </c>
      <c r="E385" s="731">
        <f t="shared" si="5"/>
        <v>3378</v>
      </c>
      <c r="F385" s="453" t="s">
        <v>459</v>
      </c>
      <c r="G385" s="736" t="s">
        <v>25610</v>
      </c>
      <c r="H385" s="737"/>
    </row>
    <row r="386" spans="1:8" customFormat="1" ht="15" customHeight="1">
      <c r="A386" s="734" t="s">
        <v>6517</v>
      </c>
      <c r="B386" s="735" t="s">
        <v>24593</v>
      </c>
      <c r="C386" s="735" t="s">
        <v>24594</v>
      </c>
      <c r="D386" s="452">
        <v>3378</v>
      </c>
      <c r="E386" s="731">
        <f t="shared" si="5"/>
        <v>3378</v>
      </c>
      <c r="F386" s="453" t="s">
        <v>459</v>
      </c>
      <c r="G386" s="453" t="s">
        <v>25610</v>
      </c>
      <c r="H386" s="737"/>
    </row>
    <row r="387" spans="1:8" customFormat="1" ht="15" customHeight="1" collapsed="1">
      <c r="A387" s="734" t="s">
        <v>6517</v>
      </c>
      <c r="B387" s="735" t="s">
        <v>24597</v>
      </c>
      <c r="C387" s="735" t="s">
        <v>24598</v>
      </c>
      <c r="D387" s="452">
        <v>3378</v>
      </c>
      <c r="E387" s="731">
        <f t="shared" si="5"/>
        <v>3378</v>
      </c>
      <c r="F387" s="453" t="s">
        <v>459</v>
      </c>
      <c r="G387" s="453" t="s">
        <v>25610</v>
      </c>
      <c r="H387" s="737"/>
    </row>
    <row r="388" spans="1:8" customFormat="1" ht="15" customHeight="1">
      <c r="A388" s="734" t="s">
        <v>6517</v>
      </c>
      <c r="B388" s="735" t="s">
        <v>335</v>
      </c>
      <c r="C388" s="735" t="s">
        <v>336</v>
      </c>
      <c r="D388" s="452">
        <v>1310</v>
      </c>
      <c r="E388" s="731">
        <f t="shared" si="5"/>
        <v>1310</v>
      </c>
      <c r="F388" s="453" t="s">
        <v>459</v>
      </c>
      <c r="G388" s="736">
        <v>5</v>
      </c>
      <c r="H388" s="737"/>
    </row>
    <row r="389" spans="1:8" customFormat="1" ht="15" customHeight="1">
      <c r="A389" s="734" t="s">
        <v>6517</v>
      </c>
      <c r="B389" s="735" t="s">
        <v>339</v>
      </c>
      <c r="C389" s="735" t="s">
        <v>782</v>
      </c>
      <c r="D389" s="452">
        <v>1310</v>
      </c>
      <c r="E389" s="731">
        <f t="shared" si="5"/>
        <v>1310</v>
      </c>
      <c r="F389" s="453" t="s">
        <v>459</v>
      </c>
      <c r="G389" s="736">
        <v>5</v>
      </c>
      <c r="H389" s="737"/>
    </row>
    <row r="390" spans="1:8" customFormat="1" ht="15" customHeight="1">
      <c r="A390" s="734" t="s">
        <v>6517</v>
      </c>
      <c r="B390" s="735" t="s">
        <v>337</v>
      </c>
      <c r="C390" s="735" t="s">
        <v>209</v>
      </c>
      <c r="D390" s="452">
        <v>3078</v>
      </c>
      <c r="E390" s="731">
        <f t="shared" ref="E390:E453" si="6">D390*(1-$E$5)</f>
        <v>3078</v>
      </c>
      <c r="F390" s="453" t="s">
        <v>459</v>
      </c>
      <c r="G390" s="736">
        <v>5</v>
      </c>
      <c r="H390" s="737"/>
    </row>
    <row r="391" spans="1:8" customFormat="1" ht="15" customHeight="1">
      <c r="A391" s="734" t="s">
        <v>6517</v>
      </c>
      <c r="B391" s="735" t="s">
        <v>338</v>
      </c>
      <c r="C391" s="735" t="s">
        <v>694</v>
      </c>
      <c r="D391" s="452">
        <v>3678</v>
      </c>
      <c r="E391" s="731">
        <f t="shared" si="6"/>
        <v>3678</v>
      </c>
      <c r="F391" s="453" t="s">
        <v>459</v>
      </c>
      <c r="G391" s="736">
        <v>5</v>
      </c>
      <c r="H391" s="737"/>
    </row>
    <row r="392" spans="1:8" customFormat="1" ht="15" customHeight="1">
      <c r="A392" s="734" t="s">
        <v>6517</v>
      </c>
      <c r="B392" s="735" t="s">
        <v>861</v>
      </c>
      <c r="C392" s="735" t="s">
        <v>862</v>
      </c>
      <c r="D392" s="452">
        <v>6524</v>
      </c>
      <c r="E392" s="731">
        <f t="shared" si="6"/>
        <v>6524</v>
      </c>
      <c r="F392" s="453" t="s">
        <v>459</v>
      </c>
      <c r="G392" s="736">
        <v>5</v>
      </c>
      <c r="H392" s="737"/>
    </row>
    <row r="393" spans="1:8" customFormat="1" ht="15" customHeight="1">
      <c r="A393" s="734" t="s">
        <v>27705</v>
      </c>
      <c r="B393" s="735" t="s">
        <v>24583</v>
      </c>
      <c r="C393" s="735" t="s">
        <v>24584</v>
      </c>
      <c r="D393" s="452">
        <v>9632</v>
      </c>
      <c r="E393" s="731">
        <f t="shared" si="6"/>
        <v>9632</v>
      </c>
      <c r="F393" s="453" t="s">
        <v>459</v>
      </c>
      <c r="G393" s="736" t="s">
        <v>25610</v>
      </c>
      <c r="H393" s="737"/>
    </row>
    <row r="394" spans="1:8" customFormat="1" ht="15" customHeight="1">
      <c r="A394" s="734" t="s">
        <v>6651</v>
      </c>
      <c r="B394" s="735" t="s">
        <v>25629</v>
      </c>
      <c r="C394" s="735" t="s">
        <v>25630</v>
      </c>
      <c r="D394" s="452">
        <v>1514</v>
      </c>
      <c r="E394" s="731">
        <f t="shared" si="6"/>
        <v>1514</v>
      </c>
      <c r="F394" s="453" t="s">
        <v>459</v>
      </c>
      <c r="G394" s="736">
        <v>5</v>
      </c>
      <c r="H394" s="737"/>
    </row>
    <row r="395" spans="1:8" customFormat="1" ht="15" customHeight="1">
      <c r="A395" s="734" t="s">
        <v>6651</v>
      </c>
      <c r="B395" s="735" t="s">
        <v>6652</v>
      </c>
      <c r="C395" s="735" t="s">
        <v>6653</v>
      </c>
      <c r="D395" s="452">
        <v>5172</v>
      </c>
      <c r="E395" s="731">
        <f t="shared" si="6"/>
        <v>5172</v>
      </c>
      <c r="F395" s="453" t="s">
        <v>459</v>
      </c>
      <c r="G395" s="736"/>
      <c r="H395" s="737"/>
    </row>
    <row r="396" spans="1:8" customFormat="1" ht="15" customHeight="1">
      <c r="A396" s="734" t="s">
        <v>6651</v>
      </c>
      <c r="B396" s="735" t="s">
        <v>14222</v>
      </c>
      <c r="C396" s="735" t="s">
        <v>14223</v>
      </c>
      <c r="D396" s="452">
        <v>522</v>
      </c>
      <c r="E396" s="731">
        <f t="shared" si="6"/>
        <v>522</v>
      </c>
      <c r="F396" s="453" t="s">
        <v>459</v>
      </c>
      <c r="G396" s="453"/>
      <c r="H396" s="737"/>
    </row>
    <row r="397" spans="1:8" customFormat="1" ht="15" customHeight="1">
      <c r="A397" s="734" t="s">
        <v>6651</v>
      </c>
      <c r="B397" s="735" t="s">
        <v>7664</v>
      </c>
      <c r="C397" s="735" t="s">
        <v>7665</v>
      </c>
      <c r="D397" s="452">
        <v>2072</v>
      </c>
      <c r="E397" s="731">
        <f t="shared" si="6"/>
        <v>2072</v>
      </c>
      <c r="F397" s="453" t="s">
        <v>459</v>
      </c>
      <c r="G397" s="453"/>
      <c r="H397" s="737"/>
    </row>
    <row r="398" spans="1:8" customFormat="1" ht="15" customHeight="1">
      <c r="A398" s="734" t="s">
        <v>6651</v>
      </c>
      <c r="B398" s="735" t="s">
        <v>7666</v>
      </c>
      <c r="C398" s="735" t="s">
        <v>7667</v>
      </c>
      <c r="D398" s="452">
        <v>6200</v>
      </c>
      <c r="E398" s="731">
        <f t="shared" si="6"/>
        <v>6200</v>
      </c>
      <c r="F398" s="453" t="s">
        <v>459</v>
      </c>
      <c r="G398" s="453"/>
      <c r="H398" s="737"/>
    </row>
    <row r="399" spans="1:8" customFormat="1" ht="15" customHeight="1">
      <c r="A399" s="734" t="s">
        <v>6651</v>
      </c>
      <c r="B399" s="735" t="s">
        <v>14224</v>
      </c>
      <c r="C399" s="735" t="s">
        <v>14225</v>
      </c>
      <c r="D399" s="452">
        <v>522</v>
      </c>
      <c r="E399" s="731">
        <f t="shared" si="6"/>
        <v>522</v>
      </c>
      <c r="F399" s="453" t="s">
        <v>459</v>
      </c>
      <c r="G399" s="453"/>
      <c r="H399" s="737"/>
    </row>
    <row r="400" spans="1:8" customFormat="1" ht="15" customHeight="1">
      <c r="A400" s="734" t="s">
        <v>6651</v>
      </c>
      <c r="B400" s="735" t="s">
        <v>24720</v>
      </c>
      <c r="C400" s="735" t="s">
        <v>25622</v>
      </c>
      <c r="D400" s="452">
        <v>43706</v>
      </c>
      <c r="E400" s="731">
        <f t="shared" si="6"/>
        <v>43706</v>
      </c>
      <c r="F400" s="453" t="s">
        <v>459</v>
      </c>
      <c r="G400" s="453" t="s">
        <v>25610</v>
      </c>
      <c r="H400" s="737"/>
    </row>
    <row r="401" spans="1:8" customFormat="1" ht="15" customHeight="1">
      <c r="A401" s="734" t="s">
        <v>6651</v>
      </c>
      <c r="B401" s="735" t="s">
        <v>7301</v>
      </c>
      <c r="C401" s="735" t="s">
        <v>25621</v>
      </c>
      <c r="D401" s="452">
        <v>50856</v>
      </c>
      <c r="E401" s="731">
        <f t="shared" si="6"/>
        <v>50856</v>
      </c>
      <c r="F401" s="453" t="s">
        <v>459</v>
      </c>
      <c r="G401" s="736" t="s">
        <v>25610</v>
      </c>
      <c r="H401" s="737"/>
    </row>
    <row r="402" spans="1:8" customFormat="1" ht="15" customHeight="1" collapsed="1">
      <c r="A402" s="734" t="s">
        <v>6651</v>
      </c>
      <c r="B402" s="735" t="s">
        <v>7302</v>
      </c>
      <c r="C402" s="735" t="s">
        <v>25620</v>
      </c>
      <c r="D402" s="452">
        <v>73100</v>
      </c>
      <c r="E402" s="731">
        <f t="shared" si="6"/>
        <v>73100</v>
      </c>
      <c r="F402" s="453" t="s">
        <v>459</v>
      </c>
      <c r="G402" s="736" t="s">
        <v>25610</v>
      </c>
      <c r="H402" s="737"/>
    </row>
    <row r="403" spans="1:8" customFormat="1" ht="15" customHeight="1">
      <c r="A403" s="734" t="s">
        <v>6651</v>
      </c>
      <c r="B403" s="735" t="s">
        <v>25627</v>
      </c>
      <c r="C403" s="735" t="s">
        <v>25628</v>
      </c>
      <c r="D403" s="452">
        <v>4256</v>
      </c>
      <c r="E403" s="731">
        <f t="shared" si="6"/>
        <v>4256</v>
      </c>
      <c r="F403" s="453" t="s">
        <v>459</v>
      </c>
      <c r="G403" s="736" t="s">
        <v>25610</v>
      </c>
      <c r="H403" s="737"/>
    </row>
    <row r="404" spans="1:8" customFormat="1" ht="15" customHeight="1">
      <c r="A404" s="734" t="s">
        <v>6651</v>
      </c>
      <c r="B404" s="735" t="s">
        <v>25625</v>
      </c>
      <c r="C404" s="735" t="s">
        <v>25626</v>
      </c>
      <c r="D404" s="452">
        <v>4256</v>
      </c>
      <c r="E404" s="731">
        <f t="shared" si="6"/>
        <v>4256</v>
      </c>
      <c r="F404" s="453" t="s">
        <v>459</v>
      </c>
      <c r="G404" s="736" t="s">
        <v>25610</v>
      </c>
      <c r="H404" s="737"/>
    </row>
    <row r="405" spans="1:8" customFormat="1" ht="15" customHeight="1">
      <c r="A405" s="734" t="s">
        <v>6651</v>
      </c>
      <c r="B405" s="735" t="s">
        <v>25623</v>
      </c>
      <c r="C405" s="735" t="s">
        <v>25624</v>
      </c>
      <c r="D405" s="452">
        <v>4256</v>
      </c>
      <c r="E405" s="731">
        <f t="shared" si="6"/>
        <v>4256</v>
      </c>
      <c r="F405" s="453" t="s">
        <v>459</v>
      </c>
      <c r="G405" s="736" t="s">
        <v>25610</v>
      </c>
      <c r="H405" s="737"/>
    </row>
    <row r="406" spans="1:8" customFormat="1" ht="15" customHeight="1">
      <c r="A406" s="734" t="s">
        <v>27706</v>
      </c>
      <c r="B406" s="735" t="s">
        <v>6663</v>
      </c>
      <c r="C406" s="735" t="s">
        <v>6664</v>
      </c>
      <c r="D406" s="452">
        <v>346</v>
      </c>
      <c r="E406" s="731">
        <f t="shared" si="6"/>
        <v>346</v>
      </c>
      <c r="F406" s="453" t="s">
        <v>460</v>
      </c>
      <c r="G406" s="736">
        <v>2</v>
      </c>
      <c r="H406" s="737"/>
    </row>
    <row r="407" spans="1:8" customFormat="1" ht="15" customHeight="1">
      <c r="A407" s="734" t="s">
        <v>27706</v>
      </c>
      <c r="B407" s="735" t="s">
        <v>6665</v>
      </c>
      <c r="C407" s="735" t="s">
        <v>6666</v>
      </c>
      <c r="D407" s="452">
        <v>346</v>
      </c>
      <c r="E407" s="731">
        <f t="shared" si="6"/>
        <v>346</v>
      </c>
      <c r="F407" s="453" t="s">
        <v>460</v>
      </c>
      <c r="G407" s="736">
        <v>2</v>
      </c>
      <c r="H407" s="737"/>
    </row>
    <row r="408" spans="1:8" customFormat="1" ht="15" customHeight="1">
      <c r="A408" s="734" t="s">
        <v>27706</v>
      </c>
      <c r="B408" s="735" t="s">
        <v>6667</v>
      </c>
      <c r="C408" s="735" t="s">
        <v>6668</v>
      </c>
      <c r="D408" s="452">
        <v>570</v>
      </c>
      <c r="E408" s="731">
        <f t="shared" si="6"/>
        <v>570</v>
      </c>
      <c r="F408" s="453" t="s">
        <v>460</v>
      </c>
      <c r="G408" s="736">
        <v>2</v>
      </c>
      <c r="H408" s="737"/>
    </row>
    <row r="409" spans="1:8" customFormat="1" ht="15" customHeight="1" collapsed="1">
      <c r="A409" s="734" t="s">
        <v>27706</v>
      </c>
      <c r="B409" s="735" t="s">
        <v>6669</v>
      </c>
      <c r="C409" s="735" t="s">
        <v>6670</v>
      </c>
      <c r="D409" s="452">
        <v>570</v>
      </c>
      <c r="E409" s="731">
        <f t="shared" si="6"/>
        <v>570</v>
      </c>
      <c r="F409" s="453" t="s">
        <v>460</v>
      </c>
      <c r="G409" s="736">
        <v>2</v>
      </c>
      <c r="H409" s="737"/>
    </row>
    <row r="410" spans="1:8" customFormat="1" ht="15" customHeight="1">
      <c r="A410" s="734" t="s">
        <v>27706</v>
      </c>
      <c r="B410" s="735" t="s">
        <v>7410</v>
      </c>
      <c r="C410" s="735" t="s">
        <v>7411</v>
      </c>
      <c r="D410" s="452">
        <v>480</v>
      </c>
      <c r="E410" s="731">
        <f t="shared" si="6"/>
        <v>480</v>
      </c>
      <c r="F410" s="453" t="s">
        <v>460</v>
      </c>
      <c r="G410" s="736">
        <v>2</v>
      </c>
      <c r="H410" s="737"/>
    </row>
    <row r="411" spans="1:8" customFormat="1" ht="15" customHeight="1">
      <c r="A411" s="734" t="s">
        <v>478</v>
      </c>
      <c r="B411" s="735" t="s">
        <v>7969</v>
      </c>
      <c r="C411" s="735" t="s">
        <v>7970</v>
      </c>
      <c r="D411" s="452">
        <v>522</v>
      </c>
      <c r="E411" s="731">
        <f t="shared" si="6"/>
        <v>522</v>
      </c>
      <c r="F411" s="453" t="s">
        <v>459</v>
      </c>
      <c r="G411" s="736"/>
      <c r="H411" s="737"/>
    </row>
    <row r="412" spans="1:8" customFormat="1" ht="15" customHeight="1">
      <c r="A412" s="734" t="s">
        <v>478</v>
      </c>
      <c r="B412" s="735" t="s">
        <v>6506</v>
      </c>
      <c r="C412" s="735" t="s">
        <v>3762</v>
      </c>
      <c r="D412" s="452">
        <v>572</v>
      </c>
      <c r="E412" s="731">
        <f t="shared" si="6"/>
        <v>572</v>
      </c>
      <c r="F412" s="453" t="s">
        <v>459</v>
      </c>
      <c r="G412" s="736"/>
      <c r="H412" s="737"/>
    </row>
    <row r="413" spans="1:8" customFormat="1" ht="15" customHeight="1" collapsed="1">
      <c r="A413" s="734" t="s">
        <v>478</v>
      </c>
      <c r="B413" s="735" t="s">
        <v>6505</v>
      </c>
      <c r="C413" s="735" t="s">
        <v>3763</v>
      </c>
      <c r="D413" s="452">
        <v>1712</v>
      </c>
      <c r="E413" s="731">
        <f t="shared" si="6"/>
        <v>1712</v>
      </c>
      <c r="F413" s="453" t="s">
        <v>459</v>
      </c>
      <c r="G413" s="736"/>
      <c r="H413" s="737"/>
    </row>
    <row r="414" spans="1:8" customFormat="1" ht="15" customHeight="1">
      <c r="A414" s="734" t="s">
        <v>478</v>
      </c>
      <c r="B414" s="735" t="s">
        <v>24615</v>
      </c>
      <c r="C414" s="735" t="s">
        <v>24616</v>
      </c>
      <c r="D414" s="452">
        <v>520</v>
      </c>
      <c r="E414" s="731">
        <f t="shared" si="6"/>
        <v>520</v>
      </c>
      <c r="F414" s="453" t="s">
        <v>459</v>
      </c>
      <c r="G414" s="736"/>
      <c r="H414" s="737"/>
    </row>
    <row r="415" spans="1:8" customFormat="1" ht="15" customHeight="1">
      <c r="A415" s="734" t="s">
        <v>478</v>
      </c>
      <c r="B415" s="735" t="s">
        <v>795</v>
      </c>
      <c r="C415" s="735" t="s">
        <v>796</v>
      </c>
      <c r="D415" s="452">
        <v>310</v>
      </c>
      <c r="E415" s="731">
        <f t="shared" si="6"/>
        <v>310</v>
      </c>
      <c r="F415" s="453" t="s">
        <v>459</v>
      </c>
      <c r="G415" s="736"/>
      <c r="H415" s="737"/>
    </row>
    <row r="416" spans="1:8" customFormat="1" ht="15" customHeight="1">
      <c r="A416" s="734" t="s">
        <v>478</v>
      </c>
      <c r="B416" s="735" t="s">
        <v>793</v>
      </c>
      <c r="C416" s="735" t="s">
        <v>794</v>
      </c>
      <c r="D416" s="452">
        <v>310</v>
      </c>
      <c r="E416" s="731">
        <f t="shared" si="6"/>
        <v>310</v>
      </c>
      <c r="F416" s="453" t="s">
        <v>459</v>
      </c>
      <c r="G416" s="736"/>
      <c r="H416" s="737"/>
    </row>
    <row r="417" spans="1:8" customFormat="1" ht="15" customHeight="1">
      <c r="A417" s="734" t="s">
        <v>478</v>
      </c>
      <c r="B417" s="735" t="s">
        <v>477</v>
      </c>
      <c r="C417" s="735" t="s">
        <v>789</v>
      </c>
      <c r="D417" s="452">
        <v>1540</v>
      </c>
      <c r="E417" s="731">
        <f t="shared" si="6"/>
        <v>1540</v>
      </c>
      <c r="F417" s="453" t="s">
        <v>459</v>
      </c>
      <c r="G417" s="736" t="s">
        <v>25610</v>
      </c>
      <c r="H417" s="737"/>
    </row>
    <row r="418" spans="1:8" customFormat="1" ht="15" customHeight="1">
      <c r="A418" s="734" t="s">
        <v>478</v>
      </c>
      <c r="B418" s="735" t="s">
        <v>3760</v>
      </c>
      <c r="C418" s="735" t="s">
        <v>3761</v>
      </c>
      <c r="D418" s="452">
        <v>928</v>
      </c>
      <c r="E418" s="731">
        <f t="shared" si="6"/>
        <v>928</v>
      </c>
      <c r="F418" s="453" t="s">
        <v>459</v>
      </c>
      <c r="G418" s="736" t="s">
        <v>25610</v>
      </c>
      <c r="H418" s="737"/>
    </row>
    <row r="419" spans="1:8" customFormat="1" ht="15" customHeight="1" collapsed="1">
      <c r="A419" s="734" t="s">
        <v>478</v>
      </c>
      <c r="B419" s="735" t="s">
        <v>706</v>
      </c>
      <c r="C419" s="735" t="s">
        <v>790</v>
      </c>
      <c r="D419" s="452">
        <v>1712</v>
      </c>
      <c r="E419" s="731">
        <f t="shared" si="6"/>
        <v>1712</v>
      </c>
      <c r="F419" s="453" t="s">
        <v>459</v>
      </c>
      <c r="G419" s="736" t="s">
        <v>25610</v>
      </c>
      <c r="H419" s="737"/>
    </row>
    <row r="420" spans="1:8" customFormat="1" ht="15" customHeight="1">
      <c r="A420" s="734" t="s">
        <v>478</v>
      </c>
      <c r="B420" s="735" t="s">
        <v>863</v>
      </c>
      <c r="C420" s="735" t="s">
        <v>864</v>
      </c>
      <c r="D420" s="452">
        <v>1270</v>
      </c>
      <c r="E420" s="731">
        <f t="shared" si="6"/>
        <v>1270</v>
      </c>
      <c r="F420" s="453" t="s">
        <v>459</v>
      </c>
      <c r="G420" s="736" t="s">
        <v>25610</v>
      </c>
      <c r="H420" s="737"/>
    </row>
    <row r="421" spans="1:8" customFormat="1" ht="15" customHeight="1" collapsed="1">
      <c r="A421" s="734" t="s">
        <v>478</v>
      </c>
      <c r="B421" s="735" t="s">
        <v>792</v>
      </c>
      <c r="C421" s="735" t="s">
        <v>791</v>
      </c>
      <c r="D421" s="452">
        <v>1806</v>
      </c>
      <c r="E421" s="731">
        <f t="shared" si="6"/>
        <v>1806</v>
      </c>
      <c r="F421" s="453" t="s">
        <v>459</v>
      </c>
      <c r="G421" s="736" t="s">
        <v>25610</v>
      </c>
      <c r="H421" s="737"/>
    </row>
    <row r="422" spans="1:8" customFormat="1" ht="15" customHeight="1">
      <c r="A422" s="734" t="s">
        <v>478</v>
      </c>
      <c r="B422" s="735" t="s">
        <v>865</v>
      </c>
      <c r="C422" s="735" t="s">
        <v>866</v>
      </c>
      <c r="D422" s="452">
        <v>1412</v>
      </c>
      <c r="E422" s="731">
        <f t="shared" si="6"/>
        <v>1412</v>
      </c>
      <c r="F422" s="453" t="s">
        <v>459</v>
      </c>
      <c r="G422" s="453" t="s">
        <v>25610</v>
      </c>
      <c r="H422" s="737" t="s">
        <v>27671</v>
      </c>
    </row>
    <row r="423" spans="1:8" customFormat="1" ht="15" customHeight="1">
      <c r="A423" s="734" t="s">
        <v>478</v>
      </c>
      <c r="B423" s="735" t="s">
        <v>7702</v>
      </c>
      <c r="C423" s="735" t="s">
        <v>7703</v>
      </c>
      <c r="D423" s="452">
        <v>1270</v>
      </c>
      <c r="E423" s="731">
        <f t="shared" si="6"/>
        <v>1270</v>
      </c>
      <c r="F423" s="453" t="s">
        <v>459</v>
      </c>
      <c r="G423" s="736" t="s">
        <v>25610</v>
      </c>
      <c r="H423" s="737" t="s">
        <v>27671</v>
      </c>
    </row>
    <row r="424" spans="1:8" customFormat="1" ht="15" customHeight="1">
      <c r="A424" s="734" t="s">
        <v>478</v>
      </c>
      <c r="B424" s="735" t="s">
        <v>7704</v>
      </c>
      <c r="C424" s="735" t="s">
        <v>7705</v>
      </c>
      <c r="D424" s="452">
        <v>1412</v>
      </c>
      <c r="E424" s="731">
        <f t="shared" si="6"/>
        <v>1412</v>
      </c>
      <c r="F424" s="453" t="s">
        <v>459</v>
      </c>
      <c r="G424" s="736" t="s">
        <v>25610</v>
      </c>
      <c r="H424" s="737" t="s">
        <v>27671</v>
      </c>
    </row>
    <row r="425" spans="1:8" customFormat="1" ht="15" customHeight="1">
      <c r="A425" s="734" t="s">
        <v>27707</v>
      </c>
      <c r="B425" s="735" t="s">
        <v>7700</v>
      </c>
      <c r="C425" s="735" t="s">
        <v>7701</v>
      </c>
      <c r="D425" s="452">
        <v>522</v>
      </c>
      <c r="E425" s="731">
        <f t="shared" si="6"/>
        <v>522</v>
      </c>
      <c r="F425" s="453" t="s">
        <v>460</v>
      </c>
      <c r="G425" s="736"/>
      <c r="H425" s="737"/>
    </row>
    <row r="426" spans="1:8" customFormat="1" ht="15" customHeight="1" collapsed="1">
      <c r="A426" s="734" t="s">
        <v>27707</v>
      </c>
      <c r="B426" s="735" t="s">
        <v>7698</v>
      </c>
      <c r="C426" s="735" t="s">
        <v>7699</v>
      </c>
      <c r="D426" s="452">
        <v>522</v>
      </c>
      <c r="E426" s="731">
        <f t="shared" si="6"/>
        <v>522</v>
      </c>
      <c r="F426" s="453" t="s">
        <v>460</v>
      </c>
      <c r="G426" s="736"/>
      <c r="H426" s="737"/>
    </row>
    <row r="427" spans="1:8" customFormat="1" ht="15" customHeight="1">
      <c r="A427" s="734" t="s">
        <v>27707</v>
      </c>
      <c r="B427" s="735" t="s">
        <v>7303</v>
      </c>
      <c r="C427" s="735" t="s">
        <v>7304</v>
      </c>
      <c r="D427" s="452">
        <v>5172</v>
      </c>
      <c r="E427" s="731">
        <f t="shared" si="6"/>
        <v>5172</v>
      </c>
      <c r="F427" s="453" t="s">
        <v>460</v>
      </c>
      <c r="G427" s="736" t="s">
        <v>25610</v>
      </c>
      <c r="H427" s="737"/>
    </row>
    <row r="428" spans="1:8" customFormat="1" ht="15" customHeight="1">
      <c r="A428" s="734" t="s">
        <v>27707</v>
      </c>
      <c r="B428" s="735" t="s">
        <v>7694</v>
      </c>
      <c r="C428" s="735" t="s">
        <v>7695</v>
      </c>
      <c r="D428" s="452">
        <v>4358</v>
      </c>
      <c r="E428" s="731">
        <f t="shared" si="6"/>
        <v>4358</v>
      </c>
      <c r="F428" s="453" t="s">
        <v>460</v>
      </c>
      <c r="G428" s="736" t="s">
        <v>25610</v>
      </c>
      <c r="H428" s="737"/>
    </row>
    <row r="429" spans="1:8" customFormat="1" ht="15" customHeight="1">
      <c r="A429" s="734" t="s">
        <v>27707</v>
      </c>
      <c r="B429" s="735" t="s">
        <v>7696</v>
      </c>
      <c r="C429" s="735" t="s">
        <v>7697</v>
      </c>
      <c r="D429" s="452">
        <v>2728</v>
      </c>
      <c r="E429" s="731">
        <f t="shared" si="6"/>
        <v>2728</v>
      </c>
      <c r="F429" s="453" t="s">
        <v>460</v>
      </c>
      <c r="G429" s="736" t="s">
        <v>25610</v>
      </c>
      <c r="H429" s="737"/>
    </row>
    <row r="430" spans="1:8" customFormat="1" ht="15" customHeight="1">
      <c r="A430" s="734" t="s">
        <v>27708</v>
      </c>
      <c r="B430" s="735" t="s">
        <v>27121</v>
      </c>
      <c r="C430" s="735" t="s">
        <v>27122</v>
      </c>
      <c r="D430" s="452">
        <v>1352</v>
      </c>
      <c r="E430" s="731">
        <f t="shared" si="6"/>
        <v>1352</v>
      </c>
      <c r="F430" s="453" t="s">
        <v>460</v>
      </c>
      <c r="G430" s="736"/>
      <c r="H430" s="737"/>
    </row>
    <row r="431" spans="1:8" customFormat="1" ht="15" customHeight="1">
      <c r="A431" s="734" t="s">
        <v>27708</v>
      </c>
      <c r="B431" s="735" t="s">
        <v>27123</v>
      </c>
      <c r="C431" s="735" t="s">
        <v>27124</v>
      </c>
      <c r="D431" s="452">
        <v>570</v>
      </c>
      <c r="E431" s="731">
        <f t="shared" si="6"/>
        <v>570</v>
      </c>
      <c r="F431" s="453" t="s">
        <v>460</v>
      </c>
      <c r="G431" s="453"/>
      <c r="H431" s="737"/>
    </row>
    <row r="432" spans="1:8" customFormat="1" ht="15" customHeight="1">
      <c r="A432" s="734" t="s">
        <v>27708</v>
      </c>
      <c r="B432" s="735" t="s">
        <v>27125</v>
      </c>
      <c r="C432" s="735" t="s">
        <v>27126</v>
      </c>
      <c r="D432" s="452">
        <v>1712</v>
      </c>
      <c r="E432" s="731">
        <f t="shared" si="6"/>
        <v>1712</v>
      </c>
      <c r="F432" s="453" t="s">
        <v>460</v>
      </c>
      <c r="G432" s="453"/>
      <c r="H432" s="737"/>
    </row>
    <row r="433" spans="1:8" customFormat="1" ht="15" customHeight="1">
      <c r="A433" s="734" t="s">
        <v>27708</v>
      </c>
      <c r="B433" s="735" t="s">
        <v>24614</v>
      </c>
      <c r="C433" s="735" t="s">
        <v>25631</v>
      </c>
      <c r="D433" s="452">
        <v>3096</v>
      </c>
      <c r="E433" s="731">
        <f t="shared" si="6"/>
        <v>3096</v>
      </c>
      <c r="F433" s="453" t="s">
        <v>459</v>
      </c>
      <c r="G433" s="736" t="s">
        <v>25610</v>
      </c>
      <c r="H433" s="737"/>
    </row>
    <row r="434" spans="1:8" customFormat="1" ht="15" customHeight="1">
      <c r="A434" s="734" t="s">
        <v>27708</v>
      </c>
      <c r="B434" s="735" t="s">
        <v>27709</v>
      </c>
      <c r="C434" s="735" t="s">
        <v>27710</v>
      </c>
      <c r="D434" s="452">
        <v>2450</v>
      </c>
      <c r="E434" s="731">
        <f t="shared" si="6"/>
        <v>2450</v>
      </c>
      <c r="F434" s="453" t="s">
        <v>459</v>
      </c>
      <c r="G434" s="736" t="s">
        <v>25610</v>
      </c>
      <c r="H434" s="737" t="s">
        <v>27711</v>
      </c>
    </row>
    <row r="435" spans="1:8" customFormat="1" ht="15" customHeight="1">
      <c r="A435" s="734" t="s">
        <v>27708</v>
      </c>
      <c r="B435" s="735" t="s">
        <v>27712</v>
      </c>
      <c r="C435" s="735" t="s">
        <v>27713</v>
      </c>
      <c r="D435" s="452">
        <v>4642</v>
      </c>
      <c r="E435" s="731">
        <f t="shared" si="6"/>
        <v>4642</v>
      </c>
      <c r="F435" s="453" t="s">
        <v>459</v>
      </c>
      <c r="G435" s="736" t="s">
        <v>25610</v>
      </c>
      <c r="H435" s="737"/>
    </row>
    <row r="436" spans="1:8" customFormat="1" ht="15" customHeight="1">
      <c r="A436" s="734" t="s">
        <v>27708</v>
      </c>
      <c r="B436" s="735" t="s">
        <v>27714</v>
      </c>
      <c r="C436" s="735" t="s">
        <v>27715</v>
      </c>
      <c r="D436" s="452">
        <v>3610</v>
      </c>
      <c r="E436" s="731">
        <f t="shared" si="6"/>
        <v>3610</v>
      </c>
      <c r="F436" s="453" t="s">
        <v>459</v>
      </c>
      <c r="G436" s="453" t="s">
        <v>25610</v>
      </c>
      <c r="H436" s="737"/>
    </row>
    <row r="437" spans="1:8" customFormat="1" ht="15" customHeight="1">
      <c r="A437" s="734" t="s">
        <v>27716</v>
      </c>
      <c r="B437" s="735" t="s">
        <v>27717</v>
      </c>
      <c r="C437" s="735" t="s">
        <v>27718</v>
      </c>
      <c r="D437" s="452">
        <v>3096</v>
      </c>
      <c r="E437" s="731">
        <f t="shared" si="6"/>
        <v>3096</v>
      </c>
      <c r="F437" s="453" t="s">
        <v>459</v>
      </c>
      <c r="G437" s="453" t="s">
        <v>25610</v>
      </c>
      <c r="H437" s="737"/>
    </row>
    <row r="438" spans="1:8" customFormat="1" ht="15" customHeight="1">
      <c r="A438" s="734" t="s">
        <v>27716</v>
      </c>
      <c r="B438" s="735" t="s">
        <v>27719</v>
      </c>
      <c r="C438" s="735" t="s">
        <v>27720</v>
      </c>
      <c r="D438" s="452">
        <v>4514</v>
      </c>
      <c r="E438" s="731">
        <f t="shared" si="6"/>
        <v>4514</v>
      </c>
      <c r="F438" s="453" t="s">
        <v>459</v>
      </c>
      <c r="G438" s="453" t="s">
        <v>25610</v>
      </c>
      <c r="H438" s="737"/>
    </row>
    <row r="439" spans="1:8" customFormat="1" ht="15" customHeight="1">
      <c r="A439" s="734" t="s">
        <v>27716</v>
      </c>
      <c r="B439" s="735" t="s">
        <v>27721</v>
      </c>
      <c r="C439" s="735" t="s">
        <v>27722</v>
      </c>
      <c r="D439" s="452">
        <v>5158</v>
      </c>
      <c r="E439" s="731">
        <f t="shared" si="6"/>
        <v>5158</v>
      </c>
      <c r="F439" s="453" t="s">
        <v>459</v>
      </c>
      <c r="G439" s="453" t="s">
        <v>25610</v>
      </c>
      <c r="H439" s="737"/>
    </row>
    <row r="440" spans="1:8" customFormat="1" ht="15" customHeight="1">
      <c r="A440" s="734" t="s">
        <v>27716</v>
      </c>
      <c r="B440" s="735" t="s">
        <v>27723</v>
      </c>
      <c r="C440" s="735" t="s">
        <v>27724</v>
      </c>
      <c r="D440" s="452">
        <v>6190</v>
      </c>
      <c r="E440" s="731">
        <f t="shared" si="6"/>
        <v>6190</v>
      </c>
      <c r="F440" s="453" t="s">
        <v>459</v>
      </c>
      <c r="G440" s="453" t="s">
        <v>25610</v>
      </c>
      <c r="H440" s="737"/>
    </row>
    <row r="441" spans="1:8" customFormat="1" ht="15" customHeight="1">
      <c r="A441" s="734" t="s">
        <v>27716</v>
      </c>
      <c r="B441" s="735" t="s">
        <v>27725</v>
      </c>
      <c r="C441" s="735" t="s">
        <v>27726</v>
      </c>
      <c r="D441" s="452">
        <v>6190</v>
      </c>
      <c r="E441" s="731">
        <f t="shared" si="6"/>
        <v>6190</v>
      </c>
      <c r="F441" s="453" t="s">
        <v>459</v>
      </c>
      <c r="G441" s="453" t="s">
        <v>25610</v>
      </c>
      <c r="H441" s="737"/>
    </row>
    <row r="442" spans="1:8" customFormat="1" ht="15" customHeight="1">
      <c r="A442" s="734" t="s">
        <v>27727</v>
      </c>
      <c r="B442" s="735" t="s">
        <v>14262</v>
      </c>
      <c r="C442" s="735" t="s">
        <v>14263</v>
      </c>
      <c r="D442" s="452">
        <v>1352</v>
      </c>
      <c r="E442" s="731">
        <f t="shared" si="6"/>
        <v>1352</v>
      </c>
      <c r="F442" s="453" t="s">
        <v>460</v>
      </c>
      <c r="G442" s="453"/>
      <c r="H442" s="737"/>
    </row>
    <row r="443" spans="1:8" customFormat="1" ht="15" customHeight="1">
      <c r="A443" s="734" t="s">
        <v>27727</v>
      </c>
      <c r="B443" s="735" t="s">
        <v>14264</v>
      </c>
      <c r="C443" s="735" t="s">
        <v>14265</v>
      </c>
      <c r="D443" s="452">
        <v>522</v>
      </c>
      <c r="E443" s="731">
        <f t="shared" si="6"/>
        <v>522</v>
      </c>
      <c r="F443" s="453" t="s">
        <v>460</v>
      </c>
      <c r="G443" s="453"/>
      <c r="H443" s="737"/>
    </row>
    <row r="444" spans="1:8" customFormat="1" ht="15" customHeight="1" collapsed="1">
      <c r="A444" s="734" t="s">
        <v>27727</v>
      </c>
      <c r="B444" s="735" t="s">
        <v>14266</v>
      </c>
      <c r="C444" s="735" t="s">
        <v>14267</v>
      </c>
      <c r="D444" s="452">
        <v>522</v>
      </c>
      <c r="E444" s="731">
        <f t="shared" si="6"/>
        <v>522</v>
      </c>
      <c r="F444" s="453" t="s">
        <v>460</v>
      </c>
      <c r="G444" s="453"/>
      <c r="H444" s="737"/>
    </row>
    <row r="445" spans="1:8" customFormat="1" ht="15" customHeight="1">
      <c r="A445" s="734" t="s">
        <v>27727</v>
      </c>
      <c r="B445" s="735" t="s">
        <v>14268</v>
      </c>
      <c r="C445" s="735" t="s">
        <v>14269</v>
      </c>
      <c r="D445" s="452">
        <v>586</v>
      </c>
      <c r="E445" s="731">
        <f t="shared" si="6"/>
        <v>586</v>
      </c>
      <c r="F445" s="453" t="s">
        <v>460</v>
      </c>
      <c r="G445" s="453">
        <v>5</v>
      </c>
      <c r="H445" s="737"/>
    </row>
    <row r="446" spans="1:8" customFormat="1" ht="15" customHeight="1">
      <c r="A446" s="734" t="s">
        <v>27727</v>
      </c>
      <c r="B446" s="735" t="s">
        <v>16107</v>
      </c>
      <c r="C446" s="735" t="s">
        <v>14259</v>
      </c>
      <c r="D446" s="452">
        <v>2014</v>
      </c>
      <c r="E446" s="731">
        <f t="shared" si="6"/>
        <v>2014</v>
      </c>
      <c r="F446" s="453" t="s">
        <v>460</v>
      </c>
      <c r="G446" s="453" t="s">
        <v>25610</v>
      </c>
      <c r="H446" s="737"/>
    </row>
    <row r="447" spans="1:8" customFormat="1" ht="15" customHeight="1">
      <c r="A447" s="734" t="s">
        <v>27727</v>
      </c>
      <c r="B447" s="735" t="s">
        <v>14261</v>
      </c>
      <c r="C447" s="735" t="s">
        <v>14260</v>
      </c>
      <c r="D447" s="452">
        <v>2256</v>
      </c>
      <c r="E447" s="731">
        <f t="shared" si="6"/>
        <v>2256</v>
      </c>
      <c r="F447" s="453" t="s">
        <v>460</v>
      </c>
      <c r="G447" s="453" t="s">
        <v>25610</v>
      </c>
      <c r="H447" s="737"/>
    </row>
    <row r="448" spans="1:8" customFormat="1" ht="15" customHeight="1">
      <c r="A448" s="734" t="s">
        <v>27728</v>
      </c>
      <c r="B448" s="735" t="s">
        <v>19733</v>
      </c>
      <c r="C448" s="735" t="s">
        <v>19734</v>
      </c>
      <c r="D448" s="452">
        <v>1352</v>
      </c>
      <c r="E448" s="731">
        <f t="shared" si="6"/>
        <v>1352</v>
      </c>
      <c r="F448" s="453" t="s">
        <v>460</v>
      </c>
      <c r="G448" s="453"/>
      <c r="H448" s="737"/>
    </row>
    <row r="449" spans="1:8" customFormat="1" ht="15" customHeight="1" collapsed="1">
      <c r="A449" s="734" t="s">
        <v>27728</v>
      </c>
      <c r="B449" s="735" t="s">
        <v>19735</v>
      </c>
      <c r="C449" s="735" t="s">
        <v>19736</v>
      </c>
      <c r="D449" s="452">
        <v>522</v>
      </c>
      <c r="E449" s="731">
        <f t="shared" si="6"/>
        <v>522</v>
      </c>
      <c r="F449" s="453" t="s">
        <v>460</v>
      </c>
      <c r="G449" s="453"/>
      <c r="H449" s="737"/>
    </row>
    <row r="450" spans="1:8" customFormat="1" ht="15" customHeight="1">
      <c r="A450" s="734" t="s">
        <v>27728</v>
      </c>
      <c r="B450" s="735" t="s">
        <v>19737</v>
      </c>
      <c r="C450" s="735" t="s">
        <v>19738</v>
      </c>
      <c r="D450" s="452">
        <v>572</v>
      </c>
      <c r="E450" s="731">
        <f t="shared" si="6"/>
        <v>572</v>
      </c>
      <c r="F450" s="453" t="s">
        <v>460</v>
      </c>
      <c r="G450" s="453"/>
      <c r="H450" s="737"/>
    </row>
    <row r="451" spans="1:8" customFormat="1" ht="15" customHeight="1">
      <c r="A451" s="734" t="s">
        <v>27728</v>
      </c>
      <c r="B451" s="735" t="s">
        <v>19739</v>
      </c>
      <c r="C451" s="735" t="s">
        <v>19740</v>
      </c>
      <c r="D451" s="452">
        <v>1712</v>
      </c>
      <c r="E451" s="731">
        <f t="shared" si="6"/>
        <v>1712</v>
      </c>
      <c r="F451" s="453" t="s">
        <v>460</v>
      </c>
      <c r="G451" s="453"/>
      <c r="H451" s="737"/>
    </row>
    <row r="452" spans="1:8" customFormat="1" ht="15" customHeight="1">
      <c r="A452" s="734" t="s">
        <v>27728</v>
      </c>
      <c r="B452" s="735" t="s">
        <v>19732</v>
      </c>
      <c r="C452" s="735" t="s">
        <v>19731</v>
      </c>
      <c r="D452" s="452">
        <v>1536</v>
      </c>
      <c r="E452" s="731">
        <f t="shared" si="6"/>
        <v>1536</v>
      </c>
      <c r="F452" s="453" t="s">
        <v>460</v>
      </c>
      <c r="G452" s="453" t="s">
        <v>25610</v>
      </c>
      <c r="H452" s="737"/>
    </row>
    <row r="453" spans="1:8" customFormat="1" ht="15" customHeight="1" collapsed="1">
      <c r="A453" s="734" t="s">
        <v>27728</v>
      </c>
      <c r="B453" s="735" t="s">
        <v>20988</v>
      </c>
      <c r="C453" s="735" t="s">
        <v>21160</v>
      </c>
      <c r="D453" s="452">
        <v>2450</v>
      </c>
      <c r="E453" s="731">
        <f t="shared" si="6"/>
        <v>2450</v>
      </c>
      <c r="F453" s="453" t="s">
        <v>460</v>
      </c>
      <c r="G453" s="453" t="s">
        <v>25610</v>
      </c>
      <c r="H453" s="737"/>
    </row>
    <row r="454" spans="1:8" customFormat="1" ht="15" customHeight="1">
      <c r="A454" s="734" t="s">
        <v>27728</v>
      </c>
      <c r="B454" s="735" t="s">
        <v>20989</v>
      </c>
      <c r="C454" s="735" t="s">
        <v>21161</v>
      </c>
      <c r="D454" s="452">
        <v>2838</v>
      </c>
      <c r="E454" s="731">
        <f t="shared" ref="E454:E517" si="7">D454*(1-$E$5)</f>
        <v>2838</v>
      </c>
      <c r="F454" s="453" t="s">
        <v>460</v>
      </c>
      <c r="G454" s="453" t="s">
        <v>25610</v>
      </c>
      <c r="H454" s="737"/>
    </row>
    <row r="455" spans="1:8" customFormat="1" ht="15" customHeight="1">
      <c r="A455" s="734" t="s">
        <v>27728</v>
      </c>
      <c r="B455" s="735" t="s">
        <v>22779</v>
      </c>
      <c r="C455" s="735" t="s">
        <v>24606</v>
      </c>
      <c r="D455" s="452">
        <v>4772</v>
      </c>
      <c r="E455" s="731">
        <f t="shared" si="7"/>
        <v>4772</v>
      </c>
      <c r="F455" s="453" t="s">
        <v>460</v>
      </c>
      <c r="G455" s="453" t="s">
        <v>25610</v>
      </c>
      <c r="H455" s="737"/>
    </row>
    <row r="456" spans="1:8" customFormat="1" ht="15" customHeight="1">
      <c r="A456" s="734" t="s">
        <v>27729</v>
      </c>
      <c r="B456" s="735" t="s">
        <v>22776</v>
      </c>
      <c r="C456" s="735" t="s">
        <v>22777</v>
      </c>
      <c r="D456" s="452">
        <v>956</v>
      </c>
      <c r="E456" s="731">
        <f t="shared" si="7"/>
        <v>956</v>
      </c>
      <c r="F456" s="453" t="s">
        <v>460</v>
      </c>
      <c r="G456" s="453">
        <v>5</v>
      </c>
      <c r="H456" s="737"/>
    </row>
    <row r="457" spans="1:8" customFormat="1" ht="15" customHeight="1">
      <c r="A457" s="734" t="s">
        <v>27729</v>
      </c>
      <c r="B457" s="735" t="s">
        <v>22778</v>
      </c>
      <c r="C457" s="735" t="s">
        <v>22777</v>
      </c>
      <c r="D457" s="452">
        <v>1228</v>
      </c>
      <c r="E457" s="731">
        <f t="shared" si="7"/>
        <v>1228</v>
      </c>
      <c r="F457" s="453" t="s">
        <v>460</v>
      </c>
      <c r="G457" s="453">
        <v>5</v>
      </c>
      <c r="H457" s="737"/>
    </row>
    <row r="458" spans="1:8" customFormat="1" ht="15" customHeight="1">
      <c r="A458" s="734" t="s">
        <v>27729</v>
      </c>
      <c r="B458" s="735" t="s">
        <v>479</v>
      </c>
      <c r="C458" s="735" t="s">
        <v>14258</v>
      </c>
      <c r="D458" s="452">
        <v>2104</v>
      </c>
      <c r="E458" s="731">
        <f t="shared" si="7"/>
        <v>2104</v>
      </c>
      <c r="F458" s="453" t="s">
        <v>460</v>
      </c>
      <c r="G458" s="453">
        <v>5</v>
      </c>
      <c r="H458" s="737"/>
    </row>
    <row r="459" spans="1:8" customFormat="1" ht="15" customHeight="1" collapsed="1">
      <c r="A459" s="734" t="s">
        <v>27730</v>
      </c>
      <c r="B459" s="735" t="s">
        <v>25636</v>
      </c>
      <c r="C459" s="735" t="s">
        <v>25637</v>
      </c>
      <c r="D459" s="452">
        <v>608</v>
      </c>
      <c r="E459" s="731">
        <f t="shared" si="7"/>
        <v>608</v>
      </c>
      <c r="F459" s="453" t="s">
        <v>459</v>
      </c>
      <c r="G459" s="453">
        <v>5</v>
      </c>
      <c r="H459" s="737"/>
    </row>
    <row r="460" spans="1:8" customFormat="1" ht="15" customHeight="1">
      <c r="A460" s="734" t="s">
        <v>27730</v>
      </c>
      <c r="B460" s="735" t="s">
        <v>25634</v>
      </c>
      <c r="C460" s="735" t="s">
        <v>25635</v>
      </c>
      <c r="D460" s="452">
        <v>608</v>
      </c>
      <c r="E460" s="731">
        <f t="shared" si="7"/>
        <v>608</v>
      </c>
      <c r="F460" s="453" t="s">
        <v>459</v>
      </c>
      <c r="G460" s="453">
        <v>5</v>
      </c>
      <c r="H460" s="737"/>
    </row>
    <row r="461" spans="1:8" customFormat="1" ht="15" customHeight="1" collapsed="1">
      <c r="A461" s="734" t="s">
        <v>27730</v>
      </c>
      <c r="B461" s="735" t="s">
        <v>7688</v>
      </c>
      <c r="C461" s="735" t="s">
        <v>7689</v>
      </c>
      <c r="D461" s="452">
        <v>1550</v>
      </c>
      <c r="E461" s="731">
        <f t="shared" si="7"/>
        <v>1550</v>
      </c>
      <c r="F461" s="453" t="s">
        <v>460</v>
      </c>
      <c r="G461" s="453"/>
      <c r="H461" s="737"/>
    </row>
    <row r="462" spans="1:8" customFormat="1" ht="15" customHeight="1">
      <c r="A462" s="734" t="s">
        <v>27730</v>
      </c>
      <c r="B462" s="735" t="s">
        <v>7690</v>
      </c>
      <c r="C462" s="735" t="s">
        <v>7691</v>
      </c>
      <c r="D462" s="452">
        <v>522</v>
      </c>
      <c r="E462" s="731">
        <f t="shared" si="7"/>
        <v>522</v>
      </c>
      <c r="F462" s="453" t="s">
        <v>460</v>
      </c>
      <c r="G462" s="453"/>
      <c r="H462" s="737"/>
    </row>
    <row r="463" spans="1:8" customFormat="1" ht="15" customHeight="1">
      <c r="A463" s="734" t="s">
        <v>27730</v>
      </c>
      <c r="B463" s="735" t="s">
        <v>7692</v>
      </c>
      <c r="C463" s="735" t="s">
        <v>7693</v>
      </c>
      <c r="D463" s="452">
        <v>522</v>
      </c>
      <c r="E463" s="731">
        <f t="shared" si="7"/>
        <v>522</v>
      </c>
      <c r="F463" s="453" t="s">
        <v>460</v>
      </c>
      <c r="G463" s="453"/>
      <c r="H463" s="737"/>
    </row>
    <row r="464" spans="1:8" customFormat="1" ht="15" customHeight="1">
      <c r="A464" s="734" t="s">
        <v>27730</v>
      </c>
      <c r="B464" s="735" t="s">
        <v>14246</v>
      </c>
      <c r="C464" s="735" t="s">
        <v>14247</v>
      </c>
      <c r="D464" s="452">
        <v>1352</v>
      </c>
      <c r="E464" s="731">
        <f t="shared" si="7"/>
        <v>1352</v>
      </c>
      <c r="F464" s="453" t="s">
        <v>460</v>
      </c>
      <c r="G464" s="453"/>
      <c r="H464" s="737" t="s">
        <v>27671</v>
      </c>
    </row>
    <row r="465" spans="1:8" customFormat="1" ht="15" customHeight="1">
      <c r="A465" s="734" t="s">
        <v>27730</v>
      </c>
      <c r="B465" s="735" t="s">
        <v>19727</v>
      </c>
      <c r="C465" s="735" t="s">
        <v>19728</v>
      </c>
      <c r="D465" s="452">
        <v>572</v>
      </c>
      <c r="E465" s="731">
        <f t="shared" si="7"/>
        <v>572</v>
      </c>
      <c r="F465" s="453" t="s">
        <v>460</v>
      </c>
      <c r="G465" s="453"/>
      <c r="H465" s="737"/>
    </row>
    <row r="466" spans="1:8" customFormat="1" ht="15" customHeight="1">
      <c r="A466" s="734" t="s">
        <v>27730</v>
      </c>
      <c r="B466" s="735" t="s">
        <v>19729</v>
      </c>
      <c r="C466" s="735" t="s">
        <v>19730</v>
      </c>
      <c r="D466" s="452">
        <v>1712</v>
      </c>
      <c r="E466" s="731">
        <f t="shared" si="7"/>
        <v>1712</v>
      </c>
      <c r="F466" s="453" t="s">
        <v>460</v>
      </c>
      <c r="G466" s="453"/>
      <c r="H466" s="737"/>
    </row>
    <row r="467" spans="1:8" customFormat="1" ht="15" customHeight="1">
      <c r="A467" s="734" t="s">
        <v>27730</v>
      </c>
      <c r="B467" s="735" t="s">
        <v>14244</v>
      </c>
      <c r="C467" s="735" t="s">
        <v>14245</v>
      </c>
      <c r="D467" s="452">
        <v>522</v>
      </c>
      <c r="E467" s="731">
        <f t="shared" si="7"/>
        <v>522</v>
      </c>
      <c r="F467" s="453" t="s">
        <v>460</v>
      </c>
      <c r="G467" s="453"/>
      <c r="H467" s="737"/>
    </row>
    <row r="468" spans="1:8" customFormat="1" ht="15" customHeight="1">
      <c r="A468" s="734" t="s">
        <v>27730</v>
      </c>
      <c r="B468" s="735" t="s">
        <v>14254</v>
      </c>
      <c r="C468" s="735" t="s">
        <v>14255</v>
      </c>
      <c r="D468" s="452">
        <v>572</v>
      </c>
      <c r="E468" s="731">
        <f t="shared" si="7"/>
        <v>572</v>
      </c>
      <c r="F468" s="453" t="s">
        <v>460</v>
      </c>
      <c r="G468" s="453"/>
      <c r="H468" s="737"/>
    </row>
    <row r="469" spans="1:8" customFormat="1" ht="15" customHeight="1">
      <c r="A469" s="734" t="s">
        <v>27730</v>
      </c>
      <c r="B469" s="735" t="s">
        <v>14256</v>
      </c>
      <c r="C469" s="735" t="s">
        <v>14257</v>
      </c>
      <c r="D469" s="452">
        <v>1712</v>
      </c>
      <c r="E469" s="731">
        <f t="shared" si="7"/>
        <v>1712</v>
      </c>
      <c r="F469" s="453" t="s">
        <v>460</v>
      </c>
      <c r="G469" s="453"/>
      <c r="H469" s="737"/>
    </row>
    <row r="470" spans="1:8" customFormat="1" ht="15" customHeight="1">
      <c r="A470" s="734" t="s">
        <v>27730</v>
      </c>
      <c r="B470" s="735" t="s">
        <v>14248</v>
      </c>
      <c r="C470" s="735" t="s">
        <v>14249</v>
      </c>
      <c r="D470" s="452">
        <v>522</v>
      </c>
      <c r="E470" s="731">
        <f t="shared" si="7"/>
        <v>522</v>
      </c>
      <c r="F470" s="453" t="s">
        <v>460</v>
      </c>
      <c r="G470" s="453"/>
      <c r="H470" s="737"/>
    </row>
    <row r="471" spans="1:8" customFormat="1" ht="15" customHeight="1">
      <c r="A471" s="734" t="s">
        <v>27730</v>
      </c>
      <c r="B471" s="735" t="s">
        <v>14250</v>
      </c>
      <c r="C471" s="735" t="s">
        <v>14251</v>
      </c>
      <c r="D471" s="452">
        <v>522</v>
      </c>
      <c r="E471" s="731">
        <f t="shared" si="7"/>
        <v>522</v>
      </c>
      <c r="F471" s="453" t="s">
        <v>460</v>
      </c>
      <c r="G471" s="453"/>
      <c r="H471" s="737"/>
    </row>
    <row r="472" spans="1:8" customFormat="1" ht="15" customHeight="1" collapsed="1">
      <c r="A472" s="734" t="s">
        <v>27730</v>
      </c>
      <c r="B472" s="735" t="s">
        <v>14252</v>
      </c>
      <c r="C472" s="735" t="s">
        <v>14253</v>
      </c>
      <c r="D472" s="452">
        <v>522</v>
      </c>
      <c r="E472" s="731">
        <f t="shared" si="7"/>
        <v>522</v>
      </c>
      <c r="F472" s="453" t="s">
        <v>460</v>
      </c>
      <c r="G472" s="453"/>
      <c r="H472" s="737"/>
    </row>
    <row r="473" spans="1:8" customFormat="1" ht="15" customHeight="1">
      <c r="A473" s="734" t="s">
        <v>27730</v>
      </c>
      <c r="B473" s="735" t="s">
        <v>21154</v>
      </c>
      <c r="C473" s="735" t="s">
        <v>21155</v>
      </c>
      <c r="D473" s="452">
        <v>6448</v>
      </c>
      <c r="E473" s="731">
        <f t="shared" si="7"/>
        <v>6448</v>
      </c>
      <c r="F473" s="453" t="s">
        <v>460</v>
      </c>
      <c r="G473" s="453" t="s">
        <v>25610</v>
      </c>
      <c r="H473" s="737"/>
    </row>
    <row r="474" spans="1:8" customFormat="1" ht="15" customHeight="1">
      <c r="A474" s="734" t="s">
        <v>27730</v>
      </c>
      <c r="B474" s="735" t="s">
        <v>21156</v>
      </c>
      <c r="C474" s="735" t="s">
        <v>21157</v>
      </c>
      <c r="D474" s="452">
        <v>8042</v>
      </c>
      <c r="E474" s="731">
        <f t="shared" si="7"/>
        <v>8042</v>
      </c>
      <c r="F474" s="453" t="s">
        <v>460</v>
      </c>
      <c r="G474" s="453" t="s">
        <v>25610</v>
      </c>
      <c r="H474" s="737"/>
    </row>
    <row r="475" spans="1:8" customFormat="1" ht="15" customHeight="1">
      <c r="A475" s="734" t="s">
        <v>27730</v>
      </c>
      <c r="B475" s="735" t="s">
        <v>7687</v>
      </c>
      <c r="C475" s="735" t="s">
        <v>22774</v>
      </c>
      <c r="D475" s="452">
        <v>6062</v>
      </c>
      <c r="E475" s="731">
        <f t="shared" si="7"/>
        <v>6062</v>
      </c>
      <c r="F475" s="453" t="s">
        <v>460</v>
      </c>
      <c r="G475" s="453" t="s">
        <v>25610</v>
      </c>
      <c r="H475" s="737"/>
    </row>
    <row r="476" spans="1:8" customFormat="1" ht="15" customHeight="1">
      <c r="A476" s="734" t="s">
        <v>27730</v>
      </c>
      <c r="B476" s="735" t="s">
        <v>27731</v>
      </c>
      <c r="C476" s="735" t="s">
        <v>27732</v>
      </c>
      <c r="D476" s="452">
        <v>10316</v>
      </c>
      <c r="E476" s="731">
        <f t="shared" si="7"/>
        <v>10316</v>
      </c>
      <c r="F476" s="453" t="s">
        <v>460</v>
      </c>
      <c r="G476" s="453" t="s">
        <v>25610</v>
      </c>
      <c r="H476" s="737"/>
    </row>
    <row r="477" spans="1:8" customFormat="1" ht="15" customHeight="1">
      <c r="A477" s="734" t="s">
        <v>27730</v>
      </c>
      <c r="B477" s="735" t="s">
        <v>7686</v>
      </c>
      <c r="C477" s="735" t="s">
        <v>22773</v>
      </c>
      <c r="D477" s="452">
        <v>6538</v>
      </c>
      <c r="E477" s="731">
        <f t="shared" si="7"/>
        <v>6538</v>
      </c>
      <c r="F477" s="453" t="s">
        <v>460</v>
      </c>
      <c r="G477" s="453" t="s">
        <v>25610</v>
      </c>
      <c r="H477" s="737"/>
    </row>
    <row r="478" spans="1:8" customFormat="1" ht="15" customHeight="1">
      <c r="A478" s="734" t="s">
        <v>27730</v>
      </c>
      <c r="B478" s="735" t="s">
        <v>14238</v>
      </c>
      <c r="C478" s="735" t="s">
        <v>22775</v>
      </c>
      <c r="D478" s="452">
        <v>7494</v>
      </c>
      <c r="E478" s="731">
        <f t="shared" si="7"/>
        <v>7494</v>
      </c>
      <c r="F478" s="453" t="s">
        <v>460</v>
      </c>
      <c r="G478" s="453" t="s">
        <v>25610</v>
      </c>
      <c r="H478" s="737"/>
    </row>
    <row r="479" spans="1:8" customFormat="1" ht="15" customHeight="1">
      <c r="A479" s="734" t="s">
        <v>27730</v>
      </c>
      <c r="B479" s="735" t="s">
        <v>14236</v>
      </c>
      <c r="C479" s="735" t="s">
        <v>14237</v>
      </c>
      <c r="D479" s="452">
        <v>7100</v>
      </c>
      <c r="E479" s="731">
        <f t="shared" si="7"/>
        <v>7100</v>
      </c>
      <c r="F479" s="453" t="s">
        <v>460</v>
      </c>
      <c r="G479" s="453" t="s">
        <v>25610</v>
      </c>
      <c r="H479" s="737"/>
    </row>
    <row r="480" spans="1:8" customFormat="1" ht="15" customHeight="1">
      <c r="A480" s="734" t="s">
        <v>27730</v>
      </c>
      <c r="B480" s="735" t="s">
        <v>24877</v>
      </c>
      <c r="C480" s="735" t="s">
        <v>25633</v>
      </c>
      <c r="D480" s="452">
        <v>5384</v>
      </c>
      <c r="E480" s="731">
        <f t="shared" si="7"/>
        <v>5384</v>
      </c>
      <c r="F480" s="453" t="s">
        <v>460</v>
      </c>
      <c r="G480" s="453" t="s">
        <v>25610</v>
      </c>
      <c r="H480" s="737"/>
    </row>
    <row r="481" spans="1:8" customFormat="1" ht="15" customHeight="1">
      <c r="A481" s="734" t="s">
        <v>27730</v>
      </c>
      <c r="B481" s="735" t="s">
        <v>24884</v>
      </c>
      <c r="C481" s="735" t="s">
        <v>25632</v>
      </c>
      <c r="D481" s="452">
        <v>8156</v>
      </c>
      <c r="E481" s="731">
        <f t="shared" si="7"/>
        <v>8156</v>
      </c>
      <c r="F481" s="453" t="s">
        <v>460</v>
      </c>
      <c r="G481" s="453" t="s">
        <v>25610</v>
      </c>
      <c r="H481" s="737"/>
    </row>
    <row r="482" spans="1:8" customFormat="1" ht="15" customHeight="1">
      <c r="A482" s="734" t="s">
        <v>27730</v>
      </c>
      <c r="B482" s="735" t="s">
        <v>19725</v>
      </c>
      <c r="C482" s="735" t="s">
        <v>19726</v>
      </c>
      <c r="D482" s="452">
        <v>4540</v>
      </c>
      <c r="E482" s="731">
        <f t="shared" si="7"/>
        <v>4540</v>
      </c>
      <c r="F482" s="453" t="s">
        <v>460</v>
      </c>
      <c r="G482" s="453" t="s">
        <v>25610</v>
      </c>
      <c r="H482" s="737"/>
    </row>
    <row r="483" spans="1:8" customFormat="1" ht="15" customHeight="1">
      <c r="A483" s="734" t="s">
        <v>27730</v>
      </c>
      <c r="B483" s="735" t="s">
        <v>21158</v>
      </c>
      <c r="C483" s="735" t="s">
        <v>21159</v>
      </c>
      <c r="D483" s="452">
        <v>5960</v>
      </c>
      <c r="E483" s="731">
        <f t="shared" si="7"/>
        <v>5960</v>
      </c>
      <c r="F483" s="453" t="s">
        <v>460</v>
      </c>
      <c r="G483" s="453" t="s">
        <v>25610</v>
      </c>
      <c r="H483" s="737"/>
    </row>
    <row r="484" spans="1:8" customFormat="1" ht="15" customHeight="1">
      <c r="A484" s="734" t="s">
        <v>27730</v>
      </c>
      <c r="B484" s="735" t="s">
        <v>14243</v>
      </c>
      <c r="C484" s="735" t="s">
        <v>19724</v>
      </c>
      <c r="D484" s="452">
        <v>5106</v>
      </c>
      <c r="E484" s="731">
        <f t="shared" si="7"/>
        <v>5106</v>
      </c>
      <c r="F484" s="453" t="s">
        <v>460</v>
      </c>
      <c r="G484" s="453" t="s">
        <v>25610</v>
      </c>
      <c r="H484" s="737"/>
    </row>
    <row r="485" spans="1:8" customFormat="1" ht="15" customHeight="1">
      <c r="A485" s="734" t="s">
        <v>27730</v>
      </c>
      <c r="B485" s="735" t="s">
        <v>14242</v>
      </c>
      <c r="C485" s="735" t="s">
        <v>19723</v>
      </c>
      <c r="D485" s="452">
        <v>3070</v>
      </c>
      <c r="E485" s="731">
        <f t="shared" si="7"/>
        <v>3070</v>
      </c>
      <c r="F485" s="453" t="s">
        <v>460</v>
      </c>
      <c r="G485" s="453" t="s">
        <v>25610</v>
      </c>
      <c r="H485" s="737"/>
    </row>
    <row r="486" spans="1:8" customFormat="1" ht="15" customHeight="1">
      <c r="A486" s="734" t="s">
        <v>27730</v>
      </c>
      <c r="B486" s="735" t="s">
        <v>14239</v>
      </c>
      <c r="C486" s="735" t="s">
        <v>14240</v>
      </c>
      <c r="D486" s="452">
        <v>6602</v>
      </c>
      <c r="E486" s="731">
        <f t="shared" si="7"/>
        <v>6602</v>
      </c>
      <c r="F486" s="453" t="s">
        <v>460</v>
      </c>
      <c r="G486" s="453" t="s">
        <v>25610</v>
      </c>
      <c r="H486" s="737"/>
    </row>
    <row r="487" spans="1:8" customFormat="1" ht="15" customHeight="1" collapsed="1">
      <c r="A487" s="734" t="s">
        <v>27730</v>
      </c>
      <c r="B487" s="735" t="s">
        <v>14241</v>
      </c>
      <c r="C487" s="735" t="s">
        <v>19722</v>
      </c>
      <c r="D487" s="452">
        <v>4772</v>
      </c>
      <c r="E487" s="731">
        <f t="shared" si="7"/>
        <v>4772</v>
      </c>
      <c r="F487" s="453" t="s">
        <v>460</v>
      </c>
      <c r="G487" s="453" t="s">
        <v>25610</v>
      </c>
      <c r="H487" s="737"/>
    </row>
    <row r="488" spans="1:8" customFormat="1" ht="15" customHeight="1">
      <c r="A488" s="734" t="s">
        <v>27733</v>
      </c>
      <c r="B488" s="735" t="s">
        <v>27734</v>
      </c>
      <c r="C488" s="735" t="s">
        <v>27735</v>
      </c>
      <c r="D488" s="452">
        <v>8640</v>
      </c>
      <c r="E488" s="731">
        <f t="shared" si="7"/>
        <v>8640</v>
      </c>
      <c r="F488" s="453"/>
      <c r="G488" s="453" t="s">
        <v>25610</v>
      </c>
      <c r="H488" s="737" t="s">
        <v>665</v>
      </c>
    </row>
    <row r="489" spans="1:8" customFormat="1" ht="15" customHeight="1">
      <c r="A489" s="734" t="s">
        <v>27733</v>
      </c>
      <c r="B489" s="735" t="s">
        <v>27736</v>
      </c>
      <c r="C489" s="735" t="s">
        <v>27737</v>
      </c>
      <c r="D489" s="452">
        <v>7608</v>
      </c>
      <c r="E489" s="731">
        <f t="shared" si="7"/>
        <v>7608</v>
      </c>
      <c r="F489" s="453"/>
      <c r="G489" s="453" t="s">
        <v>25610</v>
      </c>
      <c r="H489" s="737"/>
    </row>
    <row r="490" spans="1:8" customFormat="1" ht="15" customHeight="1">
      <c r="A490" s="734" t="s">
        <v>27738</v>
      </c>
      <c r="B490" s="735" t="s">
        <v>27739</v>
      </c>
      <c r="C490" s="735" t="s">
        <v>27740</v>
      </c>
      <c r="D490" s="452">
        <v>1352</v>
      </c>
      <c r="E490" s="731">
        <f t="shared" si="7"/>
        <v>1352</v>
      </c>
      <c r="F490" s="453"/>
      <c r="G490" s="453"/>
      <c r="H490" s="737" t="s">
        <v>665</v>
      </c>
    </row>
    <row r="491" spans="1:8" customFormat="1" ht="15" customHeight="1">
      <c r="A491" s="734" t="s">
        <v>27738</v>
      </c>
      <c r="B491" s="735" t="s">
        <v>27741</v>
      </c>
      <c r="C491" s="735" t="s">
        <v>27742</v>
      </c>
      <c r="D491" s="452">
        <v>682</v>
      </c>
      <c r="E491" s="731">
        <f t="shared" si="7"/>
        <v>682</v>
      </c>
      <c r="F491" s="453"/>
      <c r="G491" s="453"/>
      <c r="H491" s="737" t="s">
        <v>665</v>
      </c>
    </row>
    <row r="492" spans="1:8" customFormat="1" ht="15" customHeight="1">
      <c r="A492" s="734" t="s">
        <v>27738</v>
      </c>
      <c r="B492" s="735" t="s">
        <v>27743</v>
      </c>
      <c r="C492" s="735" t="s">
        <v>27744</v>
      </c>
      <c r="D492" s="452">
        <v>2046</v>
      </c>
      <c r="E492" s="731">
        <f t="shared" si="7"/>
        <v>2046</v>
      </c>
      <c r="F492" s="453"/>
      <c r="G492" s="453"/>
      <c r="H492" s="737" t="s">
        <v>665</v>
      </c>
    </row>
    <row r="493" spans="1:8" customFormat="1" ht="15" customHeight="1">
      <c r="A493" s="734" t="s">
        <v>27745</v>
      </c>
      <c r="B493" s="735" t="s">
        <v>6511</v>
      </c>
      <c r="C493" s="735" t="s">
        <v>6510</v>
      </c>
      <c r="D493" s="452">
        <v>1240</v>
      </c>
      <c r="E493" s="731">
        <f t="shared" si="7"/>
        <v>1240</v>
      </c>
      <c r="F493" s="453" t="s">
        <v>459</v>
      </c>
      <c r="G493" s="453"/>
      <c r="H493" s="737"/>
    </row>
    <row r="494" spans="1:8" customFormat="1" ht="15" customHeight="1">
      <c r="A494" s="734" t="s">
        <v>27745</v>
      </c>
      <c r="B494" s="735" t="s">
        <v>21150</v>
      </c>
      <c r="C494" s="735" t="s">
        <v>21151</v>
      </c>
      <c r="D494" s="452">
        <v>522</v>
      </c>
      <c r="E494" s="731">
        <f t="shared" si="7"/>
        <v>522</v>
      </c>
      <c r="F494" s="453" t="s">
        <v>460</v>
      </c>
      <c r="G494" s="453"/>
      <c r="H494" s="737"/>
    </row>
    <row r="495" spans="1:8" customFormat="1" ht="15" customHeight="1">
      <c r="A495" s="734" t="s">
        <v>27745</v>
      </c>
      <c r="B495" s="735" t="s">
        <v>16104</v>
      </c>
      <c r="C495" s="735" t="s">
        <v>16105</v>
      </c>
      <c r="D495" s="452">
        <v>522</v>
      </c>
      <c r="E495" s="731">
        <f t="shared" si="7"/>
        <v>522</v>
      </c>
      <c r="F495" s="453" t="s">
        <v>460</v>
      </c>
      <c r="G495" s="453"/>
      <c r="H495" s="737"/>
    </row>
    <row r="496" spans="1:8" customFormat="1" ht="15" customHeight="1">
      <c r="A496" s="734" t="s">
        <v>27745</v>
      </c>
      <c r="B496" s="735" t="s">
        <v>21152</v>
      </c>
      <c r="C496" s="735" t="s">
        <v>21153</v>
      </c>
      <c r="D496" s="452">
        <v>522</v>
      </c>
      <c r="E496" s="731">
        <f t="shared" si="7"/>
        <v>522</v>
      </c>
      <c r="F496" s="453" t="s">
        <v>460</v>
      </c>
      <c r="G496" s="453"/>
      <c r="H496" s="737"/>
    </row>
    <row r="497" spans="1:8" customFormat="1" ht="15" customHeight="1" collapsed="1">
      <c r="A497" s="734" t="s">
        <v>27745</v>
      </c>
      <c r="B497" s="735" t="s">
        <v>16149</v>
      </c>
      <c r="C497" s="735" t="s">
        <v>6509</v>
      </c>
      <c r="D497" s="452">
        <v>1042</v>
      </c>
      <c r="E497" s="731">
        <f t="shared" si="7"/>
        <v>1042</v>
      </c>
      <c r="F497" s="453" t="s">
        <v>459</v>
      </c>
      <c r="G497" s="453"/>
      <c r="H497" s="737"/>
    </row>
    <row r="498" spans="1:8" customFormat="1" ht="15" customHeight="1" collapsed="1">
      <c r="A498" s="734" t="s">
        <v>27745</v>
      </c>
      <c r="B498" s="735" t="s">
        <v>16150</v>
      </c>
      <c r="C498" s="735" t="s">
        <v>6508</v>
      </c>
      <c r="D498" s="452">
        <v>3100</v>
      </c>
      <c r="E498" s="731">
        <f t="shared" si="7"/>
        <v>3100</v>
      </c>
      <c r="F498" s="453" t="s">
        <v>459</v>
      </c>
      <c r="G498" s="453"/>
      <c r="H498" s="737"/>
    </row>
    <row r="499" spans="1:8" customFormat="1" ht="15" customHeight="1">
      <c r="A499" s="734" t="s">
        <v>695</v>
      </c>
      <c r="B499" s="735" t="s">
        <v>703</v>
      </c>
      <c r="C499" s="735" t="s">
        <v>704</v>
      </c>
      <c r="D499" s="452">
        <v>690</v>
      </c>
      <c r="E499" s="731">
        <f t="shared" si="7"/>
        <v>690</v>
      </c>
      <c r="F499" s="453" t="s">
        <v>459</v>
      </c>
      <c r="G499" s="453">
        <v>5</v>
      </c>
      <c r="H499" s="737"/>
    </row>
    <row r="500" spans="1:8" customFormat="1" ht="15" customHeight="1">
      <c r="A500" s="734" t="s">
        <v>695</v>
      </c>
      <c r="B500" s="735" t="s">
        <v>705</v>
      </c>
      <c r="C500" s="735" t="s">
        <v>704</v>
      </c>
      <c r="D500" s="452">
        <v>690</v>
      </c>
      <c r="E500" s="731">
        <f t="shared" si="7"/>
        <v>690</v>
      </c>
      <c r="F500" s="453" t="s">
        <v>459</v>
      </c>
      <c r="G500" s="453">
        <v>5</v>
      </c>
      <c r="H500" s="737"/>
    </row>
    <row r="501" spans="1:8" customFormat="1" ht="15" customHeight="1">
      <c r="A501" s="734" t="s">
        <v>695</v>
      </c>
      <c r="B501" s="735" t="s">
        <v>702</v>
      </c>
      <c r="C501" s="735" t="s">
        <v>16101</v>
      </c>
      <c r="D501" s="452">
        <v>2072</v>
      </c>
      <c r="E501" s="731">
        <f t="shared" si="7"/>
        <v>2072</v>
      </c>
      <c r="F501" s="453" t="s">
        <v>459</v>
      </c>
      <c r="G501" s="453"/>
      <c r="H501" s="737"/>
    </row>
    <row r="502" spans="1:8" customFormat="1" ht="15" customHeight="1">
      <c r="A502" s="734" t="s">
        <v>695</v>
      </c>
      <c r="B502" s="735" t="s">
        <v>6514</v>
      </c>
      <c r="C502" s="735" t="s">
        <v>6654</v>
      </c>
      <c r="D502" s="452">
        <v>522</v>
      </c>
      <c r="E502" s="731">
        <f t="shared" si="7"/>
        <v>522</v>
      </c>
      <c r="F502" s="453" t="s">
        <v>459</v>
      </c>
      <c r="G502" s="453"/>
      <c r="H502" s="737"/>
    </row>
    <row r="503" spans="1:8" customFormat="1" ht="15" customHeight="1">
      <c r="A503" s="734" t="s">
        <v>695</v>
      </c>
      <c r="B503" s="735" t="s">
        <v>7682</v>
      </c>
      <c r="C503" s="735" t="s">
        <v>7683</v>
      </c>
      <c r="D503" s="452">
        <v>3100</v>
      </c>
      <c r="E503" s="731">
        <f t="shared" si="7"/>
        <v>3100</v>
      </c>
      <c r="F503" s="453" t="s">
        <v>459</v>
      </c>
      <c r="G503" s="453"/>
      <c r="H503" s="737"/>
    </row>
    <row r="504" spans="1:8" customFormat="1" ht="15" customHeight="1">
      <c r="A504" s="734" t="s">
        <v>695</v>
      </c>
      <c r="B504" s="735" t="s">
        <v>7684</v>
      </c>
      <c r="C504" s="735" t="s">
        <v>7685</v>
      </c>
      <c r="D504" s="452">
        <v>15500</v>
      </c>
      <c r="E504" s="731">
        <f t="shared" si="7"/>
        <v>15500</v>
      </c>
      <c r="F504" s="453" t="s">
        <v>459</v>
      </c>
      <c r="G504" s="453"/>
      <c r="H504" s="737"/>
    </row>
    <row r="505" spans="1:8" customFormat="1" ht="15" customHeight="1">
      <c r="A505" s="734" t="s">
        <v>695</v>
      </c>
      <c r="B505" s="735" t="s">
        <v>6516</v>
      </c>
      <c r="C505" s="735" t="s">
        <v>6515</v>
      </c>
      <c r="D505" s="452">
        <v>522</v>
      </c>
      <c r="E505" s="731">
        <f t="shared" si="7"/>
        <v>522</v>
      </c>
      <c r="F505" s="453" t="s">
        <v>459</v>
      </c>
      <c r="G505" s="453"/>
      <c r="H505" s="737"/>
    </row>
    <row r="506" spans="1:8" customFormat="1" ht="15" customHeight="1">
      <c r="A506" s="734" t="s">
        <v>695</v>
      </c>
      <c r="B506" s="735" t="s">
        <v>14234</v>
      </c>
      <c r="C506" s="735" t="s">
        <v>14235</v>
      </c>
      <c r="D506" s="452">
        <v>522</v>
      </c>
      <c r="E506" s="731">
        <f t="shared" si="7"/>
        <v>522</v>
      </c>
      <c r="F506" s="453" t="s">
        <v>459</v>
      </c>
      <c r="G506" s="453"/>
      <c r="H506" s="737"/>
    </row>
    <row r="507" spans="1:8" customFormat="1" ht="15" customHeight="1" collapsed="1">
      <c r="A507" s="734" t="s">
        <v>695</v>
      </c>
      <c r="B507" s="735" t="s">
        <v>16102</v>
      </c>
      <c r="C507" s="735" t="s">
        <v>16103</v>
      </c>
      <c r="D507" s="452">
        <v>522</v>
      </c>
      <c r="E507" s="731">
        <f t="shared" si="7"/>
        <v>522</v>
      </c>
      <c r="F507" s="453" t="s">
        <v>459</v>
      </c>
      <c r="G507" s="453"/>
      <c r="H507" s="737"/>
    </row>
    <row r="508" spans="1:8" customFormat="1" ht="15" customHeight="1">
      <c r="A508" s="734" t="s">
        <v>695</v>
      </c>
      <c r="B508" s="735" t="s">
        <v>14232</v>
      </c>
      <c r="C508" s="735" t="s">
        <v>14233</v>
      </c>
      <c r="D508" s="452">
        <v>522</v>
      </c>
      <c r="E508" s="731">
        <f t="shared" si="7"/>
        <v>522</v>
      </c>
      <c r="F508" s="453" t="s">
        <v>459</v>
      </c>
      <c r="G508" s="453"/>
      <c r="H508" s="737"/>
    </row>
    <row r="509" spans="1:8" customFormat="1" ht="15" customHeight="1">
      <c r="A509" s="734" t="s">
        <v>695</v>
      </c>
      <c r="B509" s="735" t="s">
        <v>6513</v>
      </c>
      <c r="C509" s="735" t="s">
        <v>3758</v>
      </c>
      <c r="D509" s="452">
        <v>1042</v>
      </c>
      <c r="E509" s="731">
        <f t="shared" si="7"/>
        <v>1042</v>
      </c>
      <c r="F509" s="453" t="s">
        <v>459</v>
      </c>
      <c r="G509" s="453"/>
      <c r="H509" s="737"/>
    </row>
    <row r="510" spans="1:8" customFormat="1" ht="15" customHeight="1">
      <c r="A510" s="734" t="s">
        <v>695</v>
      </c>
      <c r="B510" s="735" t="s">
        <v>6512</v>
      </c>
      <c r="C510" s="735" t="s">
        <v>3759</v>
      </c>
      <c r="D510" s="452">
        <v>3100</v>
      </c>
      <c r="E510" s="731">
        <f t="shared" si="7"/>
        <v>3100</v>
      </c>
      <c r="F510" s="453" t="s">
        <v>459</v>
      </c>
      <c r="G510" s="453"/>
      <c r="H510" s="737"/>
    </row>
    <row r="511" spans="1:8" customFormat="1" ht="15" customHeight="1">
      <c r="A511" s="734" t="s">
        <v>695</v>
      </c>
      <c r="B511" s="735" t="s">
        <v>24605</v>
      </c>
      <c r="C511" s="735" t="s">
        <v>25648</v>
      </c>
      <c r="D511" s="452">
        <v>3504</v>
      </c>
      <c r="E511" s="731">
        <f t="shared" si="7"/>
        <v>3504</v>
      </c>
      <c r="F511" s="453" t="s">
        <v>459</v>
      </c>
      <c r="G511" s="453">
        <v>5</v>
      </c>
      <c r="H511" s="737"/>
    </row>
    <row r="512" spans="1:8" customFormat="1" ht="15" customHeight="1">
      <c r="A512" s="734" t="s">
        <v>695</v>
      </c>
      <c r="B512" s="735" t="s">
        <v>788</v>
      </c>
      <c r="C512" s="735" t="s">
        <v>22770</v>
      </c>
      <c r="D512" s="452">
        <v>1028</v>
      </c>
      <c r="E512" s="731">
        <f t="shared" si="7"/>
        <v>1028</v>
      </c>
      <c r="F512" s="453" t="s">
        <v>459</v>
      </c>
      <c r="G512" s="453">
        <v>5</v>
      </c>
      <c r="H512" s="737"/>
    </row>
    <row r="513" spans="1:8" customFormat="1" ht="15" customHeight="1" collapsed="1">
      <c r="A513" s="734" t="s">
        <v>695</v>
      </c>
      <c r="B513" s="735" t="s">
        <v>303</v>
      </c>
      <c r="C513" s="735" t="s">
        <v>22771</v>
      </c>
      <c r="D513" s="452">
        <v>1462</v>
      </c>
      <c r="E513" s="731">
        <f t="shared" si="7"/>
        <v>1462</v>
      </c>
      <c r="F513" s="453" t="s">
        <v>459</v>
      </c>
      <c r="G513" s="453">
        <v>5</v>
      </c>
      <c r="H513" s="737"/>
    </row>
    <row r="514" spans="1:8" customFormat="1" ht="15" customHeight="1">
      <c r="A514" s="734" t="s">
        <v>695</v>
      </c>
      <c r="B514" s="735" t="s">
        <v>340</v>
      </c>
      <c r="C514" s="735" t="s">
        <v>22772</v>
      </c>
      <c r="D514" s="452">
        <v>1740</v>
      </c>
      <c r="E514" s="731">
        <f t="shared" si="7"/>
        <v>1740</v>
      </c>
      <c r="F514" s="453" t="s">
        <v>459</v>
      </c>
      <c r="G514" s="453">
        <v>5</v>
      </c>
      <c r="H514" s="737"/>
    </row>
    <row r="515" spans="1:8" customFormat="1" ht="15" customHeight="1">
      <c r="A515" s="734" t="s">
        <v>695</v>
      </c>
      <c r="B515" s="735" t="s">
        <v>25649</v>
      </c>
      <c r="C515" s="735" t="s">
        <v>25650</v>
      </c>
      <c r="D515" s="452">
        <v>2782</v>
      </c>
      <c r="E515" s="731">
        <f t="shared" si="7"/>
        <v>2782</v>
      </c>
      <c r="F515" s="453" t="s">
        <v>459</v>
      </c>
      <c r="G515" s="453">
        <v>5</v>
      </c>
      <c r="H515" s="737"/>
    </row>
    <row r="516" spans="1:8" customFormat="1" ht="15" customHeight="1">
      <c r="A516" s="734" t="s">
        <v>695</v>
      </c>
      <c r="B516" s="735" t="s">
        <v>24603</v>
      </c>
      <c r="C516" s="735" t="s">
        <v>24604</v>
      </c>
      <c r="D516" s="452">
        <v>3924</v>
      </c>
      <c r="E516" s="731">
        <f t="shared" si="7"/>
        <v>3924</v>
      </c>
      <c r="F516" s="453" t="s">
        <v>459</v>
      </c>
      <c r="G516" s="453">
        <v>2</v>
      </c>
      <c r="H516" s="737"/>
    </row>
    <row r="517" spans="1:8" customFormat="1" ht="15" customHeight="1">
      <c r="A517" s="734" t="s">
        <v>695</v>
      </c>
      <c r="B517" s="735" t="s">
        <v>697</v>
      </c>
      <c r="C517" s="735" t="s">
        <v>785</v>
      </c>
      <c r="D517" s="452">
        <v>7810</v>
      </c>
      <c r="E517" s="731">
        <f t="shared" si="7"/>
        <v>7810</v>
      </c>
      <c r="F517" s="453" t="s">
        <v>459</v>
      </c>
      <c r="G517" s="453" t="s">
        <v>25610</v>
      </c>
      <c r="H517" s="737"/>
    </row>
    <row r="518" spans="1:8" customFormat="1" ht="15" customHeight="1" collapsed="1">
      <c r="A518" s="734" t="s">
        <v>695</v>
      </c>
      <c r="B518" s="735" t="s">
        <v>19714</v>
      </c>
      <c r="C518" s="735" t="s">
        <v>25646</v>
      </c>
      <c r="D518" s="452">
        <v>8960</v>
      </c>
      <c r="E518" s="731">
        <f t="shared" ref="E518:E568" si="8">D518*(1-$E$5)</f>
        <v>8960</v>
      </c>
      <c r="F518" s="453" t="s">
        <v>459</v>
      </c>
      <c r="G518" s="453" t="s">
        <v>25610</v>
      </c>
      <c r="H518" s="737"/>
    </row>
    <row r="519" spans="1:8" customFormat="1" ht="15" customHeight="1">
      <c r="A519" s="734" t="s">
        <v>695</v>
      </c>
      <c r="B519" s="735" t="s">
        <v>19715</v>
      </c>
      <c r="C519" s="735" t="s">
        <v>25640</v>
      </c>
      <c r="D519" s="452">
        <v>12534</v>
      </c>
      <c r="E519" s="731">
        <f t="shared" si="8"/>
        <v>12534</v>
      </c>
      <c r="F519" s="453" t="s">
        <v>459</v>
      </c>
      <c r="G519" s="453" t="s">
        <v>25610</v>
      </c>
      <c r="H519" s="737"/>
    </row>
    <row r="520" spans="1:8" customFormat="1" ht="15" customHeight="1">
      <c r="A520" s="734" t="s">
        <v>695</v>
      </c>
      <c r="B520" s="735" t="s">
        <v>698</v>
      </c>
      <c r="C520" s="735" t="s">
        <v>699</v>
      </c>
      <c r="D520" s="452">
        <v>9064</v>
      </c>
      <c r="E520" s="731">
        <f t="shared" si="8"/>
        <v>9064</v>
      </c>
      <c r="F520" s="453" t="s">
        <v>459</v>
      </c>
      <c r="G520" s="453" t="s">
        <v>25610</v>
      </c>
      <c r="H520" s="737"/>
    </row>
    <row r="521" spans="1:8" customFormat="1" ht="15" customHeight="1">
      <c r="A521" s="734" t="s">
        <v>695</v>
      </c>
      <c r="B521" s="735" t="s">
        <v>19716</v>
      </c>
      <c r="C521" s="735" t="s">
        <v>25644</v>
      </c>
      <c r="D521" s="452">
        <v>10060</v>
      </c>
      <c r="E521" s="731">
        <f t="shared" si="8"/>
        <v>10060</v>
      </c>
      <c r="F521" s="453" t="s">
        <v>459</v>
      </c>
      <c r="G521" s="453" t="s">
        <v>25610</v>
      </c>
      <c r="H521" s="737"/>
    </row>
    <row r="522" spans="1:8" customFormat="1" ht="15" customHeight="1">
      <c r="A522" s="734" t="s">
        <v>695</v>
      </c>
      <c r="B522" s="735" t="s">
        <v>19717</v>
      </c>
      <c r="C522" s="735" t="s">
        <v>25639</v>
      </c>
      <c r="D522" s="452">
        <v>13162</v>
      </c>
      <c r="E522" s="731">
        <f t="shared" si="8"/>
        <v>13162</v>
      </c>
      <c r="F522" s="453" t="s">
        <v>459</v>
      </c>
      <c r="G522" s="453" t="s">
        <v>25610</v>
      </c>
      <c r="H522" s="737"/>
    </row>
    <row r="523" spans="1:8" customFormat="1" ht="15" customHeight="1">
      <c r="A523" s="734" t="s">
        <v>695</v>
      </c>
      <c r="B523" s="735" t="s">
        <v>696</v>
      </c>
      <c r="C523" s="735" t="s">
        <v>784</v>
      </c>
      <c r="D523" s="452">
        <v>7022</v>
      </c>
      <c r="E523" s="731">
        <f t="shared" si="8"/>
        <v>7022</v>
      </c>
      <c r="F523" s="453" t="s">
        <v>459</v>
      </c>
      <c r="G523" s="453" t="s">
        <v>25610</v>
      </c>
      <c r="H523" s="737"/>
    </row>
    <row r="524" spans="1:8" customFormat="1" ht="15" customHeight="1">
      <c r="A524" s="734" t="s">
        <v>695</v>
      </c>
      <c r="B524" s="735" t="s">
        <v>19712</v>
      </c>
      <c r="C524" s="735" t="s">
        <v>25647</v>
      </c>
      <c r="D524" s="452">
        <v>7834</v>
      </c>
      <c r="E524" s="731">
        <f t="shared" si="8"/>
        <v>7834</v>
      </c>
      <c r="F524" s="453" t="s">
        <v>459</v>
      </c>
      <c r="G524" s="453" t="s">
        <v>25610</v>
      </c>
      <c r="H524" s="737"/>
    </row>
    <row r="525" spans="1:8" customFormat="1" ht="15" customHeight="1" collapsed="1">
      <c r="A525" s="734" t="s">
        <v>695</v>
      </c>
      <c r="B525" s="735" t="s">
        <v>19713</v>
      </c>
      <c r="C525" s="735" t="s">
        <v>25643</v>
      </c>
      <c r="D525" s="452">
        <v>10356</v>
      </c>
      <c r="E525" s="731">
        <f t="shared" si="8"/>
        <v>10356</v>
      </c>
      <c r="F525" s="453" t="s">
        <v>459</v>
      </c>
      <c r="G525" s="453" t="s">
        <v>25610</v>
      </c>
      <c r="H525" s="737"/>
    </row>
    <row r="526" spans="1:8" customFormat="1" ht="15" customHeight="1">
      <c r="A526" s="734" t="s">
        <v>695</v>
      </c>
      <c r="B526" s="735" t="s">
        <v>701</v>
      </c>
      <c r="C526" s="735" t="s">
        <v>787</v>
      </c>
      <c r="D526" s="452">
        <v>10152</v>
      </c>
      <c r="E526" s="731">
        <f t="shared" si="8"/>
        <v>10152</v>
      </c>
      <c r="F526" s="453" t="s">
        <v>459</v>
      </c>
      <c r="G526" s="453" t="s">
        <v>25610</v>
      </c>
      <c r="H526" s="737"/>
    </row>
    <row r="527" spans="1:8" customFormat="1" ht="15" customHeight="1">
      <c r="A527" s="734" t="s">
        <v>695</v>
      </c>
      <c r="B527" s="735" t="s">
        <v>19720</v>
      </c>
      <c r="C527" s="735" t="s">
        <v>25642</v>
      </c>
      <c r="D527" s="452">
        <v>11510</v>
      </c>
      <c r="E527" s="731">
        <f t="shared" si="8"/>
        <v>11510</v>
      </c>
      <c r="F527" s="453" t="s">
        <v>459</v>
      </c>
      <c r="G527" s="453" t="s">
        <v>25610</v>
      </c>
      <c r="H527" s="737"/>
    </row>
    <row r="528" spans="1:8" customFormat="1" ht="15" customHeight="1">
      <c r="A528" s="734" t="s">
        <v>695</v>
      </c>
      <c r="B528" s="735" t="s">
        <v>19721</v>
      </c>
      <c r="C528" s="735" t="s">
        <v>25638</v>
      </c>
      <c r="D528" s="452">
        <v>15742</v>
      </c>
      <c r="E528" s="731">
        <f t="shared" si="8"/>
        <v>15742</v>
      </c>
      <c r="F528" s="453" t="s">
        <v>459</v>
      </c>
      <c r="G528" s="453" t="s">
        <v>25610</v>
      </c>
      <c r="H528" s="737"/>
    </row>
    <row r="529" spans="1:8" customFormat="1" ht="15" customHeight="1">
      <c r="A529" s="734" t="s">
        <v>695</v>
      </c>
      <c r="B529" s="735" t="s">
        <v>700</v>
      </c>
      <c r="C529" s="735" t="s">
        <v>786</v>
      </c>
      <c r="D529" s="452">
        <v>8598</v>
      </c>
      <c r="E529" s="731">
        <f t="shared" si="8"/>
        <v>8598</v>
      </c>
      <c r="F529" s="453" t="s">
        <v>459</v>
      </c>
      <c r="G529" s="453" t="s">
        <v>25610</v>
      </c>
      <c r="H529" s="737"/>
    </row>
    <row r="530" spans="1:8" customFormat="1" ht="15" customHeight="1">
      <c r="A530" s="734" t="s">
        <v>695</v>
      </c>
      <c r="B530" s="735" t="s">
        <v>19718</v>
      </c>
      <c r="C530" s="735" t="s">
        <v>25645</v>
      </c>
      <c r="D530" s="452">
        <v>9550</v>
      </c>
      <c r="E530" s="731">
        <f t="shared" si="8"/>
        <v>9550</v>
      </c>
      <c r="F530" s="453" t="s">
        <v>459</v>
      </c>
      <c r="G530" s="453" t="s">
        <v>25610</v>
      </c>
      <c r="H530" s="737"/>
    </row>
    <row r="531" spans="1:8" customFormat="1" ht="15" customHeight="1">
      <c r="A531" s="734" t="s">
        <v>695</v>
      </c>
      <c r="B531" s="735" t="s">
        <v>19719</v>
      </c>
      <c r="C531" s="735" t="s">
        <v>25641</v>
      </c>
      <c r="D531" s="452">
        <v>12522</v>
      </c>
      <c r="E531" s="731">
        <f t="shared" si="8"/>
        <v>12522</v>
      </c>
      <c r="F531" s="453" t="s">
        <v>459</v>
      </c>
      <c r="G531" s="453" t="s">
        <v>25610</v>
      </c>
      <c r="H531" s="737"/>
    </row>
    <row r="532" spans="1:8" customFormat="1" ht="15" customHeight="1">
      <c r="A532" s="734" t="s">
        <v>695</v>
      </c>
      <c r="B532" s="735" t="s">
        <v>24601</v>
      </c>
      <c r="C532" s="735" t="s">
        <v>24602</v>
      </c>
      <c r="D532" s="452">
        <v>1720</v>
      </c>
      <c r="E532" s="731">
        <f t="shared" si="8"/>
        <v>1720</v>
      </c>
      <c r="F532" s="453" t="s">
        <v>459</v>
      </c>
      <c r="G532" s="453" t="s">
        <v>25610</v>
      </c>
      <c r="H532" s="737"/>
    </row>
    <row r="533" spans="1:8" customFormat="1" ht="15" customHeight="1">
      <c r="A533" s="734" t="s">
        <v>27746</v>
      </c>
      <c r="B533" s="735" t="s">
        <v>25671</v>
      </c>
      <c r="C533" s="735" t="s">
        <v>25672</v>
      </c>
      <c r="D533" s="452">
        <v>412</v>
      </c>
      <c r="E533" s="731">
        <f t="shared" si="8"/>
        <v>412</v>
      </c>
      <c r="F533" s="453" t="s">
        <v>459</v>
      </c>
      <c r="G533" s="453">
        <v>5</v>
      </c>
      <c r="H533" s="737"/>
    </row>
    <row r="534" spans="1:8" customFormat="1" ht="15" customHeight="1" collapsed="1">
      <c r="A534" s="734" t="s">
        <v>27746</v>
      </c>
      <c r="B534" s="735" t="s">
        <v>25669</v>
      </c>
      <c r="C534" s="735" t="s">
        <v>25670</v>
      </c>
      <c r="D534" s="452">
        <v>744</v>
      </c>
      <c r="E534" s="731">
        <f t="shared" si="8"/>
        <v>744</v>
      </c>
      <c r="F534" s="453" t="s">
        <v>459</v>
      </c>
      <c r="G534" s="453">
        <v>5</v>
      </c>
      <c r="H534" s="737"/>
    </row>
    <row r="535" spans="1:8" customFormat="1" ht="15" customHeight="1">
      <c r="A535" s="734" t="s">
        <v>27746</v>
      </c>
      <c r="B535" s="735" t="s">
        <v>7670</v>
      </c>
      <c r="C535" s="735" t="s">
        <v>7671</v>
      </c>
      <c r="D535" s="452">
        <v>3100</v>
      </c>
      <c r="E535" s="731">
        <f t="shared" si="8"/>
        <v>3100</v>
      </c>
      <c r="F535" s="453" t="s">
        <v>459</v>
      </c>
      <c r="G535" s="453"/>
      <c r="H535" s="737"/>
    </row>
    <row r="536" spans="1:8" customFormat="1" ht="15" customHeight="1">
      <c r="A536" s="734" t="s">
        <v>27746</v>
      </c>
      <c r="B536" s="735" t="s">
        <v>7672</v>
      </c>
      <c r="C536" s="735" t="s">
        <v>7673</v>
      </c>
      <c r="D536" s="452">
        <v>522</v>
      </c>
      <c r="E536" s="731">
        <f t="shared" si="8"/>
        <v>522</v>
      </c>
      <c r="F536" s="453" t="s">
        <v>459</v>
      </c>
      <c r="G536" s="453"/>
      <c r="H536" s="737"/>
    </row>
    <row r="537" spans="1:8" customFormat="1" ht="15" customHeight="1">
      <c r="A537" s="734" t="s">
        <v>27746</v>
      </c>
      <c r="B537" s="735" t="s">
        <v>7678</v>
      </c>
      <c r="C537" s="735" t="s">
        <v>7679</v>
      </c>
      <c r="D537" s="452">
        <v>3100</v>
      </c>
      <c r="E537" s="731">
        <f t="shared" si="8"/>
        <v>3100</v>
      </c>
      <c r="F537" s="453" t="s">
        <v>459</v>
      </c>
      <c r="G537" s="453"/>
      <c r="H537" s="737"/>
    </row>
    <row r="538" spans="1:8" customFormat="1" ht="15" customHeight="1">
      <c r="A538" s="734" t="s">
        <v>27746</v>
      </c>
      <c r="B538" s="735" t="s">
        <v>7680</v>
      </c>
      <c r="C538" s="735" t="s">
        <v>7681</v>
      </c>
      <c r="D538" s="452">
        <v>15500</v>
      </c>
      <c r="E538" s="731">
        <f t="shared" si="8"/>
        <v>15500</v>
      </c>
      <c r="F538" s="453" t="s">
        <v>459</v>
      </c>
      <c r="G538" s="453"/>
      <c r="H538" s="737"/>
    </row>
    <row r="539" spans="1:8" customFormat="1" ht="15" customHeight="1">
      <c r="A539" s="734" t="s">
        <v>27746</v>
      </c>
      <c r="B539" s="735" t="s">
        <v>19708</v>
      </c>
      <c r="C539" s="735" t="s">
        <v>19709</v>
      </c>
      <c r="D539" s="452">
        <v>4960</v>
      </c>
      <c r="E539" s="738">
        <f t="shared" si="8"/>
        <v>4960</v>
      </c>
      <c r="F539" s="453" t="s">
        <v>459</v>
      </c>
      <c r="G539" s="453"/>
      <c r="H539" s="737"/>
    </row>
    <row r="540" spans="1:8" s="739" customFormat="1" ht="14.4">
      <c r="A540" s="734" t="s">
        <v>27746</v>
      </c>
      <c r="B540" s="735" t="s">
        <v>19710</v>
      </c>
      <c r="C540" s="735" t="s">
        <v>19711</v>
      </c>
      <c r="D540" s="452">
        <v>14880</v>
      </c>
      <c r="E540" s="731">
        <f t="shared" si="8"/>
        <v>14880</v>
      </c>
      <c r="F540" s="453" t="s">
        <v>459</v>
      </c>
      <c r="G540" s="453"/>
      <c r="H540" s="737"/>
    </row>
    <row r="541" spans="1:8" s="739" customFormat="1" ht="14.4">
      <c r="A541" s="734" t="s">
        <v>27746</v>
      </c>
      <c r="B541" s="735" t="s">
        <v>16099</v>
      </c>
      <c r="C541" s="735" t="s">
        <v>16100</v>
      </c>
      <c r="D541" s="452">
        <v>522</v>
      </c>
      <c r="E541" s="738">
        <f t="shared" si="8"/>
        <v>522</v>
      </c>
      <c r="F541" s="453" t="s">
        <v>459</v>
      </c>
      <c r="G541" s="453"/>
      <c r="H541" s="737"/>
    </row>
    <row r="542" spans="1:8" customFormat="1" ht="14.4">
      <c r="A542" s="734" t="s">
        <v>27746</v>
      </c>
      <c r="B542" s="735" t="s">
        <v>14228</v>
      </c>
      <c r="C542" s="735" t="s">
        <v>14229</v>
      </c>
      <c r="D542" s="452">
        <v>522</v>
      </c>
      <c r="E542" s="738">
        <f t="shared" si="8"/>
        <v>522</v>
      </c>
      <c r="F542" s="453" t="s">
        <v>459</v>
      </c>
      <c r="G542" s="453"/>
      <c r="H542" s="737"/>
    </row>
    <row r="543" spans="1:8" customFormat="1" ht="14.4">
      <c r="A543" s="734" t="s">
        <v>27746</v>
      </c>
      <c r="B543" s="735" t="s">
        <v>7674</v>
      </c>
      <c r="C543" s="735" t="s">
        <v>7675</v>
      </c>
      <c r="D543" s="452">
        <v>2072</v>
      </c>
      <c r="E543" s="738">
        <f t="shared" si="8"/>
        <v>2072</v>
      </c>
      <c r="F543" s="453" t="s">
        <v>459</v>
      </c>
      <c r="G543" s="453"/>
      <c r="H543" s="737"/>
    </row>
    <row r="544" spans="1:8" customFormat="1" ht="14.4">
      <c r="A544" s="734" t="s">
        <v>27746</v>
      </c>
      <c r="B544" s="735" t="s">
        <v>7676</v>
      </c>
      <c r="C544" s="735" t="s">
        <v>7677</v>
      </c>
      <c r="D544" s="452">
        <v>6200</v>
      </c>
      <c r="E544" s="738">
        <f t="shared" si="8"/>
        <v>6200</v>
      </c>
      <c r="F544" s="453" t="s">
        <v>459</v>
      </c>
      <c r="G544" s="453"/>
      <c r="H544" s="737"/>
    </row>
    <row r="545" spans="1:8" customFormat="1" ht="14.4">
      <c r="A545" s="734" t="s">
        <v>27746</v>
      </c>
      <c r="B545" s="735" t="s">
        <v>14230</v>
      </c>
      <c r="C545" s="735" t="s">
        <v>14231</v>
      </c>
      <c r="D545" s="452">
        <v>522</v>
      </c>
      <c r="E545" s="738">
        <f t="shared" si="8"/>
        <v>522</v>
      </c>
      <c r="F545" s="453" t="s">
        <v>459</v>
      </c>
      <c r="G545" s="453"/>
      <c r="H545" s="737"/>
    </row>
    <row r="546" spans="1:8" customFormat="1" ht="14.4">
      <c r="A546" s="734" t="s">
        <v>27746</v>
      </c>
      <c r="B546" s="735" t="s">
        <v>25667</v>
      </c>
      <c r="C546" s="735" t="s">
        <v>25668</v>
      </c>
      <c r="D546" s="452">
        <v>2332.44</v>
      </c>
      <c r="E546" s="738">
        <f t="shared" si="8"/>
        <v>2332.44</v>
      </c>
      <c r="F546" s="453" t="s">
        <v>459</v>
      </c>
      <c r="G546" s="453">
        <v>5</v>
      </c>
      <c r="H546" s="737"/>
    </row>
    <row r="547" spans="1:8" customFormat="1" ht="14.4">
      <c r="A547" s="734" t="s">
        <v>27746</v>
      </c>
      <c r="B547" s="735" t="s">
        <v>25665</v>
      </c>
      <c r="C547" s="735" t="s">
        <v>25666</v>
      </c>
      <c r="D547" s="452">
        <v>3636.92</v>
      </c>
      <c r="E547" s="738">
        <f t="shared" si="8"/>
        <v>3636.92</v>
      </c>
      <c r="F547" s="453" t="s">
        <v>459</v>
      </c>
      <c r="G547" s="453">
        <v>5</v>
      </c>
      <c r="H547" s="737"/>
    </row>
    <row r="548" spans="1:8" customFormat="1" ht="14.4">
      <c r="A548" s="734" t="s">
        <v>27746</v>
      </c>
      <c r="B548" s="735" t="s">
        <v>25663</v>
      </c>
      <c r="C548" s="735" t="s">
        <v>25664</v>
      </c>
      <c r="D548" s="452">
        <v>4901.72</v>
      </c>
      <c r="E548" s="738">
        <f t="shared" si="8"/>
        <v>4901.72</v>
      </c>
      <c r="F548" s="453" t="s">
        <v>459</v>
      </c>
      <c r="G548" s="453">
        <v>5</v>
      </c>
      <c r="H548" s="737"/>
    </row>
    <row r="549" spans="1:8" customFormat="1" ht="14.4">
      <c r="A549" s="734" t="s">
        <v>27746</v>
      </c>
      <c r="B549" s="735" t="s">
        <v>24739</v>
      </c>
      <c r="C549" s="735" t="s">
        <v>25662</v>
      </c>
      <c r="D549" s="452">
        <v>23942</v>
      </c>
      <c r="E549" s="738">
        <f t="shared" si="8"/>
        <v>23942</v>
      </c>
      <c r="F549" s="453" t="s">
        <v>459</v>
      </c>
      <c r="G549" s="453" t="s">
        <v>25610</v>
      </c>
      <c r="H549" s="737"/>
    </row>
    <row r="550" spans="1:8" customFormat="1" ht="14.4">
      <c r="A550" s="734" t="s">
        <v>27746</v>
      </c>
      <c r="B550" s="735" t="s">
        <v>7668</v>
      </c>
      <c r="C550" s="735" t="s">
        <v>25661</v>
      </c>
      <c r="D550" s="452">
        <v>26746</v>
      </c>
      <c r="E550" s="738">
        <f t="shared" si="8"/>
        <v>26746</v>
      </c>
      <c r="F550" s="453" t="s">
        <v>459</v>
      </c>
      <c r="G550" s="453" t="s">
        <v>25610</v>
      </c>
      <c r="H550" s="737"/>
    </row>
    <row r="551" spans="1:8" customFormat="1" ht="14.4">
      <c r="A551" s="734" t="s">
        <v>27746</v>
      </c>
      <c r="B551" s="735" t="s">
        <v>7669</v>
      </c>
      <c r="C551" s="735" t="s">
        <v>25655</v>
      </c>
      <c r="D551" s="452">
        <v>35472</v>
      </c>
      <c r="E551" s="738">
        <f t="shared" si="8"/>
        <v>35472</v>
      </c>
      <c r="F551" s="453" t="s">
        <v>459</v>
      </c>
      <c r="G551" s="453" t="s">
        <v>25610</v>
      </c>
      <c r="H551" s="737"/>
    </row>
    <row r="552" spans="1:8" customFormat="1" ht="14.4">
      <c r="A552" s="734" t="s">
        <v>27746</v>
      </c>
      <c r="B552" s="735" t="s">
        <v>24746</v>
      </c>
      <c r="C552" s="735" t="s">
        <v>25660</v>
      </c>
      <c r="D552" s="452">
        <v>28428</v>
      </c>
      <c r="E552" s="738">
        <f t="shared" si="8"/>
        <v>28428</v>
      </c>
      <c r="F552" s="453" t="s">
        <v>459</v>
      </c>
      <c r="G552" s="453" t="s">
        <v>25610</v>
      </c>
      <c r="H552" s="737"/>
    </row>
    <row r="553" spans="1:8" customFormat="1" ht="14.4">
      <c r="A553" s="734" t="s">
        <v>27746</v>
      </c>
      <c r="B553" s="735" t="s">
        <v>14226</v>
      </c>
      <c r="C553" s="735" t="s">
        <v>25658</v>
      </c>
      <c r="D553" s="452">
        <v>31634</v>
      </c>
      <c r="E553" s="738">
        <f t="shared" si="8"/>
        <v>31634</v>
      </c>
      <c r="F553" s="453" t="s">
        <v>459</v>
      </c>
      <c r="G553" s="453" t="s">
        <v>25610</v>
      </c>
      <c r="H553" s="737"/>
    </row>
    <row r="554" spans="1:8" customFormat="1" ht="14.4">
      <c r="A554" s="734" t="s">
        <v>27746</v>
      </c>
      <c r="B554" s="735" t="s">
        <v>14227</v>
      </c>
      <c r="C554" s="735" t="s">
        <v>25653</v>
      </c>
      <c r="D554" s="452">
        <v>41616</v>
      </c>
      <c r="E554" s="738">
        <f t="shared" si="8"/>
        <v>41616</v>
      </c>
      <c r="F554" s="453" t="s">
        <v>459</v>
      </c>
      <c r="G554" s="453" t="s">
        <v>25610</v>
      </c>
      <c r="H554" s="737"/>
    </row>
    <row r="555" spans="1:8" customFormat="1" ht="14.4">
      <c r="A555" s="734" t="s">
        <v>27746</v>
      </c>
      <c r="B555" s="735" t="s">
        <v>24753</v>
      </c>
      <c r="C555" s="735" t="s">
        <v>25659</v>
      </c>
      <c r="D555" s="452">
        <v>31218</v>
      </c>
      <c r="E555" s="738">
        <f t="shared" si="8"/>
        <v>31218</v>
      </c>
      <c r="F555" s="453" t="s">
        <v>459</v>
      </c>
      <c r="G555" s="453" t="s">
        <v>25610</v>
      </c>
      <c r="H555" s="737"/>
    </row>
    <row r="556" spans="1:8" customFormat="1" ht="14.4">
      <c r="A556" s="734" t="s">
        <v>27746</v>
      </c>
      <c r="B556" s="735" t="s">
        <v>16097</v>
      </c>
      <c r="C556" s="735" t="s">
        <v>25656</v>
      </c>
      <c r="D556" s="452">
        <v>34676</v>
      </c>
      <c r="E556" s="738">
        <f t="shared" si="8"/>
        <v>34676</v>
      </c>
      <c r="F556" s="453" t="s">
        <v>459</v>
      </c>
      <c r="G556" s="453" t="s">
        <v>25610</v>
      </c>
      <c r="H556" s="737"/>
    </row>
    <row r="557" spans="1:8" customFormat="1" ht="14.4">
      <c r="A557" s="734" t="s">
        <v>27746</v>
      </c>
      <c r="B557" s="735" t="s">
        <v>16098</v>
      </c>
      <c r="C557" s="735" t="s">
        <v>25652</v>
      </c>
      <c r="D557" s="452">
        <v>45430</v>
      </c>
      <c r="E557" s="738">
        <f t="shared" si="8"/>
        <v>45430</v>
      </c>
      <c r="F557" s="453" t="s">
        <v>459</v>
      </c>
      <c r="G557" s="453" t="s">
        <v>25610</v>
      </c>
      <c r="H557" s="737"/>
    </row>
    <row r="558" spans="1:8" customFormat="1" ht="14.4">
      <c r="A558" s="734" t="s">
        <v>27746</v>
      </c>
      <c r="B558" s="735" t="s">
        <v>24760</v>
      </c>
      <c r="C558" s="735" t="s">
        <v>25657</v>
      </c>
      <c r="D558" s="452">
        <v>32626</v>
      </c>
      <c r="E558" s="738">
        <f t="shared" si="8"/>
        <v>32626</v>
      </c>
      <c r="F558" s="453" t="s">
        <v>459</v>
      </c>
      <c r="G558" s="453" t="s">
        <v>25610</v>
      </c>
      <c r="H558" s="737"/>
    </row>
    <row r="559" spans="1:8" customFormat="1" ht="14.4">
      <c r="A559" s="734" t="s">
        <v>27746</v>
      </c>
      <c r="B559" s="735" t="s">
        <v>19706</v>
      </c>
      <c r="C559" s="735" t="s">
        <v>25654</v>
      </c>
      <c r="D559" s="452">
        <v>36212</v>
      </c>
      <c r="E559" s="738">
        <f t="shared" si="8"/>
        <v>36212</v>
      </c>
      <c r="F559" s="453" t="s">
        <v>459</v>
      </c>
      <c r="G559" s="453" t="s">
        <v>25610</v>
      </c>
      <c r="H559" s="737"/>
    </row>
    <row r="560" spans="1:8" customFormat="1" ht="14.4">
      <c r="A560" s="734" t="s">
        <v>27746</v>
      </c>
      <c r="B560" s="735" t="s">
        <v>19707</v>
      </c>
      <c r="C560" s="735" t="s">
        <v>25651</v>
      </c>
      <c r="D560" s="452">
        <v>47370</v>
      </c>
      <c r="E560" s="738">
        <f t="shared" si="8"/>
        <v>47370</v>
      </c>
      <c r="F560" s="453" t="s">
        <v>459</v>
      </c>
      <c r="G560" s="453" t="s">
        <v>25610</v>
      </c>
      <c r="H560" s="737"/>
    </row>
    <row r="561" spans="1:8" customFormat="1" ht="14.4">
      <c r="A561" s="734" t="s">
        <v>27747</v>
      </c>
      <c r="B561" s="735" t="s">
        <v>21005</v>
      </c>
      <c r="C561" s="735" t="s">
        <v>21006</v>
      </c>
      <c r="D561" s="452">
        <v>1556</v>
      </c>
      <c r="E561" s="738">
        <f t="shared" si="8"/>
        <v>1556</v>
      </c>
      <c r="F561" s="453" t="s">
        <v>460</v>
      </c>
      <c r="G561" s="453" t="s">
        <v>25610</v>
      </c>
      <c r="H561" s="737"/>
    </row>
    <row r="562" spans="1:8" customFormat="1" ht="14.4">
      <c r="A562" s="734"/>
      <c r="B562" s="735" t="s">
        <v>27748</v>
      </c>
      <c r="C562" s="735" t="s">
        <v>27749</v>
      </c>
      <c r="D562" s="452">
        <v>786</v>
      </c>
      <c r="E562" s="738">
        <f t="shared" si="8"/>
        <v>786</v>
      </c>
      <c r="F562" s="453"/>
      <c r="G562" s="453" t="s">
        <v>25610</v>
      </c>
      <c r="H562" s="737"/>
    </row>
    <row r="563" spans="1:8" customFormat="1" ht="14.4">
      <c r="A563" s="734"/>
      <c r="B563" s="735" t="s">
        <v>27750</v>
      </c>
      <c r="C563" s="735" t="s">
        <v>27751</v>
      </c>
      <c r="D563" s="452">
        <v>600</v>
      </c>
      <c r="E563" s="738">
        <f t="shared" si="8"/>
        <v>600</v>
      </c>
      <c r="F563" s="453"/>
      <c r="G563" s="453"/>
      <c r="H563" s="737"/>
    </row>
    <row r="564" spans="1:8" customFormat="1" ht="14.4">
      <c r="A564" s="734"/>
      <c r="B564" s="735" t="s">
        <v>27752</v>
      </c>
      <c r="C564" s="735" t="s">
        <v>27753</v>
      </c>
      <c r="D564" s="452">
        <v>3000</v>
      </c>
      <c r="E564" s="738">
        <f t="shared" si="8"/>
        <v>3000</v>
      </c>
      <c r="F564" s="453"/>
      <c r="G564" s="453"/>
      <c r="H564" s="737"/>
    </row>
    <row r="565" spans="1:8" customFormat="1" ht="14.4">
      <c r="A565" s="734"/>
      <c r="B565" s="735" t="s">
        <v>27754</v>
      </c>
      <c r="C565" s="735" t="s">
        <v>27755</v>
      </c>
      <c r="D565" s="452">
        <v>1080</v>
      </c>
      <c r="E565" s="738">
        <f t="shared" si="8"/>
        <v>1080</v>
      </c>
      <c r="F565" s="453"/>
      <c r="G565" s="453"/>
      <c r="H565" s="737"/>
    </row>
    <row r="566" spans="1:8" customFormat="1" ht="14.4">
      <c r="A566" s="734"/>
      <c r="B566" s="735" t="s">
        <v>27756</v>
      </c>
      <c r="C566" s="735" t="s">
        <v>27757</v>
      </c>
      <c r="D566" s="452">
        <v>5400</v>
      </c>
      <c r="E566" s="738">
        <f t="shared" si="8"/>
        <v>5400</v>
      </c>
      <c r="F566" s="453"/>
      <c r="G566" s="453"/>
      <c r="H566" s="737"/>
    </row>
    <row r="567" spans="1:8" customFormat="1" ht="14.4">
      <c r="A567" s="734"/>
      <c r="B567" s="735" t="s">
        <v>27758</v>
      </c>
      <c r="C567" s="735" t="s">
        <v>27759</v>
      </c>
      <c r="D567" s="452">
        <v>1364</v>
      </c>
      <c r="E567" s="738">
        <f t="shared" si="8"/>
        <v>1364</v>
      </c>
      <c r="F567" s="453"/>
      <c r="G567" s="453"/>
      <c r="H567" s="737"/>
    </row>
    <row r="568" spans="1:8" customFormat="1" ht="14.4">
      <c r="A568" s="734"/>
      <c r="B568" s="735" t="s">
        <v>27760</v>
      </c>
      <c r="C568" s="735" t="s">
        <v>27761</v>
      </c>
      <c r="D568" s="452">
        <v>4092</v>
      </c>
      <c r="E568" s="738">
        <f t="shared" si="8"/>
        <v>4092</v>
      </c>
      <c r="F568" s="453"/>
      <c r="G568" s="453"/>
      <c r="H568" s="737"/>
    </row>
    <row r="569" spans="1:8" s="739" customFormat="1" ht="13.95" customHeight="1">
      <c r="A569" s="740" t="s">
        <v>25609</v>
      </c>
      <c r="C569" s="741"/>
      <c r="D569" s="741"/>
      <c r="E569" s="741"/>
      <c r="F569" s="741"/>
      <c r="G569" s="741"/>
      <c r="H569" s="742"/>
    </row>
    <row r="570" spans="1:8" s="739" customFormat="1" ht="13.95" customHeight="1">
      <c r="A570" s="743" t="s">
        <v>27762</v>
      </c>
      <c r="B570" s="744"/>
      <c r="C570" s="745"/>
      <c r="D570" s="745"/>
      <c r="E570" s="745"/>
      <c r="F570" s="745"/>
      <c r="G570" s="745"/>
      <c r="H570" s="746"/>
    </row>
    <row r="571" spans="1:8" customFormat="1" ht="14.4" customHeight="1">
      <c r="A571" s="753" t="s">
        <v>26225</v>
      </c>
      <c r="B571" s="451" t="s">
        <v>25199</v>
      </c>
      <c r="C571" s="451" t="s">
        <v>25200</v>
      </c>
      <c r="D571" s="452">
        <v>1048.8</v>
      </c>
      <c r="E571" s="452">
        <f t="shared" ref="E571:E634" si="9">D571*(1-$E$5)</f>
        <v>1048.8</v>
      </c>
      <c r="F571" s="453" t="s">
        <v>9533</v>
      </c>
      <c r="G571" s="453"/>
      <c r="H571" s="746"/>
    </row>
    <row r="572" spans="1:8" customFormat="1" ht="14.4" customHeight="1">
      <c r="A572" s="753" t="s">
        <v>26225</v>
      </c>
      <c r="B572" s="451" t="s">
        <v>25201</v>
      </c>
      <c r="C572" s="451" t="s">
        <v>25202</v>
      </c>
      <c r="D572" s="452">
        <v>2679.6</v>
      </c>
      <c r="E572" s="452">
        <f t="shared" si="9"/>
        <v>2679.6</v>
      </c>
      <c r="F572" s="453" t="s">
        <v>9533</v>
      </c>
      <c r="G572" s="453"/>
      <c r="H572" s="746"/>
    </row>
    <row r="573" spans="1:8" customFormat="1" ht="14.4" customHeight="1">
      <c r="A573" s="753" t="s">
        <v>26225</v>
      </c>
      <c r="B573" s="451" t="s">
        <v>25203</v>
      </c>
      <c r="C573" s="451" t="s">
        <v>25204</v>
      </c>
      <c r="D573" s="452">
        <v>4310.3999999999996</v>
      </c>
      <c r="E573" s="452">
        <f t="shared" si="9"/>
        <v>4310.3999999999996</v>
      </c>
      <c r="F573" s="453" t="s">
        <v>9533</v>
      </c>
      <c r="G573" s="453"/>
      <c r="H573" s="746"/>
    </row>
    <row r="574" spans="1:8" customFormat="1" ht="14.4" customHeight="1">
      <c r="A574" s="753" t="s">
        <v>26225</v>
      </c>
      <c r="B574" s="451" t="s">
        <v>26226</v>
      </c>
      <c r="C574" s="451" t="s">
        <v>26227</v>
      </c>
      <c r="D574" s="452">
        <v>524.4</v>
      </c>
      <c r="E574" s="452">
        <f t="shared" si="9"/>
        <v>524.4</v>
      </c>
      <c r="F574" s="453" t="s">
        <v>9533</v>
      </c>
      <c r="G574" s="453"/>
      <c r="H574" s="746"/>
    </row>
    <row r="575" spans="1:8" customFormat="1" ht="14.4" customHeight="1">
      <c r="A575" s="753" t="s">
        <v>26225</v>
      </c>
      <c r="B575" s="451" t="s">
        <v>26228</v>
      </c>
      <c r="C575" s="451" t="s">
        <v>26229</v>
      </c>
      <c r="D575" s="452">
        <v>1398</v>
      </c>
      <c r="E575" s="452">
        <f t="shared" si="9"/>
        <v>1398</v>
      </c>
      <c r="F575" s="453" t="s">
        <v>9533</v>
      </c>
      <c r="G575" s="453"/>
      <c r="H575" s="746"/>
    </row>
    <row r="576" spans="1:8" customFormat="1" ht="14.4" customHeight="1">
      <c r="A576" s="753" t="s">
        <v>26225</v>
      </c>
      <c r="B576" s="451" t="s">
        <v>26230</v>
      </c>
      <c r="C576" s="451" t="s">
        <v>26231</v>
      </c>
      <c r="D576" s="452">
        <v>2212.7999999999997</v>
      </c>
      <c r="E576" s="452">
        <f t="shared" si="9"/>
        <v>2212.7999999999997</v>
      </c>
      <c r="F576" s="453" t="s">
        <v>9533</v>
      </c>
      <c r="G576" s="453"/>
      <c r="H576" s="746"/>
    </row>
    <row r="577" spans="1:8" customFormat="1" ht="14.4" customHeight="1">
      <c r="A577" s="753" t="s">
        <v>26225</v>
      </c>
      <c r="B577" s="451" t="s">
        <v>25205</v>
      </c>
      <c r="C577" s="451" t="s">
        <v>25206</v>
      </c>
      <c r="D577" s="452">
        <v>340.8</v>
      </c>
      <c r="E577" s="452">
        <f t="shared" si="9"/>
        <v>340.8</v>
      </c>
      <c r="F577" s="453" t="s">
        <v>9533</v>
      </c>
      <c r="G577" s="453"/>
      <c r="H577" s="737"/>
    </row>
    <row r="578" spans="1:8" customFormat="1" ht="14.4" customHeight="1">
      <c r="A578" s="753" t="s">
        <v>26225</v>
      </c>
      <c r="B578" s="451" t="s">
        <v>25207</v>
      </c>
      <c r="C578" s="451" t="s">
        <v>25208</v>
      </c>
      <c r="D578" s="452">
        <v>871.19999999999993</v>
      </c>
      <c r="E578" s="452">
        <f t="shared" si="9"/>
        <v>871.19999999999993</v>
      </c>
      <c r="F578" s="453" t="s">
        <v>9533</v>
      </c>
      <c r="G578" s="453"/>
      <c r="H578" s="737"/>
    </row>
    <row r="579" spans="1:8" customFormat="1" ht="14.4" customHeight="1">
      <c r="A579" s="753" t="s">
        <v>26225</v>
      </c>
      <c r="B579" s="451" t="s">
        <v>25209</v>
      </c>
      <c r="C579" s="451" t="s">
        <v>25210</v>
      </c>
      <c r="D579" s="452">
        <v>1400.3999999999999</v>
      </c>
      <c r="E579" s="452">
        <f t="shared" si="9"/>
        <v>1400.3999999999999</v>
      </c>
      <c r="F579" s="453" t="s">
        <v>9533</v>
      </c>
      <c r="G579" s="453"/>
      <c r="H579" s="737"/>
    </row>
    <row r="580" spans="1:8" customFormat="1" ht="14.4" customHeight="1">
      <c r="A580" s="753" t="s">
        <v>26225</v>
      </c>
      <c r="B580" s="451" t="s">
        <v>26232</v>
      </c>
      <c r="C580" s="451" t="s">
        <v>26233</v>
      </c>
      <c r="D580" s="452">
        <v>170.4</v>
      </c>
      <c r="E580" s="452">
        <f t="shared" si="9"/>
        <v>170.4</v>
      </c>
      <c r="F580" s="453" t="s">
        <v>9533</v>
      </c>
      <c r="G580" s="453"/>
      <c r="H580" s="737"/>
    </row>
    <row r="581" spans="1:8" customFormat="1" ht="14.4" customHeight="1">
      <c r="A581" s="753" t="s">
        <v>26225</v>
      </c>
      <c r="B581" s="451" t="s">
        <v>26234</v>
      </c>
      <c r="C581" s="451" t="s">
        <v>26235</v>
      </c>
      <c r="D581" s="452">
        <v>454.8</v>
      </c>
      <c r="E581" s="452">
        <f t="shared" si="9"/>
        <v>454.8</v>
      </c>
      <c r="F581" s="453" t="s">
        <v>9533</v>
      </c>
      <c r="G581" s="453"/>
      <c r="H581" s="737"/>
    </row>
    <row r="582" spans="1:8" customFormat="1" ht="14.4" customHeight="1">
      <c r="A582" s="753" t="s">
        <v>26225</v>
      </c>
      <c r="B582" s="451" t="s">
        <v>26236</v>
      </c>
      <c r="C582" s="451" t="s">
        <v>26237</v>
      </c>
      <c r="D582" s="452">
        <v>718.8</v>
      </c>
      <c r="E582" s="452">
        <f t="shared" si="9"/>
        <v>718.8</v>
      </c>
      <c r="F582" s="453" t="s">
        <v>9533</v>
      </c>
      <c r="G582" s="453"/>
      <c r="H582" s="737"/>
    </row>
    <row r="583" spans="1:8" customFormat="1" ht="14.4" customHeight="1">
      <c r="A583" s="753" t="s">
        <v>993</v>
      </c>
      <c r="B583" s="451" t="s">
        <v>25211</v>
      </c>
      <c r="C583" s="451" t="s">
        <v>25212</v>
      </c>
      <c r="D583" s="452">
        <v>499.2</v>
      </c>
      <c r="E583" s="452">
        <f t="shared" si="9"/>
        <v>499.2</v>
      </c>
      <c r="F583" s="453" t="s">
        <v>9533</v>
      </c>
      <c r="G583" s="453"/>
      <c r="H583" s="737"/>
    </row>
    <row r="584" spans="1:8" customFormat="1" ht="14.4" customHeight="1">
      <c r="A584" s="753" t="s">
        <v>993</v>
      </c>
      <c r="B584" s="451" t="s">
        <v>25213</v>
      </c>
      <c r="C584" s="451" t="s">
        <v>25214</v>
      </c>
      <c r="D584" s="452">
        <v>1276.8</v>
      </c>
      <c r="E584" s="452">
        <f t="shared" si="9"/>
        <v>1276.8</v>
      </c>
      <c r="F584" s="453" t="s">
        <v>9533</v>
      </c>
      <c r="G584" s="453"/>
      <c r="H584" s="737"/>
    </row>
    <row r="585" spans="1:8" customFormat="1" ht="14.4" customHeight="1">
      <c r="A585" s="753" t="s">
        <v>993</v>
      </c>
      <c r="B585" s="451" t="s">
        <v>25215</v>
      </c>
      <c r="C585" s="451" t="s">
        <v>25216</v>
      </c>
      <c r="D585" s="452">
        <v>2054.4</v>
      </c>
      <c r="E585" s="452">
        <f t="shared" si="9"/>
        <v>2054.4</v>
      </c>
      <c r="F585" s="453" t="s">
        <v>9533</v>
      </c>
      <c r="G585" s="453"/>
      <c r="H585" s="737"/>
    </row>
    <row r="586" spans="1:8" customFormat="1" ht="14.4" customHeight="1">
      <c r="A586" s="753" t="s">
        <v>993</v>
      </c>
      <c r="B586" s="451" t="s">
        <v>26238</v>
      </c>
      <c r="C586" s="451" t="s">
        <v>26239</v>
      </c>
      <c r="D586" s="452">
        <v>249.6</v>
      </c>
      <c r="E586" s="452">
        <f t="shared" si="9"/>
        <v>249.6</v>
      </c>
      <c r="F586" s="453" t="s">
        <v>9533</v>
      </c>
      <c r="G586" s="453"/>
      <c r="H586" s="737"/>
    </row>
    <row r="587" spans="1:8" customFormat="1" ht="14.4" customHeight="1">
      <c r="A587" s="753" t="s">
        <v>993</v>
      </c>
      <c r="B587" s="451" t="s">
        <v>26240</v>
      </c>
      <c r="C587" s="451" t="s">
        <v>26241</v>
      </c>
      <c r="D587" s="452">
        <v>666</v>
      </c>
      <c r="E587" s="452">
        <f t="shared" si="9"/>
        <v>666</v>
      </c>
      <c r="F587" s="453" t="s">
        <v>9533</v>
      </c>
      <c r="G587" s="453"/>
      <c r="H587" s="737"/>
    </row>
    <row r="588" spans="1:8" customFormat="1" ht="14.4" customHeight="1">
      <c r="A588" s="753" t="s">
        <v>993</v>
      </c>
      <c r="B588" s="451" t="s">
        <v>26242</v>
      </c>
      <c r="C588" s="451" t="s">
        <v>26243</v>
      </c>
      <c r="D588" s="452">
        <v>1054.8</v>
      </c>
      <c r="E588" s="452">
        <f t="shared" si="9"/>
        <v>1054.8</v>
      </c>
      <c r="F588" s="453" t="s">
        <v>9533</v>
      </c>
      <c r="G588" s="453"/>
      <c r="H588" s="737"/>
    </row>
    <row r="589" spans="1:8" customFormat="1" ht="14.4" customHeight="1">
      <c r="A589" s="753" t="s">
        <v>993</v>
      </c>
      <c r="B589" s="451" t="s">
        <v>25217</v>
      </c>
      <c r="C589" s="451" t="s">
        <v>25218</v>
      </c>
      <c r="D589" s="452">
        <v>158.4</v>
      </c>
      <c r="E589" s="452">
        <f t="shared" si="9"/>
        <v>158.4</v>
      </c>
      <c r="F589" s="453" t="s">
        <v>9533</v>
      </c>
      <c r="G589" s="453"/>
      <c r="H589" s="737"/>
    </row>
    <row r="590" spans="1:8" customFormat="1" ht="14.4" customHeight="1">
      <c r="A590" s="753" t="s">
        <v>993</v>
      </c>
      <c r="B590" s="451" t="s">
        <v>25219</v>
      </c>
      <c r="C590" s="451" t="s">
        <v>25220</v>
      </c>
      <c r="D590" s="452">
        <v>404.4</v>
      </c>
      <c r="E590" s="452">
        <f t="shared" si="9"/>
        <v>404.4</v>
      </c>
      <c r="F590" s="453" t="s">
        <v>9533</v>
      </c>
      <c r="G590" s="453"/>
      <c r="H590" s="737"/>
    </row>
    <row r="591" spans="1:8" customFormat="1" ht="14.4" customHeight="1">
      <c r="A591" s="753" t="s">
        <v>993</v>
      </c>
      <c r="B591" s="451" t="s">
        <v>25221</v>
      </c>
      <c r="C591" s="451" t="s">
        <v>25222</v>
      </c>
      <c r="D591" s="452">
        <v>650.4</v>
      </c>
      <c r="E591" s="452">
        <f t="shared" si="9"/>
        <v>650.4</v>
      </c>
      <c r="F591" s="453" t="s">
        <v>9533</v>
      </c>
      <c r="G591" s="453"/>
      <c r="H591" s="737"/>
    </row>
    <row r="592" spans="1:8" customFormat="1" ht="14.4" customHeight="1">
      <c r="A592" s="753" t="s">
        <v>993</v>
      </c>
      <c r="B592" s="451" t="s">
        <v>26244</v>
      </c>
      <c r="C592" s="451" t="s">
        <v>26245</v>
      </c>
      <c r="D592" s="452">
        <v>79.2</v>
      </c>
      <c r="E592" s="452">
        <f t="shared" si="9"/>
        <v>79.2</v>
      </c>
      <c r="F592" s="453" t="s">
        <v>9533</v>
      </c>
      <c r="G592" s="453"/>
      <c r="H592" s="737"/>
    </row>
    <row r="593" spans="1:8" customFormat="1" ht="14.4" customHeight="1">
      <c r="A593" s="753" t="s">
        <v>993</v>
      </c>
      <c r="B593" s="451" t="s">
        <v>26246</v>
      </c>
      <c r="C593" s="451" t="s">
        <v>26247</v>
      </c>
      <c r="D593" s="452">
        <v>211.2</v>
      </c>
      <c r="E593" s="452">
        <f t="shared" si="9"/>
        <v>211.2</v>
      </c>
      <c r="F593" s="453" t="s">
        <v>9533</v>
      </c>
      <c r="G593" s="453"/>
      <c r="H593" s="737"/>
    </row>
    <row r="594" spans="1:8" customFormat="1" ht="14.4" customHeight="1">
      <c r="A594" s="753" t="s">
        <v>993</v>
      </c>
      <c r="B594" s="451" t="s">
        <v>26248</v>
      </c>
      <c r="C594" s="451" t="s">
        <v>26249</v>
      </c>
      <c r="D594" s="452">
        <v>334.8</v>
      </c>
      <c r="E594" s="452">
        <f t="shared" si="9"/>
        <v>334.8</v>
      </c>
      <c r="F594" s="453" t="s">
        <v>9533</v>
      </c>
      <c r="G594" s="453"/>
      <c r="H594" s="737"/>
    </row>
    <row r="595" spans="1:8" customFormat="1" ht="14.4" customHeight="1">
      <c r="A595" s="753" t="s">
        <v>7294</v>
      </c>
      <c r="B595" s="451" t="s">
        <v>25377</v>
      </c>
      <c r="C595" s="451" t="s">
        <v>25378</v>
      </c>
      <c r="D595" s="452">
        <v>79.2</v>
      </c>
      <c r="E595" s="452">
        <f t="shared" si="9"/>
        <v>79.2</v>
      </c>
      <c r="F595" s="453" t="s">
        <v>9533</v>
      </c>
      <c r="G595" s="453"/>
      <c r="H595" s="737"/>
    </row>
    <row r="596" spans="1:8" customFormat="1" ht="14.4" customHeight="1">
      <c r="A596" s="753" t="s">
        <v>7294</v>
      </c>
      <c r="B596" s="451" t="s">
        <v>25379</v>
      </c>
      <c r="C596" s="451" t="s">
        <v>25380</v>
      </c>
      <c r="D596" s="452">
        <v>237.6</v>
      </c>
      <c r="E596" s="452">
        <f t="shared" si="9"/>
        <v>237.6</v>
      </c>
      <c r="F596" s="453" t="s">
        <v>9533</v>
      </c>
      <c r="G596" s="453"/>
      <c r="H596" s="737"/>
    </row>
    <row r="597" spans="1:8" customFormat="1" ht="14.4" customHeight="1">
      <c r="A597" s="753" t="s">
        <v>7294</v>
      </c>
      <c r="B597" s="451" t="s">
        <v>25381</v>
      </c>
      <c r="C597" s="451" t="s">
        <v>25382</v>
      </c>
      <c r="D597" s="452">
        <v>158.4</v>
      </c>
      <c r="E597" s="452">
        <f t="shared" si="9"/>
        <v>158.4</v>
      </c>
      <c r="F597" s="453" t="s">
        <v>9533</v>
      </c>
      <c r="G597" s="453"/>
      <c r="H597" s="737"/>
    </row>
    <row r="598" spans="1:8" customFormat="1" ht="14.4" customHeight="1">
      <c r="A598" s="753" t="s">
        <v>7294</v>
      </c>
      <c r="B598" s="451" t="s">
        <v>25383</v>
      </c>
      <c r="C598" s="451" t="s">
        <v>25384</v>
      </c>
      <c r="D598" s="452">
        <v>475.2</v>
      </c>
      <c r="E598" s="452">
        <f t="shared" si="9"/>
        <v>475.2</v>
      </c>
      <c r="F598" s="453" t="s">
        <v>9533</v>
      </c>
      <c r="G598" s="453"/>
      <c r="H598" s="737"/>
    </row>
    <row r="599" spans="1:8" customFormat="1" ht="14.4" customHeight="1">
      <c r="A599" s="753" t="s">
        <v>7294</v>
      </c>
      <c r="B599" s="451" t="s">
        <v>25385</v>
      </c>
      <c r="C599" s="451" t="s">
        <v>25386</v>
      </c>
      <c r="D599" s="452">
        <v>79.2</v>
      </c>
      <c r="E599" s="452">
        <f t="shared" si="9"/>
        <v>79.2</v>
      </c>
      <c r="F599" s="453" t="s">
        <v>9533</v>
      </c>
      <c r="G599" s="453"/>
      <c r="H599" s="737"/>
    </row>
    <row r="600" spans="1:8" customFormat="1" ht="14.4" customHeight="1">
      <c r="A600" s="753" t="s">
        <v>7294</v>
      </c>
      <c r="B600" s="451" t="s">
        <v>25387</v>
      </c>
      <c r="C600" s="451" t="s">
        <v>25388</v>
      </c>
      <c r="D600" s="452">
        <v>237.6</v>
      </c>
      <c r="E600" s="452">
        <f t="shared" si="9"/>
        <v>237.6</v>
      </c>
      <c r="F600" s="453" t="s">
        <v>9533</v>
      </c>
      <c r="G600" s="453"/>
      <c r="H600" s="737"/>
    </row>
    <row r="601" spans="1:8" customFormat="1" ht="14.4" customHeight="1">
      <c r="A601" s="753" t="s">
        <v>7294</v>
      </c>
      <c r="B601" s="451" t="s">
        <v>25389</v>
      </c>
      <c r="C601" s="451" t="s">
        <v>25390</v>
      </c>
      <c r="D601" s="452">
        <v>20.399999999999999</v>
      </c>
      <c r="E601" s="452">
        <f t="shared" si="9"/>
        <v>20.399999999999999</v>
      </c>
      <c r="F601" s="453" t="s">
        <v>9533</v>
      </c>
      <c r="G601" s="453"/>
      <c r="H601" s="737"/>
    </row>
    <row r="602" spans="1:8" customFormat="1" ht="14.4" customHeight="1">
      <c r="A602" s="753" t="s">
        <v>7294</v>
      </c>
      <c r="B602" s="451" t="s">
        <v>25391</v>
      </c>
      <c r="C602" s="451" t="s">
        <v>25392</v>
      </c>
      <c r="D602" s="452">
        <v>86.399999999999991</v>
      </c>
      <c r="E602" s="452">
        <f t="shared" si="9"/>
        <v>86.399999999999991</v>
      </c>
      <c r="F602" s="453" t="s">
        <v>9533</v>
      </c>
      <c r="G602" s="453"/>
      <c r="H602" s="737"/>
    </row>
    <row r="603" spans="1:8" customFormat="1" ht="14.4" customHeight="1">
      <c r="A603" s="753" t="s">
        <v>7294</v>
      </c>
      <c r="B603" s="451" t="s">
        <v>25393</v>
      </c>
      <c r="C603" s="451" t="s">
        <v>25394</v>
      </c>
      <c r="D603" s="452">
        <v>108</v>
      </c>
      <c r="E603" s="452">
        <f t="shared" si="9"/>
        <v>108</v>
      </c>
      <c r="F603" s="453" t="s">
        <v>9533</v>
      </c>
      <c r="G603" s="453"/>
      <c r="H603" s="737"/>
    </row>
    <row r="604" spans="1:8" customFormat="1" ht="14.4" customHeight="1">
      <c r="A604" s="753" t="s">
        <v>7294</v>
      </c>
      <c r="B604" s="451" t="s">
        <v>25395</v>
      </c>
      <c r="C604" s="451" t="s">
        <v>25396</v>
      </c>
      <c r="D604" s="452">
        <v>324</v>
      </c>
      <c r="E604" s="452">
        <f t="shared" si="9"/>
        <v>324</v>
      </c>
      <c r="F604" s="453" t="s">
        <v>9533</v>
      </c>
      <c r="G604" s="453"/>
      <c r="H604" s="737"/>
    </row>
    <row r="605" spans="1:8" customFormat="1" ht="14.4" customHeight="1">
      <c r="A605" s="753" t="s">
        <v>7294</v>
      </c>
      <c r="B605" s="451" t="s">
        <v>25397</v>
      </c>
      <c r="C605" s="451" t="s">
        <v>25398</v>
      </c>
      <c r="D605" s="452">
        <v>118.8</v>
      </c>
      <c r="E605" s="452">
        <f t="shared" si="9"/>
        <v>118.8</v>
      </c>
      <c r="F605" s="453" t="s">
        <v>9533</v>
      </c>
      <c r="G605" s="453"/>
      <c r="H605" s="737"/>
    </row>
    <row r="606" spans="1:8" customFormat="1" ht="14.4" customHeight="1">
      <c r="A606" s="753" t="s">
        <v>7294</v>
      </c>
      <c r="B606" s="451" t="s">
        <v>25399</v>
      </c>
      <c r="C606" s="451" t="s">
        <v>25400</v>
      </c>
      <c r="D606" s="452">
        <v>356.4</v>
      </c>
      <c r="E606" s="452">
        <f t="shared" si="9"/>
        <v>356.4</v>
      </c>
      <c r="F606" s="453" t="s">
        <v>9533</v>
      </c>
      <c r="G606" s="453"/>
      <c r="H606" s="737"/>
    </row>
    <row r="607" spans="1:8" customFormat="1" ht="14.4" customHeight="1">
      <c r="A607" s="753" t="s">
        <v>7294</v>
      </c>
      <c r="B607" s="451" t="s">
        <v>26377</v>
      </c>
      <c r="C607" s="451" t="s">
        <v>26378</v>
      </c>
      <c r="D607" s="452">
        <v>20.399999999999999</v>
      </c>
      <c r="E607" s="452">
        <f t="shared" si="9"/>
        <v>20.399999999999999</v>
      </c>
      <c r="F607" s="453" t="s">
        <v>9533</v>
      </c>
      <c r="G607" s="453"/>
      <c r="H607" s="737"/>
    </row>
    <row r="608" spans="1:8" customFormat="1" ht="14.4" customHeight="1">
      <c r="A608" s="753" t="s">
        <v>7294</v>
      </c>
      <c r="B608" s="451" t="s">
        <v>25401</v>
      </c>
      <c r="C608" s="451" t="s">
        <v>25402</v>
      </c>
      <c r="D608" s="452">
        <v>1114.8</v>
      </c>
      <c r="E608" s="452">
        <f t="shared" si="9"/>
        <v>1114.8</v>
      </c>
      <c r="F608" s="453" t="s">
        <v>9533</v>
      </c>
      <c r="G608" s="453"/>
      <c r="H608" s="737"/>
    </row>
    <row r="609" spans="1:8" customFormat="1" ht="14.4" customHeight="1">
      <c r="A609" s="753" t="s">
        <v>7294</v>
      </c>
      <c r="B609" s="451" t="s">
        <v>26379</v>
      </c>
      <c r="C609" s="451" t="s">
        <v>26380</v>
      </c>
      <c r="D609" s="452">
        <v>398.4</v>
      </c>
      <c r="E609" s="452">
        <f t="shared" si="9"/>
        <v>398.4</v>
      </c>
      <c r="F609" s="453" t="s">
        <v>9533</v>
      </c>
      <c r="G609" s="453"/>
      <c r="H609" s="737"/>
    </row>
    <row r="610" spans="1:8" customFormat="1" ht="14.4" customHeight="1">
      <c r="A610" s="753" t="s">
        <v>7294</v>
      </c>
      <c r="B610" s="451" t="s">
        <v>26381</v>
      </c>
      <c r="C610" s="451" t="s">
        <v>26382</v>
      </c>
      <c r="D610" s="452">
        <v>86.399999999999991</v>
      </c>
      <c r="E610" s="452">
        <f t="shared" si="9"/>
        <v>86.399999999999991</v>
      </c>
      <c r="F610" s="453" t="s">
        <v>9533</v>
      </c>
      <c r="G610" s="453"/>
      <c r="H610" s="737"/>
    </row>
    <row r="611" spans="1:8" customFormat="1" ht="14.4" customHeight="1">
      <c r="A611" s="753" t="s">
        <v>7294</v>
      </c>
      <c r="B611" s="451" t="s">
        <v>25403</v>
      </c>
      <c r="C611" s="451" t="s">
        <v>25404</v>
      </c>
      <c r="D611" s="452">
        <v>4754.3999999999996</v>
      </c>
      <c r="E611" s="452">
        <f t="shared" si="9"/>
        <v>4754.3999999999996</v>
      </c>
      <c r="F611" s="453" t="s">
        <v>9533</v>
      </c>
      <c r="G611" s="453"/>
      <c r="H611" s="737"/>
    </row>
    <row r="612" spans="1:8" customFormat="1" ht="14.4" customHeight="1" collapsed="1">
      <c r="A612" s="753" t="s">
        <v>7294</v>
      </c>
      <c r="B612" s="451" t="s">
        <v>26383</v>
      </c>
      <c r="C612" s="451" t="s">
        <v>26384</v>
      </c>
      <c r="D612" s="452">
        <v>1902</v>
      </c>
      <c r="E612" s="452">
        <f t="shared" si="9"/>
        <v>1902</v>
      </c>
      <c r="F612" s="453" t="s">
        <v>9533</v>
      </c>
      <c r="G612" s="453"/>
      <c r="H612" s="737"/>
    </row>
    <row r="613" spans="1:8" customFormat="1" ht="14.4" customHeight="1">
      <c r="A613" s="753" t="s">
        <v>7294</v>
      </c>
      <c r="B613" s="451" t="s">
        <v>25405</v>
      </c>
      <c r="C613" s="451" t="s">
        <v>25406</v>
      </c>
      <c r="D613" s="452">
        <v>150</v>
      </c>
      <c r="E613" s="452">
        <f t="shared" si="9"/>
        <v>150</v>
      </c>
      <c r="F613" s="453" t="s">
        <v>9533</v>
      </c>
      <c r="G613" s="453"/>
      <c r="H613" s="737"/>
    </row>
    <row r="614" spans="1:8" customFormat="1" ht="14.4" customHeight="1">
      <c r="A614" s="753" t="s">
        <v>7294</v>
      </c>
      <c r="B614" s="451" t="s">
        <v>25407</v>
      </c>
      <c r="C614" s="451" t="s">
        <v>25408</v>
      </c>
      <c r="D614" s="452">
        <v>378</v>
      </c>
      <c r="E614" s="452">
        <f t="shared" si="9"/>
        <v>378</v>
      </c>
      <c r="F614" s="453" t="s">
        <v>9533</v>
      </c>
      <c r="G614" s="453"/>
      <c r="H614" s="737"/>
    </row>
    <row r="615" spans="1:8" customFormat="1" ht="14.4" customHeight="1">
      <c r="A615" s="753" t="s">
        <v>7294</v>
      </c>
      <c r="B615" s="451" t="s">
        <v>25409</v>
      </c>
      <c r="C615" s="451" t="s">
        <v>25410</v>
      </c>
      <c r="D615" s="452">
        <v>57.599999999999994</v>
      </c>
      <c r="E615" s="452">
        <f t="shared" si="9"/>
        <v>57.599999999999994</v>
      </c>
      <c r="F615" s="453" t="s">
        <v>9533</v>
      </c>
      <c r="G615" s="453"/>
      <c r="H615" s="737"/>
    </row>
    <row r="616" spans="1:8" customFormat="1" ht="14.4" customHeight="1">
      <c r="A616" s="753" t="s">
        <v>7294</v>
      </c>
      <c r="B616" s="451" t="s">
        <v>25411</v>
      </c>
      <c r="C616" s="451" t="s">
        <v>25412</v>
      </c>
      <c r="D616" s="452">
        <v>165.6</v>
      </c>
      <c r="E616" s="452">
        <f t="shared" si="9"/>
        <v>165.6</v>
      </c>
      <c r="F616" s="453" t="s">
        <v>9533</v>
      </c>
      <c r="G616" s="453"/>
      <c r="H616" s="737"/>
    </row>
    <row r="617" spans="1:8" customFormat="1" ht="14.4" customHeight="1">
      <c r="A617" s="753" t="s">
        <v>7294</v>
      </c>
      <c r="B617" s="451" t="s">
        <v>25413</v>
      </c>
      <c r="C617" s="451" t="s">
        <v>25414</v>
      </c>
      <c r="D617" s="452">
        <v>36</v>
      </c>
      <c r="E617" s="452">
        <f t="shared" si="9"/>
        <v>36</v>
      </c>
      <c r="F617" s="453" t="s">
        <v>9533</v>
      </c>
      <c r="G617" s="453"/>
      <c r="H617" s="737"/>
    </row>
    <row r="618" spans="1:8" customFormat="1" ht="14.4" customHeight="1">
      <c r="A618" s="753" t="s">
        <v>7294</v>
      </c>
      <c r="B618" s="451" t="s">
        <v>25415</v>
      </c>
      <c r="C618" s="451" t="s">
        <v>25416</v>
      </c>
      <c r="D618" s="452">
        <v>90</v>
      </c>
      <c r="E618" s="452">
        <f t="shared" si="9"/>
        <v>90</v>
      </c>
      <c r="F618" s="453" t="s">
        <v>9533</v>
      </c>
      <c r="G618" s="453"/>
      <c r="H618" s="737"/>
    </row>
    <row r="619" spans="1:8" customFormat="1" ht="14.4" customHeight="1">
      <c r="A619" s="753" t="s">
        <v>7294</v>
      </c>
      <c r="B619" s="451" t="s">
        <v>25417</v>
      </c>
      <c r="C619" s="451" t="s">
        <v>25418</v>
      </c>
      <c r="D619" s="452">
        <v>158.4</v>
      </c>
      <c r="E619" s="452">
        <f t="shared" si="9"/>
        <v>158.4</v>
      </c>
      <c r="F619" s="453" t="s">
        <v>9533</v>
      </c>
      <c r="G619" s="453"/>
      <c r="H619" s="737"/>
    </row>
    <row r="620" spans="1:8" customFormat="1" ht="14.4" customHeight="1">
      <c r="A620" s="753" t="s">
        <v>7294</v>
      </c>
      <c r="B620" s="451" t="s">
        <v>25419</v>
      </c>
      <c r="C620" s="451" t="s">
        <v>25420</v>
      </c>
      <c r="D620" s="452">
        <v>475.2</v>
      </c>
      <c r="E620" s="452">
        <f t="shared" si="9"/>
        <v>475.2</v>
      </c>
      <c r="F620" s="453" t="s">
        <v>9533</v>
      </c>
      <c r="G620" s="453"/>
      <c r="H620" s="737"/>
    </row>
    <row r="621" spans="1:8" customFormat="1" ht="14.4" customHeight="1">
      <c r="A621" s="753" t="s">
        <v>7294</v>
      </c>
      <c r="B621" s="451" t="s">
        <v>25421</v>
      </c>
      <c r="C621" s="451" t="s">
        <v>25422</v>
      </c>
      <c r="D621" s="452">
        <v>79.2</v>
      </c>
      <c r="E621" s="452">
        <f t="shared" si="9"/>
        <v>79.2</v>
      </c>
      <c r="F621" s="453" t="s">
        <v>9533</v>
      </c>
      <c r="G621" s="453"/>
      <c r="H621" s="737"/>
    </row>
    <row r="622" spans="1:8" customFormat="1" ht="14.4" customHeight="1">
      <c r="A622" s="753" t="s">
        <v>7294</v>
      </c>
      <c r="B622" s="451" t="s">
        <v>25423</v>
      </c>
      <c r="C622" s="451" t="s">
        <v>25424</v>
      </c>
      <c r="D622" s="452">
        <v>237.6</v>
      </c>
      <c r="E622" s="452">
        <f t="shared" si="9"/>
        <v>237.6</v>
      </c>
      <c r="F622" s="453" t="s">
        <v>9533</v>
      </c>
      <c r="G622" s="453"/>
      <c r="H622" s="737"/>
    </row>
    <row r="623" spans="1:8" customFormat="1" ht="14.4" customHeight="1">
      <c r="A623" s="753" t="s">
        <v>26129</v>
      </c>
      <c r="B623" s="451" t="s">
        <v>27128</v>
      </c>
      <c r="C623" s="451" t="s">
        <v>27129</v>
      </c>
      <c r="D623" s="452">
        <v>51.6</v>
      </c>
      <c r="E623" s="452">
        <f t="shared" si="9"/>
        <v>51.6</v>
      </c>
      <c r="F623" s="453" t="s">
        <v>9533</v>
      </c>
      <c r="G623" s="453"/>
      <c r="H623" s="737"/>
    </row>
    <row r="624" spans="1:8" customFormat="1" ht="14.4" customHeight="1" collapsed="1">
      <c r="A624" s="753" t="s">
        <v>26129</v>
      </c>
      <c r="B624" s="451" t="s">
        <v>27130</v>
      </c>
      <c r="C624" s="451" t="s">
        <v>27131</v>
      </c>
      <c r="D624" s="452">
        <v>130.79999999999998</v>
      </c>
      <c r="E624" s="452">
        <f t="shared" si="9"/>
        <v>130.79999999999998</v>
      </c>
      <c r="F624" s="453" t="s">
        <v>9533</v>
      </c>
      <c r="G624" s="453"/>
      <c r="H624" s="737"/>
    </row>
    <row r="625" spans="1:8" customFormat="1" ht="14.4" customHeight="1">
      <c r="A625" s="753" t="s">
        <v>26129</v>
      </c>
      <c r="B625" s="451" t="s">
        <v>27132</v>
      </c>
      <c r="C625" s="451" t="s">
        <v>27133</v>
      </c>
      <c r="D625" s="452">
        <v>211.2</v>
      </c>
      <c r="E625" s="452">
        <f t="shared" si="9"/>
        <v>211.2</v>
      </c>
      <c r="F625" s="453" t="s">
        <v>9533</v>
      </c>
      <c r="G625" s="453"/>
      <c r="H625" s="737"/>
    </row>
    <row r="626" spans="1:8" customFormat="1" ht="14.4" customHeight="1">
      <c r="A626" s="753" t="s">
        <v>26129</v>
      </c>
      <c r="B626" s="451" t="s">
        <v>27134</v>
      </c>
      <c r="C626" s="451" t="s">
        <v>27135</v>
      </c>
      <c r="D626" s="452">
        <v>25.2</v>
      </c>
      <c r="E626" s="452">
        <f t="shared" si="9"/>
        <v>25.2</v>
      </c>
      <c r="F626" s="453" t="s">
        <v>9533</v>
      </c>
      <c r="G626" s="453"/>
      <c r="H626" s="737"/>
    </row>
    <row r="627" spans="1:8" customFormat="1" ht="14.4" customHeight="1">
      <c r="A627" s="753" t="s">
        <v>26129</v>
      </c>
      <c r="B627" s="451" t="s">
        <v>27136</v>
      </c>
      <c r="C627" s="451" t="s">
        <v>27137</v>
      </c>
      <c r="D627" s="452">
        <v>68.399999999999991</v>
      </c>
      <c r="E627" s="452">
        <f t="shared" si="9"/>
        <v>68.399999999999991</v>
      </c>
      <c r="F627" s="453" t="s">
        <v>9533</v>
      </c>
      <c r="G627" s="453"/>
      <c r="H627" s="737"/>
    </row>
    <row r="628" spans="1:8" customFormat="1" ht="14.4" customHeight="1">
      <c r="A628" s="753" t="s">
        <v>26129</v>
      </c>
      <c r="B628" s="451" t="s">
        <v>27138</v>
      </c>
      <c r="C628" s="451" t="s">
        <v>27139</v>
      </c>
      <c r="D628" s="452">
        <v>108</v>
      </c>
      <c r="E628" s="452">
        <f t="shared" si="9"/>
        <v>108</v>
      </c>
      <c r="F628" s="453" t="s">
        <v>9533</v>
      </c>
      <c r="G628" s="453"/>
      <c r="H628" s="737"/>
    </row>
    <row r="629" spans="1:8" customFormat="1" ht="14.4" customHeight="1">
      <c r="A629" s="753" t="s">
        <v>26129</v>
      </c>
      <c r="B629" s="451" t="s">
        <v>27140</v>
      </c>
      <c r="C629" s="451" t="s">
        <v>27141</v>
      </c>
      <c r="D629" s="452">
        <v>121.19999999999999</v>
      </c>
      <c r="E629" s="452">
        <f t="shared" si="9"/>
        <v>121.19999999999999</v>
      </c>
      <c r="F629" s="453" t="s">
        <v>9533</v>
      </c>
      <c r="G629" s="453"/>
      <c r="H629" s="737"/>
    </row>
    <row r="630" spans="1:8" customFormat="1" ht="14.4" customHeight="1">
      <c r="A630" s="753" t="s">
        <v>26129</v>
      </c>
      <c r="B630" s="451" t="s">
        <v>27142</v>
      </c>
      <c r="C630" s="451" t="s">
        <v>27143</v>
      </c>
      <c r="D630" s="452">
        <v>310.8</v>
      </c>
      <c r="E630" s="452">
        <f t="shared" si="9"/>
        <v>310.8</v>
      </c>
      <c r="F630" s="453" t="s">
        <v>9533</v>
      </c>
      <c r="G630" s="453"/>
      <c r="H630" s="737"/>
    </row>
    <row r="631" spans="1:8" customFormat="1" ht="14.4" customHeight="1">
      <c r="A631" s="753" t="s">
        <v>26129</v>
      </c>
      <c r="B631" s="451" t="s">
        <v>27144</v>
      </c>
      <c r="C631" s="451" t="s">
        <v>27145</v>
      </c>
      <c r="D631" s="452">
        <v>499.2</v>
      </c>
      <c r="E631" s="452">
        <f t="shared" si="9"/>
        <v>499.2</v>
      </c>
      <c r="F631" s="453" t="s">
        <v>9533</v>
      </c>
      <c r="G631" s="453"/>
      <c r="H631" s="737"/>
    </row>
    <row r="632" spans="1:8" customFormat="1" ht="14.4" customHeight="1">
      <c r="A632" s="753" t="s">
        <v>26129</v>
      </c>
      <c r="B632" s="451" t="s">
        <v>27146</v>
      </c>
      <c r="C632" s="451" t="s">
        <v>27147</v>
      </c>
      <c r="D632" s="452">
        <v>61.199999999999996</v>
      </c>
      <c r="E632" s="452">
        <f t="shared" si="9"/>
        <v>61.199999999999996</v>
      </c>
      <c r="F632" s="453" t="s">
        <v>9533</v>
      </c>
      <c r="G632" s="453"/>
      <c r="H632" s="737"/>
    </row>
    <row r="633" spans="1:8" customFormat="1" ht="14.4" customHeight="1">
      <c r="A633" s="753" t="s">
        <v>26129</v>
      </c>
      <c r="B633" s="451" t="s">
        <v>27148</v>
      </c>
      <c r="C633" s="451" t="s">
        <v>27149</v>
      </c>
      <c r="D633" s="452">
        <v>162</v>
      </c>
      <c r="E633" s="452">
        <f t="shared" si="9"/>
        <v>162</v>
      </c>
      <c r="F633" s="453" t="s">
        <v>9533</v>
      </c>
      <c r="G633" s="453"/>
      <c r="H633" s="737"/>
    </row>
    <row r="634" spans="1:8" customFormat="1" ht="14.4" customHeight="1">
      <c r="A634" s="753" t="s">
        <v>26129</v>
      </c>
      <c r="B634" s="451" t="s">
        <v>27150</v>
      </c>
      <c r="C634" s="451" t="s">
        <v>27151</v>
      </c>
      <c r="D634" s="452">
        <v>256.8</v>
      </c>
      <c r="E634" s="452">
        <f t="shared" si="9"/>
        <v>256.8</v>
      </c>
      <c r="F634" s="453" t="s">
        <v>9533</v>
      </c>
      <c r="G634" s="453"/>
      <c r="H634" s="737"/>
    </row>
    <row r="635" spans="1:8" customFormat="1" ht="14.4" customHeight="1">
      <c r="A635" s="753" t="s">
        <v>26129</v>
      </c>
      <c r="B635" s="451" t="s">
        <v>27152</v>
      </c>
      <c r="C635" s="451" t="s">
        <v>27153</v>
      </c>
      <c r="D635" s="452">
        <v>69.599999999999994</v>
      </c>
      <c r="E635" s="452">
        <f t="shared" ref="E635:E698" si="10">D635*(1-$E$5)</f>
        <v>69.599999999999994</v>
      </c>
      <c r="F635" s="453" t="s">
        <v>9533</v>
      </c>
      <c r="G635" s="453"/>
      <c r="H635" s="737"/>
    </row>
    <row r="636" spans="1:8" customFormat="1" ht="14.4" customHeight="1">
      <c r="A636" s="753" t="s">
        <v>26129</v>
      </c>
      <c r="B636" s="451" t="s">
        <v>27154</v>
      </c>
      <c r="C636" s="451" t="s">
        <v>27155</v>
      </c>
      <c r="D636" s="452">
        <v>176.4</v>
      </c>
      <c r="E636" s="452">
        <f t="shared" si="10"/>
        <v>176.4</v>
      </c>
      <c r="F636" s="453" t="s">
        <v>9533</v>
      </c>
      <c r="G636" s="453"/>
      <c r="H636" s="737"/>
    </row>
    <row r="637" spans="1:8" customFormat="1" ht="14.4" customHeight="1">
      <c r="A637" s="753" t="s">
        <v>26129</v>
      </c>
      <c r="B637" s="451" t="s">
        <v>27156</v>
      </c>
      <c r="C637" s="451" t="s">
        <v>27157</v>
      </c>
      <c r="D637" s="452">
        <v>284.39999999999998</v>
      </c>
      <c r="E637" s="452">
        <f t="shared" si="10"/>
        <v>284.39999999999998</v>
      </c>
      <c r="F637" s="453" t="s">
        <v>9533</v>
      </c>
      <c r="G637" s="453"/>
      <c r="H637" s="737"/>
    </row>
    <row r="638" spans="1:8" customFormat="1" ht="14.4" customHeight="1">
      <c r="A638" s="753" t="s">
        <v>26129</v>
      </c>
      <c r="B638" s="451" t="s">
        <v>27158</v>
      </c>
      <c r="C638" s="451" t="s">
        <v>27159</v>
      </c>
      <c r="D638" s="452">
        <v>34.799999999999997</v>
      </c>
      <c r="E638" s="452">
        <f t="shared" si="10"/>
        <v>34.799999999999997</v>
      </c>
      <c r="F638" s="453" t="s">
        <v>9533</v>
      </c>
      <c r="G638" s="453"/>
      <c r="H638" s="737"/>
    </row>
    <row r="639" spans="1:8" customFormat="1" ht="14.4" customHeight="1">
      <c r="A639" s="753" t="s">
        <v>26129</v>
      </c>
      <c r="B639" s="451" t="s">
        <v>27160</v>
      </c>
      <c r="C639" s="451" t="s">
        <v>27161</v>
      </c>
      <c r="D639" s="452">
        <v>92.399999999999991</v>
      </c>
      <c r="E639" s="452">
        <f t="shared" si="10"/>
        <v>92.399999999999991</v>
      </c>
      <c r="F639" s="453" t="s">
        <v>9533</v>
      </c>
      <c r="G639" s="453"/>
      <c r="H639" s="737"/>
    </row>
    <row r="640" spans="1:8" customFormat="1" ht="14.4" customHeight="1">
      <c r="A640" s="753" t="s">
        <v>26129</v>
      </c>
      <c r="B640" s="451" t="s">
        <v>27162</v>
      </c>
      <c r="C640" s="451" t="s">
        <v>27163</v>
      </c>
      <c r="D640" s="452">
        <v>146.4</v>
      </c>
      <c r="E640" s="452">
        <f t="shared" si="10"/>
        <v>146.4</v>
      </c>
      <c r="F640" s="453" t="s">
        <v>9533</v>
      </c>
      <c r="G640" s="453"/>
      <c r="H640" s="737"/>
    </row>
    <row r="641" spans="1:8" customFormat="1" ht="14.4" customHeight="1">
      <c r="A641" s="753" t="s">
        <v>26129</v>
      </c>
      <c r="B641" s="451" t="s">
        <v>27164</v>
      </c>
      <c r="C641" s="451" t="s">
        <v>27165</v>
      </c>
      <c r="D641" s="452">
        <v>111.6</v>
      </c>
      <c r="E641" s="452">
        <f t="shared" si="10"/>
        <v>111.6</v>
      </c>
      <c r="F641" s="453" t="s">
        <v>9533</v>
      </c>
      <c r="G641" s="453"/>
      <c r="H641" s="737"/>
    </row>
    <row r="642" spans="1:8" customFormat="1" ht="14.4" customHeight="1">
      <c r="A642" s="753" t="s">
        <v>26129</v>
      </c>
      <c r="B642" s="451" t="s">
        <v>27166</v>
      </c>
      <c r="C642" s="451" t="s">
        <v>27167</v>
      </c>
      <c r="D642" s="452">
        <v>286.8</v>
      </c>
      <c r="E642" s="452">
        <f t="shared" si="10"/>
        <v>286.8</v>
      </c>
      <c r="F642" s="453" t="s">
        <v>9533</v>
      </c>
      <c r="G642" s="453"/>
      <c r="H642" s="737"/>
    </row>
    <row r="643" spans="1:8" customFormat="1" ht="14.4" customHeight="1">
      <c r="A643" s="753" t="s">
        <v>26129</v>
      </c>
      <c r="B643" s="451" t="s">
        <v>27168</v>
      </c>
      <c r="C643" s="451" t="s">
        <v>27169</v>
      </c>
      <c r="D643" s="452">
        <v>460.79999999999995</v>
      </c>
      <c r="E643" s="452">
        <f t="shared" si="10"/>
        <v>460.79999999999995</v>
      </c>
      <c r="F643" s="453" t="s">
        <v>9533</v>
      </c>
      <c r="G643" s="453"/>
      <c r="H643" s="737"/>
    </row>
    <row r="644" spans="1:8" customFormat="1" ht="14.4" customHeight="1">
      <c r="A644" s="753" t="s">
        <v>26129</v>
      </c>
      <c r="B644" s="451" t="s">
        <v>27170</v>
      </c>
      <c r="C644" s="451" t="s">
        <v>27171</v>
      </c>
      <c r="D644" s="452">
        <v>56.4</v>
      </c>
      <c r="E644" s="452">
        <f t="shared" si="10"/>
        <v>56.4</v>
      </c>
      <c r="F644" s="453" t="s">
        <v>9533</v>
      </c>
      <c r="G644" s="453"/>
      <c r="H644" s="737"/>
    </row>
    <row r="645" spans="1:8" customFormat="1" ht="14.4" customHeight="1">
      <c r="A645" s="753" t="s">
        <v>26129</v>
      </c>
      <c r="B645" s="451" t="s">
        <v>27172</v>
      </c>
      <c r="C645" s="451" t="s">
        <v>27173</v>
      </c>
      <c r="D645" s="452">
        <v>150</v>
      </c>
      <c r="E645" s="452">
        <f t="shared" si="10"/>
        <v>150</v>
      </c>
      <c r="F645" s="453" t="s">
        <v>9533</v>
      </c>
      <c r="G645" s="453"/>
      <c r="H645" s="737"/>
    </row>
    <row r="646" spans="1:8" customFormat="1" ht="14.4" customHeight="1">
      <c r="A646" s="753" t="s">
        <v>26129</v>
      </c>
      <c r="B646" s="451" t="s">
        <v>27174</v>
      </c>
      <c r="C646" s="451" t="s">
        <v>27175</v>
      </c>
      <c r="D646" s="452">
        <v>236.39999999999998</v>
      </c>
      <c r="E646" s="452">
        <f t="shared" si="10"/>
        <v>236.39999999999998</v>
      </c>
      <c r="F646" s="453" t="s">
        <v>9533</v>
      </c>
      <c r="G646" s="453"/>
      <c r="H646" s="737"/>
    </row>
    <row r="647" spans="1:8" customFormat="1" ht="14.4" customHeight="1" collapsed="1">
      <c r="A647" s="753" t="s">
        <v>26129</v>
      </c>
      <c r="B647" s="451" t="s">
        <v>27176</v>
      </c>
      <c r="C647" s="451" t="s">
        <v>27177</v>
      </c>
      <c r="D647" s="452">
        <v>44.4</v>
      </c>
      <c r="E647" s="452">
        <f t="shared" si="10"/>
        <v>44.4</v>
      </c>
      <c r="F647" s="453" t="s">
        <v>9533</v>
      </c>
      <c r="G647" s="453"/>
      <c r="H647" s="737"/>
    </row>
    <row r="648" spans="1:8" customFormat="1" ht="14.4" customHeight="1">
      <c r="A648" s="753" t="s">
        <v>26129</v>
      </c>
      <c r="B648" s="451" t="s">
        <v>27178</v>
      </c>
      <c r="C648" s="451" t="s">
        <v>27179</v>
      </c>
      <c r="D648" s="452">
        <v>112.8</v>
      </c>
      <c r="E648" s="452">
        <f t="shared" si="10"/>
        <v>112.8</v>
      </c>
      <c r="F648" s="453" t="s">
        <v>9533</v>
      </c>
      <c r="G648" s="453"/>
      <c r="H648" s="737"/>
    </row>
    <row r="649" spans="1:8" customFormat="1" ht="14.4" customHeight="1">
      <c r="A649" s="753" t="s">
        <v>26129</v>
      </c>
      <c r="B649" s="451" t="s">
        <v>27180</v>
      </c>
      <c r="C649" s="451" t="s">
        <v>27181</v>
      </c>
      <c r="D649" s="452">
        <v>181.2</v>
      </c>
      <c r="E649" s="452">
        <f t="shared" si="10"/>
        <v>181.2</v>
      </c>
      <c r="F649" s="453" t="s">
        <v>9533</v>
      </c>
      <c r="G649" s="453"/>
      <c r="H649" s="737"/>
    </row>
    <row r="650" spans="1:8" customFormat="1" ht="14.4" customHeight="1">
      <c r="A650" s="753" t="s">
        <v>26129</v>
      </c>
      <c r="B650" s="451" t="s">
        <v>27182</v>
      </c>
      <c r="C650" s="451" t="s">
        <v>27183</v>
      </c>
      <c r="D650" s="452">
        <v>21.599999999999998</v>
      </c>
      <c r="E650" s="452">
        <f t="shared" si="10"/>
        <v>21.599999999999998</v>
      </c>
      <c r="F650" s="453" t="s">
        <v>9533</v>
      </c>
      <c r="G650" s="453"/>
      <c r="H650" s="737"/>
    </row>
    <row r="651" spans="1:8" customFormat="1" ht="14.4" customHeight="1">
      <c r="A651" s="753" t="s">
        <v>26129</v>
      </c>
      <c r="B651" s="451" t="s">
        <v>27184</v>
      </c>
      <c r="C651" s="451" t="s">
        <v>27185</v>
      </c>
      <c r="D651" s="452">
        <v>58.8</v>
      </c>
      <c r="E651" s="452">
        <f t="shared" si="10"/>
        <v>58.8</v>
      </c>
      <c r="F651" s="453" t="s">
        <v>9533</v>
      </c>
      <c r="G651" s="453"/>
      <c r="H651" s="737"/>
    </row>
    <row r="652" spans="1:8" customFormat="1" ht="14.4" customHeight="1">
      <c r="A652" s="753" t="s">
        <v>26129</v>
      </c>
      <c r="B652" s="451" t="s">
        <v>27186</v>
      </c>
      <c r="C652" s="451" t="s">
        <v>27187</v>
      </c>
      <c r="D652" s="452">
        <v>93.6</v>
      </c>
      <c r="E652" s="452">
        <f t="shared" si="10"/>
        <v>93.6</v>
      </c>
      <c r="F652" s="453" t="s">
        <v>9533</v>
      </c>
      <c r="G652" s="453"/>
      <c r="H652" s="737"/>
    </row>
    <row r="653" spans="1:8" customFormat="1" ht="14.4" customHeight="1">
      <c r="A653" s="753" t="s">
        <v>26129</v>
      </c>
      <c r="B653" s="451" t="s">
        <v>27188</v>
      </c>
      <c r="C653" s="451" t="s">
        <v>27189</v>
      </c>
      <c r="D653" s="452">
        <v>76.8</v>
      </c>
      <c r="E653" s="452">
        <f t="shared" si="10"/>
        <v>76.8</v>
      </c>
      <c r="F653" s="453" t="s">
        <v>9533</v>
      </c>
      <c r="G653" s="453"/>
      <c r="H653" s="737"/>
    </row>
    <row r="654" spans="1:8" customFormat="1" ht="14.4" customHeight="1">
      <c r="A654" s="753" t="s">
        <v>26129</v>
      </c>
      <c r="B654" s="451" t="s">
        <v>27190</v>
      </c>
      <c r="C654" s="451" t="s">
        <v>27191</v>
      </c>
      <c r="D654" s="452">
        <v>196.79999999999998</v>
      </c>
      <c r="E654" s="452">
        <f t="shared" si="10"/>
        <v>196.79999999999998</v>
      </c>
      <c r="F654" s="453" t="s">
        <v>9533</v>
      </c>
      <c r="G654" s="453"/>
      <c r="H654" s="737"/>
    </row>
    <row r="655" spans="1:8" customFormat="1" ht="14.4" customHeight="1">
      <c r="A655" s="753" t="s">
        <v>26129</v>
      </c>
      <c r="B655" s="451" t="s">
        <v>27192</v>
      </c>
      <c r="C655" s="451" t="s">
        <v>27193</v>
      </c>
      <c r="D655" s="452">
        <v>315.59999999999997</v>
      </c>
      <c r="E655" s="452">
        <f t="shared" si="10"/>
        <v>315.59999999999997</v>
      </c>
      <c r="F655" s="453" t="s">
        <v>9533</v>
      </c>
      <c r="G655" s="453"/>
      <c r="H655" s="737"/>
    </row>
    <row r="656" spans="1:8" customFormat="1" ht="14.4" customHeight="1">
      <c r="A656" s="753" t="s">
        <v>26129</v>
      </c>
      <c r="B656" s="451" t="s">
        <v>27194</v>
      </c>
      <c r="C656" s="451" t="s">
        <v>27195</v>
      </c>
      <c r="D656" s="452">
        <v>38.4</v>
      </c>
      <c r="E656" s="452">
        <f t="shared" si="10"/>
        <v>38.4</v>
      </c>
      <c r="F656" s="453" t="s">
        <v>9533</v>
      </c>
      <c r="G656" s="453"/>
      <c r="H656" s="737"/>
    </row>
    <row r="657" spans="1:8" customFormat="1" ht="14.4" customHeight="1">
      <c r="A657" s="753" t="s">
        <v>26129</v>
      </c>
      <c r="B657" s="451" t="s">
        <v>27196</v>
      </c>
      <c r="C657" s="451" t="s">
        <v>27197</v>
      </c>
      <c r="D657" s="452">
        <v>102</v>
      </c>
      <c r="E657" s="452">
        <f t="shared" si="10"/>
        <v>102</v>
      </c>
      <c r="F657" s="453" t="s">
        <v>9533</v>
      </c>
      <c r="G657" s="453"/>
      <c r="H657" s="737"/>
    </row>
    <row r="658" spans="1:8" customFormat="1" ht="14.4" customHeight="1">
      <c r="A658" s="753" t="s">
        <v>26129</v>
      </c>
      <c r="B658" s="451" t="s">
        <v>27198</v>
      </c>
      <c r="C658" s="451" t="s">
        <v>27199</v>
      </c>
      <c r="D658" s="452">
        <v>162</v>
      </c>
      <c r="E658" s="452">
        <f t="shared" si="10"/>
        <v>162</v>
      </c>
      <c r="F658" s="453" t="s">
        <v>9533</v>
      </c>
      <c r="G658" s="453"/>
      <c r="H658" s="737"/>
    </row>
    <row r="659" spans="1:8" customFormat="1" ht="14.4" customHeight="1">
      <c r="A659" s="753" t="s">
        <v>7305</v>
      </c>
      <c r="B659" s="451" t="s">
        <v>27200</v>
      </c>
      <c r="C659" s="451" t="s">
        <v>27201</v>
      </c>
      <c r="D659" s="452">
        <v>58.8</v>
      </c>
      <c r="E659" s="452">
        <f t="shared" si="10"/>
        <v>58.8</v>
      </c>
      <c r="F659" s="453" t="s">
        <v>9533</v>
      </c>
      <c r="G659" s="453"/>
      <c r="H659" s="737"/>
    </row>
    <row r="660" spans="1:8" customFormat="1" ht="14.4" customHeight="1">
      <c r="A660" s="753" t="s">
        <v>7305</v>
      </c>
      <c r="B660" s="451" t="s">
        <v>27202</v>
      </c>
      <c r="C660" s="451" t="s">
        <v>27203</v>
      </c>
      <c r="D660" s="452">
        <v>148.79999999999998</v>
      </c>
      <c r="E660" s="452">
        <f t="shared" si="10"/>
        <v>148.79999999999998</v>
      </c>
      <c r="F660" s="453" t="s">
        <v>9533</v>
      </c>
      <c r="G660" s="453"/>
      <c r="H660" s="737"/>
    </row>
    <row r="661" spans="1:8" customFormat="1" ht="14.4" customHeight="1" collapsed="1">
      <c r="A661" s="753" t="s">
        <v>7305</v>
      </c>
      <c r="B661" s="451" t="s">
        <v>27204</v>
      </c>
      <c r="C661" s="451" t="s">
        <v>27205</v>
      </c>
      <c r="D661" s="452">
        <v>240</v>
      </c>
      <c r="E661" s="452">
        <f t="shared" si="10"/>
        <v>240</v>
      </c>
      <c r="F661" s="453" t="s">
        <v>9533</v>
      </c>
      <c r="G661" s="453"/>
      <c r="H661" s="737"/>
    </row>
    <row r="662" spans="1:8" customFormat="1" ht="14.4" customHeight="1">
      <c r="A662" s="753" t="s">
        <v>7305</v>
      </c>
      <c r="B662" s="451" t="s">
        <v>27206</v>
      </c>
      <c r="C662" s="451" t="s">
        <v>27207</v>
      </c>
      <c r="D662" s="452">
        <v>28.799999999999997</v>
      </c>
      <c r="E662" s="452">
        <f t="shared" si="10"/>
        <v>28.799999999999997</v>
      </c>
      <c r="F662" s="453" t="s">
        <v>9533</v>
      </c>
      <c r="G662" s="453"/>
      <c r="H662" s="737"/>
    </row>
    <row r="663" spans="1:8" customFormat="1" ht="14.4" customHeight="1">
      <c r="A663" s="753" t="s">
        <v>7305</v>
      </c>
      <c r="B663" s="451" t="s">
        <v>27208</v>
      </c>
      <c r="C663" s="451" t="s">
        <v>27209</v>
      </c>
      <c r="D663" s="452">
        <v>78</v>
      </c>
      <c r="E663" s="452">
        <f t="shared" si="10"/>
        <v>78</v>
      </c>
      <c r="F663" s="453" t="s">
        <v>9533</v>
      </c>
      <c r="G663" s="453"/>
      <c r="H663" s="737"/>
    </row>
    <row r="664" spans="1:8" customFormat="1" ht="14.4" customHeight="1">
      <c r="A664" s="753" t="s">
        <v>7305</v>
      </c>
      <c r="B664" s="451" t="s">
        <v>27210</v>
      </c>
      <c r="C664" s="451" t="s">
        <v>27211</v>
      </c>
      <c r="D664" s="452">
        <v>123.6</v>
      </c>
      <c r="E664" s="452">
        <f t="shared" si="10"/>
        <v>123.6</v>
      </c>
      <c r="F664" s="453" t="s">
        <v>9533</v>
      </c>
      <c r="G664" s="453"/>
      <c r="H664" s="737"/>
    </row>
    <row r="665" spans="1:8" customFormat="1" ht="14.4" customHeight="1">
      <c r="A665" s="753" t="s">
        <v>7305</v>
      </c>
      <c r="B665" s="451" t="s">
        <v>27212</v>
      </c>
      <c r="C665" s="451" t="s">
        <v>27213</v>
      </c>
      <c r="D665" s="452">
        <v>94.8</v>
      </c>
      <c r="E665" s="452">
        <f t="shared" si="10"/>
        <v>94.8</v>
      </c>
      <c r="F665" s="453" t="s">
        <v>9533</v>
      </c>
      <c r="G665" s="453"/>
      <c r="H665" s="737"/>
    </row>
    <row r="666" spans="1:8" customFormat="1" ht="14.4" customHeight="1">
      <c r="A666" s="753" t="s">
        <v>7305</v>
      </c>
      <c r="B666" s="451" t="s">
        <v>27214</v>
      </c>
      <c r="C666" s="451" t="s">
        <v>27215</v>
      </c>
      <c r="D666" s="452">
        <v>241.2</v>
      </c>
      <c r="E666" s="452">
        <f t="shared" si="10"/>
        <v>241.2</v>
      </c>
      <c r="F666" s="453" t="s">
        <v>9533</v>
      </c>
      <c r="G666" s="453"/>
      <c r="H666" s="737"/>
    </row>
    <row r="667" spans="1:8" customFormat="1" ht="14.4" customHeight="1">
      <c r="A667" s="753" t="s">
        <v>7305</v>
      </c>
      <c r="B667" s="451" t="s">
        <v>27216</v>
      </c>
      <c r="C667" s="451" t="s">
        <v>27217</v>
      </c>
      <c r="D667" s="452">
        <v>387.59999999999997</v>
      </c>
      <c r="E667" s="452">
        <f t="shared" si="10"/>
        <v>387.59999999999997</v>
      </c>
      <c r="F667" s="453" t="s">
        <v>9533</v>
      </c>
      <c r="G667" s="453"/>
      <c r="H667" s="737"/>
    </row>
    <row r="668" spans="1:8" customFormat="1" ht="14.4" customHeight="1">
      <c r="A668" s="753" t="s">
        <v>7305</v>
      </c>
      <c r="B668" s="451" t="s">
        <v>27218</v>
      </c>
      <c r="C668" s="451" t="s">
        <v>27219</v>
      </c>
      <c r="D668" s="452">
        <v>46.8</v>
      </c>
      <c r="E668" s="452">
        <f t="shared" si="10"/>
        <v>46.8</v>
      </c>
      <c r="F668" s="453" t="s">
        <v>9533</v>
      </c>
      <c r="G668" s="453"/>
      <c r="H668" s="737"/>
    </row>
    <row r="669" spans="1:8" customFormat="1" ht="14.4" customHeight="1">
      <c r="A669" s="753" t="s">
        <v>7305</v>
      </c>
      <c r="B669" s="451" t="s">
        <v>27220</v>
      </c>
      <c r="C669" s="451" t="s">
        <v>27221</v>
      </c>
      <c r="D669" s="452">
        <v>126</v>
      </c>
      <c r="E669" s="452">
        <f t="shared" si="10"/>
        <v>126</v>
      </c>
      <c r="F669" s="453" t="s">
        <v>9533</v>
      </c>
      <c r="G669" s="453"/>
      <c r="H669" s="737"/>
    </row>
    <row r="670" spans="1:8" customFormat="1" ht="14.4" customHeight="1">
      <c r="A670" s="753" t="s">
        <v>7305</v>
      </c>
      <c r="B670" s="451" t="s">
        <v>27222</v>
      </c>
      <c r="C670" s="451" t="s">
        <v>27223</v>
      </c>
      <c r="D670" s="452">
        <v>199.2</v>
      </c>
      <c r="E670" s="452">
        <f t="shared" si="10"/>
        <v>199.2</v>
      </c>
      <c r="F670" s="453" t="s">
        <v>9533</v>
      </c>
      <c r="G670" s="453"/>
      <c r="H670" s="737"/>
    </row>
    <row r="671" spans="1:8" customFormat="1" ht="14.4" customHeight="1">
      <c r="A671" s="753" t="s">
        <v>7305</v>
      </c>
      <c r="B671" s="451" t="s">
        <v>27224</v>
      </c>
      <c r="C671" s="451" t="s">
        <v>27225</v>
      </c>
      <c r="D671" s="452">
        <v>87.6</v>
      </c>
      <c r="E671" s="452">
        <f t="shared" si="10"/>
        <v>87.6</v>
      </c>
      <c r="F671" s="453" t="s">
        <v>9533</v>
      </c>
      <c r="G671" s="453"/>
      <c r="H671" s="737"/>
    </row>
    <row r="672" spans="1:8" customFormat="1" ht="14.4" customHeight="1">
      <c r="A672" s="753" t="s">
        <v>7305</v>
      </c>
      <c r="B672" s="451" t="s">
        <v>27226</v>
      </c>
      <c r="C672" s="451" t="s">
        <v>27227</v>
      </c>
      <c r="D672" s="452">
        <v>223.2</v>
      </c>
      <c r="E672" s="452">
        <f t="shared" si="10"/>
        <v>223.2</v>
      </c>
      <c r="F672" s="453" t="s">
        <v>9533</v>
      </c>
      <c r="G672" s="453"/>
      <c r="H672" s="737"/>
    </row>
    <row r="673" spans="1:8" customFormat="1" ht="14.4" customHeight="1">
      <c r="A673" s="753" t="s">
        <v>7305</v>
      </c>
      <c r="B673" s="451" t="s">
        <v>27228</v>
      </c>
      <c r="C673" s="451" t="s">
        <v>27229</v>
      </c>
      <c r="D673" s="452">
        <v>360</v>
      </c>
      <c r="E673" s="452">
        <f t="shared" si="10"/>
        <v>360</v>
      </c>
      <c r="F673" s="453" t="s">
        <v>9533</v>
      </c>
      <c r="G673" s="453"/>
      <c r="H673" s="737"/>
    </row>
    <row r="674" spans="1:8" customFormat="1" ht="14.4" customHeight="1">
      <c r="A674" s="753" t="s">
        <v>7305</v>
      </c>
      <c r="B674" s="451" t="s">
        <v>27230</v>
      </c>
      <c r="C674" s="451" t="s">
        <v>27231</v>
      </c>
      <c r="D674" s="452">
        <v>43.199999999999996</v>
      </c>
      <c r="E674" s="452">
        <f t="shared" si="10"/>
        <v>43.199999999999996</v>
      </c>
      <c r="F674" s="453" t="s">
        <v>9533</v>
      </c>
      <c r="G674" s="453"/>
      <c r="H674" s="737"/>
    </row>
    <row r="675" spans="1:8" customFormat="1" ht="14.4" customHeight="1">
      <c r="A675" s="753" t="s">
        <v>7305</v>
      </c>
      <c r="B675" s="451" t="s">
        <v>27232</v>
      </c>
      <c r="C675" s="451" t="s">
        <v>27233</v>
      </c>
      <c r="D675" s="452">
        <v>116.39999999999999</v>
      </c>
      <c r="E675" s="452">
        <f t="shared" si="10"/>
        <v>116.39999999999999</v>
      </c>
      <c r="F675" s="453" t="s">
        <v>9533</v>
      </c>
      <c r="G675" s="453"/>
      <c r="H675" s="737"/>
    </row>
    <row r="676" spans="1:8" customFormat="1" ht="14.4" customHeight="1">
      <c r="A676" s="753" t="s">
        <v>7305</v>
      </c>
      <c r="B676" s="451" t="s">
        <v>27234</v>
      </c>
      <c r="C676" s="451" t="s">
        <v>27235</v>
      </c>
      <c r="D676" s="452">
        <v>184.79999999999998</v>
      </c>
      <c r="E676" s="452">
        <f t="shared" si="10"/>
        <v>184.79999999999998</v>
      </c>
      <c r="F676" s="453" t="s">
        <v>9533</v>
      </c>
      <c r="G676" s="453"/>
      <c r="H676" s="737"/>
    </row>
    <row r="677" spans="1:8" customFormat="1" ht="14.4" customHeight="1">
      <c r="A677" s="753" t="s">
        <v>7305</v>
      </c>
      <c r="B677" s="451" t="s">
        <v>27236</v>
      </c>
      <c r="C677" s="451" t="s">
        <v>27237</v>
      </c>
      <c r="D677" s="452">
        <v>106.8</v>
      </c>
      <c r="E677" s="452">
        <f t="shared" si="10"/>
        <v>106.8</v>
      </c>
      <c r="F677" s="453" t="s">
        <v>9533</v>
      </c>
      <c r="G677" s="453"/>
      <c r="H677" s="737"/>
    </row>
    <row r="678" spans="1:8" customFormat="1" ht="14.4" customHeight="1">
      <c r="A678" s="753" t="s">
        <v>7305</v>
      </c>
      <c r="B678" s="451" t="s">
        <v>27238</v>
      </c>
      <c r="C678" s="451" t="s">
        <v>27239</v>
      </c>
      <c r="D678" s="452">
        <v>273.59999999999997</v>
      </c>
      <c r="E678" s="452">
        <f t="shared" si="10"/>
        <v>273.59999999999997</v>
      </c>
      <c r="F678" s="453" t="s">
        <v>9533</v>
      </c>
      <c r="G678" s="453"/>
      <c r="H678" s="737"/>
    </row>
    <row r="679" spans="1:8" customFormat="1" ht="14.4" customHeight="1">
      <c r="A679" s="753" t="s">
        <v>7305</v>
      </c>
      <c r="B679" s="451" t="s">
        <v>27240</v>
      </c>
      <c r="C679" s="451" t="s">
        <v>27241</v>
      </c>
      <c r="D679" s="452">
        <v>439.2</v>
      </c>
      <c r="E679" s="452">
        <f t="shared" si="10"/>
        <v>439.2</v>
      </c>
      <c r="F679" s="453" t="s">
        <v>9533</v>
      </c>
      <c r="G679" s="453"/>
      <c r="H679" s="737"/>
    </row>
    <row r="680" spans="1:8" customFormat="1" ht="14.4" customHeight="1">
      <c r="A680" s="753" t="s">
        <v>7305</v>
      </c>
      <c r="B680" s="451" t="s">
        <v>27242</v>
      </c>
      <c r="C680" s="451" t="s">
        <v>27243</v>
      </c>
      <c r="D680" s="452">
        <v>54</v>
      </c>
      <c r="E680" s="452">
        <f t="shared" si="10"/>
        <v>54</v>
      </c>
      <c r="F680" s="453" t="s">
        <v>9533</v>
      </c>
      <c r="G680" s="453"/>
      <c r="H680" s="737"/>
    </row>
    <row r="681" spans="1:8" customFormat="1" ht="14.4" customHeight="1">
      <c r="A681" s="753" t="s">
        <v>7305</v>
      </c>
      <c r="B681" s="451" t="s">
        <v>27244</v>
      </c>
      <c r="C681" s="451" t="s">
        <v>27245</v>
      </c>
      <c r="D681" s="452">
        <v>142.79999999999998</v>
      </c>
      <c r="E681" s="452">
        <f t="shared" si="10"/>
        <v>142.79999999999998</v>
      </c>
      <c r="F681" s="453" t="s">
        <v>9533</v>
      </c>
      <c r="G681" s="453"/>
      <c r="H681" s="737"/>
    </row>
    <row r="682" spans="1:8" customFormat="1" ht="14.4" customHeight="1">
      <c r="A682" s="753" t="s">
        <v>7305</v>
      </c>
      <c r="B682" s="451" t="s">
        <v>27246</v>
      </c>
      <c r="C682" s="451" t="s">
        <v>27247</v>
      </c>
      <c r="D682" s="452">
        <v>225.6</v>
      </c>
      <c r="E682" s="452">
        <f t="shared" si="10"/>
        <v>225.6</v>
      </c>
      <c r="F682" s="453" t="s">
        <v>9533</v>
      </c>
      <c r="G682" s="453"/>
      <c r="H682" s="737"/>
    </row>
    <row r="683" spans="1:8" customFormat="1" ht="14.4" customHeight="1">
      <c r="A683" s="753" t="s">
        <v>7305</v>
      </c>
      <c r="B683" s="451" t="s">
        <v>25085</v>
      </c>
      <c r="C683" s="451" t="s">
        <v>25086</v>
      </c>
      <c r="D683" s="452">
        <v>106.8</v>
      </c>
      <c r="E683" s="452">
        <f t="shared" si="10"/>
        <v>106.8</v>
      </c>
      <c r="F683" s="453" t="s">
        <v>9533</v>
      </c>
      <c r="G683" s="453"/>
      <c r="H683" s="737"/>
    </row>
    <row r="684" spans="1:8" customFormat="1" ht="14.4" customHeight="1">
      <c r="A684" s="753" t="s">
        <v>7305</v>
      </c>
      <c r="B684" s="451" t="s">
        <v>25087</v>
      </c>
      <c r="C684" s="451" t="s">
        <v>25088</v>
      </c>
      <c r="D684" s="452">
        <v>273.59999999999997</v>
      </c>
      <c r="E684" s="452">
        <f t="shared" si="10"/>
        <v>273.59999999999997</v>
      </c>
      <c r="F684" s="453" t="s">
        <v>9533</v>
      </c>
      <c r="G684" s="453"/>
      <c r="H684" s="737"/>
    </row>
    <row r="685" spans="1:8" customFormat="1" ht="14.4" customHeight="1">
      <c r="A685" s="753" t="s">
        <v>7305</v>
      </c>
      <c r="B685" s="451" t="s">
        <v>25089</v>
      </c>
      <c r="C685" s="451" t="s">
        <v>25090</v>
      </c>
      <c r="D685" s="452">
        <v>440.4</v>
      </c>
      <c r="E685" s="452">
        <f t="shared" si="10"/>
        <v>440.4</v>
      </c>
      <c r="F685" s="453" t="s">
        <v>9533</v>
      </c>
      <c r="G685" s="453"/>
      <c r="H685" s="737"/>
    </row>
    <row r="686" spans="1:8" customFormat="1" ht="14.4" customHeight="1">
      <c r="A686" s="753" t="s">
        <v>7305</v>
      </c>
      <c r="B686" s="451" t="s">
        <v>26110</v>
      </c>
      <c r="C686" s="451" t="s">
        <v>26111</v>
      </c>
      <c r="D686" s="452">
        <v>54</v>
      </c>
      <c r="E686" s="452">
        <f t="shared" si="10"/>
        <v>54</v>
      </c>
      <c r="F686" s="453" t="s">
        <v>9533</v>
      </c>
      <c r="G686" s="453"/>
      <c r="H686" s="737"/>
    </row>
    <row r="687" spans="1:8" customFormat="1" ht="14.4" customHeight="1">
      <c r="A687" s="753" t="s">
        <v>7305</v>
      </c>
      <c r="B687" s="451" t="s">
        <v>26112</v>
      </c>
      <c r="C687" s="451" t="s">
        <v>26113</v>
      </c>
      <c r="D687" s="452">
        <v>142.79999999999998</v>
      </c>
      <c r="E687" s="452">
        <f t="shared" si="10"/>
        <v>142.79999999999998</v>
      </c>
      <c r="F687" s="453" t="s">
        <v>9533</v>
      </c>
      <c r="G687" s="453"/>
      <c r="H687" s="737"/>
    </row>
    <row r="688" spans="1:8" customFormat="1" ht="14.4" customHeight="1">
      <c r="A688" s="753" t="s">
        <v>7305</v>
      </c>
      <c r="B688" s="451" t="s">
        <v>26114</v>
      </c>
      <c r="C688" s="451" t="s">
        <v>26115</v>
      </c>
      <c r="D688" s="452">
        <v>225.6</v>
      </c>
      <c r="E688" s="452">
        <f t="shared" si="10"/>
        <v>225.6</v>
      </c>
      <c r="F688" s="453" t="s">
        <v>9533</v>
      </c>
      <c r="G688" s="453"/>
      <c r="H688" s="737"/>
    </row>
    <row r="689" spans="1:8" customFormat="1" ht="14.4" customHeight="1" collapsed="1">
      <c r="A689" s="753" t="s">
        <v>7305</v>
      </c>
      <c r="B689" s="451" t="s">
        <v>25091</v>
      </c>
      <c r="C689" s="451" t="s">
        <v>25092</v>
      </c>
      <c r="D689" s="452">
        <v>154.79999999999998</v>
      </c>
      <c r="E689" s="452">
        <f t="shared" si="10"/>
        <v>154.79999999999998</v>
      </c>
      <c r="F689" s="453" t="s">
        <v>9533</v>
      </c>
      <c r="G689" s="453"/>
      <c r="H689" s="737"/>
    </row>
    <row r="690" spans="1:8" customFormat="1" ht="14.4" customHeight="1">
      <c r="A690" s="753" t="s">
        <v>7305</v>
      </c>
      <c r="B690" s="451" t="s">
        <v>25093</v>
      </c>
      <c r="C690" s="451" t="s">
        <v>25094</v>
      </c>
      <c r="D690" s="452">
        <v>397.2</v>
      </c>
      <c r="E690" s="452">
        <f t="shared" si="10"/>
        <v>397.2</v>
      </c>
      <c r="F690" s="453" t="s">
        <v>9533</v>
      </c>
      <c r="G690" s="453"/>
      <c r="H690" s="737"/>
    </row>
    <row r="691" spans="1:8" customFormat="1" ht="14.4" customHeight="1">
      <c r="A691" s="753" t="s">
        <v>7305</v>
      </c>
      <c r="B691" s="451" t="s">
        <v>25095</v>
      </c>
      <c r="C691" s="451" t="s">
        <v>25096</v>
      </c>
      <c r="D691" s="452">
        <v>638.4</v>
      </c>
      <c r="E691" s="452">
        <f t="shared" si="10"/>
        <v>638.4</v>
      </c>
      <c r="F691" s="453" t="s">
        <v>9533</v>
      </c>
      <c r="G691" s="453"/>
      <c r="H691" s="737"/>
    </row>
    <row r="692" spans="1:8" customFormat="1" ht="14.4" customHeight="1">
      <c r="A692" s="753" t="s">
        <v>7305</v>
      </c>
      <c r="B692" s="451" t="s">
        <v>26116</v>
      </c>
      <c r="C692" s="451" t="s">
        <v>26117</v>
      </c>
      <c r="D692" s="452">
        <v>78</v>
      </c>
      <c r="E692" s="452">
        <f t="shared" si="10"/>
        <v>78</v>
      </c>
      <c r="F692" s="453" t="s">
        <v>9533</v>
      </c>
      <c r="G692" s="453"/>
      <c r="H692" s="737"/>
    </row>
    <row r="693" spans="1:8" customFormat="1" ht="14.4" customHeight="1">
      <c r="A693" s="753" t="s">
        <v>7305</v>
      </c>
      <c r="B693" s="451" t="s">
        <v>26118</v>
      </c>
      <c r="C693" s="451" t="s">
        <v>26119</v>
      </c>
      <c r="D693" s="452">
        <v>207.6</v>
      </c>
      <c r="E693" s="452">
        <f t="shared" si="10"/>
        <v>207.6</v>
      </c>
      <c r="F693" s="453" t="s">
        <v>9533</v>
      </c>
      <c r="G693" s="453"/>
      <c r="H693" s="737"/>
    </row>
    <row r="694" spans="1:8" customFormat="1" ht="14.4" customHeight="1">
      <c r="A694" s="753" t="s">
        <v>7305</v>
      </c>
      <c r="B694" s="451" t="s">
        <v>26120</v>
      </c>
      <c r="C694" s="451" t="s">
        <v>26121</v>
      </c>
      <c r="D694" s="452">
        <v>327.59999999999997</v>
      </c>
      <c r="E694" s="452">
        <f t="shared" si="10"/>
        <v>327.59999999999997</v>
      </c>
      <c r="F694" s="453" t="s">
        <v>9533</v>
      </c>
      <c r="G694" s="453"/>
      <c r="H694" s="737"/>
    </row>
    <row r="695" spans="1:8" customFormat="1" ht="14.4" customHeight="1">
      <c r="A695" s="753" t="s">
        <v>26122</v>
      </c>
      <c r="B695" s="451" t="s">
        <v>27248</v>
      </c>
      <c r="C695" s="451" t="s">
        <v>27249</v>
      </c>
      <c r="D695" s="452">
        <v>199.2</v>
      </c>
      <c r="E695" s="452">
        <f t="shared" si="10"/>
        <v>199.2</v>
      </c>
      <c r="F695" s="453" t="s">
        <v>9533</v>
      </c>
      <c r="G695" s="453"/>
      <c r="H695" s="737"/>
    </row>
    <row r="696" spans="1:8" customFormat="1" ht="14.4" customHeight="1">
      <c r="A696" s="753" t="s">
        <v>26122</v>
      </c>
      <c r="B696" s="451" t="s">
        <v>27250</v>
      </c>
      <c r="C696" s="451" t="s">
        <v>27251</v>
      </c>
      <c r="D696" s="452">
        <v>508.79999999999995</v>
      </c>
      <c r="E696" s="452">
        <f t="shared" si="10"/>
        <v>508.79999999999995</v>
      </c>
      <c r="F696" s="453" t="s">
        <v>9533</v>
      </c>
      <c r="G696" s="453"/>
      <c r="H696" s="737"/>
    </row>
    <row r="697" spans="1:8" customFormat="1" ht="14.4" customHeight="1">
      <c r="A697" s="753" t="s">
        <v>26122</v>
      </c>
      <c r="B697" s="451" t="s">
        <v>27252</v>
      </c>
      <c r="C697" s="451" t="s">
        <v>27253</v>
      </c>
      <c r="D697" s="452">
        <v>818.4</v>
      </c>
      <c r="E697" s="452">
        <f t="shared" si="10"/>
        <v>818.4</v>
      </c>
      <c r="F697" s="453" t="s">
        <v>9533</v>
      </c>
      <c r="G697" s="453"/>
      <c r="H697" s="737"/>
    </row>
    <row r="698" spans="1:8" customFormat="1" ht="14.4" customHeight="1">
      <c r="A698" s="753" t="s">
        <v>26122</v>
      </c>
      <c r="B698" s="451" t="s">
        <v>27254</v>
      </c>
      <c r="C698" s="451" t="s">
        <v>27255</v>
      </c>
      <c r="D698" s="452">
        <v>99.6</v>
      </c>
      <c r="E698" s="452">
        <f t="shared" si="10"/>
        <v>99.6</v>
      </c>
      <c r="F698" s="453" t="s">
        <v>9533</v>
      </c>
      <c r="G698" s="453"/>
      <c r="H698" s="737"/>
    </row>
    <row r="699" spans="1:8" customFormat="1" ht="14.4" customHeight="1">
      <c r="A699" s="753" t="s">
        <v>26122</v>
      </c>
      <c r="B699" s="451" t="s">
        <v>27256</v>
      </c>
      <c r="C699" s="451" t="s">
        <v>27257</v>
      </c>
      <c r="D699" s="452">
        <v>265.2</v>
      </c>
      <c r="E699" s="452">
        <f t="shared" ref="E699:E762" si="11">D699*(1-$E$5)</f>
        <v>265.2</v>
      </c>
      <c r="F699" s="453" t="s">
        <v>9533</v>
      </c>
      <c r="G699" s="453"/>
      <c r="H699" s="737"/>
    </row>
    <row r="700" spans="1:8" customFormat="1" ht="14.4" customHeight="1">
      <c r="A700" s="753" t="s">
        <v>26122</v>
      </c>
      <c r="B700" s="451" t="s">
        <v>27258</v>
      </c>
      <c r="C700" s="451" t="s">
        <v>27259</v>
      </c>
      <c r="D700" s="452">
        <v>420</v>
      </c>
      <c r="E700" s="452">
        <f t="shared" si="11"/>
        <v>420</v>
      </c>
      <c r="F700" s="453" t="s">
        <v>9533</v>
      </c>
      <c r="G700" s="453"/>
      <c r="H700" s="737"/>
    </row>
    <row r="701" spans="1:8" customFormat="1" ht="14.4" customHeight="1">
      <c r="A701" s="753" t="s">
        <v>26122</v>
      </c>
      <c r="B701" s="451" t="s">
        <v>25097</v>
      </c>
      <c r="C701" s="451" t="s">
        <v>25098</v>
      </c>
      <c r="D701" s="452">
        <v>270</v>
      </c>
      <c r="E701" s="452">
        <f t="shared" si="11"/>
        <v>270</v>
      </c>
      <c r="F701" s="453" t="s">
        <v>9533</v>
      </c>
      <c r="G701" s="453"/>
      <c r="H701" s="737"/>
    </row>
    <row r="702" spans="1:8" customFormat="1" ht="14.4" customHeight="1">
      <c r="A702" s="753" t="s">
        <v>26122</v>
      </c>
      <c r="B702" s="451" t="s">
        <v>25099</v>
      </c>
      <c r="C702" s="451" t="s">
        <v>25100</v>
      </c>
      <c r="D702" s="452">
        <v>690</v>
      </c>
      <c r="E702" s="452">
        <f t="shared" si="11"/>
        <v>690</v>
      </c>
      <c r="F702" s="453" t="s">
        <v>9533</v>
      </c>
      <c r="G702" s="453"/>
      <c r="H702" s="737"/>
    </row>
    <row r="703" spans="1:8" customFormat="1" ht="14.4" customHeight="1">
      <c r="A703" s="753" t="s">
        <v>26122</v>
      </c>
      <c r="B703" s="451" t="s">
        <v>25101</v>
      </c>
      <c r="C703" s="451" t="s">
        <v>25102</v>
      </c>
      <c r="D703" s="452">
        <v>1110</v>
      </c>
      <c r="E703" s="452">
        <f t="shared" si="11"/>
        <v>1110</v>
      </c>
      <c r="F703" s="453" t="s">
        <v>9533</v>
      </c>
      <c r="G703" s="453"/>
      <c r="H703" s="737"/>
    </row>
    <row r="704" spans="1:8" customFormat="1" ht="14.4" customHeight="1">
      <c r="A704" s="753" t="s">
        <v>26122</v>
      </c>
      <c r="B704" s="451" t="s">
        <v>26123</v>
      </c>
      <c r="C704" s="451" t="s">
        <v>26124</v>
      </c>
      <c r="D704" s="452">
        <v>135.6</v>
      </c>
      <c r="E704" s="452">
        <f t="shared" si="11"/>
        <v>135.6</v>
      </c>
      <c r="F704" s="453" t="s">
        <v>9533</v>
      </c>
      <c r="G704" s="453"/>
      <c r="H704" s="737"/>
    </row>
    <row r="705" spans="1:8" customFormat="1" ht="14.4" customHeight="1">
      <c r="A705" s="753" t="s">
        <v>26122</v>
      </c>
      <c r="B705" s="451" t="s">
        <v>26125</v>
      </c>
      <c r="C705" s="451" t="s">
        <v>26126</v>
      </c>
      <c r="D705" s="452">
        <v>360</v>
      </c>
      <c r="E705" s="452">
        <f t="shared" si="11"/>
        <v>360</v>
      </c>
      <c r="F705" s="453" t="s">
        <v>9533</v>
      </c>
      <c r="G705" s="453"/>
      <c r="H705" s="737"/>
    </row>
    <row r="706" spans="1:8" customFormat="1" ht="14.4" customHeight="1" collapsed="1">
      <c r="A706" s="753" t="s">
        <v>26122</v>
      </c>
      <c r="B706" s="451" t="s">
        <v>26127</v>
      </c>
      <c r="C706" s="451" t="s">
        <v>26128</v>
      </c>
      <c r="D706" s="452">
        <v>570</v>
      </c>
      <c r="E706" s="452">
        <f t="shared" si="11"/>
        <v>570</v>
      </c>
      <c r="F706" s="453" t="s">
        <v>9533</v>
      </c>
      <c r="G706" s="453"/>
      <c r="H706" s="737"/>
    </row>
    <row r="707" spans="1:8" customFormat="1" ht="14.4" customHeight="1">
      <c r="A707" s="753" t="s">
        <v>25695</v>
      </c>
      <c r="B707" s="451" t="s">
        <v>24644</v>
      </c>
      <c r="C707" s="451" t="s">
        <v>24645</v>
      </c>
      <c r="D707" s="452">
        <v>272.39999999999998</v>
      </c>
      <c r="E707" s="452">
        <f t="shared" si="11"/>
        <v>272.39999999999998</v>
      </c>
      <c r="F707" s="453" t="s">
        <v>9533</v>
      </c>
      <c r="G707" s="453"/>
      <c r="H707" s="737"/>
    </row>
    <row r="708" spans="1:8" customFormat="1" ht="14.4" customHeight="1">
      <c r="A708" s="753" t="s">
        <v>25695</v>
      </c>
      <c r="B708" s="451" t="s">
        <v>24646</v>
      </c>
      <c r="C708" s="451" t="s">
        <v>24647</v>
      </c>
      <c r="D708" s="452">
        <v>694.8</v>
      </c>
      <c r="E708" s="452">
        <f t="shared" si="11"/>
        <v>694.8</v>
      </c>
      <c r="F708" s="453" t="s">
        <v>9533</v>
      </c>
      <c r="G708" s="453"/>
      <c r="H708" s="737"/>
    </row>
    <row r="709" spans="1:8" customFormat="1" ht="14.4" customHeight="1">
      <c r="A709" s="753" t="s">
        <v>25695</v>
      </c>
      <c r="B709" s="451" t="s">
        <v>24648</v>
      </c>
      <c r="C709" s="451" t="s">
        <v>24649</v>
      </c>
      <c r="D709" s="452">
        <v>1117.2</v>
      </c>
      <c r="E709" s="452">
        <f t="shared" si="11"/>
        <v>1117.2</v>
      </c>
      <c r="F709" s="453" t="s">
        <v>9533</v>
      </c>
      <c r="G709" s="453"/>
      <c r="H709" s="737"/>
    </row>
    <row r="710" spans="1:8" customFormat="1" ht="14.4" customHeight="1">
      <c r="A710" s="753" t="s">
        <v>25695</v>
      </c>
      <c r="B710" s="451" t="s">
        <v>25696</v>
      </c>
      <c r="C710" s="451" t="s">
        <v>25697</v>
      </c>
      <c r="D710" s="452">
        <v>135.6</v>
      </c>
      <c r="E710" s="452">
        <f t="shared" si="11"/>
        <v>135.6</v>
      </c>
      <c r="F710" s="453" t="s">
        <v>9533</v>
      </c>
      <c r="G710" s="453"/>
      <c r="H710" s="737"/>
    </row>
    <row r="711" spans="1:8" customFormat="1" ht="14.4" customHeight="1">
      <c r="A711" s="753" t="s">
        <v>25695</v>
      </c>
      <c r="B711" s="451" t="s">
        <v>25698</v>
      </c>
      <c r="C711" s="451" t="s">
        <v>25699</v>
      </c>
      <c r="D711" s="452">
        <v>362.4</v>
      </c>
      <c r="E711" s="452">
        <f t="shared" si="11"/>
        <v>362.4</v>
      </c>
      <c r="F711" s="453" t="s">
        <v>9533</v>
      </c>
      <c r="G711" s="453"/>
      <c r="H711" s="737"/>
    </row>
    <row r="712" spans="1:8" customFormat="1" ht="14.4" customHeight="1">
      <c r="A712" s="753" t="s">
        <v>25695</v>
      </c>
      <c r="B712" s="451" t="s">
        <v>25700</v>
      </c>
      <c r="C712" s="451" t="s">
        <v>25701</v>
      </c>
      <c r="D712" s="452">
        <v>573.6</v>
      </c>
      <c r="E712" s="452">
        <f t="shared" si="11"/>
        <v>573.6</v>
      </c>
      <c r="F712" s="453" t="s">
        <v>9533</v>
      </c>
      <c r="G712" s="453"/>
      <c r="H712" s="737"/>
    </row>
    <row r="713" spans="1:8" customFormat="1" ht="14.4" customHeight="1">
      <c r="A713" s="753" t="s">
        <v>25695</v>
      </c>
      <c r="B713" s="451" t="s">
        <v>24650</v>
      </c>
      <c r="C713" s="451" t="s">
        <v>24651</v>
      </c>
      <c r="D713" s="452">
        <v>358.8</v>
      </c>
      <c r="E713" s="452">
        <f t="shared" si="11"/>
        <v>358.8</v>
      </c>
      <c r="F713" s="453" t="s">
        <v>9533</v>
      </c>
      <c r="G713" s="453"/>
      <c r="H713" s="737"/>
    </row>
    <row r="714" spans="1:8" customFormat="1" ht="14.4" customHeight="1">
      <c r="A714" s="753" t="s">
        <v>25695</v>
      </c>
      <c r="B714" s="451" t="s">
        <v>24652</v>
      </c>
      <c r="C714" s="451" t="s">
        <v>24653</v>
      </c>
      <c r="D714" s="452">
        <v>915.6</v>
      </c>
      <c r="E714" s="452">
        <f t="shared" si="11"/>
        <v>915.6</v>
      </c>
      <c r="F714" s="453" t="s">
        <v>9533</v>
      </c>
      <c r="G714" s="453"/>
      <c r="H714" s="737"/>
    </row>
    <row r="715" spans="1:8" customFormat="1" ht="14.4" customHeight="1">
      <c r="A715" s="753" t="s">
        <v>25695</v>
      </c>
      <c r="B715" s="451" t="s">
        <v>24654</v>
      </c>
      <c r="C715" s="451" t="s">
        <v>24655</v>
      </c>
      <c r="D715" s="452">
        <v>1473.6</v>
      </c>
      <c r="E715" s="452">
        <f t="shared" si="11"/>
        <v>1473.6</v>
      </c>
      <c r="F715" s="453" t="s">
        <v>9533</v>
      </c>
      <c r="G715" s="453"/>
      <c r="H715" s="737"/>
    </row>
    <row r="716" spans="1:8" customFormat="1" ht="14.4" customHeight="1">
      <c r="A716" s="753" t="s">
        <v>25695</v>
      </c>
      <c r="B716" s="451" t="s">
        <v>25702</v>
      </c>
      <c r="C716" s="451" t="s">
        <v>25703</v>
      </c>
      <c r="D716" s="452">
        <v>178.79999999999998</v>
      </c>
      <c r="E716" s="452">
        <f t="shared" si="11"/>
        <v>178.79999999999998</v>
      </c>
      <c r="F716" s="453" t="s">
        <v>9533</v>
      </c>
      <c r="G716" s="453"/>
      <c r="H716" s="737"/>
    </row>
    <row r="717" spans="1:8" customFormat="1" ht="14.4" customHeight="1">
      <c r="A717" s="753" t="s">
        <v>25695</v>
      </c>
      <c r="B717" s="451" t="s">
        <v>25704</v>
      </c>
      <c r="C717" s="451" t="s">
        <v>25705</v>
      </c>
      <c r="D717" s="452">
        <v>477.59999999999997</v>
      </c>
      <c r="E717" s="452">
        <f t="shared" si="11"/>
        <v>477.59999999999997</v>
      </c>
      <c r="F717" s="453" t="s">
        <v>9533</v>
      </c>
      <c r="G717" s="453"/>
      <c r="H717" s="737"/>
    </row>
    <row r="718" spans="1:8" customFormat="1" ht="14.4" customHeight="1">
      <c r="A718" s="753" t="s">
        <v>25695</v>
      </c>
      <c r="B718" s="451" t="s">
        <v>25706</v>
      </c>
      <c r="C718" s="451" t="s">
        <v>25707</v>
      </c>
      <c r="D718" s="452">
        <v>756</v>
      </c>
      <c r="E718" s="452">
        <f t="shared" si="11"/>
        <v>756</v>
      </c>
      <c r="F718" s="453" t="s">
        <v>9533</v>
      </c>
      <c r="G718" s="453"/>
      <c r="H718" s="737"/>
    </row>
    <row r="719" spans="1:8" customFormat="1" ht="14.4" customHeight="1">
      <c r="A719" s="753" t="s">
        <v>25695</v>
      </c>
      <c r="B719" s="451" t="s">
        <v>24656</v>
      </c>
      <c r="C719" s="451" t="s">
        <v>24657</v>
      </c>
      <c r="D719" s="452">
        <v>156</v>
      </c>
      <c r="E719" s="452">
        <f t="shared" si="11"/>
        <v>156</v>
      </c>
      <c r="F719" s="453" t="s">
        <v>9533</v>
      </c>
      <c r="G719" s="453"/>
      <c r="H719" s="737"/>
    </row>
    <row r="720" spans="1:8" customFormat="1" ht="14.4" customHeight="1">
      <c r="A720" s="753" t="s">
        <v>25695</v>
      </c>
      <c r="B720" s="451" t="s">
        <v>24658</v>
      </c>
      <c r="C720" s="451" t="s">
        <v>24659</v>
      </c>
      <c r="D720" s="452">
        <v>399.59999999999997</v>
      </c>
      <c r="E720" s="452">
        <f t="shared" si="11"/>
        <v>399.59999999999997</v>
      </c>
      <c r="F720" s="453" t="s">
        <v>9533</v>
      </c>
      <c r="G720" s="453"/>
      <c r="H720" s="737"/>
    </row>
    <row r="721" spans="1:8" customFormat="1" ht="14.4" customHeight="1">
      <c r="A721" s="753" t="s">
        <v>25695</v>
      </c>
      <c r="B721" s="451" t="s">
        <v>24660</v>
      </c>
      <c r="C721" s="451" t="s">
        <v>24661</v>
      </c>
      <c r="D721" s="452">
        <v>643.19999999999993</v>
      </c>
      <c r="E721" s="452">
        <f t="shared" si="11"/>
        <v>643.19999999999993</v>
      </c>
      <c r="F721" s="453" t="s">
        <v>9533</v>
      </c>
      <c r="G721" s="453"/>
      <c r="H721" s="737"/>
    </row>
    <row r="722" spans="1:8" customFormat="1" ht="14.4" customHeight="1">
      <c r="A722" s="753" t="s">
        <v>25695</v>
      </c>
      <c r="B722" s="451" t="s">
        <v>25708</v>
      </c>
      <c r="C722" s="451" t="s">
        <v>25709</v>
      </c>
      <c r="D722" s="452">
        <v>78</v>
      </c>
      <c r="E722" s="452">
        <f t="shared" si="11"/>
        <v>78</v>
      </c>
      <c r="F722" s="453" t="s">
        <v>9533</v>
      </c>
      <c r="G722" s="453"/>
      <c r="H722" s="737"/>
    </row>
    <row r="723" spans="1:8" customFormat="1" ht="14.4" customHeight="1">
      <c r="A723" s="753" t="s">
        <v>25695</v>
      </c>
      <c r="B723" s="451" t="s">
        <v>25710</v>
      </c>
      <c r="C723" s="451" t="s">
        <v>25711</v>
      </c>
      <c r="D723" s="452">
        <v>208.79999999999998</v>
      </c>
      <c r="E723" s="452">
        <f t="shared" si="11"/>
        <v>208.79999999999998</v>
      </c>
      <c r="F723" s="453" t="s">
        <v>9533</v>
      </c>
      <c r="G723" s="453"/>
      <c r="H723" s="737"/>
    </row>
    <row r="724" spans="1:8" customFormat="1" ht="14.4" customHeight="1">
      <c r="A724" s="753" t="s">
        <v>25695</v>
      </c>
      <c r="B724" s="451" t="s">
        <v>25712</v>
      </c>
      <c r="C724" s="451" t="s">
        <v>25713</v>
      </c>
      <c r="D724" s="452">
        <v>330</v>
      </c>
      <c r="E724" s="452">
        <f t="shared" si="11"/>
        <v>330</v>
      </c>
      <c r="F724" s="453" t="s">
        <v>9533</v>
      </c>
      <c r="G724" s="453"/>
      <c r="H724" s="737"/>
    </row>
    <row r="725" spans="1:8" customFormat="1" ht="14.4" customHeight="1">
      <c r="A725" s="753" t="s">
        <v>25695</v>
      </c>
      <c r="B725" s="451" t="s">
        <v>24662</v>
      </c>
      <c r="C725" s="451" t="s">
        <v>24663</v>
      </c>
      <c r="D725" s="452">
        <v>294</v>
      </c>
      <c r="E725" s="452">
        <f t="shared" si="11"/>
        <v>294</v>
      </c>
      <c r="F725" s="453" t="s">
        <v>9533</v>
      </c>
      <c r="G725" s="453"/>
      <c r="H725" s="737" t="s">
        <v>25674</v>
      </c>
    </row>
    <row r="726" spans="1:8" customFormat="1" ht="14.4" customHeight="1">
      <c r="A726" s="753" t="s">
        <v>25695</v>
      </c>
      <c r="B726" s="451" t="s">
        <v>24664</v>
      </c>
      <c r="C726" s="451" t="s">
        <v>24665</v>
      </c>
      <c r="D726" s="452">
        <v>752.4</v>
      </c>
      <c r="E726" s="452">
        <f t="shared" si="11"/>
        <v>752.4</v>
      </c>
      <c r="F726" s="453" t="s">
        <v>9533</v>
      </c>
      <c r="G726" s="453"/>
      <c r="H726" s="737" t="s">
        <v>25674</v>
      </c>
    </row>
    <row r="727" spans="1:8" customFormat="1" ht="14.4" customHeight="1">
      <c r="A727" s="753" t="s">
        <v>25695</v>
      </c>
      <c r="B727" s="451" t="s">
        <v>24666</v>
      </c>
      <c r="C727" s="451" t="s">
        <v>24667</v>
      </c>
      <c r="D727" s="452">
        <v>1209.5999999999999</v>
      </c>
      <c r="E727" s="452">
        <f t="shared" si="11"/>
        <v>1209.5999999999999</v>
      </c>
      <c r="F727" s="453" t="s">
        <v>9533</v>
      </c>
      <c r="G727" s="453"/>
      <c r="H727" s="737" t="s">
        <v>25674</v>
      </c>
    </row>
    <row r="728" spans="1:8" customFormat="1" ht="14.4" customHeight="1">
      <c r="A728" s="753" t="s">
        <v>25695</v>
      </c>
      <c r="B728" s="451" t="s">
        <v>25714</v>
      </c>
      <c r="C728" s="451" t="s">
        <v>25715</v>
      </c>
      <c r="D728" s="452">
        <v>147.6</v>
      </c>
      <c r="E728" s="452">
        <f t="shared" si="11"/>
        <v>147.6</v>
      </c>
      <c r="F728" s="453" t="s">
        <v>9533</v>
      </c>
      <c r="G728" s="453"/>
      <c r="H728" s="737" t="s">
        <v>25674</v>
      </c>
    </row>
    <row r="729" spans="1:8" customFormat="1" ht="14.4" customHeight="1">
      <c r="A729" s="753" t="s">
        <v>25695</v>
      </c>
      <c r="B729" s="451" t="s">
        <v>25716</v>
      </c>
      <c r="C729" s="451" t="s">
        <v>25717</v>
      </c>
      <c r="D729" s="452">
        <v>392.4</v>
      </c>
      <c r="E729" s="452">
        <f t="shared" si="11"/>
        <v>392.4</v>
      </c>
      <c r="F729" s="453" t="s">
        <v>9533</v>
      </c>
      <c r="G729" s="453"/>
      <c r="H729" s="737" t="s">
        <v>25674</v>
      </c>
    </row>
    <row r="730" spans="1:8" customFormat="1" ht="14.4" customHeight="1">
      <c r="A730" s="753" t="s">
        <v>25695</v>
      </c>
      <c r="B730" s="451" t="s">
        <v>25718</v>
      </c>
      <c r="C730" s="451" t="s">
        <v>25719</v>
      </c>
      <c r="D730" s="452">
        <v>621.6</v>
      </c>
      <c r="E730" s="452">
        <f t="shared" si="11"/>
        <v>621.6</v>
      </c>
      <c r="F730" s="453" t="s">
        <v>9533</v>
      </c>
      <c r="G730" s="453"/>
      <c r="H730" s="737" t="s">
        <v>25674</v>
      </c>
    </row>
    <row r="731" spans="1:8" customFormat="1" ht="14.4" customHeight="1">
      <c r="A731" s="753" t="s">
        <v>25695</v>
      </c>
      <c r="B731" s="451" t="s">
        <v>24668</v>
      </c>
      <c r="C731" s="451" t="s">
        <v>24669</v>
      </c>
      <c r="D731" s="452">
        <v>230.39999999999998</v>
      </c>
      <c r="E731" s="452">
        <f t="shared" si="11"/>
        <v>230.39999999999998</v>
      </c>
      <c r="F731" s="453" t="s">
        <v>9533</v>
      </c>
      <c r="G731" s="453"/>
      <c r="H731" s="737"/>
    </row>
    <row r="732" spans="1:8" customFormat="1" ht="14.4" customHeight="1" collapsed="1">
      <c r="A732" s="753" t="s">
        <v>25695</v>
      </c>
      <c r="B732" s="451" t="s">
        <v>24670</v>
      </c>
      <c r="C732" s="451" t="s">
        <v>24671</v>
      </c>
      <c r="D732" s="452">
        <v>588</v>
      </c>
      <c r="E732" s="452">
        <f t="shared" si="11"/>
        <v>588</v>
      </c>
      <c r="F732" s="453" t="s">
        <v>9533</v>
      </c>
      <c r="G732" s="453"/>
      <c r="H732" s="737"/>
    </row>
    <row r="733" spans="1:8" customFormat="1" ht="14.4" customHeight="1">
      <c r="A733" s="753" t="s">
        <v>25695</v>
      </c>
      <c r="B733" s="451" t="s">
        <v>24672</v>
      </c>
      <c r="C733" s="451" t="s">
        <v>24673</v>
      </c>
      <c r="D733" s="452">
        <v>946.8</v>
      </c>
      <c r="E733" s="452">
        <f t="shared" si="11"/>
        <v>946.8</v>
      </c>
      <c r="F733" s="453" t="s">
        <v>9533</v>
      </c>
      <c r="G733" s="453"/>
      <c r="H733" s="737"/>
    </row>
    <row r="734" spans="1:8" customFormat="1" ht="14.4" customHeight="1">
      <c r="A734" s="753" t="s">
        <v>25695</v>
      </c>
      <c r="B734" s="451" t="s">
        <v>25720</v>
      </c>
      <c r="C734" s="451" t="s">
        <v>25721</v>
      </c>
      <c r="D734" s="452">
        <v>115.19999999999999</v>
      </c>
      <c r="E734" s="452">
        <f t="shared" si="11"/>
        <v>115.19999999999999</v>
      </c>
      <c r="F734" s="453" t="s">
        <v>9533</v>
      </c>
      <c r="G734" s="453"/>
      <c r="H734" s="737"/>
    </row>
    <row r="735" spans="1:8" customFormat="1" ht="14.4" customHeight="1">
      <c r="A735" s="753" t="s">
        <v>25695</v>
      </c>
      <c r="B735" s="451" t="s">
        <v>25722</v>
      </c>
      <c r="C735" s="451" t="s">
        <v>25723</v>
      </c>
      <c r="D735" s="452">
        <v>307.2</v>
      </c>
      <c r="E735" s="452">
        <f t="shared" si="11"/>
        <v>307.2</v>
      </c>
      <c r="F735" s="453" t="s">
        <v>9533</v>
      </c>
      <c r="G735" s="453"/>
      <c r="H735" s="737"/>
    </row>
    <row r="736" spans="1:8" customFormat="1" ht="14.4" customHeight="1">
      <c r="A736" s="753" t="s">
        <v>25695</v>
      </c>
      <c r="B736" s="451" t="s">
        <v>25724</v>
      </c>
      <c r="C736" s="451" t="s">
        <v>25725</v>
      </c>
      <c r="D736" s="452">
        <v>486</v>
      </c>
      <c r="E736" s="452">
        <f t="shared" si="11"/>
        <v>486</v>
      </c>
      <c r="F736" s="453" t="s">
        <v>9533</v>
      </c>
      <c r="G736" s="453"/>
      <c r="H736" s="737"/>
    </row>
    <row r="737" spans="1:8" customFormat="1" ht="14.4" customHeight="1">
      <c r="A737" s="753" t="s">
        <v>25695</v>
      </c>
      <c r="B737" s="451" t="s">
        <v>24674</v>
      </c>
      <c r="C737" s="451" t="s">
        <v>24675</v>
      </c>
      <c r="D737" s="452">
        <v>349.2</v>
      </c>
      <c r="E737" s="452">
        <f t="shared" si="11"/>
        <v>349.2</v>
      </c>
      <c r="F737" s="453" t="s">
        <v>9533</v>
      </c>
      <c r="G737" s="453"/>
      <c r="H737" s="737"/>
    </row>
    <row r="738" spans="1:8" customFormat="1" ht="14.4" customHeight="1">
      <c r="A738" s="753" t="s">
        <v>25695</v>
      </c>
      <c r="B738" s="451" t="s">
        <v>24676</v>
      </c>
      <c r="C738" s="451" t="s">
        <v>24677</v>
      </c>
      <c r="D738" s="452">
        <v>892.8</v>
      </c>
      <c r="E738" s="452">
        <f t="shared" si="11"/>
        <v>892.8</v>
      </c>
      <c r="F738" s="453" t="s">
        <v>9533</v>
      </c>
      <c r="G738" s="453"/>
      <c r="H738" s="737"/>
    </row>
    <row r="739" spans="1:8" customFormat="1" ht="14.4" customHeight="1">
      <c r="A739" s="753" t="s">
        <v>25695</v>
      </c>
      <c r="B739" s="451" t="s">
        <v>24678</v>
      </c>
      <c r="C739" s="451" t="s">
        <v>24679</v>
      </c>
      <c r="D739" s="452">
        <v>1436.3999999999999</v>
      </c>
      <c r="E739" s="452">
        <f t="shared" si="11"/>
        <v>1436.3999999999999</v>
      </c>
      <c r="F739" s="453" t="s">
        <v>9533</v>
      </c>
      <c r="G739" s="453"/>
      <c r="H739" s="737"/>
    </row>
    <row r="740" spans="1:8" customFormat="1" ht="14.4" customHeight="1">
      <c r="A740" s="753" t="s">
        <v>25695</v>
      </c>
      <c r="B740" s="451" t="s">
        <v>25726</v>
      </c>
      <c r="C740" s="451" t="s">
        <v>25727</v>
      </c>
      <c r="D740" s="452">
        <v>175.2</v>
      </c>
      <c r="E740" s="452">
        <f t="shared" si="11"/>
        <v>175.2</v>
      </c>
      <c r="F740" s="453" t="s">
        <v>9533</v>
      </c>
      <c r="G740" s="453"/>
      <c r="H740" s="737"/>
    </row>
    <row r="741" spans="1:8" customFormat="1" ht="14.4" customHeight="1">
      <c r="A741" s="753" t="s">
        <v>25695</v>
      </c>
      <c r="B741" s="451" t="s">
        <v>25728</v>
      </c>
      <c r="C741" s="451" t="s">
        <v>25729</v>
      </c>
      <c r="D741" s="452">
        <v>465.59999999999997</v>
      </c>
      <c r="E741" s="452">
        <f t="shared" si="11"/>
        <v>465.59999999999997</v>
      </c>
      <c r="F741" s="453" t="s">
        <v>9533</v>
      </c>
      <c r="G741" s="453"/>
      <c r="H741" s="737"/>
    </row>
    <row r="742" spans="1:8" customFormat="1" ht="14.4" customHeight="1">
      <c r="A742" s="753" t="s">
        <v>25695</v>
      </c>
      <c r="B742" s="451" t="s">
        <v>25730</v>
      </c>
      <c r="C742" s="451" t="s">
        <v>25731</v>
      </c>
      <c r="D742" s="452">
        <v>736.8</v>
      </c>
      <c r="E742" s="452">
        <f t="shared" si="11"/>
        <v>736.8</v>
      </c>
      <c r="F742" s="453" t="s">
        <v>9533</v>
      </c>
      <c r="G742" s="453"/>
      <c r="H742" s="737"/>
    </row>
    <row r="743" spans="1:8" customFormat="1" ht="14.4" customHeight="1" collapsed="1">
      <c r="A743" s="753" t="s">
        <v>6504</v>
      </c>
      <c r="B743" s="451" t="s">
        <v>27260</v>
      </c>
      <c r="C743" s="451" t="s">
        <v>27261</v>
      </c>
      <c r="D743" s="452">
        <v>123.6</v>
      </c>
      <c r="E743" s="452">
        <f t="shared" si="11"/>
        <v>123.6</v>
      </c>
      <c r="F743" s="453" t="s">
        <v>9533</v>
      </c>
      <c r="G743" s="453"/>
      <c r="H743" s="737"/>
    </row>
    <row r="744" spans="1:8" customFormat="1" ht="14.4" customHeight="1">
      <c r="A744" s="753" t="s">
        <v>6504</v>
      </c>
      <c r="B744" s="451" t="s">
        <v>27262</v>
      </c>
      <c r="C744" s="451" t="s">
        <v>27263</v>
      </c>
      <c r="D744" s="452">
        <v>315.59999999999997</v>
      </c>
      <c r="E744" s="452">
        <f t="shared" si="11"/>
        <v>315.59999999999997</v>
      </c>
      <c r="F744" s="453" t="s">
        <v>9533</v>
      </c>
      <c r="G744" s="453"/>
      <c r="H744" s="737"/>
    </row>
    <row r="745" spans="1:8" customFormat="1" ht="14.4" customHeight="1">
      <c r="A745" s="753" t="s">
        <v>6504</v>
      </c>
      <c r="B745" s="451" t="s">
        <v>27264</v>
      </c>
      <c r="C745" s="451" t="s">
        <v>27265</v>
      </c>
      <c r="D745" s="452">
        <v>507.59999999999997</v>
      </c>
      <c r="E745" s="452">
        <f t="shared" si="11"/>
        <v>507.59999999999997</v>
      </c>
      <c r="F745" s="453" t="s">
        <v>9533</v>
      </c>
      <c r="G745" s="453"/>
      <c r="H745" s="737"/>
    </row>
    <row r="746" spans="1:8" customFormat="1" ht="14.4" customHeight="1">
      <c r="A746" s="753" t="s">
        <v>6504</v>
      </c>
      <c r="B746" s="451" t="s">
        <v>27266</v>
      </c>
      <c r="C746" s="451" t="s">
        <v>27267</v>
      </c>
      <c r="D746" s="452">
        <v>61.199999999999996</v>
      </c>
      <c r="E746" s="452">
        <f t="shared" si="11"/>
        <v>61.199999999999996</v>
      </c>
      <c r="F746" s="453" t="s">
        <v>9533</v>
      </c>
      <c r="G746" s="453"/>
      <c r="H746" s="737"/>
    </row>
    <row r="747" spans="1:8" customFormat="1" ht="14.4" customHeight="1">
      <c r="A747" s="753" t="s">
        <v>6504</v>
      </c>
      <c r="B747" s="451" t="s">
        <v>27268</v>
      </c>
      <c r="C747" s="451" t="s">
        <v>27269</v>
      </c>
      <c r="D747" s="452">
        <v>164.4</v>
      </c>
      <c r="E747" s="452">
        <f t="shared" si="11"/>
        <v>164.4</v>
      </c>
      <c r="F747" s="453" t="s">
        <v>9533</v>
      </c>
      <c r="G747" s="453"/>
      <c r="H747" s="737"/>
    </row>
    <row r="748" spans="1:8" customFormat="1" ht="14.4" customHeight="1">
      <c r="A748" s="753" t="s">
        <v>6504</v>
      </c>
      <c r="B748" s="451" t="s">
        <v>27270</v>
      </c>
      <c r="C748" s="451" t="s">
        <v>27271</v>
      </c>
      <c r="D748" s="452">
        <v>260.39999999999998</v>
      </c>
      <c r="E748" s="452">
        <f t="shared" si="11"/>
        <v>260.39999999999998</v>
      </c>
      <c r="F748" s="453" t="s">
        <v>9533</v>
      </c>
      <c r="G748" s="453"/>
      <c r="H748" s="737"/>
    </row>
    <row r="749" spans="1:8" customFormat="1" ht="14.4" customHeight="1">
      <c r="A749" s="753" t="s">
        <v>6504</v>
      </c>
      <c r="B749" s="451" t="s">
        <v>25073</v>
      </c>
      <c r="C749" s="451" t="s">
        <v>25074</v>
      </c>
      <c r="D749" s="452">
        <v>396</v>
      </c>
      <c r="E749" s="452">
        <f t="shared" si="11"/>
        <v>396</v>
      </c>
      <c r="F749" s="453" t="s">
        <v>9533</v>
      </c>
      <c r="G749" s="453"/>
      <c r="H749" s="737"/>
    </row>
    <row r="750" spans="1:8" customFormat="1" ht="14.4" customHeight="1" collapsed="1">
      <c r="A750" s="753" t="s">
        <v>6504</v>
      </c>
      <c r="B750" s="451" t="s">
        <v>25075</v>
      </c>
      <c r="C750" s="451" t="s">
        <v>25076</v>
      </c>
      <c r="D750" s="452">
        <v>1011.5999999999999</v>
      </c>
      <c r="E750" s="452">
        <f t="shared" si="11"/>
        <v>1011.5999999999999</v>
      </c>
      <c r="F750" s="453" t="s">
        <v>9533</v>
      </c>
      <c r="G750" s="453"/>
      <c r="H750" s="737"/>
    </row>
    <row r="751" spans="1:8" customFormat="1" ht="14.4" customHeight="1">
      <c r="A751" s="753" t="s">
        <v>6504</v>
      </c>
      <c r="B751" s="451" t="s">
        <v>25077</v>
      </c>
      <c r="C751" s="451" t="s">
        <v>25078</v>
      </c>
      <c r="D751" s="452">
        <v>1627.2</v>
      </c>
      <c r="E751" s="452">
        <f t="shared" si="11"/>
        <v>1627.2</v>
      </c>
      <c r="F751" s="453" t="s">
        <v>9533</v>
      </c>
      <c r="G751" s="453"/>
      <c r="H751" s="737"/>
    </row>
    <row r="752" spans="1:8" customFormat="1" ht="14.4" customHeight="1">
      <c r="A752" s="753" t="s">
        <v>6504</v>
      </c>
      <c r="B752" s="451" t="s">
        <v>26098</v>
      </c>
      <c r="C752" s="451" t="s">
        <v>26099</v>
      </c>
      <c r="D752" s="452">
        <v>198</v>
      </c>
      <c r="E752" s="452">
        <f t="shared" si="11"/>
        <v>198</v>
      </c>
      <c r="F752" s="453" t="s">
        <v>9533</v>
      </c>
      <c r="G752" s="453"/>
      <c r="H752" s="737"/>
    </row>
    <row r="753" spans="1:8" customFormat="1" ht="14.4" customHeight="1">
      <c r="A753" s="753" t="s">
        <v>6504</v>
      </c>
      <c r="B753" s="451" t="s">
        <v>26100</v>
      </c>
      <c r="C753" s="451" t="s">
        <v>26101</v>
      </c>
      <c r="D753" s="452">
        <v>528</v>
      </c>
      <c r="E753" s="452">
        <f t="shared" si="11"/>
        <v>528</v>
      </c>
      <c r="F753" s="453" t="s">
        <v>9533</v>
      </c>
      <c r="G753" s="453"/>
      <c r="H753" s="737"/>
    </row>
    <row r="754" spans="1:8" customFormat="1" ht="14.4" customHeight="1">
      <c r="A754" s="753" t="s">
        <v>6504</v>
      </c>
      <c r="B754" s="451" t="s">
        <v>26102</v>
      </c>
      <c r="C754" s="451" t="s">
        <v>26103</v>
      </c>
      <c r="D754" s="452">
        <v>836.4</v>
      </c>
      <c r="E754" s="452">
        <f t="shared" si="11"/>
        <v>836.4</v>
      </c>
      <c r="F754" s="453" t="s">
        <v>9533</v>
      </c>
      <c r="G754" s="453"/>
      <c r="H754" s="737"/>
    </row>
    <row r="755" spans="1:8" customFormat="1" ht="14.4" customHeight="1">
      <c r="A755" s="753" t="s">
        <v>6504</v>
      </c>
      <c r="B755" s="451" t="s">
        <v>25079</v>
      </c>
      <c r="C755" s="451" t="s">
        <v>25080</v>
      </c>
      <c r="D755" s="452">
        <v>396</v>
      </c>
      <c r="E755" s="452">
        <f t="shared" si="11"/>
        <v>396</v>
      </c>
      <c r="F755" s="453" t="s">
        <v>9533</v>
      </c>
      <c r="G755" s="453"/>
      <c r="H755" s="737"/>
    </row>
    <row r="756" spans="1:8" customFormat="1" ht="14.4" customHeight="1">
      <c r="A756" s="753" t="s">
        <v>6504</v>
      </c>
      <c r="B756" s="451" t="s">
        <v>25081</v>
      </c>
      <c r="C756" s="451" t="s">
        <v>25082</v>
      </c>
      <c r="D756" s="452">
        <v>1011.5999999999999</v>
      </c>
      <c r="E756" s="452">
        <f t="shared" si="11"/>
        <v>1011.5999999999999</v>
      </c>
      <c r="F756" s="453" t="s">
        <v>9533</v>
      </c>
      <c r="G756" s="453"/>
      <c r="H756" s="737"/>
    </row>
    <row r="757" spans="1:8" customFormat="1" ht="14.4" customHeight="1">
      <c r="A757" s="753" t="s">
        <v>6504</v>
      </c>
      <c r="B757" s="451" t="s">
        <v>25083</v>
      </c>
      <c r="C757" s="451" t="s">
        <v>25084</v>
      </c>
      <c r="D757" s="452">
        <v>1627.2</v>
      </c>
      <c r="E757" s="452">
        <f t="shared" si="11"/>
        <v>1627.2</v>
      </c>
      <c r="F757" s="453" t="s">
        <v>9533</v>
      </c>
      <c r="G757" s="453"/>
      <c r="H757" s="737"/>
    </row>
    <row r="758" spans="1:8" customFormat="1" ht="14.4" customHeight="1" collapsed="1">
      <c r="A758" s="753" t="s">
        <v>6504</v>
      </c>
      <c r="B758" s="451" t="s">
        <v>26104</v>
      </c>
      <c r="C758" s="451" t="s">
        <v>26105</v>
      </c>
      <c r="D758" s="452">
        <v>198</v>
      </c>
      <c r="E758" s="452">
        <f t="shared" si="11"/>
        <v>198</v>
      </c>
      <c r="F758" s="453" t="s">
        <v>9533</v>
      </c>
      <c r="G758" s="453"/>
      <c r="H758" s="737"/>
    </row>
    <row r="759" spans="1:8" customFormat="1" ht="14.4" customHeight="1">
      <c r="A759" s="753" t="s">
        <v>6504</v>
      </c>
      <c r="B759" s="451" t="s">
        <v>26106</v>
      </c>
      <c r="C759" s="451" t="s">
        <v>26107</v>
      </c>
      <c r="D759" s="452">
        <v>528</v>
      </c>
      <c r="E759" s="452">
        <f t="shared" si="11"/>
        <v>528</v>
      </c>
      <c r="F759" s="453" t="s">
        <v>9533</v>
      </c>
      <c r="G759" s="453"/>
      <c r="H759" s="737"/>
    </row>
    <row r="760" spans="1:8" customFormat="1" ht="14.4" customHeight="1">
      <c r="A760" s="753" t="s">
        <v>6504</v>
      </c>
      <c r="B760" s="451" t="s">
        <v>26108</v>
      </c>
      <c r="C760" s="451" t="s">
        <v>26109</v>
      </c>
      <c r="D760" s="452">
        <v>836.4</v>
      </c>
      <c r="E760" s="452">
        <f t="shared" si="11"/>
        <v>836.4</v>
      </c>
      <c r="F760" s="453" t="s">
        <v>9533</v>
      </c>
      <c r="G760" s="453"/>
      <c r="H760" s="737"/>
    </row>
    <row r="761" spans="1:8" customFormat="1" ht="14.4" customHeight="1">
      <c r="A761" s="753" t="s">
        <v>26179</v>
      </c>
      <c r="B761" s="451" t="s">
        <v>25155</v>
      </c>
      <c r="C761" s="451" t="s">
        <v>25156</v>
      </c>
      <c r="D761" s="452">
        <v>20.399999999999999</v>
      </c>
      <c r="E761" s="452">
        <f t="shared" si="11"/>
        <v>20.399999999999999</v>
      </c>
      <c r="F761" s="453" t="s">
        <v>9533</v>
      </c>
      <c r="G761" s="453"/>
      <c r="H761" s="737"/>
    </row>
    <row r="762" spans="1:8" customFormat="1" ht="14.4" customHeight="1">
      <c r="A762" s="753" t="s">
        <v>26179</v>
      </c>
      <c r="B762" s="451" t="s">
        <v>25157</v>
      </c>
      <c r="C762" s="451" t="s">
        <v>25158</v>
      </c>
      <c r="D762" s="452">
        <v>54</v>
      </c>
      <c r="E762" s="452">
        <f t="shared" si="11"/>
        <v>54</v>
      </c>
      <c r="F762" s="453" t="s">
        <v>9533</v>
      </c>
      <c r="G762" s="453"/>
      <c r="H762" s="737"/>
    </row>
    <row r="763" spans="1:8" customFormat="1" ht="14.4" customHeight="1">
      <c r="A763" s="753" t="s">
        <v>26179</v>
      </c>
      <c r="B763" s="451" t="s">
        <v>26180</v>
      </c>
      <c r="C763" s="451" t="s">
        <v>26181</v>
      </c>
      <c r="D763" s="452">
        <v>20.399999999999999</v>
      </c>
      <c r="E763" s="452">
        <f t="shared" ref="E763:E826" si="12">D763*(1-$E$5)</f>
        <v>20.399999999999999</v>
      </c>
      <c r="F763" s="453" t="s">
        <v>9533</v>
      </c>
      <c r="G763" s="453"/>
      <c r="H763" s="737"/>
    </row>
    <row r="764" spans="1:8" customFormat="1" ht="14.4" customHeight="1">
      <c r="A764" s="753" t="s">
        <v>26179</v>
      </c>
      <c r="B764" s="451" t="s">
        <v>26182</v>
      </c>
      <c r="C764" s="451" t="s">
        <v>26183</v>
      </c>
      <c r="D764" s="452">
        <v>54</v>
      </c>
      <c r="E764" s="452">
        <f t="shared" si="12"/>
        <v>54</v>
      </c>
      <c r="F764" s="453" t="s">
        <v>9533</v>
      </c>
      <c r="G764" s="453"/>
      <c r="H764" s="737"/>
    </row>
    <row r="765" spans="1:8" customFormat="1" ht="14.4" customHeight="1">
      <c r="A765" s="753" t="s">
        <v>26179</v>
      </c>
      <c r="B765" s="451" t="s">
        <v>25159</v>
      </c>
      <c r="C765" s="451" t="s">
        <v>25160</v>
      </c>
      <c r="D765" s="452">
        <v>21.599999999999998</v>
      </c>
      <c r="E765" s="452">
        <f t="shared" si="12"/>
        <v>21.599999999999998</v>
      </c>
      <c r="F765" s="453" t="s">
        <v>9533</v>
      </c>
      <c r="G765" s="453"/>
      <c r="H765" s="737"/>
    </row>
    <row r="766" spans="1:8" customFormat="1" ht="14.4" customHeight="1" collapsed="1">
      <c r="A766" s="753" t="s">
        <v>26179</v>
      </c>
      <c r="B766" s="451" t="s">
        <v>25161</v>
      </c>
      <c r="C766" s="451" t="s">
        <v>25162</v>
      </c>
      <c r="D766" s="452">
        <v>55.199999999999996</v>
      </c>
      <c r="E766" s="452">
        <f t="shared" si="12"/>
        <v>55.199999999999996</v>
      </c>
      <c r="F766" s="453" t="s">
        <v>9533</v>
      </c>
      <c r="G766" s="453"/>
      <c r="H766" s="737"/>
    </row>
    <row r="767" spans="1:8" customFormat="1" ht="14.4" customHeight="1">
      <c r="A767" s="753" t="s">
        <v>26179</v>
      </c>
      <c r="B767" s="451" t="s">
        <v>26184</v>
      </c>
      <c r="C767" s="451" t="s">
        <v>26185</v>
      </c>
      <c r="D767" s="452">
        <v>20.399999999999999</v>
      </c>
      <c r="E767" s="452">
        <f t="shared" si="12"/>
        <v>20.399999999999999</v>
      </c>
      <c r="F767" s="453" t="s">
        <v>9533</v>
      </c>
      <c r="G767" s="453"/>
      <c r="H767" s="737"/>
    </row>
    <row r="768" spans="1:8" customFormat="1" ht="14.4" customHeight="1">
      <c r="A768" s="753" t="s">
        <v>26179</v>
      </c>
      <c r="B768" s="451" t="s">
        <v>26186</v>
      </c>
      <c r="C768" s="451" t="s">
        <v>26187</v>
      </c>
      <c r="D768" s="452">
        <v>54</v>
      </c>
      <c r="E768" s="452">
        <f t="shared" si="12"/>
        <v>54</v>
      </c>
      <c r="F768" s="453" t="s">
        <v>9533</v>
      </c>
      <c r="G768" s="453"/>
      <c r="H768" s="737"/>
    </row>
    <row r="769" spans="1:8" customFormat="1" ht="14.4" customHeight="1">
      <c r="A769" s="753" t="s">
        <v>26179</v>
      </c>
      <c r="B769" s="451" t="s">
        <v>27763</v>
      </c>
      <c r="C769" s="451" t="s">
        <v>27764</v>
      </c>
      <c r="D769" s="452">
        <v>26.4</v>
      </c>
      <c r="E769" s="452">
        <f t="shared" si="12"/>
        <v>26.4</v>
      </c>
      <c r="F769" s="453" t="s">
        <v>9533</v>
      </c>
      <c r="G769" s="453"/>
      <c r="H769" s="737" t="s">
        <v>25678</v>
      </c>
    </row>
    <row r="770" spans="1:8" customFormat="1" ht="14.4" customHeight="1">
      <c r="A770" s="753" t="s">
        <v>26179</v>
      </c>
      <c r="B770" s="451" t="s">
        <v>27765</v>
      </c>
      <c r="C770" s="451" t="s">
        <v>27766</v>
      </c>
      <c r="D770" s="452">
        <v>67.2</v>
      </c>
      <c r="E770" s="452">
        <f t="shared" si="12"/>
        <v>67.2</v>
      </c>
      <c r="F770" s="453" t="s">
        <v>9533</v>
      </c>
      <c r="G770" s="453"/>
      <c r="H770" s="737" t="s">
        <v>25678</v>
      </c>
    </row>
    <row r="771" spans="1:8" customFormat="1" ht="14.4" customHeight="1">
      <c r="A771" s="753" t="s">
        <v>26179</v>
      </c>
      <c r="B771" s="451" t="s">
        <v>27767</v>
      </c>
      <c r="C771" s="451" t="s">
        <v>27768</v>
      </c>
      <c r="D771" s="452">
        <v>109.2</v>
      </c>
      <c r="E771" s="452">
        <f t="shared" si="12"/>
        <v>109.2</v>
      </c>
      <c r="F771" s="453" t="s">
        <v>9533</v>
      </c>
      <c r="G771" s="453"/>
      <c r="H771" s="737" t="s">
        <v>25678</v>
      </c>
    </row>
    <row r="772" spans="1:8" customFormat="1" ht="14.4" customHeight="1">
      <c r="A772" s="753" t="s">
        <v>26179</v>
      </c>
      <c r="B772" s="451" t="s">
        <v>27769</v>
      </c>
      <c r="C772" s="451" t="s">
        <v>27770</v>
      </c>
      <c r="D772" s="452">
        <v>20.399999999999999</v>
      </c>
      <c r="E772" s="452">
        <f t="shared" si="12"/>
        <v>20.399999999999999</v>
      </c>
      <c r="F772" s="453" t="s">
        <v>9533</v>
      </c>
      <c r="G772" s="453"/>
      <c r="H772" s="737" t="s">
        <v>25678</v>
      </c>
    </row>
    <row r="773" spans="1:8" customFormat="1" ht="14.4" customHeight="1">
      <c r="A773" s="753" t="s">
        <v>26179</v>
      </c>
      <c r="B773" s="451" t="s">
        <v>27771</v>
      </c>
      <c r="C773" s="451" t="s">
        <v>27772</v>
      </c>
      <c r="D773" s="452">
        <v>54</v>
      </c>
      <c r="E773" s="452">
        <f t="shared" si="12"/>
        <v>54</v>
      </c>
      <c r="F773" s="453" t="s">
        <v>9533</v>
      </c>
      <c r="G773" s="453"/>
      <c r="H773" s="737" t="s">
        <v>25678</v>
      </c>
    </row>
    <row r="774" spans="1:8" customFormat="1" ht="14.4" customHeight="1">
      <c r="A774" s="753" t="s">
        <v>26179</v>
      </c>
      <c r="B774" s="451" t="s">
        <v>27773</v>
      </c>
      <c r="C774" s="451" t="s">
        <v>27774</v>
      </c>
      <c r="D774" s="452">
        <v>86.399999999999991</v>
      </c>
      <c r="E774" s="452">
        <f t="shared" si="12"/>
        <v>86.399999999999991</v>
      </c>
      <c r="F774" s="453" t="s">
        <v>9533</v>
      </c>
      <c r="G774" s="453"/>
      <c r="H774" s="737" t="s">
        <v>25678</v>
      </c>
    </row>
    <row r="775" spans="1:8" customFormat="1" ht="14.4" customHeight="1">
      <c r="A775" s="753" t="s">
        <v>26179</v>
      </c>
      <c r="B775" s="451" t="s">
        <v>25163</v>
      </c>
      <c r="C775" s="451" t="s">
        <v>25164</v>
      </c>
      <c r="D775" s="452">
        <v>32.4</v>
      </c>
      <c r="E775" s="452">
        <f t="shared" si="12"/>
        <v>32.4</v>
      </c>
      <c r="F775" s="453" t="s">
        <v>9533</v>
      </c>
      <c r="G775" s="453"/>
      <c r="H775" s="737"/>
    </row>
    <row r="776" spans="1:8" customFormat="1" ht="14.4" customHeight="1">
      <c r="A776" s="753" t="s">
        <v>26179</v>
      </c>
      <c r="B776" s="451" t="s">
        <v>25165</v>
      </c>
      <c r="C776" s="451" t="s">
        <v>25166</v>
      </c>
      <c r="D776" s="452">
        <v>82.8</v>
      </c>
      <c r="E776" s="452">
        <f t="shared" si="12"/>
        <v>82.8</v>
      </c>
      <c r="F776" s="453" t="s">
        <v>9533</v>
      </c>
      <c r="G776" s="453"/>
      <c r="H776" s="737"/>
    </row>
    <row r="777" spans="1:8" customFormat="1" ht="14.4" customHeight="1">
      <c r="A777" s="753" t="s">
        <v>26179</v>
      </c>
      <c r="B777" s="451" t="s">
        <v>25167</v>
      </c>
      <c r="C777" s="451" t="s">
        <v>25168</v>
      </c>
      <c r="D777" s="452">
        <v>133.19999999999999</v>
      </c>
      <c r="E777" s="452">
        <f t="shared" si="12"/>
        <v>133.19999999999999</v>
      </c>
      <c r="F777" s="453" t="s">
        <v>9533</v>
      </c>
      <c r="G777" s="453"/>
      <c r="H777" s="737"/>
    </row>
    <row r="778" spans="1:8" customFormat="1" ht="14.4" customHeight="1">
      <c r="A778" s="753" t="s">
        <v>26179</v>
      </c>
      <c r="B778" s="451" t="s">
        <v>26188</v>
      </c>
      <c r="C778" s="451" t="s">
        <v>26189</v>
      </c>
      <c r="D778" s="452">
        <v>20.399999999999999</v>
      </c>
      <c r="E778" s="452">
        <f t="shared" si="12"/>
        <v>20.399999999999999</v>
      </c>
      <c r="F778" s="453" t="s">
        <v>9533</v>
      </c>
      <c r="G778" s="453"/>
      <c r="H778" s="737"/>
    </row>
    <row r="779" spans="1:8" customFormat="1" ht="14.4" customHeight="1">
      <c r="A779" s="753" t="s">
        <v>26179</v>
      </c>
      <c r="B779" s="451" t="s">
        <v>26190</v>
      </c>
      <c r="C779" s="451" t="s">
        <v>26191</v>
      </c>
      <c r="D779" s="452">
        <v>54</v>
      </c>
      <c r="E779" s="452">
        <f t="shared" si="12"/>
        <v>54</v>
      </c>
      <c r="F779" s="453" t="s">
        <v>9533</v>
      </c>
      <c r="G779" s="453"/>
      <c r="H779" s="737"/>
    </row>
    <row r="780" spans="1:8" customFormat="1" ht="14.4" customHeight="1">
      <c r="A780" s="753" t="s">
        <v>26179</v>
      </c>
      <c r="B780" s="451" t="s">
        <v>26192</v>
      </c>
      <c r="C780" s="451" t="s">
        <v>26193</v>
      </c>
      <c r="D780" s="452">
        <v>86.399999999999991</v>
      </c>
      <c r="E780" s="452">
        <f t="shared" si="12"/>
        <v>86.399999999999991</v>
      </c>
      <c r="F780" s="453" t="s">
        <v>9533</v>
      </c>
      <c r="G780" s="453"/>
      <c r="H780" s="737"/>
    </row>
    <row r="781" spans="1:8" customFormat="1" ht="14.4" customHeight="1">
      <c r="A781" s="753" t="s">
        <v>26179</v>
      </c>
      <c r="B781" s="451" t="s">
        <v>25169</v>
      </c>
      <c r="C781" s="451" t="s">
        <v>25170</v>
      </c>
      <c r="D781" s="452">
        <v>39.6</v>
      </c>
      <c r="E781" s="452">
        <f t="shared" si="12"/>
        <v>39.6</v>
      </c>
      <c r="F781" s="453" t="s">
        <v>9533</v>
      </c>
      <c r="G781" s="453"/>
      <c r="H781" s="737"/>
    </row>
    <row r="782" spans="1:8" customFormat="1" ht="14.4" customHeight="1">
      <c r="A782" s="753" t="s">
        <v>26179</v>
      </c>
      <c r="B782" s="451" t="s">
        <v>25171</v>
      </c>
      <c r="C782" s="451" t="s">
        <v>25172</v>
      </c>
      <c r="D782" s="452">
        <v>102</v>
      </c>
      <c r="E782" s="452">
        <f t="shared" si="12"/>
        <v>102</v>
      </c>
      <c r="F782" s="453" t="s">
        <v>9533</v>
      </c>
      <c r="G782" s="453"/>
      <c r="H782" s="737"/>
    </row>
    <row r="783" spans="1:8" customFormat="1" ht="14.4" customHeight="1">
      <c r="A783" s="753" t="s">
        <v>26179</v>
      </c>
      <c r="B783" s="451" t="s">
        <v>25173</v>
      </c>
      <c r="C783" s="451" t="s">
        <v>25174</v>
      </c>
      <c r="D783" s="452">
        <v>164.4</v>
      </c>
      <c r="E783" s="452">
        <f t="shared" si="12"/>
        <v>164.4</v>
      </c>
      <c r="F783" s="453" t="s">
        <v>9533</v>
      </c>
      <c r="G783" s="453"/>
      <c r="H783" s="737"/>
    </row>
    <row r="784" spans="1:8" customFormat="1" ht="14.4" customHeight="1" collapsed="1">
      <c r="A784" s="753" t="s">
        <v>26179</v>
      </c>
      <c r="B784" s="451" t="s">
        <v>26194</v>
      </c>
      <c r="C784" s="451" t="s">
        <v>26195</v>
      </c>
      <c r="D784" s="452">
        <v>20.399999999999999</v>
      </c>
      <c r="E784" s="452">
        <f t="shared" si="12"/>
        <v>20.399999999999999</v>
      </c>
      <c r="F784" s="453" t="s">
        <v>9533</v>
      </c>
      <c r="G784" s="453"/>
      <c r="H784" s="737"/>
    </row>
    <row r="785" spans="1:8" customFormat="1" ht="14.4" customHeight="1">
      <c r="A785" s="753" t="s">
        <v>26179</v>
      </c>
      <c r="B785" s="451" t="s">
        <v>26196</v>
      </c>
      <c r="C785" s="451" t="s">
        <v>26197</v>
      </c>
      <c r="D785" s="452">
        <v>54</v>
      </c>
      <c r="E785" s="452">
        <f t="shared" si="12"/>
        <v>54</v>
      </c>
      <c r="F785" s="453" t="s">
        <v>9533</v>
      </c>
      <c r="G785" s="453"/>
      <c r="H785" s="737"/>
    </row>
    <row r="786" spans="1:8" customFormat="1" ht="14.4" customHeight="1">
      <c r="A786" s="753" t="s">
        <v>26179</v>
      </c>
      <c r="B786" s="451" t="s">
        <v>26198</v>
      </c>
      <c r="C786" s="451" t="s">
        <v>26199</v>
      </c>
      <c r="D786" s="452">
        <v>86.399999999999991</v>
      </c>
      <c r="E786" s="452">
        <f t="shared" si="12"/>
        <v>86.399999999999991</v>
      </c>
      <c r="F786" s="453" t="s">
        <v>9533</v>
      </c>
      <c r="G786" s="453"/>
      <c r="H786" s="737"/>
    </row>
    <row r="787" spans="1:8" customFormat="1" ht="14.4" customHeight="1">
      <c r="A787" s="753" t="s">
        <v>26179</v>
      </c>
      <c r="B787" s="451" t="s">
        <v>25175</v>
      </c>
      <c r="C787" s="451" t="s">
        <v>25176</v>
      </c>
      <c r="D787" s="452">
        <v>22.8</v>
      </c>
      <c r="E787" s="452">
        <f t="shared" si="12"/>
        <v>22.8</v>
      </c>
      <c r="F787" s="453" t="s">
        <v>9533</v>
      </c>
      <c r="G787" s="453"/>
      <c r="H787" s="737"/>
    </row>
    <row r="788" spans="1:8" customFormat="1" ht="14.4" customHeight="1">
      <c r="A788" s="753" t="s">
        <v>26179</v>
      </c>
      <c r="B788" s="451" t="s">
        <v>25177</v>
      </c>
      <c r="C788" s="451" t="s">
        <v>25178</v>
      </c>
      <c r="D788" s="452">
        <v>58.8</v>
      </c>
      <c r="E788" s="452">
        <f t="shared" si="12"/>
        <v>58.8</v>
      </c>
      <c r="F788" s="453" t="s">
        <v>9533</v>
      </c>
      <c r="G788" s="453"/>
      <c r="H788" s="737"/>
    </row>
    <row r="789" spans="1:8" customFormat="1" ht="14.4" customHeight="1">
      <c r="A789" s="753" t="s">
        <v>26179</v>
      </c>
      <c r="B789" s="451" t="s">
        <v>26200</v>
      </c>
      <c r="C789" s="451" t="s">
        <v>26201</v>
      </c>
      <c r="D789" s="452">
        <v>20.399999999999999</v>
      </c>
      <c r="E789" s="452">
        <f t="shared" si="12"/>
        <v>20.399999999999999</v>
      </c>
      <c r="F789" s="453" t="s">
        <v>9533</v>
      </c>
      <c r="G789" s="453"/>
      <c r="H789" s="737"/>
    </row>
    <row r="790" spans="1:8" customFormat="1" ht="14.4" customHeight="1">
      <c r="A790" s="753" t="s">
        <v>26179</v>
      </c>
      <c r="B790" s="451" t="s">
        <v>26202</v>
      </c>
      <c r="C790" s="451" t="s">
        <v>26203</v>
      </c>
      <c r="D790" s="452">
        <v>54</v>
      </c>
      <c r="E790" s="452">
        <f t="shared" si="12"/>
        <v>54</v>
      </c>
      <c r="F790" s="453" t="s">
        <v>9533</v>
      </c>
      <c r="G790" s="453"/>
      <c r="H790" s="737"/>
    </row>
    <row r="791" spans="1:8" customFormat="1" ht="14.4" customHeight="1">
      <c r="A791" s="753" t="s">
        <v>26179</v>
      </c>
      <c r="B791" s="451" t="s">
        <v>25179</v>
      </c>
      <c r="C791" s="451" t="s">
        <v>25180</v>
      </c>
      <c r="D791" s="452">
        <v>27.599999999999998</v>
      </c>
      <c r="E791" s="452">
        <f t="shared" si="12"/>
        <v>27.599999999999998</v>
      </c>
      <c r="F791" s="453" t="s">
        <v>9533</v>
      </c>
      <c r="G791" s="453"/>
      <c r="H791" s="737"/>
    </row>
    <row r="792" spans="1:8" customFormat="1" ht="14.4" customHeight="1">
      <c r="A792" s="753" t="s">
        <v>26179</v>
      </c>
      <c r="B792" s="451" t="s">
        <v>25181</v>
      </c>
      <c r="C792" s="451" t="s">
        <v>25182</v>
      </c>
      <c r="D792" s="452">
        <v>70.8</v>
      </c>
      <c r="E792" s="452">
        <f t="shared" si="12"/>
        <v>70.8</v>
      </c>
      <c r="F792" s="453" t="s">
        <v>9533</v>
      </c>
      <c r="G792" s="453"/>
      <c r="H792" s="737"/>
    </row>
    <row r="793" spans="1:8" customFormat="1" ht="14.4" customHeight="1">
      <c r="A793" s="753" t="s">
        <v>26179</v>
      </c>
      <c r="B793" s="451" t="s">
        <v>26204</v>
      </c>
      <c r="C793" s="451" t="s">
        <v>26205</v>
      </c>
      <c r="D793" s="452">
        <v>20.399999999999999</v>
      </c>
      <c r="E793" s="452">
        <f t="shared" si="12"/>
        <v>20.399999999999999</v>
      </c>
      <c r="F793" s="453" t="s">
        <v>9533</v>
      </c>
      <c r="G793" s="453"/>
      <c r="H793" s="737"/>
    </row>
    <row r="794" spans="1:8" customFormat="1" ht="14.4" customHeight="1">
      <c r="A794" s="753" t="s">
        <v>26179</v>
      </c>
      <c r="B794" s="451" t="s">
        <v>26206</v>
      </c>
      <c r="C794" s="451" t="s">
        <v>26207</v>
      </c>
      <c r="D794" s="452">
        <v>54</v>
      </c>
      <c r="E794" s="452">
        <f t="shared" si="12"/>
        <v>54</v>
      </c>
      <c r="F794" s="453" t="s">
        <v>9533</v>
      </c>
      <c r="G794" s="453"/>
      <c r="H794" s="737"/>
    </row>
    <row r="795" spans="1:8" customFormat="1" ht="14.4" customHeight="1">
      <c r="A795" s="753" t="s">
        <v>26179</v>
      </c>
      <c r="B795" s="451" t="s">
        <v>25183</v>
      </c>
      <c r="C795" s="451" t="s">
        <v>25184</v>
      </c>
      <c r="D795" s="452">
        <v>34.799999999999997</v>
      </c>
      <c r="E795" s="452">
        <f t="shared" si="12"/>
        <v>34.799999999999997</v>
      </c>
      <c r="F795" s="453" t="s">
        <v>9533</v>
      </c>
      <c r="G795" s="453"/>
      <c r="H795" s="737"/>
    </row>
    <row r="796" spans="1:8" customFormat="1" ht="14.4" customHeight="1">
      <c r="A796" s="753" t="s">
        <v>26179</v>
      </c>
      <c r="B796" s="451" t="s">
        <v>25185</v>
      </c>
      <c r="C796" s="451" t="s">
        <v>25186</v>
      </c>
      <c r="D796" s="452">
        <v>87.6</v>
      </c>
      <c r="E796" s="452">
        <f t="shared" si="12"/>
        <v>87.6</v>
      </c>
      <c r="F796" s="453" t="s">
        <v>9533</v>
      </c>
      <c r="G796" s="453"/>
      <c r="H796" s="737"/>
    </row>
    <row r="797" spans="1:8" customFormat="1" ht="14.4" customHeight="1">
      <c r="A797" s="753" t="s">
        <v>26179</v>
      </c>
      <c r="B797" s="451" t="s">
        <v>26208</v>
      </c>
      <c r="C797" s="451" t="s">
        <v>26209</v>
      </c>
      <c r="D797" s="452">
        <v>20.399999999999999</v>
      </c>
      <c r="E797" s="452">
        <f t="shared" si="12"/>
        <v>20.399999999999999</v>
      </c>
      <c r="F797" s="453" t="s">
        <v>9533</v>
      </c>
      <c r="G797" s="453"/>
      <c r="H797" s="737"/>
    </row>
    <row r="798" spans="1:8" customFormat="1" ht="14.4" customHeight="1">
      <c r="A798" s="753" t="s">
        <v>26179</v>
      </c>
      <c r="B798" s="451" t="s">
        <v>26210</v>
      </c>
      <c r="C798" s="451" t="s">
        <v>26211</v>
      </c>
      <c r="D798" s="452">
        <v>54</v>
      </c>
      <c r="E798" s="452">
        <f t="shared" si="12"/>
        <v>54</v>
      </c>
      <c r="F798" s="453" t="s">
        <v>9533</v>
      </c>
      <c r="G798" s="453"/>
      <c r="H798" s="737"/>
    </row>
    <row r="799" spans="1:8" customFormat="1" ht="14.4" customHeight="1" collapsed="1">
      <c r="A799" s="753" t="s">
        <v>26310</v>
      </c>
      <c r="B799" s="451" t="s">
        <v>26311</v>
      </c>
      <c r="C799" s="451" t="s">
        <v>26312</v>
      </c>
      <c r="D799" s="452">
        <v>20.399999999999999</v>
      </c>
      <c r="E799" s="452">
        <f t="shared" si="12"/>
        <v>20.399999999999999</v>
      </c>
      <c r="F799" s="453" t="s">
        <v>9533</v>
      </c>
      <c r="G799" s="453"/>
      <c r="H799" s="737"/>
    </row>
    <row r="800" spans="1:8" customFormat="1" ht="14.4" customHeight="1">
      <c r="A800" s="753" t="s">
        <v>26310</v>
      </c>
      <c r="B800" s="451" t="s">
        <v>26313</v>
      </c>
      <c r="C800" s="451" t="s">
        <v>26314</v>
      </c>
      <c r="D800" s="452">
        <v>54</v>
      </c>
      <c r="E800" s="452">
        <f t="shared" si="12"/>
        <v>54</v>
      </c>
      <c r="F800" s="453" t="s">
        <v>9533</v>
      </c>
      <c r="G800" s="453"/>
      <c r="H800" s="737"/>
    </row>
    <row r="801" spans="1:8" customFormat="1" ht="14.4" customHeight="1">
      <c r="A801" s="753" t="s">
        <v>26310</v>
      </c>
      <c r="B801" s="451" t="s">
        <v>26315</v>
      </c>
      <c r="C801" s="451" t="s">
        <v>26316</v>
      </c>
      <c r="D801" s="452">
        <v>86.399999999999991</v>
      </c>
      <c r="E801" s="452">
        <f t="shared" si="12"/>
        <v>86.399999999999991</v>
      </c>
      <c r="F801" s="453" t="s">
        <v>9533</v>
      </c>
      <c r="G801" s="453"/>
      <c r="H801" s="737"/>
    </row>
    <row r="802" spans="1:8" customFormat="1" ht="14.4" customHeight="1">
      <c r="A802" s="753" t="s">
        <v>26310</v>
      </c>
      <c r="B802" s="451" t="s">
        <v>26317</v>
      </c>
      <c r="C802" s="451" t="s">
        <v>26318</v>
      </c>
      <c r="D802" s="452">
        <v>20.399999999999999</v>
      </c>
      <c r="E802" s="452">
        <f t="shared" si="12"/>
        <v>20.399999999999999</v>
      </c>
      <c r="F802" s="453" t="s">
        <v>9533</v>
      </c>
      <c r="G802" s="453"/>
      <c r="H802" s="737"/>
    </row>
    <row r="803" spans="1:8" customFormat="1" ht="14.4" customHeight="1">
      <c r="A803" s="753" t="s">
        <v>26310</v>
      </c>
      <c r="B803" s="451" t="s">
        <v>26319</v>
      </c>
      <c r="C803" s="451" t="s">
        <v>26320</v>
      </c>
      <c r="D803" s="452">
        <v>54</v>
      </c>
      <c r="E803" s="452">
        <f t="shared" si="12"/>
        <v>54</v>
      </c>
      <c r="F803" s="453" t="s">
        <v>9533</v>
      </c>
      <c r="G803" s="453"/>
      <c r="H803" s="737"/>
    </row>
    <row r="804" spans="1:8" customFormat="1" ht="14.4" customHeight="1">
      <c r="A804" s="753" t="s">
        <v>26310</v>
      </c>
      <c r="B804" s="451" t="s">
        <v>26321</v>
      </c>
      <c r="C804" s="451" t="s">
        <v>26322</v>
      </c>
      <c r="D804" s="452">
        <v>86.399999999999991</v>
      </c>
      <c r="E804" s="452">
        <f t="shared" si="12"/>
        <v>86.399999999999991</v>
      </c>
      <c r="F804" s="453" t="s">
        <v>9533</v>
      </c>
      <c r="G804" s="453"/>
      <c r="H804" s="737"/>
    </row>
    <row r="805" spans="1:8" customFormat="1" ht="14.4" customHeight="1">
      <c r="A805" s="753" t="s">
        <v>26310</v>
      </c>
      <c r="B805" s="451" t="s">
        <v>25319</v>
      </c>
      <c r="C805" s="451" t="s">
        <v>25320</v>
      </c>
      <c r="D805" s="452">
        <v>1108.8</v>
      </c>
      <c r="E805" s="452">
        <f t="shared" si="12"/>
        <v>1108.8</v>
      </c>
      <c r="F805" s="453" t="s">
        <v>9533</v>
      </c>
      <c r="G805" s="453"/>
      <c r="H805" s="737"/>
    </row>
    <row r="806" spans="1:8" customFormat="1" ht="14.4" customHeight="1">
      <c r="A806" s="753" t="s">
        <v>26310</v>
      </c>
      <c r="B806" s="451" t="s">
        <v>25321</v>
      </c>
      <c r="C806" s="451" t="s">
        <v>25322</v>
      </c>
      <c r="D806" s="452">
        <v>4776</v>
      </c>
      <c r="E806" s="452">
        <f t="shared" si="12"/>
        <v>4776</v>
      </c>
      <c r="F806" s="453" t="s">
        <v>9533</v>
      </c>
      <c r="G806" s="453"/>
      <c r="H806" s="737"/>
    </row>
    <row r="807" spans="1:8" customFormat="1" ht="14.4" customHeight="1">
      <c r="A807" s="753" t="s">
        <v>26310</v>
      </c>
      <c r="B807" s="451" t="s">
        <v>27272</v>
      </c>
      <c r="C807" s="451" t="s">
        <v>27273</v>
      </c>
      <c r="D807" s="452">
        <v>134.4</v>
      </c>
      <c r="E807" s="452">
        <f t="shared" si="12"/>
        <v>134.4</v>
      </c>
      <c r="F807" s="453" t="s">
        <v>9533</v>
      </c>
      <c r="G807" s="453"/>
      <c r="H807" s="737"/>
    </row>
    <row r="808" spans="1:8" customFormat="1" ht="14.4" customHeight="1">
      <c r="A808" s="753" t="s">
        <v>26310</v>
      </c>
      <c r="B808" s="451" t="s">
        <v>27274</v>
      </c>
      <c r="C808" s="451" t="s">
        <v>27275</v>
      </c>
      <c r="D808" s="452">
        <v>364.8</v>
      </c>
      <c r="E808" s="452">
        <f t="shared" si="12"/>
        <v>364.8</v>
      </c>
      <c r="F808" s="453" t="s">
        <v>9533</v>
      </c>
      <c r="G808" s="453"/>
      <c r="H808" s="737"/>
    </row>
    <row r="809" spans="1:8" customFormat="1" ht="14.4" customHeight="1">
      <c r="A809" s="753" t="s">
        <v>26310</v>
      </c>
      <c r="B809" s="451" t="s">
        <v>27276</v>
      </c>
      <c r="C809" s="451" t="s">
        <v>27277</v>
      </c>
      <c r="D809" s="452">
        <v>576</v>
      </c>
      <c r="E809" s="452">
        <f t="shared" si="12"/>
        <v>576</v>
      </c>
      <c r="F809" s="453" t="s">
        <v>9533</v>
      </c>
      <c r="G809" s="453"/>
      <c r="H809" s="737"/>
    </row>
    <row r="810" spans="1:8" customFormat="1" ht="14.4" customHeight="1" collapsed="1">
      <c r="A810" s="753" t="s">
        <v>26310</v>
      </c>
      <c r="B810" s="451" t="s">
        <v>27278</v>
      </c>
      <c r="C810" s="451" t="s">
        <v>27279</v>
      </c>
      <c r="D810" s="452">
        <v>48</v>
      </c>
      <c r="E810" s="452">
        <f t="shared" si="12"/>
        <v>48</v>
      </c>
      <c r="F810" s="453" t="s">
        <v>9533</v>
      </c>
      <c r="G810" s="453"/>
      <c r="H810" s="737"/>
    </row>
    <row r="811" spans="1:8" customFormat="1" ht="14.4" customHeight="1" collapsed="1">
      <c r="A811" s="753" t="s">
        <v>26310</v>
      </c>
      <c r="B811" s="451" t="s">
        <v>27280</v>
      </c>
      <c r="C811" s="451" t="s">
        <v>27281</v>
      </c>
      <c r="D811" s="452">
        <v>153.6</v>
      </c>
      <c r="E811" s="452">
        <f t="shared" si="12"/>
        <v>153.6</v>
      </c>
      <c r="F811" s="453" t="s">
        <v>9533</v>
      </c>
      <c r="G811" s="453"/>
      <c r="H811" s="737"/>
    </row>
    <row r="812" spans="1:8" customFormat="1" ht="14.4" customHeight="1">
      <c r="A812" s="753" t="s">
        <v>26310</v>
      </c>
      <c r="B812" s="451" t="s">
        <v>27282</v>
      </c>
      <c r="C812" s="451" t="s">
        <v>27283</v>
      </c>
      <c r="D812" s="452">
        <v>230.39999999999998</v>
      </c>
      <c r="E812" s="452">
        <f t="shared" si="12"/>
        <v>230.39999999999998</v>
      </c>
      <c r="F812" s="453" t="s">
        <v>9533</v>
      </c>
      <c r="G812" s="453"/>
      <c r="H812" s="737"/>
    </row>
    <row r="813" spans="1:8" customFormat="1" ht="14.4" customHeight="1">
      <c r="A813" s="753" t="s">
        <v>26310</v>
      </c>
      <c r="B813" s="451" t="s">
        <v>25323</v>
      </c>
      <c r="C813" s="451" t="s">
        <v>25324</v>
      </c>
      <c r="D813" s="452">
        <v>114</v>
      </c>
      <c r="E813" s="452">
        <f t="shared" si="12"/>
        <v>114</v>
      </c>
      <c r="F813" s="453" t="s">
        <v>9533</v>
      </c>
      <c r="G813" s="453"/>
      <c r="H813" s="737"/>
    </row>
    <row r="814" spans="1:8" customFormat="1" ht="14.4" customHeight="1">
      <c r="A814" s="753" t="s">
        <v>26310</v>
      </c>
      <c r="B814" s="451" t="s">
        <v>25325</v>
      </c>
      <c r="C814" s="451" t="s">
        <v>25326</v>
      </c>
      <c r="D814" s="452">
        <v>307.2</v>
      </c>
      <c r="E814" s="452">
        <f t="shared" si="12"/>
        <v>307.2</v>
      </c>
      <c r="F814" s="453" t="s">
        <v>9533</v>
      </c>
      <c r="G814" s="453"/>
      <c r="H814" s="737"/>
    </row>
    <row r="815" spans="1:8" customFormat="1" ht="14.4" customHeight="1">
      <c r="A815" s="753" t="s">
        <v>26310</v>
      </c>
      <c r="B815" s="451" t="s">
        <v>25327</v>
      </c>
      <c r="C815" s="451" t="s">
        <v>25328</v>
      </c>
      <c r="D815" s="452">
        <v>486</v>
      </c>
      <c r="E815" s="452">
        <f t="shared" si="12"/>
        <v>486</v>
      </c>
      <c r="F815" s="453" t="s">
        <v>9533</v>
      </c>
      <c r="G815" s="453"/>
      <c r="H815" s="737"/>
    </row>
    <row r="816" spans="1:8" customFormat="1" ht="14.4" customHeight="1">
      <c r="A816" s="753" t="s">
        <v>26310</v>
      </c>
      <c r="B816" s="451" t="s">
        <v>26323</v>
      </c>
      <c r="C816" s="451" t="s">
        <v>26324</v>
      </c>
      <c r="D816" s="452">
        <v>40.799999999999997</v>
      </c>
      <c r="E816" s="452">
        <f t="shared" si="12"/>
        <v>40.799999999999997</v>
      </c>
      <c r="F816" s="453" t="s">
        <v>9533</v>
      </c>
      <c r="G816" s="453"/>
      <c r="H816" s="737"/>
    </row>
    <row r="817" spans="1:8" customFormat="1" ht="14.4" customHeight="1">
      <c r="A817" s="753" t="s">
        <v>26310</v>
      </c>
      <c r="B817" s="451" t="s">
        <v>26325</v>
      </c>
      <c r="C817" s="451" t="s">
        <v>26326</v>
      </c>
      <c r="D817" s="452">
        <v>129.6</v>
      </c>
      <c r="E817" s="452">
        <f t="shared" si="12"/>
        <v>129.6</v>
      </c>
      <c r="F817" s="453" t="s">
        <v>9533</v>
      </c>
      <c r="G817" s="453"/>
      <c r="H817" s="737"/>
    </row>
    <row r="818" spans="1:8" customFormat="1" ht="14.4" customHeight="1">
      <c r="A818" s="753" t="s">
        <v>26310</v>
      </c>
      <c r="B818" s="451" t="s">
        <v>26327</v>
      </c>
      <c r="C818" s="451" t="s">
        <v>26328</v>
      </c>
      <c r="D818" s="452">
        <v>194.4</v>
      </c>
      <c r="E818" s="452">
        <f t="shared" si="12"/>
        <v>194.4</v>
      </c>
      <c r="F818" s="453" t="s">
        <v>9533</v>
      </c>
      <c r="G818" s="453"/>
      <c r="H818" s="737"/>
    </row>
    <row r="819" spans="1:8" customFormat="1" ht="14.4" customHeight="1">
      <c r="A819" s="753" t="s">
        <v>26310</v>
      </c>
      <c r="B819" s="451" t="s">
        <v>25329</v>
      </c>
      <c r="C819" s="451" t="s">
        <v>25330</v>
      </c>
      <c r="D819" s="452">
        <v>102</v>
      </c>
      <c r="E819" s="452">
        <f t="shared" si="12"/>
        <v>102</v>
      </c>
      <c r="F819" s="453" t="s">
        <v>9533</v>
      </c>
      <c r="G819" s="453"/>
      <c r="H819" s="737"/>
    </row>
    <row r="820" spans="1:8" customFormat="1" ht="14.4" customHeight="1">
      <c r="A820" s="753" t="s">
        <v>26310</v>
      </c>
      <c r="B820" s="451" t="s">
        <v>25331</v>
      </c>
      <c r="C820" s="451" t="s">
        <v>25332</v>
      </c>
      <c r="D820" s="452">
        <v>276</v>
      </c>
      <c r="E820" s="452">
        <f t="shared" si="12"/>
        <v>276</v>
      </c>
      <c r="F820" s="453" t="s">
        <v>9533</v>
      </c>
      <c r="G820" s="453"/>
      <c r="H820" s="737"/>
    </row>
    <row r="821" spans="1:8" customFormat="1" ht="14.4" customHeight="1">
      <c r="A821" s="753" t="s">
        <v>26310</v>
      </c>
      <c r="B821" s="451" t="s">
        <v>25333</v>
      </c>
      <c r="C821" s="451" t="s">
        <v>25334</v>
      </c>
      <c r="D821" s="452">
        <v>435.59999999999997</v>
      </c>
      <c r="E821" s="452">
        <f t="shared" si="12"/>
        <v>435.59999999999997</v>
      </c>
      <c r="F821" s="453" t="s">
        <v>9533</v>
      </c>
      <c r="G821" s="453"/>
      <c r="H821" s="737"/>
    </row>
    <row r="822" spans="1:8" customFormat="1" ht="14.4" customHeight="1">
      <c r="A822" s="753" t="s">
        <v>26310</v>
      </c>
      <c r="B822" s="451" t="s">
        <v>26329</v>
      </c>
      <c r="C822" s="451" t="s">
        <v>26330</v>
      </c>
      <c r="D822" s="452">
        <v>36</v>
      </c>
      <c r="E822" s="452">
        <f t="shared" si="12"/>
        <v>36</v>
      </c>
      <c r="F822" s="453" t="s">
        <v>9533</v>
      </c>
      <c r="G822" s="453"/>
      <c r="H822" s="737"/>
    </row>
    <row r="823" spans="1:8" customFormat="1" ht="14.4" customHeight="1">
      <c r="A823" s="753" t="s">
        <v>26310</v>
      </c>
      <c r="B823" s="451" t="s">
        <v>26331</v>
      </c>
      <c r="C823" s="451" t="s">
        <v>26332</v>
      </c>
      <c r="D823" s="452">
        <v>116.39999999999999</v>
      </c>
      <c r="E823" s="452">
        <f t="shared" si="12"/>
        <v>116.39999999999999</v>
      </c>
      <c r="F823" s="453" t="s">
        <v>9533</v>
      </c>
      <c r="G823" s="453"/>
      <c r="H823" s="737"/>
    </row>
    <row r="824" spans="1:8" customFormat="1" ht="14.4" customHeight="1">
      <c r="A824" s="753" t="s">
        <v>26310</v>
      </c>
      <c r="B824" s="451" t="s">
        <v>26333</v>
      </c>
      <c r="C824" s="451" t="s">
        <v>26334</v>
      </c>
      <c r="D824" s="452">
        <v>174</v>
      </c>
      <c r="E824" s="452">
        <f t="shared" si="12"/>
        <v>174</v>
      </c>
      <c r="F824" s="453" t="s">
        <v>9533</v>
      </c>
      <c r="G824" s="453"/>
      <c r="H824" s="737"/>
    </row>
    <row r="825" spans="1:8" customFormat="1" ht="14.4" customHeight="1">
      <c r="A825" s="753" t="s">
        <v>26310</v>
      </c>
      <c r="B825" s="451" t="s">
        <v>25335</v>
      </c>
      <c r="C825" s="451" t="s">
        <v>25336</v>
      </c>
      <c r="D825" s="452">
        <v>141.6</v>
      </c>
      <c r="E825" s="452">
        <f t="shared" si="12"/>
        <v>141.6</v>
      </c>
      <c r="F825" s="453" t="s">
        <v>9533</v>
      </c>
      <c r="G825" s="453"/>
      <c r="H825" s="737"/>
    </row>
    <row r="826" spans="1:8" customFormat="1" ht="14.4" customHeight="1">
      <c r="A826" s="753" t="s">
        <v>26310</v>
      </c>
      <c r="B826" s="451" t="s">
        <v>25337</v>
      </c>
      <c r="C826" s="451" t="s">
        <v>25338</v>
      </c>
      <c r="D826" s="452">
        <v>385.2</v>
      </c>
      <c r="E826" s="452">
        <f t="shared" si="12"/>
        <v>385.2</v>
      </c>
      <c r="F826" s="453" t="s">
        <v>9533</v>
      </c>
      <c r="G826" s="453"/>
      <c r="H826" s="737"/>
    </row>
    <row r="827" spans="1:8" customFormat="1" ht="14.4" customHeight="1">
      <c r="A827" s="753" t="s">
        <v>26310</v>
      </c>
      <c r="B827" s="451" t="s">
        <v>25339</v>
      </c>
      <c r="C827" s="451" t="s">
        <v>25340</v>
      </c>
      <c r="D827" s="452">
        <v>608.4</v>
      </c>
      <c r="E827" s="452">
        <f t="shared" ref="E827:E890" si="13">D827*(1-$E$5)</f>
        <v>608.4</v>
      </c>
      <c r="F827" s="453" t="s">
        <v>9533</v>
      </c>
      <c r="G827" s="453"/>
      <c r="H827" s="737"/>
    </row>
    <row r="828" spans="1:8" customFormat="1" ht="14.4" customHeight="1">
      <c r="A828" s="753" t="s">
        <v>26310</v>
      </c>
      <c r="B828" s="451" t="s">
        <v>26335</v>
      </c>
      <c r="C828" s="451" t="s">
        <v>26336</v>
      </c>
      <c r="D828" s="452">
        <v>50.4</v>
      </c>
      <c r="E828" s="452">
        <f t="shared" si="13"/>
        <v>50.4</v>
      </c>
      <c r="F828" s="453" t="s">
        <v>9533</v>
      </c>
      <c r="G828" s="453"/>
      <c r="H828" s="737"/>
    </row>
    <row r="829" spans="1:8" customFormat="1" ht="14.4" customHeight="1">
      <c r="A829" s="753" t="s">
        <v>26310</v>
      </c>
      <c r="B829" s="451" t="s">
        <v>26337</v>
      </c>
      <c r="C829" s="451" t="s">
        <v>26338</v>
      </c>
      <c r="D829" s="452">
        <v>162</v>
      </c>
      <c r="E829" s="452">
        <f t="shared" si="13"/>
        <v>162</v>
      </c>
      <c r="F829" s="453" t="s">
        <v>9533</v>
      </c>
      <c r="G829" s="453"/>
      <c r="H829" s="737"/>
    </row>
    <row r="830" spans="1:8" customFormat="1" ht="14.4" customHeight="1">
      <c r="A830" s="753" t="s">
        <v>26310</v>
      </c>
      <c r="B830" s="451" t="s">
        <v>26339</v>
      </c>
      <c r="C830" s="451" t="s">
        <v>26340</v>
      </c>
      <c r="D830" s="452">
        <v>243.6</v>
      </c>
      <c r="E830" s="452">
        <f t="shared" si="13"/>
        <v>243.6</v>
      </c>
      <c r="F830" s="453" t="s">
        <v>9533</v>
      </c>
      <c r="G830" s="453"/>
      <c r="H830" s="737"/>
    </row>
    <row r="831" spans="1:8" customFormat="1" ht="14.4" customHeight="1">
      <c r="A831" s="753" t="s">
        <v>26310</v>
      </c>
      <c r="B831" s="451" t="s">
        <v>25341</v>
      </c>
      <c r="C831" s="451" t="s">
        <v>25342</v>
      </c>
      <c r="D831" s="452">
        <v>82.8</v>
      </c>
      <c r="E831" s="452">
        <f t="shared" si="13"/>
        <v>82.8</v>
      </c>
      <c r="F831" s="453" t="s">
        <v>9533</v>
      </c>
      <c r="G831" s="453"/>
      <c r="H831" s="737"/>
    </row>
    <row r="832" spans="1:8" customFormat="1" ht="14.4" customHeight="1">
      <c r="A832" s="753" t="s">
        <v>26310</v>
      </c>
      <c r="B832" s="451" t="s">
        <v>25343</v>
      </c>
      <c r="C832" s="451" t="s">
        <v>25344</v>
      </c>
      <c r="D832" s="452">
        <v>225.6</v>
      </c>
      <c r="E832" s="452">
        <f t="shared" si="13"/>
        <v>225.6</v>
      </c>
      <c r="F832" s="453" t="s">
        <v>9533</v>
      </c>
      <c r="G832" s="453"/>
      <c r="H832" s="737"/>
    </row>
    <row r="833" spans="1:8" customFormat="1" ht="14.4" customHeight="1">
      <c r="A833" s="753" t="s">
        <v>26310</v>
      </c>
      <c r="B833" s="451" t="s">
        <v>25345</v>
      </c>
      <c r="C833" s="451" t="s">
        <v>25346</v>
      </c>
      <c r="D833" s="452">
        <v>356.4</v>
      </c>
      <c r="E833" s="452">
        <f t="shared" si="13"/>
        <v>356.4</v>
      </c>
      <c r="F833" s="453" t="s">
        <v>9533</v>
      </c>
      <c r="G833" s="453"/>
      <c r="H833" s="737"/>
    </row>
    <row r="834" spans="1:8" customFormat="1" ht="14.4" customHeight="1" collapsed="1">
      <c r="A834" s="753" t="s">
        <v>26310</v>
      </c>
      <c r="B834" s="451" t="s">
        <v>26341</v>
      </c>
      <c r="C834" s="451" t="s">
        <v>26342</v>
      </c>
      <c r="D834" s="452">
        <v>30</v>
      </c>
      <c r="E834" s="452">
        <f t="shared" si="13"/>
        <v>30</v>
      </c>
      <c r="F834" s="453" t="s">
        <v>9533</v>
      </c>
      <c r="G834" s="453"/>
      <c r="H834" s="737"/>
    </row>
    <row r="835" spans="1:8" customFormat="1" ht="14.4" customHeight="1">
      <c r="A835" s="753" t="s">
        <v>26310</v>
      </c>
      <c r="B835" s="451" t="s">
        <v>26343</v>
      </c>
      <c r="C835" s="451" t="s">
        <v>26344</v>
      </c>
      <c r="D835" s="452">
        <v>94.8</v>
      </c>
      <c r="E835" s="452">
        <f t="shared" si="13"/>
        <v>94.8</v>
      </c>
      <c r="F835" s="453" t="s">
        <v>9533</v>
      </c>
      <c r="G835" s="453"/>
      <c r="H835" s="737"/>
    </row>
    <row r="836" spans="1:8" customFormat="1" ht="14.4" customHeight="1">
      <c r="A836" s="753" t="s">
        <v>26310</v>
      </c>
      <c r="B836" s="451" t="s">
        <v>26345</v>
      </c>
      <c r="C836" s="451" t="s">
        <v>26346</v>
      </c>
      <c r="D836" s="452">
        <v>142.79999999999998</v>
      </c>
      <c r="E836" s="452">
        <f t="shared" si="13"/>
        <v>142.79999999999998</v>
      </c>
      <c r="F836" s="453" t="s">
        <v>9533</v>
      </c>
      <c r="G836" s="453"/>
      <c r="H836" s="737"/>
    </row>
    <row r="837" spans="1:8" customFormat="1" ht="14.4" customHeight="1">
      <c r="A837" s="753" t="s">
        <v>26310</v>
      </c>
      <c r="B837" s="451" t="s">
        <v>25347</v>
      </c>
      <c r="C837" s="451" t="s">
        <v>25348</v>
      </c>
      <c r="D837" s="452">
        <v>268.8</v>
      </c>
      <c r="E837" s="452">
        <f t="shared" si="13"/>
        <v>268.8</v>
      </c>
      <c r="F837" s="453" t="s">
        <v>9533</v>
      </c>
      <c r="G837" s="453"/>
      <c r="H837" s="737"/>
    </row>
    <row r="838" spans="1:8" customFormat="1" ht="14.4" customHeight="1">
      <c r="A838" s="753" t="s">
        <v>26310</v>
      </c>
      <c r="B838" s="451" t="s">
        <v>25349</v>
      </c>
      <c r="C838" s="451" t="s">
        <v>25350</v>
      </c>
      <c r="D838" s="452">
        <v>729.6</v>
      </c>
      <c r="E838" s="452">
        <f t="shared" si="13"/>
        <v>729.6</v>
      </c>
      <c r="F838" s="453" t="s">
        <v>9533</v>
      </c>
      <c r="G838" s="453"/>
      <c r="H838" s="737"/>
    </row>
    <row r="839" spans="1:8" customFormat="1" ht="14.4" customHeight="1">
      <c r="A839" s="753" t="s">
        <v>26310</v>
      </c>
      <c r="B839" s="451" t="s">
        <v>25351</v>
      </c>
      <c r="C839" s="451" t="s">
        <v>25352</v>
      </c>
      <c r="D839" s="452">
        <v>1152</v>
      </c>
      <c r="E839" s="452">
        <f t="shared" si="13"/>
        <v>1152</v>
      </c>
      <c r="F839" s="453" t="s">
        <v>9533</v>
      </c>
      <c r="G839" s="453"/>
      <c r="H839" s="737"/>
    </row>
    <row r="840" spans="1:8" customFormat="1" ht="14.4" customHeight="1">
      <c r="A840" s="753" t="s">
        <v>26310</v>
      </c>
      <c r="B840" s="451" t="s">
        <v>26347</v>
      </c>
      <c r="C840" s="451" t="s">
        <v>26348</v>
      </c>
      <c r="D840" s="452">
        <v>96</v>
      </c>
      <c r="E840" s="452">
        <f t="shared" si="13"/>
        <v>96</v>
      </c>
      <c r="F840" s="453" t="s">
        <v>9533</v>
      </c>
      <c r="G840" s="453"/>
      <c r="H840" s="737"/>
    </row>
    <row r="841" spans="1:8" customFormat="1" ht="14.4" customHeight="1">
      <c r="A841" s="753" t="s">
        <v>26310</v>
      </c>
      <c r="B841" s="451" t="s">
        <v>26349</v>
      </c>
      <c r="C841" s="451" t="s">
        <v>26350</v>
      </c>
      <c r="D841" s="452">
        <v>307.2</v>
      </c>
      <c r="E841" s="452">
        <f t="shared" si="13"/>
        <v>307.2</v>
      </c>
      <c r="F841" s="453" t="s">
        <v>9533</v>
      </c>
      <c r="G841" s="453"/>
      <c r="H841" s="737"/>
    </row>
    <row r="842" spans="1:8" customFormat="1" ht="14.4" customHeight="1">
      <c r="A842" s="753" t="s">
        <v>26310</v>
      </c>
      <c r="B842" s="451" t="s">
        <v>26351</v>
      </c>
      <c r="C842" s="451" t="s">
        <v>26352</v>
      </c>
      <c r="D842" s="452">
        <v>460.79999999999995</v>
      </c>
      <c r="E842" s="452">
        <f t="shared" si="13"/>
        <v>460.79999999999995</v>
      </c>
      <c r="F842" s="453" t="s">
        <v>9533</v>
      </c>
      <c r="G842" s="453"/>
      <c r="H842" s="737"/>
    </row>
    <row r="843" spans="1:8" customFormat="1" ht="14.4" customHeight="1">
      <c r="A843" s="753" t="s">
        <v>26310</v>
      </c>
      <c r="B843" s="451" t="s">
        <v>25359</v>
      </c>
      <c r="C843" s="451" t="s">
        <v>25360</v>
      </c>
      <c r="D843" s="452">
        <v>117.6</v>
      </c>
      <c r="E843" s="452">
        <f t="shared" si="13"/>
        <v>117.6</v>
      </c>
      <c r="F843" s="453" t="s">
        <v>9533</v>
      </c>
      <c r="G843" s="453"/>
      <c r="H843" s="737"/>
    </row>
    <row r="844" spans="1:8" customFormat="1" ht="14.4" customHeight="1">
      <c r="A844" s="753" t="s">
        <v>26310</v>
      </c>
      <c r="B844" s="451" t="s">
        <v>25361</v>
      </c>
      <c r="C844" s="451" t="s">
        <v>25362</v>
      </c>
      <c r="D844" s="452">
        <v>319.2</v>
      </c>
      <c r="E844" s="452">
        <f t="shared" si="13"/>
        <v>319.2</v>
      </c>
      <c r="F844" s="453" t="s">
        <v>9533</v>
      </c>
      <c r="G844" s="453"/>
      <c r="H844" s="737"/>
    </row>
    <row r="845" spans="1:8" customFormat="1" ht="14.4" customHeight="1">
      <c r="A845" s="753" t="s">
        <v>26310</v>
      </c>
      <c r="B845" s="451" t="s">
        <v>25363</v>
      </c>
      <c r="C845" s="451" t="s">
        <v>25364</v>
      </c>
      <c r="D845" s="452">
        <v>504</v>
      </c>
      <c r="E845" s="452">
        <f t="shared" si="13"/>
        <v>504</v>
      </c>
      <c r="F845" s="453" t="s">
        <v>9533</v>
      </c>
      <c r="G845" s="453"/>
      <c r="H845" s="737"/>
    </row>
    <row r="846" spans="1:8" customFormat="1" ht="14.4" customHeight="1">
      <c r="A846" s="753" t="s">
        <v>26310</v>
      </c>
      <c r="B846" s="451" t="s">
        <v>26353</v>
      </c>
      <c r="C846" s="451" t="s">
        <v>26354</v>
      </c>
      <c r="D846" s="452">
        <v>42</v>
      </c>
      <c r="E846" s="452">
        <f t="shared" si="13"/>
        <v>42</v>
      </c>
      <c r="F846" s="453" t="s">
        <v>9533</v>
      </c>
      <c r="G846" s="453"/>
      <c r="H846" s="737"/>
    </row>
    <row r="847" spans="1:8" customFormat="1" ht="14.4" customHeight="1">
      <c r="A847" s="753" t="s">
        <v>26310</v>
      </c>
      <c r="B847" s="451" t="s">
        <v>26355</v>
      </c>
      <c r="C847" s="451" t="s">
        <v>26356</v>
      </c>
      <c r="D847" s="452">
        <v>134.4</v>
      </c>
      <c r="E847" s="452">
        <f t="shared" si="13"/>
        <v>134.4</v>
      </c>
      <c r="F847" s="453" t="s">
        <v>9533</v>
      </c>
      <c r="G847" s="453"/>
      <c r="H847" s="737"/>
    </row>
    <row r="848" spans="1:8" customFormat="1" ht="14.4" customHeight="1">
      <c r="A848" s="753" t="s">
        <v>26310</v>
      </c>
      <c r="B848" s="451" t="s">
        <v>26357</v>
      </c>
      <c r="C848" s="451" t="s">
        <v>26358</v>
      </c>
      <c r="D848" s="452">
        <v>201.6</v>
      </c>
      <c r="E848" s="452">
        <f t="shared" si="13"/>
        <v>201.6</v>
      </c>
      <c r="F848" s="453" t="s">
        <v>9533</v>
      </c>
      <c r="G848" s="453"/>
      <c r="H848" s="737"/>
    </row>
    <row r="849" spans="1:8" customFormat="1" ht="14.4" customHeight="1">
      <c r="A849" s="753" t="s">
        <v>26310</v>
      </c>
      <c r="B849" s="451" t="s">
        <v>25353</v>
      </c>
      <c r="C849" s="451" t="s">
        <v>25354</v>
      </c>
      <c r="D849" s="452">
        <v>38.4</v>
      </c>
      <c r="E849" s="452">
        <f t="shared" si="13"/>
        <v>38.4</v>
      </c>
      <c r="F849" s="453" t="s">
        <v>9533</v>
      </c>
      <c r="G849" s="453"/>
      <c r="H849" s="737"/>
    </row>
    <row r="850" spans="1:8" customFormat="1" ht="14.4" customHeight="1">
      <c r="A850" s="753" t="s">
        <v>26310</v>
      </c>
      <c r="B850" s="451" t="s">
        <v>25355</v>
      </c>
      <c r="C850" s="451" t="s">
        <v>25356</v>
      </c>
      <c r="D850" s="452">
        <v>102</v>
      </c>
      <c r="E850" s="452">
        <f t="shared" si="13"/>
        <v>102</v>
      </c>
      <c r="F850" s="453" t="s">
        <v>9533</v>
      </c>
      <c r="G850" s="453"/>
      <c r="H850" s="737"/>
    </row>
    <row r="851" spans="1:8" customFormat="1" ht="14.4" customHeight="1">
      <c r="A851" s="753" t="s">
        <v>26310</v>
      </c>
      <c r="B851" s="451" t="s">
        <v>25357</v>
      </c>
      <c r="C851" s="451" t="s">
        <v>25358</v>
      </c>
      <c r="D851" s="452">
        <v>162</v>
      </c>
      <c r="E851" s="452">
        <f t="shared" si="13"/>
        <v>162</v>
      </c>
      <c r="F851" s="453" t="s">
        <v>9533</v>
      </c>
      <c r="G851" s="453"/>
      <c r="H851" s="737"/>
    </row>
    <row r="852" spans="1:8" customFormat="1" ht="14.4" customHeight="1">
      <c r="A852" s="753" t="s">
        <v>26310</v>
      </c>
      <c r="B852" s="451" t="s">
        <v>26359</v>
      </c>
      <c r="C852" s="451" t="s">
        <v>26360</v>
      </c>
      <c r="D852" s="452">
        <v>20.399999999999999</v>
      </c>
      <c r="E852" s="452">
        <f t="shared" si="13"/>
        <v>20.399999999999999</v>
      </c>
      <c r="F852" s="453" t="s">
        <v>9533</v>
      </c>
      <c r="G852" s="453"/>
      <c r="H852" s="737"/>
    </row>
    <row r="853" spans="1:8" customFormat="1" ht="14.4" customHeight="1">
      <c r="A853" s="753" t="s">
        <v>26310</v>
      </c>
      <c r="B853" s="451" t="s">
        <v>26361</v>
      </c>
      <c r="C853" s="451" t="s">
        <v>26362</v>
      </c>
      <c r="D853" s="452">
        <v>54</v>
      </c>
      <c r="E853" s="452">
        <f t="shared" si="13"/>
        <v>54</v>
      </c>
      <c r="F853" s="453" t="s">
        <v>9533</v>
      </c>
      <c r="G853" s="453"/>
      <c r="H853" s="737"/>
    </row>
    <row r="854" spans="1:8" customFormat="1" ht="14.4" customHeight="1">
      <c r="A854" s="753" t="s">
        <v>26310</v>
      </c>
      <c r="B854" s="451" t="s">
        <v>26363</v>
      </c>
      <c r="C854" s="451" t="s">
        <v>26364</v>
      </c>
      <c r="D854" s="452">
        <v>86.399999999999991</v>
      </c>
      <c r="E854" s="452">
        <f t="shared" si="13"/>
        <v>86.399999999999991</v>
      </c>
      <c r="F854" s="453" t="s">
        <v>9533</v>
      </c>
      <c r="G854" s="453"/>
      <c r="H854" s="737"/>
    </row>
    <row r="855" spans="1:8" customFormat="1" ht="14.4" customHeight="1" collapsed="1">
      <c r="A855" s="753" t="s">
        <v>26310</v>
      </c>
      <c r="B855" s="451" t="s">
        <v>25365</v>
      </c>
      <c r="C855" s="451" t="s">
        <v>25366</v>
      </c>
      <c r="D855" s="452">
        <v>92.399999999999991</v>
      </c>
      <c r="E855" s="452">
        <f t="shared" si="13"/>
        <v>92.399999999999991</v>
      </c>
      <c r="F855" s="453" t="s">
        <v>9533</v>
      </c>
      <c r="G855" s="453"/>
      <c r="H855" s="737"/>
    </row>
    <row r="856" spans="1:8" customFormat="1" ht="14.4" customHeight="1">
      <c r="A856" s="753" t="s">
        <v>26310</v>
      </c>
      <c r="B856" s="451" t="s">
        <v>25367</v>
      </c>
      <c r="C856" s="451" t="s">
        <v>25368</v>
      </c>
      <c r="D856" s="452">
        <v>250.79999999999998</v>
      </c>
      <c r="E856" s="452">
        <f t="shared" si="13"/>
        <v>250.79999999999998</v>
      </c>
      <c r="F856" s="453" t="s">
        <v>9533</v>
      </c>
      <c r="G856" s="453"/>
      <c r="H856" s="737"/>
    </row>
    <row r="857" spans="1:8" customFormat="1" ht="14.4" customHeight="1">
      <c r="A857" s="753" t="s">
        <v>26310</v>
      </c>
      <c r="B857" s="451" t="s">
        <v>25369</v>
      </c>
      <c r="C857" s="451" t="s">
        <v>25370</v>
      </c>
      <c r="D857" s="452">
        <v>396</v>
      </c>
      <c r="E857" s="452">
        <f t="shared" si="13"/>
        <v>396</v>
      </c>
      <c r="F857" s="453" t="s">
        <v>9533</v>
      </c>
      <c r="G857" s="453"/>
      <c r="H857" s="737"/>
    </row>
    <row r="858" spans="1:8" customFormat="1" ht="14.4" customHeight="1">
      <c r="A858" s="753" t="s">
        <v>26310</v>
      </c>
      <c r="B858" s="451" t="s">
        <v>26365</v>
      </c>
      <c r="C858" s="451" t="s">
        <v>26366</v>
      </c>
      <c r="D858" s="452">
        <v>33.6</v>
      </c>
      <c r="E858" s="452">
        <f t="shared" si="13"/>
        <v>33.6</v>
      </c>
      <c r="F858" s="453" t="s">
        <v>9533</v>
      </c>
      <c r="G858" s="453"/>
      <c r="H858" s="737"/>
    </row>
    <row r="859" spans="1:8" customFormat="1" ht="14.4" customHeight="1">
      <c r="A859" s="753" t="s">
        <v>26310</v>
      </c>
      <c r="B859" s="451" t="s">
        <v>26367</v>
      </c>
      <c r="C859" s="451" t="s">
        <v>26368</v>
      </c>
      <c r="D859" s="452">
        <v>105.6</v>
      </c>
      <c r="E859" s="452">
        <f t="shared" si="13"/>
        <v>105.6</v>
      </c>
      <c r="F859" s="453" t="s">
        <v>9533</v>
      </c>
      <c r="G859" s="453"/>
      <c r="H859" s="737"/>
    </row>
    <row r="860" spans="1:8" customFormat="1" ht="14.4" customHeight="1" collapsed="1">
      <c r="A860" s="753" t="s">
        <v>26310</v>
      </c>
      <c r="B860" s="451" t="s">
        <v>26369</v>
      </c>
      <c r="C860" s="451" t="s">
        <v>26370</v>
      </c>
      <c r="D860" s="452">
        <v>158.4</v>
      </c>
      <c r="E860" s="452">
        <f t="shared" si="13"/>
        <v>158.4</v>
      </c>
      <c r="F860" s="453" t="s">
        <v>9533</v>
      </c>
      <c r="G860" s="453"/>
      <c r="H860" s="737"/>
    </row>
    <row r="861" spans="1:8" customFormat="1" ht="14.4" customHeight="1">
      <c r="A861" s="753" t="s">
        <v>26310</v>
      </c>
      <c r="B861" s="451" t="s">
        <v>25371</v>
      </c>
      <c r="C861" s="451" t="s">
        <v>25372</v>
      </c>
      <c r="D861" s="452">
        <v>117.6</v>
      </c>
      <c r="E861" s="452">
        <f t="shared" si="13"/>
        <v>117.6</v>
      </c>
      <c r="F861" s="453" t="s">
        <v>9533</v>
      </c>
      <c r="G861" s="453"/>
      <c r="H861" s="737"/>
    </row>
    <row r="862" spans="1:8" customFormat="1" ht="14.4" customHeight="1">
      <c r="A862" s="753" t="s">
        <v>26310</v>
      </c>
      <c r="B862" s="451" t="s">
        <v>25373</v>
      </c>
      <c r="C862" s="451" t="s">
        <v>25374</v>
      </c>
      <c r="D862" s="452">
        <v>319.2</v>
      </c>
      <c r="E862" s="452">
        <f t="shared" si="13"/>
        <v>319.2</v>
      </c>
      <c r="F862" s="453" t="s">
        <v>9533</v>
      </c>
      <c r="G862" s="453"/>
      <c r="H862" s="737"/>
    </row>
    <row r="863" spans="1:8" customFormat="1" ht="14.4" customHeight="1">
      <c r="A863" s="753" t="s">
        <v>26310</v>
      </c>
      <c r="B863" s="451" t="s">
        <v>25375</v>
      </c>
      <c r="C863" s="451" t="s">
        <v>25376</v>
      </c>
      <c r="D863" s="452">
        <v>504</v>
      </c>
      <c r="E863" s="452">
        <f t="shared" si="13"/>
        <v>504</v>
      </c>
      <c r="F863" s="453" t="s">
        <v>9533</v>
      </c>
      <c r="G863" s="453"/>
      <c r="H863" s="737"/>
    </row>
    <row r="864" spans="1:8" customFormat="1" ht="14.4" customHeight="1">
      <c r="A864" s="753" t="s">
        <v>26310</v>
      </c>
      <c r="B864" s="451" t="s">
        <v>26371</v>
      </c>
      <c r="C864" s="451" t="s">
        <v>26372</v>
      </c>
      <c r="D864" s="452">
        <v>42</v>
      </c>
      <c r="E864" s="452">
        <f t="shared" si="13"/>
        <v>42</v>
      </c>
      <c r="F864" s="453" t="s">
        <v>9533</v>
      </c>
      <c r="G864" s="453"/>
      <c r="H864" s="737"/>
    </row>
    <row r="865" spans="1:8" customFormat="1" ht="14.4" customHeight="1">
      <c r="A865" s="753" t="s">
        <v>26310</v>
      </c>
      <c r="B865" s="451" t="s">
        <v>26373</v>
      </c>
      <c r="C865" s="451" t="s">
        <v>26374</v>
      </c>
      <c r="D865" s="452">
        <v>134.4</v>
      </c>
      <c r="E865" s="452">
        <f t="shared" si="13"/>
        <v>134.4</v>
      </c>
      <c r="F865" s="453" t="s">
        <v>9533</v>
      </c>
      <c r="G865" s="453"/>
      <c r="H865" s="737"/>
    </row>
    <row r="866" spans="1:8" customFormat="1" ht="14.4" customHeight="1">
      <c r="A866" s="753" t="s">
        <v>26310</v>
      </c>
      <c r="B866" s="451" t="s">
        <v>26375</v>
      </c>
      <c r="C866" s="451" t="s">
        <v>26376</v>
      </c>
      <c r="D866" s="452">
        <v>201.6</v>
      </c>
      <c r="E866" s="452">
        <f t="shared" si="13"/>
        <v>201.6</v>
      </c>
      <c r="F866" s="453" t="s">
        <v>9533</v>
      </c>
      <c r="G866" s="453"/>
      <c r="H866" s="737"/>
    </row>
    <row r="867" spans="1:8" customFormat="1" ht="14.4" customHeight="1" collapsed="1">
      <c r="A867" s="753" t="s">
        <v>7314</v>
      </c>
      <c r="B867" s="451" t="s">
        <v>27290</v>
      </c>
      <c r="C867" s="451" t="s">
        <v>27291</v>
      </c>
      <c r="D867" s="452">
        <v>20.399999999999999</v>
      </c>
      <c r="E867" s="452">
        <f t="shared" si="13"/>
        <v>20.399999999999999</v>
      </c>
      <c r="F867" s="453" t="s">
        <v>9533</v>
      </c>
      <c r="G867" s="453"/>
      <c r="H867" s="737"/>
    </row>
    <row r="868" spans="1:8" customFormat="1" ht="14.4" customHeight="1">
      <c r="A868" s="753" t="s">
        <v>7314</v>
      </c>
      <c r="B868" s="451" t="s">
        <v>27292</v>
      </c>
      <c r="C868" s="451" t="s">
        <v>27293</v>
      </c>
      <c r="D868" s="452">
        <v>54</v>
      </c>
      <c r="E868" s="452">
        <f t="shared" si="13"/>
        <v>54</v>
      </c>
      <c r="F868" s="453" t="s">
        <v>9533</v>
      </c>
      <c r="G868" s="453"/>
      <c r="H868" s="737"/>
    </row>
    <row r="869" spans="1:8" customFormat="1" ht="14.4" customHeight="1">
      <c r="A869" s="753" t="s">
        <v>7314</v>
      </c>
      <c r="B869" s="451" t="s">
        <v>27294</v>
      </c>
      <c r="C869" s="451" t="s">
        <v>27295</v>
      </c>
      <c r="D869" s="452">
        <v>86.399999999999991</v>
      </c>
      <c r="E869" s="452">
        <f t="shared" si="13"/>
        <v>86.399999999999991</v>
      </c>
      <c r="F869" s="453" t="s">
        <v>9533</v>
      </c>
      <c r="G869" s="453"/>
      <c r="H869" s="737"/>
    </row>
    <row r="870" spans="1:8" customFormat="1" ht="14.4" customHeight="1">
      <c r="A870" s="753" t="s">
        <v>7314</v>
      </c>
      <c r="B870" s="451" t="s">
        <v>27284</v>
      </c>
      <c r="C870" s="451" t="s">
        <v>27285</v>
      </c>
      <c r="D870" s="452">
        <v>20.399999999999999</v>
      </c>
      <c r="E870" s="452">
        <f t="shared" si="13"/>
        <v>20.399999999999999</v>
      </c>
      <c r="F870" s="453" t="s">
        <v>9533</v>
      </c>
      <c r="G870" s="453"/>
      <c r="H870" s="737"/>
    </row>
    <row r="871" spans="1:8" customFormat="1" ht="14.4" customHeight="1">
      <c r="A871" s="753" t="s">
        <v>7314</v>
      </c>
      <c r="B871" s="451" t="s">
        <v>27286</v>
      </c>
      <c r="C871" s="451" t="s">
        <v>27287</v>
      </c>
      <c r="D871" s="452">
        <v>54</v>
      </c>
      <c r="E871" s="452">
        <f t="shared" si="13"/>
        <v>54</v>
      </c>
      <c r="F871" s="453" t="s">
        <v>9533</v>
      </c>
      <c r="G871" s="453"/>
      <c r="H871" s="737"/>
    </row>
    <row r="872" spans="1:8" customFormat="1" ht="14.4" customHeight="1">
      <c r="A872" s="753" t="s">
        <v>7314</v>
      </c>
      <c r="B872" s="451" t="s">
        <v>27288</v>
      </c>
      <c r="C872" s="451" t="s">
        <v>27289</v>
      </c>
      <c r="D872" s="452">
        <v>86.399999999999991</v>
      </c>
      <c r="E872" s="452">
        <f t="shared" si="13"/>
        <v>86.399999999999991</v>
      </c>
      <c r="F872" s="453" t="s">
        <v>9533</v>
      </c>
      <c r="G872" s="453"/>
      <c r="H872" s="737"/>
    </row>
    <row r="873" spans="1:8" customFormat="1" ht="14.4" customHeight="1">
      <c r="A873" s="753" t="s">
        <v>7314</v>
      </c>
      <c r="B873" s="451" t="s">
        <v>27296</v>
      </c>
      <c r="C873" s="451" t="s">
        <v>27297</v>
      </c>
      <c r="D873" s="452">
        <v>20.399999999999999</v>
      </c>
      <c r="E873" s="452">
        <f t="shared" si="13"/>
        <v>20.399999999999999</v>
      </c>
      <c r="F873" s="453" t="s">
        <v>9533</v>
      </c>
      <c r="G873" s="453"/>
      <c r="H873" s="737"/>
    </row>
    <row r="874" spans="1:8" customFormat="1" ht="14.4" customHeight="1">
      <c r="A874" s="753" t="s">
        <v>7314</v>
      </c>
      <c r="B874" s="451" t="s">
        <v>27298</v>
      </c>
      <c r="C874" s="451" t="s">
        <v>27299</v>
      </c>
      <c r="D874" s="452">
        <v>54</v>
      </c>
      <c r="E874" s="452">
        <f t="shared" si="13"/>
        <v>54</v>
      </c>
      <c r="F874" s="453" t="s">
        <v>9533</v>
      </c>
      <c r="G874" s="453"/>
      <c r="H874" s="737"/>
    </row>
    <row r="875" spans="1:8" customFormat="1" ht="14.4" customHeight="1">
      <c r="A875" s="753" t="s">
        <v>7314</v>
      </c>
      <c r="B875" s="451" t="s">
        <v>27300</v>
      </c>
      <c r="C875" s="451" t="s">
        <v>27301</v>
      </c>
      <c r="D875" s="452">
        <v>86.399999999999991</v>
      </c>
      <c r="E875" s="452">
        <f t="shared" si="13"/>
        <v>86.399999999999991</v>
      </c>
      <c r="F875" s="453" t="s">
        <v>9533</v>
      </c>
      <c r="G875" s="453"/>
      <c r="H875" s="737"/>
    </row>
    <row r="876" spans="1:8" customFormat="1" ht="14.4" customHeight="1">
      <c r="A876" s="753" t="s">
        <v>7314</v>
      </c>
      <c r="B876" s="451" t="s">
        <v>27308</v>
      </c>
      <c r="C876" s="451" t="s">
        <v>27309</v>
      </c>
      <c r="D876" s="452">
        <v>20.399999999999999</v>
      </c>
      <c r="E876" s="452">
        <f t="shared" si="13"/>
        <v>20.399999999999999</v>
      </c>
      <c r="F876" s="453" t="s">
        <v>9533</v>
      </c>
      <c r="G876" s="453"/>
      <c r="H876" s="737"/>
    </row>
    <row r="877" spans="1:8" customFormat="1" ht="14.4" customHeight="1">
      <c r="A877" s="753" t="s">
        <v>7314</v>
      </c>
      <c r="B877" s="451" t="s">
        <v>27310</v>
      </c>
      <c r="C877" s="451" t="s">
        <v>27311</v>
      </c>
      <c r="D877" s="452">
        <v>54</v>
      </c>
      <c r="E877" s="452">
        <f t="shared" si="13"/>
        <v>54</v>
      </c>
      <c r="F877" s="453" t="s">
        <v>9533</v>
      </c>
      <c r="G877" s="453"/>
      <c r="H877" s="737"/>
    </row>
    <row r="878" spans="1:8" customFormat="1" ht="14.4" customHeight="1">
      <c r="A878" s="753" t="s">
        <v>7314</v>
      </c>
      <c r="B878" s="451" t="s">
        <v>27312</v>
      </c>
      <c r="C878" s="451" t="s">
        <v>27313</v>
      </c>
      <c r="D878" s="452">
        <v>86.399999999999991</v>
      </c>
      <c r="E878" s="452">
        <f t="shared" si="13"/>
        <v>86.399999999999991</v>
      </c>
      <c r="F878" s="453" t="s">
        <v>9533</v>
      </c>
      <c r="G878" s="453"/>
      <c r="H878" s="737"/>
    </row>
    <row r="879" spans="1:8" customFormat="1" ht="14.4" customHeight="1">
      <c r="A879" s="753" t="s">
        <v>7314</v>
      </c>
      <c r="B879" s="451" t="s">
        <v>27302</v>
      </c>
      <c r="C879" s="451" t="s">
        <v>27303</v>
      </c>
      <c r="D879" s="452">
        <v>20.399999999999999</v>
      </c>
      <c r="E879" s="452">
        <f t="shared" si="13"/>
        <v>20.399999999999999</v>
      </c>
      <c r="F879" s="453" t="s">
        <v>9533</v>
      </c>
      <c r="G879" s="453"/>
      <c r="H879" s="737"/>
    </row>
    <row r="880" spans="1:8" customFormat="1" ht="14.4" customHeight="1">
      <c r="A880" s="753" t="s">
        <v>7314</v>
      </c>
      <c r="B880" s="451" t="s">
        <v>27304</v>
      </c>
      <c r="C880" s="451" t="s">
        <v>27305</v>
      </c>
      <c r="D880" s="452">
        <v>54</v>
      </c>
      <c r="E880" s="452">
        <f t="shared" si="13"/>
        <v>54</v>
      </c>
      <c r="F880" s="453" t="s">
        <v>9533</v>
      </c>
      <c r="G880" s="453"/>
      <c r="H880" s="737"/>
    </row>
    <row r="881" spans="1:8" customFormat="1" ht="14.4" customHeight="1">
      <c r="A881" s="753" t="s">
        <v>7314</v>
      </c>
      <c r="B881" s="451" t="s">
        <v>27306</v>
      </c>
      <c r="C881" s="451" t="s">
        <v>27307</v>
      </c>
      <c r="D881" s="452">
        <v>86.399999999999991</v>
      </c>
      <c r="E881" s="452">
        <f t="shared" si="13"/>
        <v>86.399999999999991</v>
      </c>
      <c r="F881" s="453" t="s">
        <v>9533</v>
      </c>
      <c r="G881" s="453"/>
      <c r="H881" s="737"/>
    </row>
    <row r="882" spans="1:8" customFormat="1" ht="14.4" customHeight="1">
      <c r="A882" s="753" t="s">
        <v>7314</v>
      </c>
      <c r="B882" s="451" t="s">
        <v>27320</v>
      </c>
      <c r="C882" s="451" t="s">
        <v>27321</v>
      </c>
      <c r="D882" s="452">
        <v>20.399999999999999</v>
      </c>
      <c r="E882" s="452">
        <f t="shared" si="13"/>
        <v>20.399999999999999</v>
      </c>
      <c r="F882" s="453" t="s">
        <v>9533</v>
      </c>
      <c r="G882" s="453"/>
      <c r="H882" s="737"/>
    </row>
    <row r="883" spans="1:8" customFormat="1" ht="14.4" customHeight="1">
      <c r="A883" s="753" t="s">
        <v>7314</v>
      </c>
      <c r="B883" s="451" t="s">
        <v>27322</v>
      </c>
      <c r="C883" s="451" t="s">
        <v>27323</v>
      </c>
      <c r="D883" s="452">
        <v>54</v>
      </c>
      <c r="E883" s="452">
        <f t="shared" si="13"/>
        <v>54</v>
      </c>
      <c r="F883" s="453" t="s">
        <v>9533</v>
      </c>
      <c r="G883" s="453"/>
      <c r="H883" s="737"/>
    </row>
    <row r="884" spans="1:8" customFormat="1" ht="14.4" customHeight="1">
      <c r="A884" s="753" t="s">
        <v>7314</v>
      </c>
      <c r="B884" s="451" t="s">
        <v>27324</v>
      </c>
      <c r="C884" s="451" t="s">
        <v>27325</v>
      </c>
      <c r="D884" s="452">
        <v>86.399999999999991</v>
      </c>
      <c r="E884" s="452">
        <f t="shared" si="13"/>
        <v>86.399999999999991</v>
      </c>
      <c r="F884" s="453" t="s">
        <v>9533</v>
      </c>
      <c r="G884" s="453"/>
      <c r="H884" s="737"/>
    </row>
    <row r="885" spans="1:8" customFormat="1" ht="14.4" customHeight="1">
      <c r="A885" s="753" t="s">
        <v>7314</v>
      </c>
      <c r="B885" s="451" t="s">
        <v>27314</v>
      </c>
      <c r="C885" s="451" t="s">
        <v>27315</v>
      </c>
      <c r="D885" s="452">
        <v>20.399999999999999</v>
      </c>
      <c r="E885" s="452">
        <f t="shared" si="13"/>
        <v>20.399999999999999</v>
      </c>
      <c r="F885" s="453" t="s">
        <v>9533</v>
      </c>
      <c r="G885" s="453"/>
      <c r="H885" s="737"/>
    </row>
    <row r="886" spans="1:8" customFormat="1" ht="14.4" customHeight="1">
      <c r="A886" s="753" t="s">
        <v>7314</v>
      </c>
      <c r="B886" s="451" t="s">
        <v>27316</v>
      </c>
      <c r="C886" s="451" t="s">
        <v>27317</v>
      </c>
      <c r="D886" s="452">
        <v>54</v>
      </c>
      <c r="E886" s="452">
        <f t="shared" si="13"/>
        <v>54</v>
      </c>
      <c r="F886" s="453" t="s">
        <v>9533</v>
      </c>
      <c r="G886" s="453"/>
      <c r="H886" s="737"/>
    </row>
    <row r="887" spans="1:8" customFormat="1" ht="14.4" customHeight="1">
      <c r="A887" s="753" t="s">
        <v>7314</v>
      </c>
      <c r="B887" s="451" t="s">
        <v>27318</v>
      </c>
      <c r="C887" s="451" t="s">
        <v>27319</v>
      </c>
      <c r="D887" s="452">
        <v>86.399999999999991</v>
      </c>
      <c r="E887" s="452">
        <f t="shared" si="13"/>
        <v>86.399999999999991</v>
      </c>
      <c r="F887" s="453" t="s">
        <v>9533</v>
      </c>
      <c r="G887" s="453"/>
      <c r="H887" s="737"/>
    </row>
    <row r="888" spans="1:8" customFormat="1" ht="14.4" customHeight="1">
      <c r="A888" s="753" t="s">
        <v>142</v>
      </c>
      <c r="B888" s="451" t="s">
        <v>27326</v>
      </c>
      <c r="C888" s="451" t="s">
        <v>27327</v>
      </c>
      <c r="D888" s="452">
        <v>20.399999999999999</v>
      </c>
      <c r="E888" s="452">
        <f t="shared" si="13"/>
        <v>20.399999999999999</v>
      </c>
      <c r="F888" s="453" t="s">
        <v>9533</v>
      </c>
      <c r="G888" s="453"/>
      <c r="H888" s="737"/>
    </row>
    <row r="889" spans="1:8" customFormat="1" ht="14.4" customHeight="1">
      <c r="A889" s="753" t="s">
        <v>142</v>
      </c>
      <c r="B889" s="451" t="s">
        <v>27328</v>
      </c>
      <c r="C889" s="451" t="s">
        <v>27329</v>
      </c>
      <c r="D889" s="452">
        <v>54</v>
      </c>
      <c r="E889" s="452">
        <f t="shared" si="13"/>
        <v>54</v>
      </c>
      <c r="F889" s="453" t="s">
        <v>9533</v>
      </c>
      <c r="G889" s="453"/>
      <c r="H889" s="737"/>
    </row>
    <row r="890" spans="1:8" customFormat="1" ht="14.4" customHeight="1">
      <c r="A890" s="753" t="s">
        <v>142</v>
      </c>
      <c r="B890" s="451" t="s">
        <v>27330</v>
      </c>
      <c r="C890" s="451" t="s">
        <v>27331</v>
      </c>
      <c r="D890" s="452">
        <v>86.399999999999991</v>
      </c>
      <c r="E890" s="452">
        <f t="shared" si="13"/>
        <v>86.399999999999991</v>
      </c>
      <c r="F890" s="453" t="s">
        <v>9533</v>
      </c>
      <c r="G890" s="453"/>
      <c r="H890" s="737"/>
    </row>
    <row r="891" spans="1:8" customFormat="1" ht="14.4" customHeight="1">
      <c r="A891" s="753" t="s">
        <v>992</v>
      </c>
      <c r="B891" s="451" t="s">
        <v>27332</v>
      </c>
      <c r="C891" s="451" t="s">
        <v>27333</v>
      </c>
      <c r="D891" s="452">
        <v>33.6</v>
      </c>
      <c r="E891" s="452">
        <f t="shared" ref="E891:E954" si="14">D891*(1-$E$5)</f>
        <v>33.6</v>
      </c>
      <c r="F891" s="453" t="s">
        <v>9533</v>
      </c>
      <c r="G891" s="453"/>
      <c r="H891" s="737"/>
    </row>
    <row r="892" spans="1:8" customFormat="1" ht="14.4" customHeight="1">
      <c r="A892" s="753" t="s">
        <v>992</v>
      </c>
      <c r="B892" s="451" t="s">
        <v>27334</v>
      </c>
      <c r="C892" s="451" t="s">
        <v>27335</v>
      </c>
      <c r="D892" s="452">
        <v>90</v>
      </c>
      <c r="E892" s="452">
        <f t="shared" si="14"/>
        <v>90</v>
      </c>
      <c r="F892" s="453" t="s">
        <v>9533</v>
      </c>
      <c r="G892" s="453"/>
      <c r="H892" s="737"/>
    </row>
    <row r="893" spans="1:8" customFormat="1" ht="14.4" customHeight="1">
      <c r="A893" s="753" t="s">
        <v>992</v>
      </c>
      <c r="B893" s="451" t="s">
        <v>27336</v>
      </c>
      <c r="C893" s="451" t="s">
        <v>27337</v>
      </c>
      <c r="D893" s="452">
        <v>142.79999999999998</v>
      </c>
      <c r="E893" s="452">
        <f t="shared" si="14"/>
        <v>142.79999999999998</v>
      </c>
      <c r="F893" s="453" t="s">
        <v>9533</v>
      </c>
      <c r="G893" s="453"/>
      <c r="H893" s="737"/>
    </row>
    <row r="894" spans="1:8" customFormat="1" ht="14.4" customHeight="1">
      <c r="A894" s="753" t="s">
        <v>992</v>
      </c>
      <c r="B894" s="451" t="s">
        <v>27338</v>
      </c>
      <c r="C894" s="451" t="s">
        <v>27339</v>
      </c>
      <c r="D894" s="452">
        <v>20.399999999999999</v>
      </c>
      <c r="E894" s="452">
        <f t="shared" si="14"/>
        <v>20.399999999999999</v>
      </c>
      <c r="F894" s="453" t="s">
        <v>9533</v>
      </c>
      <c r="G894" s="453"/>
      <c r="H894" s="737"/>
    </row>
    <row r="895" spans="1:8" customFormat="1" ht="14.4" customHeight="1">
      <c r="A895" s="753" t="s">
        <v>992</v>
      </c>
      <c r="B895" s="451" t="s">
        <v>27340</v>
      </c>
      <c r="C895" s="451" t="s">
        <v>27341</v>
      </c>
      <c r="D895" s="452">
        <v>54</v>
      </c>
      <c r="E895" s="452">
        <f t="shared" si="14"/>
        <v>54</v>
      </c>
      <c r="F895" s="453" t="s">
        <v>9533</v>
      </c>
      <c r="G895" s="453"/>
      <c r="H895" s="737"/>
    </row>
    <row r="896" spans="1:8" customFormat="1" ht="14.4" customHeight="1">
      <c r="A896" s="753" t="s">
        <v>992</v>
      </c>
      <c r="B896" s="451" t="s">
        <v>27342</v>
      </c>
      <c r="C896" s="451" t="s">
        <v>27343</v>
      </c>
      <c r="D896" s="452">
        <v>86.399999999999991</v>
      </c>
      <c r="E896" s="452">
        <f t="shared" si="14"/>
        <v>86.399999999999991</v>
      </c>
      <c r="F896" s="453" t="s">
        <v>9533</v>
      </c>
      <c r="G896" s="453"/>
      <c r="H896" s="737"/>
    </row>
    <row r="897" spans="1:8" customFormat="1" ht="14.4" customHeight="1">
      <c r="A897" s="753" t="s">
        <v>992</v>
      </c>
      <c r="B897" s="451" t="s">
        <v>27344</v>
      </c>
      <c r="C897" s="451" t="s">
        <v>27345</v>
      </c>
      <c r="D897" s="452">
        <v>44.4</v>
      </c>
      <c r="E897" s="452">
        <f t="shared" si="14"/>
        <v>44.4</v>
      </c>
      <c r="F897" s="453" t="s">
        <v>9533</v>
      </c>
      <c r="G897" s="453"/>
      <c r="H897" s="737"/>
    </row>
    <row r="898" spans="1:8" customFormat="1" ht="14.4" customHeight="1">
      <c r="A898" s="753" t="s">
        <v>992</v>
      </c>
      <c r="B898" s="451" t="s">
        <v>27346</v>
      </c>
      <c r="C898" s="451" t="s">
        <v>27347</v>
      </c>
      <c r="D898" s="452">
        <v>120</v>
      </c>
      <c r="E898" s="452">
        <f t="shared" si="14"/>
        <v>120</v>
      </c>
      <c r="F898" s="453" t="s">
        <v>9533</v>
      </c>
      <c r="G898" s="453"/>
      <c r="H898" s="737"/>
    </row>
    <row r="899" spans="1:8" customFormat="1" ht="14.4" customHeight="1">
      <c r="A899" s="753" t="s">
        <v>992</v>
      </c>
      <c r="B899" s="451" t="s">
        <v>27348</v>
      </c>
      <c r="C899" s="451" t="s">
        <v>27349</v>
      </c>
      <c r="D899" s="452">
        <v>189.6</v>
      </c>
      <c r="E899" s="452">
        <f t="shared" si="14"/>
        <v>189.6</v>
      </c>
      <c r="F899" s="453" t="s">
        <v>9533</v>
      </c>
      <c r="G899" s="453"/>
      <c r="H899" s="737"/>
    </row>
    <row r="900" spans="1:8" customFormat="1" ht="14.4" customHeight="1">
      <c r="A900" s="753" t="s">
        <v>992</v>
      </c>
      <c r="B900" s="451" t="s">
        <v>27350</v>
      </c>
      <c r="C900" s="451" t="s">
        <v>27351</v>
      </c>
      <c r="D900" s="452">
        <v>20.399999999999999</v>
      </c>
      <c r="E900" s="452">
        <f t="shared" si="14"/>
        <v>20.399999999999999</v>
      </c>
      <c r="F900" s="453" t="s">
        <v>9533</v>
      </c>
      <c r="G900" s="453"/>
      <c r="H900" s="737"/>
    </row>
    <row r="901" spans="1:8" customFormat="1" ht="14.4" customHeight="1">
      <c r="A901" s="753" t="s">
        <v>992</v>
      </c>
      <c r="B901" s="451" t="s">
        <v>27352</v>
      </c>
      <c r="C901" s="451" t="s">
        <v>27353</v>
      </c>
      <c r="D901" s="452">
        <v>54</v>
      </c>
      <c r="E901" s="452">
        <f t="shared" si="14"/>
        <v>54</v>
      </c>
      <c r="F901" s="453" t="s">
        <v>9533</v>
      </c>
      <c r="G901" s="453"/>
      <c r="H901" s="737"/>
    </row>
    <row r="902" spans="1:8" customFormat="1" ht="14.4" customHeight="1" collapsed="1">
      <c r="A902" s="753" t="s">
        <v>992</v>
      </c>
      <c r="B902" s="451" t="s">
        <v>27354</v>
      </c>
      <c r="C902" s="451" t="s">
        <v>27355</v>
      </c>
      <c r="D902" s="452">
        <v>86.399999999999991</v>
      </c>
      <c r="E902" s="452">
        <f t="shared" si="14"/>
        <v>86.399999999999991</v>
      </c>
      <c r="F902" s="453" t="s">
        <v>9533</v>
      </c>
      <c r="G902" s="453"/>
      <c r="H902" s="737"/>
    </row>
    <row r="903" spans="1:8" customFormat="1" ht="14.4" customHeight="1" collapsed="1">
      <c r="A903" s="753" t="s">
        <v>992</v>
      </c>
      <c r="B903" s="451" t="s">
        <v>27356</v>
      </c>
      <c r="C903" s="451" t="s">
        <v>27357</v>
      </c>
      <c r="D903" s="452">
        <v>61.199999999999996</v>
      </c>
      <c r="E903" s="452">
        <f t="shared" si="14"/>
        <v>61.199999999999996</v>
      </c>
      <c r="F903" s="453" t="s">
        <v>9533</v>
      </c>
      <c r="G903" s="453"/>
      <c r="H903" s="737"/>
    </row>
    <row r="904" spans="1:8" customFormat="1" ht="14.4" customHeight="1">
      <c r="A904" s="753" t="s">
        <v>992</v>
      </c>
      <c r="B904" s="451" t="s">
        <v>27358</v>
      </c>
      <c r="C904" s="451" t="s">
        <v>27359</v>
      </c>
      <c r="D904" s="452">
        <v>164.4</v>
      </c>
      <c r="E904" s="452">
        <f t="shared" si="14"/>
        <v>164.4</v>
      </c>
      <c r="F904" s="453" t="s">
        <v>9533</v>
      </c>
      <c r="G904" s="453"/>
      <c r="H904" s="737"/>
    </row>
    <row r="905" spans="1:8" customFormat="1" ht="14.4" customHeight="1">
      <c r="A905" s="753" t="s">
        <v>992</v>
      </c>
      <c r="B905" s="451" t="s">
        <v>27360</v>
      </c>
      <c r="C905" s="451" t="s">
        <v>27361</v>
      </c>
      <c r="D905" s="452">
        <v>260.39999999999998</v>
      </c>
      <c r="E905" s="452">
        <f t="shared" si="14"/>
        <v>260.39999999999998</v>
      </c>
      <c r="F905" s="453" t="s">
        <v>9533</v>
      </c>
      <c r="G905" s="453"/>
      <c r="H905" s="737"/>
    </row>
    <row r="906" spans="1:8" customFormat="1" ht="14.4" customHeight="1">
      <c r="A906" s="753" t="s">
        <v>992</v>
      </c>
      <c r="B906" s="451" t="s">
        <v>27368</v>
      </c>
      <c r="C906" s="451" t="s">
        <v>27369</v>
      </c>
      <c r="D906" s="452">
        <v>20.399999999999999</v>
      </c>
      <c r="E906" s="452">
        <f t="shared" si="14"/>
        <v>20.399999999999999</v>
      </c>
      <c r="F906" s="453" t="s">
        <v>9533</v>
      </c>
      <c r="G906" s="453"/>
      <c r="H906" s="737"/>
    </row>
    <row r="907" spans="1:8" customFormat="1" ht="14.4" customHeight="1">
      <c r="A907" s="753" t="s">
        <v>992</v>
      </c>
      <c r="B907" s="451" t="s">
        <v>27370</v>
      </c>
      <c r="C907" s="451" t="s">
        <v>27371</v>
      </c>
      <c r="D907" s="452">
        <v>54</v>
      </c>
      <c r="E907" s="452">
        <f t="shared" si="14"/>
        <v>54</v>
      </c>
      <c r="F907" s="453" t="s">
        <v>9533</v>
      </c>
      <c r="G907" s="453"/>
      <c r="H907" s="737"/>
    </row>
    <row r="908" spans="1:8" customFormat="1" ht="14.4" customHeight="1">
      <c r="A908" s="753" t="s">
        <v>992</v>
      </c>
      <c r="B908" s="451" t="s">
        <v>27372</v>
      </c>
      <c r="C908" s="451" t="s">
        <v>27373</v>
      </c>
      <c r="D908" s="452">
        <v>86.399999999999991</v>
      </c>
      <c r="E908" s="452">
        <f t="shared" si="14"/>
        <v>86.399999999999991</v>
      </c>
      <c r="F908" s="453" t="s">
        <v>9533</v>
      </c>
      <c r="G908" s="453"/>
      <c r="H908" s="737"/>
    </row>
    <row r="909" spans="1:8" customFormat="1" ht="14.4" customHeight="1">
      <c r="A909" s="753" t="s">
        <v>992</v>
      </c>
      <c r="B909" s="451" t="s">
        <v>27362</v>
      </c>
      <c r="C909" s="451" t="s">
        <v>27363</v>
      </c>
      <c r="D909" s="452">
        <v>20.399999999999999</v>
      </c>
      <c r="E909" s="452">
        <f t="shared" si="14"/>
        <v>20.399999999999999</v>
      </c>
      <c r="F909" s="453" t="s">
        <v>9533</v>
      </c>
      <c r="G909" s="453"/>
      <c r="H909" s="737"/>
    </row>
    <row r="910" spans="1:8" customFormat="1" ht="14.4" customHeight="1">
      <c r="A910" s="753" t="s">
        <v>992</v>
      </c>
      <c r="B910" s="451" t="s">
        <v>27364</v>
      </c>
      <c r="C910" s="451" t="s">
        <v>27365</v>
      </c>
      <c r="D910" s="452">
        <v>54</v>
      </c>
      <c r="E910" s="452">
        <f t="shared" si="14"/>
        <v>54</v>
      </c>
      <c r="F910" s="453" t="s">
        <v>9533</v>
      </c>
      <c r="G910" s="453"/>
      <c r="H910" s="737"/>
    </row>
    <row r="911" spans="1:8" customFormat="1" ht="14.4" customHeight="1">
      <c r="A911" s="753" t="s">
        <v>992</v>
      </c>
      <c r="B911" s="451" t="s">
        <v>27366</v>
      </c>
      <c r="C911" s="451" t="s">
        <v>27367</v>
      </c>
      <c r="D911" s="452">
        <v>86.399999999999991</v>
      </c>
      <c r="E911" s="452">
        <f t="shared" si="14"/>
        <v>86.399999999999991</v>
      </c>
      <c r="F911" s="453" t="s">
        <v>9533</v>
      </c>
      <c r="G911" s="453"/>
      <c r="H911" s="737"/>
    </row>
    <row r="912" spans="1:8" customFormat="1" ht="14.4" customHeight="1">
      <c r="A912" s="753" t="s">
        <v>992</v>
      </c>
      <c r="B912" s="451" t="s">
        <v>27380</v>
      </c>
      <c r="C912" s="451" t="s">
        <v>27381</v>
      </c>
      <c r="D912" s="452">
        <v>20.399999999999999</v>
      </c>
      <c r="E912" s="452">
        <f t="shared" si="14"/>
        <v>20.399999999999999</v>
      </c>
      <c r="F912" s="453" t="s">
        <v>9533</v>
      </c>
      <c r="G912" s="453"/>
      <c r="H912" s="737"/>
    </row>
    <row r="913" spans="1:8" customFormat="1" ht="14.4" customHeight="1">
      <c r="A913" s="753" t="s">
        <v>992</v>
      </c>
      <c r="B913" s="451" t="s">
        <v>27382</v>
      </c>
      <c r="C913" s="451" t="s">
        <v>27383</v>
      </c>
      <c r="D913" s="452">
        <v>54</v>
      </c>
      <c r="E913" s="452">
        <f t="shared" si="14"/>
        <v>54</v>
      </c>
      <c r="F913" s="453" t="s">
        <v>9533</v>
      </c>
      <c r="G913" s="453"/>
      <c r="H913" s="737"/>
    </row>
    <row r="914" spans="1:8" customFormat="1" ht="14.4" customHeight="1" collapsed="1">
      <c r="A914" s="753" t="s">
        <v>992</v>
      </c>
      <c r="B914" s="451" t="s">
        <v>27384</v>
      </c>
      <c r="C914" s="451" t="s">
        <v>27385</v>
      </c>
      <c r="D914" s="452">
        <v>86.399999999999991</v>
      </c>
      <c r="E914" s="452">
        <f t="shared" si="14"/>
        <v>86.399999999999991</v>
      </c>
      <c r="F914" s="453" t="s">
        <v>9533</v>
      </c>
      <c r="G914" s="453"/>
      <c r="H914" s="737"/>
    </row>
    <row r="915" spans="1:8" customFormat="1" ht="14.4" customHeight="1">
      <c r="A915" s="753" t="s">
        <v>992</v>
      </c>
      <c r="B915" s="451" t="s">
        <v>27374</v>
      </c>
      <c r="C915" s="451" t="s">
        <v>27375</v>
      </c>
      <c r="D915" s="452">
        <v>20.399999999999999</v>
      </c>
      <c r="E915" s="452">
        <f t="shared" si="14"/>
        <v>20.399999999999999</v>
      </c>
      <c r="F915" s="453" t="s">
        <v>9533</v>
      </c>
      <c r="G915" s="453"/>
      <c r="H915" s="737"/>
    </row>
    <row r="916" spans="1:8" customFormat="1" ht="14.4" customHeight="1">
      <c r="A916" s="753" t="s">
        <v>992</v>
      </c>
      <c r="B916" s="451" t="s">
        <v>27376</v>
      </c>
      <c r="C916" s="451" t="s">
        <v>27377</v>
      </c>
      <c r="D916" s="452">
        <v>54</v>
      </c>
      <c r="E916" s="452">
        <f t="shared" si="14"/>
        <v>54</v>
      </c>
      <c r="F916" s="453" t="s">
        <v>9533</v>
      </c>
      <c r="G916" s="453"/>
      <c r="H916" s="737"/>
    </row>
    <row r="917" spans="1:8" customFormat="1" ht="14.4" customHeight="1">
      <c r="A917" s="753" t="s">
        <v>992</v>
      </c>
      <c r="B917" s="451" t="s">
        <v>27378</v>
      </c>
      <c r="C917" s="451" t="s">
        <v>27379</v>
      </c>
      <c r="D917" s="452">
        <v>86.399999999999991</v>
      </c>
      <c r="E917" s="452">
        <f t="shared" si="14"/>
        <v>86.399999999999991</v>
      </c>
      <c r="F917" s="453" t="s">
        <v>9533</v>
      </c>
      <c r="G917" s="453"/>
      <c r="H917" s="737"/>
    </row>
    <row r="918" spans="1:8" customFormat="1" ht="14.4" customHeight="1">
      <c r="A918" s="753" t="s">
        <v>6491</v>
      </c>
      <c r="B918" s="451" t="s">
        <v>27386</v>
      </c>
      <c r="C918" s="451" t="s">
        <v>27387</v>
      </c>
      <c r="D918" s="452">
        <v>20.399999999999999</v>
      </c>
      <c r="E918" s="452">
        <f t="shared" si="14"/>
        <v>20.399999999999999</v>
      </c>
      <c r="F918" s="453" t="s">
        <v>9533</v>
      </c>
      <c r="G918" s="453"/>
      <c r="H918" s="737"/>
    </row>
    <row r="919" spans="1:8" customFormat="1" ht="14.4" customHeight="1">
      <c r="A919" s="753" t="s">
        <v>6491</v>
      </c>
      <c r="B919" s="451" t="s">
        <v>27388</v>
      </c>
      <c r="C919" s="451" t="s">
        <v>27389</v>
      </c>
      <c r="D919" s="452">
        <v>54</v>
      </c>
      <c r="E919" s="452">
        <f t="shared" si="14"/>
        <v>54</v>
      </c>
      <c r="F919" s="453" t="s">
        <v>9533</v>
      </c>
      <c r="G919" s="453"/>
      <c r="H919" s="737"/>
    </row>
    <row r="920" spans="1:8" customFormat="1" ht="14.4" customHeight="1">
      <c r="A920" s="753" t="s">
        <v>6491</v>
      </c>
      <c r="B920" s="451" t="s">
        <v>27390</v>
      </c>
      <c r="C920" s="451" t="s">
        <v>27391</v>
      </c>
      <c r="D920" s="452">
        <v>86.399999999999991</v>
      </c>
      <c r="E920" s="452">
        <f t="shared" si="14"/>
        <v>86.399999999999991</v>
      </c>
      <c r="F920" s="453" t="s">
        <v>9533</v>
      </c>
      <c r="G920" s="453"/>
      <c r="H920" s="737"/>
    </row>
    <row r="921" spans="1:8" customFormat="1" ht="14.4" customHeight="1">
      <c r="A921" s="753" t="s">
        <v>6491</v>
      </c>
      <c r="B921" s="451" t="s">
        <v>27392</v>
      </c>
      <c r="C921" s="451" t="s">
        <v>27393</v>
      </c>
      <c r="D921" s="452">
        <v>25.2</v>
      </c>
      <c r="E921" s="452">
        <f t="shared" si="14"/>
        <v>25.2</v>
      </c>
      <c r="F921" s="453" t="s">
        <v>9533</v>
      </c>
      <c r="G921" s="453"/>
      <c r="H921" s="737"/>
    </row>
    <row r="922" spans="1:8" customFormat="1" ht="14.4" customHeight="1">
      <c r="A922" s="753" t="s">
        <v>6491</v>
      </c>
      <c r="B922" s="451" t="s">
        <v>27394</v>
      </c>
      <c r="C922" s="451" t="s">
        <v>27395</v>
      </c>
      <c r="D922" s="452">
        <v>66</v>
      </c>
      <c r="E922" s="452">
        <f t="shared" si="14"/>
        <v>66</v>
      </c>
      <c r="F922" s="453" t="s">
        <v>9533</v>
      </c>
      <c r="G922" s="453"/>
      <c r="H922" s="737"/>
    </row>
    <row r="923" spans="1:8" customFormat="1" ht="14.4" customHeight="1">
      <c r="A923" s="753" t="s">
        <v>6491</v>
      </c>
      <c r="B923" s="451" t="s">
        <v>27396</v>
      </c>
      <c r="C923" s="451" t="s">
        <v>27397</v>
      </c>
      <c r="D923" s="452">
        <v>104.39999999999999</v>
      </c>
      <c r="E923" s="452">
        <f t="shared" si="14"/>
        <v>104.39999999999999</v>
      </c>
      <c r="F923" s="453" t="s">
        <v>9533</v>
      </c>
      <c r="G923" s="453"/>
      <c r="H923" s="737"/>
    </row>
    <row r="924" spans="1:8" customFormat="1" ht="14.4" customHeight="1">
      <c r="A924" s="753" t="s">
        <v>6491</v>
      </c>
      <c r="B924" s="451" t="s">
        <v>27398</v>
      </c>
      <c r="C924" s="451" t="s">
        <v>27399</v>
      </c>
      <c r="D924" s="452">
        <v>20.399999999999999</v>
      </c>
      <c r="E924" s="452">
        <f t="shared" si="14"/>
        <v>20.399999999999999</v>
      </c>
      <c r="F924" s="453" t="s">
        <v>9533</v>
      </c>
      <c r="G924" s="453"/>
      <c r="H924" s="737"/>
    </row>
    <row r="925" spans="1:8" customFormat="1" ht="14.4" customHeight="1">
      <c r="A925" s="753" t="s">
        <v>6491</v>
      </c>
      <c r="B925" s="451" t="s">
        <v>27400</v>
      </c>
      <c r="C925" s="451" t="s">
        <v>27401</v>
      </c>
      <c r="D925" s="452">
        <v>54</v>
      </c>
      <c r="E925" s="452">
        <f t="shared" si="14"/>
        <v>54</v>
      </c>
      <c r="F925" s="453" t="s">
        <v>9533</v>
      </c>
      <c r="G925" s="453"/>
      <c r="H925" s="737"/>
    </row>
    <row r="926" spans="1:8" customFormat="1" ht="14.4" customHeight="1">
      <c r="A926" s="753" t="s">
        <v>6491</v>
      </c>
      <c r="B926" s="451" t="s">
        <v>27402</v>
      </c>
      <c r="C926" s="451" t="s">
        <v>27403</v>
      </c>
      <c r="D926" s="452">
        <v>86.399999999999991</v>
      </c>
      <c r="E926" s="452">
        <f t="shared" si="14"/>
        <v>86.399999999999991</v>
      </c>
      <c r="F926" s="453" t="s">
        <v>9533</v>
      </c>
      <c r="G926" s="453"/>
      <c r="H926" s="737"/>
    </row>
    <row r="927" spans="1:8" customFormat="1" ht="14.4" customHeight="1">
      <c r="A927" s="753" t="s">
        <v>6491</v>
      </c>
      <c r="B927" s="451" t="s">
        <v>27404</v>
      </c>
      <c r="C927" s="451" t="s">
        <v>27405</v>
      </c>
      <c r="D927" s="452">
        <v>20.399999999999999</v>
      </c>
      <c r="E927" s="452">
        <f t="shared" si="14"/>
        <v>20.399999999999999</v>
      </c>
      <c r="F927" s="453" t="s">
        <v>9533</v>
      </c>
      <c r="G927" s="453"/>
      <c r="H927" s="737"/>
    </row>
    <row r="928" spans="1:8" customFormat="1" ht="14.4" customHeight="1">
      <c r="A928" s="753" t="s">
        <v>6491</v>
      </c>
      <c r="B928" s="451" t="s">
        <v>27406</v>
      </c>
      <c r="C928" s="451" t="s">
        <v>27407</v>
      </c>
      <c r="D928" s="452">
        <v>55.199999999999996</v>
      </c>
      <c r="E928" s="452">
        <f t="shared" si="14"/>
        <v>55.199999999999996</v>
      </c>
      <c r="F928" s="453" t="s">
        <v>9533</v>
      </c>
      <c r="G928" s="453"/>
      <c r="H928" s="737"/>
    </row>
    <row r="929" spans="1:8" customFormat="1" ht="14.4" customHeight="1">
      <c r="A929" s="753" t="s">
        <v>6491</v>
      </c>
      <c r="B929" s="451" t="s">
        <v>27408</v>
      </c>
      <c r="C929" s="451" t="s">
        <v>27409</v>
      </c>
      <c r="D929" s="452">
        <v>88.8</v>
      </c>
      <c r="E929" s="452">
        <f t="shared" si="14"/>
        <v>88.8</v>
      </c>
      <c r="F929" s="453" t="s">
        <v>9533</v>
      </c>
      <c r="G929" s="453"/>
      <c r="H929" s="737"/>
    </row>
    <row r="930" spans="1:8" customFormat="1" ht="14.4" customHeight="1">
      <c r="A930" s="753" t="s">
        <v>163</v>
      </c>
      <c r="B930" s="451" t="s">
        <v>27410</v>
      </c>
      <c r="C930" s="451" t="s">
        <v>27411</v>
      </c>
      <c r="D930" s="452">
        <v>25.2</v>
      </c>
      <c r="E930" s="452">
        <f t="shared" si="14"/>
        <v>25.2</v>
      </c>
      <c r="F930" s="453" t="s">
        <v>9533</v>
      </c>
      <c r="G930" s="453"/>
      <c r="H930" s="737"/>
    </row>
    <row r="931" spans="1:8" customFormat="1" ht="14.4" customHeight="1">
      <c r="A931" s="753" t="s">
        <v>163</v>
      </c>
      <c r="B931" s="451" t="s">
        <v>27412</v>
      </c>
      <c r="C931" s="451" t="s">
        <v>27413</v>
      </c>
      <c r="D931" s="452">
        <v>66</v>
      </c>
      <c r="E931" s="452">
        <f t="shared" si="14"/>
        <v>66</v>
      </c>
      <c r="F931" s="453" t="s">
        <v>9533</v>
      </c>
      <c r="G931" s="453"/>
      <c r="H931" s="737"/>
    </row>
    <row r="932" spans="1:8" customFormat="1" ht="14.4" customHeight="1" collapsed="1">
      <c r="A932" s="753" t="s">
        <v>163</v>
      </c>
      <c r="B932" s="451" t="s">
        <v>27414</v>
      </c>
      <c r="C932" s="451" t="s">
        <v>27415</v>
      </c>
      <c r="D932" s="452">
        <v>105.6</v>
      </c>
      <c r="E932" s="452">
        <f t="shared" si="14"/>
        <v>105.6</v>
      </c>
      <c r="F932" s="453" t="s">
        <v>9533</v>
      </c>
      <c r="G932" s="453"/>
      <c r="H932" s="737"/>
    </row>
    <row r="933" spans="1:8" customFormat="1" ht="14.4" customHeight="1">
      <c r="A933" s="753" t="s">
        <v>163</v>
      </c>
      <c r="B933" s="451" t="s">
        <v>27416</v>
      </c>
      <c r="C933" s="451" t="s">
        <v>27417</v>
      </c>
      <c r="D933" s="452">
        <v>22.8</v>
      </c>
      <c r="E933" s="452">
        <f t="shared" si="14"/>
        <v>22.8</v>
      </c>
      <c r="F933" s="453" t="s">
        <v>9533</v>
      </c>
      <c r="G933" s="453"/>
      <c r="H933" s="737"/>
    </row>
    <row r="934" spans="1:8" customFormat="1" ht="14.4" customHeight="1">
      <c r="A934" s="753" t="s">
        <v>163</v>
      </c>
      <c r="B934" s="451" t="s">
        <v>27418</v>
      </c>
      <c r="C934" s="451" t="s">
        <v>27419</v>
      </c>
      <c r="D934" s="452">
        <v>60</v>
      </c>
      <c r="E934" s="452">
        <f t="shared" si="14"/>
        <v>60</v>
      </c>
      <c r="F934" s="453" t="s">
        <v>9533</v>
      </c>
      <c r="G934" s="453"/>
      <c r="H934" s="737"/>
    </row>
    <row r="935" spans="1:8" customFormat="1" ht="14.4" customHeight="1">
      <c r="A935" s="753" t="s">
        <v>163</v>
      </c>
      <c r="B935" s="451" t="s">
        <v>27420</v>
      </c>
      <c r="C935" s="451" t="s">
        <v>27421</v>
      </c>
      <c r="D935" s="452">
        <v>94.8</v>
      </c>
      <c r="E935" s="452">
        <f t="shared" si="14"/>
        <v>94.8</v>
      </c>
      <c r="F935" s="453" t="s">
        <v>9533</v>
      </c>
      <c r="G935" s="453"/>
      <c r="H935" s="737"/>
    </row>
    <row r="936" spans="1:8" customFormat="1" ht="14.4" customHeight="1">
      <c r="A936" s="753" t="s">
        <v>163</v>
      </c>
      <c r="B936" s="451" t="s">
        <v>27422</v>
      </c>
      <c r="C936" s="451" t="s">
        <v>27423</v>
      </c>
      <c r="D936" s="452">
        <v>42</v>
      </c>
      <c r="E936" s="452">
        <f t="shared" si="14"/>
        <v>42</v>
      </c>
      <c r="F936" s="453" t="s">
        <v>9533</v>
      </c>
      <c r="G936" s="453"/>
      <c r="H936" s="737"/>
    </row>
    <row r="937" spans="1:8" customFormat="1" ht="14.4" customHeight="1" collapsed="1">
      <c r="A937" s="753" t="s">
        <v>163</v>
      </c>
      <c r="B937" s="451" t="s">
        <v>27424</v>
      </c>
      <c r="C937" s="451" t="s">
        <v>27425</v>
      </c>
      <c r="D937" s="452">
        <v>112.8</v>
      </c>
      <c r="E937" s="452">
        <f t="shared" si="14"/>
        <v>112.8</v>
      </c>
      <c r="F937" s="453" t="s">
        <v>9533</v>
      </c>
      <c r="G937" s="453"/>
      <c r="H937" s="737"/>
    </row>
    <row r="938" spans="1:8" customFormat="1" ht="14.4" customHeight="1" collapsed="1">
      <c r="A938" s="753" t="s">
        <v>163</v>
      </c>
      <c r="B938" s="451" t="s">
        <v>27426</v>
      </c>
      <c r="C938" s="451" t="s">
        <v>27427</v>
      </c>
      <c r="D938" s="452">
        <v>178.79999999999998</v>
      </c>
      <c r="E938" s="452">
        <f t="shared" si="14"/>
        <v>178.79999999999998</v>
      </c>
      <c r="F938" s="453" t="s">
        <v>9533</v>
      </c>
      <c r="G938" s="453"/>
      <c r="H938" s="737"/>
    </row>
    <row r="939" spans="1:8" customFormat="1" ht="14.4" customHeight="1" collapsed="1">
      <c r="A939" s="753" t="s">
        <v>163</v>
      </c>
      <c r="B939" s="451" t="s">
        <v>27428</v>
      </c>
      <c r="C939" s="451" t="s">
        <v>27429</v>
      </c>
      <c r="D939" s="452">
        <v>30</v>
      </c>
      <c r="E939" s="452">
        <f t="shared" si="14"/>
        <v>30</v>
      </c>
      <c r="F939" s="453" t="s">
        <v>9533</v>
      </c>
      <c r="G939" s="453"/>
      <c r="H939" s="737"/>
    </row>
    <row r="940" spans="1:8" customFormat="1" ht="14.4" customHeight="1">
      <c r="A940" s="753" t="s">
        <v>163</v>
      </c>
      <c r="B940" s="451" t="s">
        <v>27430</v>
      </c>
      <c r="C940" s="451" t="s">
        <v>27431</v>
      </c>
      <c r="D940" s="452">
        <v>81.599999999999994</v>
      </c>
      <c r="E940" s="452">
        <f t="shared" si="14"/>
        <v>81.599999999999994</v>
      </c>
      <c r="F940" s="453" t="s">
        <v>9533</v>
      </c>
      <c r="G940" s="453"/>
      <c r="H940" s="737"/>
    </row>
    <row r="941" spans="1:8" customFormat="1" ht="14.4" customHeight="1">
      <c r="A941" s="753" t="s">
        <v>163</v>
      </c>
      <c r="B941" s="451" t="s">
        <v>27432</v>
      </c>
      <c r="C941" s="451" t="s">
        <v>27433</v>
      </c>
      <c r="D941" s="452">
        <v>128.4</v>
      </c>
      <c r="E941" s="452">
        <f t="shared" si="14"/>
        <v>128.4</v>
      </c>
      <c r="F941" s="453" t="s">
        <v>9533</v>
      </c>
      <c r="G941" s="453"/>
      <c r="H941" s="737"/>
    </row>
    <row r="942" spans="1:8" customFormat="1" ht="14.4" customHeight="1">
      <c r="A942" s="753" t="s">
        <v>163</v>
      </c>
      <c r="B942" s="451" t="s">
        <v>27434</v>
      </c>
      <c r="C942" s="451" t="s">
        <v>27435</v>
      </c>
      <c r="D942" s="452">
        <v>44.4</v>
      </c>
      <c r="E942" s="452">
        <f t="shared" si="14"/>
        <v>44.4</v>
      </c>
      <c r="F942" s="453" t="s">
        <v>9533</v>
      </c>
      <c r="G942" s="453"/>
      <c r="H942" s="737"/>
    </row>
    <row r="943" spans="1:8" customFormat="1" ht="14.4" customHeight="1">
      <c r="A943" s="753" t="s">
        <v>163</v>
      </c>
      <c r="B943" s="451" t="s">
        <v>27436</v>
      </c>
      <c r="C943" s="451" t="s">
        <v>27437</v>
      </c>
      <c r="D943" s="452">
        <v>117.6</v>
      </c>
      <c r="E943" s="452">
        <f t="shared" si="14"/>
        <v>117.6</v>
      </c>
      <c r="F943" s="453" t="s">
        <v>9533</v>
      </c>
      <c r="G943" s="453"/>
      <c r="H943" s="737"/>
    </row>
    <row r="944" spans="1:8" customFormat="1" ht="14.4" customHeight="1">
      <c r="A944" s="753" t="s">
        <v>163</v>
      </c>
      <c r="B944" s="451" t="s">
        <v>27438</v>
      </c>
      <c r="C944" s="451" t="s">
        <v>27439</v>
      </c>
      <c r="D944" s="452">
        <v>186</v>
      </c>
      <c r="E944" s="452">
        <f t="shared" si="14"/>
        <v>186</v>
      </c>
      <c r="F944" s="453" t="s">
        <v>9533</v>
      </c>
      <c r="G944" s="453"/>
      <c r="H944" s="737"/>
    </row>
    <row r="945" spans="1:8" customFormat="1" ht="14.4" customHeight="1">
      <c r="A945" s="753" t="s">
        <v>163</v>
      </c>
      <c r="B945" s="451" t="s">
        <v>27440</v>
      </c>
      <c r="C945" s="451" t="s">
        <v>27441</v>
      </c>
      <c r="D945" s="452">
        <v>50.4</v>
      </c>
      <c r="E945" s="452">
        <f t="shared" si="14"/>
        <v>50.4</v>
      </c>
      <c r="F945" s="453" t="s">
        <v>9533</v>
      </c>
      <c r="G945" s="453"/>
      <c r="H945" s="737"/>
    </row>
    <row r="946" spans="1:8" customFormat="1" ht="14.4" customHeight="1">
      <c r="A946" s="753" t="s">
        <v>163</v>
      </c>
      <c r="B946" s="451" t="s">
        <v>27442</v>
      </c>
      <c r="C946" s="451" t="s">
        <v>27443</v>
      </c>
      <c r="D946" s="452">
        <v>134.4</v>
      </c>
      <c r="E946" s="452">
        <f t="shared" si="14"/>
        <v>134.4</v>
      </c>
      <c r="F946" s="453" t="s">
        <v>9533</v>
      </c>
      <c r="G946" s="453"/>
      <c r="H946" s="737"/>
    </row>
    <row r="947" spans="1:8" customFormat="1" ht="14.4" customHeight="1">
      <c r="A947" s="753" t="s">
        <v>163</v>
      </c>
      <c r="B947" s="451" t="s">
        <v>27444</v>
      </c>
      <c r="C947" s="451" t="s">
        <v>27445</v>
      </c>
      <c r="D947" s="452">
        <v>212.4</v>
      </c>
      <c r="E947" s="452">
        <f t="shared" si="14"/>
        <v>212.4</v>
      </c>
      <c r="F947" s="453" t="s">
        <v>9533</v>
      </c>
      <c r="G947" s="453"/>
      <c r="H947" s="737"/>
    </row>
    <row r="948" spans="1:8" customFormat="1" ht="14.4" customHeight="1">
      <c r="A948" s="753" t="s">
        <v>163</v>
      </c>
      <c r="B948" s="451" t="s">
        <v>27446</v>
      </c>
      <c r="C948" s="451" t="s">
        <v>27447</v>
      </c>
      <c r="D948" s="452">
        <v>75.599999999999994</v>
      </c>
      <c r="E948" s="452">
        <f t="shared" si="14"/>
        <v>75.599999999999994</v>
      </c>
      <c r="F948" s="453" t="s">
        <v>9533</v>
      </c>
      <c r="G948" s="453"/>
      <c r="H948" s="737"/>
    </row>
    <row r="949" spans="1:8" customFormat="1" ht="14.4" customHeight="1">
      <c r="A949" s="753" t="s">
        <v>163</v>
      </c>
      <c r="B949" s="451" t="s">
        <v>27448</v>
      </c>
      <c r="C949" s="451" t="s">
        <v>27449</v>
      </c>
      <c r="D949" s="452">
        <v>201.6</v>
      </c>
      <c r="E949" s="452">
        <f t="shared" si="14"/>
        <v>201.6</v>
      </c>
      <c r="F949" s="453" t="s">
        <v>9533</v>
      </c>
      <c r="G949" s="453"/>
      <c r="H949" s="737"/>
    </row>
    <row r="950" spans="1:8" customFormat="1" ht="14.4" customHeight="1">
      <c r="A950" s="753" t="s">
        <v>163</v>
      </c>
      <c r="B950" s="451" t="s">
        <v>27450</v>
      </c>
      <c r="C950" s="451" t="s">
        <v>27451</v>
      </c>
      <c r="D950" s="452">
        <v>318</v>
      </c>
      <c r="E950" s="452">
        <f t="shared" si="14"/>
        <v>318</v>
      </c>
      <c r="F950" s="453" t="s">
        <v>9533</v>
      </c>
      <c r="G950" s="453"/>
      <c r="H950" s="737"/>
    </row>
    <row r="951" spans="1:8" customFormat="1" ht="14.4" customHeight="1">
      <c r="A951" s="753" t="s">
        <v>163</v>
      </c>
      <c r="B951" s="451" t="s">
        <v>27452</v>
      </c>
      <c r="C951" s="451" t="s">
        <v>27453</v>
      </c>
      <c r="D951" s="452">
        <v>20.399999999999999</v>
      </c>
      <c r="E951" s="452">
        <f t="shared" si="14"/>
        <v>20.399999999999999</v>
      </c>
      <c r="F951" s="453" t="s">
        <v>9533</v>
      </c>
      <c r="G951" s="453"/>
      <c r="H951" s="737"/>
    </row>
    <row r="952" spans="1:8" customFormat="1" ht="14.4" customHeight="1">
      <c r="A952" s="753" t="s">
        <v>163</v>
      </c>
      <c r="B952" s="451" t="s">
        <v>27454</v>
      </c>
      <c r="C952" s="451" t="s">
        <v>27455</v>
      </c>
      <c r="D952" s="452">
        <v>54</v>
      </c>
      <c r="E952" s="452">
        <f t="shared" si="14"/>
        <v>54</v>
      </c>
      <c r="F952" s="453" t="s">
        <v>9533</v>
      </c>
      <c r="G952" s="453"/>
      <c r="H952" s="737"/>
    </row>
    <row r="953" spans="1:8" customFormat="1" ht="14.4" customHeight="1">
      <c r="A953" s="753" t="s">
        <v>163</v>
      </c>
      <c r="B953" s="451" t="s">
        <v>27456</v>
      </c>
      <c r="C953" s="451" t="s">
        <v>27457</v>
      </c>
      <c r="D953" s="452">
        <v>86.399999999999991</v>
      </c>
      <c r="E953" s="452">
        <f t="shared" si="14"/>
        <v>86.399999999999991</v>
      </c>
      <c r="F953" s="453" t="s">
        <v>9533</v>
      </c>
      <c r="G953" s="453"/>
      <c r="H953" s="737"/>
    </row>
    <row r="954" spans="1:8" customFormat="1" ht="14.4" customHeight="1" collapsed="1">
      <c r="A954" s="753" t="s">
        <v>25675</v>
      </c>
      <c r="B954" s="451" t="s">
        <v>27458</v>
      </c>
      <c r="C954" s="451" t="s">
        <v>27459</v>
      </c>
      <c r="D954" s="452">
        <v>108</v>
      </c>
      <c r="E954" s="452">
        <f t="shared" si="14"/>
        <v>108</v>
      </c>
      <c r="F954" s="453" t="s">
        <v>9533</v>
      </c>
      <c r="G954" s="453"/>
      <c r="H954" s="737"/>
    </row>
    <row r="955" spans="1:8" customFormat="1" ht="14.4" customHeight="1">
      <c r="A955" s="753" t="s">
        <v>25675</v>
      </c>
      <c r="B955" s="451" t="s">
        <v>27460</v>
      </c>
      <c r="C955" s="451" t="s">
        <v>27461</v>
      </c>
      <c r="D955" s="452">
        <v>276</v>
      </c>
      <c r="E955" s="452">
        <f t="shared" ref="E955:E1018" si="15">D955*(1-$E$5)</f>
        <v>276</v>
      </c>
      <c r="F955" s="453" t="s">
        <v>9533</v>
      </c>
      <c r="G955" s="453"/>
      <c r="H955" s="737"/>
    </row>
    <row r="956" spans="1:8" customFormat="1" ht="14.4" customHeight="1">
      <c r="A956" s="753" t="s">
        <v>25675</v>
      </c>
      <c r="B956" s="451" t="s">
        <v>27462</v>
      </c>
      <c r="C956" s="451" t="s">
        <v>27463</v>
      </c>
      <c r="D956" s="452">
        <v>442.8</v>
      </c>
      <c r="E956" s="452">
        <f t="shared" si="15"/>
        <v>442.8</v>
      </c>
      <c r="F956" s="453" t="s">
        <v>9533</v>
      </c>
      <c r="G956" s="453"/>
      <c r="H956" s="737"/>
    </row>
    <row r="957" spans="1:8" customFormat="1" ht="14.4" customHeight="1">
      <c r="A957" s="753" t="s">
        <v>25675</v>
      </c>
      <c r="B957" s="451" t="s">
        <v>27464</v>
      </c>
      <c r="C957" s="451" t="s">
        <v>27465</v>
      </c>
      <c r="D957" s="452">
        <v>54</v>
      </c>
      <c r="E957" s="452">
        <f t="shared" si="15"/>
        <v>54</v>
      </c>
      <c r="F957" s="453" t="s">
        <v>9533</v>
      </c>
      <c r="G957" s="453"/>
      <c r="H957" s="737"/>
    </row>
    <row r="958" spans="1:8" customFormat="1" ht="14.4" customHeight="1">
      <c r="A958" s="753" t="s">
        <v>25675</v>
      </c>
      <c r="B958" s="451" t="s">
        <v>27466</v>
      </c>
      <c r="C958" s="451" t="s">
        <v>27467</v>
      </c>
      <c r="D958" s="452">
        <v>144</v>
      </c>
      <c r="E958" s="452">
        <f t="shared" si="15"/>
        <v>144</v>
      </c>
      <c r="F958" s="453" t="s">
        <v>9533</v>
      </c>
      <c r="G958" s="453"/>
      <c r="H958" s="737"/>
    </row>
    <row r="959" spans="1:8" customFormat="1" ht="14.4" customHeight="1">
      <c r="A959" s="753" t="s">
        <v>25675</v>
      </c>
      <c r="B959" s="451" t="s">
        <v>27468</v>
      </c>
      <c r="C959" s="451" t="s">
        <v>27469</v>
      </c>
      <c r="D959" s="452">
        <v>228</v>
      </c>
      <c r="E959" s="452">
        <f t="shared" si="15"/>
        <v>228</v>
      </c>
      <c r="F959" s="453" t="s">
        <v>9533</v>
      </c>
      <c r="G959" s="453"/>
      <c r="H959" s="737"/>
    </row>
    <row r="960" spans="1:8" customFormat="1" ht="14.4" customHeight="1">
      <c r="A960" s="753" t="s">
        <v>25675</v>
      </c>
      <c r="B960" s="451" t="s">
        <v>24626</v>
      </c>
      <c r="C960" s="451" t="s">
        <v>24627</v>
      </c>
      <c r="D960" s="452">
        <v>168</v>
      </c>
      <c r="E960" s="452">
        <f t="shared" si="15"/>
        <v>168</v>
      </c>
      <c r="F960" s="453" t="s">
        <v>9533</v>
      </c>
      <c r="G960" s="453"/>
      <c r="H960" s="737"/>
    </row>
    <row r="961" spans="1:8" customFormat="1" ht="14.4" customHeight="1">
      <c r="A961" s="753" t="s">
        <v>25675</v>
      </c>
      <c r="B961" s="451" t="s">
        <v>24628</v>
      </c>
      <c r="C961" s="451" t="s">
        <v>24629</v>
      </c>
      <c r="D961" s="452">
        <v>430.8</v>
      </c>
      <c r="E961" s="452">
        <f t="shared" si="15"/>
        <v>430.8</v>
      </c>
      <c r="F961" s="453" t="s">
        <v>9533</v>
      </c>
      <c r="G961" s="453"/>
      <c r="H961" s="737"/>
    </row>
    <row r="962" spans="1:8" customFormat="1" ht="14.4" customHeight="1">
      <c r="A962" s="753" t="s">
        <v>25675</v>
      </c>
      <c r="B962" s="451" t="s">
        <v>24630</v>
      </c>
      <c r="C962" s="451" t="s">
        <v>24631</v>
      </c>
      <c r="D962" s="452">
        <v>692.4</v>
      </c>
      <c r="E962" s="452">
        <f t="shared" si="15"/>
        <v>692.4</v>
      </c>
      <c r="F962" s="453" t="s">
        <v>9533</v>
      </c>
      <c r="G962" s="453"/>
      <c r="H962" s="737"/>
    </row>
    <row r="963" spans="1:8" customFormat="1" ht="14.4" customHeight="1">
      <c r="A963" s="753" t="s">
        <v>25675</v>
      </c>
      <c r="B963" s="451" t="s">
        <v>25676</v>
      </c>
      <c r="C963" s="451" t="s">
        <v>25677</v>
      </c>
      <c r="D963" s="452">
        <v>84</v>
      </c>
      <c r="E963" s="452">
        <f t="shared" si="15"/>
        <v>84</v>
      </c>
      <c r="F963" s="453" t="s">
        <v>9533</v>
      </c>
      <c r="G963" s="453"/>
      <c r="H963" s="737"/>
    </row>
    <row r="964" spans="1:8" customFormat="1" ht="14.4" customHeight="1">
      <c r="A964" s="753" t="s">
        <v>25675</v>
      </c>
      <c r="B964" s="451" t="s">
        <v>25679</v>
      </c>
      <c r="C964" s="451" t="s">
        <v>25680</v>
      </c>
      <c r="D964" s="452">
        <v>224.4</v>
      </c>
      <c r="E964" s="452">
        <f t="shared" si="15"/>
        <v>224.4</v>
      </c>
      <c r="F964" s="453" t="s">
        <v>9533</v>
      </c>
      <c r="G964" s="453"/>
      <c r="H964" s="737"/>
    </row>
    <row r="965" spans="1:8" customFormat="1" ht="14.4" customHeight="1">
      <c r="A965" s="753" t="s">
        <v>25675</v>
      </c>
      <c r="B965" s="451" t="s">
        <v>25681</v>
      </c>
      <c r="C965" s="451" t="s">
        <v>25682</v>
      </c>
      <c r="D965" s="452">
        <v>355.2</v>
      </c>
      <c r="E965" s="452">
        <f t="shared" si="15"/>
        <v>355.2</v>
      </c>
      <c r="F965" s="453" t="s">
        <v>9533</v>
      </c>
      <c r="G965" s="453"/>
      <c r="H965" s="737"/>
    </row>
    <row r="966" spans="1:8" customFormat="1" ht="14.4" customHeight="1">
      <c r="A966" s="753" t="s">
        <v>25675</v>
      </c>
      <c r="B966" s="451" t="s">
        <v>24632</v>
      </c>
      <c r="C966" s="451" t="s">
        <v>24633</v>
      </c>
      <c r="D966" s="452">
        <v>204</v>
      </c>
      <c r="E966" s="452">
        <f t="shared" si="15"/>
        <v>204</v>
      </c>
      <c r="F966" s="453" t="s">
        <v>9533</v>
      </c>
      <c r="G966" s="453"/>
      <c r="H966" s="737"/>
    </row>
    <row r="967" spans="1:8" customFormat="1" ht="14.4" customHeight="1" collapsed="1">
      <c r="A967" s="753" t="s">
        <v>25675</v>
      </c>
      <c r="B967" s="451" t="s">
        <v>24634</v>
      </c>
      <c r="C967" s="451" t="s">
        <v>24635</v>
      </c>
      <c r="D967" s="452">
        <v>520.79999999999995</v>
      </c>
      <c r="E967" s="452">
        <f t="shared" si="15"/>
        <v>520.79999999999995</v>
      </c>
      <c r="F967" s="453" t="s">
        <v>9533</v>
      </c>
      <c r="G967" s="453"/>
      <c r="H967" s="737"/>
    </row>
    <row r="968" spans="1:8" customFormat="1" ht="14.4" customHeight="1">
      <c r="A968" s="753" t="s">
        <v>25675</v>
      </c>
      <c r="B968" s="451" t="s">
        <v>24636</v>
      </c>
      <c r="C968" s="451" t="s">
        <v>24637</v>
      </c>
      <c r="D968" s="452">
        <v>838.8</v>
      </c>
      <c r="E968" s="452">
        <f t="shared" si="15"/>
        <v>838.8</v>
      </c>
      <c r="F968" s="453" t="s">
        <v>9533</v>
      </c>
      <c r="G968" s="453"/>
      <c r="H968" s="737"/>
    </row>
    <row r="969" spans="1:8" customFormat="1" ht="14.4" customHeight="1">
      <c r="A969" s="753" t="s">
        <v>25675</v>
      </c>
      <c r="B969" s="451" t="s">
        <v>25683</v>
      </c>
      <c r="C969" s="451" t="s">
        <v>25684</v>
      </c>
      <c r="D969" s="452">
        <v>102</v>
      </c>
      <c r="E969" s="452">
        <f t="shared" si="15"/>
        <v>102</v>
      </c>
      <c r="F969" s="453" t="s">
        <v>9533</v>
      </c>
      <c r="G969" s="453"/>
      <c r="H969" s="737"/>
    </row>
    <row r="970" spans="1:8" customFormat="1" ht="14.4" customHeight="1">
      <c r="A970" s="753" t="s">
        <v>25675</v>
      </c>
      <c r="B970" s="451" t="s">
        <v>25685</v>
      </c>
      <c r="C970" s="451" t="s">
        <v>25686</v>
      </c>
      <c r="D970" s="452">
        <v>272.39999999999998</v>
      </c>
      <c r="E970" s="452">
        <f t="shared" si="15"/>
        <v>272.39999999999998</v>
      </c>
      <c r="F970" s="453" t="s">
        <v>9533</v>
      </c>
      <c r="G970" s="453"/>
      <c r="H970" s="737"/>
    </row>
    <row r="971" spans="1:8" customFormat="1" ht="14.4" customHeight="1">
      <c r="A971" s="753" t="s">
        <v>25675</v>
      </c>
      <c r="B971" s="451" t="s">
        <v>25687</v>
      </c>
      <c r="C971" s="451" t="s">
        <v>25688</v>
      </c>
      <c r="D971" s="452">
        <v>430.8</v>
      </c>
      <c r="E971" s="452">
        <f t="shared" si="15"/>
        <v>430.8</v>
      </c>
      <c r="F971" s="453" t="s">
        <v>9533</v>
      </c>
      <c r="G971" s="453"/>
      <c r="H971" s="737"/>
    </row>
    <row r="972" spans="1:8" customFormat="1" ht="14.4" customHeight="1">
      <c r="A972" s="753" t="s">
        <v>25675</v>
      </c>
      <c r="B972" s="451" t="s">
        <v>24638</v>
      </c>
      <c r="C972" s="451" t="s">
        <v>24639</v>
      </c>
      <c r="D972" s="452">
        <v>308.39999999999998</v>
      </c>
      <c r="E972" s="452">
        <f t="shared" si="15"/>
        <v>308.39999999999998</v>
      </c>
      <c r="F972" s="453" t="s">
        <v>9533</v>
      </c>
      <c r="G972" s="453"/>
      <c r="H972" s="737"/>
    </row>
    <row r="973" spans="1:8" customFormat="1" ht="14.4" customHeight="1">
      <c r="A973" s="753" t="s">
        <v>25675</v>
      </c>
      <c r="B973" s="451" t="s">
        <v>24640</v>
      </c>
      <c r="C973" s="451" t="s">
        <v>24641</v>
      </c>
      <c r="D973" s="452">
        <v>789.6</v>
      </c>
      <c r="E973" s="452">
        <f t="shared" si="15"/>
        <v>789.6</v>
      </c>
      <c r="F973" s="453" t="s">
        <v>9533</v>
      </c>
      <c r="G973" s="453"/>
      <c r="H973" s="737"/>
    </row>
    <row r="974" spans="1:8" customFormat="1" ht="14.4" customHeight="1">
      <c r="A974" s="753" t="s">
        <v>25675</v>
      </c>
      <c r="B974" s="451" t="s">
        <v>24642</v>
      </c>
      <c r="C974" s="451" t="s">
        <v>24643</v>
      </c>
      <c r="D974" s="452">
        <v>1269.5999999999999</v>
      </c>
      <c r="E974" s="452">
        <f t="shared" si="15"/>
        <v>1269.5999999999999</v>
      </c>
      <c r="F974" s="453" t="s">
        <v>9533</v>
      </c>
      <c r="G974" s="453"/>
      <c r="H974" s="737"/>
    </row>
    <row r="975" spans="1:8" customFormat="1" ht="14.4" customHeight="1">
      <c r="A975" s="753" t="s">
        <v>25675</v>
      </c>
      <c r="B975" s="451" t="s">
        <v>25689</v>
      </c>
      <c r="C975" s="451" t="s">
        <v>25690</v>
      </c>
      <c r="D975" s="452">
        <v>154.79999999999998</v>
      </c>
      <c r="E975" s="452">
        <f t="shared" si="15"/>
        <v>154.79999999999998</v>
      </c>
      <c r="F975" s="453" t="s">
        <v>9533</v>
      </c>
      <c r="G975" s="453"/>
      <c r="H975" s="737"/>
    </row>
    <row r="976" spans="1:8" customFormat="1" ht="14.4" customHeight="1">
      <c r="A976" s="753" t="s">
        <v>25675</v>
      </c>
      <c r="B976" s="451" t="s">
        <v>25691</v>
      </c>
      <c r="C976" s="451" t="s">
        <v>25692</v>
      </c>
      <c r="D976" s="452">
        <v>411.59999999999997</v>
      </c>
      <c r="E976" s="452">
        <f t="shared" si="15"/>
        <v>411.59999999999997</v>
      </c>
      <c r="F976" s="453" t="s">
        <v>9533</v>
      </c>
      <c r="G976" s="453"/>
      <c r="H976" s="737"/>
    </row>
    <row r="977" spans="1:8" customFormat="1" ht="14.4" customHeight="1">
      <c r="A977" s="753" t="s">
        <v>25675</v>
      </c>
      <c r="B977" s="451" t="s">
        <v>25693</v>
      </c>
      <c r="C977" s="451" t="s">
        <v>25694</v>
      </c>
      <c r="D977" s="452">
        <v>651.6</v>
      </c>
      <c r="E977" s="452">
        <f t="shared" si="15"/>
        <v>651.6</v>
      </c>
      <c r="F977" s="453" t="s">
        <v>9533</v>
      </c>
      <c r="G977" s="453"/>
      <c r="H977" s="737"/>
    </row>
    <row r="978" spans="1:8" customFormat="1" ht="14.4" customHeight="1">
      <c r="A978" s="753" t="s">
        <v>26212</v>
      </c>
      <c r="B978" s="451" t="s">
        <v>25187</v>
      </c>
      <c r="C978" s="451" t="s">
        <v>25188</v>
      </c>
      <c r="D978" s="452">
        <v>166.79999999999998</v>
      </c>
      <c r="E978" s="452">
        <f t="shared" si="15"/>
        <v>166.79999999999998</v>
      </c>
      <c r="F978" s="453" t="s">
        <v>9533</v>
      </c>
      <c r="G978" s="453"/>
      <c r="H978" s="737"/>
    </row>
    <row r="979" spans="1:8" customFormat="1" ht="14.4" customHeight="1" collapsed="1">
      <c r="A979" s="753" t="s">
        <v>26212</v>
      </c>
      <c r="B979" s="451" t="s">
        <v>25189</v>
      </c>
      <c r="C979" s="451" t="s">
        <v>25190</v>
      </c>
      <c r="D979" s="452">
        <v>427.2</v>
      </c>
      <c r="E979" s="452">
        <f t="shared" si="15"/>
        <v>427.2</v>
      </c>
      <c r="F979" s="453" t="s">
        <v>9533</v>
      </c>
      <c r="G979" s="453"/>
      <c r="H979" s="737"/>
    </row>
    <row r="980" spans="1:8" customFormat="1" ht="14.4" customHeight="1">
      <c r="A980" s="753" t="s">
        <v>26212</v>
      </c>
      <c r="B980" s="451" t="s">
        <v>25191</v>
      </c>
      <c r="C980" s="451" t="s">
        <v>25192</v>
      </c>
      <c r="D980" s="452">
        <v>687.6</v>
      </c>
      <c r="E980" s="452">
        <f t="shared" si="15"/>
        <v>687.6</v>
      </c>
      <c r="F980" s="453" t="s">
        <v>9533</v>
      </c>
      <c r="G980" s="453"/>
      <c r="H980" s="737"/>
    </row>
    <row r="981" spans="1:8" customFormat="1" ht="14.4" customHeight="1">
      <c r="A981" s="753" t="s">
        <v>26212</v>
      </c>
      <c r="B981" s="451" t="s">
        <v>26213</v>
      </c>
      <c r="C981" s="451" t="s">
        <v>26214</v>
      </c>
      <c r="D981" s="452">
        <v>84</v>
      </c>
      <c r="E981" s="452">
        <f t="shared" si="15"/>
        <v>84</v>
      </c>
      <c r="F981" s="453" t="s">
        <v>9533</v>
      </c>
      <c r="G981" s="453"/>
      <c r="H981" s="737"/>
    </row>
    <row r="982" spans="1:8" customFormat="1" ht="14.4" customHeight="1" collapsed="1">
      <c r="A982" s="753" t="s">
        <v>26212</v>
      </c>
      <c r="B982" s="451" t="s">
        <v>26215</v>
      </c>
      <c r="C982" s="451" t="s">
        <v>26216</v>
      </c>
      <c r="D982" s="452">
        <v>223.2</v>
      </c>
      <c r="E982" s="452">
        <f t="shared" si="15"/>
        <v>223.2</v>
      </c>
      <c r="F982" s="453" t="s">
        <v>9533</v>
      </c>
      <c r="G982" s="453"/>
      <c r="H982" s="737"/>
    </row>
    <row r="983" spans="1:8" customFormat="1" ht="14.4" customHeight="1">
      <c r="A983" s="753" t="s">
        <v>26212</v>
      </c>
      <c r="B983" s="451" t="s">
        <v>26217</v>
      </c>
      <c r="C983" s="451" t="s">
        <v>26218</v>
      </c>
      <c r="D983" s="452">
        <v>352.8</v>
      </c>
      <c r="E983" s="452">
        <f t="shared" si="15"/>
        <v>352.8</v>
      </c>
      <c r="F983" s="453" t="s">
        <v>9533</v>
      </c>
      <c r="G983" s="453"/>
      <c r="H983" s="737"/>
    </row>
    <row r="984" spans="1:8" customFormat="1" ht="14.4" customHeight="1">
      <c r="A984" s="753" t="s">
        <v>26212</v>
      </c>
      <c r="B984" s="451" t="s">
        <v>25193</v>
      </c>
      <c r="C984" s="451" t="s">
        <v>25194</v>
      </c>
      <c r="D984" s="452">
        <v>156</v>
      </c>
      <c r="E984" s="452">
        <f t="shared" si="15"/>
        <v>156</v>
      </c>
      <c r="F984" s="453" t="s">
        <v>9533</v>
      </c>
      <c r="G984" s="453"/>
      <c r="H984" s="737"/>
    </row>
    <row r="985" spans="1:8" customFormat="1" ht="14.4" customHeight="1">
      <c r="A985" s="753" t="s">
        <v>26212</v>
      </c>
      <c r="B985" s="451" t="s">
        <v>25195</v>
      </c>
      <c r="C985" s="451" t="s">
        <v>25196</v>
      </c>
      <c r="D985" s="452">
        <v>399.59999999999997</v>
      </c>
      <c r="E985" s="452">
        <f t="shared" si="15"/>
        <v>399.59999999999997</v>
      </c>
      <c r="F985" s="453" t="s">
        <v>9533</v>
      </c>
      <c r="G985" s="453"/>
      <c r="H985" s="737"/>
    </row>
    <row r="986" spans="1:8" customFormat="1" ht="14.4" customHeight="1">
      <c r="A986" s="753" t="s">
        <v>26212</v>
      </c>
      <c r="B986" s="451" t="s">
        <v>25197</v>
      </c>
      <c r="C986" s="451" t="s">
        <v>25198</v>
      </c>
      <c r="D986" s="452">
        <v>642</v>
      </c>
      <c r="E986" s="452">
        <f t="shared" si="15"/>
        <v>642</v>
      </c>
      <c r="F986" s="453" t="s">
        <v>9533</v>
      </c>
      <c r="G986" s="453"/>
      <c r="H986" s="737"/>
    </row>
    <row r="987" spans="1:8" customFormat="1" ht="14.4" customHeight="1">
      <c r="A987" s="753" t="s">
        <v>26212</v>
      </c>
      <c r="B987" s="451" t="s">
        <v>26219</v>
      </c>
      <c r="C987" s="451" t="s">
        <v>26220</v>
      </c>
      <c r="D987" s="452">
        <v>78</v>
      </c>
      <c r="E987" s="452">
        <f t="shared" si="15"/>
        <v>78</v>
      </c>
      <c r="F987" s="453" t="s">
        <v>9533</v>
      </c>
      <c r="G987" s="453"/>
      <c r="H987" s="737"/>
    </row>
    <row r="988" spans="1:8" customFormat="1" ht="14.4" customHeight="1">
      <c r="A988" s="753" t="s">
        <v>26212</v>
      </c>
      <c r="B988" s="451" t="s">
        <v>26221</v>
      </c>
      <c r="C988" s="451" t="s">
        <v>26222</v>
      </c>
      <c r="D988" s="452">
        <v>208.79999999999998</v>
      </c>
      <c r="E988" s="452">
        <f t="shared" si="15"/>
        <v>208.79999999999998</v>
      </c>
      <c r="F988" s="453" t="s">
        <v>9533</v>
      </c>
      <c r="G988" s="453"/>
      <c r="H988" s="737"/>
    </row>
    <row r="989" spans="1:8" customFormat="1" ht="14.4" customHeight="1">
      <c r="A989" s="753" t="s">
        <v>26212</v>
      </c>
      <c r="B989" s="451" t="s">
        <v>26223</v>
      </c>
      <c r="C989" s="451" t="s">
        <v>26224</v>
      </c>
      <c r="D989" s="452">
        <v>330</v>
      </c>
      <c r="E989" s="452">
        <f t="shared" si="15"/>
        <v>330</v>
      </c>
      <c r="F989" s="453" t="s">
        <v>9533</v>
      </c>
      <c r="G989" s="453"/>
      <c r="H989" s="737"/>
    </row>
    <row r="990" spans="1:8" customFormat="1" ht="14.4" customHeight="1" collapsed="1">
      <c r="A990" s="753" t="s">
        <v>26172</v>
      </c>
      <c r="B990" s="451" t="s">
        <v>25149</v>
      </c>
      <c r="C990" s="451" t="s">
        <v>25150</v>
      </c>
      <c r="D990" s="452">
        <v>88.8</v>
      </c>
      <c r="E990" s="452">
        <f t="shared" si="15"/>
        <v>88.8</v>
      </c>
      <c r="F990" s="453" t="s">
        <v>9533</v>
      </c>
      <c r="G990" s="453"/>
      <c r="H990" s="737"/>
    </row>
    <row r="991" spans="1:8" customFormat="1" ht="14.4" customHeight="1">
      <c r="A991" s="753" t="s">
        <v>26172</v>
      </c>
      <c r="B991" s="451" t="s">
        <v>25151</v>
      </c>
      <c r="C991" s="451" t="s">
        <v>25152</v>
      </c>
      <c r="D991" s="452">
        <v>226.79999999999998</v>
      </c>
      <c r="E991" s="452">
        <f t="shared" si="15"/>
        <v>226.79999999999998</v>
      </c>
      <c r="F991" s="453" t="s">
        <v>9533</v>
      </c>
      <c r="G991" s="453"/>
      <c r="H991" s="737"/>
    </row>
    <row r="992" spans="1:8" customFormat="1" ht="14.4" customHeight="1">
      <c r="A992" s="753" t="s">
        <v>26172</v>
      </c>
      <c r="B992" s="451" t="s">
        <v>25153</v>
      </c>
      <c r="C992" s="451" t="s">
        <v>25154</v>
      </c>
      <c r="D992" s="452">
        <v>366</v>
      </c>
      <c r="E992" s="452">
        <f t="shared" si="15"/>
        <v>366</v>
      </c>
      <c r="F992" s="453" t="s">
        <v>9533</v>
      </c>
      <c r="G992" s="453"/>
      <c r="H992" s="737"/>
    </row>
    <row r="993" spans="1:8" customFormat="1" ht="14.4" customHeight="1">
      <c r="A993" s="753" t="s">
        <v>26172</v>
      </c>
      <c r="B993" s="451" t="s">
        <v>26173</v>
      </c>
      <c r="C993" s="451" t="s">
        <v>26174</v>
      </c>
      <c r="D993" s="452">
        <v>44.4</v>
      </c>
      <c r="E993" s="452">
        <f t="shared" si="15"/>
        <v>44.4</v>
      </c>
      <c r="F993" s="453" t="s">
        <v>9533</v>
      </c>
      <c r="G993" s="453"/>
      <c r="H993" s="737"/>
    </row>
    <row r="994" spans="1:8" customFormat="1" ht="14.4" customHeight="1">
      <c r="A994" s="753" t="s">
        <v>26172</v>
      </c>
      <c r="B994" s="451" t="s">
        <v>26175</v>
      </c>
      <c r="C994" s="451" t="s">
        <v>26176</v>
      </c>
      <c r="D994" s="452">
        <v>118.8</v>
      </c>
      <c r="E994" s="452">
        <f t="shared" si="15"/>
        <v>118.8</v>
      </c>
      <c r="F994" s="453" t="s">
        <v>9533</v>
      </c>
      <c r="G994" s="453"/>
      <c r="H994" s="737"/>
    </row>
    <row r="995" spans="1:8" customFormat="1" ht="14.4" customHeight="1">
      <c r="A995" s="753" t="s">
        <v>26172</v>
      </c>
      <c r="B995" s="451" t="s">
        <v>26177</v>
      </c>
      <c r="C995" s="451" t="s">
        <v>26178</v>
      </c>
      <c r="D995" s="452">
        <v>187.2</v>
      </c>
      <c r="E995" s="452">
        <f t="shared" si="15"/>
        <v>187.2</v>
      </c>
      <c r="F995" s="453" t="s">
        <v>9533</v>
      </c>
      <c r="G995" s="453"/>
      <c r="H995" s="737"/>
    </row>
    <row r="996" spans="1:8" customFormat="1" ht="14.4" customHeight="1">
      <c r="A996" s="753" t="s">
        <v>709</v>
      </c>
      <c r="B996" s="451" t="s">
        <v>25103</v>
      </c>
      <c r="C996" s="451" t="s">
        <v>25104</v>
      </c>
      <c r="D996" s="452">
        <v>21.599999999999998</v>
      </c>
      <c r="E996" s="452">
        <f t="shared" si="15"/>
        <v>21.599999999999998</v>
      </c>
      <c r="F996" s="453" t="s">
        <v>9533</v>
      </c>
      <c r="G996" s="453"/>
      <c r="H996" s="737"/>
    </row>
    <row r="997" spans="1:8" customFormat="1" ht="14.4" customHeight="1">
      <c r="A997" s="753" t="s">
        <v>709</v>
      </c>
      <c r="B997" s="451" t="s">
        <v>25105</v>
      </c>
      <c r="C997" s="451" t="s">
        <v>25106</v>
      </c>
      <c r="D997" s="452">
        <v>86.399999999999991</v>
      </c>
      <c r="E997" s="452">
        <f t="shared" si="15"/>
        <v>86.399999999999991</v>
      </c>
      <c r="F997" s="453" t="s">
        <v>9533</v>
      </c>
      <c r="G997" s="453"/>
      <c r="H997" s="737"/>
    </row>
    <row r="998" spans="1:8" customFormat="1" ht="14.4" customHeight="1">
      <c r="A998" s="753" t="s">
        <v>709</v>
      </c>
      <c r="B998" s="451" t="s">
        <v>27470</v>
      </c>
      <c r="C998" s="451" t="s">
        <v>27471</v>
      </c>
      <c r="D998" s="452">
        <v>170.4</v>
      </c>
      <c r="E998" s="452">
        <f t="shared" si="15"/>
        <v>170.4</v>
      </c>
      <c r="F998" s="453" t="s">
        <v>9533</v>
      </c>
      <c r="G998" s="453"/>
      <c r="H998" s="737"/>
    </row>
    <row r="999" spans="1:8" customFormat="1" ht="14.4" customHeight="1">
      <c r="A999" s="753" t="s">
        <v>709</v>
      </c>
      <c r="B999" s="451" t="s">
        <v>27472</v>
      </c>
      <c r="C999" s="451" t="s">
        <v>27473</v>
      </c>
      <c r="D999" s="452">
        <v>436.8</v>
      </c>
      <c r="E999" s="452">
        <f t="shared" si="15"/>
        <v>436.8</v>
      </c>
      <c r="F999" s="453" t="s">
        <v>9533</v>
      </c>
      <c r="G999" s="453"/>
      <c r="H999" s="737"/>
    </row>
    <row r="1000" spans="1:8" customFormat="1" ht="14.4" customHeight="1">
      <c r="A1000" s="753" t="s">
        <v>709</v>
      </c>
      <c r="B1000" s="451" t="s">
        <v>27474</v>
      </c>
      <c r="C1000" s="451" t="s">
        <v>27475</v>
      </c>
      <c r="D1000" s="452">
        <v>702</v>
      </c>
      <c r="E1000" s="452">
        <f t="shared" si="15"/>
        <v>702</v>
      </c>
      <c r="F1000" s="453" t="s">
        <v>9533</v>
      </c>
      <c r="G1000" s="453"/>
      <c r="H1000" s="737"/>
    </row>
    <row r="1001" spans="1:8" customFormat="1" ht="14.4" customHeight="1">
      <c r="A1001" s="753" t="s">
        <v>709</v>
      </c>
      <c r="B1001" s="451" t="s">
        <v>27476</v>
      </c>
      <c r="C1001" s="451" t="s">
        <v>27477</v>
      </c>
      <c r="D1001" s="452">
        <v>85.2</v>
      </c>
      <c r="E1001" s="452">
        <f t="shared" si="15"/>
        <v>85.2</v>
      </c>
      <c r="F1001" s="453" t="s">
        <v>9533</v>
      </c>
      <c r="G1001" s="453"/>
      <c r="H1001" s="737"/>
    </row>
    <row r="1002" spans="1:8" customFormat="1" ht="14.4" customHeight="1">
      <c r="A1002" s="753" t="s">
        <v>709</v>
      </c>
      <c r="B1002" s="451" t="s">
        <v>27478</v>
      </c>
      <c r="C1002" s="451" t="s">
        <v>27479</v>
      </c>
      <c r="D1002" s="452">
        <v>228</v>
      </c>
      <c r="E1002" s="452">
        <f t="shared" si="15"/>
        <v>228</v>
      </c>
      <c r="F1002" s="453" t="s">
        <v>9533</v>
      </c>
      <c r="G1002" s="453"/>
      <c r="H1002" s="737"/>
    </row>
    <row r="1003" spans="1:8" customFormat="1" ht="14.4" customHeight="1">
      <c r="A1003" s="753" t="s">
        <v>709</v>
      </c>
      <c r="B1003" s="451" t="s">
        <v>27480</v>
      </c>
      <c r="C1003" s="451" t="s">
        <v>27481</v>
      </c>
      <c r="D1003" s="452">
        <v>361.2</v>
      </c>
      <c r="E1003" s="452">
        <f t="shared" si="15"/>
        <v>361.2</v>
      </c>
      <c r="F1003" s="453" t="s">
        <v>9533</v>
      </c>
      <c r="G1003" s="453"/>
      <c r="H1003" s="737"/>
    </row>
    <row r="1004" spans="1:8" customFormat="1" ht="14.4" customHeight="1">
      <c r="A1004" s="753" t="s">
        <v>709</v>
      </c>
      <c r="B1004" s="451" t="s">
        <v>27482</v>
      </c>
      <c r="C1004" s="451" t="s">
        <v>27483</v>
      </c>
      <c r="D1004" s="452">
        <v>285.59999999999997</v>
      </c>
      <c r="E1004" s="452">
        <f t="shared" si="15"/>
        <v>285.59999999999997</v>
      </c>
      <c r="F1004" s="453" t="s">
        <v>9533</v>
      </c>
      <c r="G1004" s="453"/>
      <c r="H1004" s="737"/>
    </row>
    <row r="1005" spans="1:8" customFormat="1" ht="14.4" customHeight="1">
      <c r="A1005" s="753" t="s">
        <v>709</v>
      </c>
      <c r="B1005" s="451" t="s">
        <v>27484</v>
      </c>
      <c r="C1005" s="451" t="s">
        <v>27485</v>
      </c>
      <c r="D1005" s="452">
        <v>729.6</v>
      </c>
      <c r="E1005" s="452">
        <f t="shared" si="15"/>
        <v>729.6</v>
      </c>
      <c r="F1005" s="453" t="s">
        <v>9533</v>
      </c>
      <c r="G1005" s="453"/>
      <c r="H1005" s="737"/>
    </row>
    <row r="1006" spans="1:8" customFormat="1" ht="14.4" customHeight="1">
      <c r="A1006" s="753" t="s">
        <v>709</v>
      </c>
      <c r="B1006" s="451" t="s">
        <v>27486</v>
      </c>
      <c r="C1006" s="451" t="s">
        <v>27487</v>
      </c>
      <c r="D1006" s="452">
        <v>1173.5999999999999</v>
      </c>
      <c r="E1006" s="452">
        <f t="shared" si="15"/>
        <v>1173.5999999999999</v>
      </c>
      <c r="F1006" s="453" t="s">
        <v>9533</v>
      </c>
      <c r="G1006" s="453"/>
      <c r="H1006" s="737"/>
    </row>
    <row r="1007" spans="1:8" customFormat="1" ht="14.4" customHeight="1">
      <c r="A1007" s="753" t="s">
        <v>709</v>
      </c>
      <c r="B1007" s="451" t="s">
        <v>27488</v>
      </c>
      <c r="C1007" s="451" t="s">
        <v>27489</v>
      </c>
      <c r="D1007" s="452">
        <v>142.79999999999998</v>
      </c>
      <c r="E1007" s="452">
        <f t="shared" si="15"/>
        <v>142.79999999999998</v>
      </c>
      <c r="F1007" s="453" t="s">
        <v>9533</v>
      </c>
      <c r="G1007" s="453"/>
      <c r="H1007" s="737"/>
    </row>
    <row r="1008" spans="1:8" customFormat="1" ht="14.4" customHeight="1" collapsed="1">
      <c r="A1008" s="753" t="s">
        <v>709</v>
      </c>
      <c r="B1008" s="451" t="s">
        <v>27490</v>
      </c>
      <c r="C1008" s="451" t="s">
        <v>27491</v>
      </c>
      <c r="D1008" s="452">
        <v>380.4</v>
      </c>
      <c r="E1008" s="452">
        <f t="shared" si="15"/>
        <v>380.4</v>
      </c>
      <c r="F1008" s="453" t="s">
        <v>9533</v>
      </c>
      <c r="G1008" s="453"/>
      <c r="H1008" s="737"/>
    </row>
    <row r="1009" spans="1:8" customFormat="1" ht="14.4" customHeight="1">
      <c r="A1009" s="753" t="s">
        <v>709</v>
      </c>
      <c r="B1009" s="451" t="s">
        <v>27492</v>
      </c>
      <c r="C1009" s="451" t="s">
        <v>27493</v>
      </c>
      <c r="D1009" s="452">
        <v>602.4</v>
      </c>
      <c r="E1009" s="452">
        <f t="shared" si="15"/>
        <v>602.4</v>
      </c>
      <c r="F1009" s="453" t="s">
        <v>9533</v>
      </c>
      <c r="G1009" s="453"/>
      <c r="H1009" s="737"/>
    </row>
    <row r="1010" spans="1:8" customFormat="1" ht="14.4" customHeight="1">
      <c r="A1010" s="753" t="s">
        <v>709</v>
      </c>
      <c r="B1010" s="451" t="s">
        <v>25107</v>
      </c>
      <c r="C1010" s="451" t="s">
        <v>25108</v>
      </c>
      <c r="D1010" s="452">
        <v>175.2</v>
      </c>
      <c r="E1010" s="452">
        <f t="shared" si="15"/>
        <v>175.2</v>
      </c>
      <c r="F1010" s="453" t="s">
        <v>9533</v>
      </c>
      <c r="G1010" s="453"/>
      <c r="H1010" s="737"/>
    </row>
    <row r="1011" spans="1:8" customFormat="1" ht="14.4" customHeight="1">
      <c r="A1011" s="753" t="s">
        <v>709</v>
      </c>
      <c r="B1011" s="451" t="s">
        <v>25109</v>
      </c>
      <c r="C1011" s="451" t="s">
        <v>25110</v>
      </c>
      <c r="D1011" s="452">
        <v>446.4</v>
      </c>
      <c r="E1011" s="452">
        <f t="shared" si="15"/>
        <v>446.4</v>
      </c>
      <c r="F1011" s="453" t="s">
        <v>9533</v>
      </c>
      <c r="G1011" s="453"/>
      <c r="H1011" s="737"/>
    </row>
    <row r="1012" spans="1:8" customFormat="1" ht="14.4" customHeight="1">
      <c r="A1012" s="753" t="s">
        <v>709</v>
      </c>
      <c r="B1012" s="451" t="s">
        <v>25111</v>
      </c>
      <c r="C1012" s="451" t="s">
        <v>25112</v>
      </c>
      <c r="D1012" s="452">
        <v>718.8</v>
      </c>
      <c r="E1012" s="452">
        <f t="shared" si="15"/>
        <v>718.8</v>
      </c>
      <c r="F1012" s="453" t="s">
        <v>9533</v>
      </c>
      <c r="G1012" s="453"/>
      <c r="H1012" s="737"/>
    </row>
    <row r="1013" spans="1:8" customFormat="1" ht="14.4" customHeight="1">
      <c r="A1013" s="753" t="s">
        <v>709</v>
      </c>
      <c r="B1013" s="451" t="s">
        <v>26130</v>
      </c>
      <c r="C1013" s="451" t="s">
        <v>26131</v>
      </c>
      <c r="D1013" s="452">
        <v>87.6</v>
      </c>
      <c r="E1013" s="452">
        <f t="shared" si="15"/>
        <v>87.6</v>
      </c>
      <c r="F1013" s="453" t="s">
        <v>9533</v>
      </c>
      <c r="G1013" s="453"/>
      <c r="H1013" s="737"/>
    </row>
    <row r="1014" spans="1:8" customFormat="1" ht="14.4" customHeight="1">
      <c r="A1014" s="753" t="s">
        <v>709</v>
      </c>
      <c r="B1014" s="451" t="s">
        <v>26132</v>
      </c>
      <c r="C1014" s="451" t="s">
        <v>26133</v>
      </c>
      <c r="D1014" s="452">
        <v>232.79999999999998</v>
      </c>
      <c r="E1014" s="452">
        <f t="shared" si="15"/>
        <v>232.79999999999998</v>
      </c>
      <c r="F1014" s="453" t="s">
        <v>9533</v>
      </c>
      <c r="G1014" s="453"/>
      <c r="H1014" s="737"/>
    </row>
    <row r="1015" spans="1:8" customFormat="1" ht="14.4" customHeight="1">
      <c r="A1015" s="753" t="s">
        <v>709</v>
      </c>
      <c r="B1015" s="451" t="s">
        <v>26134</v>
      </c>
      <c r="C1015" s="451" t="s">
        <v>26135</v>
      </c>
      <c r="D1015" s="452">
        <v>368.4</v>
      </c>
      <c r="E1015" s="452">
        <f t="shared" si="15"/>
        <v>368.4</v>
      </c>
      <c r="F1015" s="453" t="s">
        <v>9533</v>
      </c>
      <c r="G1015" s="453"/>
      <c r="H1015" s="737"/>
    </row>
    <row r="1016" spans="1:8" customFormat="1" ht="14.4" customHeight="1" collapsed="1">
      <c r="A1016" s="753" t="s">
        <v>709</v>
      </c>
      <c r="B1016" s="451" t="s">
        <v>25107</v>
      </c>
      <c r="C1016" s="451" t="s">
        <v>25108</v>
      </c>
      <c r="D1016" s="452">
        <v>175.2</v>
      </c>
      <c r="E1016" s="452">
        <f t="shared" si="15"/>
        <v>175.2</v>
      </c>
      <c r="F1016" s="453" t="s">
        <v>9533</v>
      </c>
      <c r="G1016" s="453"/>
      <c r="H1016" s="737"/>
    </row>
    <row r="1017" spans="1:8" customFormat="1" ht="14.4" customHeight="1">
      <c r="A1017" s="753" t="s">
        <v>709</v>
      </c>
      <c r="B1017" s="451" t="s">
        <v>25109</v>
      </c>
      <c r="C1017" s="451" t="s">
        <v>25110</v>
      </c>
      <c r="D1017" s="452">
        <v>446.4</v>
      </c>
      <c r="E1017" s="452">
        <f t="shared" si="15"/>
        <v>446.4</v>
      </c>
      <c r="F1017" s="453" t="s">
        <v>9533</v>
      </c>
      <c r="G1017" s="453"/>
      <c r="H1017" s="737"/>
    </row>
    <row r="1018" spans="1:8" customFormat="1" ht="14.4" customHeight="1">
      <c r="A1018" s="753" t="s">
        <v>709</v>
      </c>
      <c r="B1018" s="451" t="s">
        <v>25111</v>
      </c>
      <c r="C1018" s="451" t="s">
        <v>25112</v>
      </c>
      <c r="D1018" s="452">
        <v>718.8</v>
      </c>
      <c r="E1018" s="452">
        <f t="shared" si="15"/>
        <v>718.8</v>
      </c>
      <c r="F1018" s="453" t="s">
        <v>9533</v>
      </c>
      <c r="G1018" s="453"/>
      <c r="H1018" s="737"/>
    </row>
    <row r="1019" spans="1:8" customFormat="1" ht="14.4" customHeight="1">
      <c r="A1019" s="753" t="s">
        <v>709</v>
      </c>
      <c r="B1019" s="451" t="s">
        <v>26130</v>
      </c>
      <c r="C1019" s="451" t="s">
        <v>26131</v>
      </c>
      <c r="D1019" s="452">
        <v>87.6</v>
      </c>
      <c r="E1019" s="452">
        <f t="shared" ref="E1019:E1082" si="16">D1019*(1-$E$5)</f>
        <v>87.6</v>
      </c>
      <c r="F1019" s="453" t="s">
        <v>9533</v>
      </c>
      <c r="G1019" s="453"/>
      <c r="H1019" s="737"/>
    </row>
    <row r="1020" spans="1:8" customFormat="1" ht="14.4" customHeight="1">
      <c r="A1020" s="753" t="s">
        <v>709</v>
      </c>
      <c r="B1020" s="451" t="s">
        <v>26132</v>
      </c>
      <c r="C1020" s="451" t="s">
        <v>26133</v>
      </c>
      <c r="D1020" s="452">
        <v>232.79999999999998</v>
      </c>
      <c r="E1020" s="452">
        <f t="shared" si="16"/>
        <v>232.79999999999998</v>
      </c>
      <c r="F1020" s="453" t="s">
        <v>9533</v>
      </c>
      <c r="G1020" s="453"/>
      <c r="H1020" s="737"/>
    </row>
    <row r="1021" spans="1:8" customFormat="1" ht="14.4" customHeight="1">
      <c r="A1021" s="753" t="s">
        <v>709</v>
      </c>
      <c r="B1021" s="451" t="s">
        <v>26134</v>
      </c>
      <c r="C1021" s="451" t="s">
        <v>26135</v>
      </c>
      <c r="D1021" s="452">
        <v>368.4</v>
      </c>
      <c r="E1021" s="452">
        <f t="shared" si="16"/>
        <v>368.4</v>
      </c>
      <c r="F1021" s="453" t="s">
        <v>9533</v>
      </c>
      <c r="G1021" s="453"/>
      <c r="H1021" s="737"/>
    </row>
    <row r="1022" spans="1:8" customFormat="1" ht="14.4" customHeight="1" collapsed="1">
      <c r="A1022" s="753" t="s">
        <v>709</v>
      </c>
      <c r="B1022" s="451" t="s">
        <v>25113</v>
      </c>
      <c r="C1022" s="451" t="s">
        <v>25114</v>
      </c>
      <c r="D1022" s="452">
        <v>112.8</v>
      </c>
      <c r="E1022" s="452">
        <f t="shared" si="16"/>
        <v>112.8</v>
      </c>
      <c r="F1022" s="453" t="s">
        <v>9533</v>
      </c>
      <c r="G1022" s="453"/>
      <c r="H1022" s="737"/>
    </row>
    <row r="1023" spans="1:8" customFormat="1" ht="14.4" customHeight="1">
      <c r="A1023" s="753" t="s">
        <v>709</v>
      </c>
      <c r="B1023" s="451" t="s">
        <v>25115</v>
      </c>
      <c r="C1023" s="451" t="s">
        <v>25116</v>
      </c>
      <c r="D1023" s="452">
        <v>286.8</v>
      </c>
      <c r="E1023" s="452">
        <f t="shared" si="16"/>
        <v>286.8</v>
      </c>
      <c r="F1023" s="453" t="s">
        <v>9533</v>
      </c>
      <c r="G1023" s="453"/>
      <c r="H1023" s="737"/>
    </row>
    <row r="1024" spans="1:8" customFormat="1" ht="14.4" customHeight="1">
      <c r="A1024" s="753" t="s">
        <v>709</v>
      </c>
      <c r="B1024" s="451" t="s">
        <v>25117</v>
      </c>
      <c r="C1024" s="451" t="s">
        <v>25118</v>
      </c>
      <c r="D1024" s="452">
        <v>462</v>
      </c>
      <c r="E1024" s="452">
        <f t="shared" si="16"/>
        <v>462</v>
      </c>
      <c r="F1024" s="453" t="s">
        <v>9533</v>
      </c>
      <c r="G1024" s="453"/>
      <c r="H1024" s="737"/>
    </row>
    <row r="1025" spans="1:8" customFormat="1" ht="14.4" customHeight="1">
      <c r="A1025" s="753" t="s">
        <v>709</v>
      </c>
      <c r="B1025" s="451" t="s">
        <v>26136</v>
      </c>
      <c r="C1025" s="451" t="s">
        <v>26137</v>
      </c>
      <c r="D1025" s="452">
        <v>56.4</v>
      </c>
      <c r="E1025" s="452">
        <f t="shared" si="16"/>
        <v>56.4</v>
      </c>
      <c r="F1025" s="453" t="s">
        <v>9533</v>
      </c>
      <c r="G1025" s="453"/>
      <c r="H1025" s="737"/>
    </row>
    <row r="1026" spans="1:8" customFormat="1" ht="14.4" customHeight="1">
      <c r="A1026" s="753" t="s">
        <v>709</v>
      </c>
      <c r="B1026" s="451" t="s">
        <v>26138</v>
      </c>
      <c r="C1026" s="451" t="s">
        <v>26139</v>
      </c>
      <c r="D1026" s="452">
        <v>150</v>
      </c>
      <c r="E1026" s="452">
        <f t="shared" si="16"/>
        <v>150</v>
      </c>
      <c r="F1026" s="453" t="s">
        <v>9533</v>
      </c>
      <c r="G1026" s="453"/>
      <c r="H1026" s="737"/>
    </row>
    <row r="1027" spans="1:8" customFormat="1" ht="14.4" customHeight="1">
      <c r="A1027" s="753" t="s">
        <v>709</v>
      </c>
      <c r="B1027" s="451" t="s">
        <v>26140</v>
      </c>
      <c r="C1027" s="451" t="s">
        <v>26141</v>
      </c>
      <c r="D1027" s="452">
        <v>237.6</v>
      </c>
      <c r="E1027" s="452">
        <f t="shared" si="16"/>
        <v>237.6</v>
      </c>
      <c r="F1027" s="453" t="s">
        <v>9533</v>
      </c>
      <c r="G1027" s="453"/>
      <c r="H1027" s="737"/>
    </row>
    <row r="1028" spans="1:8" customFormat="1" ht="14.4" customHeight="1">
      <c r="A1028" s="753" t="s">
        <v>709</v>
      </c>
      <c r="B1028" s="451" t="s">
        <v>25113</v>
      </c>
      <c r="C1028" s="451" t="s">
        <v>25114</v>
      </c>
      <c r="D1028" s="452">
        <v>112.8</v>
      </c>
      <c r="E1028" s="452">
        <f t="shared" si="16"/>
        <v>112.8</v>
      </c>
      <c r="F1028" s="453" t="s">
        <v>9533</v>
      </c>
      <c r="G1028" s="453"/>
      <c r="H1028" s="737"/>
    </row>
    <row r="1029" spans="1:8" customFormat="1" ht="14.4" customHeight="1">
      <c r="A1029" s="753" t="s">
        <v>709</v>
      </c>
      <c r="B1029" s="451" t="s">
        <v>25115</v>
      </c>
      <c r="C1029" s="451" t="s">
        <v>25116</v>
      </c>
      <c r="D1029" s="452">
        <v>286.8</v>
      </c>
      <c r="E1029" s="452">
        <f t="shared" si="16"/>
        <v>286.8</v>
      </c>
      <c r="F1029" s="453" t="s">
        <v>9533</v>
      </c>
      <c r="G1029" s="453"/>
      <c r="H1029" s="737"/>
    </row>
    <row r="1030" spans="1:8" customFormat="1" ht="14.4" customHeight="1">
      <c r="A1030" s="753" t="s">
        <v>709</v>
      </c>
      <c r="B1030" s="451" t="s">
        <v>25117</v>
      </c>
      <c r="C1030" s="451" t="s">
        <v>25118</v>
      </c>
      <c r="D1030" s="452">
        <v>462</v>
      </c>
      <c r="E1030" s="452">
        <f t="shared" si="16"/>
        <v>462</v>
      </c>
      <c r="F1030" s="453" t="s">
        <v>9533</v>
      </c>
      <c r="G1030" s="453"/>
      <c r="H1030" s="737"/>
    </row>
    <row r="1031" spans="1:8" customFormat="1" ht="14.4" customHeight="1">
      <c r="A1031" s="753" t="s">
        <v>709</v>
      </c>
      <c r="B1031" s="451" t="s">
        <v>26136</v>
      </c>
      <c r="C1031" s="451" t="s">
        <v>26137</v>
      </c>
      <c r="D1031" s="452">
        <v>56.4</v>
      </c>
      <c r="E1031" s="452">
        <f t="shared" si="16"/>
        <v>56.4</v>
      </c>
      <c r="F1031" s="453" t="s">
        <v>9533</v>
      </c>
      <c r="G1031" s="453"/>
      <c r="H1031" s="737"/>
    </row>
    <row r="1032" spans="1:8" customFormat="1" ht="14.4" customHeight="1">
      <c r="A1032" s="753" t="s">
        <v>709</v>
      </c>
      <c r="B1032" s="451" t="s">
        <v>26138</v>
      </c>
      <c r="C1032" s="451" t="s">
        <v>26139</v>
      </c>
      <c r="D1032" s="452">
        <v>150</v>
      </c>
      <c r="E1032" s="452">
        <f t="shared" si="16"/>
        <v>150</v>
      </c>
      <c r="F1032" s="453" t="s">
        <v>9533</v>
      </c>
      <c r="G1032" s="453"/>
      <c r="H1032" s="737"/>
    </row>
    <row r="1033" spans="1:8" customFormat="1" ht="14.4" customHeight="1">
      <c r="A1033" s="753" t="s">
        <v>709</v>
      </c>
      <c r="B1033" s="451" t="s">
        <v>26140</v>
      </c>
      <c r="C1033" s="451" t="s">
        <v>26141</v>
      </c>
      <c r="D1033" s="452">
        <v>237.6</v>
      </c>
      <c r="E1033" s="452">
        <f t="shared" si="16"/>
        <v>237.6</v>
      </c>
      <c r="F1033" s="453" t="s">
        <v>9533</v>
      </c>
      <c r="G1033" s="453"/>
      <c r="H1033" s="737"/>
    </row>
    <row r="1034" spans="1:8" customFormat="1" ht="14.4" customHeight="1">
      <c r="A1034" s="753" t="s">
        <v>709</v>
      </c>
      <c r="B1034" s="451" t="s">
        <v>25119</v>
      </c>
      <c r="C1034" s="451" t="s">
        <v>25120</v>
      </c>
      <c r="D1034" s="452">
        <v>204</v>
      </c>
      <c r="E1034" s="452">
        <f t="shared" si="16"/>
        <v>204</v>
      </c>
      <c r="F1034" s="453" t="s">
        <v>9533</v>
      </c>
      <c r="G1034" s="453"/>
      <c r="H1034" s="737"/>
    </row>
    <row r="1035" spans="1:8" customFormat="1" ht="14.4" customHeight="1">
      <c r="A1035" s="753" t="s">
        <v>709</v>
      </c>
      <c r="B1035" s="451" t="s">
        <v>25121</v>
      </c>
      <c r="C1035" s="451" t="s">
        <v>25122</v>
      </c>
      <c r="D1035" s="452">
        <v>520.79999999999995</v>
      </c>
      <c r="E1035" s="452">
        <f t="shared" si="16"/>
        <v>520.79999999999995</v>
      </c>
      <c r="F1035" s="453" t="s">
        <v>9533</v>
      </c>
      <c r="G1035" s="453"/>
      <c r="H1035" s="737"/>
    </row>
    <row r="1036" spans="1:8" customFormat="1" ht="14.4" customHeight="1">
      <c r="A1036" s="753" t="s">
        <v>709</v>
      </c>
      <c r="B1036" s="451" t="s">
        <v>25123</v>
      </c>
      <c r="C1036" s="451" t="s">
        <v>25124</v>
      </c>
      <c r="D1036" s="452">
        <v>838.8</v>
      </c>
      <c r="E1036" s="452">
        <f t="shared" si="16"/>
        <v>838.8</v>
      </c>
      <c r="F1036" s="453" t="s">
        <v>9533</v>
      </c>
      <c r="G1036" s="453"/>
      <c r="H1036" s="737"/>
    </row>
    <row r="1037" spans="1:8" customFormat="1" ht="14.4" customHeight="1">
      <c r="A1037" s="753" t="s">
        <v>709</v>
      </c>
      <c r="B1037" s="451" t="s">
        <v>26142</v>
      </c>
      <c r="C1037" s="451" t="s">
        <v>26143</v>
      </c>
      <c r="D1037" s="452">
        <v>102</v>
      </c>
      <c r="E1037" s="452">
        <f t="shared" si="16"/>
        <v>102</v>
      </c>
      <c r="F1037" s="453" t="s">
        <v>9533</v>
      </c>
      <c r="G1037" s="453"/>
      <c r="H1037" s="737"/>
    </row>
    <row r="1038" spans="1:8" customFormat="1" ht="14.4" customHeight="1">
      <c r="A1038" s="753" t="s">
        <v>709</v>
      </c>
      <c r="B1038" s="451" t="s">
        <v>26144</v>
      </c>
      <c r="C1038" s="451" t="s">
        <v>26145</v>
      </c>
      <c r="D1038" s="452">
        <v>272.39999999999998</v>
      </c>
      <c r="E1038" s="452">
        <f t="shared" si="16"/>
        <v>272.39999999999998</v>
      </c>
      <c r="F1038" s="453" t="s">
        <v>9533</v>
      </c>
      <c r="G1038" s="453"/>
      <c r="H1038" s="737"/>
    </row>
    <row r="1039" spans="1:8" customFormat="1" ht="14.4" customHeight="1">
      <c r="A1039" s="753" t="s">
        <v>709</v>
      </c>
      <c r="B1039" s="451" t="s">
        <v>26146</v>
      </c>
      <c r="C1039" s="451" t="s">
        <v>26147</v>
      </c>
      <c r="D1039" s="452">
        <v>430.8</v>
      </c>
      <c r="E1039" s="452">
        <f t="shared" si="16"/>
        <v>430.8</v>
      </c>
      <c r="F1039" s="453" t="s">
        <v>9533</v>
      </c>
      <c r="G1039" s="453"/>
      <c r="H1039" s="737"/>
    </row>
    <row r="1040" spans="1:8" customFormat="1" ht="14.4" customHeight="1">
      <c r="A1040" s="753" t="s">
        <v>709</v>
      </c>
      <c r="B1040" s="451" t="s">
        <v>25119</v>
      </c>
      <c r="C1040" s="451" t="s">
        <v>25120</v>
      </c>
      <c r="D1040" s="452">
        <v>204</v>
      </c>
      <c r="E1040" s="452">
        <f t="shared" si="16"/>
        <v>204</v>
      </c>
      <c r="F1040" s="453" t="s">
        <v>9533</v>
      </c>
      <c r="G1040" s="453"/>
      <c r="H1040" s="737"/>
    </row>
    <row r="1041" spans="1:8" customFormat="1" ht="14.4" customHeight="1">
      <c r="A1041" s="753" t="s">
        <v>709</v>
      </c>
      <c r="B1041" s="451" t="s">
        <v>25121</v>
      </c>
      <c r="C1041" s="451" t="s">
        <v>25122</v>
      </c>
      <c r="D1041" s="452">
        <v>520.79999999999995</v>
      </c>
      <c r="E1041" s="452">
        <f t="shared" si="16"/>
        <v>520.79999999999995</v>
      </c>
      <c r="F1041" s="453" t="s">
        <v>9533</v>
      </c>
      <c r="G1041" s="453"/>
      <c r="H1041" s="737"/>
    </row>
    <row r="1042" spans="1:8" customFormat="1" ht="14.4" customHeight="1">
      <c r="A1042" s="753" t="s">
        <v>709</v>
      </c>
      <c r="B1042" s="451" t="s">
        <v>25123</v>
      </c>
      <c r="C1042" s="451" t="s">
        <v>25124</v>
      </c>
      <c r="D1042" s="452">
        <v>838.8</v>
      </c>
      <c r="E1042" s="452">
        <f t="shared" si="16"/>
        <v>838.8</v>
      </c>
      <c r="F1042" s="453" t="s">
        <v>9533</v>
      </c>
      <c r="G1042" s="453"/>
      <c r="H1042" s="737"/>
    </row>
    <row r="1043" spans="1:8" customFormat="1" ht="14.4" customHeight="1">
      <c r="A1043" s="753" t="s">
        <v>709</v>
      </c>
      <c r="B1043" s="451" t="s">
        <v>26142</v>
      </c>
      <c r="C1043" s="451" t="s">
        <v>26143</v>
      </c>
      <c r="D1043" s="452">
        <v>102</v>
      </c>
      <c r="E1043" s="452">
        <f t="shared" si="16"/>
        <v>102</v>
      </c>
      <c r="F1043" s="453" t="s">
        <v>9533</v>
      </c>
      <c r="G1043" s="453"/>
      <c r="H1043" s="737"/>
    </row>
    <row r="1044" spans="1:8" customFormat="1" ht="14.4" customHeight="1">
      <c r="A1044" s="753" t="s">
        <v>709</v>
      </c>
      <c r="B1044" s="451" t="s">
        <v>26144</v>
      </c>
      <c r="C1044" s="451" t="s">
        <v>26145</v>
      </c>
      <c r="D1044" s="452">
        <v>272.39999999999998</v>
      </c>
      <c r="E1044" s="452">
        <f t="shared" si="16"/>
        <v>272.39999999999998</v>
      </c>
      <c r="F1044" s="453" t="s">
        <v>9533</v>
      </c>
      <c r="G1044" s="453"/>
      <c r="H1044" s="737"/>
    </row>
    <row r="1045" spans="1:8" customFormat="1" ht="14.4" customHeight="1">
      <c r="A1045" s="753" t="s">
        <v>709</v>
      </c>
      <c r="B1045" s="451" t="s">
        <v>26146</v>
      </c>
      <c r="C1045" s="451" t="s">
        <v>26147</v>
      </c>
      <c r="D1045" s="452">
        <v>430.8</v>
      </c>
      <c r="E1045" s="452">
        <f t="shared" si="16"/>
        <v>430.8</v>
      </c>
      <c r="F1045" s="453" t="s">
        <v>9533</v>
      </c>
      <c r="G1045" s="453"/>
      <c r="H1045" s="737"/>
    </row>
    <row r="1046" spans="1:8" customFormat="1" ht="14.4" customHeight="1" collapsed="1">
      <c r="A1046" s="753" t="s">
        <v>709</v>
      </c>
      <c r="B1046" s="451" t="s">
        <v>25125</v>
      </c>
      <c r="C1046" s="451" t="s">
        <v>25126</v>
      </c>
      <c r="D1046" s="452">
        <v>168</v>
      </c>
      <c r="E1046" s="452">
        <f t="shared" si="16"/>
        <v>168</v>
      </c>
      <c r="F1046" s="453" t="s">
        <v>9533</v>
      </c>
      <c r="G1046" s="453"/>
      <c r="H1046" s="737"/>
    </row>
    <row r="1047" spans="1:8" customFormat="1" ht="14.4" customHeight="1">
      <c r="A1047" s="753" t="s">
        <v>709</v>
      </c>
      <c r="B1047" s="451" t="s">
        <v>25127</v>
      </c>
      <c r="C1047" s="451" t="s">
        <v>25128</v>
      </c>
      <c r="D1047" s="452">
        <v>430.8</v>
      </c>
      <c r="E1047" s="452">
        <f t="shared" si="16"/>
        <v>430.8</v>
      </c>
      <c r="F1047" s="453" t="s">
        <v>9533</v>
      </c>
      <c r="G1047" s="453"/>
      <c r="H1047" s="737"/>
    </row>
    <row r="1048" spans="1:8" customFormat="1" ht="14.4" customHeight="1">
      <c r="A1048" s="753" t="s">
        <v>709</v>
      </c>
      <c r="B1048" s="451" t="s">
        <v>25129</v>
      </c>
      <c r="C1048" s="451" t="s">
        <v>25130</v>
      </c>
      <c r="D1048" s="452">
        <v>692.4</v>
      </c>
      <c r="E1048" s="452">
        <f t="shared" si="16"/>
        <v>692.4</v>
      </c>
      <c r="F1048" s="453" t="s">
        <v>9533</v>
      </c>
      <c r="G1048" s="453"/>
      <c r="H1048" s="737"/>
    </row>
    <row r="1049" spans="1:8" customFormat="1" ht="14.4" customHeight="1">
      <c r="A1049" s="753" t="s">
        <v>709</v>
      </c>
      <c r="B1049" s="451" t="s">
        <v>26148</v>
      </c>
      <c r="C1049" s="451" t="s">
        <v>26149</v>
      </c>
      <c r="D1049" s="452">
        <v>84</v>
      </c>
      <c r="E1049" s="452">
        <f t="shared" si="16"/>
        <v>84</v>
      </c>
      <c r="F1049" s="453" t="s">
        <v>9533</v>
      </c>
      <c r="G1049" s="453"/>
      <c r="H1049" s="737"/>
    </row>
    <row r="1050" spans="1:8" customFormat="1" ht="14.4" customHeight="1">
      <c r="A1050" s="753" t="s">
        <v>709</v>
      </c>
      <c r="B1050" s="451" t="s">
        <v>26150</v>
      </c>
      <c r="C1050" s="451" t="s">
        <v>26151</v>
      </c>
      <c r="D1050" s="452">
        <v>224.4</v>
      </c>
      <c r="E1050" s="452">
        <f t="shared" si="16"/>
        <v>224.4</v>
      </c>
      <c r="F1050" s="453" t="s">
        <v>9533</v>
      </c>
      <c r="G1050" s="453"/>
      <c r="H1050" s="737"/>
    </row>
    <row r="1051" spans="1:8" customFormat="1" ht="14.4" customHeight="1">
      <c r="A1051" s="753" t="s">
        <v>709</v>
      </c>
      <c r="B1051" s="451" t="s">
        <v>26152</v>
      </c>
      <c r="C1051" s="451" t="s">
        <v>26153</v>
      </c>
      <c r="D1051" s="452">
        <v>355.2</v>
      </c>
      <c r="E1051" s="452">
        <f t="shared" si="16"/>
        <v>355.2</v>
      </c>
      <c r="F1051" s="453" t="s">
        <v>9533</v>
      </c>
      <c r="G1051" s="453"/>
      <c r="H1051" s="737"/>
    </row>
    <row r="1052" spans="1:8" customFormat="1" ht="14.4" customHeight="1">
      <c r="A1052" s="753" t="s">
        <v>709</v>
      </c>
      <c r="B1052" s="451" t="s">
        <v>25125</v>
      </c>
      <c r="C1052" s="451" t="s">
        <v>25126</v>
      </c>
      <c r="D1052" s="452">
        <v>168</v>
      </c>
      <c r="E1052" s="452">
        <f t="shared" si="16"/>
        <v>168</v>
      </c>
      <c r="F1052" s="453" t="s">
        <v>9533</v>
      </c>
      <c r="G1052" s="453"/>
      <c r="H1052" s="737"/>
    </row>
    <row r="1053" spans="1:8" customFormat="1" ht="14.4" customHeight="1">
      <c r="A1053" s="753" t="s">
        <v>709</v>
      </c>
      <c r="B1053" s="451" t="s">
        <v>25127</v>
      </c>
      <c r="C1053" s="451" t="s">
        <v>25128</v>
      </c>
      <c r="D1053" s="452">
        <v>430.8</v>
      </c>
      <c r="E1053" s="452">
        <f t="shared" si="16"/>
        <v>430.8</v>
      </c>
      <c r="F1053" s="453" t="s">
        <v>9533</v>
      </c>
      <c r="G1053" s="453"/>
      <c r="H1053" s="737"/>
    </row>
    <row r="1054" spans="1:8" customFormat="1" ht="14.4" customHeight="1">
      <c r="A1054" s="753" t="s">
        <v>709</v>
      </c>
      <c r="B1054" s="451" t="s">
        <v>25129</v>
      </c>
      <c r="C1054" s="451" t="s">
        <v>25130</v>
      </c>
      <c r="D1054" s="452">
        <v>692.4</v>
      </c>
      <c r="E1054" s="452">
        <f t="shared" si="16"/>
        <v>692.4</v>
      </c>
      <c r="F1054" s="453" t="s">
        <v>9533</v>
      </c>
      <c r="G1054" s="453"/>
      <c r="H1054" s="737"/>
    </row>
    <row r="1055" spans="1:8" customFormat="1" ht="14.4" customHeight="1" collapsed="1">
      <c r="A1055" s="753" t="s">
        <v>709</v>
      </c>
      <c r="B1055" s="451" t="s">
        <v>26148</v>
      </c>
      <c r="C1055" s="451" t="s">
        <v>26149</v>
      </c>
      <c r="D1055" s="452">
        <v>84</v>
      </c>
      <c r="E1055" s="452">
        <f t="shared" si="16"/>
        <v>84</v>
      </c>
      <c r="F1055" s="453" t="s">
        <v>9533</v>
      </c>
      <c r="G1055" s="453"/>
      <c r="H1055" s="737"/>
    </row>
    <row r="1056" spans="1:8" customFormat="1" ht="14.4" customHeight="1">
      <c r="A1056" s="753" t="s">
        <v>709</v>
      </c>
      <c r="B1056" s="451" t="s">
        <v>26150</v>
      </c>
      <c r="C1056" s="451" t="s">
        <v>26151</v>
      </c>
      <c r="D1056" s="452">
        <v>224.4</v>
      </c>
      <c r="E1056" s="452">
        <f t="shared" si="16"/>
        <v>224.4</v>
      </c>
      <c r="F1056" s="453" t="s">
        <v>9533</v>
      </c>
      <c r="G1056" s="453"/>
      <c r="H1056" s="737"/>
    </row>
    <row r="1057" spans="1:8" customFormat="1" ht="14.4" customHeight="1">
      <c r="A1057" s="753" t="s">
        <v>709</v>
      </c>
      <c r="B1057" s="451" t="s">
        <v>26152</v>
      </c>
      <c r="C1057" s="451" t="s">
        <v>26153</v>
      </c>
      <c r="D1057" s="452">
        <v>355.2</v>
      </c>
      <c r="E1057" s="452">
        <f t="shared" si="16"/>
        <v>355.2</v>
      </c>
      <c r="F1057" s="453" t="s">
        <v>9533</v>
      </c>
      <c r="G1057" s="453"/>
      <c r="H1057" s="737"/>
    </row>
    <row r="1058" spans="1:8" customFormat="1" ht="14.4" customHeight="1">
      <c r="A1058" s="753" t="s">
        <v>709</v>
      </c>
      <c r="B1058" s="451" t="s">
        <v>25131</v>
      </c>
      <c r="C1058" s="451" t="s">
        <v>25132</v>
      </c>
      <c r="D1058" s="452">
        <v>316.8</v>
      </c>
      <c r="E1058" s="452">
        <f t="shared" si="16"/>
        <v>316.8</v>
      </c>
      <c r="F1058" s="453" t="s">
        <v>9533</v>
      </c>
      <c r="G1058" s="453"/>
      <c r="H1058" s="737"/>
    </row>
    <row r="1059" spans="1:8" customFormat="1" ht="14.4" customHeight="1">
      <c r="A1059" s="753" t="s">
        <v>709</v>
      </c>
      <c r="B1059" s="451" t="s">
        <v>25133</v>
      </c>
      <c r="C1059" s="451" t="s">
        <v>25134</v>
      </c>
      <c r="D1059" s="452">
        <v>807.6</v>
      </c>
      <c r="E1059" s="452">
        <f t="shared" si="16"/>
        <v>807.6</v>
      </c>
      <c r="F1059" s="453" t="s">
        <v>9533</v>
      </c>
      <c r="G1059" s="453"/>
      <c r="H1059" s="737"/>
    </row>
    <row r="1060" spans="1:8" customFormat="1" ht="14.4" customHeight="1" collapsed="1">
      <c r="A1060" s="753" t="s">
        <v>709</v>
      </c>
      <c r="B1060" s="451" t="s">
        <v>25135</v>
      </c>
      <c r="C1060" s="451" t="s">
        <v>25136</v>
      </c>
      <c r="D1060" s="452">
        <v>1299.5999999999999</v>
      </c>
      <c r="E1060" s="452">
        <f t="shared" si="16"/>
        <v>1299.5999999999999</v>
      </c>
      <c r="F1060" s="453" t="s">
        <v>9533</v>
      </c>
      <c r="G1060" s="453"/>
      <c r="H1060" s="737"/>
    </row>
    <row r="1061" spans="1:8" customFormat="1" ht="14.4" customHeight="1">
      <c r="A1061" s="753" t="s">
        <v>709</v>
      </c>
      <c r="B1061" s="451" t="s">
        <v>26154</v>
      </c>
      <c r="C1061" s="451" t="s">
        <v>26155</v>
      </c>
      <c r="D1061" s="452">
        <v>158.4</v>
      </c>
      <c r="E1061" s="452">
        <f t="shared" si="16"/>
        <v>158.4</v>
      </c>
      <c r="F1061" s="453" t="s">
        <v>9533</v>
      </c>
      <c r="G1061" s="453"/>
      <c r="H1061" s="737"/>
    </row>
    <row r="1062" spans="1:8" customFormat="1" ht="14.4" customHeight="1">
      <c r="A1062" s="753" t="s">
        <v>709</v>
      </c>
      <c r="B1062" s="451" t="s">
        <v>26156</v>
      </c>
      <c r="C1062" s="451" t="s">
        <v>26157</v>
      </c>
      <c r="D1062" s="452">
        <v>421.2</v>
      </c>
      <c r="E1062" s="452">
        <f t="shared" si="16"/>
        <v>421.2</v>
      </c>
      <c r="F1062" s="453" t="s">
        <v>9533</v>
      </c>
      <c r="G1062" s="453"/>
      <c r="H1062" s="737"/>
    </row>
    <row r="1063" spans="1:8" customFormat="1" ht="14.4" customHeight="1">
      <c r="A1063" s="753" t="s">
        <v>709</v>
      </c>
      <c r="B1063" s="451" t="s">
        <v>26158</v>
      </c>
      <c r="C1063" s="451" t="s">
        <v>26159</v>
      </c>
      <c r="D1063" s="452">
        <v>667.19999999999993</v>
      </c>
      <c r="E1063" s="452">
        <f t="shared" si="16"/>
        <v>667.19999999999993</v>
      </c>
      <c r="F1063" s="453" t="s">
        <v>9533</v>
      </c>
      <c r="G1063" s="453"/>
      <c r="H1063" s="737"/>
    </row>
    <row r="1064" spans="1:8" customFormat="1" ht="14.4" customHeight="1">
      <c r="A1064" s="753" t="s">
        <v>709</v>
      </c>
      <c r="B1064" s="451" t="s">
        <v>25131</v>
      </c>
      <c r="C1064" s="451" t="s">
        <v>25132</v>
      </c>
      <c r="D1064" s="452">
        <v>316.8</v>
      </c>
      <c r="E1064" s="452">
        <f t="shared" si="16"/>
        <v>316.8</v>
      </c>
      <c r="F1064" s="453" t="s">
        <v>9533</v>
      </c>
      <c r="G1064" s="453"/>
      <c r="H1064" s="737"/>
    </row>
    <row r="1065" spans="1:8" customFormat="1" ht="14.4" customHeight="1">
      <c r="A1065" s="753" t="s">
        <v>709</v>
      </c>
      <c r="B1065" s="451" t="s">
        <v>25133</v>
      </c>
      <c r="C1065" s="451" t="s">
        <v>25134</v>
      </c>
      <c r="D1065" s="452">
        <v>807.6</v>
      </c>
      <c r="E1065" s="452">
        <f t="shared" si="16"/>
        <v>807.6</v>
      </c>
      <c r="F1065" s="453" t="s">
        <v>9533</v>
      </c>
      <c r="G1065" s="453"/>
      <c r="H1065" s="737"/>
    </row>
    <row r="1066" spans="1:8" customFormat="1" ht="14.4" customHeight="1">
      <c r="A1066" s="753" t="s">
        <v>709</v>
      </c>
      <c r="B1066" s="451" t="s">
        <v>25135</v>
      </c>
      <c r="C1066" s="451" t="s">
        <v>25136</v>
      </c>
      <c r="D1066" s="452">
        <v>1299.5999999999999</v>
      </c>
      <c r="E1066" s="452">
        <f t="shared" si="16"/>
        <v>1299.5999999999999</v>
      </c>
      <c r="F1066" s="453" t="s">
        <v>9533</v>
      </c>
      <c r="G1066" s="453"/>
      <c r="H1066" s="737"/>
    </row>
    <row r="1067" spans="1:8" customFormat="1" ht="14.4" customHeight="1">
      <c r="A1067" s="753" t="s">
        <v>709</v>
      </c>
      <c r="B1067" s="451" t="s">
        <v>26154</v>
      </c>
      <c r="C1067" s="451" t="s">
        <v>26155</v>
      </c>
      <c r="D1067" s="452">
        <v>158.4</v>
      </c>
      <c r="E1067" s="452">
        <f t="shared" si="16"/>
        <v>158.4</v>
      </c>
      <c r="F1067" s="453" t="s">
        <v>9533</v>
      </c>
      <c r="G1067" s="453"/>
      <c r="H1067" s="737"/>
    </row>
    <row r="1068" spans="1:8" customFormat="1" ht="14.4" customHeight="1" collapsed="1">
      <c r="A1068" s="753" t="s">
        <v>709</v>
      </c>
      <c r="B1068" s="451" t="s">
        <v>26156</v>
      </c>
      <c r="C1068" s="451" t="s">
        <v>26157</v>
      </c>
      <c r="D1068" s="452">
        <v>421.2</v>
      </c>
      <c r="E1068" s="452">
        <f t="shared" si="16"/>
        <v>421.2</v>
      </c>
      <c r="F1068" s="453" t="s">
        <v>9533</v>
      </c>
      <c r="G1068" s="453"/>
      <c r="H1068" s="737"/>
    </row>
    <row r="1069" spans="1:8" customFormat="1" ht="14.4" customHeight="1">
      <c r="A1069" s="753" t="s">
        <v>709</v>
      </c>
      <c r="B1069" s="451" t="s">
        <v>26158</v>
      </c>
      <c r="C1069" s="451" t="s">
        <v>26159</v>
      </c>
      <c r="D1069" s="452">
        <v>667.19999999999993</v>
      </c>
      <c r="E1069" s="452">
        <f t="shared" si="16"/>
        <v>667.19999999999993</v>
      </c>
      <c r="F1069" s="453" t="s">
        <v>9533</v>
      </c>
      <c r="G1069" s="453"/>
      <c r="H1069" s="737"/>
    </row>
    <row r="1070" spans="1:8" customFormat="1" ht="14.4" customHeight="1">
      <c r="A1070" s="753" t="s">
        <v>709</v>
      </c>
      <c r="B1070" s="451" t="s">
        <v>25137</v>
      </c>
      <c r="C1070" s="451" t="s">
        <v>25138</v>
      </c>
      <c r="D1070" s="452">
        <v>296.39999999999998</v>
      </c>
      <c r="E1070" s="452">
        <f t="shared" si="16"/>
        <v>296.39999999999998</v>
      </c>
      <c r="F1070" s="453" t="s">
        <v>9533</v>
      </c>
      <c r="G1070" s="453"/>
      <c r="H1070" s="737"/>
    </row>
    <row r="1071" spans="1:8" customFormat="1" ht="14.4" customHeight="1">
      <c r="A1071" s="753" t="s">
        <v>709</v>
      </c>
      <c r="B1071" s="451" t="s">
        <v>25139</v>
      </c>
      <c r="C1071" s="451" t="s">
        <v>25140</v>
      </c>
      <c r="D1071" s="452">
        <v>758.4</v>
      </c>
      <c r="E1071" s="452">
        <f t="shared" si="16"/>
        <v>758.4</v>
      </c>
      <c r="F1071" s="453" t="s">
        <v>9533</v>
      </c>
      <c r="G1071" s="453"/>
      <c r="H1071" s="737"/>
    </row>
    <row r="1072" spans="1:8" customFormat="1" ht="14.4" customHeight="1">
      <c r="A1072" s="753" t="s">
        <v>709</v>
      </c>
      <c r="B1072" s="451" t="s">
        <v>25141</v>
      </c>
      <c r="C1072" s="451" t="s">
        <v>25142</v>
      </c>
      <c r="D1072" s="452">
        <v>1219.2</v>
      </c>
      <c r="E1072" s="452">
        <f t="shared" si="16"/>
        <v>1219.2</v>
      </c>
      <c r="F1072" s="453" t="s">
        <v>9533</v>
      </c>
      <c r="G1072" s="453"/>
      <c r="H1072" s="737"/>
    </row>
    <row r="1073" spans="1:8" customFormat="1" ht="14.4" customHeight="1" collapsed="1">
      <c r="A1073" s="753" t="s">
        <v>709</v>
      </c>
      <c r="B1073" s="451" t="s">
        <v>26160</v>
      </c>
      <c r="C1073" s="451" t="s">
        <v>26161</v>
      </c>
      <c r="D1073" s="452">
        <v>148.79999999999998</v>
      </c>
      <c r="E1073" s="452">
        <f t="shared" si="16"/>
        <v>148.79999999999998</v>
      </c>
      <c r="F1073" s="453" t="s">
        <v>9533</v>
      </c>
      <c r="G1073" s="453"/>
      <c r="H1073" s="737"/>
    </row>
    <row r="1074" spans="1:8" customFormat="1" ht="14.4" customHeight="1">
      <c r="A1074" s="753" t="s">
        <v>709</v>
      </c>
      <c r="B1074" s="451" t="s">
        <v>26162</v>
      </c>
      <c r="C1074" s="451" t="s">
        <v>26163</v>
      </c>
      <c r="D1074" s="452">
        <v>396</v>
      </c>
      <c r="E1074" s="452">
        <f t="shared" si="16"/>
        <v>396</v>
      </c>
      <c r="F1074" s="453" t="s">
        <v>9533</v>
      </c>
      <c r="G1074" s="453"/>
      <c r="H1074" s="737"/>
    </row>
    <row r="1075" spans="1:8" customFormat="1" ht="14.4" customHeight="1">
      <c r="A1075" s="753" t="s">
        <v>709</v>
      </c>
      <c r="B1075" s="451" t="s">
        <v>26164</v>
      </c>
      <c r="C1075" s="451" t="s">
        <v>26165</v>
      </c>
      <c r="D1075" s="452">
        <v>626.4</v>
      </c>
      <c r="E1075" s="452">
        <f t="shared" si="16"/>
        <v>626.4</v>
      </c>
      <c r="F1075" s="453" t="s">
        <v>9533</v>
      </c>
      <c r="G1075" s="453"/>
      <c r="H1075" s="737"/>
    </row>
    <row r="1076" spans="1:8" customFormat="1" ht="14.4" customHeight="1">
      <c r="A1076" s="753" t="s">
        <v>709</v>
      </c>
      <c r="B1076" s="451" t="s">
        <v>27775</v>
      </c>
      <c r="C1076" s="451" t="s">
        <v>27776</v>
      </c>
      <c r="D1076" s="452">
        <v>254.39999999999998</v>
      </c>
      <c r="E1076" s="452">
        <f t="shared" si="16"/>
        <v>254.39999999999998</v>
      </c>
      <c r="F1076" s="453" t="s">
        <v>9533</v>
      </c>
      <c r="G1076" s="453"/>
      <c r="H1076" s="737" t="s">
        <v>25678</v>
      </c>
    </row>
    <row r="1077" spans="1:8" customFormat="1" ht="14.4" customHeight="1">
      <c r="A1077" s="753" t="s">
        <v>709</v>
      </c>
      <c r="B1077" s="451" t="s">
        <v>27777</v>
      </c>
      <c r="C1077" s="451" t="s">
        <v>27778</v>
      </c>
      <c r="D1077" s="452">
        <v>651.6</v>
      </c>
      <c r="E1077" s="452">
        <f t="shared" si="16"/>
        <v>651.6</v>
      </c>
      <c r="F1077" s="453" t="s">
        <v>9533</v>
      </c>
      <c r="G1077" s="453"/>
      <c r="H1077" s="737" t="s">
        <v>25678</v>
      </c>
    </row>
    <row r="1078" spans="1:8" customFormat="1" ht="14.4" customHeight="1">
      <c r="A1078" s="753" t="s">
        <v>709</v>
      </c>
      <c r="B1078" s="451" t="s">
        <v>27779</v>
      </c>
      <c r="C1078" s="451" t="s">
        <v>27780</v>
      </c>
      <c r="D1078" s="452">
        <v>1047.5999999999999</v>
      </c>
      <c r="E1078" s="452">
        <f t="shared" si="16"/>
        <v>1047.5999999999999</v>
      </c>
      <c r="F1078" s="453" t="s">
        <v>9533</v>
      </c>
      <c r="G1078" s="453"/>
      <c r="H1078" s="737" t="s">
        <v>25678</v>
      </c>
    </row>
    <row r="1079" spans="1:8" customFormat="1" ht="14.4" customHeight="1">
      <c r="A1079" s="753" t="s">
        <v>709</v>
      </c>
      <c r="B1079" s="451" t="s">
        <v>27781</v>
      </c>
      <c r="C1079" s="451" t="s">
        <v>27782</v>
      </c>
      <c r="D1079" s="452">
        <v>127.19999999999999</v>
      </c>
      <c r="E1079" s="452">
        <f t="shared" si="16"/>
        <v>127.19999999999999</v>
      </c>
      <c r="F1079" s="453" t="s">
        <v>9533</v>
      </c>
      <c r="G1079" s="453"/>
      <c r="H1079" s="737" t="s">
        <v>25678</v>
      </c>
    </row>
    <row r="1080" spans="1:8" customFormat="1" ht="14.4" customHeight="1">
      <c r="A1080" s="753" t="s">
        <v>709</v>
      </c>
      <c r="B1080" s="451" t="s">
        <v>27783</v>
      </c>
      <c r="C1080" s="451" t="s">
        <v>27784</v>
      </c>
      <c r="D1080" s="452">
        <v>339.59999999999997</v>
      </c>
      <c r="E1080" s="452">
        <f t="shared" si="16"/>
        <v>339.59999999999997</v>
      </c>
      <c r="F1080" s="453" t="s">
        <v>9533</v>
      </c>
      <c r="G1080" s="453"/>
      <c r="H1080" s="737" t="s">
        <v>25678</v>
      </c>
    </row>
    <row r="1081" spans="1:8" customFormat="1" ht="14.4" customHeight="1">
      <c r="A1081" s="753" t="s">
        <v>709</v>
      </c>
      <c r="B1081" s="451" t="s">
        <v>27785</v>
      </c>
      <c r="C1081" s="451" t="s">
        <v>27786</v>
      </c>
      <c r="D1081" s="452">
        <v>537.6</v>
      </c>
      <c r="E1081" s="452">
        <f t="shared" si="16"/>
        <v>537.6</v>
      </c>
      <c r="F1081" s="453" t="s">
        <v>9533</v>
      </c>
      <c r="G1081" s="453"/>
      <c r="H1081" s="737" t="s">
        <v>25678</v>
      </c>
    </row>
    <row r="1082" spans="1:8" customFormat="1" ht="14.4" customHeight="1">
      <c r="A1082" s="753" t="s">
        <v>709</v>
      </c>
      <c r="B1082" s="451" t="s">
        <v>27775</v>
      </c>
      <c r="C1082" s="451" t="s">
        <v>27776</v>
      </c>
      <c r="D1082" s="452">
        <v>254.39999999999998</v>
      </c>
      <c r="E1082" s="452">
        <f t="shared" si="16"/>
        <v>254.39999999999998</v>
      </c>
      <c r="F1082" s="453" t="s">
        <v>9533</v>
      </c>
      <c r="G1082" s="453"/>
      <c r="H1082" s="737" t="s">
        <v>25678</v>
      </c>
    </row>
    <row r="1083" spans="1:8" customFormat="1" ht="14.4" customHeight="1">
      <c r="A1083" s="753" t="s">
        <v>709</v>
      </c>
      <c r="B1083" s="451" t="s">
        <v>27777</v>
      </c>
      <c r="C1083" s="451" t="s">
        <v>27778</v>
      </c>
      <c r="D1083" s="452">
        <v>651.6</v>
      </c>
      <c r="E1083" s="452">
        <f t="shared" ref="E1083:E1104" si="17">D1083*(1-$E$5)</f>
        <v>651.6</v>
      </c>
      <c r="F1083" s="453" t="s">
        <v>9533</v>
      </c>
      <c r="G1083" s="453"/>
      <c r="H1083" s="737" t="s">
        <v>25678</v>
      </c>
    </row>
    <row r="1084" spans="1:8" customFormat="1" ht="14.4" customHeight="1">
      <c r="A1084" s="753" t="s">
        <v>709</v>
      </c>
      <c r="B1084" s="451" t="s">
        <v>27779</v>
      </c>
      <c r="C1084" s="451" t="s">
        <v>27780</v>
      </c>
      <c r="D1084" s="452">
        <v>1047.5999999999999</v>
      </c>
      <c r="E1084" s="452">
        <f t="shared" si="17"/>
        <v>1047.5999999999999</v>
      </c>
      <c r="F1084" s="453" t="s">
        <v>9533</v>
      </c>
      <c r="G1084" s="453"/>
      <c r="H1084" s="737" t="s">
        <v>25678</v>
      </c>
    </row>
    <row r="1085" spans="1:8" customFormat="1" ht="14.4" customHeight="1">
      <c r="A1085" s="753" t="s">
        <v>709</v>
      </c>
      <c r="B1085" s="451" t="s">
        <v>27781</v>
      </c>
      <c r="C1085" s="451" t="s">
        <v>27782</v>
      </c>
      <c r="D1085" s="452">
        <v>127.19999999999999</v>
      </c>
      <c r="E1085" s="452">
        <f t="shared" si="17"/>
        <v>127.19999999999999</v>
      </c>
      <c r="F1085" s="453" t="s">
        <v>9533</v>
      </c>
      <c r="G1085" s="453"/>
      <c r="H1085" s="737" t="s">
        <v>25678</v>
      </c>
    </row>
    <row r="1086" spans="1:8" customFormat="1" ht="14.4" customHeight="1">
      <c r="A1086" s="753" t="s">
        <v>709</v>
      </c>
      <c r="B1086" s="451" t="s">
        <v>27783</v>
      </c>
      <c r="C1086" s="451" t="s">
        <v>27784</v>
      </c>
      <c r="D1086" s="452">
        <v>339.59999999999997</v>
      </c>
      <c r="E1086" s="452">
        <f t="shared" si="17"/>
        <v>339.59999999999997</v>
      </c>
      <c r="F1086" s="453" t="s">
        <v>9533</v>
      </c>
      <c r="G1086" s="453"/>
      <c r="H1086" s="737" t="s">
        <v>25678</v>
      </c>
    </row>
    <row r="1087" spans="1:8" customFormat="1" ht="14.4" customHeight="1">
      <c r="A1087" s="753" t="s">
        <v>709</v>
      </c>
      <c r="B1087" s="451" t="s">
        <v>27785</v>
      </c>
      <c r="C1087" s="451" t="s">
        <v>27786</v>
      </c>
      <c r="D1087" s="452">
        <v>537.6</v>
      </c>
      <c r="E1087" s="452">
        <f t="shared" si="17"/>
        <v>537.6</v>
      </c>
      <c r="F1087" s="453" t="s">
        <v>9533</v>
      </c>
      <c r="G1087" s="453"/>
      <c r="H1087" s="737" t="s">
        <v>25678</v>
      </c>
    </row>
    <row r="1088" spans="1:8" customFormat="1" ht="14.4" customHeight="1">
      <c r="A1088" s="753" t="s">
        <v>709</v>
      </c>
      <c r="B1088" s="451" t="s">
        <v>27787</v>
      </c>
      <c r="C1088" s="451" t="s">
        <v>27788</v>
      </c>
      <c r="D1088" s="452">
        <v>211.2</v>
      </c>
      <c r="E1088" s="452">
        <f t="shared" si="17"/>
        <v>211.2</v>
      </c>
      <c r="F1088" s="453" t="s">
        <v>9533</v>
      </c>
      <c r="G1088" s="453"/>
      <c r="H1088" s="737" t="s">
        <v>25678</v>
      </c>
    </row>
    <row r="1089" spans="1:8" customFormat="1" ht="14.4" customHeight="1">
      <c r="A1089" s="753" t="s">
        <v>709</v>
      </c>
      <c r="B1089" s="451" t="s">
        <v>27789</v>
      </c>
      <c r="C1089" s="451" t="s">
        <v>27790</v>
      </c>
      <c r="D1089" s="452">
        <v>540</v>
      </c>
      <c r="E1089" s="452">
        <f t="shared" si="17"/>
        <v>540</v>
      </c>
      <c r="F1089" s="453" t="s">
        <v>9533</v>
      </c>
      <c r="G1089" s="453"/>
      <c r="H1089" s="737" t="s">
        <v>25678</v>
      </c>
    </row>
    <row r="1090" spans="1:8" customFormat="1" ht="14.4" customHeight="1">
      <c r="A1090" s="753" t="s">
        <v>709</v>
      </c>
      <c r="B1090" s="451" t="s">
        <v>27791</v>
      </c>
      <c r="C1090" s="451" t="s">
        <v>27792</v>
      </c>
      <c r="D1090" s="452">
        <v>867.6</v>
      </c>
      <c r="E1090" s="452">
        <f t="shared" si="17"/>
        <v>867.6</v>
      </c>
      <c r="F1090" s="453" t="s">
        <v>9533</v>
      </c>
      <c r="G1090" s="453"/>
      <c r="H1090" s="737" t="s">
        <v>25678</v>
      </c>
    </row>
    <row r="1091" spans="1:8" customFormat="1" ht="14.4" customHeight="1">
      <c r="A1091" s="753" t="s">
        <v>709</v>
      </c>
      <c r="B1091" s="451" t="s">
        <v>27793</v>
      </c>
      <c r="C1091" s="451" t="s">
        <v>27794</v>
      </c>
      <c r="D1091" s="452">
        <v>105.6</v>
      </c>
      <c r="E1091" s="452">
        <f t="shared" si="17"/>
        <v>105.6</v>
      </c>
      <c r="F1091" s="453" t="s">
        <v>9533</v>
      </c>
      <c r="G1091" s="453"/>
      <c r="H1091" s="737" t="s">
        <v>25678</v>
      </c>
    </row>
    <row r="1092" spans="1:8" customFormat="1" ht="14.4" customHeight="1">
      <c r="A1092" s="753" t="s">
        <v>709</v>
      </c>
      <c r="B1092" s="451" t="s">
        <v>27795</v>
      </c>
      <c r="C1092" s="451" t="s">
        <v>27796</v>
      </c>
      <c r="D1092" s="452">
        <v>282</v>
      </c>
      <c r="E1092" s="452">
        <f t="shared" si="17"/>
        <v>282</v>
      </c>
      <c r="F1092" s="453" t="s">
        <v>9533</v>
      </c>
      <c r="G1092" s="453"/>
      <c r="H1092" s="737" t="s">
        <v>25678</v>
      </c>
    </row>
    <row r="1093" spans="1:8" customFormat="1" ht="14.4" customHeight="1" collapsed="1">
      <c r="A1093" s="753" t="s">
        <v>709</v>
      </c>
      <c r="B1093" s="451" t="s">
        <v>27797</v>
      </c>
      <c r="C1093" s="451" t="s">
        <v>27798</v>
      </c>
      <c r="D1093" s="452">
        <v>445.2</v>
      </c>
      <c r="E1093" s="452">
        <f t="shared" si="17"/>
        <v>445.2</v>
      </c>
      <c r="F1093" s="453" t="s">
        <v>9533</v>
      </c>
      <c r="G1093" s="453"/>
      <c r="H1093" s="737" t="s">
        <v>25678</v>
      </c>
    </row>
    <row r="1094" spans="1:8" customFormat="1" ht="14.4" customHeight="1">
      <c r="A1094" s="753" t="s">
        <v>709</v>
      </c>
      <c r="B1094" s="451" t="s">
        <v>27787</v>
      </c>
      <c r="C1094" s="451" t="s">
        <v>27788</v>
      </c>
      <c r="D1094" s="452">
        <v>211.2</v>
      </c>
      <c r="E1094" s="452">
        <f t="shared" si="17"/>
        <v>211.2</v>
      </c>
      <c r="F1094" s="453" t="s">
        <v>9533</v>
      </c>
      <c r="G1094" s="453"/>
      <c r="H1094" s="737" t="s">
        <v>25678</v>
      </c>
    </row>
    <row r="1095" spans="1:8" customFormat="1" ht="14.4" customHeight="1">
      <c r="A1095" s="753" t="s">
        <v>709</v>
      </c>
      <c r="B1095" s="451" t="s">
        <v>27789</v>
      </c>
      <c r="C1095" s="451" t="s">
        <v>27790</v>
      </c>
      <c r="D1095" s="452">
        <v>540</v>
      </c>
      <c r="E1095" s="452">
        <f t="shared" si="17"/>
        <v>540</v>
      </c>
      <c r="F1095" s="453" t="s">
        <v>9533</v>
      </c>
      <c r="G1095" s="453"/>
      <c r="H1095" s="737" t="s">
        <v>25678</v>
      </c>
    </row>
    <row r="1096" spans="1:8" customFormat="1" ht="14.4" customHeight="1">
      <c r="A1096" s="753" t="s">
        <v>709</v>
      </c>
      <c r="B1096" s="451" t="s">
        <v>27791</v>
      </c>
      <c r="C1096" s="451" t="s">
        <v>27792</v>
      </c>
      <c r="D1096" s="452">
        <v>867.6</v>
      </c>
      <c r="E1096" s="452">
        <f t="shared" si="17"/>
        <v>867.6</v>
      </c>
      <c r="F1096" s="453" t="s">
        <v>9533</v>
      </c>
      <c r="G1096" s="453"/>
      <c r="H1096" s="737" t="s">
        <v>25678</v>
      </c>
    </row>
    <row r="1097" spans="1:8" customFormat="1" ht="14.4" customHeight="1">
      <c r="A1097" s="753" t="s">
        <v>709</v>
      </c>
      <c r="B1097" s="451" t="s">
        <v>27793</v>
      </c>
      <c r="C1097" s="451" t="s">
        <v>27794</v>
      </c>
      <c r="D1097" s="452">
        <v>105.6</v>
      </c>
      <c r="E1097" s="452">
        <f t="shared" si="17"/>
        <v>105.6</v>
      </c>
      <c r="F1097" s="453" t="s">
        <v>9533</v>
      </c>
      <c r="G1097" s="453"/>
      <c r="H1097" s="737" t="s">
        <v>25678</v>
      </c>
    </row>
    <row r="1098" spans="1:8" customFormat="1" ht="14.4" customHeight="1">
      <c r="A1098" s="753" t="s">
        <v>709</v>
      </c>
      <c r="B1098" s="451" t="s">
        <v>27795</v>
      </c>
      <c r="C1098" s="451" t="s">
        <v>27796</v>
      </c>
      <c r="D1098" s="452">
        <v>282</v>
      </c>
      <c r="E1098" s="452">
        <f t="shared" si="17"/>
        <v>282</v>
      </c>
      <c r="F1098" s="453" t="s">
        <v>9533</v>
      </c>
      <c r="G1098" s="453"/>
      <c r="H1098" s="737" t="s">
        <v>25678</v>
      </c>
    </row>
    <row r="1099" spans="1:8" customFormat="1" ht="14.4" customHeight="1">
      <c r="A1099" s="753" t="s">
        <v>709</v>
      </c>
      <c r="B1099" s="451" t="s">
        <v>27797</v>
      </c>
      <c r="C1099" s="451" t="s">
        <v>27798</v>
      </c>
      <c r="D1099" s="452">
        <v>445.2</v>
      </c>
      <c r="E1099" s="452">
        <f t="shared" si="17"/>
        <v>445.2</v>
      </c>
      <c r="F1099" s="453" t="s">
        <v>9533</v>
      </c>
      <c r="G1099" s="453"/>
      <c r="H1099" s="737" t="s">
        <v>25678</v>
      </c>
    </row>
    <row r="1100" spans="1:8" customFormat="1" ht="14.4" customHeight="1">
      <c r="A1100" s="753" t="s">
        <v>709</v>
      </c>
      <c r="B1100" s="451" t="s">
        <v>25143</v>
      </c>
      <c r="C1100" s="451" t="s">
        <v>25144</v>
      </c>
      <c r="D1100" s="452">
        <v>574.79999999999995</v>
      </c>
      <c r="E1100" s="452">
        <f t="shared" si="17"/>
        <v>574.79999999999995</v>
      </c>
      <c r="F1100" s="453" t="s">
        <v>9533</v>
      </c>
      <c r="G1100" s="453"/>
      <c r="H1100" s="737"/>
    </row>
    <row r="1101" spans="1:8" customFormat="1" ht="14.4" customHeight="1">
      <c r="A1101" s="753" t="s">
        <v>709</v>
      </c>
      <c r="B1101" s="451" t="s">
        <v>25145</v>
      </c>
      <c r="C1101" s="451" t="s">
        <v>25146</v>
      </c>
      <c r="D1101" s="452">
        <v>1468.8</v>
      </c>
      <c r="E1101" s="452">
        <f t="shared" si="17"/>
        <v>1468.8</v>
      </c>
      <c r="F1101" s="453" t="s">
        <v>9533</v>
      </c>
      <c r="G1101" s="453"/>
      <c r="H1101" s="737"/>
    </row>
    <row r="1102" spans="1:8" customFormat="1" ht="14.4" customHeight="1">
      <c r="A1102" s="753" t="s">
        <v>709</v>
      </c>
      <c r="B1102" s="451" t="s">
        <v>25147</v>
      </c>
      <c r="C1102" s="451" t="s">
        <v>25148</v>
      </c>
      <c r="D1102" s="452">
        <v>2361.6</v>
      </c>
      <c r="E1102" s="452">
        <f t="shared" si="17"/>
        <v>2361.6</v>
      </c>
      <c r="F1102" s="453" t="s">
        <v>9533</v>
      </c>
      <c r="G1102" s="453"/>
      <c r="H1102" s="737"/>
    </row>
    <row r="1103" spans="1:8" customFormat="1" ht="14.4" customHeight="1" collapsed="1">
      <c r="A1103" s="753" t="s">
        <v>709</v>
      </c>
      <c r="B1103" s="451" t="s">
        <v>26166</v>
      </c>
      <c r="C1103" s="451" t="s">
        <v>26167</v>
      </c>
      <c r="D1103" s="452">
        <v>286.8</v>
      </c>
      <c r="E1103" s="452">
        <f t="shared" si="17"/>
        <v>286.8</v>
      </c>
      <c r="F1103" s="453" t="s">
        <v>9533</v>
      </c>
      <c r="G1103" s="453"/>
      <c r="H1103" s="737"/>
    </row>
    <row r="1104" spans="1:8" customFormat="1" ht="14.4" customHeight="1">
      <c r="A1104" s="753" t="s">
        <v>709</v>
      </c>
      <c r="B1104" s="451" t="s">
        <v>26168</v>
      </c>
      <c r="C1104" s="451" t="s">
        <v>26169</v>
      </c>
      <c r="D1104" s="452">
        <v>765.6</v>
      </c>
      <c r="E1104" s="452">
        <f t="shared" si="17"/>
        <v>765.6</v>
      </c>
      <c r="F1104" s="453" t="s">
        <v>9533</v>
      </c>
      <c r="G1104" s="453"/>
      <c r="H1104" s="737"/>
    </row>
    <row r="1105" spans="1:8" customFormat="1" ht="14.4" customHeight="1" collapsed="1">
      <c r="A1105" s="753" t="s">
        <v>709</v>
      </c>
      <c r="B1105" s="451" t="s">
        <v>26170</v>
      </c>
      <c r="C1105" s="451" t="s">
        <v>26171</v>
      </c>
      <c r="D1105" s="452">
        <v>1213.2</v>
      </c>
      <c r="E1105" s="452"/>
      <c r="F1105" s="453" t="s">
        <v>9533</v>
      </c>
      <c r="G1105" s="453"/>
      <c r="H1105" s="737"/>
    </row>
    <row r="1106" spans="1:8" customFormat="1" ht="14.4" customHeight="1">
      <c r="A1106" s="753" t="s">
        <v>25732</v>
      </c>
      <c r="B1106" s="451" t="s">
        <v>25733</v>
      </c>
      <c r="C1106" s="451" t="s">
        <v>25734</v>
      </c>
      <c r="D1106" s="452">
        <v>1348.8</v>
      </c>
      <c r="E1106" s="452"/>
      <c r="F1106" s="453" t="s">
        <v>9533</v>
      </c>
      <c r="G1106" s="453"/>
      <c r="H1106" s="737"/>
    </row>
    <row r="1107" spans="1:8" customFormat="1" ht="14.4" customHeight="1">
      <c r="A1107" s="753" t="s">
        <v>25732</v>
      </c>
      <c r="B1107" s="451" t="s">
        <v>25735</v>
      </c>
      <c r="C1107" s="451" t="s">
        <v>25736</v>
      </c>
      <c r="D1107" s="452">
        <v>3447.6</v>
      </c>
      <c r="E1107" s="452"/>
      <c r="F1107" s="453" t="s">
        <v>9533</v>
      </c>
      <c r="G1107" s="453"/>
      <c r="H1107" s="737"/>
    </row>
    <row r="1108" spans="1:8" customFormat="1" ht="14.4" customHeight="1">
      <c r="A1108" s="753" t="s">
        <v>25732</v>
      </c>
      <c r="B1108" s="451" t="s">
        <v>25737</v>
      </c>
      <c r="C1108" s="451" t="s">
        <v>25738</v>
      </c>
      <c r="D1108" s="452">
        <v>5546.4</v>
      </c>
      <c r="E1108" s="452"/>
      <c r="F1108" s="453" t="s">
        <v>9533</v>
      </c>
      <c r="G1108" s="453"/>
      <c r="H1108" s="737"/>
    </row>
    <row r="1109" spans="1:8" customFormat="1" ht="14.4" customHeight="1">
      <c r="A1109" s="753" t="s">
        <v>25732</v>
      </c>
      <c r="B1109" s="451" t="s">
        <v>25739</v>
      </c>
      <c r="C1109" s="451" t="s">
        <v>25740</v>
      </c>
      <c r="D1109" s="452">
        <v>674.4</v>
      </c>
      <c r="E1109" s="452"/>
      <c r="F1109" s="453" t="s">
        <v>9533</v>
      </c>
      <c r="G1109" s="453"/>
      <c r="H1109" s="737"/>
    </row>
    <row r="1110" spans="1:8" customFormat="1" ht="14.4" customHeight="1">
      <c r="A1110" s="753" t="s">
        <v>25732</v>
      </c>
      <c r="B1110" s="451" t="s">
        <v>25741</v>
      </c>
      <c r="C1110" s="451" t="s">
        <v>25742</v>
      </c>
      <c r="D1110" s="452">
        <v>1798.8</v>
      </c>
      <c r="E1110" s="452"/>
      <c r="F1110" s="453" t="s">
        <v>9533</v>
      </c>
      <c r="G1110" s="453"/>
      <c r="H1110" s="737"/>
    </row>
    <row r="1111" spans="1:8" customFormat="1" ht="14.4" customHeight="1">
      <c r="A1111" s="753" t="s">
        <v>25732</v>
      </c>
      <c r="B1111" s="451" t="s">
        <v>25743</v>
      </c>
      <c r="C1111" s="451" t="s">
        <v>25744</v>
      </c>
      <c r="D1111" s="452">
        <v>2847.6</v>
      </c>
      <c r="E1111" s="452"/>
      <c r="F1111" s="453" t="s">
        <v>9533</v>
      </c>
      <c r="G1111" s="453"/>
      <c r="H1111" s="737"/>
    </row>
    <row r="1112" spans="1:8" customFormat="1" ht="14.4" customHeight="1">
      <c r="A1112" s="753" t="s">
        <v>27494</v>
      </c>
      <c r="B1112" s="451" t="s">
        <v>27497</v>
      </c>
      <c r="C1112" s="451" t="s">
        <v>27498</v>
      </c>
      <c r="D1112" s="452">
        <v>1500</v>
      </c>
      <c r="E1112" s="452"/>
      <c r="F1112" s="453" t="s">
        <v>9533</v>
      </c>
      <c r="G1112" s="453"/>
      <c r="H1112" s="737"/>
    </row>
    <row r="1113" spans="1:8" customFormat="1" ht="14.4" customHeight="1" collapsed="1">
      <c r="A1113" s="753" t="s">
        <v>27494</v>
      </c>
      <c r="B1113" s="451" t="s">
        <v>27499</v>
      </c>
      <c r="C1113" s="451" t="s">
        <v>27500</v>
      </c>
      <c r="D1113" s="452">
        <v>286.8</v>
      </c>
      <c r="E1113" s="452"/>
      <c r="F1113" s="453" t="s">
        <v>9533</v>
      </c>
      <c r="G1113" s="453"/>
      <c r="H1113" s="737"/>
    </row>
    <row r="1114" spans="1:8" customFormat="1" ht="14.4" customHeight="1">
      <c r="A1114" s="753" t="s">
        <v>27494</v>
      </c>
      <c r="B1114" s="451" t="s">
        <v>27501</v>
      </c>
      <c r="C1114" s="451" t="s">
        <v>27502</v>
      </c>
      <c r="D1114" s="452">
        <v>1872</v>
      </c>
      <c r="E1114" s="452">
        <f t="shared" ref="E1114:E1177" si="18">D1114*(1-$E$5)</f>
        <v>1872</v>
      </c>
      <c r="F1114" s="453" t="s">
        <v>9533</v>
      </c>
      <c r="G1114" s="453"/>
      <c r="H1114" s="737"/>
    </row>
    <row r="1115" spans="1:8" customFormat="1" ht="14.4" customHeight="1">
      <c r="A1115" s="753" t="s">
        <v>27494</v>
      </c>
      <c r="B1115" s="451" t="s">
        <v>27503</v>
      </c>
      <c r="C1115" s="451" t="s">
        <v>27504</v>
      </c>
      <c r="D1115" s="452">
        <v>286.8</v>
      </c>
      <c r="E1115" s="452">
        <f t="shared" si="18"/>
        <v>286.8</v>
      </c>
      <c r="F1115" s="453" t="s">
        <v>9533</v>
      </c>
      <c r="G1115" s="453"/>
      <c r="H1115" s="737"/>
    </row>
    <row r="1116" spans="1:8" customFormat="1" ht="14.4" customHeight="1">
      <c r="A1116" s="753" t="s">
        <v>27494</v>
      </c>
      <c r="B1116" s="451" t="s">
        <v>27505</v>
      </c>
      <c r="C1116" s="451" t="s">
        <v>27506</v>
      </c>
      <c r="D1116" s="452">
        <v>1872</v>
      </c>
      <c r="E1116" s="452">
        <f t="shared" si="18"/>
        <v>1872</v>
      </c>
      <c r="F1116" s="453" t="s">
        <v>9533</v>
      </c>
      <c r="G1116" s="453"/>
      <c r="H1116" s="737"/>
    </row>
    <row r="1117" spans="1:8" customFormat="1" ht="14.4" customHeight="1">
      <c r="A1117" s="753" t="s">
        <v>27494</v>
      </c>
      <c r="B1117" s="451" t="s">
        <v>27507</v>
      </c>
      <c r="C1117" s="451" t="s">
        <v>27508</v>
      </c>
      <c r="D1117" s="452">
        <v>286.8</v>
      </c>
      <c r="E1117" s="452">
        <f t="shared" si="18"/>
        <v>286.8</v>
      </c>
      <c r="F1117" s="453" t="s">
        <v>9533</v>
      </c>
      <c r="G1117" s="453"/>
      <c r="H1117" s="737"/>
    </row>
    <row r="1118" spans="1:8" customFormat="1" ht="14.4" customHeight="1" collapsed="1">
      <c r="A1118" s="753" t="s">
        <v>27494</v>
      </c>
      <c r="B1118" s="451" t="s">
        <v>27509</v>
      </c>
      <c r="C1118" s="451" t="s">
        <v>27510</v>
      </c>
      <c r="D1118" s="452">
        <v>1872</v>
      </c>
      <c r="E1118" s="452">
        <f t="shared" si="18"/>
        <v>1872</v>
      </c>
      <c r="F1118" s="453" t="s">
        <v>9533</v>
      </c>
      <c r="G1118" s="453"/>
      <c r="H1118" s="737"/>
    </row>
    <row r="1119" spans="1:8" customFormat="1" ht="14.4" customHeight="1">
      <c r="A1119" s="753" t="s">
        <v>27494</v>
      </c>
      <c r="B1119" s="451" t="s">
        <v>27511</v>
      </c>
      <c r="C1119" s="451" t="s">
        <v>27512</v>
      </c>
      <c r="D1119" s="452">
        <v>286.8</v>
      </c>
      <c r="E1119" s="452">
        <f t="shared" si="18"/>
        <v>286.8</v>
      </c>
      <c r="F1119" s="453" t="s">
        <v>9533</v>
      </c>
      <c r="G1119" s="453"/>
      <c r="H1119" s="737"/>
    </row>
    <row r="1120" spans="1:8" customFormat="1" ht="14.4" customHeight="1">
      <c r="A1120" s="753" t="s">
        <v>27494</v>
      </c>
      <c r="B1120" s="451" t="s">
        <v>27513</v>
      </c>
      <c r="C1120" s="451" t="s">
        <v>27514</v>
      </c>
      <c r="D1120" s="452">
        <v>1560</v>
      </c>
      <c r="E1120" s="452">
        <f t="shared" si="18"/>
        <v>1560</v>
      </c>
      <c r="F1120" s="453" t="s">
        <v>9533</v>
      </c>
      <c r="G1120" s="453"/>
      <c r="H1120" s="737"/>
    </row>
    <row r="1121" spans="1:8" customFormat="1" ht="14.4" customHeight="1">
      <c r="A1121" s="753" t="s">
        <v>27494</v>
      </c>
      <c r="B1121" s="451" t="s">
        <v>27515</v>
      </c>
      <c r="C1121" s="451" t="s">
        <v>27516</v>
      </c>
      <c r="D1121" s="452">
        <v>214.79999999999998</v>
      </c>
      <c r="E1121" s="452">
        <f t="shared" si="18"/>
        <v>214.79999999999998</v>
      </c>
      <c r="F1121" s="453" t="s">
        <v>9533</v>
      </c>
      <c r="G1121" s="453"/>
      <c r="H1121" s="737"/>
    </row>
    <row r="1122" spans="1:8" customFormat="1" ht="14.4" customHeight="1">
      <c r="A1122" s="753" t="s">
        <v>27494</v>
      </c>
      <c r="B1122" s="451" t="s">
        <v>27517</v>
      </c>
      <c r="C1122" s="451" t="s">
        <v>27518</v>
      </c>
      <c r="D1122" s="452">
        <v>2340</v>
      </c>
      <c r="E1122" s="452">
        <f t="shared" si="18"/>
        <v>2340</v>
      </c>
      <c r="F1122" s="453" t="s">
        <v>9533</v>
      </c>
      <c r="G1122" s="453"/>
      <c r="H1122" s="737"/>
    </row>
    <row r="1123" spans="1:8" customFormat="1" ht="14.4" customHeight="1" collapsed="1">
      <c r="A1123" s="753" t="s">
        <v>27494</v>
      </c>
      <c r="B1123" s="451" t="s">
        <v>27519</v>
      </c>
      <c r="C1123" s="451" t="s">
        <v>27520</v>
      </c>
      <c r="D1123" s="452">
        <v>214.79999999999998</v>
      </c>
      <c r="E1123" s="452">
        <f t="shared" si="18"/>
        <v>214.79999999999998</v>
      </c>
      <c r="F1123" s="453" t="s">
        <v>9533</v>
      </c>
      <c r="G1123" s="453"/>
      <c r="H1123" s="737"/>
    </row>
    <row r="1124" spans="1:8" customFormat="1" ht="14.4" customHeight="1">
      <c r="A1124" s="753" t="s">
        <v>27494</v>
      </c>
      <c r="B1124" s="451" t="s">
        <v>27521</v>
      </c>
      <c r="C1124" s="451" t="s">
        <v>27522</v>
      </c>
      <c r="D1124" s="452">
        <v>1404</v>
      </c>
      <c r="E1124" s="452">
        <f t="shared" si="18"/>
        <v>1404</v>
      </c>
      <c r="F1124" s="453" t="s">
        <v>9533</v>
      </c>
      <c r="G1124" s="453"/>
      <c r="H1124" s="737"/>
    </row>
    <row r="1125" spans="1:8" customFormat="1" ht="14.4" customHeight="1">
      <c r="A1125" s="753" t="s">
        <v>27494</v>
      </c>
      <c r="B1125" s="451" t="s">
        <v>27523</v>
      </c>
      <c r="C1125" s="451" t="s">
        <v>27524</v>
      </c>
      <c r="D1125" s="452">
        <v>144</v>
      </c>
      <c r="E1125" s="452">
        <f t="shared" si="18"/>
        <v>144</v>
      </c>
      <c r="F1125" s="453" t="s">
        <v>9533</v>
      </c>
      <c r="G1125" s="453"/>
      <c r="H1125" s="737"/>
    </row>
    <row r="1126" spans="1:8" customFormat="1" ht="14.4" customHeight="1">
      <c r="A1126" s="753" t="s">
        <v>27494</v>
      </c>
      <c r="B1126" s="451" t="s">
        <v>27525</v>
      </c>
      <c r="C1126" s="451" t="s">
        <v>27526</v>
      </c>
      <c r="D1126" s="452">
        <v>1404</v>
      </c>
      <c r="E1126" s="452">
        <f t="shared" si="18"/>
        <v>1404</v>
      </c>
      <c r="F1126" s="453" t="s">
        <v>9533</v>
      </c>
      <c r="G1126" s="453"/>
      <c r="H1126" s="737"/>
    </row>
    <row r="1127" spans="1:8" customFormat="1" ht="14.4" customHeight="1">
      <c r="A1127" s="753" t="s">
        <v>27494</v>
      </c>
      <c r="B1127" s="451" t="s">
        <v>27527</v>
      </c>
      <c r="C1127" s="451" t="s">
        <v>27528</v>
      </c>
      <c r="D1127" s="452">
        <v>144</v>
      </c>
      <c r="E1127" s="452">
        <f t="shared" si="18"/>
        <v>144</v>
      </c>
      <c r="F1127" s="453" t="s">
        <v>9533</v>
      </c>
      <c r="G1127" s="453"/>
      <c r="H1127" s="737"/>
    </row>
    <row r="1128" spans="1:8" customFormat="1" ht="14.4" customHeight="1">
      <c r="A1128" s="753" t="s">
        <v>27494</v>
      </c>
      <c r="B1128" s="451" t="s">
        <v>27529</v>
      </c>
      <c r="C1128" s="451" t="s">
        <v>27530</v>
      </c>
      <c r="D1128" s="452">
        <v>1188</v>
      </c>
      <c r="E1128" s="452">
        <f t="shared" si="18"/>
        <v>1188</v>
      </c>
      <c r="F1128" s="453" t="s">
        <v>9533</v>
      </c>
      <c r="G1128" s="453"/>
      <c r="H1128" s="737"/>
    </row>
    <row r="1129" spans="1:8" customFormat="1" ht="14.4" customHeight="1">
      <c r="A1129" s="753" t="s">
        <v>27494</v>
      </c>
      <c r="B1129" s="451" t="s">
        <v>27531</v>
      </c>
      <c r="C1129" s="451" t="s">
        <v>27532</v>
      </c>
      <c r="D1129" s="452">
        <v>144</v>
      </c>
      <c r="E1129" s="452">
        <f t="shared" si="18"/>
        <v>144</v>
      </c>
      <c r="F1129" s="453" t="s">
        <v>9533</v>
      </c>
      <c r="G1129" s="453"/>
      <c r="H1129" s="737"/>
    </row>
    <row r="1130" spans="1:8" customFormat="1" ht="14.4" customHeight="1">
      <c r="A1130" s="753" t="s">
        <v>27494</v>
      </c>
      <c r="B1130" s="451" t="s">
        <v>27495</v>
      </c>
      <c r="C1130" s="451" t="s">
        <v>27496</v>
      </c>
      <c r="D1130" s="452">
        <v>1440</v>
      </c>
      <c r="E1130" s="452">
        <f t="shared" si="18"/>
        <v>1440</v>
      </c>
      <c r="F1130" s="453" t="s">
        <v>9533</v>
      </c>
      <c r="G1130" s="453"/>
      <c r="H1130" s="737"/>
    </row>
    <row r="1131" spans="1:8" customFormat="1" ht="14.4" customHeight="1">
      <c r="A1131" s="753" t="s">
        <v>27533</v>
      </c>
      <c r="B1131" s="451" t="s">
        <v>27534</v>
      </c>
      <c r="C1131" s="451" t="s">
        <v>27535</v>
      </c>
      <c r="D1131" s="452" t="s">
        <v>27585</v>
      </c>
      <c r="E1131" s="452" t="e">
        <f t="shared" si="18"/>
        <v>#VALUE!</v>
      </c>
      <c r="F1131" s="453" t="s">
        <v>9533</v>
      </c>
      <c r="G1131" s="453"/>
      <c r="H1131" s="737"/>
    </row>
    <row r="1132" spans="1:8" customFormat="1" ht="14.4" customHeight="1">
      <c r="A1132" s="753" t="s">
        <v>27533</v>
      </c>
      <c r="B1132" s="451" t="s">
        <v>27536</v>
      </c>
      <c r="C1132" s="451" t="s">
        <v>27537</v>
      </c>
      <c r="D1132" s="452" t="s">
        <v>27585</v>
      </c>
      <c r="E1132" s="452" t="e">
        <f t="shared" si="18"/>
        <v>#VALUE!</v>
      </c>
      <c r="F1132" s="453" t="s">
        <v>9533</v>
      </c>
      <c r="G1132" s="453"/>
      <c r="H1132" s="737"/>
    </row>
    <row r="1133" spans="1:8" customFormat="1" ht="14.4" customHeight="1">
      <c r="A1133" s="753" t="s">
        <v>27533</v>
      </c>
      <c r="B1133" s="451" t="s">
        <v>27538</v>
      </c>
      <c r="C1133" s="451" t="s">
        <v>27539</v>
      </c>
      <c r="D1133" s="452" t="s">
        <v>27585</v>
      </c>
      <c r="E1133" s="452" t="e">
        <f t="shared" si="18"/>
        <v>#VALUE!</v>
      </c>
      <c r="F1133" s="453" t="s">
        <v>9533</v>
      </c>
      <c r="G1133" s="453"/>
      <c r="H1133" s="737"/>
    </row>
    <row r="1134" spans="1:8" customFormat="1" ht="14.4" customHeight="1">
      <c r="A1134" s="753" t="s">
        <v>27533</v>
      </c>
      <c r="B1134" s="451" t="s">
        <v>27540</v>
      </c>
      <c r="C1134" s="451" t="s">
        <v>27541</v>
      </c>
      <c r="D1134" s="452" t="s">
        <v>27585</v>
      </c>
      <c r="E1134" s="452" t="e">
        <f t="shared" si="18"/>
        <v>#VALUE!</v>
      </c>
      <c r="F1134" s="453" t="s">
        <v>9533</v>
      </c>
      <c r="G1134" s="453"/>
      <c r="H1134" s="737"/>
    </row>
    <row r="1135" spans="1:8" customFormat="1" ht="14.4" customHeight="1">
      <c r="A1135" s="753" t="s">
        <v>27533</v>
      </c>
      <c r="B1135" s="451" t="s">
        <v>27542</v>
      </c>
      <c r="C1135" s="451" t="s">
        <v>27543</v>
      </c>
      <c r="D1135" s="452" t="s">
        <v>27585</v>
      </c>
      <c r="E1135" s="452" t="e">
        <f t="shared" si="18"/>
        <v>#VALUE!</v>
      </c>
      <c r="F1135" s="453" t="s">
        <v>9533</v>
      </c>
      <c r="G1135" s="453"/>
      <c r="H1135" s="737"/>
    </row>
    <row r="1136" spans="1:8" customFormat="1" ht="14.4" customHeight="1">
      <c r="A1136" s="753" t="s">
        <v>27533</v>
      </c>
      <c r="B1136" s="451" t="s">
        <v>27544</v>
      </c>
      <c r="C1136" s="451" t="s">
        <v>27545</v>
      </c>
      <c r="D1136" s="452" t="s">
        <v>27585</v>
      </c>
      <c r="E1136" s="452" t="e">
        <f t="shared" si="18"/>
        <v>#VALUE!</v>
      </c>
      <c r="F1136" s="453" t="s">
        <v>9533</v>
      </c>
      <c r="G1136" s="453"/>
      <c r="H1136" s="737"/>
    </row>
    <row r="1137" spans="1:8" customFormat="1" ht="14.4" customHeight="1">
      <c r="A1137" s="753" t="s">
        <v>27533</v>
      </c>
      <c r="B1137" s="451" t="s">
        <v>27799</v>
      </c>
      <c r="C1137" s="451" t="s">
        <v>27800</v>
      </c>
      <c r="D1137" s="452" t="s">
        <v>27585</v>
      </c>
      <c r="E1137" s="452" t="e">
        <f t="shared" si="18"/>
        <v>#VALUE!</v>
      </c>
      <c r="F1137" s="453" t="s">
        <v>9533</v>
      </c>
      <c r="G1137" s="453"/>
      <c r="H1137" s="737"/>
    </row>
    <row r="1138" spans="1:8" customFormat="1" ht="14.4" customHeight="1">
      <c r="A1138" s="753" t="s">
        <v>27533</v>
      </c>
      <c r="B1138" s="451" t="s">
        <v>27546</v>
      </c>
      <c r="C1138" s="451" t="s">
        <v>27547</v>
      </c>
      <c r="D1138" s="452" t="s">
        <v>27585</v>
      </c>
      <c r="E1138" s="452" t="e">
        <f t="shared" si="18"/>
        <v>#VALUE!</v>
      </c>
      <c r="F1138" s="453" t="s">
        <v>9533</v>
      </c>
      <c r="G1138" s="453"/>
      <c r="H1138" s="737"/>
    </row>
    <row r="1139" spans="1:8" customFormat="1" ht="14.4" customHeight="1">
      <c r="A1139" s="753" t="s">
        <v>27548</v>
      </c>
      <c r="B1139" s="451" t="s">
        <v>27549</v>
      </c>
      <c r="C1139" s="451" t="s">
        <v>27550</v>
      </c>
      <c r="D1139" s="452" t="s">
        <v>27585</v>
      </c>
      <c r="E1139" s="452" t="e">
        <f t="shared" si="18"/>
        <v>#VALUE!</v>
      </c>
      <c r="F1139" s="453" t="s">
        <v>9533</v>
      </c>
      <c r="G1139" s="453"/>
      <c r="H1139" s="737"/>
    </row>
    <row r="1140" spans="1:8" customFormat="1" ht="14.4" customHeight="1">
      <c r="A1140" s="753" t="s">
        <v>27548</v>
      </c>
      <c r="B1140" s="451" t="s">
        <v>27551</v>
      </c>
      <c r="C1140" s="451" t="s">
        <v>27552</v>
      </c>
      <c r="D1140" s="452" t="s">
        <v>27585</v>
      </c>
      <c r="E1140" s="452" t="e">
        <f t="shared" si="18"/>
        <v>#VALUE!</v>
      </c>
      <c r="F1140" s="453" t="s">
        <v>9533</v>
      </c>
      <c r="G1140" s="453"/>
      <c r="H1140" s="737"/>
    </row>
    <row r="1141" spans="1:8" customFormat="1" ht="14.4" customHeight="1">
      <c r="A1141" s="753" t="s">
        <v>27548</v>
      </c>
      <c r="B1141" s="451" t="s">
        <v>27553</v>
      </c>
      <c r="C1141" s="451" t="s">
        <v>27554</v>
      </c>
      <c r="D1141" s="452">
        <v>2160</v>
      </c>
      <c r="E1141" s="452">
        <f t="shared" si="18"/>
        <v>2160</v>
      </c>
      <c r="F1141" s="453" t="s">
        <v>9533</v>
      </c>
      <c r="G1141" s="453"/>
      <c r="H1141" s="737"/>
    </row>
    <row r="1142" spans="1:8" customFormat="1" ht="14.4" customHeight="1">
      <c r="A1142" s="753" t="s">
        <v>27548</v>
      </c>
      <c r="B1142" s="451" t="s">
        <v>27555</v>
      </c>
      <c r="C1142" s="451" t="s">
        <v>27556</v>
      </c>
      <c r="D1142" s="452">
        <v>1920</v>
      </c>
      <c r="E1142" s="452">
        <f t="shared" si="18"/>
        <v>1920</v>
      </c>
      <c r="F1142" s="453" t="s">
        <v>9533</v>
      </c>
      <c r="G1142" s="453"/>
      <c r="H1142" s="737"/>
    </row>
    <row r="1143" spans="1:8" customFormat="1" ht="14.4" customHeight="1">
      <c r="A1143" s="753" t="s">
        <v>27548</v>
      </c>
      <c r="B1143" s="451" t="s">
        <v>27557</v>
      </c>
      <c r="C1143" s="451" t="s">
        <v>27558</v>
      </c>
      <c r="D1143" s="452">
        <v>1080</v>
      </c>
      <c r="E1143" s="452">
        <f t="shared" si="18"/>
        <v>1080</v>
      </c>
      <c r="F1143" s="453" t="s">
        <v>9533</v>
      </c>
      <c r="G1143" s="453"/>
      <c r="H1143" s="737"/>
    </row>
    <row r="1144" spans="1:8" customFormat="1" ht="14.4" customHeight="1">
      <c r="A1144" s="753" t="s">
        <v>27548</v>
      </c>
      <c r="B1144" s="451" t="s">
        <v>27559</v>
      </c>
      <c r="C1144" s="451" t="s">
        <v>27560</v>
      </c>
      <c r="D1144" s="452">
        <v>1080</v>
      </c>
      <c r="E1144" s="452">
        <f t="shared" si="18"/>
        <v>1080</v>
      </c>
      <c r="F1144" s="453" t="s">
        <v>9533</v>
      </c>
      <c r="G1144" s="453"/>
      <c r="H1144" s="737"/>
    </row>
    <row r="1145" spans="1:8" customFormat="1" ht="14.4" customHeight="1">
      <c r="A1145" s="753" t="s">
        <v>27548</v>
      </c>
      <c r="B1145" s="451" t="s">
        <v>27561</v>
      </c>
      <c r="C1145" s="451" t="s">
        <v>27562</v>
      </c>
      <c r="D1145" s="452">
        <v>240</v>
      </c>
      <c r="E1145" s="452">
        <f t="shared" si="18"/>
        <v>240</v>
      </c>
      <c r="F1145" s="453" t="s">
        <v>9533</v>
      </c>
      <c r="G1145" s="453"/>
      <c r="H1145" s="737"/>
    </row>
    <row r="1146" spans="1:8" customFormat="1" ht="14.4" customHeight="1">
      <c r="A1146" s="753" t="s">
        <v>27548</v>
      </c>
      <c r="B1146" s="451" t="s">
        <v>27563</v>
      </c>
      <c r="C1146" s="451" t="s">
        <v>27564</v>
      </c>
      <c r="D1146" s="452">
        <v>240</v>
      </c>
      <c r="E1146" s="452">
        <f t="shared" si="18"/>
        <v>240</v>
      </c>
      <c r="F1146" s="453" t="s">
        <v>9533</v>
      </c>
      <c r="G1146" s="453"/>
      <c r="H1146" s="737"/>
    </row>
    <row r="1147" spans="1:8" customFormat="1" ht="14.4" customHeight="1">
      <c r="A1147" s="753" t="s">
        <v>27548</v>
      </c>
      <c r="B1147" s="451" t="s">
        <v>27565</v>
      </c>
      <c r="C1147" s="451" t="s">
        <v>27566</v>
      </c>
      <c r="D1147" s="452">
        <v>1440</v>
      </c>
      <c r="E1147" s="452">
        <f t="shared" si="18"/>
        <v>1440</v>
      </c>
      <c r="F1147" s="453" t="s">
        <v>9533</v>
      </c>
      <c r="G1147" s="453"/>
      <c r="H1147" s="737"/>
    </row>
    <row r="1148" spans="1:8" customFormat="1" ht="14.4" customHeight="1">
      <c r="A1148" s="753" t="s">
        <v>725</v>
      </c>
      <c r="B1148" s="451" t="s">
        <v>25223</v>
      </c>
      <c r="C1148" s="451" t="s">
        <v>25224</v>
      </c>
      <c r="D1148" s="452">
        <v>99.6</v>
      </c>
      <c r="E1148" s="452">
        <f t="shared" si="18"/>
        <v>99.6</v>
      </c>
      <c r="F1148" s="453" t="s">
        <v>9533</v>
      </c>
      <c r="G1148" s="453"/>
      <c r="H1148" s="737"/>
    </row>
    <row r="1149" spans="1:8" customFormat="1" ht="14.4" customHeight="1">
      <c r="A1149" s="753" t="s">
        <v>725</v>
      </c>
      <c r="B1149" s="451" t="s">
        <v>25225</v>
      </c>
      <c r="C1149" s="451" t="s">
        <v>25226</v>
      </c>
      <c r="D1149" s="452">
        <v>254.39999999999998</v>
      </c>
      <c r="E1149" s="452">
        <f t="shared" si="18"/>
        <v>254.39999999999998</v>
      </c>
      <c r="F1149" s="453" t="s">
        <v>9533</v>
      </c>
      <c r="G1149" s="453"/>
      <c r="H1149" s="737"/>
    </row>
    <row r="1150" spans="1:8" customFormat="1" ht="14.4" customHeight="1">
      <c r="A1150" s="753" t="s">
        <v>725</v>
      </c>
      <c r="B1150" s="451" t="s">
        <v>25227</v>
      </c>
      <c r="C1150" s="451" t="s">
        <v>25228</v>
      </c>
      <c r="D1150" s="452">
        <v>409.2</v>
      </c>
      <c r="E1150" s="452">
        <f t="shared" si="18"/>
        <v>409.2</v>
      </c>
      <c r="F1150" s="453" t="s">
        <v>9533</v>
      </c>
      <c r="G1150" s="453"/>
      <c r="H1150" s="737"/>
    </row>
    <row r="1151" spans="1:8" customFormat="1" ht="14.4" customHeight="1">
      <c r="A1151" s="753" t="s">
        <v>725</v>
      </c>
      <c r="B1151" s="451" t="s">
        <v>26250</v>
      </c>
      <c r="C1151" s="451" t="s">
        <v>26251</v>
      </c>
      <c r="D1151" s="452">
        <v>49.199999999999996</v>
      </c>
      <c r="E1151" s="452">
        <f t="shared" si="18"/>
        <v>49.199999999999996</v>
      </c>
      <c r="F1151" s="453" t="s">
        <v>9533</v>
      </c>
      <c r="G1151" s="453"/>
      <c r="H1151" s="737"/>
    </row>
    <row r="1152" spans="1:8" customFormat="1" ht="14.4" customHeight="1">
      <c r="A1152" s="753" t="s">
        <v>725</v>
      </c>
      <c r="B1152" s="451" t="s">
        <v>26252</v>
      </c>
      <c r="C1152" s="451" t="s">
        <v>26253</v>
      </c>
      <c r="D1152" s="452">
        <v>133.19999999999999</v>
      </c>
      <c r="E1152" s="452">
        <f t="shared" si="18"/>
        <v>133.19999999999999</v>
      </c>
      <c r="F1152" s="453" t="s">
        <v>9533</v>
      </c>
      <c r="G1152" s="453"/>
      <c r="H1152" s="737"/>
    </row>
    <row r="1153" spans="1:8" customFormat="1" ht="14.4" customHeight="1">
      <c r="A1153" s="753" t="s">
        <v>725</v>
      </c>
      <c r="B1153" s="451" t="s">
        <v>26254</v>
      </c>
      <c r="C1153" s="451" t="s">
        <v>26255</v>
      </c>
      <c r="D1153" s="452">
        <v>210</v>
      </c>
      <c r="E1153" s="452">
        <f t="shared" si="18"/>
        <v>210</v>
      </c>
      <c r="F1153" s="453" t="s">
        <v>9533</v>
      </c>
      <c r="G1153" s="453"/>
      <c r="H1153" s="737"/>
    </row>
    <row r="1154" spans="1:8" customFormat="1" ht="14.4" customHeight="1">
      <c r="A1154" s="753" t="s">
        <v>725</v>
      </c>
      <c r="B1154" s="451" t="s">
        <v>25229</v>
      </c>
      <c r="C1154" s="451" t="s">
        <v>25230</v>
      </c>
      <c r="D1154" s="452">
        <v>36</v>
      </c>
      <c r="E1154" s="452">
        <f t="shared" si="18"/>
        <v>36</v>
      </c>
      <c r="F1154" s="453" t="s">
        <v>9533</v>
      </c>
      <c r="G1154" s="453"/>
      <c r="H1154" s="737"/>
    </row>
    <row r="1155" spans="1:8" customFormat="1" ht="14.4" customHeight="1">
      <c r="A1155" s="753" t="s">
        <v>725</v>
      </c>
      <c r="B1155" s="451" t="s">
        <v>25231</v>
      </c>
      <c r="C1155" s="451" t="s">
        <v>25232</v>
      </c>
      <c r="D1155" s="452">
        <v>108</v>
      </c>
      <c r="E1155" s="452">
        <f t="shared" si="18"/>
        <v>108</v>
      </c>
      <c r="F1155" s="453" t="s">
        <v>9533</v>
      </c>
      <c r="G1155" s="453"/>
      <c r="H1155" s="737"/>
    </row>
    <row r="1156" spans="1:8" customFormat="1" ht="14.4" customHeight="1">
      <c r="A1156" s="753" t="s">
        <v>725</v>
      </c>
      <c r="B1156" s="451" t="s">
        <v>25233</v>
      </c>
      <c r="C1156" s="451" t="s">
        <v>25234</v>
      </c>
      <c r="D1156" s="452">
        <v>180</v>
      </c>
      <c r="E1156" s="452">
        <f t="shared" si="18"/>
        <v>180</v>
      </c>
      <c r="F1156" s="453" t="s">
        <v>9533</v>
      </c>
      <c r="G1156" s="453"/>
      <c r="H1156" s="737"/>
    </row>
    <row r="1157" spans="1:8" customFormat="1" ht="14.4" customHeight="1">
      <c r="A1157" s="753" t="s">
        <v>725</v>
      </c>
      <c r="B1157" s="451" t="s">
        <v>25235</v>
      </c>
      <c r="C1157" s="451" t="s">
        <v>25236</v>
      </c>
      <c r="D1157" s="452">
        <v>128.4</v>
      </c>
      <c r="E1157" s="452">
        <f t="shared" si="18"/>
        <v>128.4</v>
      </c>
      <c r="F1157" s="453" t="s">
        <v>9533</v>
      </c>
      <c r="G1157" s="453"/>
      <c r="H1157" s="737"/>
    </row>
    <row r="1158" spans="1:8" customFormat="1" ht="14.4" customHeight="1">
      <c r="A1158" s="753" t="s">
        <v>725</v>
      </c>
      <c r="B1158" s="451" t="s">
        <v>25237</v>
      </c>
      <c r="C1158" s="451" t="s">
        <v>25238</v>
      </c>
      <c r="D1158" s="452">
        <v>327.59999999999997</v>
      </c>
      <c r="E1158" s="452">
        <f t="shared" si="18"/>
        <v>327.59999999999997</v>
      </c>
      <c r="F1158" s="453" t="s">
        <v>9533</v>
      </c>
      <c r="G1158" s="453"/>
      <c r="H1158" s="737"/>
    </row>
    <row r="1159" spans="1:8" customFormat="1" ht="14.4" customHeight="1">
      <c r="A1159" s="753" t="s">
        <v>725</v>
      </c>
      <c r="B1159" s="451" t="s">
        <v>25239</v>
      </c>
      <c r="C1159" s="451" t="s">
        <v>25240</v>
      </c>
      <c r="D1159" s="452">
        <v>526.79999999999995</v>
      </c>
      <c r="E1159" s="452">
        <f t="shared" si="18"/>
        <v>526.79999999999995</v>
      </c>
      <c r="F1159" s="453" t="s">
        <v>9533</v>
      </c>
      <c r="G1159" s="453"/>
      <c r="H1159" s="737"/>
    </row>
    <row r="1160" spans="1:8" customFormat="1" ht="14.4" customHeight="1">
      <c r="A1160" s="753" t="s">
        <v>725</v>
      </c>
      <c r="B1160" s="451" t="s">
        <v>26256</v>
      </c>
      <c r="C1160" s="451" t="s">
        <v>26257</v>
      </c>
      <c r="D1160" s="452">
        <v>63.599999999999994</v>
      </c>
      <c r="E1160" s="452">
        <f t="shared" si="18"/>
        <v>63.599999999999994</v>
      </c>
      <c r="F1160" s="453" t="s">
        <v>9533</v>
      </c>
      <c r="G1160" s="453"/>
      <c r="H1160" s="737"/>
    </row>
    <row r="1161" spans="1:8" customFormat="1" ht="14.4" customHeight="1">
      <c r="A1161" s="753" t="s">
        <v>725</v>
      </c>
      <c r="B1161" s="451" t="s">
        <v>26258</v>
      </c>
      <c r="C1161" s="451" t="s">
        <v>26259</v>
      </c>
      <c r="D1161" s="452">
        <v>170.4</v>
      </c>
      <c r="E1161" s="452">
        <f t="shared" si="18"/>
        <v>170.4</v>
      </c>
      <c r="F1161" s="453" t="s">
        <v>9533</v>
      </c>
      <c r="G1161" s="453"/>
      <c r="H1161" s="737"/>
    </row>
    <row r="1162" spans="1:8" customFormat="1" ht="14.4" customHeight="1">
      <c r="A1162" s="753" t="s">
        <v>725</v>
      </c>
      <c r="B1162" s="451" t="s">
        <v>26260</v>
      </c>
      <c r="C1162" s="451" t="s">
        <v>26261</v>
      </c>
      <c r="D1162" s="452">
        <v>271.2</v>
      </c>
      <c r="E1162" s="452">
        <f t="shared" si="18"/>
        <v>271.2</v>
      </c>
      <c r="F1162" s="453" t="s">
        <v>9533</v>
      </c>
      <c r="G1162" s="453"/>
      <c r="H1162" s="737"/>
    </row>
    <row r="1163" spans="1:8" customFormat="1" ht="14.4" customHeight="1">
      <c r="A1163" s="753" t="s">
        <v>725</v>
      </c>
      <c r="B1163" s="451" t="s">
        <v>25241</v>
      </c>
      <c r="C1163" s="451" t="s">
        <v>25242</v>
      </c>
      <c r="D1163" s="452">
        <v>268.8</v>
      </c>
      <c r="E1163" s="452">
        <f t="shared" si="18"/>
        <v>268.8</v>
      </c>
      <c r="F1163" s="453" t="s">
        <v>9533</v>
      </c>
      <c r="G1163" s="453"/>
      <c r="H1163" s="737"/>
    </row>
    <row r="1164" spans="1:8" customFormat="1" ht="14.4" customHeight="1">
      <c r="A1164" s="753" t="s">
        <v>725</v>
      </c>
      <c r="B1164" s="451" t="s">
        <v>25243</v>
      </c>
      <c r="C1164" s="451" t="s">
        <v>25244</v>
      </c>
      <c r="D1164" s="452">
        <v>686.4</v>
      </c>
      <c r="E1164" s="452">
        <f t="shared" si="18"/>
        <v>686.4</v>
      </c>
      <c r="F1164" s="453" t="s">
        <v>9533</v>
      </c>
      <c r="G1164" s="453"/>
      <c r="H1164" s="737"/>
    </row>
    <row r="1165" spans="1:8" customFormat="1" ht="14.4" customHeight="1">
      <c r="A1165" s="753" t="s">
        <v>725</v>
      </c>
      <c r="B1165" s="451" t="s">
        <v>25245</v>
      </c>
      <c r="C1165" s="451" t="s">
        <v>25246</v>
      </c>
      <c r="D1165" s="452">
        <v>1104</v>
      </c>
      <c r="E1165" s="452">
        <f t="shared" si="18"/>
        <v>1104</v>
      </c>
      <c r="F1165" s="453" t="s">
        <v>9533</v>
      </c>
      <c r="G1165" s="453"/>
      <c r="H1165" s="737"/>
    </row>
    <row r="1166" spans="1:8" customFormat="1" ht="14.4" customHeight="1">
      <c r="A1166" s="753" t="s">
        <v>725</v>
      </c>
      <c r="B1166" s="451" t="s">
        <v>26262</v>
      </c>
      <c r="C1166" s="451" t="s">
        <v>26263</v>
      </c>
      <c r="D1166" s="452">
        <v>134.4</v>
      </c>
      <c r="E1166" s="452">
        <f t="shared" si="18"/>
        <v>134.4</v>
      </c>
      <c r="F1166" s="453" t="s">
        <v>9533</v>
      </c>
      <c r="G1166" s="453"/>
      <c r="H1166" s="737"/>
    </row>
    <row r="1167" spans="1:8" customFormat="1" ht="14.4" customHeight="1">
      <c r="A1167" s="753" t="s">
        <v>725</v>
      </c>
      <c r="B1167" s="451" t="s">
        <v>26264</v>
      </c>
      <c r="C1167" s="451" t="s">
        <v>26265</v>
      </c>
      <c r="D1167" s="452">
        <v>357.59999999999997</v>
      </c>
      <c r="E1167" s="452">
        <f t="shared" si="18"/>
        <v>357.59999999999997</v>
      </c>
      <c r="F1167" s="453" t="s">
        <v>9533</v>
      </c>
      <c r="G1167" s="453"/>
      <c r="H1167" s="737"/>
    </row>
    <row r="1168" spans="1:8" customFormat="1" ht="14.4" customHeight="1">
      <c r="A1168" s="753" t="s">
        <v>725</v>
      </c>
      <c r="B1168" s="451" t="s">
        <v>26266</v>
      </c>
      <c r="C1168" s="451" t="s">
        <v>26267</v>
      </c>
      <c r="D1168" s="452">
        <v>566.4</v>
      </c>
      <c r="E1168" s="452">
        <f t="shared" si="18"/>
        <v>566.4</v>
      </c>
      <c r="F1168" s="453" t="s">
        <v>9533</v>
      </c>
      <c r="G1168" s="453"/>
      <c r="H1168" s="737"/>
    </row>
    <row r="1169" spans="1:8" customFormat="1" ht="14.4" customHeight="1">
      <c r="A1169" s="753" t="s">
        <v>725</v>
      </c>
      <c r="B1169" s="451" t="s">
        <v>25247</v>
      </c>
      <c r="C1169" s="451" t="s">
        <v>25248</v>
      </c>
      <c r="D1169" s="452">
        <v>64.8</v>
      </c>
      <c r="E1169" s="452">
        <f t="shared" si="18"/>
        <v>64.8</v>
      </c>
      <c r="F1169" s="453" t="s">
        <v>9533</v>
      </c>
      <c r="G1169" s="453"/>
      <c r="H1169" s="737"/>
    </row>
    <row r="1170" spans="1:8" customFormat="1" ht="14.4" customHeight="1">
      <c r="A1170" s="753" t="s">
        <v>725</v>
      </c>
      <c r="B1170" s="451" t="s">
        <v>25249</v>
      </c>
      <c r="C1170" s="451" t="s">
        <v>25250</v>
      </c>
      <c r="D1170" s="452">
        <v>194.4</v>
      </c>
      <c r="E1170" s="452">
        <f t="shared" si="18"/>
        <v>194.4</v>
      </c>
      <c r="F1170" s="453" t="s">
        <v>9533</v>
      </c>
      <c r="G1170" s="453"/>
      <c r="H1170" s="737"/>
    </row>
    <row r="1171" spans="1:8" customFormat="1" ht="14.4" customHeight="1">
      <c r="A1171" s="753" t="s">
        <v>725</v>
      </c>
      <c r="B1171" s="451" t="s">
        <v>25251</v>
      </c>
      <c r="C1171" s="451" t="s">
        <v>25252</v>
      </c>
      <c r="D1171" s="452">
        <v>324</v>
      </c>
      <c r="E1171" s="452">
        <f t="shared" si="18"/>
        <v>324</v>
      </c>
      <c r="F1171" s="453" t="s">
        <v>9533</v>
      </c>
      <c r="G1171" s="453"/>
      <c r="H1171" s="737"/>
    </row>
    <row r="1172" spans="1:8" customFormat="1" ht="14.4" customHeight="1">
      <c r="A1172" s="753" t="s">
        <v>725</v>
      </c>
      <c r="B1172" s="451" t="s">
        <v>25253</v>
      </c>
      <c r="C1172" s="451" t="s">
        <v>25254</v>
      </c>
      <c r="D1172" s="452">
        <v>64.8</v>
      </c>
      <c r="E1172" s="452">
        <f t="shared" si="18"/>
        <v>64.8</v>
      </c>
      <c r="F1172" s="453" t="s">
        <v>9533</v>
      </c>
      <c r="G1172" s="453"/>
      <c r="H1172" s="737"/>
    </row>
    <row r="1173" spans="1:8" customFormat="1" ht="14.4" customHeight="1">
      <c r="A1173" s="753" t="s">
        <v>725</v>
      </c>
      <c r="B1173" s="451" t="s">
        <v>25255</v>
      </c>
      <c r="C1173" s="451" t="s">
        <v>25256</v>
      </c>
      <c r="D1173" s="452">
        <v>194.4</v>
      </c>
      <c r="E1173" s="452">
        <f t="shared" si="18"/>
        <v>194.4</v>
      </c>
      <c r="F1173" s="453" t="s">
        <v>9533</v>
      </c>
      <c r="G1173" s="453"/>
      <c r="H1173" s="737"/>
    </row>
    <row r="1174" spans="1:8" customFormat="1" ht="14.4" customHeight="1">
      <c r="A1174" s="753" t="s">
        <v>725</v>
      </c>
      <c r="B1174" s="451" t="s">
        <v>25257</v>
      </c>
      <c r="C1174" s="451" t="s">
        <v>25258</v>
      </c>
      <c r="D1174" s="452">
        <v>324</v>
      </c>
      <c r="E1174" s="452">
        <f t="shared" si="18"/>
        <v>324</v>
      </c>
      <c r="F1174" s="453" t="s">
        <v>9533</v>
      </c>
      <c r="G1174" s="453"/>
      <c r="H1174" s="737"/>
    </row>
    <row r="1175" spans="1:8" customFormat="1" ht="14.4" customHeight="1">
      <c r="A1175" s="753" t="s">
        <v>725</v>
      </c>
      <c r="B1175" s="451" t="s">
        <v>25259</v>
      </c>
      <c r="C1175" s="451" t="s">
        <v>25260</v>
      </c>
      <c r="D1175" s="452">
        <v>20.399999999999999</v>
      </c>
      <c r="E1175" s="452">
        <f t="shared" si="18"/>
        <v>20.399999999999999</v>
      </c>
      <c r="F1175" s="453" t="s">
        <v>9533</v>
      </c>
      <c r="G1175" s="453"/>
      <c r="H1175" s="737"/>
    </row>
    <row r="1176" spans="1:8" customFormat="1" ht="14.4" customHeight="1">
      <c r="A1176" s="753" t="s">
        <v>725</v>
      </c>
      <c r="B1176" s="451" t="s">
        <v>25261</v>
      </c>
      <c r="C1176" s="451" t="s">
        <v>25262</v>
      </c>
      <c r="D1176" s="452">
        <v>86.399999999999991</v>
      </c>
      <c r="E1176" s="452">
        <f t="shared" si="18"/>
        <v>86.399999999999991</v>
      </c>
      <c r="F1176" s="453" t="s">
        <v>9533</v>
      </c>
      <c r="G1176" s="453"/>
      <c r="H1176" s="737"/>
    </row>
    <row r="1177" spans="1:8" customFormat="1" ht="14.4" customHeight="1">
      <c r="A1177" s="753" t="s">
        <v>725</v>
      </c>
      <c r="B1177" s="451" t="s">
        <v>25263</v>
      </c>
      <c r="C1177" s="451" t="s">
        <v>25264</v>
      </c>
      <c r="D1177" s="452">
        <v>1080</v>
      </c>
      <c r="E1177" s="452">
        <f t="shared" si="18"/>
        <v>1080</v>
      </c>
      <c r="F1177" s="453" t="s">
        <v>9533</v>
      </c>
      <c r="G1177" s="453"/>
      <c r="H1177" s="737"/>
    </row>
    <row r="1178" spans="1:8" customFormat="1" ht="14.4" customHeight="1">
      <c r="A1178" s="753" t="s">
        <v>725</v>
      </c>
      <c r="B1178" s="451" t="s">
        <v>25265</v>
      </c>
      <c r="C1178" s="451" t="s">
        <v>25266</v>
      </c>
      <c r="D1178" s="452">
        <v>5400</v>
      </c>
      <c r="E1178" s="452">
        <f t="shared" ref="E1178:E1241" si="19">D1178*(1-$E$5)</f>
        <v>5400</v>
      </c>
      <c r="F1178" s="453" t="s">
        <v>9533</v>
      </c>
      <c r="G1178" s="453"/>
      <c r="H1178" s="737"/>
    </row>
    <row r="1179" spans="1:8" customFormat="1" ht="14.4" customHeight="1" collapsed="1">
      <c r="A1179" s="753" t="s">
        <v>725</v>
      </c>
      <c r="B1179" s="451" t="s">
        <v>25267</v>
      </c>
      <c r="C1179" s="451" t="s">
        <v>25268</v>
      </c>
      <c r="D1179" s="452">
        <v>360</v>
      </c>
      <c r="E1179" s="452">
        <f t="shared" si="19"/>
        <v>360</v>
      </c>
      <c r="F1179" s="453" t="s">
        <v>9533</v>
      </c>
      <c r="G1179" s="453"/>
      <c r="H1179" s="737"/>
    </row>
    <row r="1180" spans="1:8" customFormat="1" ht="14.4" customHeight="1">
      <c r="A1180" s="753" t="s">
        <v>725</v>
      </c>
      <c r="B1180" s="451" t="s">
        <v>25269</v>
      </c>
      <c r="C1180" s="451" t="s">
        <v>25270</v>
      </c>
      <c r="D1180" s="452">
        <v>1800</v>
      </c>
      <c r="E1180" s="452">
        <f t="shared" si="19"/>
        <v>1800</v>
      </c>
      <c r="F1180" s="453" t="s">
        <v>9533</v>
      </c>
      <c r="G1180" s="453"/>
      <c r="H1180" s="737"/>
    </row>
    <row r="1181" spans="1:8" customFormat="1" ht="14.4" customHeight="1" collapsed="1">
      <c r="A1181" s="753" t="s">
        <v>725</v>
      </c>
      <c r="B1181" s="451" t="s">
        <v>26268</v>
      </c>
      <c r="C1181" s="451" t="s">
        <v>26269</v>
      </c>
      <c r="D1181" s="452">
        <v>148.79999999999998</v>
      </c>
      <c r="E1181" s="452">
        <f t="shared" si="19"/>
        <v>148.79999999999998</v>
      </c>
      <c r="F1181" s="453" t="s">
        <v>9533</v>
      </c>
      <c r="G1181" s="453"/>
      <c r="H1181" s="737"/>
    </row>
    <row r="1182" spans="1:8" customFormat="1" ht="14.4" customHeight="1">
      <c r="A1182" s="753" t="s">
        <v>725</v>
      </c>
      <c r="B1182" s="451" t="s">
        <v>26270</v>
      </c>
      <c r="C1182" s="451" t="s">
        <v>26271</v>
      </c>
      <c r="D1182" s="452">
        <v>380.4</v>
      </c>
      <c r="E1182" s="452">
        <f t="shared" si="19"/>
        <v>380.4</v>
      </c>
      <c r="F1182" s="453" t="s">
        <v>9533</v>
      </c>
      <c r="G1182" s="453"/>
      <c r="H1182" s="737"/>
    </row>
    <row r="1183" spans="1:8" customFormat="1" ht="14.4" customHeight="1">
      <c r="A1183" s="753" t="s">
        <v>725</v>
      </c>
      <c r="B1183" s="451" t="s">
        <v>26272</v>
      </c>
      <c r="C1183" s="451" t="s">
        <v>26273</v>
      </c>
      <c r="D1183" s="452">
        <v>613.19999999999993</v>
      </c>
      <c r="E1183" s="452">
        <f t="shared" si="19"/>
        <v>613.19999999999993</v>
      </c>
      <c r="F1183" s="453" t="s">
        <v>9533</v>
      </c>
      <c r="G1183" s="453"/>
      <c r="H1183" s="737"/>
    </row>
    <row r="1184" spans="1:8" customFormat="1" ht="14.4" customHeight="1">
      <c r="A1184" s="753" t="s">
        <v>725</v>
      </c>
      <c r="B1184" s="451" t="s">
        <v>26274</v>
      </c>
      <c r="C1184" s="451" t="s">
        <v>26275</v>
      </c>
      <c r="D1184" s="452">
        <v>74.399999999999991</v>
      </c>
      <c r="E1184" s="452">
        <f t="shared" si="19"/>
        <v>74.399999999999991</v>
      </c>
      <c r="F1184" s="453" t="s">
        <v>9533</v>
      </c>
      <c r="G1184" s="453"/>
      <c r="H1184" s="737"/>
    </row>
    <row r="1185" spans="1:8" customFormat="1" ht="14.4" customHeight="1">
      <c r="A1185" s="753" t="s">
        <v>725</v>
      </c>
      <c r="B1185" s="451" t="s">
        <v>26276</v>
      </c>
      <c r="C1185" s="451" t="s">
        <v>26277</v>
      </c>
      <c r="D1185" s="452">
        <v>199.2</v>
      </c>
      <c r="E1185" s="452">
        <f t="shared" si="19"/>
        <v>199.2</v>
      </c>
      <c r="F1185" s="453" t="s">
        <v>9533</v>
      </c>
      <c r="G1185" s="453"/>
      <c r="H1185" s="737"/>
    </row>
    <row r="1186" spans="1:8" customFormat="1" ht="14.4" customHeight="1">
      <c r="A1186" s="753" t="s">
        <v>725</v>
      </c>
      <c r="B1186" s="451" t="s">
        <v>26278</v>
      </c>
      <c r="C1186" s="451" t="s">
        <v>26279</v>
      </c>
      <c r="D1186" s="452">
        <v>314.39999999999998</v>
      </c>
      <c r="E1186" s="452">
        <f t="shared" si="19"/>
        <v>314.39999999999998</v>
      </c>
      <c r="F1186" s="453" t="s">
        <v>9533</v>
      </c>
      <c r="G1186" s="453"/>
      <c r="H1186" s="737"/>
    </row>
    <row r="1187" spans="1:8" customFormat="1" ht="14.4" customHeight="1">
      <c r="A1187" s="753" t="s">
        <v>725</v>
      </c>
      <c r="B1187" s="451" t="s">
        <v>27567</v>
      </c>
      <c r="C1187" s="451" t="s">
        <v>27568</v>
      </c>
      <c r="D1187" s="452">
        <v>36</v>
      </c>
      <c r="E1187" s="452">
        <f t="shared" si="19"/>
        <v>36</v>
      </c>
      <c r="F1187" s="453" t="s">
        <v>9533</v>
      </c>
      <c r="G1187" s="453"/>
      <c r="H1187" s="737"/>
    </row>
    <row r="1188" spans="1:8" customFormat="1" ht="14.4" customHeight="1">
      <c r="A1188" s="753" t="s">
        <v>725</v>
      </c>
      <c r="B1188" s="451" t="s">
        <v>27569</v>
      </c>
      <c r="C1188" s="451" t="s">
        <v>27570</v>
      </c>
      <c r="D1188" s="452">
        <v>180</v>
      </c>
      <c r="E1188" s="452">
        <f t="shared" si="19"/>
        <v>180</v>
      </c>
      <c r="F1188" s="453" t="s">
        <v>9533</v>
      </c>
      <c r="G1188" s="453"/>
      <c r="H1188" s="737"/>
    </row>
    <row r="1189" spans="1:8" customFormat="1" ht="14.4" customHeight="1">
      <c r="A1189" s="753" t="s">
        <v>725</v>
      </c>
      <c r="B1189" s="451" t="s">
        <v>27571</v>
      </c>
      <c r="C1189" s="451" t="s">
        <v>27572</v>
      </c>
      <c r="D1189" s="452">
        <v>64.8</v>
      </c>
      <c r="E1189" s="452">
        <f t="shared" si="19"/>
        <v>64.8</v>
      </c>
      <c r="F1189" s="453" t="s">
        <v>9533</v>
      </c>
      <c r="G1189" s="453"/>
      <c r="H1189" s="737"/>
    </row>
    <row r="1190" spans="1:8" customFormat="1" ht="14.4" customHeight="1">
      <c r="A1190" s="753" t="s">
        <v>725</v>
      </c>
      <c r="B1190" s="451" t="s">
        <v>27573</v>
      </c>
      <c r="C1190" s="451" t="s">
        <v>27574</v>
      </c>
      <c r="D1190" s="452">
        <v>324</v>
      </c>
      <c r="E1190" s="452">
        <f t="shared" si="19"/>
        <v>324</v>
      </c>
      <c r="F1190" s="453" t="s">
        <v>9533</v>
      </c>
      <c r="G1190" s="453"/>
      <c r="H1190" s="737"/>
    </row>
    <row r="1191" spans="1:8" customFormat="1" ht="14.4" customHeight="1">
      <c r="A1191" s="753" t="s">
        <v>725</v>
      </c>
      <c r="B1191" s="451" t="s">
        <v>25271</v>
      </c>
      <c r="C1191" s="451" t="s">
        <v>25272</v>
      </c>
      <c r="D1191" s="452">
        <v>120</v>
      </c>
      <c r="E1191" s="452">
        <f t="shared" si="19"/>
        <v>120</v>
      </c>
      <c r="F1191" s="453" t="s">
        <v>9533</v>
      </c>
      <c r="G1191" s="453"/>
      <c r="H1191" s="737"/>
    </row>
    <row r="1192" spans="1:8" customFormat="1" ht="14.4" customHeight="1">
      <c r="A1192" s="753" t="s">
        <v>725</v>
      </c>
      <c r="B1192" s="451" t="s">
        <v>25273</v>
      </c>
      <c r="C1192" s="451" t="s">
        <v>25274</v>
      </c>
      <c r="D1192" s="452">
        <v>360</v>
      </c>
      <c r="E1192" s="452">
        <f t="shared" si="19"/>
        <v>360</v>
      </c>
      <c r="F1192" s="453" t="s">
        <v>9533</v>
      </c>
      <c r="G1192" s="453"/>
      <c r="H1192" s="737"/>
    </row>
    <row r="1193" spans="1:8" customFormat="1" ht="14.4" customHeight="1">
      <c r="A1193" s="753" t="s">
        <v>725</v>
      </c>
      <c r="B1193" s="451" t="s">
        <v>25275</v>
      </c>
      <c r="C1193" s="451" t="s">
        <v>25276</v>
      </c>
      <c r="D1193" s="452">
        <v>20.399999999999999</v>
      </c>
      <c r="E1193" s="452">
        <f t="shared" si="19"/>
        <v>20.399999999999999</v>
      </c>
      <c r="F1193" s="453" t="s">
        <v>9533</v>
      </c>
      <c r="G1193" s="453"/>
      <c r="H1193" s="737"/>
    </row>
    <row r="1194" spans="1:8" customFormat="1" ht="14.4" customHeight="1">
      <c r="A1194" s="753" t="s">
        <v>725</v>
      </c>
      <c r="B1194" s="451" t="s">
        <v>25277</v>
      </c>
      <c r="C1194" s="451" t="s">
        <v>25278</v>
      </c>
      <c r="D1194" s="452">
        <v>54</v>
      </c>
      <c r="E1194" s="452">
        <f t="shared" si="19"/>
        <v>54</v>
      </c>
      <c r="F1194" s="453" t="s">
        <v>9533</v>
      </c>
      <c r="G1194" s="453"/>
      <c r="H1194" s="737"/>
    </row>
    <row r="1195" spans="1:8" customFormat="1" ht="14.4" customHeight="1">
      <c r="A1195" s="753" t="s">
        <v>725</v>
      </c>
      <c r="B1195" s="451" t="s">
        <v>25279</v>
      </c>
      <c r="C1195" s="451" t="s">
        <v>25280</v>
      </c>
      <c r="D1195" s="452">
        <v>86.399999999999991</v>
      </c>
      <c r="E1195" s="452">
        <f t="shared" si="19"/>
        <v>86.399999999999991</v>
      </c>
      <c r="F1195" s="453" t="s">
        <v>9533</v>
      </c>
      <c r="G1195" s="453"/>
      <c r="H1195" s="737"/>
    </row>
    <row r="1196" spans="1:8" customFormat="1" ht="14.4" customHeight="1">
      <c r="A1196" s="753" t="s">
        <v>725</v>
      </c>
      <c r="B1196" s="451" t="s">
        <v>27575</v>
      </c>
      <c r="C1196" s="451" t="s">
        <v>27576</v>
      </c>
      <c r="D1196" s="452">
        <v>79.2</v>
      </c>
      <c r="E1196" s="452">
        <f t="shared" si="19"/>
        <v>79.2</v>
      </c>
      <c r="F1196" s="453" t="s">
        <v>9533</v>
      </c>
      <c r="G1196" s="453"/>
      <c r="H1196" s="737"/>
    </row>
    <row r="1197" spans="1:8" customFormat="1" ht="14.4" customHeight="1" collapsed="1">
      <c r="A1197" s="753" t="s">
        <v>725</v>
      </c>
      <c r="B1197" s="451" t="s">
        <v>27577</v>
      </c>
      <c r="C1197" s="451" t="s">
        <v>27578</v>
      </c>
      <c r="D1197" s="452">
        <v>237.6</v>
      </c>
      <c r="E1197" s="452">
        <f t="shared" si="19"/>
        <v>237.6</v>
      </c>
      <c r="F1197" s="453" t="s">
        <v>9533</v>
      </c>
      <c r="G1197" s="453"/>
      <c r="H1197" s="737"/>
    </row>
    <row r="1198" spans="1:8" customFormat="1" ht="14.4" customHeight="1">
      <c r="A1198" s="753" t="s">
        <v>725</v>
      </c>
      <c r="B1198" s="451" t="s">
        <v>25281</v>
      </c>
      <c r="C1198" s="451" t="s">
        <v>25282</v>
      </c>
      <c r="D1198" s="452">
        <v>43.199999999999996</v>
      </c>
      <c r="E1198" s="452">
        <f t="shared" si="19"/>
        <v>43.199999999999996</v>
      </c>
      <c r="F1198" s="453" t="s">
        <v>9533</v>
      </c>
      <c r="G1198" s="453"/>
      <c r="H1198" s="737"/>
    </row>
    <row r="1199" spans="1:8" customFormat="1" ht="14.4" customHeight="1">
      <c r="A1199" s="753" t="s">
        <v>725</v>
      </c>
      <c r="B1199" s="451" t="s">
        <v>25283</v>
      </c>
      <c r="C1199" s="451" t="s">
        <v>25284</v>
      </c>
      <c r="D1199" s="452">
        <v>129.6</v>
      </c>
      <c r="E1199" s="452">
        <f t="shared" si="19"/>
        <v>129.6</v>
      </c>
      <c r="F1199" s="453" t="s">
        <v>9533</v>
      </c>
      <c r="G1199" s="453"/>
      <c r="H1199" s="737"/>
    </row>
    <row r="1200" spans="1:8" customFormat="1" ht="14.4" customHeight="1">
      <c r="A1200" s="753" t="s">
        <v>725</v>
      </c>
      <c r="B1200" s="451" t="s">
        <v>25285</v>
      </c>
      <c r="C1200" s="451" t="s">
        <v>25286</v>
      </c>
      <c r="D1200" s="452">
        <v>554.4</v>
      </c>
      <c r="E1200" s="452">
        <f t="shared" si="19"/>
        <v>554.4</v>
      </c>
      <c r="F1200" s="453" t="s">
        <v>9533</v>
      </c>
      <c r="G1200" s="453"/>
      <c r="H1200" s="737"/>
    </row>
    <row r="1201" spans="1:8" customFormat="1" ht="14.4" customHeight="1">
      <c r="A1201" s="753" t="s">
        <v>725</v>
      </c>
      <c r="B1201" s="451" t="s">
        <v>25287</v>
      </c>
      <c r="C1201" s="451" t="s">
        <v>25288</v>
      </c>
      <c r="D1201" s="452">
        <v>2388</v>
      </c>
      <c r="E1201" s="452">
        <f t="shared" si="19"/>
        <v>2388</v>
      </c>
      <c r="F1201" s="453" t="s">
        <v>9533</v>
      </c>
      <c r="G1201" s="453"/>
      <c r="H1201" s="737"/>
    </row>
    <row r="1202" spans="1:8" customFormat="1" ht="14.4" customHeight="1">
      <c r="A1202" s="753" t="s">
        <v>725</v>
      </c>
      <c r="B1202" s="451" t="s">
        <v>25289</v>
      </c>
      <c r="C1202" s="451" t="s">
        <v>25290</v>
      </c>
      <c r="D1202" s="452">
        <v>594</v>
      </c>
      <c r="E1202" s="452">
        <f t="shared" si="19"/>
        <v>594</v>
      </c>
      <c r="F1202" s="453" t="s">
        <v>9533</v>
      </c>
      <c r="G1202" s="453"/>
      <c r="H1202" s="737"/>
    </row>
    <row r="1203" spans="1:8" customFormat="1" ht="14.4" customHeight="1">
      <c r="A1203" s="753" t="s">
        <v>725</v>
      </c>
      <c r="B1203" s="451" t="s">
        <v>25291</v>
      </c>
      <c r="C1203" s="451" t="s">
        <v>25292</v>
      </c>
      <c r="D1203" s="452">
        <v>1518</v>
      </c>
      <c r="E1203" s="452">
        <f t="shared" si="19"/>
        <v>1518</v>
      </c>
      <c r="F1203" s="453" t="s">
        <v>9533</v>
      </c>
      <c r="G1203" s="453"/>
      <c r="H1203" s="737"/>
    </row>
    <row r="1204" spans="1:8" customFormat="1" ht="14.4" customHeight="1">
      <c r="A1204" s="753" t="s">
        <v>725</v>
      </c>
      <c r="B1204" s="451" t="s">
        <v>25293</v>
      </c>
      <c r="C1204" s="451" t="s">
        <v>25294</v>
      </c>
      <c r="D1204" s="452">
        <v>2442</v>
      </c>
      <c r="E1204" s="452">
        <f t="shared" si="19"/>
        <v>2442</v>
      </c>
      <c r="F1204" s="453" t="s">
        <v>9533</v>
      </c>
      <c r="G1204" s="453"/>
      <c r="H1204" s="737"/>
    </row>
    <row r="1205" spans="1:8" customFormat="1" ht="14.4" customHeight="1">
      <c r="A1205" s="753" t="s">
        <v>725</v>
      </c>
      <c r="B1205" s="451" t="s">
        <v>26280</v>
      </c>
      <c r="C1205" s="451" t="s">
        <v>26281</v>
      </c>
      <c r="D1205" s="452">
        <v>297.59999999999997</v>
      </c>
      <c r="E1205" s="452">
        <f t="shared" si="19"/>
        <v>297.59999999999997</v>
      </c>
      <c r="F1205" s="453" t="s">
        <v>9533</v>
      </c>
      <c r="G1205" s="453"/>
      <c r="H1205" s="737"/>
    </row>
    <row r="1206" spans="1:8" customFormat="1" ht="14.4" customHeight="1">
      <c r="A1206" s="753" t="s">
        <v>725</v>
      </c>
      <c r="B1206" s="451" t="s">
        <v>26282</v>
      </c>
      <c r="C1206" s="451" t="s">
        <v>26283</v>
      </c>
      <c r="D1206" s="452">
        <v>792</v>
      </c>
      <c r="E1206" s="452">
        <f t="shared" si="19"/>
        <v>792</v>
      </c>
      <c r="F1206" s="453" t="s">
        <v>9533</v>
      </c>
      <c r="G1206" s="453"/>
      <c r="H1206" s="737"/>
    </row>
    <row r="1207" spans="1:8" customFormat="1" ht="14.4" customHeight="1">
      <c r="A1207" s="753" t="s">
        <v>725</v>
      </c>
      <c r="B1207" s="451" t="s">
        <v>26284</v>
      </c>
      <c r="C1207" s="451" t="s">
        <v>26285</v>
      </c>
      <c r="D1207" s="452">
        <v>1254</v>
      </c>
      <c r="E1207" s="452">
        <f t="shared" si="19"/>
        <v>1254</v>
      </c>
      <c r="F1207" s="453" t="s">
        <v>9533</v>
      </c>
      <c r="G1207" s="453"/>
      <c r="H1207" s="737"/>
    </row>
    <row r="1208" spans="1:8" customFormat="1" ht="14.4" customHeight="1" collapsed="1">
      <c r="A1208" s="753" t="s">
        <v>725</v>
      </c>
      <c r="B1208" s="451" t="s">
        <v>25295</v>
      </c>
      <c r="C1208" s="451" t="s">
        <v>25296</v>
      </c>
      <c r="D1208" s="452">
        <v>772.8</v>
      </c>
      <c r="E1208" s="452">
        <f t="shared" si="19"/>
        <v>772.8</v>
      </c>
      <c r="F1208" s="453" t="s">
        <v>9533</v>
      </c>
      <c r="G1208" s="453"/>
      <c r="H1208" s="737"/>
    </row>
    <row r="1209" spans="1:8" customFormat="1" ht="14.4" customHeight="1">
      <c r="A1209" s="753" t="s">
        <v>725</v>
      </c>
      <c r="B1209" s="451" t="s">
        <v>25297</v>
      </c>
      <c r="C1209" s="451" t="s">
        <v>25298</v>
      </c>
      <c r="D1209" s="452">
        <v>1974</v>
      </c>
      <c r="E1209" s="452">
        <f t="shared" si="19"/>
        <v>1974</v>
      </c>
      <c r="F1209" s="453" t="s">
        <v>9533</v>
      </c>
      <c r="G1209" s="453"/>
      <c r="H1209" s="737"/>
    </row>
    <row r="1210" spans="1:8" customFormat="1" ht="14.4" customHeight="1">
      <c r="A1210" s="753" t="s">
        <v>725</v>
      </c>
      <c r="B1210" s="451" t="s">
        <v>25299</v>
      </c>
      <c r="C1210" s="451" t="s">
        <v>25300</v>
      </c>
      <c r="D1210" s="452">
        <v>3175.2</v>
      </c>
      <c r="E1210" s="452">
        <f t="shared" si="19"/>
        <v>3175.2</v>
      </c>
      <c r="F1210" s="453" t="s">
        <v>9533</v>
      </c>
      <c r="G1210" s="453"/>
      <c r="H1210" s="737"/>
    </row>
    <row r="1211" spans="1:8" customFormat="1" ht="14.4" customHeight="1">
      <c r="A1211" s="753" t="s">
        <v>725</v>
      </c>
      <c r="B1211" s="451" t="s">
        <v>26286</v>
      </c>
      <c r="C1211" s="451" t="s">
        <v>26287</v>
      </c>
      <c r="D1211" s="452">
        <v>386.4</v>
      </c>
      <c r="E1211" s="452">
        <f t="shared" si="19"/>
        <v>386.4</v>
      </c>
      <c r="F1211" s="453" t="s">
        <v>9533</v>
      </c>
      <c r="G1211" s="453"/>
      <c r="H1211" s="737"/>
    </row>
    <row r="1212" spans="1:8" customFormat="1" ht="14.4" customHeight="1">
      <c r="A1212" s="753" t="s">
        <v>725</v>
      </c>
      <c r="B1212" s="451" t="s">
        <v>26288</v>
      </c>
      <c r="C1212" s="451" t="s">
        <v>26289</v>
      </c>
      <c r="D1212" s="452">
        <v>1029.5999999999999</v>
      </c>
      <c r="E1212" s="452">
        <f t="shared" si="19"/>
        <v>1029.5999999999999</v>
      </c>
      <c r="F1212" s="453" t="s">
        <v>9533</v>
      </c>
      <c r="G1212" s="453"/>
      <c r="H1212" s="737"/>
    </row>
    <row r="1213" spans="1:8" customFormat="1" ht="14.4" customHeight="1">
      <c r="A1213" s="753" t="s">
        <v>725</v>
      </c>
      <c r="B1213" s="451" t="s">
        <v>26290</v>
      </c>
      <c r="C1213" s="451" t="s">
        <v>26291</v>
      </c>
      <c r="D1213" s="452">
        <v>1629.6</v>
      </c>
      <c r="E1213" s="452">
        <f t="shared" si="19"/>
        <v>1629.6</v>
      </c>
      <c r="F1213" s="453" t="s">
        <v>9533</v>
      </c>
      <c r="G1213" s="453"/>
      <c r="H1213" s="737"/>
    </row>
    <row r="1214" spans="1:8" customFormat="1" ht="14.4" customHeight="1" collapsed="1">
      <c r="A1214" s="753" t="s">
        <v>3774</v>
      </c>
      <c r="B1214" s="451" t="s">
        <v>25301</v>
      </c>
      <c r="C1214" s="451" t="s">
        <v>25302</v>
      </c>
      <c r="D1214" s="452">
        <v>49.199999999999996</v>
      </c>
      <c r="E1214" s="452">
        <f t="shared" si="19"/>
        <v>49.199999999999996</v>
      </c>
      <c r="F1214" s="453" t="s">
        <v>9533</v>
      </c>
      <c r="G1214" s="453"/>
      <c r="H1214" s="737"/>
    </row>
    <row r="1215" spans="1:8" customFormat="1" ht="14.4" customHeight="1">
      <c r="A1215" s="753" t="s">
        <v>3774</v>
      </c>
      <c r="B1215" s="451" t="s">
        <v>25303</v>
      </c>
      <c r="C1215" s="451" t="s">
        <v>25304</v>
      </c>
      <c r="D1215" s="452">
        <v>126</v>
      </c>
      <c r="E1215" s="452">
        <f t="shared" si="19"/>
        <v>126</v>
      </c>
      <c r="F1215" s="453" t="s">
        <v>9533</v>
      </c>
      <c r="G1215" s="453"/>
      <c r="H1215" s="737"/>
    </row>
    <row r="1216" spans="1:8" customFormat="1" ht="14.4" customHeight="1">
      <c r="A1216" s="753" t="s">
        <v>3774</v>
      </c>
      <c r="B1216" s="451" t="s">
        <v>25305</v>
      </c>
      <c r="C1216" s="451" t="s">
        <v>25306</v>
      </c>
      <c r="D1216" s="452">
        <v>202.79999999999998</v>
      </c>
      <c r="E1216" s="452">
        <f t="shared" si="19"/>
        <v>202.79999999999998</v>
      </c>
      <c r="F1216" s="453" t="s">
        <v>9533</v>
      </c>
      <c r="G1216" s="453"/>
      <c r="H1216" s="737"/>
    </row>
    <row r="1217" spans="1:8" customFormat="1" ht="14.4" customHeight="1">
      <c r="A1217" s="753" t="s">
        <v>3774</v>
      </c>
      <c r="B1217" s="451" t="s">
        <v>26292</v>
      </c>
      <c r="C1217" s="451" t="s">
        <v>26293</v>
      </c>
      <c r="D1217" s="452">
        <v>25.2</v>
      </c>
      <c r="E1217" s="452">
        <f t="shared" si="19"/>
        <v>25.2</v>
      </c>
      <c r="F1217" s="453" t="s">
        <v>9533</v>
      </c>
      <c r="G1217" s="453"/>
      <c r="H1217" s="737"/>
    </row>
    <row r="1218" spans="1:8" customFormat="1" ht="14.4" customHeight="1">
      <c r="A1218" s="753" t="s">
        <v>3774</v>
      </c>
      <c r="B1218" s="451" t="s">
        <v>26294</v>
      </c>
      <c r="C1218" s="451" t="s">
        <v>26295</v>
      </c>
      <c r="D1218" s="452">
        <v>66</v>
      </c>
      <c r="E1218" s="452">
        <f t="shared" si="19"/>
        <v>66</v>
      </c>
      <c r="F1218" s="453" t="s">
        <v>9533</v>
      </c>
      <c r="G1218" s="453"/>
      <c r="H1218" s="737"/>
    </row>
    <row r="1219" spans="1:8" customFormat="1" ht="14.4" customHeight="1" collapsed="1">
      <c r="A1219" s="753" t="s">
        <v>3774</v>
      </c>
      <c r="B1219" s="451" t="s">
        <v>26296</v>
      </c>
      <c r="C1219" s="451" t="s">
        <v>26297</v>
      </c>
      <c r="D1219" s="452">
        <v>104.39999999999999</v>
      </c>
      <c r="E1219" s="452">
        <f t="shared" si="19"/>
        <v>104.39999999999999</v>
      </c>
      <c r="F1219" s="453" t="s">
        <v>9533</v>
      </c>
      <c r="G1219" s="453"/>
      <c r="H1219" s="737"/>
    </row>
    <row r="1220" spans="1:8" customFormat="1" ht="14.4" customHeight="1">
      <c r="A1220" s="753" t="s">
        <v>3774</v>
      </c>
      <c r="B1220" s="451" t="s">
        <v>25307</v>
      </c>
      <c r="C1220" s="451" t="s">
        <v>25308</v>
      </c>
      <c r="D1220" s="452">
        <v>85.2</v>
      </c>
      <c r="E1220" s="452">
        <f t="shared" si="19"/>
        <v>85.2</v>
      </c>
      <c r="F1220" s="453" t="s">
        <v>9533</v>
      </c>
      <c r="G1220" s="453"/>
      <c r="H1220" s="737"/>
    </row>
    <row r="1221" spans="1:8" customFormat="1" ht="14.4" customHeight="1">
      <c r="A1221" s="753" t="s">
        <v>3774</v>
      </c>
      <c r="B1221" s="451" t="s">
        <v>25309</v>
      </c>
      <c r="C1221" s="451" t="s">
        <v>25310</v>
      </c>
      <c r="D1221" s="452">
        <v>218.4</v>
      </c>
      <c r="E1221" s="452">
        <f t="shared" si="19"/>
        <v>218.4</v>
      </c>
      <c r="F1221" s="453" t="s">
        <v>9533</v>
      </c>
      <c r="G1221" s="453"/>
      <c r="H1221" s="737"/>
    </row>
    <row r="1222" spans="1:8" customFormat="1" ht="14.4" customHeight="1">
      <c r="A1222" s="753" t="s">
        <v>3774</v>
      </c>
      <c r="B1222" s="451" t="s">
        <v>25311</v>
      </c>
      <c r="C1222" s="451" t="s">
        <v>25312</v>
      </c>
      <c r="D1222" s="452">
        <v>351.59999999999997</v>
      </c>
      <c r="E1222" s="452">
        <f t="shared" si="19"/>
        <v>351.59999999999997</v>
      </c>
      <c r="F1222" s="453" t="s">
        <v>9533</v>
      </c>
      <c r="G1222" s="453"/>
      <c r="H1222" s="737"/>
    </row>
    <row r="1223" spans="1:8" customFormat="1" ht="14.4" customHeight="1">
      <c r="A1223" s="753" t="s">
        <v>3774</v>
      </c>
      <c r="B1223" s="451" t="s">
        <v>26298</v>
      </c>
      <c r="C1223" s="451" t="s">
        <v>26299</v>
      </c>
      <c r="D1223" s="452">
        <v>43.199999999999996</v>
      </c>
      <c r="E1223" s="452">
        <f t="shared" si="19"/>
        <v>43.199999999999996</v>
      </c>
      <c r="F1223" s="453" t="s">
        <v>9533</v>
      </c>
      <c r="G1223" s="453"/>
      <c r="H1223" s="737"/>
    </row>
    <row r="1224" spans="1:8" customFormat="1" ht="14.4" customHeight="1">
      <c r="A1224" s="753" t="s">
        <v>3774</v>
      </c>
      <c r="B1224" s="451" t="s">
        <v>26300</v>
      </c>
      <c r="C1224" s="451" t="s">
        <v>26301</v>
      </c>
      <c r="D1224" s="452">
        <v>114</v>
      </c>
      <c r="E1224" s="452">
        <f t="shared" si="19"/>
        <v>114</v>
      </c>
      <c r="F1224" s="453" t="s">
        <v>9533</v>
      </c>
      <c r="G1224" s="453"/>
      <c r="H1224" s="737"/>
    </row>
    <row r="1225" spans="1:8" customFormat="1" ht="14.4" customHeight="1">
      <c r="A1225" s="753" t="s">
        <v>3774</v>
      </c>
      <c r="B1225" s="451" t="s">
        <v>26302</v>
      </c>
      <c r="C1225" s="451" t="s">
        <v>26303</v>
      </c>
      <c r="D1225" s="452">
        <v>180</v>
      </c>
      <c r="E1225" s="452">
        <f t="shared" si="19"/>
        <v>180</v>
      </c>
      <c r="F1225" s="453" t="s">
        <v>9533</v>
      </c>
      <c r="G1225" s="453"/>
      <c r="H1225" s="737"/>
    </row>
    <row r="1226" spans="1:8" customFormat="1" ht="14.4" customHeight="1">
      <c r="A1226" s="753" t="s">
        <v>3774</v>
      </c>
      <c r="B1226" s="451" t="s">
        <v>25313</v>
      </c>
      <c r="C1226" s="451" t="s">
        <v>25314</v>
      </c>
      <c r="D1226" s="452">
        <v>81.599999999999994</v>
      </c>
      <c r="E1226" s="452">
        <f t="shared" si="19"/>
        <v>81.599999999999994</v>
      </c>
      <c r="F1226" s="453" t="s">
        <v>9533</v>
      </c>
      <c r="G1226" s="453"/>
      <c r="H1226" s="737"/>
    </row>
    <row r="1227" spans="1:8" customFormat="1" ht="14.4" customHeight="1">
      <c r="A1227" s="753" t="s">
        <v>3774</v>
      </c>
      <c r="B1227" s="451" t="s">
        <v>25315</v>
      </c>
      <c r="C1227" s="451" t="s">
        <v>25316</v>
      </c>
      <c r="D1227" s="452">
        <v>210</v>
      </c>
      <c r="E1227" s="452">
        <f t="shared" si="19"/>
        <v>210</v>
      </c>
      <c r="F1227" s="453" t="s">
        <v>9533</v>
      </c>
      <c r="G1227" s="453"/>
      <c r="H1227" s="737"/>
    </row>
    <row r="1228" spans="1:8" customFormat="1" ht="14.4" customHeight="1">
      <c r="A1228" s="753" t="s">
        <v>3774</v>
      </c>
      <c r="B1228" s="451" t="s">
        <v>25317</v>
      </c>
      <c r="C1228" s="451" t="s">
        <v>25318</v>
      </c>
      <c r="D1228" s="452">
        <v>338.4</v>
      </c>
      <c r="E1228" s="452">
        <f t="shared" si="19"/>
        <v>338.4</v>
      </c>
      <c r="F1228" s="453" t="s">
        <v>9533</v>
      </c>
      <c r="G1228" s="453"/>
      <c r="H1228" s="737"/>
    </row>
    <row r="1229" spans="1:8" customFormat="1" ht="14.4" customHeight="1">
      <c r="A1229" s="753" t="s">
        <v>3774</v>
      </c>
      <c r="B1229" s="451" t="s">
        <v>26304</v>
      </c>
      <c r="C1229" s="451" t="s">
        <v>26305</v>
      </c>
      <c r="D1229" s="452">
        <v>40.799999999999997</v>
      </c>
      <c r="E1229" s="452">
        <f t="shared" si="19"/>
        <v>40.799999999999997</v>
      </c>
      <c r="F1229" s="453" t="s">
        <v>9533</v>
      </c>
      <c r="G1229" s="453"/>
      <c r="H1229" s="737"/>
    </row>
    <row r="1230" spans="1:8" customFormat="1" ht="14.4" customHeight="1">
      <c r="A1230" s="753" t="s">
        <v>3774</v>
      </c>
      <c r="B1230" s="451" t="s">
        <v>26306</v>
      </c>
      <c r="C1230" s="451" t="s">
        <v>26307</v>
      </c>
      <c r="D1230" s="452">
        <v>109.2</v>
      </c>
      <c r="E1230" s="452">
        <f t="shared" si="19"/>
        <v>109.2</v>
      </c>
      <c r="F1230" s="453" t="s">
        <v>9533</v>
      </c>
      <c r="G1230" s="453"/>
      <c r="H1230" s="737"/>
    </row>
    <row r="1231" spans="1:8" customFormat="1" ht="14.4" customHeight="1">
      <c r="A1231" s="753" t="s">
        <v>3774</v>
      </c>
      <c r="B1231" s="451" t="s">
        <v>26308</v>
      </c>
      <c r="C1231" s="451" t="s">
        <v>26309</v>
      </c>
      <c r="D1231" s="452">
        <v>174</v>
      </c>
      <c r="E1231" s="452">
        <f t="shared" si="19"/>
        <v>174</v>
      </c>
      <c r="F1231" s="453" t="s">
        <v>9533</v>
      </c>
      <c r="G1231" s="453"/>
      <c r="H1231" s="737"/>
    </row>
    <row r="1232" spans="1:8" customFormat="1" ht="14.4" customHeight="1">
      <c r="A1232" s="753" t="s">
        <v>6517</v>
      </c>
      <c r="B1232" s="451" t="s">
        <v>24704</v>
      </c>
      <c r="C1232" s="451" t="s">
        <v>24705</v>
      </c>
      <c r="D1232" s="452">
        <v>5493.5999999999995</v>
      </c>
      <c r="E1232" s="452">
        <f t="shared" si="19"/>
        <v>5493.5999999999995</v>
      </c>
      <c r="F1232" s="453" t="s">
        <v>9533</v>
      </c>
      <c r="G1232" s="453"/>
      <c r="H1232" s="737"/>
    </row>
    <row r="1233" spans="1:8" customFormat="1" ht="14.4" customHeight="1">
      <c r="A1233" s="753" t="s">
        <v>6517</v>
      </c>
      <c r="B1233" s="451" t="s">
        <v>24706</v>
      </c>
      <c r="C1233" s="451" t="s">
        <v>24707</v>
      </c>
      <c r="D1233" s="452">
        <v>14038.8</v>
      </c>
      <c r="E1233" s="452">
        <f t="shared" si="19"/>
        <v>14038.8</v>
      </c>
      <c r="F1233" s="453" t="s">
        <v>9533</v>
      </c>
      <c r="G1233" s="453"/>
      <c r="H1233" s="737"/>
    </row>
    <row r="1234" spans="1:8" customFormat="1" ht="14.4" customHeight="1">
      <c r="A1234" s="753" t="s">
        <v>6517</v>
      </c>
      <c r="B1234" s="451" t="s">
        <v>24708</v>
      </c>
      <c r="C1234" s="451" t="s">
        <v>24709</v>
      </c>
      <c r="D1234" s="452">
        <v>22584</v>
      </c>
      <c r="E1234" s="452">
        <f t="shared" si="19"/>
        <v>22584</v>
      </c>
      <c r="F1234" s="453" t="s">
        <v>9533</v>
      </c>
      <c r="G1234" s="453"/>
      <c r="H1234" s="737"/>
    </row>
    <row r="1235" spans="1:8" customFormat="1" ht="14.4" customHeight="1">
      <c r="A1235" s="753" t="s">
        <v>6517</v>
      </c>
      <c r="B1235" s="451" t="s">
        <v>25769</v>
      </c>
      <c r="C1235" s="451" t="s">
        <v>25770</v>
      </c>
      <c r="D1235" s="452">
        <v>2746.7999999999997</v>
      </c>
      <c r="E1235" s="452">
        <f t="shared" si="19"/>
        <v>2746.7999999999997</v>
      </c>
      <c r="F1235" s="453" t="s">
        <v>9533</v>
      </c>
      <c r="G1235" s="453"/>
      <c r="H1235" s="737"/>
    </row>
    <row r="1236" spans="1:8" customFormat="1" ht="14.4" customHeight="1" collapsed="1">
      <c r="A1236" s="753" t="s">
        <v>6517</v>
      </c>
      <c r="B1236" s="451" t="s">
        <v>25771</v>
      </c>
      <c r="C1236" s="451" t="s">
        <v>25772</v>
      </c>
      <c r="D1236" s="452">
        <v>7324.8</v>
      </c>
      <c r="E1236" s="452">
        <f t="shared" si="19"/>
        <v>7324.8</v>
      </c>
      <c r="F1236" s="453" t="s">
        <v>9533</v>
      </c>
      <c r="G1236" s="453"/>
      <c r="H1236" s="737"/>
    </row>
    <row r="1237" spans="1:8" customFormat="1" ht="14.4" customHeight="1">
      <c r="A1237" s="753" t="s">
        <v>6517</v>
      </c>
      <c r="B1237" s="451" t="s">
        <v>25773</v>
      </c>
      <c r="C1237" s="451" t="s">
        <v>25774</v>
      </c>
      <c r="D1237" s="452">
        <v>11596.8</v>
      </c>
      <c r="E1237" s="452">
        <f t="shared" si="19"/>
        <v>11596.8</v>
      </c>
      <c r="F1237" s="453" t="s">
        <v>9533</v>
      </c>
      <c r="G1237" s="453"/>
      <c r="H1237" s="737"/>
    </row>
    <row r="1238" spans="1:8" customFormat="1" ht="14.4" customHeight="1">
      <c r="A1238" s="753" t="s">
        <v>6517</v>
      </c>
      <c r="B1238" s="451" t="s">
        <v>24710</v>
      </c>
      <c r="C1238" s="451" t="s">
        <v>24711</v>
      </c>
      <c r="D1238" s="452">
        <v>9535.1999999999989</v>
      </c>
      <c r="E1238" s="452">
        <f t="shared" si="19"/>
        <v>9535.1999999999989</v>
      </c>
      <c r="F1238" s="453" t="s">
        <v>9533</v>
      </c>
      <c r="G1238" s="453"/>
      <c r="H1238" s="737"/>
    </row>
    <row r="1239" spans="1:8" customFormat="1" ht="14.4" customHeight="1">
      <c r="A1239" s="753" t="s">
        <v>6517</v>
      </c>
      <c r="B1239" s="451" t="s">
        <v>24712</v>
      </c>
      <c r="C1239" s="451" t="s">
        <v>24713</v>
      </c>
      <c r="D1239" s="452">
        <v>24368.399999999998</v>
      </c>
      <c r="E1239" s="452">
        <f t="shared" si="19"/>
        <v>24368.399999999998</v>
      </c>
      <c r="F1239" s="453" t="s">
        <v>9533</v>
      </c>
      <c r="G1239" s="453"/>
      <c r="H1239" s="737"/>
    </row>
    <row r="1240" spans="1:8" customFormat="1" ht="14.4" customHeight="1">
      <c r="A1240" s="753" t="s">
        <v>6517</v>
      </c>
      <c r="B1240" s="451" t="s">
        <v>24714</v>
      </c>
      <c r="C1240" s="451" t="s">
        <v>24715</v>
      </c>
      <c r="D1240" s="452">
        <v>39201.599999999999</v>
      </c>
      <c r="E1240" s="452">
        <f t="shared" si="19"/>
        <v>39201.599999999999</v>
      </c>
      <c r="F1240" s="453" t="s">
        <v>9533</v>
      </c>
      <c r="G1240" s="453"/>
      <c r="H1240" s="737"/>
    </row>
    <row r="1241" spans="1:8" customFormat="1" ht="14.4" customHeight="1">
      <c r="A1241" s="753" t="s">
        <v>6517</v>
      </c>
      <c r="B1241" s="451" t="s">
        <v>25775</v>
      </c>
      <c r="C1241" s="451" t="s">
        <v>25776</v>
      </c>
      <c r="D1241" s="452">
        <v>4767.5999999999995</v>
      </c>
      <c r="E1241" s="452">
        <f t="shared" si="19"/>
        <v>4767.5999999999995</v>
      </c>
      <c r="F1241" s="453" t="s">
        <v>9533</v>
      </c>
      <c r="G1241" s="453"/>
      <c r="H1241" s="737"/>
    </row>
    <row r="1242" spans="1:8" customFormat="1" ht="14.4" customHeight="1">
      <c r="A1242" s="753" t="s">
        <v>6517</v>
      </c>
      <c r="B1242" s="451" t="s">
        <v>25777</v>
      </c>
      <c r="C1242" s="451" t="s">
        <v>25778</v>
      </c>
      <c r="D1242" s="452">
        <v>12714</v>
      </c>
      <c r="E1242" s="452">
        <f t="shared" ref="E1242:E1305" si="20">D1242*(1-$E$5)</f>
        <v>12714</v>
      </c>
      <c r="F1242" s="453" t="s">
        <v>9533</v>
      </c>
      <c r="G1242" s="453"/>
      <c r="H1242" s="737"/>
    </row>
    <row r="1243" spans="1:8" customFormat="1" ht="14.4" customHeight="1">
      <c r="A1243" s="753" t="s">
        <v>6517</v>
      </c>
      <c r="B1243" s="451" t="s">
        <v>25779</v>
      </c>
      <c r="C1243" s="451" t="s">
        <v>25780</v>
      </c>
      <c r="D1243" s="452">
        <v>20130</v>
      </c>
      <c r="E1243" s="452">
        <f t="shared" si="20"/>
        <v>20130</v>
      </c>
      <c r="F1243" s="453" t="s">
        <v>9533</v>
      </c>
      <c r="G1243" s="453"/>
      <c r="H1243" s="737"/>
    </row>
    <row r="1244" spans="1:8" customFormat="1" ht="14.4" customHeight="1" collapsed="1">
      <c r="A1244" s="753" t="s">
        <v>6651</v>
      </c>
      <c r="B1244" s="451" t="s">
        <v>24716</v>
      </c>
      <c r="C1244" s="451" t="s">
        <v>24717</v>
      </c>
      <c r="D1244" s="452">
        <v>120</v>
      </c>
      <c r="E1244" s="452">
        <f t="shared" si="20"/>
        <v>120</v>
      </c>
      <c r="F1244" s="453" t="s">
        <v>9533</v>
      </c>
      <c r="G1244" s="453"/>
      <c r="H1244" s="737"/>
    </row>
    <row r="1245" spans="1:8" customFormat="1" ht="14.4" customHeight="1">
      <c r="A1245" s="753" t="s">
        <v>6651</v>
      </c>
      <c r="B1245" s="451" t="s">
        <v>24718</v>
      </c>
      <c r="C1245" s="451" t="s">
        <v>24719</v>
      </c>
      <c r="D1245" s="452">
        <v>360</v>
      </c>
      <c r="E1245" s="452">
        <f t="shared" si="20"/>
        <v>360</v>
      </c>
      <c r="F1245" s="453" t="s">
        <v>9533</v>
      </c>
      <c r="G1245" s="453"/>
      <c r="H1245" s="737"/>
    </row>
    <row r="1246" spans="1:8" customFormat="1" ht="14.4" customHeight="1">
      <c r="A1246" s="753" t="s">
        <v>6651</v>
      </c>
      <c r="B1246" s="451" t="s">
        <v>24721</v>
      </c>
      <c r="C1246" s="451" t="s">
        <v>24722</v>
      </c>
      <c r="D1246" s="452">
        <v>6919.2</v>
      </c>
      <c r="E1246" s="452">
        <f t="shared" si="20"/>
        <v>6919.2</v>
      </c>
      <c r="F1246" s="453" t="s">
        <v>9533</v>
      </c>
      <c r="G1246" s="453"/>
      <c r="H1246" s="737"/>
    </row>
    <row r="1247" spans="1:8" customFormat="1" ht="14.4" customHeight="1">
      <c r="A1247" s="753" t="s">
        <v>6651</v>
      </c>
      <c r="B1247" s="451" t="s">
        <v>24723</v>
      </c>
      <c r="C1247" s="451" t="s">
        <v>24724</v>
      </c>
      <c r="D1247" s="452">
        <v>17682</v>
      </c>
      <c r="E1247" s="452">
        <f t="shared" si="20"/>
        <v>17682</v>
      </c>
      <c r="F1247" s="453" t="s">
        <v>9533</v>
      </c>
      <c r="G1247" s="453"/>
      <c r="H1247" s="737"/>
    </row>
    <row r="1248" spans="1:8" customFormat="1" ht="14.4" customHeight="1">
      <c r="A1248" s="753" t="s">
        <v>6651</v>
      </c>
      <c r="B1248" s="451" t="s">
        <v>24725</v>
      </c>
      <c r="C1248" s="451" t="s">
        <v>24726</v>
      </c>
      <c r="D1248" s="452">
        <v>28444.799999999999</v>
      </c>
      <c r="E1248" s="452">
        <f t="shared" si="20"/>
        <v>28444.799999999999</v>
      </c>
      <c r="F1248" s="453" t="s">
        <v>9533</v>
      </c>
      <c r="G1248" s="453"/>
      <c r="H1248" s="737"/>
    </row>
    <row r="1249" spans="1:8" customFormat="1" ht="14.4" customHeight="1">
      <c r="A1249" s="753" t="s">
        <v>6651</v>
      </c>
      <c r="B1249" s="451" t="s">
        <v>25781</v>
      </c>
      <c r="C1249" s="451" t="s">
        <v>25782</v>
      </c>
      <c r="D1249" s="452">
        <v>3459.6</v>
      </c>
      <c r="E1249" s="452">
        <f t="shared" si="20"/>
        <v>3459.6</v>
      </c>
      <c r="F1249" s="453" t="s">
        <v>9533</v>
      </c>
      <c r="G1249" s="453"/>
      <c r="H1249" s="737"/>
    </row>
    <row r="1250" spans="1:8" customFormat="1" ht="14.4" customHeight="1">
      <c r="A1250" s="753" t="s">
        <v>6651</v>
      </c>
      <c r="B1250" s="451" t="s">
        <v>25783</v>
      </c>
      <c r="C1250" s="451" t="s">
        <v>25784</v>
      </c>
      <c r="D1250" s="452">
        <v>9225.6</v>
      </c>
      <c r="E1250" s="452">
        <f t="shared" si="20"/>
        <v>9225.6</v>
      </c>
      <c r="F1250" s="453" t="s">
        <v>9533</v>
      </c>
      <c r="G1250" s="453"/>
      <c r="H1250" s="737"/>
    </row>
    <row r="1251" spans="1:8" customFormat="1" ht="14.4" customHeight="1">
      <c r="A1251" s="753" t="s">
        <v>6651</v>
      </c>
      <c r="B1251" s="451" t="s">
        <v>25785</v>
      </c>
      <c r="C1251" s="451" t="s">
        <v>25786</v>
      </c>
      <c r="D1251" s="452">
        <v>14606.4</v>
      </c>
      <c r="E1251" s="452">
        <f t="shared" si="20"/>
        <v>14606.4</v>
      </c>
      <c r="F1251" s="453" t="s">
        <v>9533</v>
      </c>
      <c r="G1251" s="453"/>
      <c r="H1251" s="737"/>
    </row>
    <row r="1252" spans="1:8" customFormat="1" ht="14.4" customHeight="1">
      <c r="A1252" s="753" t="s">
        <v>478</v>
      </c>
      <c r="B1252" s="451" t="s">
        <v>24949</v>
      </c>
      <c r="C1252" s="451" t="s">
        <v>24950</v>
      </c>
      <c r="D1252" s="452">
        <v>33.6</v>
      </c>
      <c r="E1252" s="452">
        <f t="shared" si="20"/>
        <v>33.6</v>
      </c>
      <c r="F1252" s="453" t="s">
        <v>9533</v>
      </c>
      <c r="G1252" s="453"/>
      <c r="H1252" s="737"/>
    </row>
    <row r="1253" spans="1:8" customFormat="1" ht="14.4" customHeight="1">
      <c r="A1253" s="753" t="s">
        <v>478</v>
      </c>
      <c r="B1253" s="451" t="s">
        <v>24951</v>
      </c>
      <c r="C1253" s="451" t="s">
        <v>24952</v>
      </c>
      <c r="D1253" s="452">
        <v>99.6</v>
      </c>
      <c r="E1253" s="452">
        <f t="shared" si="20"/>
        <v>99.6</v>
      </c>
      <c r="F1253" s="453" t="s">
        <v>9533</v>
      </c>
      <c r="G1253" s="453"/>
      <c r="H1253" s="737"/>
    </row>
    <row r="1254" spans="1:8" customFormat="1" ht="14.4" customHeight="1" collapsed="1">
      <c r="A1254" s="753" t="s">
        <v>478</v>
      </c>
      <c r="B1254" s="451" t="s">
        <v>27801</v>
      </c>
      <c r="C1254" s="451" t="s">
        <v>27802</v>
      </c>
      <c r="D1254" s="452">
        <v>33.6</v>
      </c>
      <c r="E1254" s="452">
        <f t="shared" si="20"/>
        <v>33.6</v>
      </c>
      <c r="F1254" s="453" t="s">
        <v>9533</v>
      </c>
      <c r="G1254" s="453"/>
      <c r="H1254" s="737" t="s">
        <v>25678</v>
      </c>
    </row>
    <row r="1255" spans="1:8" customFormat="1" ht="14.4" customHeight="1">
      <c r="A1255" s="753" t="s">
        <v>478</v>
      </c>
      <c r="B1255" s="451" t="s">
        <v>27803</v>
      </c>
      <c r="C1255" s="451" t="s">
        <v>27804</v>
      </c>
      <c r="D1255" s="452">
        <v>99.6</v>
      </c>
      <c r="E1255" s="452">
        <f t="shared" si="20"/>
        <v>99.6</v>
      </c>
      <c r="F1255" s="453" t="s">
        <v>9533</v>
      </c>
      <c r="G1255" s="453"/>
      <c r="H1255" s="737" t="s">
        <v>25678</v>
      </c>
    </row>
    <row r="1256" spans="1:8" customFormat="1" ht="14.4" customHeight="1">
      <c r="A1256" s="753" t="s">
        <v>478</v>
      </c>
      <c r="B1256" s="451" t="s">
        <v>24953</v>
      </c>
      <c r="C1256" s="451" t="s">
        <v>24954</v>
      </c>
      <c r="D1256" s="452">
        <v>450</v>
      </c>
      <c r="E1256" s="452">
        <f t="shared" si="20"/>
        <v>450</v>
      </c>
      <c r="F1256" s="453" t="s">
        <v>9533</v>
      </c>
      <c r="G1256" s="453"/>
      <c r="H1256" s="737"/>
    </row>
    <row r="1257" spans="1:8" customFormat="1" ht="14.4" customHeight="1">
      <c r="A1257" s="753" t="s">
        <v>478</v>
      </c>
      <c r="B1257" s="451" t="s">
        <v>24955</v>
      </c>
      <c r="C1257" s="451" t="s">
        <v>24956</v>
      </c>
      <c r="D1257" s="452">
        <v>1150.8</v>
      </c>
      <c r="E1257" s="452">
        <f t="shared" si="20"/>
        <v>1150.8</v>
      </c>
      <c r="F1257" s="453" t="s">
        <v>9533</v>
      </c>
      <c r="G1257" s="453"/>
      <c r="H1257" s="737"/>
    </row>
    <row r="1258" spans="1:8" customFormat="1" ht="14.4" customHeight="1">
      <c r="A1258" s="753" t="s">
        <v>478</v>
      </c>
      <c r="B1258" s="451" t="s">
        <v>24957</v>
      </c>
      <c r="C1258" s="451" t="s">
        <v>24958</v>
      </c>
      <c r="D1258" s="452">
        <v>1851.6</v>
      </c>
      <c r="E1258" s="452">
        <f t="shared" si="20"/>
        <v>1851.6</v>
      </c>
      <c r="F1258" s="453" t="s">
        <v>9533</v>
      </c>
      <c r="G1258" s="453"/>
      <c r="H1258" s="737"/>
    </row>
    <row r="1259" spans="1:8" customFormat="1" ht="14.4" customHeight="1" collapsed="1">
      <c r="A1259" s="753" t="s">
        <v>478</v>
      </c>
      <c r="B1259" s="451" t="s">
        <v>25978</v>
      </c>
      <c r="C1259" s="451" t="s">
        <v>25979</v>
      </c>
      <c r="D1259" s="452">
        <v>225.6</v>
      </c>
      <c r="E1259" s="452">
        <f t="shared" si="20"/>
        <v>225.6</v>
      </c>
      <c r="F1259" s="453" t="s">
        <v>9533</v>
      </c>
      <c r="G1259" s="453"/>
      <c r="H1259" s="737"/>
    </row>
    <row r="1260" spans="1:8" customFormat="1" ht="14.4" customHeight="1">
      <c r="A1260" s="753" t="s">
        <v>478</v>
      </c>
      <c r="B1260" s="451" t="s">
        <v>25980</v>
      </c>
      <c r="C1260" s="451" t="s">
        <v>25981</v>
      </c>
      <c r="D1260" s="452">
        <v>601.19999999999993</v>
      </c>
      <c r="E1260" s="452">
        <f t="shared" si="20"/>
        <v>601.19999999999993</v>
      </c>
      <c r="F1260" s="453" t="s">
        <v>9533</v>
      </c>
      <c r="G1260" s="453"/>
      <c r="H1260" s="737"/>
    </row>
    <row r="1261" spans="1:8" customFormat="1" ht="14.4" customHeight="1">
      <c r="A1261" s="753" t="s">
        <v>478</v>
      </c>
      <c r="B1261" s="451" t="s">
        <v>25982</v>
      </c>
      <c r="C1261" s="451" t="s">
        <v>25983</v>
      </c>
      <c r="D1261" s="452">
        <v>950.4</v>
      </c>
      <c r="E1261" s="452">
        <f t="shared" si="20"/>
        <v>950.4</v>
      </c>
      <c r="F1261" s="453" t="s">
        <v>9533</v>
      </c>
      <c r="G1261" s="453"/>
      <c r="H1261" s="737"/>
    </row>
    <row r="1262" spans="1:8" customFormat="1" ht="14.4" customHeight="1">
      <c r="A1262" s="753" t="s">
        <v>478</v>
      </c>
      <c r="B1262" s="451" t="s">
        <v>24959</v>
      </c>
      <c r="C1262" s="451" t="s">
        <v>24960</v>
      </c>
      <c r="D1262" s="452">
        <v>379.2</v>
      </c>
      <c r="E1262" s="452">
        <f t="shared" si="20"/>
        <v>379.2</v>
      </c>
      <c r="F1262" s="453" t="s">
        <v>9533</v>
      </c>
      <c r="G1262" s="453"/>
      <c r="H1262" s="737"/>
    </row>
    <row r="1263" spans="1:8" customFormat="1" ht="14.4" customHeight="1">
      <c r="A1263" s="753" t="s">
        <v>478</v>
      </c>
      <c r="B1263" s="451" t="s">
        <v>24961</v>
      </c>
      <c r="C1263" s="451" t="s">
        <v>24962</v>
      </c>
      <c r="D1263" s="452">
        <v>969.59999999999991</v>
      </c>
      <c r="E1263" s="452">
        <f t="shared" si="20"/>
        <v>969.59999999999991</v>
      </c>
      <c r="F1263" s="453" t="s">
        <v>9533</v>
      </c>
      <c r="G1263" s="453"/>
      <c r="H1263" s="737"/>
    </row>
    <row r="1264" spans="1:8" customFormat="1" ht="14.4" customHeight="1" collapsed="1">
      <c r="A1264" s="753" t="s">
        <v>478</v>
      </c>
      <c r="B1264" s="451" t="s">
        <v>24963</v>
      </c>
      <c r="C1264" s="451" t="s">
        <v>24964</v>
      </c>
      <c r="D1264" s="452">
        <v>1560</v>
      </c>
      <c r="E1264" s="452">
        <f t="shared" si="20"/>
        <v>1560</v>
      </c>
      <c r="F1264" s="453" t="s">
        <v>9533</v>
      </c>
      <c r="G1264" s="453"/>
      <c r="H1264" s="737"/>
    </row>
    <row r="1265" spans="1:8" customFormat="1" ht="14.4" customHeight="1">
      <c r="A1265" s="753" t="s">
        <v>478</v>
      </c>
      <c r="B1265" s="451" t="s">
        <v>25984</v>
      </c>
      <c r="C1265" s="451" t="s">
        <v>25985</v>
      </c>
      <c r="D1265" s="452">
        <v>189.6</v>
      </c>
      <c r="E1265" s="452">
        <f t="shared" si="20"/>
        <v>189.6</v>
      </c>
      <c r="F1265" s="453" t="s">
        <v>9533</v>
      </c>
      <c r="G1265" s="453"/>
      <c r="H1265" s="737"/>
    </row>
    <row r="1266" spans="1:8" customFormat="1" ht="14.4" customHeight="1">
      <c r="A1266" s="753" t="s">
        <v>478</v>
      </c>
      <c r="B1266" s="451" t="s">
        <v>25986</v>
      </c>
      <c r="C1266" s="451" t="s">
        <v>25987</v>
      </c>
      <c r="D1266" s="452">
        <v>506.4</v>
      </c>
      <c r="E1266" s="452">
        <f t="shared" si="20"/>
        <v>506.4</v>
      </c>
      <c r="F1266" s="453" t="s">
        <v>9533</v>
      </c>
      <c r="G1266" s="453"/>
      <c r="H1266" s="737"/>
    </row>
    <row r="1267" spans="1:8" customFormat="1" ht="14.4" customHeight="1">
      <c r="A1267" s="753" t="s">
        <v>478</v>
      </c>
      <c r="B1267" s="451" t="s">
        <v>25988</v>
      </c>
      <c r="C1267" s="451" t="s">
        <v>25989</v>
      </c>
      <c r="D1267" s="452">
        <v>800.4</v>
      </c>
      <c r="E1267" s="452">
        <f t="shared" si="20"/>
        <v>800.4</v>
      </c>
      <c r="F1267" s="453" t="s">
        <v>9533</v>
      </c>
      <c r="G1267" s="453"/>
      <c r="H1267" s="737"/>
    </row>
    <row r="1268" spans="1:8" customFormat="1" ht="14.4" customHeight="1">
      <c r="A1268" s="753" t="s">
        <v>478</v>
      </c>
      <c r="B1268" s="451" t="s">
        <v>24965</v>
      </c>
      <c r="C1268" s="451" t="s">
        <v>24966</v>
      </c>
      <c r="D1268" s="452">
        <v>237.6</v>
      </c>
      <c r="E1268" s="452">
        <f t="shared" si="20"/>
        <v>237.6</v>
      </c>
      <c r="F1268" s="453" t="s">
        <v>9533</v>
      </c>
      <c r="G1268" s="453"/>
      <c r="H1268" s="737"/>
    </row>
    <row r="1269" spans="1:8" customFormat="1" ht="14.4" customHeight="1" collapsed="1">
      <c r="A1269" s="753" t="s">
        <v>478</v>
      </c>
      <c r="B1269" s="451" t="s">
        <v>24967</v>
      </c>
      <c r="C1269" s="451" t="s">
        <v>24968</v>
      </c>
      <c r="D1269" s="452">
        <v>607.19999999999993</v>
      </c>
      <c r="E1269" s="452">
        <f t="shared" si="20"/>
        <v>607.19999999999993</v>
      </c>
      <c r="F1269" s="453" t="s">
        <v>9533</v>
      </c>
      <c r="G1269" s="453"/>
      <c r="H1269" s="737"/>
    </row>
    <row r="1270" spans="1:8" customFormat="1" ht="14.4" customHeight="1">
      <c r="A1270" s="753" t="s">
        <v>478</v>
      </c>
      <c r="B1270" s="451" t="s">
        <v>24969</v>
      </c>
      <c r="C1270" s="451" t="s">
        <v>24970</v>
      </c>
      <c r="D1270" s="452">
        <v>975.59999999999991</v>
      </c>
      <c r="E1270" s="452">
        <f t="shared" si="20"/>
        <v>975.59999999999991</v>
      </c>
      <c r="F1270" s="453" t="s">
        <v>9533</v>
      </c>
      <c r="G1270" s="453"/>
      <c r="H1270" s="737"/>
    </row>
    <row r="1271" spans="1:8" customFormat="1" ht="14.4" customHeight="1">
      <c r="A1271" s="753" t="s">
        <v>478</v>
      </c>
      <c r="B1271" s="451" t="s">
        <v>25990</v>
      </c>
      <c r="C1271" s="451" t="s">
        <v>25991</v>
      </c>
      <c r="D1271" s="452">
        <v>118.8</v>
      </c>
      <c r="E1271" s="452">
        <f t="shared" si="20"/>
        <v>118.8</v>
      </c>
      <c r="F1271" s="453" t="s">
        <v>9533</v>
      </c>
      <c r="G1271" s="453"/>
      <c r="H1271" s="737"/>
    </row>
    <row r="1272" spans="1:8" customFormat="1" ht="14.4" customHeight="1">
      <c r="A1272" s="753" t="s">
        <v>478</v>
      </c>
      <c r="B1272" s="451" t="s">
        <v>25992</v>
      </c>
      <c r="C1272" s="451" t="s">
        <v>25993</v>
      </c>
      <c r="D1272" s="452">
        <v>316.8</v>
      </c>
      <c r="E1272" s="452">
        <f t="shared" si="20"/>
        <v>316.8</v>
      </c>
      <c r="F1272" s="453" t="s">
        <v>9533</v>
      </c>
      <c r="G1272" s="453"/>
      <c r="H1272" s="737"/>
    </row>
    <row r="1273" spans="1:8" customFormat="1" ht="14.4" customHeight="1">
      <c r="A1273" s="753" t="s">
        <v>478</v>
      </c>
      <c r="B1273" s="451" t="s">
        <v>25994</v>
      </c>
      <c r="C1273" s="451" t="s">
        <v>25995</v>
      </c>
      <c r="D1273" s="452">
        <v>501.59999999999997</v>
      </c>
      <c r="E1273" s="452">
        <f t="shared" si="20"/>
        <v>501.59999999999997</v>
      </c>
      <c r="F1273" s="453" t="s">
        <v>9533</v>
      </c>
      <c r="G1273" s="453"/>
      <c r="H1273" s="737"/>
    </row>
    <row r="1274" spans="1:8" customFormat="1" ht="14.4" customHeight="1">
      <c r="A1274" s="753" t="s">
        <v>478</v>
      </c>
      <c r="B1274" s="451" t="s">
        <v>24971</v>
      </c>
      <c r="C1274" s="451" t="s">
        <v>24972</v>
      </c>
      <c r="D1274" s="452">
        <v>134.4</v>
      </c>
      <c r="E1274" s="452">
        <f t="shared" si="20"/>
        <v>134.4</v>
      </c>
      <c r="F1274" s="453" t="s">
        <v>9533</v>
      </c>
      <c r="G1274" s="453"/>
      <c r="H1274" s="737"/>
    </row>
    <row r="1275" spans="1:8" customFormat="1" ht="14.4" customHeight="1">
      <c r="A1275" s="753" t="s">
        <v>478</v>
      </c>
      <c r="B1275" s="451" t="s">
        <v>24973</v>
      </c>
      <c r="C1275" s="451" t="s">
        <v>24974</v>
      </c>
      <c r="D1275" s="452">
        <v>342</v>
      </c>
      <c r="E1275" s="452">
        <f t="shared" si="20"/>
        <v>342</v>
      </c>
      <c r="F1275" s="453" t="s">
        <v>9533</v>
      </c>
      <c r="G1275" s="453"/>
      <c r="H1275" s="737"/>
    </row>
    <row r="1276" spans="1:8" customFormat="1" ht="14.4" customHeight="1">
      <c r="A1276" s="753" t="s">
        <v>478</v>
      </c>
      <c r="B1276" s="451" t="s">
        <v>24975</v>
      </c>
      <c r="C1276" s="451" t="s">
        <v>24976</v>
      </c>
      <c r="D1276" s="452">
        <v>550.79999999999995</v>
      </c>
      <c r="E1276" s="452">
        <f t="shared" si="20"/>
        <v>550.79999999999995</v>
      </c>
      <c r="F1276" s="453" t="s">
        <v>9533</v>
      </c>
      <c r="G1276" s="453"/>
      <c r="H1276" s="737"/>
    </row>
    <row r="1277" spans="1:8" customFormat="1" ht="14.4" customHeight="1">
      <c r="A1277" s="753" t="s">
        <v>478</v>
      </c>
      <c r="B1277" s="451" t="s">
        <v>25996</v>
      </c>
      <c r="C1277" s="451" t="s">
        <v>25997</v>
      </c>
      <c r="D1277" s="452">
        <v>67.2</v>
      </c>
      <c r="E1277" s="452">
        <f t="shared" si="20"/>
        <v>67.2</v>
      </c>
      <c r="F1277" s="453" t="s">
        <v>9533</v>
      </c>
      <c r="G1277" s="453"/>
      <c r="H1277" s="737"/>
    </row>
    <row r="1278" spans="1:8" customFormat="1" ht="14.4" customHeight="1">
      <c r="A1278" s="753" t="s">
        <v>478</v>
      </c>
      <c r="B1278" s="451" t="s">
        <v>25998</v>
      </c>
      <c r="C1278" s="451" t="s">
        <v>25999</v>
      </c>
      <c r="D1278" s="452">
        <v>178.79999999999998</v>
      </c>
      <c r="E1278" s="452">
        <f t="shared" si="20"/>
        <v>178.79999999999998</v>
      </c>
      <c r="F1278" s="453" t="s">
        <v>9533</v>
      </c>
      <c r="G1278" s="453"/>
      <c r="H1278" s="737"/>
    </row>
    <row r="1279" spans="1:8" customFormat="1" ht="14.4" customHeight="1">
      <c r="A1279" s="753" t="s">
        <v>478</v>
      </c>
      <c r="B1279" s="451" t="s">
        <v>26000</v>
      </c>
      <c r="C1279" s="451" t="s">
        <v>26001</v>
      </c>
      <c r="D1279" s="452">
        <v>283.2</v>
      </c>
      <c r="E1279" s="452">
        <f t="shared" si="20"/>
        <v>283.2</v>
      </c>
      <c r="F1279" s="453" t="s">
        <v>9533</v>
      </c>
      <c r="G1279" s="453"/>
      <c r="H1279" s="737"/>
    </row>
    <row r="1280" spans="1:8" customFormat="1" ht="14.4" customHeight="1">
      <c r="A1280" s="753" t="s">
        <v>478</v>
      </c>
      <c r="B1280" s="451" t="s">
        <v>24977</v>
      </c>
      <c r="C1280" s="451" t="s">
        <v>24978</v>
      </c>
      <c r="D1280" s="452">
        <v>80.399999999999991</v>
      </c>
      <c r="E1280" s="452">
        <f t="shared" si="20"/>
        <v>80.399999999999991</v>
      </c>
      <c r="F1280" s="453" t="s">
        <v>9533</v>
      </c>
      <c r="G1280" s="453"/>
      <c r="H1280" s="737"/>
    </row>
    <row r="1281" spans="1:8" customFormat="1" ht="14.4" customHeight="1" collapsed="1">
      <c r="A1281" s="753" t="s">
        <v>478</v>
      </c>
      <c r="B1281" s="451" t="s">
        <v>24979</v>
      </c>
      <c r="C1281" s="451" t="s">
        <v>24980</v>
      </c>
      <c r="D1281" s="452">
        <v>206.4</v>
      </c>
      <c r="E1281" s="452">
        <f t="shared" si="20"/>
        <v>206.4</v>
      </c>
      <c r="F1281" s="453" t="s">
        <v>9533</v>
      </c>
      <c r="G1281" s="453"/>
      <c r="H1281" s="737"/>
    </row>
    <row r="1282" spans="1:8" customFormat="1" ht="14.4" customHeight="1">
      <c r="A1282" s="753" t="s">
        <v>478</v>
      </c>
      <c r="B1282" s="451" t="s">
        <v>24981</v>
      </c>
      <c r="C1282" s="451" t="s">
        <v>24982</v>
      </c>
      <c r="D1282" s="452">
        <v>331.2</v>
      </c>
      <c r="E1282" s="452">
        <f t="shared" si="20"/>
        <v>331.2</v>
      </c>
      <c r="F1282" s="453" t="s">
        <v>9533</v>
      </c>
      <c r="G1282" s="453"/>
      <c r="H1282" s="737"/>
    </row>
    <row r="1283" spans="1:8" customFormat="1" ht="14.4" customHeight="1">
      <c r="A1283" s="753" t="s">
        <v>478</v>
      </c>
      <c r="B1283" s="451" t="s">
        <v>26002</v>
      </c>
      <c r="C1283" s="451" t="s">
        <v>26003</v>
      </c>
      <c r="D1283" s="452">
        <v>40.799999999999997</v>
      </c>
      <c r="E1283" s="452">
        <f t="shared" si="20"/>
        <v>40.799999999999997</v>
      </c>
      <c r="F1283" s="453" t="s">
        <v>9533</v>
      </c>
      <c r="G1283" s="453"/>
      <c r="H1283" s="737"/>
    </row>
    <row r="1284" spans="1:8" customFormat="1" ht="14.4" customHeight="1">
      <c r="A1284" s="753" t="s">
        <v>478</v>
      </c>
      <c r="B1284" s="451" t="s">
        <v>26004</v>
      </c>
      <c r="C1284" s="451" t="s">
        <v>26005</v>
      </c>
      <c r="D1284" s="452">
        <v>108</v>
      </c>
      <c r="E1284" s="452">
        <f t="shared" si="20"/>
        <v>108</v>
      </c>
      <c r="F1284" s="453" t="s">
        <v>9533</v>
      </c>
      <c r="G1284" s="453"/>
      <c r="H1284" s="737"/>
    </row>
    <row r="1285" spans="1:8" customFormat="1" ht="14.4" customHeight="1">
      <c r="A1285" s="753" t="s">
        <v>478</v>
      </c>
      <c r="B1285" s="451" t="s">
        <v>26006</v>
      </c>
      <c r="C1285" s="451" t="s">
        <v>26007</v>
      </c>
      <c r="D1285" s="452">
        <v>170.4</v>
      </c>
      <c r="E1285" s="452">
        <f t="shared" si="20"/>
        <v>170.4</v>
      </c>
      <c r="F1285" s="453" t="s">
        <v>9533</v>
      </c>
      <c r="G1285" s="453"/>
      <c r="H1285" s="737"/>
    </row>
    <row r="1286" spans="1:8" customFormat="1" ht="14.4" customHeight="1">
      <c r="A1286" s="753" t="s">
        <v>478</v>
      </c>
      <c r="B1286" s="451" t="s">
        <v>24983</v>
      </c>
      <c r="C1286" s="451" t="s">
        <v>24984</v>
      </c>
      <c r="D1286" s="452">
        <v>148.79999999999998</v>
      </c>
      <c r="E1286" s="452">
        <f t="shared" si="20"/>
        <v>148.79999999999998</v>
      </c>
      <c r="F1286" s="453" t="s">
        <v>9533</v>
      </c>
      <c r="G1286" s="453"/>
      <c r="H1286" s="737"/>
    </row>
    <row r="1287" spans="1:8" customFormat="1" ht="14.4" customHeight="1">
      <c r="A1287" s="753" t="s">
        <v>478</v>
      </c>
      <c r="B1287" s="451" t="s">
        <v>24985</v>
      </c>
      <c r="C1287" s="451" t="s">
        <v>24986</v>
      </c>
      <c r="D1287" s="452">
        <v>380.4</v>
      </c>
      <c r="E1287" s="452">
        <f t="shared" si="20"/>
        <v>380.4</v>
      </c>
      <c r="F1287" s="453" t="s">
        <v>9533</v>
      </c>
      <c r="G1287" s="453"/>
      <c r="H1287" s="737"/>
    </row>
    <row r="1288" spans="1:8" customFormat="1" ht="14.4" customHeight="1">
      <c r="A1288" s="753" t="s">
        <v>478</v>
      </c>
      <c r="B1288" s="451" t="s">
        <v>24987</v>
      </c>
      <c r="C1288" s="451" t="s">
        <v>24988</v>
      </c>
      <c r="D1288" s="452">
        <v>613.19999999999993</v>
      </c>
      <c r="E1288" s="452">
        <f t="shared" si="20"/>
        <v>613.19999999999993</v>
      </c>
      <c r="F1288" s="453" t="s">
        <v>9533</v>
      </c>
      <c r="G1288" s="453"/>
      <c r="H1288" s="737"/>
    </row>
    <row r="1289" spans="1:8" customFormat="1" ht="14.4" customHeight="1" collapsed="1">
      <c r="A1289" s="753" t="s">
        <v>478</v>
      </c>
      <c r="B1289" s="451" t="s">
        <v>26008</v>
      </c>
      <c r="C1289" s="451" t="s">
        <v>26009</v>
      </c>
      <c r="D1289" s="452">
        <v>74.399999999999991</v>
      </c>
      <c r="E1289" s="452">
        <f t="shared" si="20"/>
        <v>74.399999999999991</v>
      </c>
      <c r="F1289" s="453" t="s">
        <v>9533</v>
      </c>
      <c r="G1289" s="453"/>
      <c r="H1289" s="737"/>
    </row>
    <row r="1290" spans="1:8" customFormat="1" ht="14.4" customHeight="1">
      <c r="A1290" s="753" t="s">
        <v>478</v>
      </c>
      <c r="B1290" s="451" t="s">
        <v>26010</v>
      </c>
      <c r="C1290" s="451" t="s">
        <v>26011</v>
      </c>
      <c r="D1290" s="452">
        <v>199.2</v>
      </c>
      <c r="E1290" s="452">
        <f t="shared" si="20"/>
        <v>199.2</v>
      </c>
      <c r="F1290" s="453" t="s">
        <v>9533</v>
      </c>
      <c r="G1290" s="453"/>
      <c r="H1290" s="737"/>
    </row>
    <row r="1291" spans="1:8" customFormat="1" ht="14.4" customHeight="1">
      <c r="A1291" s="753" t="s">
        <v>478</v>
      </c>
      <c r="B1291" s="451" t="s">
        <v>26012</v>
      </c>
      <c r="C1291" s="451" t="s">
        <v>26013</v>
      </c>
      <c r="D1291" s="452">
        <v>314.39999999999998</v>
      </c>
      <c r="E1291" s="452">
        <f t="shared" si="20"/>
        <v>314.39999999999998</v>
      </c>
      <c r="F1291" s="453" t="s">
        <v>9533</v>
      </c>
      <c r="G1291" s="453"/>
      <c r="H1291" s="737"/>
    </row>
    <row r="1292" spans="1:8" customFormat="1" ht="14.4" customHeight="1">
      <c r="A1292" s="753" t="s">
        <v>478</v>
      </c>
      <c r="B1292" s="451" t="s">
        <v>24989</v>
      </c>
      <c r="C1292" s="451" t="s">
        <v>24990</v>
      </c>
      <c r="D1292" s="452">
        <v>110.39999999999999</v>
      </c>
      <c r="E1292" s="452">
        <f t="shared" si="20"/>
        <v>110.39999999999999</v>
      </c>
      <c r="F1292" s="453" t="s">
        <v>9533</v>
      </c>
      <c r="G1292" s="453"/>
      <c r="H1292" s="737"/>
    </row>
    <row r="1293" spans="1:8" customFormat="1" ht="14.4" customHeight="1">
      <c r="A1293" s="753" t="s">
        <v>478</v>
      </c>
      <c r="B1293" s="451" t="s">
        <v>24991</v>
      </c>
      <c r="C1293" s="451" t="s">
        <v>24992</v>
      </c>
      <c r="D1293" s="452">
        <v>283.2</v>
      </c>
      <c r="E1293" s="452">
        <f t="shared" si="20"/>
        <v>283.2</v>
      </c>
      <c r="F1293" s="453" t="s">
        <v>9533</v>
      </c>
      <c r="G1293" s="453"/>
      <c r="H1293" s="737"/>
    </row>
    <row r="1294" spans="1:8" customFormat="1" ht="14.4" customHeight="1">
      <c r="A1294" s="753" t="s">
        <v>478</v>
      </c>
      <c r="B1294" s="451" t="s">
        <v>24993</v>
      </c>
      <c r="C1294" s="451" t="s">
        <v>24994</v>
      </c>
      <c r="D1294" s="452">
        <v>454.8</v>
      </c>
      <c r="E1294" s="452">
        <f t="shared" si="20"/>
        <v>454.8</v>
      </c>
      <c r="F1294" s="453" t="s">
        <v>9533</v>
      </c>
      <c r="G1294" s="453"/>
      <c r="H1294" s="737"/>
    </row>
    <row r="1295" spans="1:8" customFormat="1" ht="14.4" customHeight="1">
      <c r="A1295" s="753" t="s">
        <v>478</v>
      </c>
      <c r="B1295" s="451" t="s">
        <v>26014</v>
      </c>
      <c r="C1295" s="451" t="s">
        <v>26015</v>
      </c>
      <c r="D1295" s="452">
        <v>55.199999999999996</v>
      </c>
      <c r="E1295" s="452">
        <f t="shared" si="20"/>
        <v>55.199999999999996</v>
      </c>
      <c r="F1295" s="453" t="s">
        <v>9533</v>
      </c>
      <c r="G1295" s="453"/>
      <c r="H1295" s="737"/>
    </row>
    <row r="1296" spans="1:8" customFormat="1" ht="14.4" customHeight="1">
      <c r="A1296" s="753" t="s">
        <v>478</v>
      </c>
      <c r="B1296" s="451" t="s">
        <v>26016</v>
      </c>
      <c r="C1296" s="451" t="s">
        <v>26017</v>
      </c>
      <c r="D1296" s="452">
        <v>147.6</v>
      </c>
      <c r="E1296" s="452">
        <f t="shared" si="20"/>
        <v>147.6</v>
      </c>
      <c r="F1296" s="453" t="s">
        <v>9533</v>
      </c>
      <c r="G1296" s="453"/>
      <c r="H1296" s="737"/>
    </row>
    <row r="1297" spans="1:8" customFormat="1" ht="14.4" customHeight="1">
      <c r="A1297" s="753" t="s">
        <v>478</v>
      </c>
      <c r="B1297" s="451" t="s">
        <v>26018</v>
      </c>
      <c r="C1297" s="451" t="s">
        <v>26019</v>
      </c>
      <c r="D1297" s="452">
        <v>234</v>
      </c>
      <c r="E1297" s="452">
        <f t="shared" si="20"/>
        <v>234</v>
      </c>
      <c r="F1297" s="453" t="s">
        <v>9533</v>
      </c>
      <c r="G1297" s="453"/>
      <c r="H1297" s="737"/>
    </row>
    <row r="1298" spans="1:8" customFormat="1" ht="14.4" customHeight="1">
      <c r="A1298" s="753" t="s">
        <v>478</v>
      </c>
      <c r="B1298" s="451" t="s">
        <v>24995</v>
      </c>
      <c r="C1298" s="451" t="s">
        <v>24996</v>
      </c>
      <c r="D1298" s="452">
        <v>157.19999999999999</v>
      </c>
      <c r="E1298" s="452">
        <f t="shared" si="20"/>
        <v>157.19999999999999</v>
      </c>
      <c r="F1298" s="453" t="s">
        <v>9533</v>
      </c>
      <c r="G1298" s="453"/>
      <c r="H1298" s="737"/>
    </row>
    <row r="1299" spans="1:8" customFormat="1" ht="14.4" customHeight="1">
      <c r="A1299" s="753" t="s">
        <v>478</v>
      </c>
      <c r="B1299" s="451" t="s">
        <v>24997</v>
      </c>
      <c r="C1299" s="451" t="s">
        <v>24998</v>
      </c>
      <c r="D1299" s="452">
        <v>402</v>
      </c>
      <c r="E1299" s="452">
        <f t="shared" si="20"/>
        <v>402</v>
      </c>
      <c r="F1299" s="453" t="s">
        <v>9533</v>
      </c>
      <c r="G1299" s="453"/>
      <c r="H1299" s="737"/>
    </row>
    <row r="1300" spans="1:8" customFormat="1" ht="14.4" customHeight="1">
      <c r="A1300" s="753" t="s">
        <v>478</v>
      </c>
      <c r="B1300" s="451" t="s">
        <v>24999</v>
      </c>
      <c r="C1300" s="451" t="s">
        <v>25000</v>
      </c>
      <c r="D1300" s="452">
        <v>646.79999999999995</v>
      </c>
      <c r="E1300" s="452">
        <f t="shared" si="20"/>
        <v>646.79999999999995</v>
      </c>
      <c r="F1300" s="453" t="s">
        <v>9533</v>
      </c>
      <c r="G1300" s="453"/>
      <c r="H1300" s="737"/>
    </row>
    <row r="1301" spans="1:8" customFormat="1" ht="14.4" customHeight="1">
      <c r="A1301" s="753" t="s">
        <v>478</v>
      </c>
      <c r="B1301" s="451" t="s">
        <v>26020</v>
      </c>
      <c r="C1301" s="451" t="s">
        <v>26021</v>
      </c>
      <c r="D1301" s="452">
        <v>79.2</v>
      </c>
      <c r="E1301" s="452">
        <f t="shared" si="20"/>
        <v>79.2</v>
      </c>
      <c r="F1301" s="453" t="s">
        <v>9533</v>
      </c>
      <c r="G1301" s="453"/>
      <c r="H1301" s="737"/>
    </row>
    <row r="1302" spans="1:8" customFormat="1" ht="14.4" customHeight="1">
      <c r="A1302" s="753" t="s">
        <v>478</v>
      </c>
      <c r="B1302" s="451" t="s">
        <v>26022</v>
      </c>
      <c r="C1302" s="451" t="s">
        <v>26023</v>
      </c>
      <c r="D1302" s="452">
        <v>210</v>
      </c>
      <c r="E1302" s="452">
        <f t="shared" si="20"/>
        <v>210</v>
      </c>
      <c r="F1302" s="453" t="s">
        <v>9533</v>
      </c>
      <c r="G1302" s="453"/>
      <c r="H1302" s="737"/>
    </row>
    <row r="1303" spans="1:8" customFormat="1" ht="14.4" customHeight="1">
      <c r="A1303" s="753" t="s">
        <v>478</v>
      </c>
      <c r="B1303" s="451" t="s">
        <v>26024</v>
      </c>
      <c r="C1303" s="451" t="s">
        <v>26025</v>
      </c>
      <c r="D1303" s="452">
        <v>332.4</v>
      </c>
      <c r="E1303" s="452">
        <f t="shared" si="20"/>
        <v>332.4</v>
      </c>
      <c r="F1303" s="453" t="s">
        <v>9533</v>
      </c>
      <c r="G1303" s="453"/>
      <c r="H1303" s="737"/>
    </row>
    <row r="1304" spans="1:8" customFormat="1" ht="14.4" customHeight="1">
      <c r="A1304" s="753" t="s">
        <v>478</v>
      </c>
      <c r="B1304" s="451" t="s">
        <v>25001</v>
      </c>
      <c r="C1304" s="451" t="s">
        <v>25002</v>
      </c>
      <c r="D1304" s="452">
        <v>122.39999999999999</v>
      </c>
      <c r="E1304" s="452">
        <f t="shared" si="20"/>
        <v>122.39999999999999</v>
      </c>
      <c r="F1304" s="453" t="s">
        <v>9533</v>
      </c>
      <c r="G1304" s="453"/>
      <c r="H1304" s="737" t="s">
        <v>25674</v>
      </c>
    </row>
    <row r="1305" spans="1:8" customFormat="1" ht="14.4" customHeight="1">
      <c r="A1305" s="753" t="s">
        <v>478</v>
      </c>
      <c r="B1305" s="451" t="s">
        <v>25003</v>
      </c>
      <c r="C1305" s="451" t="s">
        <v>25004</v>
      </c>
      <c r="D1305" s="452">
        <v>314.39999999999998</v>
      </c>
      <c r="E1305" s="452">
        <f t="shared" si="20"/>
        <v>314.39999999999998</v>
      </c>
      <c r="F1305" s="453" t="s">
        <v>9533</v>
      </c>
      <c r="G1305" s="453"/>
      <c r="H1305" s="737" t="s">
        <v>25674</v>
      </c>
    </row>
    <row r="1306" spans="1:8" customFormat="1" ht="14.4" customHeight="1">
      <c r="A1306" s="753" t="s">
        <v>478</v>
      </c>
      <c r="B1306" s="451" t="s">
        <v>25005</v>
      </c>
      <c r="C1306" s="451" t="s">
        <v>25006</v>
      </c>
      <c r="D1306" s="452">
        <v>505.2</v>
      </c>
      <c r="E1306" s="452">
        <f t="shared" ref="E1306:E1369" si="21">D1306*(1-$E$5)</f>
        <v>505.2</v>
      </c>
      <c r="F1306" s="453" t="s">
        <v>9533</v>
      </c>
      <c r="G1306" s="453"/>
      <c r="H1306" s="737" t="s">
        <v>25674</v>
      </c>
    </row>
    <row r="1307" spans="1:8" customFormat="1" ht="14.4" customHeight="1">
      <c r="A1307" s="753" t="s">
        <v>478</v>
      </c>
      <c r="B1307" s="451" t="s">
        <v>26026</v>
      </c>
      <c r="C1307" s="451" t="s">
        <v>26027</v>
      </c>
      <c r="D1307" s="452">
        <v>61.199999999999996</v>
      </c>
      <c r="E1307" s="452">
        <f t="shared" si="21"/>
        <v>61.199999999999996</v>
      </c>
      <c r="F1307" s="453" t="s">
        <v>9533</v>
      </c>
      <c r="G1307" s="453"/>
      <c r="H1307" s="737" t="s">
        <v>25674</v>
      </c>
    </row>
    <row r="1308" spans="1:8" customFormat="1" ht="14.4" customHeight="1">
      <c r="A1308" s="753" t="s">
        <v>478</v>
      </c>
      <c r="B1308" s="451" t="s">
        <v>26028</v>
      </c>
      <c r="C1308" s="451" t="s">
        <v>26029</v>
      </c>
      <c r="D1308" s="452">
        <v>164.4</v>
      </c>
      <c r="E1308" s="452">
        <f t="shared" si="21"/>
        <v>164.4</v>
      </c>
      <c r="F1308" s="453" t="s">
        <v>9533</v>
      </c>
      <c r="G1308" s="453"/>
      <c r="H1308" s="737" t="s">
        <v>25674</v>
      </c>
    </row>
    <row r="1309" spans="1:8" customFormat="1" ht="14.4" customHeight="1">
      <c r="A1309" s="753" t="s">
        <v>478</v>
      </c>
      <c r="B1309" s="451" t="s">
        <v>26030</v>
      </c>
      <c r="C1309" s="451" t="s">
        <v>26031</v>
      </c>
      <c r="D1309" s="452">
        <v>259.2</v>
      </c>
      <c r="E1309" s="452">
        <f t="shared" si="21"/>
        <v>259.2</v>
      </c>
      <c r="F1309" s="453" t="s">
        <v>9533</v>
      </c>
      <c r="G1309" s="453"/>
      <c r="H1309" s="737" t="s">
        <v>25674</v>
      </c>
    </row>
    <row r="1310" spans="1:8" customFormat="1" ht="14.4" customHeight="1">
      <c r="A1310" s="753" t="s">
        <v>478</v>
      </c>
      <c r="B1310" s="451" t="s">
        <v>25007</v>
      </c>
      <c r="C1310" s="451" t="s">
        <v>25008</v>
      </c>
      <c r="D1310" s="452">
        <v>110.39999999999999</v>
      </c>
      <c r="E1310" s="452">
        <f t="shared" si="21"/>
        <v>110.39999999999999</v>
      </c>
      <c r="F1310" s="453" t="s">
        <v>9533</v>
      </c>
      <c r="G1310" s="453"/>
      <c r="H1310" s="737" t="s">
        <v>25674</v>
      </c>
    </row>
    <row r="1311" spans="1:8" customFormat="1" ht="14.4" customHeight="1">
      <c r="A1311" s="753" t="s">
        <v>478</v>
      </c>
      <c r="B1311" s="451" t="s">
        <v>25009</v>
      </c>
      <c r="C1311" s="451" t="s">
        <v>25010</v>
      </c>
      <c r="D1311" s="452">
        <v>283.2</v>
      </c>
      <c r="E1311" s="452">
        <f t="shared" si="21"/>
        <v>283.2</v>
      </c>
      <c r="F1311" s="453" t="s">
        <v>9533</v>
      </c>
      <c r="G1311" s="453"/>
      <c r="H1311" s="737" t="s">
        <v>25674</v>
      </c>
    </row>
    <row r="1312" spans="1:8" customFormat="1" ht="14.4" customHeight="1">
      <c r="A1312" s="753" t="s">
        <v>478</v>
      </c>
      <c r="B1312" s="451" t="s">
        <v>25011</v>
      </c>
      <c r="C1312" s="451" t="s">
        <v>25012</v>
      </c>
      <c r="D1312" s="452">
        <v>454.8</v>
      </c>
      <c r="E1312" s="452">
        <f t="shared" si="21"/>
        <v>454.8</v>
      </c>
      <c r="F1312" s="453" t="s">
        <v>9533</v>
      </c>
      <c r="G1312" s="453"/>
      <c r="H1312" s="737" t="s">
        <v>25674</v>
      </c>
    </row>
    <row r="1313" spans="1:8" customFormat="1" ht="14.4" customHeight="1">
      <c r="A1313" s="753" t="s">
        <v>478</v>
      </c>
      <c r="B1313" s="451" t="s">
        <v>26032</v>
      </c>
      <c r="C1313" s="451" t="s">
        <v>26033</v>
      </c>
      <c r="D1313" s="452">
        <v>55.199999999999996</v>
      </c>
      <c r="E1313" s="452">
        <f t="shared" si="21"/>
        <v>55.199999999999996</v>
      </c>
      <c r="F1313" s="453" t="s">
        <v>9533</v>
      </c>
      <c r="G1313" s="453"/>
      <c r="H1313" s="737"/>
    </row>
    <row r="1314" spans="1:8" customFormat="1" ht="14.4" customHeight="1">
      <c r="A1314" s="753" t="s">
        <v>478</v>
      </c>
      <c r="B1314" s="451" t="s">
        <v>26034</v>
      </c>
      <c r="C1314" s="451" t="s">
        <v>26035</v>
      </c>
      <c r="D1314" s="452">
        <v>147.6</v>
      </c>
      <c r="E1314" s="452">
        <f t="shared" si="21"/>
        <v>147.6</v>
      </c>
      <c r="F1314" s="453" t="s">
        <v>9533</v>
      </c>
      <c r="G1314" s="453"/>
      <c r="H1314" s="737" t="s">
        <v>25674</v>
      </c>
    </row>
    <row r="1315" spans="1:8" customFormat="1" ht="14.4" customHeight="1">
      <c r="A1315" s="753" t="s">
        <v>478</v>
      </c>
      <c r="B1315" s="451" t="s">
        <v>26036</v>
      </c>
      <c r="C1315" s="451" t="s">
        <v>26037</v>
      </c>
      <c r="D1315" s="452">
        <v>234</v>
      </c>
      <c r="E1315" s="452">
        <f t="shared" si="21"/>
        <v>234</v>
      </c>
      <c r="F1315" s="453" t="s">
        <v>9533</v>
      </c>
      <c r="G1315" s="453"/>
      <c r="H1315" s="737" t="s">
        <v>25674</v>
      </c>
    </row>
    <row r="1316" spans="1:8" customFormat="1" ht="14.4" customHeight="1">
      <c r="A1316" s="753" t="s">
        <v>478</v>
      </c>
      <c r="B1316" s="451" t="s">
        <v>25013</v>
      </c>
      <c r="C1316" s="451" t="s">
        <v>25014</v>
      </c>
      <c r="D1316" s="452">
        <v>128.4</v>
      </c>
      <c r="E1316" s="452">
        <f t="shared" si="21"/>
        <v>128.4</v>
      </c>
      <c r="F1316" s="453" t="s">
        <v>9533</v>
      </c>
      <c r="G1316" s="453"/>
      <c r="H1316" s="737"/>
    </row>
    <row r="1317" spans="1:8" customFormat="1" ht="14.4" customHeight="1">
      <c r="A1317" s="753" t="s">
        <v>478</v>
      </c>
      <c r="B1317" s="451" t="s">
        <v>25015</v>
      </c>
      <c r="C1317" s="451" t="s">
        <v>25016</v>
      </c>
      <c r="D1317" s="452">
        <v>326.39999999999998</v>
      </c>
      <c r="E1317" s="452">
        <f t="shared" si="21"/>
        <v>326.39999999999998</v>
      </c>
      <c r="F1317" s="453" t="s">
        <v>9533</v>
      </c>
      <c r="G1317" s="453"/>
      <c r="H1317" s="737"/>
    </row>
    <row r="1318" spans="1:8" customFormat="1" ht="14.4" customHeight="1">
      <c r="A1318" s="753" t="s">
        <v>478</v>
      </c>
      <c r="B1318" s="451" t="s">
        <v>25017</v>
      </c>
      <c r="C1318" s="451" t="s">
        <v>25018</v>
      </c>
      <c r="D1318" s="452">
        <v>525.6</v>
      </c>
      <c r="E1318" s="452">
        <f t="shared" si="21"/>
        <v>525.6</v>
      </c>
      <c r="F1318" s="453" t="s">
        <v>9533</v>
      </c>
      <c r="G1318" s="453"/>
      <c r="H1318" s="737"/>
    </row>
    <row r="1319" spans="1:8" customFormat="1" ht="14.4" customHeight="1">
      <c r="A1319" s="753" t="s">
        <v>478</v>
      </c>
      <c r="B1319" s="451" t="s">
        <v>26038</v>
      </c>
      <c r="C1319" s="451" t="s">
        <v>26039</v>
      </c>
      <c r="D1319" s="452">
        <v>63.599999999999994</v>
      </c>
      <c r="E1319" s="452">
        <f t="shared" si="21"/>
        <v>63.599999999999994</v>
      </c>
      <c r="F1319" s="453" t="s">
        <v>9533</v>
      </c>
      <c r="G1319" s="453"/>
      <c r="H1319" s="737"/>
    </row>
    <row r="1320" spans="1:8" customFormat="1" ht="14.4" customHeight="1">
      <c r="A1320" s="753" t="s">
        <v>478</v>
      </c>
      <c r="B1320" s="451" t="s">
        <v>26040</v>
      </c>
      <c r="C1320" s="451" t="s">
        <v>26041</v>
      </c>
      <c r="D1320" s="452">
        <v>170.4</v>
      </c>
      <c r="E1320" s="452">
        <f t="shared" si="21"/>
        <v>170.4</v>
      </c>
      <c r="F1320" s="453" t="s">
        <v>9533</v>
      </c>
      <c r="G1320" s="453"/>
      <c r="H1320" s="737"/>
    </row>
    <row r="1321" spans="1:8" customFormat="1" ht="14.4" customHeight="1">
      <c r="A1321" s="753" t="s">
        <v>478</v>
      </c>
      <c r="B1321" s="451" t="s">
        <v>26042</v>
      </c>
      <c r="C1321" s="451" t="s">
        <v>26043</v>
      </c>
      <c r="D1321" s="452">
        <v>270</v>
      </c>
      <c r="E1321" s="452">
        <f t="shared" si="21"/>
        <v>270</v>
      </c>
      <c r="F1321" s="453" t="s">
        <v>9533</v>
      </c>
      <c r="G1321" s="453"/>
      <c r="H1321" s="737"/>
    </row>
    <row r="1322" spans="1:8" customFormat="1" ht="14.4" customHeight="1">
      <c r="A1322" s="753" t="s">
        <v>478</v>
      </c>
      <c r="B1322" s="451" t="s">
        <v>25019</v>
      </c>
      <c r="C1322" s="451" t="s">
        <v>25020</v>
      </c>
      <c r="D1322" s="452">
        <v>270</v>
      </c>
      <c r="E1322" s="452">
        <f t="shared" si="21"/>
        <v>270</v>
      </c>
      <c r="F1322" s="453" t="s">
        <v>9533</v>
      </c>
      <c r="G1322" s="453"/>
      <c r="H1322" s="737"/>
    </row>
    <row r="1323" spans="1:8" customFormat="1" ht="14.4" customHeight="1">
      <c r="A1323" s="753" t="s">
        <v>478</v>
      </c>
      <c r="B1323" s="451" t="s">
        <v>25021</v>
      </c>
      <c r="C1323" s="451" t="s">
        <v>25022</v>
      </c>
      <c r="D1323" s="452">
        <v>688.8</v>
      </c>
      <c r="E1323" s="452">
        <f t="shared" si="21"/>
        <v>688.8</v>
      </c>
      <c r="F1323" s="453" t="s">
        <v>9533</v>
      </c>
      <c r="G1323" s="453"/>
      <c r="H1323" s="737"/>
    </row>
    <row r="1324" spans="1:8" customFormat="1" ht="14.4" customHeight="1">
      <c r="A1324" s="753" t="s">
        <v>478</v>
      </c>
      <c r="B1324" s="451" t="s">
        <v>25023</v>
      </c>
      <c r="C1324" s="451" t="s">
        <v>25024</v>
      </c>
      <c r="D1324" s="452">
        <v>1108.8</v>
      </c>
      <c r="E1324" s="452">
        <f t="shared" si="21"/>
        <v>1108.8</v>
      </c>
      <c r="F1324" s="453" t="s">
        <v>9533</v>
      </c>
      <c r="G1324" s="453"/>
      <c r="H1324" s="737"/>
    </row>
    <row r="1325" spans="1:8" customFormat="1" ht="14.4" customHeight="1">
      <c r="A1325" s="753" t="s">
        <v>478</v>
      </c>
      <c r="B1325" s="451" t="s">
        <v>26044</v>
      </c>
      <c r="C1325" s="451" t="s">
        <v>26045</v>
      </c>
      <c r="D1325" s="452">
        <v>134.4</v>
      </c>
      <c r="E1325" s="452">
        <f t="shared" si="21"/>
        <v>134.4</v>
      </c>
      <c r="F1325" s="453" t="s">
        <v>9533</v>
      </c>
      <c r="G1325" s="453"/>
      <c r="H1325" s="737"/>
    </row>
    <row r="1326" spans="1:8" customFormat="1" ht="14.4" customHeight="1">
      <c r="A1326" s="753" t="s">
        <v>478</v>
      </c>
      <c r="B1326" s="451" t="s">
        <v>26046</v>
      </c>
      <c r="C1326" s="451" t="s">
        <v>26047</v>
      </c>
      <c r="D1326" s="452">
        <v>360</v>
      </c>
      <c r="E1326" s="452">
        <f t="shared" si="21"/>
        <v>360</v>
      </c>
      <c r="F1326" s="453" t="s">
        <v>9533</v>
      </c>
      <c r="G1326" s="453"/>
      <c r="H1326" s="737"/>
    </row>
    <row r="1327" spans="1:8" customFormat="1" ht="14.4" customHeight="1">
      <c r="A1327" s="753" t="s">
        <v>478</v>
      </c>
      <c r="B1327" s="451" t="s">
        <v>26048</v>
      </c>
      <c r="C1327" s="451" t="s">
        <v>26049</v>
      </c>
      <c r="D1327" s="452">
        <v>568.79999999999995</v>
      </c>
      <c r="E1327" s="452">
        <f t="shared" si="21"/>
        <v>568.79999999999995</v>
      </c>
      <c r="F1327" s="453" t="s">
        <v>9533</v>
      </c>
      <c r="G1327" s="453"/>
      <c r="H1327" s="737"/>
    </row>
    <row r="1328" spans="1:8" customFormat="1" ht="14.4" customHeight="1">
      <c r="A1328" s="753" t="s">
        <v>478</v>
      </c>
      <c r="B1328" s="451" t="s">
        <v>25025</v>
      </c>
      <c r="C1328" s="451" t="s">
        <v>25026</v>
      </c>
      <c r="D1328" s="452">
        <v>213.6</v>
      </c>
      <c r="E1328" s="452">
        <f t="shared" si="21"/>
        <v>213.6</v>
      </c>
      <c r="F1328" s="453" t="s">
        <v>9533</v>
      </c>
      <c r="G1328" s="453"/>
      <c r="H1328" s="737"/>
    </row>
    <row r="1329" spans="1:8" customFormat="1" ht="14.4" customHeight="1">
      <c r="A1329" s="753" t="s">
        <v>478</v>
      </c>
      <c r="B1329" s="451" t="s">
        <v>25027</v>
      </c>
      <c r="C1329" s="451" t="s">
        <v>25028</v>
      </c>
      <c r="D1329" s="452">
        <v>544.79999999999995</v>
      </c>
      <c r="E1329" s="452">
        <f t="shared" si="21"/>
        <v>544.79999999999995</v>
      </c>
      <c r="F1329" s="453" t="s">
        <v>9533</v>
      </c>
      <c r="G1329" s="453"/>
      <c r="H1329" s="737"/>
    </row>
    <row r="1330" spans="1:8" customFormat="1" ht="14.4" customHeight="1">
      <c r="A1330" s="753" t="s">
        <v>478</v>
      </c>
      <c r="B1330" s="451" t="s">
        <v>25029</v>
      </c>
      <c r="C1330" s="451" t="s">
        <v>25030</v>
      </c>
      <c r="D1330" s="452">
        <v>877.19999999999993</v>
      </c>
      <c r="E1330" s="452">
        <f t="shared" si="21"/>
        <v>877.19999999999993</v>
      </c>
      <c r="F1330" s="453" t="s">
        <v>9533</v>
      </c>
      <c r="G1330" s="453"/>
      <c r="H1330" s="737"/>
    </row>
    <row r="1331" spans="1:8" customFormat="1" ht="14.4" customHeight="1">
      <c r="A1331" s="753" t="s">
        <v>478</v>
      </c>
      <c r="B1331" s="451" t="s">
        <v>26050</v>
      </c>
      <c r="C1331" s="451" t="s">
        <v>26051</v>
      </c>
      <c r="D1331" s="452">
        <v>106.8</v>
      </c>
      <c r="E1331" s="452">
        <f t="shared" si="21"/>
        <v>106.8</v>
      </c>
      <c r="F1331" s="453" t="s">
        <v>9533</v>
      </c>
      <c r="G1331" s="453"/>
      <c r="H1331" s="737"/>
    </row>
    <row r="1332" spans="1:8" customFormat="1" ht="14.4" customHeight="1">
      <c r="A1332" s="753" t="s">
        <v>478</v>
      </c>
      <c r="B1332" s="451" t="s">
        <v>26052</v>
      </c>
      <c r="C1332" s="451" t="s">
        <v>26053</v>
      </c>
      <c r="D1332" s="452">
        <v>284.39999999999998</v>
      </c>
      <c r="E1332" s="452">
        <f t="shared" si="21"/>
        <v>284.39999999999998</v>
      </c>
      <c r="F1332" s="453" t="s">
        <v>9533</v>
      </c>
      <c r="G1332" s="453"/>
      <c r="H1332" s="737"/>
    </row>
    <row r="1333" spans="1:8" customFormat="1" ht="14.4" customHeight="1">
      <c r="A1333" s="753" t="s">
        <v>478</v>
      </c>
      <c r="B1333" s="451" t="s">
        <v>26054</v>
      </c>
      <c r="C1333" s="451" t="s">
        <v>26055</v>
      </c>
      <c r="D1333" s="452">
        <v>450</v>
      </c>
      <c r="E1333" s="452">
        <f t="shared" si="21"/>
        <v>450</v>
      </c>
      <c r="F1333" s="453" t="s">
        <v>9533</v>
      </c>
      <c r="G1333" s="453"/>
      <c r="H1333" s="737"/>
    </row>
    <row r="1334" spans="1:8" customFormat="1" ht="14.4" customHeight="1">
      <c r="A1334" s="753" t="s">
        <v>478</v>
      </c>
      <c r="B1334" s="451" t="s">
        <v>25031</v>
      </c>
      <c r="C1334" s="451" t="s">
        <v>25032</v>
      </c>
      <c r="D1334" s="452">
        <v>404.4</v>
      </c>
      <c r="E1334" s="452">
        <f t="shared" si="21"/>
        <v>404.4</v>
      </c>
      <c r="F1334" s="453" t="s">
        <v>9533</v>
      </c>
      <c r="G1334" s="453"/>
      <c r="H1334" s="737"/>
    </row>
    <row r="1335" spans="1:8" customFormat="1" ht="14.4" customHeight="1">
      <c r="A1335" s="753" t="s">
        <v>478</v>
      </c>
      <c r="B1335" s="451" t="s">
        <v>25033</v>
      </c>
      <c r="C1335" s="451" t="s">
        <v>25034</v>
      </c>
      <c r="D1335" s="452">
        <v>1033.2</v>
      </c>
      <c r="E1335" s="452">
        <f t="shared" si="21"/>
        <v>1033.2</v>
      </c>
      <c r="F1335" s="453" t="s">
        <v>9533</v>
      </c>
      <c r="G1335" s="453"/>
      <c r="H1335" s="737"/>
    </row>
    <row r="1336" spans="1:8" customFormat="1" ht="14.4" customHeight="1">
      <c r="A1336" s="753" t="s">
        <v>478</v>
      </c>
      <c r="B1336" s="451" t="s">
        <v>25035</v>
      </c>
      <c r="C1336" s="451" t="s">
        <v>25036</v>
      </c>
      <c r="D1336" s="452">
        <v>1662</v>
      </c>
      <c r="E1336" s="452">
        <f t="shared" si="21"/>
        <v>1662</v>
      </c>
      <c r="F1336" s="453" t="s">
        <v>9533</v>
      </c>
      <c r="G1336" s="453"/>
      <c r="H1336" s="737"/>
    </row>
    <row r="1337" spans="1:8" customFormat="1" ht="14.4" customHeight="1">
      <c r="A1337" s="753" t="s">
        <v>478</v>
      </c>
      <c r="B1337" s="451" t="s">
        <v>26056</v>
      </c>
      <c r="C1337" s="451" t="s">
        <v>26057</v>
      </c>
      <c r="D1337" s="452">
        <v>201.6</v>
      </c>
      <c r="E1337" s="452">
        <f t="shared" si="21"/>
        <v>201.6</v>
      </c>
      <c r="F1337" s="453" t="s">
        <v>9533</v>
      </c>
      <c r="G1337" s="453"/>
      <c r="H1337" s="737"/>
    </row>
    <row r="1338" spans="1:8" customFormat="1" ht="14.4" customHeight="1">
      <c r="A1338" s="753" t="s">
        <v>478</v>
      </c>
      <c r="B1338" s="451" t="s">
        <v>26058</v>
      </c>
      <c r="C1338" s="451" t="s">
        <v>26059</v>
      </c>
      <c r="D1338" s="452">
        <v>538.79999999999995</v>
      </c>
      <c r="E1338" s="452">
        <f t="shared" si="21"/>
        <v>538.79999999999995</v>
      </c>
      <c r="F1338" s="453" t="s">
        <v>9533</v>
      </c>
      <c r="G1338" s="453"/>
      <c r="H1338" s="737"/>
    </row>
    <row r="1339" spans="1:8" customFormat="1" ht="14.4" customHeight="1">
      <c r="A1339" s="753" t="s">
        <v>478</v>
      </c>
      <c r="B1339" s="451" t="s">
        <v>26060</v>
      </c>
      <c r="C1339" s="451" t="s">
        <v>26061</v>
      </c>
      <c r="D1339" s="452">
        <v>853.19999999999993</v>
      </c>
      <c r="E1339" s="452">
        <f t="shared" si="21"/>
        <v>853.19999999999993</v>
      </c>
      <c r="F1339" s="453" t="s">
        <v>9533</v>
      </c>
      <c r="G1339" s="453"/>
      <c r="H1339" s="737"/>
    </row>
    <row r="1340" spans="1:8" customFormat="1" ht="14.4" customHeight="1">
      <c r="A1340" s="753" t="s">
        <v>478</v>
      </c>
      <c r="B1340" s="451" t="s">
        <v>25037</v>
      </c>
      <c r="C1340" s="451" t="s">
        <v>25038</v>
      </c>
      <c r="D1340" s="452">
        <v>314.39999999999998</v>
      </c>
      <c r="E1340" s="452">
        <f t="shared" si="21"/>
        <v>314.39999999999998</v>
      </c>
      <c r="F1340" s="453" t="s">
        <v>9533</v>
      </c>
      <c r="G1340" s="453"/>
      <c r="H1340" s="737"/>
    </row>
    <row r="1341" spans="1:8" customFormat="1" ht="14.4" customHeight="1">
      <c r="A1341" s="753" t="s">
        <v>478</v>
      </c>
      <c r="B1341" s="451" t="s">
        <v>25039</v>
      </c>
      <c r="C1341" s="451" t="s">
        <v>25040</v>
      </c>
      <c r="D1341" s="452">
        <v>804</v>
      </c>
      <c r="E1341" s="452">
        <f t="shared" si="21"/>
        <v>804</v>
      </c>
      <c r="F1341" s="453" t="s">
        <v>9533</v>
      </c>
      <c r="G1341" s="453"/>
      <c r="H1341" s="737"/>
    </row>
    <row r="1342" spans="1:8" customFormat="1" ht="14.4" customHeight="1">
      <c r="A1342" s="753" t="s">
        <v>478</v>
      </c>
      <c r="B1342" s="451" t="s">
        <v>25041</v>
      </c>
      <c r="C1342" s="451" t="s">
        <v>25042</v>
      </c>
      <c r="D1342" s="452">
        <v>1292.3999999999999</v>
      </c>
      <c r="E1342" s="452">
        <f t="shared" si="21"/>
        <v>1292.3999999999999</v>
      </c>
      <c r="F1342" s="453" t="s">
        <v>9533</v>
      </c>
      <c r="G1342" s="453"/>
      <c r="H1342" s="737"/>
    </row>
    <row r="1343" spans="1:8" customFormat="1" ht="14.4" customHeight="1">
      <c r="A1343" s="753" t="s">
        <v>478</v>
      </c>
      <c r="B1343" s="451" t="s">
        <v>26062</v>
      </c>
      <c r="C1343" s="451" t="s">
        <v>26063</v>
      </c>
      <c r="D1343" s="452">
        <v>157.19999999999999</v>
      </c>
      <c r="E1343" s="452">
        <f t="shared" si="21"/>
        <v>157.19999999999999</v>
      </c>
      <c r="F1343" s="453" t="s">
        <v>9533</v>
      </c>
      <c r="G1343" s="453"/>
      <c r="H1343" s="737"/>
    </row>
    <row r="1344" spans="1:8" customFormat="1" ht="14.4" customHeight="1">
      <c r="A1344" s="753" t="s">
        <v>478</v>
      </c>
      <c r="B1344" s="451" t="s">
        <v>26064</v>
      </c>
      <c r="C1344" s="451" t="s">
        <v>26065</v>
      </c>
      <c r="D1344" s="452">
        <v>418.8</v>
      </c>
      <c r="E1344" s="452">
        <f t="shared" si="21"/>
        <v>418.8</v>
      </c>
      <c r="F1344" s="453" t="s">
        <v>9533</v>
      </c>
      <c r="G1344" s="453"/>
      <c r="H1344" s="737"/>
    </row>
    <row r="1345" spans="1:8" customFormat="1" ht="14.4" customHeight="1">
      <c r="A1345" s="753" t="s">
        <v>478</v>
      </c>
      <c r="B1345" s="451" t="s">
        <v>26066</v>
      </c>
      <c r="C1345" s="451" t="s">
        <v>26067</v>
      </c>
      <c r="D1345" s="452">
        <v>663.6</v>
      </c>
      <c r="E1345" s="452">
        <f t="shared" si="21"/>
        <v>663.6</v>
      </c>
      <c r="F1345" s="453" t="s">
        <v>9533</v>
      </c>
      <c r="G1345" s="453"/>
      <c r="H1345" s="737"/>
    </row>
    <row r="1346" spans="1:8" customFormat="1" ht="14.4" customHeight="1">
      <c r="A1346" s="753" t="s">
        <v>478</v>
      </c>
      <c r="B1346" s="451" t="s">
        <v>25043</v>
      </c>
      <c r="C1346" s="451" t="s">
        <v>25044</v>
      </c>
      <c r="D1346" s="452">
        <v>270</v>
      </c>
      <c r="E1346" s="452">
        <f t="shared" si="21"/>
        <v>270</v>
      </c>
      <c r="F1346" s="453" t="s">
        <v>9533</v>
      </c>
      <c r="G1346" s="453"/>
      <c r="H1346" s="737"/>
    </row>
    <row r="1347" spans="1:8" customFormat="1" ht="14.4" customHeight="1">
      <c r="A1347" s="753" t="s">
        <v>478</v>
      </c>
      <c r="B1347" s="451" t="s">
        <v>25045</v>
      </c>
      <c r="C1347" s="451" t="s">
        <v>25046</v>
      </c>
      <c r="D1347" s="452">
        <v>688.8</v>
      </c>
      <c r="E1347" s="452">
        <f t="shared" si="21"/>
        <v>688.8</v>
      </c>
      <c r="F1347" s="453" t="s">
        <v>9533</v>
      </c>
      <c r="G1347" s="453"/>
      <c r="H1347" s="737"/>
    </row>
    <row r="1348" spans="1:8" customFormat="1" ht="14.4" customHeight="1">
      <c r="A1348" s="753" t="s">
        <v>478</v>
      </c>
      <c r="B1348" s="451" t="s">
        <v>25047</v>
      </c>
      <c r="C1348" s="451" t="s">
        <v>25048</v>
      </c>
      <c r="D1348" s="452">
        <v>1108.8</v>
      </c>
      <c r="E1348" s="452">
        <f t="shared" si="21"/>
        <v>1108.8</v>
      </c>
      <c r="F1348" s="453" t="s">
        <v>9533</v>
      </c>
      <c r="G1348" s="453"/>
      <c r="H1348" s="737"/>
    </row>
    <row r="1349" spans="1:8" customFormat="1" ht="14.4" customHeight="1">
      <c r="A1349" s="753" t="s">
        <v>478</v>
      </c>
      <c r="B1349" s="451" t="s">
        <v>26068</v>
      </c>
      <c r="C1349" s="451" t="s">
        <v>26069</v>
      </c>
      <c r="D1349" s="452">
        <v>134.4</v>
      </c>
      <c r="E1349" s="452">
        <f t="shared" si="21"/>
        <v>134.4</v>
      </c>
      <c r="F1349" s="453" t="s">
        <v>9533</v>
      </c>
      <c r="G1349" s="453"/>
      <c r="H1349" s="737"/>
    </row>
    <row r="1350" spans="1:8" customFormat="1" ht="14.4" customHeight="1">
      <c r="A1350" s="753" t="s">
        <v>478</v>
      </c>
      <c r="B1350" s="451" t="s">
        <v>26070</v>
      </c>
      <c r="C1350" s="451" t="s">
        <v>26071</v>
      </c>
      <c r="D1350" s="452">
        <v>360</v>
      </c>
      <c r="E1350" s="452">
        <f t="shared" si="21"/>
        <v>360</v>
      </c>
      <c r="F1350" s="453" t="s">
        <v>9533</v>
      </c>
      <c r="G1350" s="453"/>
      <c r="H1350" s="737"/>
    </row>
    <row r="1351" spans="1:8" customFormat="1" ht="14.4" customHeight="1">
      <c r="A1351" s="753" t="s">
        <v>478</v>
      </c>
      <c r="B1351" s="451" t="s">
        <v>26072</v>
      </c>
      <c r="C1351" s="451" t="s">
        <v>26073</v>
      </c>
      <c r="D1351" s="452">
        <v>568.79999999999995</v>
      </c>
      <c r="E1351" s="452">
        <f t="shared" si="21"/>
        <v>568.79999999999995</v>
      </c>
      <c r="F1351" s="453" t="s">
        <v>9533</v>
      </c>
      <c r="G1351" s="453"/>
      <c r="H1351" s="754"/>
    </row>
    <row r="1352" spans="1:8" customFormat="1" ht="14.4" customHeight="1">
      <c r="A1352" s="753" t="s">
        <v>478</v>
      </c>
      <c r="B1352" s="451" t="s">
        <v>25049</v>
      </c>
      <c r="C1352" s="451" t="s">
        <v>25050</v>
      </c>
      <c r="D1352" s="452">
        <v>393.59999999999997</v>
      </c>
      <c r="E1352" s="452">
        <f t="shared" si="21"/>
        <v>393.59999999999997</v>
      </c>
      <c r="F1352" s="453" t="s">
        <v>9533</v>
      </c>
      <c r="G1352" s="453"/>
      <c r="H1352" s="754"/>
    </row>
    <row r="1353" spans="1:8" customFormat="1" ht="14.4" customHeight="1">
      <c r="A1353" s="753" t="s">
        <v>478</v>
      </c>
      <c r="B1353" s="451" t="s">
        <v>25051</v>
      </c>
      <c r="C1353" s="451" t="s">
        <v>25052</v>
      </c>
      <c r="D1353" s="452">
        <v>1004.4</v>
      </c>
      <c r="E1353" s="452">
        <f t="shared" si="21"/>
        <v>1004.4</v>
      </c>
      <c r="F1353" s="453" t="s">
        <v>9533</v>
      </c>
      <c r="G1353" s="453"/>
      <c r="H1353" s="754"/>
    </row>
    <row r="1354" spans="1:8" customFormat="1" ht="14.4" customHeight="1">
      <c r="A1354" s="753" t="s">
        <v>478</v>
      </c>
      <c r="B1354" s="451" t="s">
        <v>25053</v>
      </c>
      <c r="C1354" s="451" t="s">
        <v>25054</v>
      </c>
      <c r="D1354" s="452">
        <v>1616.3999999999999</v>
      </c>
      <c r="E1354" s="452">
        <f t="shared" si="21"/>
        <v>1616.3999999999999</v>
      </c>
      <c r="F1354" s="453" t="s">
        <v>9533</v>
      </c>
      <c r="G1354" s="453"/>
      <c r="H1354" s="737"/>
    </row>
    <row r="1355" spans="1:8" customFormat="1" ht="14.4" customHeight="1">
      <c r="A1355" s="753" t="s">
        <v>478</v>
      </c>
      <c r="B1355" s="451" t="s">
        <v>26074</v>
      </c>
      <c r="C1355" s="451" t="s">
        <v>26075</v>
      </c>
      <c r="D1355" s="452">
        <v>196.79999999999998</v>
      </c>
      <c r="E1355" s="452">
        <f t="shared" si="21"/>
        <v>196.79999999999998</v>
      </c>
      <c r="F1355" s="453" t="s">
        <v>9533</v>
      </c>
      <c r="G1355" s="453"/>
      <c r="H1355" s="737"/>
    </row>
    <row r="1356" spans="1:8" customFormat="1" ht="14.4" customHeight="1">
      <c r="A1356" s="753" t="s">
        <v>478</v>
      </c>
      <c r="B1356" s="451" t="s">
        <v>26076</v>
      </c>
      <c r="C1356" s="451" t="s">
        <v>26077</v>
      </c>
      <c r="D1356" s="452">
        <v>524.4</v>
      </c>
      <c r="E1356" s="452">
        <f t="shared" si="21"/>
        <v>524.4</v>
      </c>
      <c r="F1356" s="453" t="s">
        <v>9533</v>
      </c>
      <c r="G1356" s="453"/>
      <c r="H1356" s="737"/>
    </row>
    <row r="1357" spans="1:8" customFormat="1" ht="14.4" customHeight="1">
      <c r="A1357" s="753" t="s">
        <v>478</v>
      </c>
      <c r="B1357" s="451" t="s">
        <v>26078</v>
      </c>
      <c r="C1357" s="451" t="s">
        <v>26079</v>
      </c>
      <c r="D1357" s="452">
        <v>830.4</v>
      </c>
      <c r="E1357" s="452">
        <f t="shared" si="21"/>
        <v>830.4</v>
      </c>
      <c r="F1357" s="453" t="s">
        <v>9533</v>
      </c>
      <c r="G1357" s="453"/>
      <c r="H1357" s="737"/>
    </row>
    <row r="1358" spans="1:8" customFormat="1" ht="14.4" customHeight="1">
      <c r="A1358" s="753" t="s">
        <v>478</v>
      </c>
      <c r="B1358" s="451" t="s">
        <v>25055</v>
      </c>
      <c r="C1358" s="451" t="s">
        <v>25056</v>
      </c>
      <c r="D1358" s="452">
        <v>448.8</v>
      </c>
      <c r="E1358" s="452">
        <f t="shared" si="21"/>
        <v>448.8</v>
      </c>
      <c r="F1358" s="453" t="s">
        <v>9533</v>
      </c>
      <c r="G1358" s="453"/>
      <c r="H1358" s="737"/>
    </row>
    <row r="1359" spans="1:8" customFormat="1" ht="14.4" customHeight="1">
      <c r="A1359" s="753" t="s">
        <v>478</v>
      </c>
      <c r="B1359" s="451" t="s">
        <v>25057</v>
      </c>
      <c r="C1359" s="451" t="s">
        <v>25058</v>
      </c>
      <c r="D1359" s="452">
        <v>1148.3999999999999</v>
      </c>
      <c r="E1359" s="452">
        <f t="shared" si="21"/>
        <v>1148.3999999999999</v>
      </c>
      <c r="F1359" s="453" t="s">
        <v>9533</v>
      </c>
      <c r="G1359" s="453"/>
      <c r="H1359" s="737"/>
    </row>
    <row r="1360" spans="1:8" customFormat="1" ht="14.4" customHeight="1">
      <c r="A1360" s="753" t="s">
        <v>478</v>
      </c>
      <c r="B1360" s="451" t="s">
        <v>25059</v>
      </c>
      <c r="C1360" s="451" t="s">
        <v>25060</v>
      </c>
      <c r="D1360" s="452">
        <v>1846.8</v>
      </c>
      <c r="E1360" s="452">
        <f t="shared" si="21"/>
        <v>1846.8</v>
      </c>
      <c r="F1360" s="453" t="s">
        <v>9533</v>
      </c>
      <c r="G1360" s="453"/>
      <c r="H1360" s="737"/>
    </row>
    <row r="1361" spans="1:8" customFormat="1" ht="14.4" customHeight="1">
      <c r="A1361" s="753" t="s">
        <v>478</v>
      </c>
      <c r="B1361" s="451" t="s">
        <v>26080</v>
      </c>
      <c r="C1361" s="451" t="s">
        <v>26081</v>
      </c>
      <c r="D1361" s="452">
        <v>224.4</v>
      </c>
      <c r="E1361" s="452">
        <f t="shared" si="21"/>
        <v>224.4</v>
      </c>
      <c r="F1361" s="453" t="s">
        <v>9533</v>
      </c>
      <c r="G1361" s="453"/>
      <c r="H1361" s="737"/>
    </row>
    <row r="1362" spans="1:8" customFormat="1" ht="14.4" customHeight="1">
      <c r="A1362" s="753" t="s">
        <v>478</v>
      </c>
      <c r="B1362" s="451" t="s">
        <v>26082</v>
      </c>
      <c r="C1362" s="451" t="s">
        <v>26083</v>
      </c>
      <c r="D1362" s="452">
        <v>598.79999999999995</v>
      </c>
      <c r="E1362" s="452">
        <f t="shared" si="21"/>
        <v>598.79999999999995</v>
      </c>
      <c r="F1362" s="453" t="s">
        <v>9533</v>
      </c>
      <c r="G1362" s="453"/>
      <c r="H1362" s="737"/>
    </row>
    <row r="1363" spans="1:8" customFormat="1" ht="14.4" customHeight="1">
      <c r="A1363" s="753" t="s">
        <v>478</v>
      </c>
      <c r="B1363" s="451" t="s">
        <v>26084</v>
      </c>
      <c r="C1363" s="451" t="s">
        <v>26085</v>
      </c>
      <c r="D1363" s="452">
        <v>948</v>
      </c>
      <c r="E1363" s="452">
        <f t="shared" si="21"/>
        <v>948</v>
      </c>
      <c r="F1363" s="453" t="s">
        <v>9533</v>
      </c>
      <c r="G1363" s="453"/>
      <c r="H1363" s="737"/>
    </row>
    <row r="1364" spans="1:8" customFormat="1" ht="14.4" customHeight="1">
      <c r="A1364" s="753" t="s">
        <v>478</v>
      </c>
      <c r="B1364" s="451" t="s">
        <v>25061</v>
      </c>
      <c r="C1364" s="451" t="s">
        <v>25062</v>
      </c>
      <c r="D1364" s="452">
        <v>538.79999999999995</v>
      </c>
      <c r="E1364" s="452">
        <f t="shared" si="21"/>
        <v>538.79999999999995</v>
      </c>
      <c r="F1364" s="453" t="s">
        <v>9533</v>
      </c>
      <c r="G1364" s="453"/>
      <c r="H1364" s="737"/>
    </row>
    <row r="1365" spans="1:8" customFormat="1" ht="14.4" customHeight="1">
      <c r="A1365" s="753" t="s">
        <v>478</v>
      </c>
      <c r="B1365" s="451" t="s">
        <v>25063</v>
      </c>
      <c r="C1365" s="451" t="s">
        <v>25064</v>
      </c>
      <c r="D1365" s="452">
        <v>1377.6</v>
      </c>
      <c r="E1365" s="452">
        <f t="shared" si="21"/>
        <v>1377.6</v>
      </c>
      <c r="F1365" s="453" t="s">
        <v>9533</v>
      </c>
      <c r="G1365" s="453"/>
      <c r="H1365" s="737"/>
    </row>
    <row r="1366" spans="1:8" customFormat="1" ht="14.4" customHeight="1">
      <c r="A1366" s="753" t="s">
        <v>478</v>
      </c>
      <c r="B1366" s="451" t="s">
        <v>25065</v>
      </c>
      <c r="C1366" s="451" t="s">
        <v>25066</v>
      </c>
      <c r="D1366" s="452">
        <v>2216.4</v>
      </c>
      <c r="E1366" s="452">
        <f t="shared" si="21"/>
        <v>2216.4</v>
      </c>
      <c r="F1366" s="453" t="s">
        <v>9533</v>
      </c>
      <c r="G1366" s="453"/>
      <c r="H1366" s="737"/>
    </row>
    <row r="1367" spans="1:8" customFormat="1" ht="14.4" customHeight="1">
      <c r="A1367" s="753" t="s">
        <v>478</v>
      </c>
      <c r="B1367" s="451" t="s">
        <v>26086</v>
      </c>
      <c r="C1367" s="451" t="s">
        <v>26087</v>
      </c>
      <c r="D1367" s="452">
        <v>270</v>
      </c>
      <c r="E1367" s="452">
        <f t="shared" si="21"/>
        <v>270</v>
      </c>
      <c r="F1367" s="453" t="s">
        <v>9533</v>
      </c>
      <c r="G1367" s="453"/>
      <c r="H1367" s="737"/>
    </row>
    <row r="1368" spans="1:8" customFormat="1" ht="14.4" customHeight="1">
      <c r="A1368" s="753" t="s">
        <v>478</v>
      </c>
      <c r="B1368" s="451" t="s">
        <v>26088</v>
      </c>
      <c r="C1368" s="451" t="s">
        <v>26089</v>
      </c>
      <c r="D1368" s="452">
        <v>718.8</v>
      </c>
      <c r="E1368" s="452">
        <f t="shared" si="21"/>
        <v>718.8</v>
      </c>
      <c r="F1368" s="453" t="s">
        <v>9533</v>
      </c>
      <c r="G1368" s="453"/>
      <c r="H1368" s="737"/>
    </row>
    <row r="1369" spans="1:8" customFormat="1" ht="14.4" customHeight="1">
      <c r="A1369" s="753" t="s">
        <v>478</v>
      </c>
      <c r="B1369" s="451" t="s">
        <v>26090</v>
      </c>
      <c r="C1369" s="451" t="s">
        <v>26091</v>
      </c>
      <c r="D1369" s="452">
        <v>1137.5999999999999</v>
      </c>
      <c r="E1369" s="452">
        <f t="shared" si="21"/>
        <v>1137.5999999999999</v>
      </c>
      <c r="F1369" s="453" t="s">
        <v>9533</v>
      </c>
      <c r="G1369" s="453"/>
      <c r="H1369" s="737"/>
    </row>
    <row r="1370" spans="1:8" customFormat="1" ht="14.4" customHeight="1">
      <c r="A1370" s="753" t="s">
        <v>478</v>
      </c>
      <c r="B1370" s="451" t="s">
        <v>25067</v>
      </c>
      <c r="C1370" s="451" t="s">
        <v>25068</v>
      </c>
      <c r="D1370" s="452">
        <v>538.79999999999995</v>
      </c>
      <c r="E1370" s="452">
        <f t="shared" ref="E1370:E1433" si="22">D1370*(1-$E$5)</f>
        <v>538.79999999999995</v>
      </c>
      <c r="F1370" s="453" t="s">
        <v>9533</v>
      </c>
      <c r="G1370" s="453"/>
      <c r="H1370" s="737"/>
    </row>
    <row r="1371" spans="1:8" customFormat="1" ht="14.4" customHeight="1">
      <c r="A1371" s="753" t="s">
        <v>478</v>
      </c>
      <c r="B1371" s="451" t="s">
        <v>25069</v>
      </c>
      <c r="C1371" s="451" t="s">
        <v>25070</v>
      </c>
      <c r="D1371" s="452">
        <v>1377.6</v>
      </c>
      <c r="E1371" s="452">
        <f t="shared" si="22"/>
        <v>1377.6</v>
      </c>
      <c r="F1371" s="453" t="s">
        <v>9533</v>
      </c>
      <c r="G1371" s="453"/>
      <c r="H1371" s="737"/>
    </row>
    <row r="1372" spans="1:8" customFormat="1" ht="14.4" customHeight="1">
      <c r="A1372" s="753" t="s">
        <v>478</v>
      </c>
      <c r="B1372" s="451" t="s">
        <v>25071</v>
      </c>
      <c r="C1372" s="451" t="s">
        <v>25072</v>
      </c>
      <c r="D1372" s="452">
        <v>2216.4</v>
      </c>
      <c r="E1372" s="452">
        <f t="shared" si="22"/>
        <v>2216.4</v>
      </c>
      <c r="F1372" s="453" t="s">
        <v>9533</v>
      </c>
      <c r="G1372" s="453"/>
      <c r="H1372" s="737"/>
    </row>
    <row r="1373" spans="1:8" customFormat="1" ht="14.4" customHeight="1">
      <c r="A1373" s="753" t="s">
        <v>478</v>
      </c>
      <c r="B1373" s="451" t="s">
        <v>26092</v>
      </c>
      <c r="C1373" s="451" t="s">
        <v>26093</v>
      </c>
      <c r="D1373" s="452">
        <v>270</v>
      </c>
      <c r="E1373" s="452">
        <f t="shared" si="22"/>
        <v>270</v>
      </c>
      <c r="F1373" s="453" t="s">
        <v>9533</v>
      </c>
      <c r="G1373" s="453"/>
      <c r="H1373" s="737"/>
    </row>
    <row r="1374" spans="1:8" customFormat="1" ht="14.4" customHeight="1">
      <c r="A1374" s="753" t="s">
        <v>478</v>
      </c>
      <c r="B1374" s="451" t="s">
        <v>26094</v>
      </c>
      <c r="C1374" s="451" t="s">
        <v>26095</v>
      </c>
      <c r="D1374" s="452">
        <v>718.8</v>
      </c>
      <c r="E1374" s="452">
        <f t="shared" si="22"/>
        <v>718.8</v>
      </c>
      <c r="F1374" s="453" t="s">
        <v>9533</v>
      </c>
      <c r="G1374" s="453"/>
      <c r="H1374" s="737"/>
    </row>
    <row r="1375" spans="1:8" customFormat="1" ht="14.4" customHeight="1">
      <c r="A1375" s="753" t="s">
        <v>478</v>
      </c>
      <c r="B1375" s="451" t="s">
        <v>26096</v>
      </c>
      <c r="C1375" s="451" t="s">
        <v>26097</v>
      </c>
      <c r="D1375" s="452">
        <v>1137.5999999999999</v>
      </c>
      <c r="E1375" s="452">
        <f t="shared" si="22"/>
        <v>1137.5999999999999</v>
      </c>
      <c r="F1375" s="453" t="s">
        <v>9533</v>
      </c>
      <c r="G1375" s="453"/>
      <c r="H1375" s="737"/>
    </row>
    <row r="1376" spans="1:8" customFormat="1" ht="14.4" customHeight="1">
      <c r="A1376" s="753" t="s">
        <v>16106</v>
      </c>
      <c r="B1376" s="451" t="s">
        <v>27579</v>
      </c>
      <c r="C1376" s="451" t="s">
        <v>27580</v>
      </c>
      <c r="D1376" s="452">
        <v>138</v>
      </c>
      <c r="E1376" s="452">
        <f t="shared" si="22"/>
        <v>138</v>
      </c>
      <c r="F1376" s="453" t="s">
        <v>9533</v>
      </c>
      <c r="G1376" s="453"/>
      <c r="H1376" s="737"/>
    </row>
    <row r="1377" spans="1:8" customFormat="1" ht="14.4" customHeight="1">
      <c r="A1377" s="753" t="s">
        <v>16106</v>
      </c>
      <c r="B1377" s="451" t="s">
        <v>27581</v>
      </c>
      <c r="C1377" s="451" t="s">
        <v>27582</v>
      </c>
      <c r="D1377" s="452">
        <v>351.59999999999997</v>
      </c>
      <c r="E1377" s="452">
        <f t="shared" si="22"/>
        <v>351.59999999999997</v>
      </c>
      <c r="F1377" s="453" t="s">
        <v>9533</v>
      </c>
      <c r="G1377" s="453"/>
      <c r="H1377" s="737"/>
    </row>
    <row r="1378" spans="1:8" customFormat="1" ht="14.4" customHeight="1">
      <c r="A1378" s="753" t="s">
        <v>16106</v>
      </c>
      <c r="B1378" s="451" t="s">
        <v>27583</v>
      </c>
      <c r="C1378" s="451" t="s">
        <v>27584</v>
      </c>
      <c r="D1378" s="452">
        <v>565.19999999999993</v>
      </c>
      <c r="E1378" s="452">
        <f t="shared" si="22"/>
        <v>565.19999999999993</v>
      </c>
      <c r="F1378" s="453" t="s">
        <v>9533</v>
      </c>
      <c r="G1378" s="453"/>
      <c r="H1378" s="737"/>
    </row>
    <row r="1379" spans="1:8" customFormat="1" ht="14.4" customHeight="1">
      <c r="A1379" s="753" t="s">
        <v>25959</v>
      </c>
      <c r="B1379" s="451" t="s">
        <v>24931</v>
      </c>
      <c r="C1379" s="451" t="s">
        <v>24932</v>
      </c>
      <c r="D1379" s="452">
        <v>50.4</v>
      </c>
      <c r="E1379" s="452">
        <f t="shared" si="22"/>
        <v>50.4</v>
      </c>
      <c r="F1379" s="453" t="s">
        <v>9533</v>
      </c>
      <c r="G1379" s="453"/>
      <c r="H1379" s="737"/>
    </row>
    <row r="1380" spans="1:8" customFormat="1" ht="14.4" customHeight="1">
      <c r="A1380" s="753" t="s">
        <v>25959</v>
      </c>
      <c r="B1380" s="451" t="s">
        <v>24933</v>
      </c>
      <c r="C1380" s="451" t="s">
        <v>24934</v>
      </c>
      <c r="D1380" s="452">
        <v>129.6</v>
      </c>
      <c r="E1380" s="452">
        <f t="shared" si="22"/>
        <v>129.6</v>
      </c>
      <c r="F1380" s="453" t="s">
        <v>9533</v>
      </c>
      <c r="G1380" s="453"/>
      <c r="H1380" s="737"/>
    </row>
    <row r="1381" spans="1:8" customFormat="1" ht="14.4" customHeight="1">
      <c r="A1381" s="753" t="s">
        <v>25959</v>
      </c>
      <c r="B1381" s="451" t="s">
        <v>24935</v>
      </c>
      <c r="C1381" s="451" t="s">
        <v>24936</v>
      </c>
      <c r="D1381" s="452">
        <v>208.79999999999998</v>
      </c>
      <c r="E1381" s="452">
        <f t="shared" si="22"/>
        <v>208.79999999999998</v>
      </c>
      <c r="F1381" s="453" t="s">
        <v>9533</v>
      </c>
      <c r="G1381" s="453"/>
      <c r="H1381" s="737"/>
    </row>
    <row r="1382" spans="1:8" customFormat="1" ht="14.4" customHeight="1">
      <c r="A1382" s="753" t="s">
        <v>25959</v>
      </c>
      <c r="B1382" s="451" t="s">
        <v>25960</v>
      </c>
      <c r="C1382" s="451" t="s">
        <v>25961</v>
      </c>
      <c r="D1382" s="452">
        <v>25.2</v>
      </c>
      <c r="E1382" s="452">
        <f t="shared" si="22"/>
        <v>25.2</v>
      </c>
      <c r="F1382" s="453" t="s">
        <v>9533</v>
      </c>
      <c r="G1382" s="453"/>
      <c r="H1382" s="737"/>
    </row>
    <row r="1383" spans="1:8" customFormat="1" ht="14.4" customHeight="1">
      <c r="A1383" s="753" t="s">
        <v>25959</v>
      </c>
      <c r="B1383" s="451" t="s">
        <v>25962</v>
      </c>
      <c r="C1383" s="451" t="s">
        <v>25963</v>
      </c>
      <c r="D1383" s="452">
        <v>68.399999999999991</v>
      </c>
      <c r="E1383" s="452">
        <f t="shared" si="22"/>
        <v>68.399999999999991</v>
      </c>
      <c r="F1383" s="453" t="s">
        <v>9533</v>
      </c>
      <c r="G1383" s="453"/>
      <c r="H1383" s="737"/>
    </row>
    <row r="1384" spans="1:8" customFormat="1" ht="14.4" customHeight="1">
      <c r="A1384" s="753" t="s">
        <v>25959</v>
      </c>
      <c r="B1384" s="451" t="s">
        <v>25964</v>
      </c>
      <c r="C1384" s="451" t="s">
        <v>25965</v>
      </c>
      <c r="D1384" s="452">
        <v>106.8</v>
      </c>
      <c r="E1384" s="452">
        <f t="shared" si="22"/>
        <v>106.8</v>
      </c>
      <c r="F1384" s="453" t="s">
        <v>9533</v>
      </c>
      <c r="G1384" s="453"/>
      <c r="H1384" s="737"/>
    </row>
    <row r="1385" spans="1:8" customFormat="1" ht="14.4" customHeight="1">
      <c r="A1385" s="753" t="s">
        <v>25959</v>
      </c>
      <c r="B1385" s="451" t="s">
        <v>24937</v>
      </c>
      <c r="C1385" s="451" t="s">
        <v>24938</v>
      </c>
      <c r="D1385" s="452">
        <v>175.2</v>
      </c>
      <c r="E1385" s="452">
        <f t="shared" si="22"/>
        <v>175.2</v>
      </c>
      <c r="F1385" s="453" t="s">
        <v>9533</v>
      </c>
      <c r="G1385" s="453"/>
      <c r="H1385" s="737"/>
    </row>
    <row r="1386" spans="1:8" customFormat="1" ht="14.4" customHeight="1">
      <c r="A1386" s="753" t="s">
        <v>25959</v>
      </c>
      <c r="B1386" s="451" t="s">
        <v>24939</v>
      </c>
      <c r="C1386" s="451" t="s">
        <v>24940</v>
      </c>
      <c r="D1386" s="452">
        <v>448.8</v>
      </c>
      <c r="E1386" s="452">
        <f t="shared" si="22"/>
        <v>448.8</v>
      </c>
      <c r="F1386" s="453" t="s">
        <v>9533</v>
      </c>
      <c r="G1386" s="453"/>
      <c r="H1386" s="737"/>
    </row>
    <row r="1387" spans="1:8" customFormat="1" ht="14.4" customHeight="1">
      <c r="A1387" s="753" t="s">
        <v>25959</v>
      </c>
      <c r="B1387" s="451" t="s">
        <v>24941</v>
      </c>
      <c r="C1387" s="451" t="s">
        <v>24942</v>
      </c>
      <c r="D1387" s="452">
        <v>721.19999999999993</v>
      </c>
      <c r="E1387" s="452">
        <f t="shared" si="22"/>
        <v>721.19999999999993</v>
      </c>
      <c r="F1387" s="453" t="s">
        <v>9533</v>
      </c>
      <c r="G1387" s="453"/>
      <c r="H1387" s="737"/>
    </row>
    <row r="1388" spans="1:8" customFormat="1" ht="14.4" customHeight="1">
      <c r="A1388" s="753" t="s">
        <v>25959</v>
      </c>
      <c r="B1388" s="451" t="s">
        <v>25966</v>
      </c>
      <c r="C1388" s="451" t="s">
        <v>25967</v>
      </c>
      <c r="D1388" s="452">
        <v>87.6</v>
      </c>
      <c r="E1388" s="452">
        <f t="shared" si="22"/>
        <v>87.6</v>
      </c>
      <c r="F1388" s="453" t="s">
        <v>9533</v>
      </c>
      <c r="G1388" s="453"/>
      <c r="H1388" s="737"/>
    </row>
    <row r="1389" spans="1:8" customFormat="1" ht="14.4" customHeight="1">
      <c r="A1389" s="753" t="s">
        <v>25959</v>
      </c>
      <c r="B1389" s="451" t="s">
        <v>25968</v>
      </c>
      <c r="C1389" s="451" t="s">
        <v>25969</v>
      </c>
      <c r="D1389" s="452">
        <v>234</v>
      </c>
      <c r="E1389" s="452">
        <f t="shared" si="22"/>
        <v>234</v>
      </c>
      <c r="F1389" s="453" t="s">
        <v>9533</v>
      </c>
      <c r="G1389" s="453"/>
      <c r="H1389" s="737"/>
    </row>
    <row r="1390" spans="1:8" customFormat="1" ht="14.4" customHeight="1">
      <c r="A1390" s="753" t="s">
        <v>25959</v>
      </c>
      <c r="B1390" s="451" t="s">
        <v>25970</v>
      </c>
      <c r="C1390" s="451" t="s">
        <v>25971</v>
      </c>
      <c r="D1390" s="452">
        <v>370.8</v>
      </c>
      <c r="E1390" s="452">
        <f t="shared" si="22"/>
        <v>370.8</v>
      </c>
      <c r="F1390" s="453" t="s">
        <v>9533</v>
      </c>
      <c r="G1390" s="453"/>
      <c r="H1390" s="737"/>
    </row>
    <row r="1391" spans="1:8" customFormat="1" ht="14.4" customHeight="1">
      <c r="A1391" s="753" t="s">
        <v>25959</v>
      </c>
      <c r="B1391" s="451" t="s">
        <v>24943</v>
      </c>
      <c r="C1391" s="451" t="s">
        <v>24944</v>
      </c>
      <c r="D1391" s="452">
        <v>196.79999999999998</v>
      </c>
      <c r="E1391" s="452">
        <f t="shared" si="22"/>
        <v>196.79999999999998</v>
      </c>
      <c r="F1391" s="453" t="s">
        <v>9533</v>
      </c>
      <c r="G1391" s="453"/>
      <c r="H1391" s="737"/>
    </row>
    <row r="1392" spans="1:8" customFormat="1" ht="14.4" customHeight="1">
      <c r="A1392" s="753" t="s">
        <v>25959</v>
      </c>
      <c r="B1392" s="451" t="s">
        <v>24945</v>
      </c>
      <c r="C1392" s="451" t="s">
        <v>24946</v>
      </c>
      <c r="D1392" s="452">
        <v>501.59999999999997</v>
      </c>
      <c r="E1392" s="452">
        <f t="shared" si="22"/>
        <v>501.59999999999997</v>
      </c>
      <c r="F1392" s="453" t="s">
        <v>9533</v>
      </c>
      <c r="G1392" s="453"/>
      <c r="H1392" s="737"/>
    </row>
    <row r="1393" spans="1:8" customFormat="1" ht="14.4" customHeight="1">
      <c r="A1393" s="753" t="s">
        <v>25959</v>
      </c>
      <c r="B1393" s="451" t="s">
        <v>24947</v>
      </c>
      <c r="C1393" s="451" t="s">
        <v>24948</v>
      </c>
      <c r="D1393" s="452">
        <v>807.6</v>
      </c>
      <c r="E1393" s="452">
        <f t="shared" si="22"/>
        <v>807.6</v>
      </c>
      <c r="F1393" s="453" t="s">
        <v>9533</v>
      </c>
      <c r="G1393" s="453"/>
      <c r="H1393" s="737"/>
    </row>
    <row r="1394" spans="1:8" customFormat="1" ht="14.4" customHeight="1">
      <c r="A1394" s="753" t="s">
        <v>25959</v>
      </c>
      <c r="B1394" s="451" t="s">
        <v>25972</v>
      </c>
      <c r="C1394" s="451" t="s">
        <v>25973</v>
      </c>
      <c r="D1394" s="452">
        <v>98.399999999999991</v>
      </c>
      <c r="E1394" s="452">
        <f t="shared" si="22"/>
        <v>98.399999999999991</v>
      </c>
      <c r="F1394" s="453" t="s">
        <v>9533</v>
      </c>
      <c r="G1394" s="453"/>
      <c r="H1394" s="737"/>
    </row>
    <row r="1395" spans="1:8" customFormat="1" ht="14.4" customHeight="1">
      <c r="A1395" s="753" t="s">
        <v>25959</v>
      </c>
      <c r="B1395" s="451" t="s">
        <v>25974</v>
      </c>
      <c r="C1395" s="451" t="s">
        <v>25975</v>
      </c>
      <c r="D1395" s="452">
        <v>261.59999999999997</v>
      </c>
      <c r="E1395" s="452">
        <f t="shared" si="22"/>
        <v>261.59999999999997</v>
      </c>
      <c r="F1395" s="453" t="s">
        <v>9533</v>
      </c>
      <c r="G1395" s="453"/>
      <c r="H1395" s="737"/>
    </row>
    <row r="1396" spans="1:8" customFormat="1" ht="14.4" customHeight="1">
      <c r="A1396" s="753" t="s">
        <v>25959</v>
      </c>
      <c r="B1396" s="451" t="s">
        <v>25976</v>
      </c>
      <c r="C1396" s="451" t="s">
        <v>25977</v>
      </c>
      <c r="D1396" s="452">
        <v>415.2</v>
      </c>
      <c r="E1396" s="452">
        <f t="shared" si="22"/>
        <v>415.2</v>
      </c>
      <c r="F1396" s="453" t="s">
        <v>9533</v>
      </c>
      <c r="G1396" s="453"/>
      <c r="H1396" s="737"/>
    </row>
    <row r="1397" spans="1:8" customFormat="1" ht="14.4" customHeight="1">
      <c r="A1397" s="753" t="s">
        <v>25673</v>
      </c>
      <c r="B1397" s="451" t="s">
        <v>24622</v>
      </c>
      <c r="C1397" s="451" t="s">
        <v>24623</v>
      </c>
      <c r="D1397" s="452">
        <v>33.6</v>
      </c>
      <c r="E1397" s="452">
        <f t="shared" si="22"/>
        <v>33.6</v>
      </c>
      <c r="F1397" s="453" t="s">
        <v>9533</v>
      </c>
      <c r="G1397" s="453"/>
      <c r="H1397" s="737" t="s">
        <v>25674</v>
      </c>
    </row>
    <row r="1398" spans="1:8" customFormat="1" ht="14.4" customHeight="1">
      <c r="A1398" s="753" t="s">
        <v>25673</v>
      </c>
      <c r="B1398" s="451" t="s">
        <v>24624</v>
      </c>
      <c r="C1398" s="451" t="s">
        <v>24625</v>
      </c>
      <c r="D1398" s="452">
        <v>99.6</v>
      </c>
      <c r="E1398" s="452">
        <f t="shared" si="22"/>
        <v>99.6</v>
      </c>
      <c r="F1398" s="453" t="s">
        <v>9533</v>
      </c>
      <c r="G1398" s="453"/>
      <c r="H1398" s="737" t="s">
        <v>25674</v>
      </c>
    </row>
    <row r="1399" spans="1:8" customFormat="1" ht="14.4" customHeight="1">
      <c r="A1399" s="753" t="s">
        <v>25673</v>
      </c>
      <c r="B1399" s="451" t="s">
        <v>24680</v>
      </c>
      <c r="C1399" s="451" t="s">
        <v>24681</v>
      </c>
      <c r="D1399" s="452">
        <v>133.19999999999999</v>
      </c>
      <c r="E1399" s="452">
        <f t="shared" si="22"/>
        <v>133.19999999999999</v>
      </c>
      <c r="F1399" s="453" t="s">
        <v>9533</v>
      </c>
      <c r="G1399" s="453"/>
      <c r="H1399" s="737"/>
    </row>
    <row r="1400" spans="1:8" customFormat="1" ht="14.4" customHeight="1">
      <c r="A1400" s="753" t="s">
        <v>25673</v>
      </c>
      <c r="B1400" s="451" t="s">
        <v>24682</v>
      </c>
      <c r="C1400" s="451" t="s">
        <v>24683</v>
      </c>
      <c r="D1400" s="452">
        <v>342</v>
      </c>
      <c r="E1400" s="452">
        <f t="shared" si="22"/>
        <v>342</v>
      </c>
      <c r="F1400" s="453" t="s">
        <v>9533</v>
      </c>
      <c r="G1400" s="453"/>
      <c r="H1400" s="737"/>
    </row>
    <row r="1401" spans="1:8" customFormat="1" ht="14.4" customHeight="1">
      <c r="A1401" s="753" t="s">
        <v>25673</v>
      </c>
      <c r="B1401" s="451" t="s">
        <v>24684</v>
      </c>
      <c r="C1401" s="451" t="s">
        <v>24685</v>
      </c>
      <c r="D1401" s="452">
        <v>549.6</v>
      </c>
      <c r="E1401" s="452">
        <f t="shared" si="22"/>
        <v>549.6</v>
      </c>
      <c r="F1401" s="453" t="s">
        <v>9533</v>
      </c>
      <c r="G1401" s="453"/>
      <c r="H1401" s="737"/>
    </row>
    <row r="1402" spans="1:8" customFormat="1" ht="14.4" customHeight="1">
      <c r="A1402" s="753" t="s">
        <v>25673</v>
      </c>
      <c r="B1402" s="451" t="s">
        <v>25745</v>
      </c>
      <c r="C1402" s="451" t="s">
        <v>25746</v>
      </c>
      <c r="D1402" s="452">
        <v>67.2</v>
      </c>
      <c r="E1402" s="452">
        <f t="shared" si="22"/>
        <v>67.2</v>
      </c>
      <c r="F1402" s="453" t="s">
        <v>9533</v>
      </c>
      <c r="G1402" s="453"/>
      <c r="H1402" s="737"/>
    </row>
    <row r="1403" spans="1:8" customFormat="1" ht="14.4" customHeight="1">
      <c r="A1403" s="753" t="s">
        <v>25673</v>
      </c>
      <c r="B1403" s="451" t="s">
        <v>25747</v>
      </c>
      <c r="C1403" s="451" t="s">
        <v>25748</v>
      </c>
      <c r="D1403" s="452">
        <v>178.79999999999998</v>
      </c>
      <c r="E1403" s="452">
        <f t="shared" si="22"/>
        <v>178.79999999999998</v>
      </c>
      <c r="F1403" s="453" t="s">
        <v>9533</v>
      </c>
      <c r="G1403" s="453"/>
      <c r="H1403" s="737"/>
    </row>
    <row r="1404" spans="1:8" customFormat="1" ht="14.4" customHeight="1">
      <c r="A1404" s="753" t="s">
        <v>25673</v>
      </c>
      <c r="B1404" s="451" t="s">
        <v>25749</v>
      </c>
      <c r="C1404" s="451" t="s">
        <v>25750</v>
      </c>
      <c r="D1404" s="452">
        <v>282</v>
      </c>
      <c r="E1404" s="452">
        <f t="shared" si="22"/>
        <v>282</v>
      </c>
      <c r="F1404" s="453" t="s">
        <v>9533</v>
      </c>
      <c r="G1404" s="453"/>
      <c r="H1404" s="737"/>
    </row>
    <row r="1405" spans="1:8" customFormat="1" ht="14.4" customHeight="1">
      <c r="A1405" s="753" t="s">
        <v>25673</v>
      </c>
      <c r="B1405" s="451" t="s">
        <v>24686</v>
      </c>
      <c r="C1405" s="451" t="s">
        <v>24687</v>
      </c>
      <c r="D1405" s="452">
        <v>213.6</v>
      </c>
      <c r="E1405" s="452">
        <f t="shared" si="22"/>
        <v>213.6</v>
      </c>
      <c r="F1405" s="453" t="s">
        <v>9533</v>
      </c>
      <c r="G1405" s="453"/>
      <c r="H1405" s="737"/>
    </row>
    <row r="1406" spans="1:8" customFormat="1" ht="14.4" customHeight="1">
      <c r="A1406" s="753" t="s">
        <v>25673</v>
      </c>
      <c r="B1406" s="451" t="s">
        <v>24688</v>
      </c>
      <c r="C1406" s="451" t="s">
        <v>24689</v>
      </c>
      <c r="D1406" s="452">
        <v>544.79999999999995</v>
      </c>
      <c r="E1406" s="452">
        <f t="shared" si="22"/>
        <v>544.79999999999995</v>
      </c>
      <c r="F1406" s="453" t="s">
        <v>9533</v>
      </c>
      <c r="G1406" s="453"/>
      <c r="H1406" s="737"/>
    </row>
    <row r="1407" spans="1:8" customFormat="1" ht="14.4" customHeight="1">
      <c r="A1407" s="753" t="s">
        <v>25673</v>
      </c>
      <c r="B1407" s="451" t="s">
        <v>24690</v>
      </c>
      <c r="C1407" s="451" t="s">
        <v>24691</v>
      </c>
      <c r="D1407" s="452">
        <v>877.19999999999993</v>
      </c>
      <c r="E1407" s="452">
        <f t="shared" si="22"/>
        <v>877.19999999999993</v>
      </c>
      <c r="F1407" s="453" t="s">
        <v>9533</v>
      </c>
      <c r="G1407" s="453"/>
      <c r="H1407" s="737"/>
    </row>
    <row r="1408" spans="1:8" customFormat="1" ht="14.4" customHeight="1">
      <c r="A1408" s="753" t="s">
        <v>25673</v>
      </c>
      <c r="B1408" s="451" t="s">
        <v>25751</v>
      </c>
      <c r="C1408" s="451" t="s">
        <v>25752</v>
      </c>
      <c r="D1408" s="452">
        <v>106.8</v>
      </c>
      <c r="E1408" s="452">
        <f t="shared" si="22"/>
        <v>106.8</v>
      </c>
      <c r="F1408" s="453" t="s">
        <v>9533</v>
      </c>
      <c r="G1408" s="453"/>
      <c r="H1408" s="737"/>
    </row>
    <row r="1409" spans="1:8" customFormat="1" ht="14.4" customHeight="1">
      <c r="A1409" s="753" t="s">
        <v>25673</v>
      </c>
      <c r="B1409" s="451" t="s">
        <v>25753</v>
      </c>
      <c r="C1409" s="451" t="s">
        <v>25754</v>
      </c>
      <c r="D1409" s="452">
        <v>284.39999999999998</v>
      </c>
      <c r="E1409" s="452">
        <f t="shared" si="22"/>
        <v>284.39999999999998</v>
      </c>
      <c r="F1409" s="453" t="s">
        <v>9533</v>
      </c>
      <c r="G1409" s="453"/>
      <c r="H1409" s="737"/>
    </row>
    <row r="1410" spans="1:8" customFormat="1" ht="14.4" customHeight="1">
      <c r="A1410" s="753" t="s">
        <v>25673</v>
      </c>
      <c r="B1410" s="451" t="s">
        <v>25755</v>
      </c>
      <c r="C1410" s="451" t="s">
        <v>25756</v>
      </c>
      <c r="D1410" s="452">
        <v>450</v>
      </c>
      <c r="E1410" s="452">
        <f t="shared" si="22"/>
        <v>450</v>
      </c>
      <c r="F1410" s="453" t="s">
        <v>9533</v>
      </c>
      <c r="G1410" s="453"/>
      <c r="H1410" s="737"/>
    </row>
    <row r="1411" spans="1:8" customFormat="1" ht="14.4" customHeight="1">
      <c r="A1411" s="753" t="s">
        <v>25673</v>
      </c>
      <c r="B1411" s="451" t="s">
        <v>24692</v>
      </c>
      <c r="C1411" s="451" t="s">
        <v>24693</v>
      </c>
      <c r="D1411" s="452">
        <v>247.2</v>
      </c>
      <c r="E1411" s="452">
        <f t="shared" si="22"/>
        <v>247.2</v>
      </c>
      <c r="F1411" s="453" t="s">
        <v>9533</v>
      </c>
      <c r="G1411" s="453"/>
      <c r="H1411" s="737"/>
    </row>
    <row r="1412" spans="1:8" customFormat="1" ht="14.4" customHeight="1">
      <c r="A1412" s="753" t="s">
        <v>25673</v>
      </c>
      <c r="B1412" s="451" t="s">
        <v>24694</v>
      </c>
      <c r="C1412" s="451" t="s">
        <v>24695</v>
      </c>
      <c r="D1412" s="452">
        <v>631.19999999999993</v>
      </c>
      <c r="E1412" s="452">
        <f t="shared" si="22"/>
        <v>631.19999999999993</v>
      </c>
      <c r="F1412" s="453" t="s">
        <v>9533</v>
      </c>
      <c r="G1412" s="453"/>
      <c r="H1412" s="737"/>
    </row>
    <row r="1413" spans="1:8" customFormat="1" ht="14.4" customHeight="1">
      <c r="A1413" s="753" t="s">
        <v>25673</v>
      </c>
      <c r="B1413" s="451" t="s">
        <v>24696</v>
      </c>
      <c r="C1413" s="451" t="s">
        <v>24697</v>
      </c>
      <c r="D1413" s="452">
        <v>1016.4</v>
      </c>
      <c r="E1413" s="452">
        <f t="shared" si="22"/>
        <v>1016.4</v>
      </c>
      <c r="F1413" s="453" t="s">
        <v>9533</v>
      </c>
      <c r="G1413" s="453"/>
      <c r="H1413" s="737"/>
    </row>
    <row r="1414" spans="1:8" customFormat="1" ht="14.4" customHeight="1">
      <c r="A1414" s="753" t="s">
        <v>25673</v>
      </c>
      <c r="B1414" s="451" t="s">
        <v>25757</v>
      </c>
      <c r="C1414" s="451" t="s">
        <v>25758</v>
      </c>
      <c r="D1414" s="452">
        <v>123.6</v>
      </c>
      <c r="E1414" s="452">
        <f t="shared" si="22"/>
        <v>123.6</v>
      </c>
      <c r="F1414" s="453" t="s">
        <v>9533</v>
      </c>
      <c r="G1414" s="453"/>
      <c r="H1414" s="737"/>
    </row>
    <row r="1415" spans="1:8" customFormat="1" ht="14.4" customHeight="1">
      <c r="A1415" s="753" t="s">
        <v>25673</v>
      </c>
      <c r="B1415" s="451" t="s">
        <v>25759</v>
      </c>
      <c r="C1415" s="451" t="s">
        <v>25760</v>
      </c>
      <c r="D1415" s="452">
        <v>330</v>
      </c>
      <c r="E1415" s="452">
        <f t="shared" si="22"/>
        <v>330</v>
      </c>
      <c r="F1415" s="453" t="s">
        <v>9533</v>
      </c>
      <c r="G1415" s="453"/>
      <c r="H1415" s="737"/>
    </row>
    <row r="1416" spans="1:8" customFormat="1" ht="14.4" customHeight="1">
      <c r="A1416" s="753" t="s">
        <v>25673</v>
      </c>
      <c r="B1416" s="451" t="s">
        <v>25761</v>
      </c>
      <c r="C1416" s="451" t="s">
        <v>25762</v>
      </c>
      <c r="D1416" s="452">
        <v>522</v>
      </c>
      <c r="E1416" s="452">
        <f t="shared" si="22"/>
        <v>522</v>
      </c>
      <c r="F1416" s="453" t="s">
        <v>9533</v>
      </c>
      <c r="G1416" s="453"/>
      <c r="H1416" s="737"/>
    </row>
    <row r="1417" spans="1:8" customFormat="1" ht="14.4" customHeight="1">
      <c r="A1417" s="753" t="s">
        <v>25673</v>
      </c>
      <c r="B1417" s="451" t="s">
        <v>24698</v>
      </c>
      <c r="C1417" s="451" t="s">
        <v>24699</v>
      </c>
      <c r="D1417" s="452">
        <v>415.2</v>
      </c>
      <c r="E1417" s="452">
        <f t="shared" si="22"/>
        <v>415.2</v>
      </c>
      <c r="F1417" s="453" t="s">
        <v>9533</v>
      </c>
      <c r="G1417" s="453"/>
      <c r="H1417" s="737"/>
    </row>
    <row r="1418" spans="1:8" customFormat="1" ht="14.4" customHeight="1">
      <c r="A1418" s="753" t="s">
        <v>25673</v>
      </c>
      <c r="B1418" s="451" t="s">
        <v>24700</v>
      </c>
      <c r="C1418" s="451" t="s">
        <v>24701</v>
      </c>
      <c r="D1418" s="452">
        <v>1062</v>
      </c>
      <c r="E1418" s="452">
        <f t="shared" si="22"/>
        <v>1062</v>
      </c>
      <c r="F1418" s="453" t="s">
        <v>9533</v>
      </c>
      <c r="G1418" s="453"/>
      <c r="H1418" s="737"/>
    </row>
    <row r="1419" spans="1:8" customFormat="1" ht="14.4" customHeight="1">
      <c r="A1419" s="753" t="s">
        <v>25673</v>
      </c>
      <c r="B1419" s="451" t="s">
        <v>24702</v>
      </c>
      <c r="C1419" s="451" t="s">
        <v>24703</v>
      </c>
      <c r="D1419" s="452">
        <v>1708.8</v>
      </c>
      <c r="E1419" s="452">
        <f t="shared" si="22"/>
        <v>1708.8</v>
      </c>
      <c r="F1419" s="453" t="s">
        <v>9533</v>
      </c>
      <c r="G1419" s="453"/>
      <c r="H1419" s="737"/>
    </row>
    <row r="1420" spans="1:8" customFormat="1" ht="14.4" customHeight="1">
      <c r="A1420" s="753" t="s">
        <v>25673</v>
      </c>
      <c r="B1420" s="451" t="s">
        <v>25763</v>
      </c>
      <c r="C1420" s="451" t="s">
        <v>25764</v>
      </c>
      <c r="D1420" s="452">
        <v>207.6</v>
      </c>
      <c r="E1420" s="452">
        <f t="shared" si="22"/>
        <v>207.6</v>
      </c>
      <c r="F1420" s="453" t="s">
        <v>9533</v>
      </c>
      <c r="G1420" s="453"/>
      <c r="H1420" s="737"/>
    </row>
    <row r="1421" spans="1:8" customFormat="1" ht="14.4" customHeight="1">
      <c r="A1421" s="753" t="s">
        <v>25673</v>
      </c>
      <c r="B1421" s="451" t="s">
        <v>25765</v>
      </c>
      <c r="C1421" s="451" t="s">
        <v>25766</v>
      </c>
      <c r="D1421" s="452">
        <v>554.4</v>
      </c>
      <c r="E1421" s="452">
        <f t="shared" si="22"/>
        <v>554.4</v>
      </c>
      <c r="F1421" s="453" t="s">
        <v>9533</v>
      </c>
      <c r="G1421" s="453"/>
      <c r="H1421" s="737"/>
    </row>
    <row r="1422" spans="1:8" customFormat="1" ht="14.4" customHeight="1">
      <c r="A1422" s="753" t="s">
        <v>25673</v>
      </c>
      <c r="B1422" s="451" t="s">
        <v>25767</v>
      </c>
      <c r="C1422" s="451" t="s">
        <v>25768</v>
      </c>
      <c r="D1422" s="452">
        <v>877.19999999999993</v>
      </c>
      <c r="E1422" s="452">
        <f t="shared" si="22"/>
        <v>877.19999999999993</v>
      </c>
      <c r="F1422" s="453" t="s">
        <v>9533</v>
      </c>
      <c r="G1422" s="453"/>
      <c r="H1422" s="737"/>
    </row>
    <row r="1423" spans="1:8" customFormat="1" ht="14.4" customHeight="1">
      <c r="A1423" s="753" t="s">
        <v>6507</v>
      </c>
      <c r="B1423" s="451" t="s">
        <v>24927</v>
      </c>
      <c r="C1423" s="451" t="s">
        <v>24928</v>
      </c>
      <c r="D1423" s="452">
        <v>939.59999999999991</v>
      </c>
      <c r="E1423" s="452">
        <f t="shared" si="22"/>
        <v>939.59999999999991</v>
      </c>
      <c r="F1423" s="453" t="s">
        <v>9533</v>
      </c>
      <c r="G1423" s="453"/>
      <c r="H1423" s="737"/>
    </row>
    <row r="1424" spans="1:8" customFormat="1" ht="14.4" customHeight="1">
      <c r="A1424" s="753" t="s">
        <v>6507</v>
      </c>
      <c r="B1424" s="451" t="s">
        <v>24929</v>
      </c>
      <c r="C1424" s="451" t="s">
        <v>24930</v>
      </c>
      <c r="D1424" s="452">
        <v>2400</v>
      </c>
      <c r="E1424" s="452">
        <f t="shared" si="22"/>
        <v>2400</v>
      </c>
      <c r="F1424" s="453" t="s">
        <v>9533</v>
      </c>
      <c r="G1424" s="453"/>
      <c r="H1424" s="737"/>
    </row>
    <row r="1425" spans="1:8" customFormat="1" ht="14.4" customHeight="1">
      <c r="A1425" s="753" t="s">
        <v>6507</v>
      </c>
      <c r="B1425" s="451" t="s">
        <v>25953</v>
      </c>
      <c r="C1425" s="451" t="s">
        <v>25954</v>
      </c>
      <c r="D1425" s="452">
        <v>469.2</v>
      </c>
      <c r="E1425" s="452">
        <f t="shared" si="22"/>
        <v>469.2</v>
      </c>
      <c r="F1425" s="453" t="s">
        <v>9533</v>
      </c>
      <c r="G1425" s="453"/>
      <c r="H1425" s="737"/>
    </row>
    <row r="1426" spans="1:8" customFormat="1" ht="14.4" customHeight="1">
      <c r="A1426" s="753" t="s">
        <v>6507</v>
      </c>
      <c r="B1426" s="451" t="s">
        <v>25955</v>
      </c>
      <c r="C1426" s="451" t="s">
        <v>25956</v>
      </c>
      <c r="D1426" s="452">
        <v>1252.8</v>
      </c>
      <c r="E1426" s="452">
        <f t="shared" si="22"/>
        <v>1252.8</v>
      </c>
      <c r="F1426" s="453" t="s">
        <v>9533</v>
      </c>
      <c r="G1426" s="453"/>
      <c r="H1426" s="737"/>
    </row>
    <row r="1427" spans="1:8" customFormat="1" ht="14.4" customHeight="1">
      <c r="A1427" s="753" t="s">
        <v>6507</v>
      </c>
      <c r="B1427" s="451" t="s">
        <v>25957</v>
      </c>
      <c r="C1427" s="451" t="s">
        <v>25958</v>
      </c>
      <c r="D1427" s="452">
        <v>1982.3999999999999</v>
      </c>
      <c r="E1427" s="452">
        <f t="shared" si="22"/>
        <v>1982.3999999999999</v>
      </c>
      <c r="F1427" s="453" t="s">
        <v>9533</v>
      </c>
      <c r="G1427" s="453"/>
      <c r="H1427" s="737"/>
    </row>
    <row r="1428" spans="1:8" customFormat="1" ht="14.4" customHeight="1">
      <c r="A1428" s="753" t="s">
        <v>25862</v>
      </c>
      <c r="B1428" s="451" t="s">
        <v>24827</v>
      </c>
      <c r="C1428" s="451" t="s">
        <v>24828</v>
      </c>
      <c r="D1428" s="452">
        <v>33.6</v>
      </c>
      <c r="E1428" s="452">
        <f t="shared" si="22"/>
        <v>33.6</v>
      </c>
      <c r="F1428" s="453" t="s">
        <v>9533</v>
      </c>
      <c r="G1428" s="453"/>
      <c r="H1428" s="737"/>
    </row>
    <row r="1429" spans="1:8" customFormat="1" ht="14.4" customHeight="1">
      <c r="A1429" s="753" t="s">
        <v>25862</v>
      </c>
      <c r="B1429" s="451" t="s">
        <v>24829</v>
      </c>
      <c r="C1429" s="451" t="s">
        <v>24830</v>
      </c>
      <c r="D1429" s="452">
        <v>99.6</v>
      </c>
      <c r="E1429" s="452">
        <f t="shared" si="22"/>
        <v>99.6</v>
      </c>
      <c r="F1429" s="453" t="s">
        <v>9533</v>
      </c>
      <c r="G1429" s="453"/>
      <c r="H1429" s="737"/>
    </row>
    <row r="1430" spans="1:8" customFormat="1" ht="14.4" customHeight="1">
      <c r="A1430" s="753" t="s">
        <v>25862</v>
      </c>
      <c r="B1430" s="451" t="s">
        <v>24831</v>
      </c>
      <c r="C1430" s="451" t="s">
        <v>24832</v>
      </c>
      <c r="D1430" s="452">
        <v>33.6</v>
      </c>
      <c r="E1430" s="452">
        <f t="shared" si="22"/>
        <v>33.6</v>
      </c>
      <c r="F1430" s="453" t="s">
        <v>9533</v>
      </c>
      <c r="G1430" s="453"/>
      <c r="H1430" s="737"/>
    </row>
    <row r="1431" spans="1:8" customFormat="1" ht="14.4" customHeight="1">
      <c r="A1431" s="753" t="s">
        <v>25862</v>
      </c>
      <c r="B1431" s="451" t="s">
        <v>24833</v>
      </c>
      <c r="C1431" s="451" t="s">
        <v>24834</v>
      </c>
      <c r="D1431" s="452">
        <v>99.6</v>
      </c>
      <c r="E1431" s="452">
        <f t="shared" si="22"/>
        <v>99.6</v>
      </c>
      <c r="F1431" s="453" t="s">
        <v>9533</v>
      </c>
      <c r="G1431" s="453"/>
      <c r="H1431" s="737"/>
    </row>
    <row r="1432" spans="1:8" customFormat="1" ht="14.4" customHeight="1">
      <c r="A1432" s="753" t="s">
        <v>25862</v>
      </c>
      <c r="B1432" s="451" t="s">
        <v>24835</v>
      </c>
      <c r="C1432" s="451" t="s">
        <v>24836</v>
      </c>
      <c r="D1432" s="452">
        <v>561.6</v>
      </c>
      <c r="E1432" s="452">
        <f t="shared" si="22"/>
        <v>561.6</v>
      </c>
      <c r="F1432" s="453" t="s">
        <v>9533</v>
      </c>
      <c r="G1432" s="453"/>
      <c r="H1432" s="737"/>
    </row>
    <row r="1433" spans="1:8" customFormat="1" ht="14.4" customHeight="1">
      <c r="A1433" s="753" t="s">
        <v>25862</v>
      </c>
      <c r="B1433" s="451" t="s">
        <v>24837</v>
      </c>
      <c r="C1433" s="451" t="s">
        <v>24838</v>
      </c>
      <c r="D1433" s="452">
        <v>1435.2</v>
      </c>
      <c r="E1433" s="452">
        <f t="shared" si="22"/>
        <v>1435.2</v>
      </c>
      <c r="F1433" s="453" t="s">
        <v>9533</v>
      </c>
      <c r="G1433" s="453"/>
      <c r="H1433" s="737"/>
    </row>
    <row r="1434" spans="1:8" customFormat="1" ht="14.4" customHeight="1">
      <c r="A1434" s="753" t="s">
        <v>25862</v>
      </c>
      <c r="B1434" s="451" t="s">
        <v>24839</v>
      </c>
      <c r="C1434" s="451" t="s">
        <v>24840</v>
      </c>
      <c r="D1434" s="452">
        <v>2308.7999999999997</v>
      </c>
      <c r="E1434" s="452">
        <f t="shared" ref="E1434:E1497" si="23">D1434*(1-$E$5)</f>
        <v>2308.7999999999997</v>
      </c>
      <c r="F1434" s="453" t="s">
        <v>9533</v>
      </c>
      <c r="G1434" s="453"/>
      <c r="H1434" s="737"/>
    </row>
    <row r="1435" spans="1:8" customFormat="1" ht="14.4" customHeight="1">
      <c r="A1435" s="753" t="s">
        <v>25862</v>
      </c>
      <c r="B1435" s="451" t="s">
        <v>25863</v>
      </c>
      <c r="C1435" s="451" t="s">
        <v>25864</v>
      </c>
      <c r="D1435" s="452">
        <v>280.8</v>
      </c>
      <c r="E1435" s="452">
        <f t="shared" si="23"/>
        <v>280.8</v>
      </c>
      <c r="F1435" s="453" t="s">
        <v>9533</v>
      </c>
      <c r="G1435" s="453"/>
      <c r="H1435" s="737"/>
    </row>
    <row r="1436" spans="1:8" customFormat="1" ht="14.4" customHeight="1">
      <c r="A1436" s="753" t="s">
        <v>25862</v>
      </c>
      <c r="B1436" s="451" t="s">
        <v>25865</v>
      </c>
      <c r="C1436" s="451" t="s">
        <v>25866</v>
      </c>
      <c r="D1436" s="452">
        <v>748.8</v>
      </c>
      <c r="E1436" s="452">
        <f t="shared" si="23"/>
        <v>748.8</v>
      </c>
      <c r="F1436" s="453" t="s">
        <v>9533</v>
      </c>
      <c r="G1436" s="453"/>
      <c r="H1436" s="737"/>
    </row>
    <row r="1437" spans="1:8" customFormat="1" ht="14.4" customHeight="1">
      <c r="A1437" s="753" t="s">
        <v>25862</v>
      </c>
      <c r="B1437" s="451" t="s">
        <v>25867</v>
      </c>
      <c r="C1437" s="451" t="s">
        <v>25868</v>
      </c>
      <c r="D1437" s="452">
        <v>1185.5999999999999</v>
      </c>
      <c r="E1437" s="452">
        <f t="shared" si="23"/>
        <v>1185.5999999999999</v>
      </c>
      <c r="F1437" s="453" t="s">
        <v>9533</v>
      </c>
      <c r="G1437" s="453"/>
      <c r="H1437" s="737"/>
    </row>
    <row r="1438" spans="1:8" customFormat="1" ht="14.4" customHeight="1">
      <c r="A1438" s="753" t="s">
        <v>25862</v>
      </c>
      <c r="B1438" s="451" t="s">
        <v>24841</v>
      </c>
      <c r="C1438" s="451" t="s">
        <v>24842</v>
      </c>
      <c r="D1438" s="452">
        <v>700.8</v>
      </c>
      <c r="E1438" s="452">
        <f t="shared" si="23"/>
        <v>700.8</v>
      </c>
      <c r="F1438" s="453" t="s">
        <v>9533</v>
      </c>
      <c r="G1438" s="453"/>
      <c r="H1438" s="737"/>
    </row>
    <row r="1439" spans="1:8" customFormat="1" ht="14.4" customHeight="1">
      <c r="A1439" s="753" t="s">
        <v>25862</v>
      </c>
      <c r="B1439" s="451" t="s">
        <v>24843</v>
      </c>
      <c r="C1439" s="451" t="s">
        <v>24844</v>
      </c>
      <c r="D1439" s="452">
        <v>1790.3999999999999</v>
      </c>
      <c r="E1439" s="452">
        <f t="shared" si="23"/>
        <v>1790.3999999999999</v>
      </c>
      <c r="F1439" s="453" t="s">
        <v>9533</v>
      </c>
      <c r="G1439" s="453"/>
      <c r="H1439" s="737"/>
    </row>
    <row r="1440" spans="1:8" customFormat="1" ht="14.4" customHeight="1">
      <c r="A1440" s="753" t="s">
        <v>25862</v>
      </c>
      <c r="B1440" s="451" t="s">
        <v>24845</v>
      </c>
      <c r="C1440" s="451" t="s">
        <v>24846</v>
      </c>
      <c r="D1440" s="452">
        <v>2880</v>
      </c>
      <c r="E1440" s="452">
        <f t="shared" si="23"/>
        <v>2880</v>
      </c>
      <c r="F1440" s="453" t="s">
        <v>9533</v>
      </c>
      <c r="G1440" s="453"/>
      <c r="H1440" s="737"/>
    </row>
    <row r="1441" spans="1:8" customFormat="1" ht="14.4" customHeight="1">
      <c r="A1441" s="753" t="s">
        <v>25862</v>
      </c>
      <c r="B1441" s="451" t="s">
        <v>25869</v>
      </c>
      <c r="C1441" s="451" t="s">
        <v>25870</v>
      </c>
      <c r="D1441" s="452">
        <v>350.4</v>
      </c>
      <c r="E1441" s="452">
        <f t="shared" si="23"/>
        <v>350.4</v>
      </c>
      <c r="F1441" s="453" t="s">
        <v>9533</v>
      </c>
      <c r="G1441" s="453"/>
      <c r="H1441" s="737"/>
    </row>
    <row r="1442" spans="1:8" customFormat="1" ht="14.4" customHeight="1">
      <c r="A1442" s="753" t="s">
        <v>25862</v>
      </c>
      <c r="B1442" s="451" t="s">
        <v>25871</v>
      </c>
      <c r="C1442" s="451" t="s">
        <v>25872</v>
      </c>
      <c r="D1442" s="452">
        <v>933.59999999999991</v>
      </c>
      <c r="E1442" s="452">
        <f t="shared" si="23"/>
        <v>933.59999999999991</v>
      </c>
      <c r="F1442" s="453" t="s">
        <v>9533</v>
      </c>
      <c r="G1442" s="453"/>
      <c r="H1442" s="737"/>
    </row>
    <row r="1443" spans="1:8" customFormat="1" ht="14.4" customHeight="1">
      <c r="A1443" s="753" t="s">
        <v>25862</v>
      </c>
      <c r="B1443" s="451" t="s">
        <v>25873</v>
      </c>
      <c r="C1443" s="451" t="s">
        <v>25874</v>
      </c>
      <c r="D1443" s="452">
        <v>1478.3999999999999</v>
      </c>
      <c r="E1443" s="452">
        <f t="shared" si="23"/>
        <v>1478.3999999999999</v>
      </c>
      <c r="F1443" s="453" t="s">
        <v>9533</v>
      </c>
      <c r="G1443" s="453"/>
      <c r="H1443" s="737"/>
    </row>
    <row r="1444" spans="1:8" customFormat="1" ht="14.4" customHeight="1">
      <c r="A1444" s="753" t="s">
        <v>25862</v>
      </c>
      <c r="B1444" s="451" t="s">
        <v>24847</v>
      </c>
      <c r="C1444" s="451" t="s">
        <v>24848</v>
      </c>
      <c r="D1444" s="452">
        <v>528</v>
      </c>
      <c r="E1444" s="452">
        <f t="shared" si="23"/>
        <v>528</v>
      </c>
      <c r="F1444" s="453" t="s">
        <v>9533</v>
      </c>
      <c r="G1444" s="453"/>
      <c r="H1444" s="737"/>
    </row>
    <row r="1445" spans="1:8" customFormat="1" ht="14.4" customHeight="1">
      <c r="A1445" s="753" t="s">
        <v>25862</v>
      </c>
      <c r="B1445" s="451" t="s">
        <v>24849</v>
      </c>
      <c r="C1445" s="451" t="s">
        <v>24850</v>
      </c>
      <c r="D1445" s="452">
        <v>1348.8</v>
      </c>
      <c r="E1445" s="452">
        <f t="shared" si="23"/>
        <v>1348.8</v>
      </c>
      <c r="F1445" s="453" t="s">
        <v>9533</v>
      </c>
      <c r="G1445" s="453"/>
      <c r="H1445" s="737"/>
    </row>
    <row r="1446" spans="1:8" customFormat="1" ht="14.4" customHeight="1">
      <c r="A1446" s="753" t="s">
        <v>25862</v>
      </c>
      <c r="B1446" s="451" t="s">
        <v>24851</v>
      </c>
      <c r="C1446" s="451" t="s">
        <v>24852</v>
      </c>
      <c r="D1446" s="452">
        <v>2170.7999999999997</v>
      </c>
      <c r="E1446" s="452">
        <f t="shared" si="23"/>
        <v>2170.7999999999997</v>
      </c>
      <c r="F1446" s="453" t="s">
        <v>9533</v>
      </c>
      <c r="G1446" s="453"/>
      <c r="H1446" s="737"/>
    </row>
    <row r="1447" spans="1:8" customFormat="1" ht="14.4" customHeight="1">
      <c r="A1447" s="753" t="s">
        <v>25862</v>
      </c>
      <c r="B1447" s="451" t="s">
        <v>25875</v>
      </c>
      <c r="C1447" s="451" t="s">
        <v>25876</v>
      </c>
      <c r="D1447" s="452">
        <v>264</v>
      </c>
      <c r="E1447" s="452">
        <f t="shared" si="23"/>
        <v>264</v>
      </c>
      <c r="F1447" s="453" t="s">
        <v>9533</v>
      </c>
      <c r="G1447" s="453"/>
      <c r="H1447" s="737"/>
    </row>
    <row r="1448" spans="1:8" customFormat="1" ht="14.4" customHeight="1">
      <c r="A1448" s="753" t="s">
        <v>25862</v>
      </c>
      <c r="B1448" s="451" t="s">
        <v>25877</v>
      </c>
      <c r="C1448" s="451" t="s">
        <v>25878</v>
      </c>
      <c r="D1448" s="452">
        <v>704.4</v>
      </c>
      <c r="E1448" s="452">
        <f t="shared" si="23"/>
        <v>704.4</v>
      </c>
      <c r="F1448" s="453" t="s">
        <v>9533</v>
      </c>
      <c r="G1448" s="453"/>
      <c r="H1448" s="737"/>
    </row>
    <row r="1449" spans="1:8" customFormat="1" ht="14.4" customHeight="1">
      <c r="A1449" s="753" t="s">
        <v>25862</v>
      </c>
      <c r="B1449" s="451" t="s">
        <v>25879</v>
      </c>
      <c r="C1449" s="451" t="s">
        <v>25880</v>
      </c>
      <c r="D1449" s="452">
        <v>1114.8</v>
      </c>
      <c r="E1449" s="452">
        <f t="shared" si="23"/>
        <v>1114.8</v>
      </c>
      <c r="F1449" s="453" t="s">
        <v>9533</v>
      </c>
      <c r="G1449" s="453"/>
      <c r="H1449" s="737"/>
    </row>
    <row r="1450" spans="1:8" customFormat="1" ht="14.4" customHeight="1">
      <c r="A1450" s="753" t="s">
        <v>25862</v>
      </c>
      <c r="B1450" s="451" t="s">
        <v>24853</v>
      </c>
      <c r="C1450" s="451" t="s">
        <v>24854</v>
      </c>
      <c r="D1450" s="452">
        <v>898.8</v>
      </c>
      <c r="E1450" s="452">
        <f t="shared" si="23"/>
        <v>898.8</v>
      </c>
      <c r="F1450" s="453" t="s">
        <v>9533</v>
      </c>
      <c r="G1450" s="453"/>
      <c r="H1450" s="737"/>
    </row>
    <row r="1451" spans="1:8" customFormat="1" ht="14.4" customHeight="1">
      <c r="A1451" s="753" t="s">
        <v>25862</v>
      </c>
      <c r="B1451" s="451" t="s">
        <v>24855</v>
      </c>
      <c r="C1451" s="451" t="s">
        <v>24856</v>
      </c>
      <c r="D1451" s="452">
        <v>2296.7999999999997</v>
      </c>
      <c r="E1451" s="452">
        <f t="shared" si="23"/>
        <v>2296.7999999999997</v>
      </c>
      <c r="F1451" s="453" t="s">
        <v>9533</v>
      </c>
      <c r="G1451" s="453"/>
      <c r="H1451" s="737"/>
    </row>
    <row r="1452" spans="1:8" customFormat="1" ht="14.4" customHeight="1">
      <c r="A1452" s="753" t="s">
        <v>25862</v>
      </c>
      <c r="B1452" s="451" t="s">
        <v>24857</v>
      </c>
      <c r="C1452" s="451" t="s">
        <v>24858</v>
      </c>
      <c r="D1452" s="452">
        <v>3693.6</v>
      </c>
      <c r="E1452" s="452">
        <f t="shared" si="23"/>
        <v>3693.6</v>
      </c>
      <c r="F1452" s="453" t="s">
        <v>9533</v>
      </c>
      <c r="G1452" s="453"/>
      <c r="H1452" s="737"/>
    </row>
    <row r="1453" spans="1:8" customFormat="1" ht="14.4" customHeight="1">
      <c r="A1453" s="753" t="s">
        <v>25862</v>
      </c>
      <c r="B1453" s="451" t="s">
        <v>25881</v>
      </c>
      <c r="C1453" s="451" t="s">
        <v>25882</v>
      </c>
      <c r="D1453" s="452">
        <v>448.8</v>
      </c>
      <c r="E1453" s="452">
        <f t="shared" si="23"/>
        <v>448.8</v>
      </c>
      <c r="F1453" s="453" t="s">
        <v>9533</v>
      </c>
      <c r="G1453" s="453"/>
      <c r="H1453" s="737"/>
    </row>
    <row r="1454" spans="1:8" customFormat="1" ht="14.4" customHeight="1">
      <c r="A1454" s="753" t="s">
        <v>25862</v>
      </c>
      <c r="B1454" s="451" t="s">
        <v>25883</v>
      </c>
      <c r="C1454" s="451" t="s">
        <v>25884</v>
      </c>
      <c r="D1454" s="452">
        <v>1197.5999999999999</v>
      </c>
      <c r="E1454" s="452">
        <f t="shared" si="23"/>
        <v>1197.5999999999999</v>
      </c>
      <c r="F1454" s="453" t="s">
        <v>9533</v>
      </c>
      <c r="G1454" s="453"/>
      <c r="H1454" s="737"/>
    </row>
    <row r="1455" spans="1:8" customFormat="1" ht="14.4" customHeight="1">
      <c r="A1455" s="753" t="s">
        <v>25862</v>
      </c>
      <c r="B1455" s="451" t="s">
        <v>25885</v>
      </c>
      <c r="C1455" s="451" t="s">
        <v>25886</v>
      </c>
      <c r="D1455" s="452">
        <v>1897.1999999999998</v>
      </c>
      <c r="E1455" s="452">
        <f t="shared" si="23"/>
        <v>1897.1999999999998</v>
      </c>
      <c r="F1455" s="453" t="s">
        <v>9533</v>
      </c>
      <c r="G1455" s="453"/>
      <c r="H1455" s="737"/>
    </row>
    <row r="1456" spans="1:8" customFormat="1" ht="14.4" customHeight="1">
      <c r="A1456" s="753" t="s">
        <v>25862</v>
      </c>
      <c r="B1456" s="451" t="s">
        <v>24859</v>
      </c>
      <c r="C1456" s="451" t="s">
        <v>24860</v>
      </c>
      <c r="D1456" s="452">
        <v>568.79999999999995</v>
      </c>
      <c r="E1456" s="452">
        <f t="shared" si="23"/>
        <v>568.79999999999995</v>
      </c>
      <c r="F1456" s="453" t="s">
        <v>9533</v>
      </c>
      <c r="G1456" s="453"/>
      <c r="H1456" s="737"/>
    </row>
    <row r="1457" spans="1:8" customFormat="1" ht="14.4" customHeight="1">
      <c r="A1457" s="753" t="s">
        <v>25862</v>
      </c>
      <c r="B1457" s="451" t="s">
        <v>24861</v>
      </c>
      <c r="C1457" s="451" t="s">
        <v>24862</v>
      </c>
      <c r="D1457" s="452">
        <v>1455.6</v>
      </c>
      <c r="E1457" s="452">
        <f t="shared" si="23"/>
        <v>1455.6</v>
      </c>
      <c r="F1457" s="453" t="s">
        <v>9533</v>
      </c>
      <c r="G1457" s="453"/>
      <c r="H1457" s="737"/>
    </row>
    <row r="1458" spans="1:8" customFormat="1" ht="14.4" customHeight="1">
      <c r="A1458" s="753" t="s">
        <v>25862</v>
      </c>
      <c r="B1458" s="451" t="s">
        <v>24863</v>
      </c>
      <c r="C1458" s="451" t="s">
        <v>24864</v>
      </c>
      <c r="D1458" s="452">
        <v>2341.1999999999998</v>
      </c>
      <c r="E1458" s="452">
        <f t="shared" si="23"/>
        <v>2341.1999999999998</v>
      </c>
      <c r="F1458" s="453" t="s">
        <v>9533</v>
      </c>
      <c r="G1458" s="453"/>
      <c r="H1458" s="737"/>
    </row>
    <row r="1459" spans="1:8" customFormat="1" ht="14.4" customHeight="1">
      <c r="A1459" s="753" t="s">
        <v>25862</v>
      </c>
      <c r="B1459" s="451" t="s">
        <v>25887</v>
      </c>
      <c r="C1459" s="451" t="s">
        <v>25888</v>
      </c>
      <c r="D1459" s="452">
        <v>284.39999999999998</v>
      </c>
      <c r="E1459" s="452">
        <f t="shared" si="23"/>
        <v>284.39999999999998</v>
      </c>
      <c r="F1459" s="453" t="s">
        <v>9533</v>
      </c>
      <c r="G1459" s="453"/>
      <c r="H1459" s="737"/>
    </row>
    <row r="1460" spans="1:8" customFormat="1" ht="14.4" customHeight="1">
      <c r="A1460" s="753" t="s">
        <v>25862</v>
      </c>
      <c r="B1460" s="451" t="s">
        <v>25889</v>
      </c>
      <c r="C1460" s="451" t="s">
        <v>25890</v>
      </c>
      <c r="D1460" s="452">
        <v>759.6</v>
      </c>
      <c r="E1460" s="452">
        <f t="shared" si="23"/>
        <v>759.6</v>
      </c>
      <c r="F1460" s="453" t="s">
        <v>9533</v>
      </c>
      <c r="G1460" s="453"/>
      <c r="H1460" s="737"/>
    </row>
    <row r="1461" spans="1:8" customFormat="1" ht="14.4" customHeight="1">
      <c r="A1461" s="753" t="s">
        <v>25862</v>
      </c>
      <c r="B1461" s="451" t="s">
        <v>25891</v>
      </c>
      <c r="C1461" s="451" t="s">
        <v>25892</v>
      </c>
      <c r="D1461" s="452">
        <v>1202.3999999999999</v>
      </c>
      <c r="E1461" s="452">
        <f t="shared" si="23"/>
        <v>1202.3999999999999</v>
      </c>
      <c r="F1461" s="453" t="s">
        <v>9533</v>
      </c>
      <c r="G1461" s="453"/>
      <c r="H1461" s="737"/>
    </row>
    <row r="1462" spans="1:8" customFormat="1" ht="14.4" customHeight="1">
      <c r="A1462" s="753" t="s">
        <v>25862</v>
      </c>
      <c r="B1462" s="451" t="s">
        <v>24865</v>
      </c>
      <c r="C1462" s="451" t="s">
        <v>24866</v>
      </c>
      <c r="D1462" s="452">
        <v>652.79999999999995</v>
      </c>
      <c r="E1462" s="452">
        <f t="shared" si="23"/>
        <v>652.79999999999995</v>
      </c>
      <c r="F1462" s="453" t="s">
        <v>9533</v>
      </c>
      <c r="G1462" s="453"/>
      <c r="H1462" s="737"/>
    </row>
    <row r="1463" spans="1:8" customFormat="1" ht="14.4" customHeight="1">
      <c r="A1463" s="753" t="s">
        <v>25862</v>
      </c>
      <c r="B1463" s="451" t="s">
        <v>24867</v>
      </c>
      <c r="C1463" s="451" t="s">
        <v>24868</v>
      </c>
      <c r="D1463" s="452">
        <v>1668</v>
      </c>
      <c r="E1463" s="452">
        <f t="shared" si="23"/>
        <v>1668</v>
      </c>
      <c r="F1463" s="453" t="s">
        <v>9533</v>
      </c>
      <c r="G1463" s="453"/>
      <c r="H1463" s="737"/>
    </row>
    <row r="1464" spans="1:8" customFormat="1" ht="14.4" customHeight="1">
      <c r="A1464" s="753" t="s">
        <v>25862</v>
      </c>
      <c r="B1464" s="451" t="s">
        <v>24869</v>
      </c>
      <c r="C1464" s="451" t="s">
        <v>24870</v>
      </c>
      <c r="D1464" s="452">
        <v>2683.2</v>
      </c>
      <c r="E1464" s="452">
        <f t="shared" si="23"/>
        <v>2683.2</v>
      </c>
      <c r="F1464" s="453" t="s">
        <v>9533</v>
      </c>
      <c r="G1464" s="453"/>
      <c r="H1464" s="737"/>
    </row>
    <row r="1465" spans="1:8" customFormat="1" ht="14.4" customHeight="1">
      <c r="A1465" s="753" t="s">
        <v>25862</v>
      </c>
      <c r="B1465" s="451" t="s">
        <v>25893</v>
      </c>
      <c r="C1465" s="451" t="s">
        <v>25894</v>
      </c>
      <c r="D1465" s="452">
        <v>326.39999999999998</v>
      </c>
      <c r="E1465" s="452">
        <f t="shared" si="23"/>
        <v>326.39999999999998</v>
      </c>
      <c r="F1465" s="453" t="s">
        <v>9533</v>
      </c>
      <c r="G1465" s="453"/>
      <c r="H1465" s="737"/>
    </row>
    <row r="1466" spans="1:8" customFormat="1" ht="14.4" customHeight="1">
      <c r="A1466" s="753" t="s">
        <v>25862</v>
      </c>
      <c r="B1466" s="451" t="s">
        <v>25895</v>
      </c>
      <c r="C1466" s="451" t="s">
        <v>25896</v>
      </c>
      <c r="D1466" s="452">
        <v>870</v>
      </c>
      <c r="E1466" s="452">
        <f t="shared" si="23"/>
        <v>870</v>
      </c>
      <c r="F1466" s="453" t="s">
        <v>9533</v>
      </c>
      <c r="G1466" s="453"/>
      <c r="H1466" s="737"/>
    </row>
    <row r="1467" spans="1:8" customFormat="1" ht="14.4" customHeight="1">
      <c r="A1467" s="753" t="s">
        <v>25862</v>
      </c>
      <c r="B1467" s="451" t="s">
        <v>25897</v>
      </c>
      <c r="C1467" s="451" t="s">
        <v>25898</v>
      </c>
      <c r="D1467" s="452">
        <v>1377.6</v>
      </c>
      <c r="E1467" s="452">
        <f t="shared" si="23"/>
        <v>1377.6</v>
      </c>
      <c r="F1467" s="453" t="s">
        <v>9533</v>
      </c>
      <c r="G1467" s="453"/>
      <c r="H1467" s="737"/>
    </row>
    <row r="1468" spans="1:8" customFormat="1" ht="14.4" customHeight="1">
      <c r="A1468" s="753" t="s">
        <v>25862</v>
      </c>
      <c r="B1468" s="451" t="s">
        <v>24871</v>
      </c>
      <c r="C1468" s="451" t="s">
        <v>24872</v>
      </c>
      <c r="D1468" s="452">
        <v>618</v>
      </c>
      <c r="E1468" s="452">
        <f t="shared" si="23"/>
        <v>618</v>
      </c>
      <c r="F1468" s="453" t="s">
        <v>9533</v>
      </c>
      <c r="G1468" s="453"/>
      <c r="H1468" s="737"/>
    </row>
    <row r="1469" spans="1:8" customFormat="1" ht="14.4" customHeight="1">
      <c r="A1469" s="753" t="s">
        <v>25862</v>
      </c>
      <c r="B1469" s="451" t="s">
        <v>24873</v>
      </c>
      <c r="C1469" s="451" t="s">
        <v>24874</v>
      </c>
      <c r="D1469" s="452">
        <v>1580.3999999999999</v>
      </c>
      <c r="E1469" s="452">
        <f t="shared" si="23"/>
        <v>1580.3999999999999</v>
      </c>
      <c r="F1469" s="453" t="s">
        <v>9533</v>
      </c>
      <c r="G1469" s="453"/>
      <c r="H1469" s="737"/>
    </row>
    <row r="1470" spans="1:8" customFormat="1" ht="14.4" customHeight="1">
      <c r="A1470" s="753" t="s">
        <v>25862</v>
      </c>
      <c r="B1470" s="451" t="s">
        <v>24875</v>
      </c>
      <c r="C1470" s="451" t="s">
        <v>24876</v>
      </c>
      <c r="D1470" s="452">
        <v>2541.6</v>
      </c>
      <c r="E1470" s="452">
        <f t="shared" si="23"/>
        <v>2541.6</v>
      </c>
      <c r="F1470" s="453" t="s">
        <v>9533</v>
      </c>
      <c r="G1470" s="453"/>
      <c r="H1470" s="737"/>
    </row>
    <row r="1471" spans="1:8" customFormat="1" ht="14.4" customHeight="1">
      <c r="A1471" s="753" t="s">
        <v>25862</v>
      </c>
      <c r="B1471" s="451" t="s">
        <v>25899</v>
      </c>
      <c r="C1471" s="451" t="s">
        <v>25900</v>
      </c>
      <c r="D1471" s="452">
        <v>309.59999999999997</v>
      </c>
      <c r="E1471" s="452">
        <f t="shared" si="23"/>
        <v>309.59999999999997</v>
      </c>
      <c r="F1471" s="453" t="s">
        <v>9533</v>
      </c>
      <c r="G1471" s="453"/>
      <c r="H1471" s="737"/>
    </row>
    <row r="1472" spans="1:8" customFormat="1" ht="14.4" customHeight="1">
      <c r="A1472" s="753" t="s">
        <v>25862</v>
      </c>
      <c r="B1472" s="451" t="s">
        <v>25901</v>
      </c>
      <c r="C1472" s="451" t="s">
        <v>25902</v>
      </c>
      <c r="D1472" s="452">
        <v>824.4</v>
      </c>
      <c r="E1472" s="452">
        <f t="shared" si="23"/>
        <v>824.4</v>
      </c>
      <c r="F1472" s="453" t="s">
        <v>9533</v>
      </c>
      <c r="G1472" s="453"/>
      <c r="H1472" s="737"/>
    </row>
    <row r="1473" spans="1:8" customFormat="1" ht="14.4" customHeight="1">
      <c r="A1473" s="753" t="s">
        <v>25862</v>
      </c>
      <c r="B1473" s="451" t="s">
        <v>25903</v>
      </c>
      <c r="C1473" s="451" t="s">
        <v>25904</v>
      </c>
      <c r="D1473" s="452">
        <v>1305.5999999999999</v>
      </c>
      <c r="E1473" s="452">
        <f t="shared" si="23"/>
        <v>1305.5999999999999</v>
      </c>
      <c r="F1473" s="453" t="s">
        <v>9533</v>
      </c>
      <c r="G1473" s="453"/>
      <c r="H1473" s="737"/>
    </row>
    <row r="1474" spans="1:8" customFormat="1" ht="14.4" customHeight="1">
      <c r="A1474" s="753" t="s">
        <v>25862</v>
      </c>
      <c r="B1474" s="451" t="s">
        <v>24878</v>
      </c>
      <c r="C1474" s="451" t="s">
        <v>24879</v>
      </c>
      <c r="D1474" s="452">
        <v>909.6</v>
      </c>
      <c r="E1474" s="452">
        <f t="shared" si="23"/>
        <v>909.6</v>
      </c>
      <c r="F1474" s="453" t="s">
        <v>9533</v>
      </c>
      <c r="G1474" s="453"/>
      <c r="H1474" s="737"/>
    </row>
    <row r="1475" spans="1:8" customFormat="1" ht="14.4" customHeight="1">
      <c r="A1475" s="753" t="s">
        <v>25862</v>
      </c>
      <c r="B1475" s="451" t="s">
        <v>24880</v>
      </c>
      <c r="C1475" s="451" t="s">
        <v>24881</v>
      </c>
      <c r="D1475" s="452">
        <v>2324.4</v>
      </c>
      <c r="E1475" s="452">
        <f t="shared" si="23"/>
        <v>2324.4</v>
      </c>
      <c r="F1475" s="453" t="s">
        <v>9533</v>
      </c>
      <c r="G1475" s="453"/>
      <c r="H1475" s="737"/>
    </row>
    <row r="1476" spans="1:8" customFormat="1" ht="14.4" customHeight="1">
      <c r="A1476" s="753" t="s">
        <v>25862</v>
      </c>
      <c r="B1476" s="451" t="s">
        <v>24882</v>
      </c>
      <c r="C1476" s="451" t="s">
        <v>24883</v>
      </c>
      <c r="D1476" s="452">
        <v>3739.2</v>
      </c>
      <c r="E1476" s="452">
        <f t="shared" si="23"/>
        <v>3739.2</v>
      </c>
      <c r="F1476" s="453" t="s">
        <v>9533</v>
      </c>
      <c r="G1476" s="453"/>
      <c r="H1476" s="737"/>
    </row>
    <row r="1477" spans="1:8" customFormat="1" ht="14.4" customHeight="1">
      <c r="A1477" s="753" t="s">
        <v>25862</v>
      </c>
      <c r="B1477" s="451" t="s">
        <v>25905</v>
      </c>
      <c r="C1477" s="451" t="s">
        <v>25906</v>
      </c>
      <c r="D1477" s="452">
        <v>454.8</v>
      </c>
      <c r="E1477" s="452">
        <f t="shared" si="23"/>
        <v>454.8</v>
      </c>
      <c r="F1477" s="453" t="s">
        <v>9533</v>
      </c>
      <c r="G1477" s="453"/>
      <c r="H1477" s="737"/>
    </row>
    <row r="1478" spans="1:8" customFormat="1" ht="14.4" customHeight="1">
      <c r="A1478" s="753" t="s">
        <v>25862</v>
      </c>
      <c r="B1478" s="451" t="s">
        <v>25907</v>
      </c>
      <c r="C1478" s="451" t="s">
        <v>25908</v>
      </c>
      <c r="D1478" s="452">
        <v>1213.2</v>
      </c>
      <c r="E1478" s="452">
        <f t="shared" si="23"/>
        <v>1213.2</v>
      </c>
      <c r="F1478" s="453" t="s">
        <v>9533</v>
      </c>
      <c r="G1478" s="453"/>
      <c r="H1478" s="737"/>
    </row>
    <row r="1479" spans="1:8" customFormat="1" ht="14.4" customHeight="1">
      <c r="A1479" s="753" t="s">
        <v>25862</v>
      </c>
      <c r="B1479" s="451" t="s">
        <v>25909</v>
      </c>
      <c r="C1479" s="451" t="s">
        <v>25910</v>
      </c>
      <c r="D1479" s="452">
        <v>1920</v>
      </c>
      <c r="E1479" s="452">
        <f t="shared" si="23"/>
        <v>1920</v>
      </c>
      <c r="F1479" s="453" t="s">
        <v>9533</v>
      </c>
      <c r="G1479" s="453"/>
      <c r="H1479" s="737"/>
    </row>
    <row r="1480" spans="1:8" customFormat="1" ht="14.4" customHeight="1">
      <c r="A1480" s="753" t="s">
        <v>25862</v>
      </c>
      <c r="B1480" s="451" t="s">
        <v>24885</v>
      </c>
      <c r="C1480" s="451" t="s">
        <v>24886</v>
      </c>
      <c r="D1480" s="452">
        <v>1196.3999999999999</v>
      </c>
      <c r="E1480" s="452">
        <f t="shared" si="23"/>
        <v>1196.3999999999999</v>
      </c>
      <c r="F1480" s="453" t="s">
        <v>9533</v>
      </c>
      <c r="G1480" s="453"/>
      <c r="H1480" s="737"/>
    </row>
    <row r="1481" spans="1:8" customFormat="1" ht="14.4" customHeight="1">
      <c r="A1481" s="753" t="s">
        <v>25862</v>
      </c>
      <c r="B1481" s="451" t="s">
        <v>24887</v>
      </c>
      <c r="C1481" s="451" t="s">
        <v>24888</v>
      </c>
      <c r="D1481" s="452">
        <v>3056.4</v>
      </c>
      <c r="E1481" s="452">
        <f t="shared" si="23"/>
        <v>3056.4</v>
      </c>
      <c r="F1481" s="453" t="s">
        <v>9533</v>
      </c>
      <c r="G1481" s="453"/>
      <c r="H1481" s="737"/>
    </row>
    <row r="1482" spans="1:8" customFormat="1" ht="14.4" customHeight="1">
      <c r="A1482" s="753" t="s">
        <v>25862</v>
      </c>
      <c r="B1482" s="451" t="s">
        <v>24889</v>
      </c>
      <c r="C1482" s="451" t="s">
        <v>24890</v>
      </c>
      <c r="D1482" s="452">
        <v>4916.3999999999996</v>
      </c>
      <c r="E1482" s="452">
        <f t="shared" si="23"/>
        <v>4916.3999999999996</v>
      </c>
      <c r="F1482" s="453" t="s">
        <v>9533</v>
      </c>
      <c r="G1482" s="453"/>
      <c r="H1482" s="737"/>
    </row>
    <row r="1483" spans="1:8" customFormat="1" ht="14.4" customHeight="1">
      <c r="A1483" s="753" t="s">
        <v>25862</v>
      </c>
      <c r="B1483" s="451" t="s">
        <v>25911</v>
      </c>
      <c r="C1483" s="451" t="s">
        <v>25912</v>
      </c>
      <c r="D1483" s="452">
        <v>597.6</v>
      </c>
      <c r="E1483" s="452">
        <f t="shared" si="23"/>
        <v>597.6</v>
      </c>
      <c r="F1483" s="453" t="s">
        <v>9533</v>
      </c>
      <c r="G1483" s="453"/>
      <c r="H1483" s="737"/>
    </row>
    <row r="1484" spans="1:8" customFormat="1" ht="14.4" customHeight="1">
      <c r="A1484" s="753" t="s">
        <v>25862</v>
      </c>
      <c r="B1484" s="451" t="s">
        <v>25913</v>
      </c>
      <c r="C1484" s="451" t="s">
        <v>25914</v>
      </c>
      <c r="D1484" s="452">
        <v>1594.8</v>
      </c>
      <c r="E1484" s="452">
        <f t="shared" si="23"/>
        <v>1594.8</v>
      </c>
      <c r="F1484" s="453" t="s">
        <v>9533</v>
      </c>
      <c r="G1484" s="453"/>
      <c r="H1484" s="737"/>
    </row>
    <row r="1485" spans="1:8" customFormat="1" ht="14.4" customHeight="1">
      <c r="A1485" s="753" t="s">
        <v>25862</v>
      </c>
      <c r="B1485" s="451" t="s">
        <v>25915</v>
      </c>
      <c r="C1485" s="451" t="s">
        <v>25916</v>
      </c>
      <c r="D1485" s="452">
        <v>2524.7999999999997</v>
      </c>
      <c r="E1485" s="452">
        <f t="shared" si="23"/>
        <v>2524.7999999999997</v>
      </c>
      <c r="F1485" s="453" t="s">
        <v>9533</v>
      </c>
      <c r="G1485" s="453"/>
      <c r="H1485" s="737"/>
    </row>
    <row r="1486" spans="1:8" customFormat="1" ht="14.4" customHeight="1">
      <c r="A1486" s="753" t="s">
        <v>25862</v>
      </c>
      <c r="B1486" s="451" t="s">
        <v>24891</v>
      </c>
      <c r="C1486" s="451" t="s">
        <v>24892</v>
      </c>
      <c r="D1486" s="452">
        <v>394.8</v>
      </c>
      <c r="E1486" s="452">
        <f t="shared" si="23"/>
        <v>394.8</v>
      </c>
      <c r="F1486" s="453" t="s">
        <v>9533</v>
      </c>
      <c r="G1486" s="453"/>
      <c r="H1486" s="737"/>
    </row>
    <row r="1487" spans="1:8" customFormat="1" ht="14.4" customHeight="1">
      <c r="A1487" s="753" t="s">
        <v>25862</v>
      </c>
      <c r="B1487" s="451" t="s">
        <v>24893</v>
      </c>
      <c r="C1487" s="451" t="s">
        <v>24894</v>
      </c>
      <c r="D1487" s="452">
        <v>1010.4</v>
      </c>
      <c r="E1487" s="452">
        <f t="shared" si="23"/>
        <v>1010.4</v>
      </c>
      <c r="F1487" s="453" t="s">
        <v>9533</v>
      </c>
      <c r="G1487" s="453"/>
      <c r="H1487" s="737"/>
    </row>
    <row r="1488" spans="1:8" customFormat="1" ht="14.4" customHeight="1">
      <c r="A1488" s="753" t="s">
        <v>25862</v>
      </c>
      <c r="B1488" s="451" t="s">
        <v>24895</v>
      </c>
      <c r="C1488" s="451" t="s">
        <v>24896</v>
      </c>
      <c r="D1488" s="452">
        <v>1626</v>
      </c>
      <c r="E1488" s="452">
        <f t="shared" si="23"/>
        <v>1626</v>
      </c>
      <c r="F1488" s="453" t="s">
        <v>9533</v>
      </c>
      <c r="G1488" s="453"/>
      <c r="H1488" s="737"/>
    </row>
    <row r="1489" spans="1:8" customFormat="1" ht="14.4" customHeight="1">
      <c r="A1489" s="753" t="s">
        <v>25862</v>
      </c>
      <c r="B1489" s="451" t="s">
        <v>25917</v>
      </c>
      <c r="C1489" s="451" t="s">
        <v>25918</v>
      </c>
      <c r="D1489" s="452">
        <v>198</v>
      </c>
      <c r="E1489" s="452">
        <f t="shared" si="23"/>
        <v>198</v>
      </c>
      <c r="F1489" s="453" t="s">
        <v>9533</v>
      </c>
      <c r="G1489" s="453"/>
      <c r="H1489" s="737"/>
    </row>
    <row r="1490" spans="1:8" customFormat="1" ht="14.4" customHeight="1">
      <c r="A1490" s="753" t="s">
        <v>25862</v>
      </c>
      <c r="B1490" s="451" t="s">
        <v>25919</v>
      </c>
      <c r="C1490" s="451" t="s">
        <v>25920</v>
      </c>
      <c r="D1490" s="452">
        <v>526.79999999999995</v>
      </c>
      <c r="E1490" s="452">
        <f t="shared" si="23"/>
        <v>526.79999999999995</v>
      </c>
      <c r="F1490" s="453" t="s">
        <v>9533</v>
      </c>
      <c r="G1490" s="453"/>
      <c r="H1490" s="737"/>
    </row>
    <row r="1491" spans="1:8" customFormat="1" ht="14.4" customHeight="1">
      <c r="A1491" s="753" t="s">
        <v>25862</v>
      </c>
      <c r="B1491" s="451" t="s">
        <v>25921</v>
      </c>
      <c r="C1491" s="451" t="s">
        <v>25922</v>
      </c>
      <c r="D1491" s="452">
        <v>835.19999999999993</v>
      </c>
      <c r="E1491" s="452">
        <f t="shared" si="23"/>
        <v>835.19999999999993</v>
      </c>
      <c r="F1491" s="453" t="s">
        <v>9533</v>
      </c>
      <c r="G1491" s="453"/>
      <c r="H1491" s="737"/>
    </row>
    <row r="1492" spans="1:8" customFormat="1" ht="14.4" customHeight="1">
      <c r="A1492" s="753" t="s">
        <v>25862</v>
      </c>
      <c r="B1492" s="451" t="s">
        <v>24897</v>
      </c>
      <c r="C1492" s="451" t="s">
        <v>24898</v>
      </c>
      <c r="D1492" s="452">
        <v>518.4</v>
      </c>
      <c r="E1492" s="452">
        <f t="shared" si="23"/>
        <v>518.4</v>
      </c>
      <c r="F1492" s="453" t="s">
        <v>9533</v>
      </c>
      <c r="G1492" s="453"/>
      <c r="H1492" s="737"/>
    </row>
    <row r="1493" spans="1:8" customFormat="1" ht="14.4" customHeight="1">
      <c r="A1493" s="753" t="s">
        <v>25862</v>
      </c>
      <c r="B1493" s="451" t="s">
        <v>24899</v>
      </c>
      <c r="C1493" s="451" t="s">
        <v>24900</v>
      </c>
      <c r="D1493" s="452">
        <v>1326</v>
      </c>
      <c r="E1493" s="452">
        <f t="shared" si="23"/>
        <v>1326</v>
      </c>
      <c r="F1493" s="453" t="s">
        <v>9533</v>
      </c>
      <c r="G1493" s="453"/>
      <c r="H1493" s="737"/>
    </row>
    <row r="1494" spans="1:8" customFormat="1" ht="14.4" customHeight="1">
      <c r="A1494" s="753" t="s">
        <v>25862</v>
      </c>
      <c r="B1494" s="451" t="s">
        <v>24901</v>
      </c>
      <c r="C1494" s="451" t="s">
        <v>24902</v>
      </c>
      <c r="D1494" s="452">
        <v>2133.6</v>
      </c>
      <c r="E1494" s="452">
        <f t="shared" si="23"/>
        <v>2133.6</v>
      </c>
      <c r="F1494" s="453" t="s">
        <v>9533</v>
      </c>
      <c r="G1494" s="453"/>
      <c r="H1494" s="737"/>
    </row>
    <row r="1495" spans="1:8" customFormat="1" ht="14.4" customHeight="1">
      <c r="A1495" s="753" t="s">
        <v>25862</v>
      </c>
      <c r="B1495" s="451" t="s">
        <v>25923</v>
      </c>
      <c r="C1495" s="451" t="s">
        <v>25924</v>
      </c>
      <c r="D1495" s="452">
        <v>259.2</v>
      </c>
      <c r="E1495" s="452">
        <f t="shared" si="23"/>
        <v>259.2</v>
      </c>
      <c r="F1495" s="453" t="s">
        <v>9533</v>
      </c>
      <c r="G1495" s="453"/>
      <c r="H1495" s="737"/>
    </row>
    <row r="1496" spans="1:8" customFormat="1" ht="14.4" customHeight="1">
      <c r="A1496" s="753" t="s">
        <v>25862</v>
      </c>
      <c r="B1496" s="451" t="s">
        <v>25925</v>
      </c>
      <c r="C1496" s="451" t="s">
        <v>25926</v>
      </c>
      <c r="D1496" s="452">
        <v>692.4</v>
      </c>
      <c r="E1496" s="452">
        <f t="shared" si="23"/>
        <v>692.4</v>
      </c>
      <c r="F1496" s="453" t="s">
        <v>9533</v>
      </c>
      <c r="G1496" s="453"/>
      <c r="H1496" s="737"/>
    </row>
    <row r="1497" spans="1:8" customFormat="1" ht="14.4" customHeight="1">
      <c r="A1497" s="753" t="s">
        <v>25862</v>
      </c>
      <c r="B1497" s="451" t="s">
        <v>25927</v>
      </c>
      <c r="C1497" s="451" t="s">
        <v>25928</v>
      </c>
      <c r="D1497" s="452">
        <v>1095.5999999999999</v>
      </c>
      <c r="E1497" s="452">
        <f t="shared" si="23"/>
        <v>1095.5999999999999</v>
      </c>
      <c r="F1497" s="453" t="s">
        <v>9533</v>
      </c>
      <c r="G1497" s="453"/>
      <c r="H1497" s="737"/>
    </row>
    <row r="1498" spans="1:8" customFormat="1" ht="14.4" customHeight="1">
      <c r="A1498" s="753" t="s">
        <v>25862</v>
      </c>
      <c r="B1498" s="451" t="s">
        <v>24903</v>
      </c>
      <c r="C1498" s="451" t="s">
        <v>24904</v>
      </c>
      <c r="D1498" s="452">
        <v>445.2</v>
      </c>
      <c r="E1498" s="452">
        <f t="shared" ref="E1498:E1561" si="24">D1498*(1-$E$5)</f>
        <v>445.2</v>
      </c>
      <c r="F1498" s="453" t="s">
        <v>9533</v>
      </c>
      <c r="G1498" s="453"/>
      <c r="H1498" s="737"/>
    </row>
    <row r="1499" spans="1:8" customFormat="1" ht="14.4" customHeight="1">
      <c r="A1499" s="753" t="s">
        <v>25862</v>
      </c>
      <c r="B1499" s="451" t="s">
        <v>24905</v>
      </c>
      <c r="C1499" s="451" t="s">
        <v>24906</v>
      </c>
      <c r="D1499" s="452">
        <v>1136.3999999999999</v>
      </c>
      <c r="E1499" s="452">
        <f t="shared" si="24"/>
        <v>1136.3999999999999</v>
      </c>
      <c r="F1499" s="453" t="s">
        <v>9533</v>
      </c>
      <c r="G1499" s="453"/>
      <c r="H1499" s="737"/>
    </row>
    <row r="1500" spans="1:8" customFormat="1" ht="14.4" customHeight="1">
      <c r="A1500" s="753" t="s">
        <v>25862</v>
      </c>
      <c r="B1500" s="451" t="s">
        <v>24907</v>
      </c>
      <c r="C1500" s="451" t="s">
        <v>24908</v>
      </c>
      <c r="D1500" s="452">
        <v>1828.8</v>
      </c>
      <c r="E1500" s="452">
        <f t="shared" si="24"/>
        <v>1828.8</v>
      </c>
      <c r="F1500" s="453" t="s">
        <v>9533</v>
      </c>
      <c r="G1500" s="453"/>
      <c r="H1500" s="737"/>
    </row>
    <row r="1501" spans="1:8" customFormat="1" ht="14.4" customHeight="1">
      <c r="A1501" s="753" t="s">
        <v>25862</v>
      </c>
      <c r="B1501" s="451" t="s">
        <v>25929</v>
      </c>
      <c r="C1501" s="451" t="s">
        <v>25930</v>
      </c>
      <c r="D1501" s="452">
        <v>222</v>
      </c>
      <c r="E1501" s="452">
        <f t="shared" si="24"/>
        <v>222</v>
      </c>
      <c r="F1501" s="453" t="s">
        <v>9533</v>
      </c>
      <c r="G1501" s="453"/>
      <c r="H1501" s="737"/>
    </row>
    <row r="1502" spans="1:8" customFormat="1" ht="14.4" customHeight="1">
      <c r="A1502" s="753" t="s">
        <v>25862</v>
      </c>
      <c r="B1502" s="451" t="s">
        <v>25931</v>
      </c>
      <c r="C1502" s="451" t="s">
        <v>25932</v>
      </c>
      <c r="D1502" s="452">
        <v>592.79999999999995</v>
      </c>
      <c r="E1502" s="452">
        <f t="shared" si="24"/>
        <v>592.79999999999995</v>
      </c>
      <c r="F1502" s="453" t="s">
        <v>9533</v>
      </c>
      <c r="G1502" s="453"/>
      <c r="H1502" s="737"/>
    </row>
    <row r="1503" spans="1:8" customFormat="1" ht="14.4" customHeight="1">
      <c r="A1503" s="753" t="s">
        <v>25862</v>
      </c>
      <c r="B1503" s="451" t="s">
        <v>25933</v>
      </c>
      <c r="C1503" s="451" t="s">
        <v>25934</v>
      </c>
      <c r="D1503" s="452">
        <v>938.4</v>
      </c>
      <c r="E1503" s="452">
        <f t="shared" si="24"/>
        <v>938.4</v>
      </c>
      <c r="F1503" s="453" t="s">
        <v>9533</v>
      </c>
      <c r="G1503" s="453"/>
      <c r="H1503" s="737"/>
    </row>
    <row r="1504" spans="1:8" customFormat="1" ht="14.4" customHeight="1">
      <c r="A1504" s="753" t="s">
        <v>25862</v>
      </c>
      <c r="B1504" s="451" t="s">
        <v>24909</v>
      </c>
      <c r="C1504" s="451" t="s">
        <v>24910</v>
      </c>
      <c r="D1504" s="452">
        <v>267.59999999999997</v>
      </c>
      <c r="E1504" s="452">
        <f t="shared" si="24"/>
        <v>267.59999999999997</v>
      </c>
      <c r="F1504" s="453" t="s">
        <v>9533</v>
      </c>
      <c r="G1504" s="453"/>
      <c r="H1504" s="737"/>
    </row>
    <row r="1505" spans="1:8" customFormat="1" ht="14.4" customHeight="1">
      <c r="A1505" s="753" t="s">
        <v>25862</v>
      </c>
      <c r="B1505" s="451" t="s">
        <v>24911</v>
      </c>
      <c r="C1505" s="451" t="s">
        <v>24912</v>
      </c>
      <c r="D1505" s="452">
        <v>682.8</v>
      </c>
      <c r="E1505" s="452">
        <f t="shared" si="24"/>
        <v>682.8</v>
      </c>
      <c r="F1505" s="453" t="s">
        <v>9533</v>
      </c>
      <c r="G1505" s="453"/>
      <c r="H1505" s="737"/>
    </row>
    <row r="1506" spans="1:8" customFormat="1" ht="14.4" customHeight="1">
      <c r="A1506" s="753" t="s">
        <v>25862</v>
      </c>
      <c r="B1506" s="451" t="s">
        <v>24913</v>
      </c>
      <c r="C1506" s="451" t="s">
        <v>24914</v>
      </c>
      <c r="D1506" s="452">
        <v>1099.2</v>
      </c>
      <c r="E1506" s="452">
        <f t="shared" si="24"/>
        <v>1099.2</v>
      </c>
      <c r="F1506" s="453" t="s">
        <v>9533</v>
      </c>
      <c r="G1506" s="453"/>
      <c r="H1506" s="737"/>
    </row>
    <row r="1507" spans="1:8" customFormat="1" ht="14.4" customHeight="1">
      <c r="A1507" s="753" t="s">
        <v>25862</v>
      </c>
      <c r="B1507" s="451" t="s">
        <v>25935</v>
      </c>
      <c r="C1507" s="451" t="s">
        <v>25936</v>
      </c>
      <c r="D1507" s="452">
        <v>133.19999999999999</v>
      </c>
      <c r="E1507" s="452">
        <f t="shared" si="24"/>
        <v>133.19999999999999</v>
      </c>
      <c r="F1507" s="453" t="s">
        <v>9533</v>
      </c>
      <c r="G1507" s="453"/>
      <c r="H1507" s="737"/>
    </row>
    <row r="1508" spans="1:8" customFormat="1" ht="14.4" customHeight="1">
      <c r="A1508" s="753" t="s">
        <v>25862</v>
      </c>
      <c r="B1508" s="451" t="s">
        <v>25937</v>
      </c>
      <c r="C1508" s="451" t="s">
        <v>25938</v>
      </c>
      <c r="D1508" s="452">
        <v>356.4</v>
      </c>
      <c r="E1508" s="452">
        <f t="shared" si="24"/>
        <v>356.4</v>
      </c>
      <c r="F1508" s="453" t="s">
        <v>9533</v>
      </c>
      <c r="G1508" s="453"/>
      <c r="H1508" s="737"/>
    </row>
    <row r="1509" spans="1:8" customFormat="1" ht="14.4" customHeight="1">
      <c r="A1509" s="753" t="s">
        <v>25862</v>
      </c>
      <c r="B1509" s="451" t="s">
        <v>25939</v>
      </c>
      <c r="C1509" s="451" t="s">
        <v>25940</v>
      </c>
      <c r="D1509" s="452">
        <v>564</v>
      </c>
      <c r="E1509" s="452">
        <f t="shared" si="24"/>
        <v>564</v>
      </c>
      <c r="F1509" s="453" t="s">
        <v>9533</v>
      </c>
      <c r="G1509" s="453"/>
      <c r="H1509" s="737"/>
    </row>
    <row r="1510" spans="1:8" customFormat="1" ht="14.4" customHeight="1">
      <c r="A1510" s="753" t="s">
        <v>25862</v>
      </c>
      <c r="B1510" s="451" t="s">
        <v>24915</v>
      </c>
      <c r="C1510" s="451" t="s">
        <v>24916</v>
      </c>
      <c r="D1510" s="452">
        <v>574.79999999999995</v>
      </c>
      <c r="E1510" s="452">
        <f t="shared" si="24"/>
        <v>574.79999999999995</v>
      </c>
      <c r="F1510" s="453" t="s">
        <v>9533</v>
      </c>
      <c r="G1510" s="453"/>
      <c r="H1510" s="737"/>
    </row>
    <row r="1511" spans="1:8" customFormat="1" ht="14.4" customHeight="1">
      <c r="A1511" s="753" t="s">
        <v>25862</v>
      </c>
      <c r="B1511" s="451" t="s">
        <v>24917</v>
      </c>
      <c r="C1511" s="451" t="s">
        <v>24918</v>
      </c>
      <c r="D1511" s="452">
        <v>1470</v>
      </c>
      <c r="E1511" s="452">
        <f t="shared" si="24"/>
        <v>1470</v>
      </c>
      <c r="F1511" s="453" t="s">
        <v>9533</v>
      </c>
      <c r="G1511" s="453"/>
      <c r="H1511" s="737"/>
    </row>
    <row r="1512" spans="1:8" customFormat="1" ht="14.4" customHeight="1">
      <c r="A1512" s="753" t="s">
        <v>25862</v>
      </c>
      <c r="B1512" s="451" t="s">
        <v>24919</v>
      </c>
      <c r="C1512" s="451" t="s">
        <v>24920</v>
      </c>
      <c r="D1512" s="452">
        <v>2364</v>
      </c>
      <c r="E1512" s="452">
        <f t="shared" si="24"/>
        <v>2364</v>
      </c>
      <c r="F1512" s="453" t="s">
        <v>9533</v>
      </c>
      <c r="G1512" s="453"/>
      <c r="H1512" s="737"/>
    </row>
    <row r="1513" spans="1:8" customFormat="1" ht="14.4" customHeight="1">
      <c r="A1513" s="753" t="s">
        <v>25862</v>
      </c>
      <c r="B1513" s="451" t="s">
        <v>25941</v>
      </c>
      <c r="C1513" s="451" t="s">
        <v>25942</v>
      </c>
      <c r="D1513" s="452">
        <v>288</v>
      </c>
      <c r="E1513" s="452">
        <f t="shared" si="24"/>
        <v>288</v>
      </c>
      <c r="F1513" s="453" t="s">
        <v>9533</v>
      </c>
      <c r="G1513" s="453"/>
      <c r="H1513" s="737"/>
    </row>
    <row r="1514" spans="1:8" customFormat="1" ht="14.4" customHeight="1">
      <c r="A1514" s="753" t="s">
        <v>25862</v>
      </c>
      <c r="B1514" s="451" t="s">
        <v>25943</v>
      </c>
      <c r="C1514" s="451" t="s">
        <v>25944</v>
      </c>
      <c r="D1514" s="452">
        <v>766.8</v>
      </c>
      <c r="E1514" s="452">
        <f t="shared" si="24"/>
        <v>766.8</v>
      </c>
      <c r="F1514" s="453" t="s">
        <v>9533</v>
      </c>
      <c r="G1514" s="453"/>
      <c r="H1514" s="737"/>
    </row>
    <row r="1515" spans="1:8" customFormat="1" ht="14.4" customHeight="1">
      <c r="A1515" s="753" t="s">
        <v>25862</v>
      </c>
      <c r="B1515" s="451" t="s">
        <v>25945</v>
      </c>
      <c r="C1515" s="451" t="s">
        <v>25946</v>
      </c>
      <c r="D1515" s="452">
        <v>1214.3999999999999</v>
      </c>
      <c r="E1515" s="452">
        <f t="shared" si="24"/>
        <v>1214.3999999999999</v>
      </c>
      <c r="F1515" s="453" t="s">
        <v>9533</v>
      </c>
      <c r="G1515" s="453"/>
      <c r="H1515" s="737"/>
    </row>
    <row r="1516" spans="1:8" customFormat="1" ht="14.4" customHeight="1">
      <c r="A1516" s="753" t="s">
        <v>25862</v>
      </c>
      <c r="B1516" s="451" t="s">
        <v>24921</v>
      </c>
      <c r="C1516" s="451" t="s">
        <v>24922</v>
      </c>
      <c r="D1516" s="452">
        <v>415.2</v>
      </c>
      <c r="E1516" s="452">
        <f t="shared" si="24"/>
        <v>415.2</v>
      </c>
      <c r="F1516" s="453" t="s">
        <v>9533</v>
      </c>
      <c r="G1516" s="453"/>
      <c r="H1516" s="737"/>
    </row>
    <row r="1517" spans="1:8" customFormat="1" ht="14.4" customHeight="1">
      <c r="A1517" s="753" t="s">
        <v>25862</v>
      </c>
      <c r="B1517" s="451" t="s">
        <v>24923</v>
      </c>
      <c r="C1517" s="451" t="s">
        <v>24924</v>
      </c>
      <c r="D1517" s="452">
        <v>1062</v>
      </c>
      <c r="E1517" s="452">
        <f t="shared" si="24"/>
        <v>1062</v>
      </c>
      <c r="F1517" s="453" t="s">
        <v>9533</v>
      </c>
      <c r="G1517" s="453"/>
      <c r="H1517" s="737"/>
    </row>
    <row r="1518" spans="1:8" customFormat="1" ht="14.4" customHeight="1">
      <c r="A1518" s="753" t="s">
        <v>25862</v>
      </c>
      <c r="B1518" s="451" t="s">
        <v>24925</v>
      </c>
      <c r="C1518" s="451" t="s">
        <v>24926</v>
      </c>
      <c r="D1518" s="452">
        <v>1708.8</v>
      </c>
      <c r="E1518" s="452">
        <f t="shared" si="24"/>
        <v>1708.8</v>
      </c>
      <c r="F1518" s="453" t="s">
        <v>9533</v>
      </c>
      <c r="G1518" s="453"/>
      <c r="H1518" s="737"/>
    </row>
    <row r="1519" spans="1:8" customFormat="1" ht="14.4" customHeight="1">
      <c r="A1519" s="753" t="s">
        <v>25862</v>
      </c>
      <c r="B1519" s="451" t="s">
        <v>25947</v>
      </c>
      <c r="C1519" s="451" t="s">
        <v>25948</v>
      </c>
      <c r="D1519" s="452">
        <v>207.6</v>
      </c>
      <c r="E1519" s="452">
        <f t="shared" si="24"/>
        <v>207.6</v>
      </c>
      <c r="F1519" s="453" t="s">
        <v>9533</v>
      </c>
      <c r="G1519" s="453"/>
      <c r="H1519" s="737"/>
    </row>
    <row r="1520" spans="1:8" customFormat="1" ht="14.4" customHeight="1">
      <c r="A1520" s="753" t="s">
        <v>25862</v>
      </c>
      <c r="B1520" s="451" t="s">
        <v>25949</v>
      </c>
      <c r="C1520" s="451" t="s">
        <v>25950</v>
      </c>
      <c r="D1520" s="452">
        <v>554.4</v>
      </c>
      <c r="E1520" s="452">
        <f t="shared" si="24"/>
        <v>554.4</v>
      </c>
      <c r="F1520" s="453" t="s">
        <v>9533</v>
      </c>
      <c r="G1520" s="453"/>
      <c r="H1520" s="737"/>
    </row>
    <row r="1521" spans="1:8" customFormat="1" ht="14.4" customHeight="1">
      <c r="A1521" s="753" t="s">
        <v>25862</v>
      </c>
      <c r="B1521" s="451" t="s">
        <v>25951</v>
      </c>
      <c r="C1521" s="451" t="s">
        <v>25952</v>
      </c>
      <c r="D1521" s="452">
        <v>877.19999999999993</v>
      </c>
      <c r="E1521" s="452">
        <f t="shared" si="24"/>
        <v>877.19999999999993</v>
      </c>
      <c r="F1521" s="453" t="s">
        <v>9533</v>
      </c>
      <c r="G1521" s="453"/>
      <c r="H1521" s="737"/>
    </row>
    <row r="1522" spans="1:8" customFormat="1" ht="14.4" customHeight="1">
      <c r="A1522" s="753" t="s">
        <v>25842</v>
      </c>
      <c r="B1522" s="451" t="s">
        <v>27805</v>
      </c>
      <c r="C1522" s="451" t="s">
        <v>27806</v>
      </c>
      <c r="D1522" s="452">
        <v>39.6</v>
      </c>
      <c r="E1522" s="452">
        <f t="shared" si="24"/>
        <v>39.6</v>
      </c>
      <c r="F1522" s="453" t="s">
        <v>9533</v>
      </c>
      <c r="G1522" s="453"/>
      <c r="H1522" s="737" t="s">
        <v>25678</v>
      </c>
    </row>
    <row r="1523" spans="1:8" customFormat="1" ht="14.4" customHeight="1">
      <c r="A1523" s="753" t="s">
        <v>25842</v>
      </c>
      <c r="B1523" s="451" t="s">
        <v>27807</v>
      </c>
      <c r="C1523" s="451" t="s">
        <v>27808</v>
      </c>
      <c r="D1523" s="452">
        <v>118.8</v>
      </c>
      <c r="E1523" s="452">
        <f t="shared" si="24"/>
        <v>118.8</v>
      </c>
      <c r="F1523" s="453" t="s">
        <v>9533</v>
      </c>
      <c r="G1523" s="453"/>
      <c r="H1523" s="737" t="s">
        <v>25678</v>
      </c>
    </row>
    <row r="1524" spans="1:8" customFormat="1" ht="14.4" customHeight="1">
      <c r="A1524" s="753" t="s">
        <v>25842</v>
      </c>
      <c r="B1524" s="451" t="s">
        <v>27809</v>
      </c>
      <c r="C1524" s="451" t="s">
        <v>27810</v>
      </c>
      <c r="D1524" s="452">
        <v>752.4</v>
      </c>
      <c r="E1524" s="452">
        <f t="shared" si="24"/>
        <v>752.4</v>
      </c>
      <c r="F1524" s="453" t="s">
        <v>9533</v>
      </c>
      <c r="G1524" s="453"/>
      <c r="H1524" s="737" t="s">
        <v>25678</v>
      </c>
    </row>
    <row r="1525" spans="1:8" customFormat="1" ht="14.4" customHeight="1">
      <c r="A1525" s="753" t="s">
        <v>25842</v>
      </c>
      <c r="B1525" s="451" t="s">
        <v>27811</v>
      </c>
      <c r="C1525" s="451" t="s">
        <v>27812</v>
      </c>
      <c r="D1525" s="452">
        <v>1923.6</v>
      </c>
      <c r="E1525" s="452">
        <f t="shared" si="24"/>
        <v>1923.6</v>
      </c>
      <c r="F1525" s="453" t="s">
        <v>9533</v>
      </c>
      <c r="G1525" s="453"/>
      <c r="H1525" s="737" t="s">
        <v>25678</v>
      </c>
    </row>
    <row r="1526" spans="1:8" customFormat="1" ht="14.4" customHeight="1">
      <c r="A1526" s="753" t="s">
        <v>25842</v>
      </c>
      <c r="B1526" s="451" t="s">
        <v>27813</v>
      </c>
      <c r="C1526" s="451" t="s">
        <v>27814</v>
      </c>
      <c r="D1526" s="452">
        <v>3093.6</v>
      </c>
      <c r="E1526" s="452">
        <f t="shared" si="24"/>
        <v>3093.6</v>
      </c>
      <c r="F1526" s="453" t="s">
        <v>9533</v>
      </c>
      <c r="G1526" s="453"/>
      <c r="H1526" s="737" t="s">
        <v>25678</v>
      </c>
    </row>
    <row r="1527" spans="1:8" customFormat="1" ht="14.4" customHeight="1">
      <c r="A1527" s="753" t="s">
        <v>25842</v>
      </c>
      <c r="B1527" s="451" t="s">
        <v>27815</v>
      </c>
      <c r="C1527" s="451" t="s">
        <v>27816</v>
      </c>
      <c r="D1527" s="452">
        <v>376.8</v>
      </c>
      <c r="E1527" s="452">
        <f t="shared" si="24"/>
        <v>376.8</v>
      </c>
      <c r="F1527" s="453" t="s">
        <v>9533</v>
      </c>
      <c r="G1527" s="453"/>
      <c r="H1527" s="737" t="s">
        <v>25678</v>
      </c>
    </row>
    <row r="1528" spans="1:8" customFormat="1" ht="14.4" customHeight="1">
      <c r="A1528" s="753" t="s">
        <v>25842</v>
      </c>
      <c r="B1528" s="451" t="s">
        <v>27817</v>
      </c>
      <c r="C1528" s="451" t="s">
        <v>27818</v>
      </c>
      <c r="D1528" s="452">
        <v>1003.1999999999999</v>
      </c>
      <c r="E1528" s="452">
        <f t="shared" si="24"/>
        <v>1003.1999999999999</v>
      </c>
      <c r="F1528" s="453" t="s">
        <v>9533</v>
      </c>
      <c r="G1528" s="453"/>
      <c r="H1528" s="737" t="s">
        <v>25678</v>
      </c>
    </row>
    <row r="1529" spans="1:8" customFormat="1" ht="14.4" customHeight="1">
      <c r="A1529" s="753" t="s">
        <v>25842</v>
      </c>
      <c r="B1529" s="451" t="s">
        <v>27819</v>
      </c>
      <c r="C1529" s="451" t="s">
        <v>27820</v>
      </c>
      <c r="D1529" s="452">
        <v>1588.8</v>
      </c>
      <c r="E1529" s="452">
        <f t="shared" si="24"/>
        <v>1588.8</v>
      </c>
      <c r="F1529" s="453" t="s">
        <v>9533</v>
      </c>
      <c r="G1529" s="453"/>
      <c r="H1529" s="737" t="s">
        <v>25678</v>
      </c>
    </row>
    <row r="1530" spans="1:8" customFormat="1" ht="14.4" customHeight="1">
      <c r="A1530" s="753" t="s">
        <v>25842</v>
      </c>
      <c r="B1530" s="451" t="s">
        <v>24805</v>
      </c>
      <c r="C1530" s="451" t="s">
        <v>24806</v>
      </c>
      <c r="D1530" s="452">
        <v>662.4</v>
      </c>
      <c r="E1530" s="452">
        <f t="shared" si="24"/>
        <v>662.4</v>
      </c>
      <c r="F1530" s="453" t="s">
        <v>9533</v>
      </c>
      <c r="G1530" s="453"/>
      <c r="H1530" s="737"/>
    </row>
    <row r="1531" spans="1:8" customFormat="1" ht="14.4" customHeight="1">
      <c r="A1531" s="753" t="s">
        <v>25842</v>
      </c>
      <c r="B1531" s="451" t="s">
        <v>24807</v>
      </c>
      <c r="C1531" s="451" t="s">
        <v>24808</v>
      </c>
      <c r="D1531" s="452">
        <v>1693.2</v>
      </c>
      <c r="E1531" s="452">
        <f t="shared" si="24"/>
        <v>1693.2</v>
      </c>
      <c r="F1531" s="453" t="s">
        <v>9533</v>
      </c>
      <c r="G1531" s="453"/>
      <c r="H1531" s="737"/>
    </row>
    <row r="1532" spans="1:8" customFormat="1" ht="14.4" customHeight="1">
      <c r="A1532" s="753" t="s">
        <v>25842</v>
      </c>
      <c r="B1532" s="451" t="s">
        <v>24809</v>
      </c>
      <c r="C1532" s="451" t="s">
        <v>24810</v>
      </c>
      <c r="D1532" s="452">
        <v>2724</v>
      </c>
      <c r="E1532" s="452">
        <f t="shared" si="24"/>
        <v>2724</v>
      </c>
      <c r="F1532" s="453" t="s">
        <v>9533</v>
      </c>
      <c r="G1532" s="453"/>
      <c r="H1532" s="737"/>
    </row>
    <row r="1533" spans="1:8" customFormat="1" ht="14.4" customHeight="1">
      <c r="A1533" s="753" t="s">
        <v>25842</v>
      </c>
      <c r="B1533" s="451" t="s">
        <v>25843</v>
      </c>
      <c r="C1533" s="451" t="s">
        <v>25844</v>
      </c>
      <c r="D1533" s="452">
        <v>331.2</v>
      </c>
      <c r="E1533" s="452">
        <f t="shared" si="24"/>
        <v>331.2</v>
      </c>
      <c r="F1533" s="453" t="s">
        <v>9533</v>
      </c>
      <c r="G1533" s="453"/>
      <c r="H1533" s="737"/>
    </row>
    <row r="1534" spans="1:8" customFormat="1" ht="14.4" customHeight="1">
      <c r="A1534" s="753" t="s">
        <v>25842</v>
      </c>
      <c r="B1534" s="451" t="s">
        <v>25845</v>
      </c>
      <c r="C1534" s="451" t="s">
        <v>25846</v>
      </c>
      <c r="D1534" s="452">
        <v>883.19999999999993</v>
      </c>
      <c r="E1534" s="452">
        <f t="shared" si="24"/>
        <v>883.19999999999993</v>
      </c>
      <c r="F1534" s="453" t="s">
        <v>9533</v>
      </c>
      <c r="G1534" s="453"/>
      <c r="H1534" s="737"/>
    </row>
    <row r="1535" spans="1:8" customFormat="1" ht="14.4" customHeight="1">
      <c r="A1535" s="753" t="s">
        <v>25842</v>
      </c>
      <c r="B1535" s="451" t="s">
        <v>25847</v>
      </c>
      <c r="C1535" s="451" t="s">
        <v>25848</v>
      </c>
      <c r="D1535" s="452">
        <v>1399.2</v>
      </c>
      <c r="E1535" s="452">
        <f t="shared" si="24"/>
        <v>1399.2</v>
      </c>
      <c r="F1535" s="453" t="s">
        <v>9533</v>
      </c>
      <c r="G1535" s="453"/>
      <c r="H1535" s="737"/>
    </row>
    <row r="1536" spans="1:8" customFormat="1" ht="14.4" customHeight="1">
      <c r="A1536" s="753" t="s">
        <v>25849</v>
      </c>
      <c r="B1536" s="451" t="s">
        <v>24811</v>
      </c>
      <c r="C1536" s="451" t="s">
        <v>24812</v>
      </c>
      <c r="D1536" s="452">
        <v>60</v>
      </c>
      <c r="E1536" s="452">
        <f t="shared" si="24"/>
        <v>60</v>
      </c>
      <c r="F1536" s="453" t="s">
        <v>9533</v>
      </c>
      <c r="G1536" s="453"/>
      <c r="H1536" s="737"/>
    </row>
    <row r="1537" spans="1:8" customFormat="1" ht="14.4" customHeight="1">
      <c r="A1537" s="753" t="s">
        <v>25849</v>
      </c>
      <c r="B1537" s="451" t="s">
        <v>24813</v>
      </c>
      <c r="C1537" s="451" t="s">
        <v>24814</v>
      </c>
      <c r="D1537" s="452">
        <v>180</v>
      </c>
      <c r="E1537" s="452">
        <f t="shared" si="24"/>
        <v>180</v>
      </c>
      <c r="F1537" s="453" t="s">
        <v>9533</v>
      </c>
      <c r="G1537" s="453"/>
      <c r="H1537" s="737"/>
    </row>
    <row r="1538" spans="1:8" customFormat="1" ht="14.4" customHeight="1">
      <c r="A1538" s="753" t="s">
        <v>25849</v>
      </c>
      <c r="B1538" s="451" t="s">
        <v>24815</v>
      </c>
      <c r="C1538" s="451" t="s">
        <v>24816</v>
      </c>
      <c r="D1538" s="452">
        <v>886.8</v>
      </c>
      <c r="E1538" s="452">
        <f t="shared" si="24"/>
        <v>886.8</v>
      </c>
      <c r="F1538" s="453" t="s">
        <v>9533</v>
      </c>
      <c r="G1538" s="453"/>
      <c r="H1538" s="737"/>
    </row>
    <row r="1539" spans="1:8" customFormat="1" ht="14.4" customHeight="1">
      <c r="A1539" s="753" t="s">
        <v>25849</v>
      </c>
      <c r="B1539" s="451" t="s">
        <v>24817</v>
      </c>
      <c r="C1539" s="451" t="s">
        <v>24818</v>
      </c>
      <c r="D1539" s="452">
        <v>2264.4</v>
      </c>
      <c r="E1539" s="452">
        <f t="shared" si="24"/>
        <v>2264.4</v>
      </c>
      <c r="F1539" s="453" t="s">
        <v>9533</v>
      </c>
      <c r="G1539" s="453"/>
      <c r="H1539" s="737"/>
    </row>
    <row r="1540" spans="1:8" customFormat="1" ht="14.4" customHeight="1">
      <c r="A1540" s="753" t="s">
        <v>25849</v>
      </c>
      <c r="B1540" s="451" t="s">
        <v>24819</v>
      </c>
      <c r="C1540" s="451" t="s">
        <v>24820</v>
      </c>
      <c r="D1540" s="452">
        <v>3643.2</v>
      </c>
      <c r="E1540" s="452">
        <f t="shared" si="24"/>
        <v>3643.2</v>
      </c>
      <c r="F1540" s="453" t="s">
        <v>9533</v>
      </c>
      <c r="G1540" s="453"/>
      <c r="H1540" s="737"/>
    </row>
    <row r="1541" spans="1:8" customFormat="1" ht="14.4" customHeight="1">
      <c r="A1541" s="753" t="s">
        <v>25849</v>
      </c>
      <c r="B1541" s="451" t="s">
        <v>25850</v>
      </c>
      <c r="C1541" s="451" t="s">
        <v>25851</v>
      </c>
      <c r="D1541" s="452">
        <v>442.8</v>
      </c>
      <c r="E1541" s="452">
        <f t="shared" si="24"/>
        <v>442.8</v>
      </c>
      <c r="F1541" s="453" t="s">
        <v>9533</v>
      </c>
      <c r="G1541" s="453"/>
      <c r="H1541" s="737"/>
    </row>
    <row r="1542" spans="1:8" customFormat="1" ht="14.4" customHeight="1">
      <c r="A1542" s="753" t="s">
        <v>25849</v>
      </c>
      <c r="B1542" s="451" t="s">
        <v>25852</v>
      </c>
      <c r="C1542" s="451" t="s">
        <v>25853</v>
      </c>
      <c r="D1542" s="452">
        <v>1182</v>
      </c>
      <c r="E1542" s="452">
        <f t="shared" si="24"/>
        <v>1182</v>
      </c>
      <c r="F1542" s="453" t="s">
        <v>9533</v>
      </c>
      <c r="G1542" s="453"/>
      <c r="H1542" s="737"/>
    </row>
    <row r="1543" spans="1:8" customFormat="1" ht="14.4" customHeight="1">
      <c r="A1543" s="753" t="s">
        <v>25849</v>
      </c>
      <c r="B1543" s="451" t="s">
        <v>25854</v>
      </c>
      <c r="C1543" s="451" t="s">
        <v>25855</v>
      </c>
      <c r="D1543" s="452">
        <v>1870.8</v>
      </c>
      <c r="E1543" s="452">
        <f t="shared" si="24"/>
        <v>1870.8</v>
      </c>
      <c r="F1543" s="453" t="s">
        <v>9533</v>
      </c>
      <c r="G1543" s="453"/>
      <c r="H1543" s="737"/>
    </row>
    <row r="1544" spans="1:8" customFormat="1" ht="14.4" customHeight="1">
      <c r="A1544" s="753" t="s">
        <v>25849</v>
      </c>
      <c r="B1544" s="451" t="s">
        <v>24821</v>
      </c>
      <c r="C1544" s="451" t="s">
        <v>24822</v>
      </c>
      <c r="D1544" s="452">
        <v>852</v>
      </c>
      <c r="E1544" s="452">
        <f t="shared" si="24"/>
        <v>852</v>
      </c>
      <c r="F1544" s="453" t="s">
        <v>9533</v>
      </c>
      <c r="G1544" s="453"/>
      <c r="H1544" s="737"/>
    </row>
    <row r="1545" spans="1:8" customFormat="1" ht="14.4" customHeight="1">
      <c r="A1545" s="753" t="s">
        <v>25849</v>
      </c>
      <c r="B1545" s="451" t="s">
        <v>24823</v>
      </c>
      <c r="C1545" s="451" t="s">
        <v>24824</v>
      </c>
      <c r="D1545" s="452">
        <v>2178</v>
      </c>
      <c r="E1545" s="452">
        <f t="shared" si="24"/>
        <v>2178</v>
      </c>
      <c r="F1545" s="453" t="s">
        <v>9533</v>
      </c>
      <c r="G1545" s="453"/>
      <c r="H1545" s="737"/>
    </row>
    <row r="1546" spans="1:8" customFormat="1" ht="14.4" customHeight="1">
      <c r="A1546" s="753" t="s">
        <v>25849</v>
      </c>
      <c r="B1546" s="451" t="s">
        <v>24825</v>
      </c>
      <c r="C1546" s="451" t="s">
        <v>24826</v>
      </c>
      <c r="D1546" s="452">
        <v>3502.7999999999997</v>
      </c>
      <c r="E1546" s="452">
        <f t="shared" si="24"/>
        <v>3502.7999999999997</v>
      </c>
      <c r="F1546" s="453" t="s">
        <v>9533</v>
      </c>
      <c r="G1546" s="453"/>
      <c r="H1546" s="737"/>
    </row>
    <row r="1547" spans="1:8" customFormat="1" ht="14.4" customHeight="1">
      <c r="A1547" s="753" t="s">
        <v>25849</v>
      </c>
      <c r="B1547" s="451" t="s">
        <v>25856</v>
      </c>
      <c r="C1547" s="451" t="s">
        <v>25857</v>
      </c>
      <c r="D1547" s="452">
        <v>426</v>
      </c>
      <c r="E1547" s="452">
        <f t="shared" si="24"/>
        <v>426</v>
      </c>
      <c r="F1547" s="453" t="s">
        <v>9533</v>
      </c>
      <c r="G1547" s="453"/>
      <c r="H1547" s="737"/>
    </row>
    <row r="1548" spans="1:8" customFormat="1" ht="14.4" customHeight="1">
      <c r="A1548" s="753" t="s">
        <v>25849</v>
      </c>
      <c r="B1548" s="451" t="s">
        <v>25858</v>
      </c>
      <c r="C1548" s="451" t="s">
        <v>25859</v>
      </c>
      <c r="D1548" s="452">
        <v>1136.3999999999999</v>
      </c>
      <c r="E1548" s="452">
        <f t="shared" si="24"/>
        <v>1136.3999999999999</v>
      </c>
      <c r="F1548" s="453" t="s">
        <v>9533</v>
      </c>
      <c r="G1548" s="453"/>
      <c r="H1548" s="737"/>
    </row>
    <row r="1549" spans="1:8" customFormat="1" ht="14.4" customHeight="1">
      <c r="A1549" s="753" t="s">
        <v>25849</v>
      </c>
      <c r="B1549" s="451" t="s">
        <v>25860</v>
      </c>
      <c r="C1549" s="451" t="s">
        <v>25861</v>
      </c>
      <c r="D1549" s="452">
        <v>1798.8</v>
      </c>
      <c r="E1549" s="452">
        <f t="shared" si="24"/>
        <v>1798.8</v>
      </c>
      <c r="F1549" s="453" t="s">
        <v>9533</v>
      </c>
      <c r="G1549" s="453"/>
      <c r="H1549" s="737"/>
    </row>
    <row r="1550" spans="1:8" customFormat="1" ht="14.4" customHeight="1">
      <c r="A1550" s="753" t="s">
        <v>695</v>
      </c>
      <c r="B1550" s="451" t="s">
        <v>24767</v>
      </c>
      <c r="C1550" s="451" t="s">
        <v>24768</v>
      </c>
      <c r="D1550" s="452">
        <v>180</v>
      </c>
      <c r="E1550" s="452">
        <f t="shared" si="24"/>
        <v>180</v>
      </c>
      <c r="F1550" s="453" t="s">
        <v>9533</v>
      </c>
      <c r="G1550" s="453"/>
      <c r="H1550" s="737"/>
    </row>
    <row r="1551" spans="1:8" customFormat="1" ht="14.4" customHeight="1">
      <c r="A1551" s="753" t="s">
        <v>695</v>
      </c>
      <c r="B1551" s="451" t="s">
        <v>24769</v>
      </c>
      <c r="C1551" s="451" t="s">
        <v>24770</v>
      </c>
      <c r="D1551" s="452">
        <v>900</v>
      </c>
      <c r="E1551" s="452">
        <f t="shared" si="24"/>
        <v>900</v>
      </c>
      <c r="F1551" s="453" t="s">
        <v>9533</v>
      </c>
      <c r="G1551" s="453"/>
      <c r="H1551" s="737"/>
    </row>
    <row r="1552" spans="1:8" customFormat="1" ht="14.4" customHeight="1">
      <c r="A1552" s="753" t="s">
        <v>695</v>
      </c>
      <c r="B1552" s="451" t="s">
        <v>24771</v>
      </c>
      <c r="C1552" s="451" t="s">
        <v>24772</v>
      </c>
      <c r="D1552" s="452">
        <v>60</v>
      </c>
      <c r="E1552" s="452">
        <f t="shared" si="24"/>
        <v>60</v>
      </c>
      <c r="F1552" s="453" t="s">
        <v>9533</v>
      </c>
      <c r="G1552" s="453"/>
      <c r="H1552" s="737"/>
    </row>
    <row r="1553" spans="1:8" customFormat="1" ht="14.4" customHeight="1">
      <c r="A1553" s="753" t="s">
        <v>695</v>
      </c>
      <c r="B1553" s="451" t="s">
        <v>24773</v>
      </c>
      <c r="C1553" s="451" t="s">
        <v>24774</v>
      </c>
      <c r="D1553" s="452">
        <v>180</v>
      </c>
      <c r="E1553" s="452">
        <f t="shared" si="24"/>
        <v>180</v>
      </c>
      <c r="F1553" s="453" t="s">
        <v>9533</v>
      </c>
      <c r="G1553" s="453"/>
      <c r="H1553" s="737"/>
    </row>
    <row r="1554" spans="1:8" customFormat="1" ht="14.4" customHeight="1">
      <c r="A1554" s="753" t="s">
        <v>695</v>
      </c>
      <c r="B1554" s="451" t="s">
        <v>24775</v>
      </c>
      <c r="C1554" s="451" t="s">
        <v>24776</v>
      </c>
      <c r="D1554" s="452">
        <v>1112.3999999999999</v>
      </c>
      <c r="E1554" s="452">
        <f t="shared" si="24"/>
        <v>1112.3999999999999</v>
      </c>
      <c r="F1554" s="453" t="s">
        <v>9533</v>
      </c>
      <c r="G1554" s="453"/>
      <c r="H1554" s="737"/>
    </row>
    <row r="1555" spans="1:8" customFormat="1" ht="14.4" customHeight="1">
      <c r="A1555" s="753" t="s">
        <v>695</v>
      </c>
      <c r="B1555" s="451" t="s">
        <v>24777</v>
      </c>
      <c r="C1555" s="451" t="s">
        <v>24778</v>
      </c>
      <c r="D1555" s="452">
        <v>2842.7999999999997</v>
      </c>
      <c r="E1555" s="452">
        <f t="shared" si="24"/>
        <v>2842.7999999999997</v>
      </c>
      <c r="F1555" s="453" t="s">
        <v>9533</v>
      </c>
      <c r="G1555" s="453"/>
      <c r="H1555" s="737"/>
    </row>
    <row r="1556" spans="1:8" customFormat="1" ht="14.4" customHeight="1">
      <c r="A1556" s="753" t="s">
        <v>695</v>
      </c>
      <c r="B1556" s="451" t="s">
        <v>24779</v>
      </c>
      <c r="C1556" s="451" t="s">
        <v>24780</v>
      </c>
      <c r="D1556" s="452">
        <v>4572</v>
      </c>
      <c r="E1556" s="452">
        <f t="shared" si="24"/>
        <v>4572</v>
      </c>
      <c r="F1556" s="453" t="s">
        <v>9533</v>
      </c>
      <c r="G1556" s="453"/>
      <c r="H1556" s="737"/>
    </row>
    <row r="1557" spans="1:8" customFormat="1" ht="14.4" customHeight="1">
      <c r="A1557" s="753" t="s">
        <v>695</v>
      </c>
      <c r="B1557" s="451" t="s">
        <v>25812</v>
      </c>
      <c r="C1557" s="451" t="s">
        <v>25813</v>
      </c>
      <c r="D1557" s="452">
        <v>555.6</v>
      </c>
      <c r="E1557" s="452">
        <f t="shared" si="24"/>
        <v>555.6</v>
      </c>
      <c r="F1557" s="453" t="s">
        <v>9533</v>
      </c>
      <c r="G1557" s="453"/>
      <c r="H1557" s="737"/>
    </row>
    <row r="1558" spans="1:8" customFormat="1" ht="14.4" customHeight="1">
      <c r="A1558" s="753" t="s">
        <v>695</v>
      </c>
      <c r="B1558" s="451" t="s">
        <v>25814</v>
      </c>
      <c r="C1558" s="451" t="s">
        <v>25815</v>
      </c>
      <c r="D1558" s="452">
        <v>1483.2</v>
      </c>
      <c r="E1558" s="452">
        <f t="shared" si="24"/>
        <v>1483.2</v>
      </c>
      <c r="F1558" s="453" t="s">
        <v>9533</v>
      </c>
      <c r="G1558" s="453"/>
      <c r="H1558" s="737"/>
    </row>
    <row r="1559" spans="1:8" customFormat="1" ht="14.4" customHeight="1">
      <c r="A1559" s="753" t="s">
        <v>695</v>
      </c>
      <c r="B1559" s="451" t="s">
        <v>25816</v>
      </c>
      <c r="C1559" s="451" t="s">
        <v>25817</v>
      </c>
      <c r="D1559" s="452">
        <v>2348.4</v>
      </c>
      <c r="E1559" s="452">
        <f t="shared" si="24"/>
        <v>2348.4</v>
      </c>
      <c r="F1559" s="453" t="s">
        <v>9533</v>
      </c>
      <c r="G1559" s="453"/>
      <c r="H1559" s="737"/>
    </row>
    <row r="1560" spans="1:8" customFormat="1" ht="14.4" customHeight="1">
      <c r="A1560" s="753" t="s">
        <v>695</v>
      </c>
      <c r="B1560" s="451" t="s">
        <v>24781</v>
      </c>
      <c r="C1560" s="451" t="s">
        <v>24782</v>
      </c>
      <c r="D1560" s="452">
        <v>964.8</v>
      </c>
      <c r="E1560" s="452">
        <f t="shared" si="24"/>
        <v>964.8</v>
      </c>
      <c r="F1560" s="453" t="s">
        <v>9533</v>
      </c>
      <c r="G1560" s="453"/>
      <c r="H1560" s="737"/>
    </row>
    <row r="1561" spans="1:8" customFormat="1" ht="14.4" customHeight="1">
      <c r="A1561" s="753" t="s">
        <v>695</v>
      </c>
      <c r="B1561" s="451" t="s">
        <v>24783</v>
      </c>
      <c r="C1561" s="451" t="s">
        <v>24784</v>
      </c>
      <c r="D1561" s="452">
        <v>2466</v>
      </c>
      <c r="E1561" s="452">
        <f t="shared" si="24"/>
        <v>2466</v>
      </c>
      <c r="F1561" s="453" t="s">
        <v>9533</v>
      </c>
      <c r="G1561" s="453"/>
      <c r="H1561" s="737"/>
    </row>
    <row r="1562" spans="1:8" customFormat="1" ht="14.4" customHeight="1">
      <c r="A1562" s="753" t="s">
        <v>695</v>
      </c>
      <c r="B1562" s="451" t="s">
        <v>24785</v>
      </c>
      <c r="C1562" s="451" t="s">
        <v>24786</v>
      </c>
      <c r="D1562" s="452">
        <v>3966</v>
      </c>
      <c r="E1562" s="452">
        <f t="shared" ref="E1562:E1613" si="25">D1562*(1-$E$5)</f>
        <v>3966</v>
      </c>
      <c r="F1562" s="453" t="s">
        <v>9533</v>
      </c>
      <c r="G1562" s="453"/>
      <c r="H1562" s="737"/>
    </row>
    <row r="1563" spans="1:8" customFormat="1" ht="14.4" customHeight="1">
      <c r="A1563" s="753" t="s">
        <v>695</v>
      </c>
      <c r="B1563" s="451" t="s">
        <v>25818</v>
      </c>
      <c r="C1563" s="451" t="s">
        <v>25819</v>
      </c>
      <c r="D1563" s="452">
        <v>482.4</v>
      </c>
      <c r="E1563" s="452">
        <f t="shared" si="25"/>
        <v>482.4</v>
      </c>
      <c r="F1563" s="453" t="s">
        <v>9533</v>
      </c>
      <c r="G1563" s="453"/>
      <c r="H1563" s="737"/>
    </row>
    <row r="1564" spans="1:8" customFormat="1" ht="14.4" customHeight="1">
      <c r="A1564" s="753" t="s">
        <v>695</v>
      </c>
      <c r="B1564" s="451" t="s">
        <v>25820</v>
      </c>
      <c r="C1564" s="451" t="s">
        <v>25821</v>
      </c>
      <c r="D1564" s="452">
        <v>1286.3999999999999</v>
      </c>
      <c r="E1564" s="452">
        <f t="shared" si="25"/>
        <v>1286.3999999999999</v>
      </c>
      <c r="F1564" s="453" t="s">
        <v>9533</v>
      </c>
      <c r="G1564" s="453"/>
      <c r="H1564" s="737"/>
    </row>
    <row r="1565" spans="1:8" customFormat="1" ht="14.4" customHeight="1">
      <c r="A1565" s="753" t="s">
        <v>695</v>
      </c>
      <c r="B1565" s="451" t="s">
        <v>25822</v>
      </c>
      <c r="C1565" s="451" t="s">
        <v>25823</v>
      </c>
      <c r="D1565" s="452">
        <v>2036.3999999999999</v>
      </c>
      <c r="E1565" s="452">
        <f t="shared" si="25"/>
        <v>2036.3999999999999</v>
      </c>
      <c r="F1565" s="453" t="s">
        <v>9533</v>
      </c>
      <c r="G1565" s="453"/>
      <c r="H1565" s="737"/>
    </row>
    <row r="1566" spans="1:8" customFormat="1" ht="14.4" customHeight="1">
      <c r="A1566" s="753" t="s">
        <v>695</v>
      </c>
      <c r="B1566" s="451" t="s">
        <v>24787</v>
      </c>
      <c r="C1566" s="451" t="s">
        <v>24788</v>
      </c>
      <c r="D1566" s="452">
        <v>784.8</v>
      </c>
      <c r="E1566" s="452">
        <f t="shared" si="25"/>
        <v>784.8</v>
      </c>
      <c r="F1566" s="453" t="s">
        <v>9533</v>
      </c>
      <c r="G1566" s="453"/>
      <c r="H1566" s="737"/>
    </row>
    <row r="1567" spans="1:8" customFormat="1" ht="14.4" customHeight="1">
      <c r="A1567" s="753" t="s">
        <v>695</v>
      </c>
      <c r="B1567" s="451" t="s">
        <v>24789</v>
      </c>
      <c r="C1567" s="451" t="s">
        <v>24790</v>
      </c>
      <c r="D1567" s="452">
        <v>2006.3999999999999</v>
      </c>
      <c r="E1567" s="452">
        <f t="shared" si="25"/>
        <v>2006.3999999999999</v>
      </c>
      <c r="F1567" s="453" t="s">
        <v>9533</v>
      </c>
      <c r="G1567" s="453"/>
      <c r="H1567" s="737"/>
    </row>
    <row r="1568" spans="1:8" customFormat="1" ht="14.4" customHeight="1">
      <c r="A1568" s="753" t="s">
        <v>695</v>
      </c>
      <c r="B1568" s="451" t="s">
        <v>24791</v>
      </c>
      <c r="C1568" s="451" t="s">
        <v>24792</v>
      </c>
      <c r="D1568" s="452">
        <v>3226.7999999999997</v>
      </c>
      <c r="E1568" s="452">
        <f t="shared" si="25"/>
        <v>3226.7999999999997</v>
      </c>
      <c r="F1568" s="453" t="s">
        <v>9533</v>
      </c>
      <c r="G1568" s="453"/>
      <c r="H1568" s="737"/>
    </row>
    <row r="1569" spans="1:8" customFormat="1" ht="14.4" customHeight="1">
      <c r="A1569" s="753" t="s">
        <v>695</v>
      </c>
      <c r="B1569" s="451" t="s">
        <v>25824</v>
      </c>
      <c r="C1569" s="451" t="s">
        <v>25825</v>
      </c>
      <c r="D1569" s="452">
        <v>392.4</v>
      </c>
      <c r="E1569" s="452">
        <f t="shared" si="25"/>
        <v>392.4</v>
      </c>
      <c r="F1569" s="453" t="s">
        <v>9533</v>
      </c>
      <c r="G1569" s="453"/>
      <c r="H1569" s="737"/>
    </row>
    <row r="1570" spans="1:8" customFormat="1" ht="14.4" customHeight="1">
      <c r="A1570" s="753" t="s">
        <v>695</v>
      </c>
      <c r="B1570" s="451" t="s">
        <v>25826</v>
      </c>
      <c r="C1570" s="451" t="s">
        <v>25827</v>
      </c>
      <c r="D1570" s="452">
        <v>1046.3999999999999</v>
      </c>
      <c r="E1570" s="452">
        <f t="shared" si="25"/>
        <v>1046.3999999999999</v>
      </c>
      <c r="F1570" s="453" t="s">
        <v>9533</v>
      </c>
      <c r="G1570" s="453"/>
      <c r="H1570" s="737"/>
    </row>
    <row r="1571" spans="1:8" customFormat="1" ht="14.4" customHeight="1">
      <c r="A1571" s="753" t="s">
        <v>695</v>
      </c>
      <c r="B1571" s="451" t="s">
        <v>25828</v>
      </c>
      <c r="C1571" s="451" t="s">
        <v>25829</v>
      </c>
      <c r="D1571" s="452">
        <v>1657.2</v>
      </c>
      <c r="E1571" s="452">
        <f t="shared" si="25"/>
        <v>1657.2</v>
      </c>
      <c r="F1571" s="453" t="s">
        <v>9533</v>
      </c>
      <c r="G1571" s="453"/>
      <c r="H1571" s="737"/>
    </row>
    <row r="1572" spans="1:8" customFormat="1" ht="14.4" customHeight="1">
      <c r="A1572" s="753" t="s">
        <v>695</v>
      </c>
      <c r="B1572" s="451" t="s">
        <v>24793</v>
      </c>
      <c r="C1572" s="451" t="s">
        <v>24794</v>
      </c>
      <c r="D1572" s="452">
        <v>1316.3999999999999</v>
      </c>
      <c r="E1572" s="452">
        <f t="shared" si="25"/>
        <v>1316.3999999999999</v>
      </c>
      <c r="F1572" s="453" t="s">
        <v>9533</v>
      </c>
      <c r="G1572" s="453"/>
      <c r="H1572" s="737"/>
    </row>
    <row r="1573" spans="1:8" customFormat="1" ht="14.4" customHeight="1">
      <c r="A1573" s="753" t="s">
        <v>695</v>
      </c>
      <c r="B1573" s="451" t="s">
        <v>24795</v>
      </c>
      <c r="C1573" s="451" t="s">
        <v>24796</v>
      </c>
      <c r="D1573" s="452">
        <v>3363.6</v>
      </c>
      <c r="E1573" s="452">
        <f t="shared" si="25"/>
        <v>3363.6</v>
      </c>
      <c r="F1573" s="453" t="s">
        <v>9533</v>
      </c>
      <c r="G1573" s="453"/>
      <c r="H1573" s="737"/>
    </row>
    <row r="1574" spans="1:8" customFormat="1" ht="14.4" customHeight="1">
      <c r="A1574" s="753" t="s">
        <v>695</v>
      </c>
      <c r="B1574" s="451" t="s">
        <v>24797</v>
      </c>
      <c r="C1574" s="451" t="s">
        <v>24798</v>
      </c>
      <c r="D1574" s="452">
        <v>5410.8</v>
      </c>
      <c r="E1574" s="452">
        <f t="shared" si="25"/>
        <v>5410.8</v>
      </c>
      <c r="F1574" s="453" t="s">
        <v>9533</v>
      </c>
      <c r="G1574" s="453"/>
      <c r="H1574" s="737"/>
    </row>
    <row r="1575" spans="1:8" customFormat="1" ht="14.4" customHeight="1">
      <c r="A1575" s="753" t="s">
        <v>695</v>
      </c>
      <c r="B1575" s="451" t="s">
        <v>25830</v>
      </c>
      <c r="C1575" s="451" t="s">
        <v>25831</v>
      </c>
      <c r="D1575" s="452">
        <v>657.6</v>
      </c>
      <c r="E1575" s="452">
        <f t="shared" si="25"/>
        <v>657.6</v>
      </c>
      <c r="F1575" s="453" t="s">
        <v>9533</v>
      </c>
      <c r="G1575" s="453"/>
      <c r="H1575" s="737"/>
    </row>
    <row r="1576" spans="1:8" customFormat="1" ht="14.4" customHeight="1">
      <c r="A1576" s="753" t="s">
        <v>695</v>
      </c>
      <c r="B1576" s="451" t="s">
        <v>25832</v>
      </c>
      <c r="C1576" s="451" t="s">
        <v>25833</v>
      </c>
      <c r="D1576" s="452">
        <v>1754.3999999999999</v>
      </c>
      <c r="E1576" s="452">
        <f t="shared" si="25"/>
        <v>1754.3999999999999</v>
      </c>
      <c r="F1576" s="453" t="s">
        <v>9533</v>
      </c>
      <c r="G1576" s="453"/>
      <c r="H1576" s="737"/>
    </row>
    <row r="1577" spans="1:8" customFormat="1" ht="14.4" customHeight="1">
      <c r="A1577" s="753" t="s">
        <v>695</v>
      </c>
      <c r="B1577" s="451" t="s">
        <v>25834</v>
      </c>
      <c r="C1577" s="451" t="s">
        <v>25835</v>
      </c>
      <c r="D1577" s="452">
        <v>2778</v>
      </c>
      <c r="E1577" s="452">
        <f t="shared" si="25"/>
        <v>2778</v>
      </c>
      <c r="F1577" s="453" t="s">
        <v>9533</v>
      </c>
      <c r="G1577" s="453"/>
      <c r="H1577" s="737"/>
    </row>
    <row r="1578" spans="1:8" customFormat="1" ht="14.4" customHeight="1">
      <c r="A1578" s="753" t="s">
        <v>695</v>
      </c>
      <c r="B1578" s="451" t="s">
        <v>24799</v>
      </c>
      <c r="C1578" s="451" t="s">
        <v>24800</v>
      </c>
      <c r="D1578" s="452">
        <v>924</v>
      </c>
      <c r="E1578" s="452">
        <f t="shared" si="25"/>
        <v>924</v>
      </c>
      <c r="F1578" s="453" t="s">
        <v>9533</v>
      </c>
      <c r="G1578" s="453"/>
      <c r="H1578" s="737"/>
    </row>
    <row r="1579" spans="1:8" customFormat="1" ht="14.4" customHeight="1">
      <c r="A1579" s="753" t="s">
        <v>695</v>
      </c>
      <c r="B1579" s="451" t="s">
        <v>24801</v>
      </c>
      <c r="C1579" s="451" t="s">
        <v>24802</v>
      </c>
      <c r="D1579" s="452">
        <v>2361.6</v>
      </c>
      <c r="E1579" s="452">
        <f t="shared" si="25"/>
        <v>2361.6</v>
      </c>
      <c r="F1579" s="453" t="s">
        <v>9533</v>
      </c>
      <c r="G1579" s="453"/>
      <c r="H1579" s="737"/>
    </row>
    <row r="1580" spans="1:8" customFormat="1" ht="14.4" customHeight="1">
      <c r="A1580" s="753" t="s">
        <v>695</v>
      </c>
      <c r="B1580" s="451" t="s">
        <v>24803</v>
      </c>
      <c r="C1580" s="451" t="s">
        <v>24804</v>
      </c>
      <c r="D1580" s="452">
        <v>3799.2</v>
      </c>
      <c r="E1580" s="452">
        <f t="shared" si="25"/>
        <v>3799.2</v>
      </c>
      <c r="F1580" s="453" t="s">
        <v>9533</v>
      </c>
      <c r="G1580" s="453"/>
      <c r="H1580" s="737"/>
    </row>
    <row r="1581" spans="1:8" customFormat="1" ht="14.4" customHeight="1">
      <c r="A1581" s="753" t="s">
        <v>695</v>
      </c>
      <c r="B1581" s="451" t="s">
        <v>25836</v>
      </c>
      <c r="C1581" s="451" t="s">
        <v>25837</v>
      </c>
      <c r="D1581" s="452">
        <v>462</v>
      </c>
      <c r="E1581" s="452">
        <f t="shared" si="25"/>
        <v>462</v>
      </c>
      <c r="F1581" s="453" t="s">
        <v>9533</v>
      </c>
      <c r="G1581" s="453"/>
      <c r="H1581" s="737"/>
    </row>
    <row r="1582" spans="1:8" customFormat="1" ht="14.4" customHeight="1">
      <c r="A1582" s="753" t="s">
        <v>695</v>
      </c>
      <c r="B1582" s="451" t="s">
        <v>25838</v>
      </c>
      <c r="C1582" s="451" t="s">
        <v>25839</v>
      </c>
      <c r="D1582" s="452">
        <v>1232.3999999999999</v>
      </c>
      <c r="E1582" s="452">
        <f t="shared" si="25"/>
        <v>1232.3999999999999</v>
      </c>
      <c r="F1582" s="453" t="s">
        <v>9533</v>
      </c>
      <c r="G1582" s="453"/>
      <c r="H1582" s="737"/>
    </row>
    <row r="1583" spans="1:8" customFormat="1" ht="14.4" customHeight="1">
      <c r="A1583" s="753" t="s">
        <v>695</v>
      </c>
      <c r="B1583" s="451" t="s">
        <v>25840</v>
      </c>
      <c r="C1583" s="451" t="s">
        <v>25841</v>
      </c>
      <c r="D1583" s="452">
        <v>1951.1999999999998</v>
      </c>
      <c r="E1583" s="452">
        <f t="shared" si="25"/>
        <v>1951.1999999999998</v>
      </c>
      <c r="F1583" s="453" t="s">
        <v>9533</v>
      </c>
      <c r="G1583" s="453"/>
      <c r="H1583" s="737"/>
    </row>
    <row r="1584" spans="1:8" customFormat="1" ht="14.4" customHeight="1">
      <c r="A1584" s="753" t="s">
        <v>25787</v>
      </c>
      <c r="B1584" s="451" t="s">
        <v>24727</v>
      </c>
      <c r="C1584" s="451" t="s">
        <v>24728</v>
      </c>
      <c r="D1584" s="452">
        <v>180</v>
      </c>
      <c r="E1584" s="452">
        <f t="shared" si="25"/>
        <v>180</v>
      </c>
      <c r="F1584" s="453" t="s">
        <v>9533</v>
      </c>
      <c r="G1584" s="453"/>
      <c r="H1584" s="737"/>
    </row>
    <row r="1585" spans="1:8" customFormat="1" ht="14.4" customHeight="1">
      <c r="A1585" s="753" t="s">
        <v>25787</v>
      </c>
      <c r="B1585" s="451" t="s">
        <v>24729</v>
      </c>
      <c r="C1585" s="451" t="s">
        <v>24730</v>
      </c>
      <c r="D1585" s="452">
        <v>900</v>
      </c>
      <c r="E1585" s="452">
        <f t="shared" si="25"/>
        <v>900</v>
      </c>
      <c r="F1585" s="453" t="s">
        <v>9533</v>
      </c>
      <c r="G1585" s="453"/>
      <c r="H1585" s="737"/>
    </row>
    <row r="1586" spans="1:8" customFormat="1" ht="14.4" customHeight="1">
      <c r="A1586" s="753" t="s">
        <v>25787</v>
      </c>
      <c r="B1586" s="451" t="s">
        <v>24731</v>
      </c>
      <c r="C1586" s="451" t="s">
        <v>24732</v>
      </c>
      <c r="D1586" s="452">
        <v>288</v>
      </c>
      <c r="E1586" s="452">
        <f t="shared" si="25"/>
        <v>288</v>
      </c>
      <c r="F1586" s="453" t="s">
        <v>9533</v>
      </c>
      <c r="G1586" s="453"/>
      <c r="H1586" s="737"/>
    </row>
    <row r="1587" spans="1:8" customFormat="1" ht="14.4" customHeight="1">
      <c r="A1587" s="755" t="s">
        <v>25787</v>
      </c>
      <c r="B1587" s="756" t="s">
        <v>24733</v>
      </c>
      <c r="C1587" s="756" t="s">
        <v>24734</v>
      </c>
      <c r="D1587" s="757">
        <v>864</v>
      </c>
      <c r="E1587" s="757">
        <f t="shared" si="25"/>
        <v>864</v>
      </c>
      <c r="F1587" s="758" t="s">
        <v>9533</v>
      </c>
      <c r="G1587" s="453"/>
      <c r="H1587" s="759"/>
    </row>
    <row r="1588" spans="1:8" customFormat="1" ht="14.4" customHeight="1">
      <c r="A1588" s="753" t="s">
        <v>25787</v>
      </c>
      <c r="B1588" s="451" t="s">
        <v>24735</v>
      </c>
      <c r="C1588" s="451" t="s">
        <v>24736</v>
      </c>
      <c r="D1588" s="452">
        <v>120</v>
      </c>
      <c r="E1588" s="452">
        <f t="shared" si="25"/>
        <v>120</v>
      </c>
      <c r="F1588" s="453" t="s">
        <v>9533</v>
      </c>
      <c r="G1588" s="453"/>
      <c r="H1588" s="737"/>
    </row>
    <row r="1589" spans="1:8" customFormat="1" ht="14.4" customHeight="1">
      <c r="A1589" s="753" t="s">
        <v>25787</v>
      </c>
      <c r="B1589" s="451" t="s">
        <v>24737</v>
      </c>
      <c r="C1589" s="451" t="s">
        <v>24738</v>
      </c>
      <c r="D1589" s="452">
        <v>360</v>
      </c>
      <c r="E1589" s="452">
        <f t="shared" si="25"/>
        <v>360</v>
      </c>
      <c r="F1589" s="453" t="s">
        <v>9533</v>
      </c>
      <c r="G1589" s="453"/>
      <c r="H1589" s="737"/>
    </row>
    <row r="1590" spans="1:8" customFormat="1" ht="14.4" customHeight="1">
      <c r="A1590" s="753" t="s">
        <v>25787</v>
      </c>
      <c r="B1590" s="451" t="s">
        <v>24740</v>
      </c>
      <c r="C1590" s="451" t="s">
        <v>24741</v>
      </c>
      <c r="D1590" s="452">
        <v>2714.4</v>
      </c>
      <c r="E1590" s="452">
        <f t="shared" si="25"/>
        <v>2714.4</v>
      </c>
      <c r="F1590" s="453" t="s">
        <v>9533</v>
      </c>
      <c r="G1590" s="453"/>
      <c r="H1590" s="737"/>
    </row>
    <row r="1591" spans="1:8" customFormat="1" ht="14.4" customHeight="1">
      <c r="A1591" s="753" t="s">
        <v>25787</v>
      </c>
      <c r="B1591" s="451" t="s">
        <v>24742</v>
      </c>
      <c r="C1591" s="451" t="s">
        <v>24743</v>
      </c>
      <c r="D1591" s="452">
        <v>6936</v>
      </c>
      <c r="E1591" s="452">
        <f t="shared" si="25"/>
        <v>6936</v>
      </c>
      <c r="F1591" s="453" t="s">
        <v>9533</v>
      </c>
      <c r="G1591" s="453"/>
      <c r="H1591" s="737"/>
    </row>
    <row r="1592" spans="1:8" customFormat="1" ht="14.4" customHeight="1">
      <c r="A1592" s="753" t="s">
        <v>25787</v>
      </c>
      <c r="B1592" s="451" t="s">
        <v>24744</v>
      </c>
      <c r="C1592" s="451" t="s">
        <v>24745</v>
      </c>
      <c r="D1592" s="452">
        <v>11157.6</v>
      </c>
      <c r="E1592" s="452">
        <f t="shared" si="25"/>
        <v>11157.6</v>
      </c>
      <c r="F1592" s="453" t="s">
        <v>9533</v>
      </c>
      <c r="G1592" s="453"/>
      <c r="H1592" s="737"/>
    </row>
    <row r="1593" spans="1:8" customFormat="1" ht="14.4" customHeight="1">
      <c r="A1593" s="753" t="s">
        <v>25787</v>
      </c>
      <c r="B1593" s="451" t="s">
        <v>25788</v>
      </c>
      <c r="C1593" s="451" t="s">
        <v>25789</v>
      </c>
      <c r="D1593" s="452">
        <v>1357.2</v>
      </c>
      <c r="E1593" s="452">
        <f t="shared" si="25"/>
        <v>1357.2</v>
      </c>
      <c r="F1593" s="453" t="s">
        <v>9533</v>
      </c>
      <c r="G1593" s="453"/>
      <c r="H1593" s="737"/>
    </row>
    <row r="1594" spans="1:8" customFormat="1" ht="14.4" customHeight="1">
      <c r="A1594" s="753" t="s">
        <v>25787</v>
      </c>
      <c r="B1594" s="451" t="s">
        <v>25790</v>
      </c>
      <c r="C1594" s="451" t="s">
        <v>25791</v>
      </c>
      <c r="D1594" s="452">
        <v>3618</v>
      </c>
      <c r="E1594" s="452">
        <f t="shared" si="25"/>
        <v>3618</v>
      </c>
      <c r="F1594" s="453" t="s">
        <v>9533</v>
      </c>
      <c r="G1594" s="453"/>
      <c r="H1594" s="737"/>
    </row>
    <row r="1595" spans="1:8" customFormat="1" ht="14.4" customHeight="1">
      <c r="A1595" s="753" t="s">
        <v>25787</v>
      </c>
      <c r="B1595" s="451" t="s">
        <v>25792</v>
      </c>
      <c r="C1595" s="451" t="s">
        <v>25793</v>
      </c>
      <c r="D1595" s="452">
        <v>5730</v>
      </c>
      <c r="E1595" s="452">
        <f t="shared" si="25"/>
        <v>5730</v>
      </c>
      <c r="F1595" s="453" t="s">
        <v>9533</v>
      </c>
      <c r="G1595" s="453"/>
      <c r="H1595" s="737"/>
    </row>
    <row r="1596" spans="1:8" customFormat="1" ht="14.4" customHeight="1">
      <c r="A1596" s="753" t="s">
        <v>25787</v>
      </c>
      <c r="B1596" s="451" t="s">
        <v>24747</v>
      </c>
      <c r="C1596" s="451" t="s">
        <v>24748</v>
      </c>
      <c r="D1596" s="452">
        <v>3104.4</v>
      </c>
      <c r="E1596" s="452">
        <f t="shared" si="25"/>
        <v>3104.4</v>
      </c>
      <c r="F1596" s="453" t="s">
        <v>9533</v>
      </c>
      <c r="G1596" s="453"/>
      <c r="H1596" s="737"/>
    </row>
    <row r="1597" spans="1:8" customFormat="1" ht="14.4" customHeight="1">
      <c r="A1597" s="753" t="s">
        <v>25787</v>
      </c>
      <c r="B1597" s="451" t="s">
        <v>24749</v>
      </c>
      <c r="C1597" s="451" t="s">
        <v>24750</v>
      </c>
      <c r="D1597" s="452">
        <v>7934.4</v>
      </c>
      <c r="E1597" s="452">
        <f t="shared" si="25"/>
        <v>7934.4</v>
      </c>
      <c r="F1597" s="453" t="s">
        <v>9533</v>
      </c>
      <c r="G1597" s="453"/>
      <c r="H1597" s="737"/>
    </row>
    <row r="1598" spans="1:8" customFormat="1" ht="14.4" customHeight="1">
      <c r="A1598" s="753" t="s">
        <v>25787</v>
      </c>
      <c r="B1598" s="451" t="s">
        <v>24751</v>
      </c>
      <c r="C1598" s="451" t="s">
        <v>24752</v>
      </c>
      <c r="D1598" s="452">
        <v>12763.199999999999</v>
      </c>
      <c r="E1598" s="452">
        <f t="shared" si="25"/>
        <v>12763.199999999999</v>
      </c>
      <c r="F1598" s="453" t="s">
        <v>9533</v>
      </c>
      <c r="G1598" s="453"/>
      <c r="H1598" s="737"/>
    </row>
    <row r="1599" spans="1:8" customFormat="1" ht="14.4" customHeight="1">
      <c r="A1599" s="753" t="s">
        <v>25787</v>
      </c>
      <c r="B1599" s="451" t="s">
        <v>25794</v>
      </c>
      <c r="C1599" s="451" t="s">
        <v>25795</v>
      </c>
      <c r="D1599" s="452">
        <v>1552.8</v>
      </c>
      <c r="E1599" s="452">
        <f t="shared" si="25"/>
        <v>1552.8</v>
      </c>
      <c r="F1599" s="453" t="s">
        <v>9533</v>
      </c>
      <c r="G1599" s="453"/>
      <c r="H1599" s="737"/>
    </row>
    <row r="1600" spans="1:8" customFormat="1" ht="14.4" customHeight="1">
      <c r="A1600" s="753" t="s">
        <v>25787</v>
      </c>
      <c r="B1600" s="451" t="s">
        <v>25796</v>
      </c>
      <c r="C1600" s="451" t="s">
        <v>25797</v>
      </c>
      <c r="D1600" s="452">
        <v>4140</v>
      </c>
      <c r="E1600" s="452">
        <f t="shared" si="25"/>
        <v>4140</v>
      </c>
      <c r="F1600" s="453" t="s">
        <v>9533</v>
      </c>
      <c r="G1600" s="453"/>
      <c r="H1600" s="737"/>
    </row>
    <row r="1601" spans="1:8" customFormat="1" ht="14.4" customHeight="1">
      <c r="A1601" s="753" t="s">
        <v>25787</v>
      </c>
      <c r="B1601" s="451" t="s">
        <v>25798</v>
      </c>
      <c r="C1601" s="451" t="s">
        <v>25799</v>
      </c>
      <c r="D1601" s="452">
        <v>6554.4</v>
      </c>
      <c r="E1601" s="452">
        <f t="shared" si="25"/>
        <v>6554.4</v>
      </c>
      <c r="F1601" s="453" t="s">
        <v>9533</v>
      </c>
      <c r="G1601" s="453"/>
      <c r="H1601" s="737"/>
    </row>
    <row r="1602" spans="1:8" customFormat="1" ht="14.4" customHeight="1">
      <c r="A1602" s="753" t="s">
        <v>25787</v>
      </c>
      <c r="B1602" s="451" t="s">
        <v>24754</v>
      </c>
      <c r="C1602" s="451" t="s">
        <v>24755</v>
      </c>
      <c r="D1602" s="452">
        <v>3345.6</v>
      </c>
      <c r="E1602" s="452">
        <f t="shared" si="25"/>
        <v>3345.6</v>
      </c>
      <c r="F1602" s="453" t="s">
        <v>9533</v>
      </c>
      <c r="G1602" s="453"/>
      <c r="H1602" s="737"/>
    </row>
    <row r="1603" spans="1:8" customFormat="1" ht="14.4" customHeight="1">
      <c r="A1603" s="753" t="s">
        <v>25787</v>
      </c>
      <c r="B1603" s="451" t="s">
        <v>24756</v>
      </c>
      <c r="C1603" s="451" t="s">
        <v>24757</v>
      </c>
      <c r="D1603" s="452">
        <v>8550</v>
      </c>
      <c r="E1603" s="452">
        <f t="shared" si="25"/>
        <v>8550</v>
      </c>
      <c r="F1603" s="453" t="s">
        <v>9533</v>
      </c>
      <c r="G1603" s="453"/>
      <c r="H1603" s="737"/>
    </row>
    <row r="1604" spans="1:8" customFormat="1" ht="14.4" customHeight="1">
      <c r="A1604" s="753" t="s">
        <v>25787</v>
      </c>
      <c r="B1604" s="451" t="s">
        <v>24758</v>
      </c>
      <c r="C1604" s="451" t="s">
        <v>24759</v>
      </c>
      <c r="D1604" s="452">
        <v>13753.199999999999</v>
      </c>
      <c r="E1604" s="452">
        <f t="shared" si="25"/>
        <v>13753.199999999999</v>
      </c>
      <c r="F1604" s="453" t="s">
        <v>9533</v>
      </c>
      <c r="G1604" s="453"/>
      <c r="H1604" s="737"/>
    </row>
    <row r="1605" spans="1:8" customFormat="1" ht="14.4" customHeight="1">
      <c r="A1605" s="753" t="s">
        <v>25787</v>
      </c>
      <c r="B1605" s="451" t="s">
        <v>25800</v>
      </c>
      <c r="C1605" s="451" t="s">
        <v>25801</v>
      </c>
      <c r="D1605" s="452">
        <v>1672.8</v>
      </c>
      <c r="E1605" s="452">
        <f t="shared" si="25"/>
        <v>1672.8</v>
      </c>
      <c r="F1605" s="453" t="s">
        <v>9533</v>
      </c>
      <c r="G1605" s="453"/>
      <c r="H1605" s="737"/>
    </row>
    <row r="1606" spans="1:8" customFormat="1" ht="14.4" customHeight="1">
      <c r="A1606" s="753" t="s">
        <v>25787</v>
      </c>
      <c r="B1606" s="451" t="s">
        <v>25802</v>
      </c>
      <c r="C1606" s="451" t="s">
        <v>25803</v>
      </c>
      <c r="D1606" s="452">
        <v>4460.3999999999996</v>
      </c>
      <c r="E1606" s="452">
        <f t="shared" si="25"/>
        <v>4460.3999999999996</v>
      </c>
      <c r="F1606" s="453" t="s">
        <v>9533</v>
      </c>
      <c r="G1606" s="453"/>
      <c r="H1606" s="737"/>
    </row>
    <row r="1607" spans="1:8" customFormat="1" ht="14.4" customHeight="1">
      <c r="A1607" s="753" t="s">
        <v>25787</v>
      </c>
      <c r="B1607" s="451" t="s">
        <v>25804</v>
      </c>
      <c r="C1607" s="451" t="s">
        <v>25805</v>
      </c>
      <c r="D1607" s="452">
        <v>7063.2</v>
      </c>
      <c r="E1607" s="452">
        <f t="shared" si="25"/>
        <v>7063.2</v>
      </c>
      <c r="F1607" s="453" t="s">
        <v>9533</v>
      </c>
      <c r="G1607" s="453"/>
      <c r="H1607" s="737"/>
    </row>
    <row r="1608" spans="1:8" customFormat="1" ht="14.4" customHeight="1">
      <c r="A1608" s="753" t="s">
        <v>25787</v>
      </c>
      <c r="B1608" s="451" t="s">
        <v>24761</v>
      </c>
      <c r="C1608" s="451" t="s">
        <v>24762</v>
      </c>
      <c r="D1608" s="452">
        <v>3470.4</v>
      </c>
      <c r="E1608" s="452">
        <f t="shared" si="25"/>
        <v>3470.4</v>
      </c>
      <c r="F1608" s="453" t="s">
        <v>9533</v>
      </c>
      <c r="G1608" s="453"/>
      <c r="H1608" s="737"/>
    </row>
    <row r="1609" spans="1:8" customFormat="1" ht="14.4" customHeight="1">
      <c r="A1609" s="753" t="s">
        <v>25787</v>
      </c>
      <c r="B1609" s="451" t="s">
        <v>24763</v>
      </c>
      <c r="C1609" s="451" t="s">
        <v>24764</v>
      </c>
      <c r="D1609" s="452">
        <v>8869.1999999999989</v>
      </c>
      <c r="E1609" s="452">
        <f t="shared" si="25"/>
        <v>8869.1999999999989</v>
      </c>
      <c r="F1609" s="453" t="s">
        <v>9533</v>
      </c>
      <c r="G1609" s="453"/>
      <c r="H1609" s="737"/>
    </row>
    <row r="1610" spans="1:8" customFormat="1" ht="14.4" customHeight="1">
      <c r="A1610" s="753" t="s">
        <v>25787</v>
      </c>
      <c r="B1610" s="451" t="s">
        <v>24765</v>
      </c>
      <c r="C1610" s="451" t="s">
        <v>24766</v>
      </c>
      <c r="D1610" s="452">
        <v>14266.8</v>
      </c>
      <c r="E1610" s="452">
        <f t="shared" si="25"/>
        <v>14266.8</v>
      </c>
      <c r="F1610" s="453" t="s">
        <v>9533</v>
      </c>
      <c r="G1610" s="453"/>
      <c r="H1610" s="737"/>
    </row>
    <row r="1611" spans="1:8" customFormat="1" ht="14.4" customHeight="1">
      <c r="A1611" s="753" t="s">
        <v>25787</v>
      </c>
      <c r="B1611" s="451" t="s">
        <v>25806</v>
      </c>
      <c r="C1611" s="451" t="s">
        <v>25807</v>
      </c>
      <c r="D1611" s="452">
        <v>1735.2</v>
      </c>
      <c r="E1611" s="452">
        <f t="shared" si="25"/>
        <v>1735.2</v>
      </c>
      <c r="F1611" s="453" t="s">
        <v>9533</v>
      </c>
      <c r="G1611" s="453"/>
      <c r="H1611" s="737"/>
    </row>
    <row r="1612" spans="1:8" customFormat="1" ht="14.4" customHeight="1">
      <c r="A1612" s="755" t="s">
        <v>25787</v>
      </c>
      <c r="B1612" s="756" t="s">
        <v>25808</v>
      </c>
      <c r="C1612" s="756" t="s">
        <v>25809</v>
      </c>
      <c r="D1612" s="757">
        <v>4627.2</v>
      </c>
      <c r="E1612" s="757">
        <f t="shared" si="25"/>
        <v>4627.2</v>
      </c>
      <c r="F1612" s="758" t="s">
        <v>9533</v>
      </c>
      <c r="G1612" s="453"/>
      <c r="H1612" s="759"/>
    </row>
    <row r="1613" spans="1:8" customFormat="1" ht="14.4" customHeight="1" thickBot="1">
      <c r="A1613" s="753" t="s">
        <v>25787</v>
      </c>
      <c r="B1613" s="451" t="s">
        <v>25810</v>
      </c>
      <c r="C1613" s="451" t="s">
        <v>25811</v>
      </c>
      <c r="D1613" s="452">
        <v>7326</v>
      </c>
      <c r="E1613" s="452">
        <f t="shared" si="25"/>
        <v>7326</v>
      </c>
      <c r="F1613" s="453" t="s">
        <v>9533</v>
      </c>
      <c r="G1613" s="768"/>
      <c r="H1613" s="737"/>
    </row>
    <row r="1614" spans="1:8" s="739" customFormat="1" ht="14.4" customHeight="1">
      <c r="A1614" s="760" t="s">
        <v>25609</v>
      </c>
      <c r="B1614" s="761"/>
      <c r="C1614" s="762"/>
      <c r="D1614" s="762"/>
      <c r="E1614" s="762"/>
      <c r="F1614" s="762"/>
      <c r="H1614" s="763"/>
    </row>
    <row r="1615" spans="1:8" s="739" customFormat="1" ht="14.4" customHeight="1" thickBot="1">
      <c r="A1615" s="764" t="s">
        <v>27762</v>
      </c>
      <c r="B1615" s="765"/>
      <c r="C1615" s="766"/>
      <c r="D1615" s="766"/>
      <c r="E1615" s="766"/>
      <c r="F1615" s="766"/>
      <c r="G1615" s="766"/>
      <c r="H1615" s="767"/>
    </row>
    <row r="1616" spans="1:8" s="752" customFormat="1" ht="14.4" collapsed="1" thickBot="1">
      <c r="A1616" s="747"/>
      <c r="B1616" s="748"/>
      <c r="C1616" s="748"/>
      <c r="D1616" s="749"/>
      <c r="E1616" s="750"/>
      <c r="F1616" s="750"/>
      <c r="G1616" s="749"/>
      <c r="H1616" s="751"/>
    </row>
  </sheetData>
  <hyperlinks>
    <hyperlink ref="I5" location="Содержание!R1C1" display="Содержание" xr:uid="{DC2E3FEE-C491-46EA-8BE6-CD91E348D272}"/>
  </hyperlinks>
  <pageMargins left="0.75" right="0.75" top="1" bottom="1" header="0.5" footer="0.5"/>
  <pageSetup paperSize="9"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5">
    <tabColor theme="6" tint="0.79998168889431442"/>
    <outlinePr summaryBelow="0"/>
  </sheetPr>
  <dimension ref="A1:AW1912"/>
  <sheetViews>
    <sheetView zoomScaleNormal="100" zoomScaleSheetLayoutView="100" workbookViewId="0">
      <pane ySplit="6" topLeftCell="A7" activePane="bottomLeft" state="frozen"/>
      <selection activeCell="H4" sqref="H4:I83"/>
      <selection pane="bottomLeft" activeCell="F6" sqref="F6"/>
    </sheetView>
  </sheetViews>
  <sheetFormatPr defaultColWidth="8.88671875" defaultRowHeight="13.2" outlineLevelRow="1"/>
  <cols>
    <col min="1" max="1" width="15.44140625" style="45" customWidth="1"/>
    <col min="2" max="2" width="29.33203125" style="46" customWidth="1"/>
    <col min="3" max="3" width="100.88671875" style="47" customWidth="1"/>
    <col min="4" max="4" width="11.88671875" style="34" customWidth="1"/>
    <col min="5" max="5" width="11.6640625" style="34" customWidth="1"/>
    <col min="6" max="6" width="16.6640625" style="34" customWidth="1"/>
    <col min="7" max="16384" width="8.88671875" style="34"/>
  </cols>
  <sheetData>
    <row r="1" spans="1:6">
      <c r="A1" s="437"/>
      <c r="B1" s="122"/>
      <c r="C1" s="123" t="s">
        <v>20072</v>
      </c>
      <c r="D1" s="124"/>
      <c r="E1" s="438"/>
    </row>
    <row r="2" spans="1:6">
      <c r="A2" s="205"/>
      <c r="B2" s="439"/>
      <c r="C2" s="353" t="s">
        <v>16849</v>
      </c>
      <c r="D2" s="440"/>
      <c r="E2" s="441"/>
    </row>
    <row r="3" spans="1:6">
      <c r="A3" s="205"/>
      <c r="B3" s="439"/>
      <c r="C3" s="353" t="s">
        <v>68</v>
      </c>
      <c r="D3" s="440"/>
      <c r="E3" s="441"/>
    </row>
    <row r="4" spans="1:6" ht="15">
      <c r="A4" s="812"/>
      <c r="B4" s="813"/>
      <c r="C4" s="353" t="s">
        <v>8443</v>
      </c>
      <c r="D4" s="442"/>
      <c r="E4" s="207"/>
    </row>
    <row r="5" spans="1:6">
      <c r="A5" s="810" t="s">
        <v>20073</v>
      </c>
      <c r="B5" s="811"/>
      <c r="C5" s="431"/>
      <c r="D5" s="178" t="s">
        <v>7903</v>
      </c>
      <c r="E5" s="343">
        <v>0</v>
      </c>
    </row>
    <row r="6" spans="1:6">
      <c r="A6" s="209" t="s">
        <v>85</v>
      </c>
      <c r="B6" s="56" t="s">
        <v>187</v>
      </c>
      <c r="C6" s="56" t="s">
        <v>493</v>
      </c>
      <c r="D6" s="55" t="s">
        <v>188</v>
      </c>
      <c r="E6" s="210" t="s">
        <v>137</v>
      </c>
      <c r="F6" s="30" t="s">
        <v>20071</v>
      </c>
    </row>
    <row r="7" spans="1:6" s="202" customFormat="1" ht="15.6">
      <c r="A7" s="180" t="s">
        <v>20074</v>
      </c>
      <c r="B7" s="179"/>
      <c r="C7" s="179"/>
      <c r="D7" s="455"/>
      <c r="E7" s="456"/>
      <c r="F7" s="457"/>
    </row>
    <row r="8" spans="1:6" ht="15.6">
      <c r="A8" s="175" t="s">
        <v>20075</v>
      </c>
      <c r="B8" s="28"/>
      <c r="C8" s="28"/>
      <c r="D8" s="458"/>
      <c r="E8" s="459"/>
      <c r="F8" s="457"/>
    </row>
    <row r="9" spans="1:6" ht="27.75" customHeight="1" outlineLevel="1">
      <c r="A9" s="188" t="s">
        <v>16031</v>
      </c>
      <c r="B9" s="460" t="s">
        <v>16032</v>
      </c>
      <c r="C9" s="189" t="s">
        <v>22358</v>
      </c>
      <c r="D9" s="461">
        <v>150.41999999999996</v>
      </c>
      <c r="E9" s="462">
        <f t="shared" ref="E9:E25" si="0">D9*(1-$E$5)</f>
        <v>150.41999999999996</v>
      </c>
      <c r="F9" s="457"/>
    </row>
    <row r="10" spans="1:6" ht="27.75" customHeight="1" outlineLevel="1">
      <c r="A10" s="188" t="s">
        <v>16038</v>
      </c>
      <c r="B10" s="460" t="s">
        <v>16039</v>
      </c>
      <c r="C10" s="189" t="s">
        <v>22360</v>
      </c>
      <c r="D10" s="461">
        <v>260.81999999999994</v>
      </c>
      <c r="E10" s="462">
        <f>D10*(1-$E$5)</f>
        <v>260.81999999999994</v>
      </c>
      <c r="F10" s="457"/>
    </row>
    <row r="11" spans="1:6" ht="27.6" customHeight="1" outlineLevel="1">
      <c r="A11" s="188" t="s">
        <v>19908</v>
      </c>
      <c r="B11" s="460" t="s">
        <v>19909</v>
      </c>
      <c r="C11" s="189" t="s">
        <v>20077</v>
      </c>
      <c r="D11" s="461">
        <v>605.81999999999994</v>
      </c>
      <c r="E11" s="462">
        <f>D11*(1-$E$5)</f>
        <v>605.81999999999994</v>
      </c>
      <c r="F11" s="457"/>
    </row>
    <row r="12" spans="1:6" ht="27.6" customHeight="1" outlineLevel="1">
      <c r="A12" s="188" t="s">
        <v>46537</v>
      </c>
      <c r="B12" s="460" t="s">
        <v>46538</v>
      </c>
      <c r="C12" s="189" t="s">
        <v>46539</v>
      </c>
      <c r="D12" s="461">
        <v>481.61999999999995</v>
      </c>
      <c r="E12" s="462">
        <f t="shared" si="0"/>
        <v>481.61999999999995</v>
      </c>
      <c r="F12" s="265" t="s">
        <v>665</v>
      </c>
    </row>
    <row r="13" spans="1:6" ht="27.75" customHeight="1" outlineLevel="1">
      <c r="A13" s="188" t="s">
        <v>46540</v>
      </c>
      <c r="B13" s="460" t="s">
        <v>46541</v>
      </c>
      <c r="C13" s="189" t="s">
        <v>46542</v>
      </c>
      <c r="D13" s="461">
        <v>109.01999999999998</v>
      </c>
      <c r="E13" s="462">
        <f t="shared" si="0"/>
        <v>109.01999999999998</v>
      </c>
      <c r="F13" s="265" t="s">
        <v>665</v>
      </c>
    </row>
    <row r="14" spans="1:6" ht="27.75" customHeight="1" outlineLevel="1">
      <c r="A14" s="188" t="s">
        <v>16040</v>
      </c>
      <c r="B14" s="460" t="s">
        <v>16041</v>
      </c>
      <c r="C14" s="189" t="s">
        <v>20081</v>
      </c>
      <c r="D14" s="461">
        <v>302.21999999999997</v>
      </c>
      <c r="E14" s="462">
        <f>D14*(1-$E$5)</f>
        <v>302.21999999999997</v>
      </c>
      <c r="F14" s="457"/>
    </row>
    <row r="15" spans="1:6" ht="27.75" customHeight="1" outlineLevel="1">
      <c r="A15" s="188" t="s">
        <v>16042</v>
      </c>
      <c r="B15" s="460" t="s">
        <v>16043</v>
      </c>
      <c r="C15" s="189" t="s">
        <v>16044</v>
      </c>
      <c r="D15" s="461">
        <v>95.219999999999985</v>
      </c>
      <c r="E15" s="462">
        <f>D15*(1-$E$5)</f>
        <v>95.219999999999985</v>
      </c>
      <c r="F15" s="457"/>
    </row>
    <row r="16" spans="1:6" ht="27.75" customHeight="1" outlineLevel="1">
      <c r="A16" s="188" t="s">
        <v>16045</v>
      </c>
      <c r="B16" s="460" t="s">
        <v>16046</v>
      </c>
      <c r="C16" s="189" t="s">
        <v>20082</v>
      </c>
      <c r="D16" s="461">
        <v>46.919999999999995</v>
      </c>
      <c r="E16" s="462">
        <f>D16*(1-$E$5)</f>
        <v>46.919999999999995</v>
      </c>
      <c r="F16" s="457"/>
    </row>
    <row r="17" spans="1:6" ht="27.75" customHeight="1" outlineLevel="1">
      <c r="A17" s="188" t="s">
        <v>16047</v>
      </c>
      <c r="B17" s="460" t="s">
        <v>16048</v>
      </c>
      <c r="C17" s="189" t="s">
        <v>16049</v>
      </c>
      <c r="D17" s="461">
        <v>109.01999999999998</v>
      </c>
      <c r="E17" s="462">
        <f>D17*(1-$E$5)</f>
        <v>109.01999999999998</v>
      </c>
      <c r="F17" s="457"/>
    </row>
    <row r="18" spans="1:6" ht="27.75" customHeight="1" outlineLevel="1">
      <c r="A18" s="188" t="s">
        <v>16050</v>
      </c>
      <c r="B18" s="460" t="s">
        <v>16051</v>
      </c>
      <c r="C18" s="189" t="s">
        <v>16052</v>
      </c>
      <c r="D18" s="461">
        <v>219.41999999999996</v>
      </c>
      <c r="E18" s="462">
        <f t="shared" ref="E18" si="1">D18*(1-$E$5)</f>
        <v>219.41999999999996</v>
      </c>
      <c r="F18" s="457"/>
    </row>
    <row r="19" spans="1:6" ht="27.75" customHeight="1" outlineLevel="1">
      <c r="A19" s="188" t="s">
        <v>46543</v>
      </c>
      <c r="B19" s="460" t="s">
        <v>46544</v>
      </c>
      <c r="C19" s="189" t="s">
        <v>46545</v>
      </c>
      <c r="D19" s="461">
        <v>550.61999999999989</v>
      </c>
      <c r="E19" s="462">
        <f>D19*(1-$E$5)</f>
        <v>550.61999999999989</v>
      </c>
      <c r="F19" s="457"/>
    </row>
    <row r="20" spans="1:6" ht="27.75" customHeight="1" outlineLevel="1">
      <c r="A20" s="188" t="s">
        <v>46546</v>
      </c>
      <c r="B20" s="460" t="s">
        <v>46547</v>
      </c>
      <c r="C20" s="189" t="s">
        <v>46548</v>
      </c>
      <c r="D20" s="461">
        <v>67.61999999999999</v>
      </c>
      <c r="E20" s="462">
        <f t="shared" si="0"/>
        <v>67.61999999999999</v>
      </c>
      <c r="F20" s="457"/>
    </row>
    <row r="21" spans="1:6" ht="27.75" customHeight="1" outlineLevel="1">
      <c r="A21" s="188" t="s">
        <v>20092</v>
      </c>
      <c r="B21" s="460" t="s">
        <v>20093</v>
      </c>
      <c r="C21" s="189" t="s">
        <v>20094</v>
      </c>
      <c r="D21" s="461">
        <v>233.21999999999997</v>
      </c>
      <c r="E21" s="462">
        <f>D21*(1-$E$5)</f>
        <v>233.21999999999997</v>
      </c>
      <c r="F21" s="457"/>
    </row>
    <row r="22" spans="1:6" ht="15.6">
      <c r="A22" s="175" t="s">
        <v>46549</v>
      </c>
      <c r="B22" s="28"/>
      <c r="C22" s="28"/>
      <c r="D22" s="344"/>
      <c r="E22" s="432"/>
      <c r="F22" s="457"/>
    </row>
    <row r="23" spans="1:6" ht="27.75" customHeight="1" outlineLevel="1">
      <c r="A23" s="188" t="s">
        <v>16024</v>
      </c>
      <c r="B23" s="460" t="s">
        <v>16025</v>
      </c>
      <c r="C23" s="189" t="s">
        <v>16026</v>
      </c>
      <c r="D23" s="461">
        <v>1654.62</v>
      </c>
      <c r="E23" s="462">
        <f t="shared" ref="E23:E24" si="2">D23*(1-$E$5)</f>
        <v>1654.62</v>
      </c>
      <c r="F23" s="457"/>
    </row>
    <row r="24" spans="1:6" ht="27.75" customHeight="1" outlineLevel="1">
      <c r="A24" s="188" t="s">
        <v>25425</v>
      </c>
      <c r="B24" s="460" t="s">
        <v>25426</v>
      </c>
      <c r="C24" s="189" t="s">
        <v>25427</v>
      </c>
      <c r="D24" s="461">
        <v>150.41999999999996</v>
      </c>
      <c r="E24" s="462">
        <f t="shared" si="2"/>
        <v>150.41999999999996</v>
      </c>
      <c r="F24" s="457"/>
    </row>
    <row r="25" spans="1:6" ht="27.75" customHeight="1" outlineLevel="1">
      <c r="A25" s="188" t="s">
        <v>25428</v>
      </c>
      <c r="B25" s="460" t="s">
        <v>25429</v>
      </c>
      <c r="C25" s="189" t="s">
        <v>25430</v>
      </c>
      <c r="D25" s="461">
        <v>826.61999999999989</v>
      </c>
      <c r="E25" s="462">
        <f t="shared" si="0"/>
        <v>826.61999999999989</v>
      </c>
      <c r="F25" s="457"/>
    </row>
    <row r="26" spans="1:6" ht="15.6">
      <c r="A26" s="175" t="s">
        <v>20097</v>
      </c>
      <c r="B26" s="28"/>
      <c r="C26" s="28"/>
      <c r="D26" s="344"/>
      <c r="E26" s="432"/>
      <c r="F26" s="457"/>
    </row>
    <row r="27" spans="1:6" ht="27.75" customHeight="1" outlineLevel="1">
      <c r="A27" s="188" t="s">
        <v>21227</v>
      </c>
      <c r="B27" s="460" t="s">
        <v>21228</v>
      </c>
      <c r="C27" s="189" t="s">
        <v>21229</v>
      </c>
      <c r="D27" s="461">
        <v>398.82</v>
      </c>
      <c r="E27" s="462">
        <f t="shared" ref="E27:E77" si="3">D27*(1-$E$5)</f>
        <v>398.82</v>
      </c>
      <c r="F27" s="457"/>
    </row>
    <row r="28" spans="1:6" ht="27.75" customHeight="1" outlineLevel="1">
      <c r="A28" s="188" t="s">
        <v>21230</v>
      </c>
      <c r="B28" s="460" t="s">
        <v>21231</v>
      </c>
      <c r="C28" s="189" t="s">
        <v>21232</v>
      </c>
      <c r="D28" s="461">
        <v>467.82</v>
      </c>
      <c r="E28" s="462">
        <f t="shared" si="3"/>
        <v>467.82</v>
      </c>
      <c r="F28" s="457"/>
    </row>
    <row r="29" spans="1:6" ht="27.75" customHeight="1" outlineLevel="1">
      <c r="A29" s="188" t="s">
        <v>19910</v>
      </c>
      <c r="B29" s="460" t="s">
        <v>19911</v>
      </c>
      <c r="C29" s="189" t="s">
        <v>19912</v>
      </c>
      <c r="D29" s="461">
        <v>619.61999999999989</v>
      </c>
      <c r="E29" s="462">
        <f t="shared" si="3"/>
        <v>619.61999999999989</v>
      </c>
      <c r="F29" s="457"/>
    </row>
    <row r="30" spans="1:6" ht="27.75" customHeight="1" outlineLevel="1">
      <c r="A30" s="188" t="s">
        <v>19913</v>
      </c>
      <c r="B30" s="460" t="s">
        <v>19914</v>
      </c>
      <c r="C30" s="189" t="s">
        <v>19915</v>
      </c>
      <c r="D30" s="461">
        <v>757.61999999999989</v>
      </c>
      <c r="E30" s="462">
        <f t="shared" si="3"/>
        <v>757.61999999999989</v>
      </c>
      <c r="F30" s="457"/>
    </row>
    <row r="31" spans="1:6" ht="27.75" customHeight="1" outlineLevel="1">
      <c r="A31" s="188" t="s">
        <v>19981</v>
      </c>
      <c r="B31" s="460" t="s">
        <v>19982</v>
      </c>
      <c r="C31" s="189" t="s">
        <v>19983</v>
      </c>
      <c r="D31" s="461">
        <v>743.81999999999994</v>
      </c>
      <c r="E31" s="462">
        <f t="shared" si="3"/>
        <v>743.81999999999994</v>
      </c>
      <c r="F31" s="457"/>
    </row>
    <row r="32" spans="1:6" ht="27.75" customHeight="1" outlineLevel="1">
      <c r="A32" s="188" t="s">
        <v>19916</v>
      </c>
      <c r="B32" s="460" t="s">
        <v>19917</v>
      </c>
      <c r="C32" s="189" t="s">
        <v>19918</v>
      </c>
      <c r="D32" s="461">
        <v>881.81999999999994</v>
      </c>
      <c r="E32" s="462">
        <f t="shared" si="3"/>
        <v>881.81999999999994</v>
      </c>
      <c r="F32" s="457"/>
    </row>
    <row r="33" spans="1:6" ht="28.8" customHeight="1" outlineLevel="1">
      <c r="A33" s="188" t="s">
        <v>19866</v>
      </c>
      <c r="B33" s="23" t="s">
        <v>19867</v>
      </c>
      <c r="C33" s="189" t="s">
        <v>19868</v>
      </c>
      <c r="D33" s="463">
        <v>523.02</v>
      </c>
      <c r="E33" s="462">
        <f t="shared" si="3"/>
        <v>523.02</v>
      </c>
      <c r="F33" s="457"/>
    </row>
    <row r="34" spans="1:6" ht="28.8" customHeight="1" outlineLevel="1">
      <c r="A34" s="188" t="s">
        <v>19869</v>
      </c>
      <c r="B34" s="23" t="s">
        <v>19870</v>
      </c>
      <c r="C34" s="189" t="s">
        <v>19871</v>
      </c>
      <c r="D34" s="463">
        <v>523.02</v>
      </c>
      <c r="E34" s="462">
        <f t="shared" si="3"/>
        <v>523.02</v>
      </c>
      <c r="F34" s="457"/>
    </row>
    <row r="35" spans="1:6" ht="28.8" customHeight="1" outlineLevel="1">
      <c r="A35" s="188" t="s">
        <v>19872</v>
      </c>
      <c r="B35" s="23" t="s">
        <v>19873</v>
      </c>
      <c r="C35" s="189" t="s">
        <v>19874</v>
      </c>
      <c r="D35" s="463">
        <v>523.02</v>
      </c>
      <c r="E35" s="462">
        <f t="shared" si="3"/>
        <v>523.02</v>
      </c>
      <c r="F35" s="457"/>
    </row>
    <row r="36" spans="1:6" ht="28.8" customHeight="1" outlineLevel="1">
      <c r="A36" s="188" t="s">
        <v>19875</v>
      </c>
      <c r="B36" s="23" t="s">
        <v>19876</v>
      </c>
      <c r="C36" s="189" t="s">
        <v>19877</v>
      </c>
      <c r="D36" s="463">
        <v>523.02</v>
      </c>
      <c r="E36" s="462">
        <f t="shared" si="3"/>
        <v>523.02</v>
      </c>
      <c r="F36" s="457"/>
    </row>
    <row r="37" spans="1:6" ht="28.8" customHeight="1" outlineLevel="1">
      <c r="A37" s="188" t="s">
        <v>19878</v>
      </c>
      <c r="B37" s="23" t="s">
        <v>19879</v>
      </c>
      <c r="C37" s="189" t="s">
        <v>19880</v>
      </c>
      <c r="D37" s="463">
        <v>592.01999999999987</v>
      </c>
      <c r="E37" s="462">
        <f t="shared" si="3"/>
        <v>592.01999999999987</v>
      </c>
      <c r="F37" s="457"/>
    </row>
    <row r="38" spans="1:6" ht="28.8" customHeight="1" outlineLevel="1">
      <c r="A38" s="188" t="s">
        <v>19881</v>
      </c>
      <c r="B38" s="23" t="s">
        <v>19882</v>
      </c>
      <c r="C38" s="189" t="s">
        <v>19883</v>
      </c>
      <c r="D38" s="463">
        <v>592.01999999999987</v>
      </c>
      <c r="E38" s="462">
        <f t="shared" si="3"/>
        <v>592.01999999999987</v>
      </c>
      <c r="F38" s="457"/>
    </row>
    <row r="39" spans="1:6" ht="28.8" customHeight="1" outlineLevel="1">
      <c r="A39" s="173" t="s">
        <v>7908</v>
      </c>
      <c r="B39" s="37" t="s">
        <v>7909</v>
      </c>
      <c r="C39" s="189" t="s">
        <v>8444</v>
      </c>
      <c r="D39" s="461">
        <v>964.61999999999989</v>
      </c>
      <c r="E39" s="462">
        <f t="shared" si="3"/>
        <v>964.61999999999989</v>
      </c>
      <c r="F39" s="265" t="s">
        <v>308</v>
      </c>
    </row>
    <row r="40" spans="1:6" ht="28.8" customHeight="1" outlineLevel="1">
      <c r="A40" s="173" t="s">
        <v>7910</v>
      </c>
      <c r="B40" s="37" t="s">
        <v>7911</v>
      </c>
      <c r="C40" s="189" t="s">
        <v>8445</v>
      </c>
      <c r="D40" s="461">
        <v>1309.6199999999999</v>
      </c>
      <c r="E40" s="462">
        <f t="shared" si="3"/>
        <v>1309.6199999999999</v>
      </c>
      <c r="F40" s="265" t="s">
        <v>308</v>
      </c>
    </row>
    <row r="41" spans="1:6" ht="28.8" customHeight="1" outlineLevel="1">
      <c r="A41" s="173" t="s">
        <v>22822</v>
      </c>
      <c r="B41" s="37" t="s">
        <v>22823</v>
      </c>
      <c r="C41" s="189" t="s">
        <v>25431</v>
      </c>
      <c r="D41" s="461">
        <v>1033.6199999999999</v>
      </c>
      <c r="E41" s="462">
        <f t="shared" si="3"/>
        <v>1033.6199999999999</v>
      </c>
      <c r="F41" s="457"/>
    </row>
    <row r="42" spans="1:6" ht="28.8" customHeight="1" outlineLevel="1">
      <c r="A42" s="173" t="s">
        <v>25432</v>
      </c>
      <c r="B42" s="37" t="s">
        <v>25433</v>
      </c>
      <c r="C42" s="189" t="s">
        <v>25434</v>
      </c>
      <c r="D42" s="461">
        <v>964.61999999999989</v>
      </c>
      <c r="E42" s="462">
        <f t="shared" si="3"/>
        <v>964.61999999999989</v>
      </c>
      <c r="F42" s="457"/>
    </row>
    <row r="43" spans="1:6" ht="28.8" customHeight="1" outlineLevel="1">
      <c r="A43" s="173" t="s">
        <v>25435</v>
      </c>
      <c r="B43" s="37" t="s">
        <v>25436</v>
      </c>
      <c r="C43" s="189" t="s">
        <v>25437</v>
      </c>
      <c r="D43" s="461">
        <v>1378.62</v>
      </c>
      <c r="E43" s="462">
        <f t="shared" si="3"/>
        <v>1378.62</v>
      </c>
      <c r="F43" s="457"/>
    </row>
    <row r="44" spans="1:6" ht="28.8" customHeight="1" outlineLevel="1">
      <c r="A44" s="173" t="s">
        <v>25438</v>
      </c>
      <c r="B44" s="37" t="s">
        <v>25439</v>
      </c>
      <c r="C44" s="189" t="s">
        <v>25440</v>
      </c>
      <c r="D44" s="461">
        <v>1240.6199999999999</v>
      </c>
      <c r="E44" s="462">
        <f t="shared" si="3"/>
        <v>1240.6199999999999</v>
      </c>
      <c r="F44" s="457"/>
    </row>
    <row r="45" spans="1:6" ht="28.8" customHeight="1" outlineLevel="1">
      <c r="A45" s="173" t="s">
        <v>22824</v>
      </c>
      <c r="B45" s="37" t="s">
        <v>22825</v>
      </c>
      <c r="C45" s="191" t="s">
        <v>25441</v>
      </c>
      <c r="D45" s="461">
        <v>1171.6199999999999</v>
      </c>
      <c r="E45" s="462">
        <f t="shared" si="3"/>
        <v>1171.6199999999999</v>
      </c>
      <c r="F45" s="457"/>
    </row>
    <row r="46" spans="1:6" ht="28.8" customHeight="1" outlineLevel="1">
      <c r="A46" s="173" t="s">
        <v>25442</v>
      </c>
      <c r="B46" s="37" t="s">
        <v>25443</v>
      </c>
      <c r="C46" s="191" t="s">
        <v>25444</v>
      </c>
      <c r="D46" s="461">
        <v>1102.6199999999999</v>
      </c>
      <c r="E46" s="462">
        <f t="shared" si="3"/>
        <v>1102.6199999999999</v>
      </c>
      <c r="F46" s="457"/>
    </row>
    <row r="47" spans="1:6" ht="28.8" customHeight="1" outlineLevel="1">
      <c r="A47" s="173" t="s">
        <v>25445</v>
      </c>
      <c r="B47" s="37" t="s">
        <v>25446</v>
      </c>
      <c r="C47" s="191" t="s">
        <v>25447</v>
      </c>
      <c r="D47" s="461">
        <v>1558.0199999999998</v>
      </c>
      <c r="E47" s="462">
        <f t="shared" si="3"/>
        <v>1558.0199999999998</v>
      </c>
      <c r="F47" s="457"/>
    </row>
    <row r="48" spans="1:6" ht="28.8" customHeight="1" outlineLevel="1">
      <c r="A48" s="173" t="s">
        <v>25448</v>
      </c>
      <c r="B48" s="37" t="s">
        <v>25449</v>
      </c>
      <c r="C48" s="191" t="s">
        <v>25450</v>
      </c>
      <c r="D48" s="461">
        <v>1282.0199999999998</v>
      </c>
      <c r="E48" s="462">
        <f t="shared" si="3"/>
        <v>1282.0199999999998</v>
      </c>
      <c r="F48" s="457"/>
    </row>
    <row r="49" spans="1:6" ht="28.8" customHeight="1" outlineLevel="1">
      <c r="A49" s="173" t="s">
        <v>22826</v>
      </c>
      <c r="B49" s="37" t="s">
        <v>22827</v>
      </c>
      <c r="C49" s="191" t="s">
        <v>25451</v>
      </c>
      <c r="D49" s="461">
        <v>1309.6199999999999</v>
      </c>
      <c r="E49" s="462">
        <f t="shared" si="3"/>
        <v>1309.6199999999999</v>
      </c>
      <c r="F49" s="457"/>
    </row>
    <row r="50" spans="1:6" ht="28.8" customHeight="1" outlineLevel="1">
      <c r="A50" s="173" t="s">
        <v>25452</v>
      </c>
      <c r="B50" s="37" t="s">
        <v>25453</v>
      </c>
      <c r="C50" s="191" t="s">
        <v>25454</v>
      </c>
      <c r="D50" s="461">
        <v>1240.6199999999999</v>
      </c>
      <c r="E50" s="462">
        <f t="shared" si="3"/>
        <v>1240.6199999999999</v>
      </c>
      <c r="F50" s="457"/>
    </row>
    <row r="51" spans="1:6" ht="28.8" customHeight="1" outlineLevel="1">
      <c r="A51" s="173" t="s">
        <v>25455</v>
      </c>
      <c r="B51" s="37" t="s">
        <v>25456</v>
      </c>
      <c r="C51" s="191" t="s">
        <v>25457</v>
      </c>
      <c r="D51" s="461">
        <v>1696.0199999999998</v>
      </c>
      <c r="E51" s="462">
        <f t="shared" si="3"/>
        <v>1696.0199999999998</v>
      </c>
      <c r="F51" s="457"/>
    </row>
    <row r="52" spans="1:6" ht="28.8" customHeight="1" outlineLevel="1">
      <c r="A52" s="173" t="s">
        <v>25458</v>
      </c>
      <c r="B52" s="37" t="s">
        <v>25459</v>
      </c>
      <c r="C52" s="191" t="s">
        <v>25460</v>
      </c>
      <c r="D52" s="461">
        <v>1420.0199999999998</v>
      </c>
      <c r="E52" s="462">
        <f t="shared" si="3"/>
        <v>1420.0199999999998</v>
      </c>
      <c r="F52" s="457"/>
    </row>
    <row r="53" spans="1:6" ht="28.8" customHeight="1" outlineLevel="1">
      <c r="A53" s="173" t="s">
        <v>21017</v>
      </c>
      <c r="B53" s="37" t="s">
        <v>21018</v>
      </c>
      <c r="C53" s="191" t="s">
        <v>21019</v>
      </c>
      <c r="D53" s="461">
        <v>1033.6199999999999</v>
      </c>
      <c r="E53" s="462">
        <f t="shared" si="3"/>
        <v>1033.6199999999999</v>
      </c>
      <c r="F53" s="457"/>
    </row>
    <row r="54" spans="1:6" ht="28.8" customHeight="1" outlineLevel="1">
      <c r="A54" s="173" t="s">
        <v>21020</v>
      </c>
      <c r="B54" s="37" t="s">
        <v>21021</v>
      </c>
      <c r="C54" s="191" t="s">
        <v>21022</v>
      </c>
      <c r="D54" s="461">
        <v>1102.6199999999999</v>
      </c>
      <c r="E54" s="462">
        <f t="shared" si="3"/>
        <v>1102.6199999999999</v>
      </c>
      <c r="F54" s="457"/>
    </row>
    <row r="55" spans="1:6" ht="28.8" customHeight="1" outlineLevel="1">
      <c r="A55" s="173" t="s">
        <v>22191</v>
      </c>
      <c r="B55" s="37" t="s">
        <v>22192</v>
      </c>
      <c r="C55" s="191" t="s">
        <v>22193</v>
      </c>
      <c r="D55" s="461">
        <v>1847.8199999999997</v>
      </c>
      <c r="E55" s="462">
        <f>D55*(1-$E$5)</f>
        <v>1847.8199999999997</v>
      </c>
      <c r="F55" s="457"/>
    </row>
    <row r="56" spans="1:6" ht="28.8" customHeight="1" outlineLevel="1">
      <c r="A56" s="173" t="s">
        <v>19919</v>
      </c>
      <c r="B56" s="37" t="s">
        <v>19920</v>
      </c>
      <c r="C56" s="191" t="s">
        <v>19921</v>
      </c>
      <c r="D56" s="461">
        <v>1171.6199999999999</v>
      </c>
      <c r="E56" s="462">
        <f t="shared" si="3"/>
        <v>1171.6199999999999</v>
      </c>
      <c r="F56" s="457"/>
    </row>
    <row r="57" spans="1:6" ht="28.8" customHeight="1" outlineLevel="1">
      <c r="A57" s="173" t="s">
        <v>19922</v>
      </c>
      <c r="B57" s="37" t="s">
        <v>19923</v>
      </c>
      <c r="C57" s="191" t="s">
        <v>19924</v>
      </c>
      <c r="D57" s="461">
        <v>1447.62</v>
      </c>
      <c r="E57" s="462">
        <f t="shared" si="3"/>
        <v>1447.62</v>
      </c>
      <c r="F57" s="457"/>
    </row>
    <row r="58" spans="1:6" ht="28.8" customHeight="1" outlineLevel="1">
      <c r="A58" s="173" t="s">
        <v>46550</v>
      </c>
      <c r="B58" s="37" t="s">
        <v>46551</v>
      </c>
      <c r="C58" s="191" t="s">
        <v>46552</v>
      </c>
      <c r="D58" s="461">
        <v>2344.62</v>
      </c>
      <c r="E58" s="462">
        <f t="shared" si="3"/>
        <v>2344.62</v>
      </c>
      <c r="F58" s="265" t="s">
        <v>665</v>
      </c>
    </row>
    <row r="59" spans="1:6" ht="28.8" customHeight="1" outlineLevel="1">
      <c r="A59" s="173" t="s">
        <v>19654</v>
      </c>
      <c r="B59" s="37" t="s">
        <v>19655</v>
      </c>
      <c r="C59" s="191" t="s">
        <v>19656</v>
      </c>
      <c r="D59" s="461">
        <v>1792.62</v>
      </c>
      <c r="E59" s="462">
        <f t="shared" si="3"/>
        <v>1792.62</v>
      </c>
      <c r="F59" s="457"/>
    </row>
    <row r="60" spans="1:6" ht="28.8" customHeight="1" outlineLevel="1">
      <c r="A60" s="173" t="s">
        <v>19657</v>
      </c>
      <c r="B60" s="37" t="s">
        <v>19658</v>
      </c>
      <c r="C60" s="191" t="s">
        <v>19659</v>
      </c>
      <c r="D60" s="461">
        <v>1516.62</v>
      </c>
      <c r="E60" s="462">
        <f t="shared" si="3"/>
        <v>1516.62</v>
      </c>
      <c r="F60" s="457"/>
    </row>
    <row r="61" spans="1:6" ht="28.8" customHeight="1" outlineLevel="1">
      <c r="A61" s="173" t="s">
        <v>19660</v>
      </c>
      <c r="B61" s="37" t="s">
        <v>19661</v>
      </c>
      <c r="C61" s="191" t="s">
        <v>19984</v>
      </c>
      <c r="D61" s="461">
        <v>2482.6199999999994</v>
      </c>
      <c r="E61" s="462">
        <f t="shared" si="3"/>
        <v>2482.6199999999994</v>
      </c>
      <c r="F61" s="457"/>
    </row>
    <row r="62" spans="1:6" ht="28.8" customHeight="1" outlineLevel="1">
      <c r="A62" s="173" t="s">
        <v>19662</v>
      </c>
      <c r="B62" s="37" t="s">
        <v>19663</v>
      </c>
      <c r="C62" s="191" t="s">
        <v>19985</v>
      </c>
      <c r="D62" s="461">
        <v>2137.62</v>
      </c>
      <c r="E62" s="462">
        <f t="shared" si="3"/>
        <v>2137.62</v>
      </c>
      <c r="F62" s="457"/>
    </row>
    <row r="63" spans="1:6" ht="28.8" customHeight="1" outlineLevel="1">
      <c r="A63" s="173" t="s">
        <v>25461</v>
      </c>
      <c r="B63" s="37" t="s">
        <v>25462</v>
      </c>
      <c r="C63" s="464" t="s">
        <v>25463</v>
      </c>
      <c r="D63" s="461">
        <v>2995.2</v>
      </c>
      <c r="E63" s="462">
        <f t="shared" si="3"/>
        <v>2995.2</v>
      </c>
      <c r="F63" s="457"/>
    </row>
    <row r="64" spans="1:6" ht="28.8" customHeight="1" outlineLevel="1">
      <c r="A64" s="173" t="s">
        <v>19664</v>
      </c>
      <c r="B64" s="37" t="s">
        <v>19665</v>
      </c>
      <c r="C64" s="191" t="s">
        <v>19666</v>
      </c>
      <c r="D64" s="461">
        <v>1723.62</v>
      </c>
      <c r="E64" s="462">
        <f t="shared" si="3"/>
        <v>1723.62</v>
      </c>
      <c r="F64" s="457"/>
    </row>
    <row r="65" spans="1:6" ht="28.8" customHeight="1" outlineLevel="1">
      <c r="A65" s="173" t="s">
        <v>25577</v>
      </c>
      <c r="B65" s="37" t="s">
        <v>25578</v>
      </c>
      <c r="C65" s="191" t="s">
        <v>25579</v>
      </c>
      <c r="D65" s="461">
        <v>5380.62</v>
      </c>
      <c r="E65" s="462">
        <f t="shared" si="3"/>
        <v>5380.62</v>
      </c>
      <c r="F65" s="265" t="s">
        <v>665</v>
      </c>
    </row>
    <row r="66" spans="1:6" ht="28.8" customHeight="1" outlineLevel="1">
      <c r="A66" s="173" t="s">
        <v>19667</v>
      </c>
      <c r="B66" s="37" t="s">
        <v>19668</v>
      </c>
      <c r="C66" s="191" t="s">
        <v>27587</v>
      </c>
      <c r="D66" s="461">
        <v>1516.62</v>
      </c>
      <c r="E66" s="462">
        <f t="shared" si="3"/>
        <v>1516.62</v>
      </c>
      <c r="F66" s="457"/>
    </row>
    <row r="67" spans="1:6" ht="28.8" customHeight="1" outlineLevel="1">
      <c r="A67" s="173" t="s">
        <v>27927</v>
      </c>
      <c r="B67" s="37" t="s">
        <v>27928</v>
      </c>
      <c r="C67" s="191" t="s">
        <v>27929</v>
      </c>
      <c r="D67" s="461">
        <v>1654.62</v>
      </c>
      <c r="E67" s="462">
        <f t="shared" si="3"/>
        <v>1654.62</v>
      </c>
      <c r="F67" s="265" t="s">
        <v>665</v>
      </c>
    </row>
    <row r="68" spans="1:6" ht="28.8" customHeight="1" outlineLevel="1">
      <c r="A68" s="173" t="s">
        <v>27930</v>
      </c>
      <c r="B68" s="37" t="s">
        <v>27931</v>
      </c>
      <c r="C68" s="191" t="s">
        <v>27932</v>
      </c>
      <c r="D68" s="461">
        <v>1654.62</v>
      </c>
      <c r="E68" s="462">
        <f t="shared" si="3"/>
        <v>1654.62</v>
      </c>
      <c r="F68" s="265" t="s">
        <v>665</v>
      </c>
    </row>
    <row r="69" spans="1:6" ht="28.8" customHeight="1" outlineLevel="1">
      <c r="A69" s="173" t="s">
        <v>8015</v>
      </c>
      <c r="B69" s="37" t="s">
        <v>8016</v>
      </c>
      <c r="C69" s="191" t="s">
        <v>20103</v>
      </c>
      <c r="D69" s="461">
        <v>1930.62</v>
      </c>
      <c r="E69" s="462">
        <f t="shared" si="3"/>
        <v>1930.62</v>
      </c>
      <c r="F69" s="265" t="s">
        <v>308</v>
      </c>
    </row>
    <row r="70" spans="1:6" ht="28.8" customHeight="1" outlineLevel="1">
      <c r="A70" s="173" t="s">
        <v>27933</v>
      </c>
      <c r="B70" s="37" t="s">
        <v>27934</v>
      </c>
      <c r="C70" s="191" t="s">
        <v>27935</v>
      </c>
      <c r="D70" s="461">
        <v>2137.62</v>
      </c>
      <c r="E70" s="462">
        <f t="shared" si="3"/>
        <v>2137.62</v>
      </c>
      <c r="F70" s="265" t="s">
        <v>665</v>
      </c>
    </row>
    <row r="71" spans="1:6" ht="28.8" customHeight="1" outlineLevel="1">
      <c r="A71" s="173" t="s">
        <v>27936</v>
      </c>
      <c r="B71" s="37" t="s">
        <v>27937</v>
      </c>
      <c r="C71" s="191" t="s">
        <v>27938</v>
      </c>
      <c r="D71" s="461">
        <v>2827.6199999999994</v>
      </c>
      <c r="E71" s="462">
        <f t="shared" si="3"/>
        <v>2827.6199999999994</v>
      </c>
      <c r="F71" s="265" t="s">
        <v>665</v>
      </c>
    </row>
    <row r="72" spans="1:6" ht="28.8" customHeight="1" outlineLevel="1">
      <c r="A72" s="173" t="s">
        <v>22501</v>
      </c>
      <c r="B72" s="37" t="s">
        <v>22502</v>
      </c>
      <c r="C72" s="191" t="s">
        <v>22505</v>
      </c>
      <c r="D72" s="461">
        <v>1999.62</v>
      </c>
      <c r="E72" s="462">
        <f t="shared" si="3"/>
        <v>1999.62</v>
      </c>
      <c r="F72" s="457"/>
    </row>
    <row r="73" spans="1:6" ht="28.8" customHeight="1" outlineLevel="1">
      <c r="A73" s="173" t="s">
        <v>22503</v>
      </c>
      <c r="B73" s="37" t="s">
        <v>22504</v>
      </c>
      <c r="C73" s="191" t="s">
        <v>26388</v>
      </c>
      <c r="D73" s="461">
        <v>2275.62</v>
      </c>
      <c r="E73" s="462">
        <f t="shared" si="3"/>
        <v>2275.62</v>
      </c>
      <c r="F73" s="457"/>
    </row>
    <row r="74" spans="1:6" ht="28.8" customHeight="1" outlineLevel="1">
      <c r="A74" s="173" t="s">
        <v>22828</v>
      </c>
      <c r="B74" s="37" t="s">
        <v>22829</v>
      </c>
      <c r="C74" s="191" t="s">
        <v>22830</v>
      </c>
      <c r="D74" s="461">
        <v>2827.6199999999994</v>
      </c>
      <c r="E74" s="462">
        <f t="shared" si="3"/>
        <v>2827.6199999999994</v>
      </c>
      <c r="F74" s="457"/>
    </row>
    <row r="75" spans="1:6" ht="28.8" customHeight="1" outlineLevel="1">
      <c r="A75" s="173" t="s">
        <v>22831</v>
      </c>
      <c r="B75" s="37" t="s">
        <v>22832</v>
      </c>
      <c r="C75" s="191" t="s">
        <v>22833</v>
      </c>
      <c r="D75" s="461">
        <v>3241.6199999999994</v>
      </c>
      <c r="E75" s="462">
        <f t="shared" si="3"/>
        <v>3241.6199999999994</v>
      </c>
      <c r="F75" s="457"/>
    </row>
    <row r="76" spans="1:6" ht="28.8" customHeight="1" outlineLevel="1">
      <c r="A76" s="173" t="s">
        <v>27939</v>
      </c>
      <c r="B76" s="37" t="s">
        <v>27940</v>
      </c>
      <c r="C76" s="191" t="s">
        <v>27941</v>
      </c>
      <c r="D76" s="461">
        <v>8278.619999999999</v>
      </c>
      <c r="E76" s="462">
        <f t="shared" si="3"/>
        <v>8278.619999999999</v>
      </c>
      <c r="F76" s="265" t="s">
        <v>665</v>
      </c>
    </row>
    <row r="77" spans="1:6" ht="28.8" customHeight="1" outlineLevel="1">
      <c r="A77" s="173" t="s">
        <v>25464</v>
      </c>
      <c r="B77" s="37" t="s">
        <v>25465</v>
      </c>
      <c r="C77" s="191" t="s">
        <v>25466</v>
      </c>
      <c r="D77" s="461">
        <v>6898.62</v>
      </c>
      <c r="E77" s="462">
        <f t="shared" si="3"/>
        <v>6898.62</v>
      </c>
      <c r="F77" s="457"/>
    </row>
    <row r="78" spans="1:6" ht="15.6">
      <c r="A78" s="175" t="s">
        <v>20107</v>
      </c>
      <c r="B78" s="28"/>
      <c r="C78" s="28"/>
      <c r="D78" s="344"/>
      <c r="E78" s="432"/>
      <c r="F78" s="457"/>
    </row>
    <row r="79" spans="1:6" ht="27.6" customHeight="1" outlineLevel="1">
      <c r="A79" s="188" t="s">
        <v>6564</v>
      </c>
      <c r="B79" s="460" t="s">
        <v>6563</v>
      </c>
      <c r="C79" s="189" t="s">
        <v>20134</v>
      </c>
      <c r="D79" s="461">
        <v>205.61999999999998</v>
      </c>
      <c r="E79" s="462">
        <f t="shared" ref="E79:E102" si="4">D79*(1-$E$5)</f>
        <v>205.61999999999998</v>
      </c>
      <c r="F79" s="457"/>
    </row>
    <row r="80" spans="1:6" ht="27.6" customHeight="1" outlineLevel="1">
      <c r="A80" s="188" t="s">
        <v>20135</v>
      </c>
      <c r="B80" s="460" t="s">
        <v>20136</v>
      </c>
      <c r="C80" s="189" t="s">
        <v>22362</v>
      </c>
      <c r="D80" s="461">
        <v>219.41999999999996</v>
      </c>
      <c r="E80" s="462">
        <f t="shared" si="4"/>
        <v>219.41999999999996</v>
      </c>
      <c r="F80" s="457"/>
    </row>
    <row r="81" spans="1:6" ht="27.6" customHeight="1" outlineLevel="1">
      <c r="A81" s="188" t="s">
        <v>7425</v>
      </c>
      <c r="B81" s="460" t="s">
        <v>7426</v>
      </c>
      <c r="C81" s="189" t="s">
        <v>20137</v>
      </c>
      <c r="D81" s="461">
        <v>219.41999999999996</v>
      </c>
      <c r="E81" s="462">
        <f t="shared" si="4"/>
        <v>219.41999999999996</v>
      </c>
      <c r="F81" s="457"/>
    </row>
    <row r="82" spans="1:6" ht="27.6" customHeight="1" outlineLevel="1">
      <c r="A82" s="188" t="s">
        <v>6562</v>
      </c>
      <c r="B82" s="460" t="s">
        <v>6561</v>
      </c>
      <c r="C82" s="189" t="s">
        <v>20138</v>
      </c>
      <c r="D82" s="461">
        <v>260.81999999999994</v>
      </c>
      <c r="E82" s="462">
        <f t="shared" si="4"/>
        <v>260.81999999999994</v>
      </c>
      <c r="F82" s="457"/>
    </row>
    <row r="83" spans="1:6" ht="27.6" customHeight="1" outlineLevel="1">
      <c r="A83" s="188" t="s">
        <v>19393</v>
      </c>
      <c r="B83" s="460" t="s">
        <v>19394</v>
      </c>
      <c r="C83" s="189" t="s">
        <v>19395</v>
      </c>
      <c r="D83" s="461">
        <v>440.21999999999997</v>
      </c>
      <c r="E83" s="462">
        <f t="shared" si="4"/>
        <v>440.21999999999997</v>
      </c>
      <c r="F83" s="457"/>
    </row>
    <row r="84" spans="1:6" ht="27.6" customHeight="1" outlineLevel="1">
      <c r="A84" s="188" t="s">
        <v>6566</v>
      </c>
      <c r="B84" s="460" t="s">
        <v>6565</v>
      </c>
      <c r="C84" s="189" t="s">
        <v>8342</v>
      </c>
      <c r="D84" s="461">
        <v>661.01999999999987</v>
      </c>
      <c r="E84" s="462">
        <f t="shared" si="4"/>
        <v>661.01999999999987</v>
      </c>
      <c r="F84" s="457"/>
    </row>
    <row r="85" spans="1:6" ht="27.6" customHeight="1" outlineLevel="1">
      <c r="A85" s="188" t="s">
        <v>16062</v>
      </c>
      <c r="B85" s="460" t="s">
        <v>16063</v>
      </c>
      <c r="C85" s="189" t="s">
        <v>16064</v>
      </c>
      <c r="D85" s="461">
        <v>1185.4199999999998</v>
      </c>
      <c r="E85" s="462">
        <f t="shared" si="4"/>
        <v>1185.4199999999998</v>
      </c>
      <c r="F85" s="457"/>
    </row>
    <row r="86" spans="1:6" ht="27.6" customHeight="1" outlineLevel="1">
      <c r="A86" s="188" t="s">
        <v>16065</v>
      </c>
      <c r="B86" s="460" t="s">
        <v>16066</v>
      </c>
      <c r="C86" s="189" t="s">
        <v>16067</v>
      </c>
      <c r="D86" s="461">
        <v>1185.4199999999998</v>
      </c>
      <c r="E86" s="462">
        <f t="shared" si="4"/>
        <v>1185.4199999999998</v>
      </c>
      <c r="F86" s="457"/>
    </row>
    <row r="87" spans="1:6" ht="27.6" customHeight="1" outlineLevel="1">
      <c r="A87" s="188" t="s">
        <v>22040</v>
      </c>
      <c r="B87" s="460" t="s">
        <v>22041</v>
      </c>
      <c r="C87" s="189" t="s">
        <v>22367</v>
      </c>
      <c r="D87" s="461">
        <v>426.41999999999996</v>
      </c>
      <c r="E87" s="462">
        <f t="shared" si="4"/>
        <v>426.41999999999996</v>
      </c>
      <c r="F87" s="457"/>
    </row>
    <row r="88" spans="1:6" ht="27.6" customHeight="1" outlineLevel="1">
      <c r="A88" s="188" t="s">
        <v>22042</v>
      </c>
      <c r="B88" s="460" t="s">
        <v>22043</v>
      </c>
      <c r="C88" s="189" t="s">
        <v>22368</v>
      </c>
      <c r="D88" s="461">
        <v>357.41999999999996</v>
      </c>
      <c r="E88" s="462">
        <f t="shared" si="4"/>
        <v>357.41999999999996</v>
      </c>
      <c r="F88" s="457"/>
    </row>
    <row r="89" spans="1:6" ht="27.6" customHeight="1" outlineLevel="1">
      <c r="A89" s="188" t="s">
        <v>22044</v>
      </c>
      <c r="B89" s="460" t="s">
        <v>22045</v>
      </c>
      <c r="C89" s="189" t="s">
        <v>22369</v>
      </c>
      <c r="D89" s="461">
        <v>357.41999999999996</v>
      </c>
      <c r="E89" s="462">
        <f t="shared" si="4"/>
        <v>357.41999999999996</v>
      </c>
      <c r="F89" s="457"/>
    </row>
    <row r="90" spans="1:6" ht="27.6" customHeight="1" outlineLevel="1">
      <c r="A90" s="188" t="s">
        <v>22046</v>
      </c>
      <c r="B90" s="460" t="s">
        <v>22047</v>
      </c>
      <c r="C90" s="189" t="s">
        <v>22370</v>
      </c>
      <c r="D90" s="461">
        <v>357.41999999999996</v>
      </c>
      <c r="E90" s="462">
        <f t="shared" si="4"/>
        <v>357.41999999999996</v>
      </c>
      <c r="F90" s="457"/>
    </row>
    <row r="91" spans="1:6" ht="27.6" customHeight="1" outlineLevel="1">
      <c r="A91" s="188" t="s">
        <v>22048</v>
      </c>
      <c r="B91" s="460" t="s">
        <v>22049</v>
      </c>
      <c r="C91" s="189" t="s">
        <v>22371</v>
      </c>
      <c r="D91" s="461">
        <v>440.21999999999997</v>
      </c>
      <c r="E91" s="462">
        <f t="shared" si="4"/>
        <v>440.21999999999997</v>
      </c>
      <c r="F91" s="457"/>
    </row>
    <row r="92" spans="1:6" ht="27.6" customHeight="1" outlineLevel="1">
      <c r="A92" s="188" t="s">
        <v>25467</v>
      </c>
      <c r="B92" s="460" t="s">
        <v>25468</v>
      </c>
      <c r="C92" s="189" t="s">
        <v>25469</v>
      </c>
      <c r="D92" s="461">
        <v>536.81999999999994</v>
      </c>
      <c r="E92" s="462">
        <f t="shared" si="4"/>
        <v>536.81999999999994</v>
      </c>
      <c r="F92" s="457"/>
    </row>
    <row r="93" spans="1:6" ht="27.6" customHeight="1" outlineLevel="1">
      <c r="A93" s="188" t="s">
        <v>25470</v>
      </c>
      <c r="B93" s="460" t="s">
        <v>25471</v>
      </c>
      <c r="C93" s="189" t="s">
        <v>25472</v>
      </c>
      <c r="D93" s="461">
        <v>550.61999999999989</v>
      </c>
      <c r="E93" s="462">
        <f t="shared" si="4"/>
        <v>550.61999999999989</v>
      </c>
      <c r="F93" s="457"/>
    </row>
    <row r="94" spans="1:6" ht="27.6" customHeight="1" outlineLevel="1">
      <c r="A94" s="188" t="s">
        <v>25473</v>
      </c>
      <c r="B94" s="460" t="s">
        <v>25474</v>
      </c>
      <c r="C94" s="189" t="s">
        <v>25475</v>
      </c>
      <c r="D94" s="461">
        <v>592.01999999999987</v>
      </c>
      <c r="E94" s="462">
        <f t="shared" si="4"/>
        <v>592.01999999999987</v>
      </c>
      <c r="F94" s="457"/>
    </row>
    <row r="95" spans="1:6" ht="27.6" customHeight="1" outlineLevel="1">
      <c r="A95" s="188" t="s">
        <v>27942</v>
      </c>
      <c r="B95" s="460" t="s">
        <v>27943</v>
      </c>
      <c r="C95" s="189" t="s">
        <v>27944</v>
      </c>
      <c r="D95" s="461">
        <v>412.62</v>
      </c>
      <c r="E95" s="462">
        <f t="shared" si="4"/>
        <v>412.62</v>
      </c>
      <c r="F95" s="457"/>
    </row>
    <row r="96" spans="1:6" ht="27.6" customHeight="1" outlineLevel="1">
      <c r="A96" s="188" t="s">
        <v>27945</v>
      </c>
      <c r="B96" s="460" t="s">
        <v>27946</v>
      </c>
      <c r="C96" s="189" t="s">
        <v>27947</v>
      </c>
      <c r="D96" s="461">
        <v>412.62</v>
      </c>
      <c r="E96" s="462">
        <f t="shared" si="4"/>
        <v>412.62</v>
      </c>
      <c r="F96" s="457"/>
    </row>
    <row r="97" spans="1:6" ht="27.6" customHeight="1" outlineLevel="1">
      <c r="A97" s="188" t="s">
        <v>27948</v>
      </c>
      <c r="B97" s="460" t="s">
        <v>27949</v>
      </c>
      <c r="C97" s="189" t="s">
        <v>27950</v>
      </c>
      <c r="D97" s="461">
        <v>826.61999999999989</v>
      </c>
      <c r="E97" s="462">
        <f t="shared" si="4"/>
        <v>826.61999999999989</v>
      </c>
      <c r="F97" s="457"/>
    </row>
    <row r="98" spans="1:6" ht="27.6" customHeight="1" outlineLevel="1">
      <c r="A98" s="188" t="s">
        <v>27951</v>
      </c>
      <c r="B98" s="460" t="s">
        <v>27952</v>
      </c>
      <c r="C98" s="189" t="s">
        <v>27953</v>
      </c>
      <c r="D98" s="461">
        <v>964.61999999999989</v>
      </c>
      <c r="E98" s="462">
        <f t="shared" si="4"/>
        <v>964.61999999999989</v>
      </c>
      <c r="F98" s="457"/>
    </row>
    <row r="99" spans="1:6" ht="27.6" customHeight="1" outlineLevel="1">
      <c r="A99" s="188" t="s">
        <v>27954</v>
      </c>
      <c r="B99" s="460" t="s">
        <v>27955</v>
      </c>
      <c r="C99" s="189" t="s">
        <v>27956</v>
      </c>
      <c r="D99" s="461">
        <v>757.61999999999989</v>
      </c>
      <c r="E99" s="462">
        <f t="shared" si="4"/>
        <v>757.61999999999989</v>
      </c>
      <c r="F99" s="457"/>
    </row>
    <row r="100" spans="1:6" ht="27.6" customHeight="1" outlineLevel="1">
      <c r="A100" s="188" t="s">
        <v>27957</v>
      </c>
      <c r="B100" s="460" t="s">
        <v>27958</v>
      </c>
      <c r="C100" s="189" t="s">
        <v>27959</v>
      </c>
      <c r="D100" s="461">
        <v>937.01999999999987</v>
      </c>
      <c r="E100" s="462">
        <f t="shared" si="4"/>
        <v>937.01999999999987</v>
      </c>
      <c r="F100" s="457"/>
    </row>
    <row r="101" spans="1:6" ht="27.6" customHeight="1" outlineLevel="1">
      <c r="A101" s="188" t="s">
        <v>46553</v>
      </c>
      <c r="B101" s="460" t="s">
        <v>46554</v>
      </c>
      <c r="C101" s="189" t="s">
        <v>46555</v>
      </c>
      <c r="D101" s="461">
        <v>329.82</v>
      </c>
      <c r="E101" s="462">
        <f t="shared" si="4"/>
        <v>329.82</v>
      </c>
      <c r="F101" s="265" t="s">
        <v>665</v>
      </c>
    </row>
    <row r="102" spans="1:6" ht="27.6" customHeight="1" outlineLevel="1">
      <c r="A102" s="188" t="s">
        <v>46556</v>
      </c>
      <c r="B102" s="460" t="s">
        <v>46557</v>
      </c>
      <c r="C102" s="189" t="s">
        <v>46558</v>
      </c>
      <c r="D102" s="461">
        <v>329.82</v>
      </c>
      <c r="E102" s="462">
        <f t="shared" si="4"/>
        <v>329.82</v>
      </c>
      <c r="F102" s="265" t="s">
        <v>665</v>
      </c>
    </row>
    <row r="103" spans="1:6" ht="15.6">
      <c r="A103" s="175" t="s">
        <v>20139</v>
      </c>
      <c r="B103" s="28"/>
      <c r="C103" s="28"/>
      <c r="D103" s="344"/>
      <c r="E103" s="432"/>
      <c r="F103" s="457"/>
    </row>
    <row r="104" spans="1:6" ht="28.8" customHeight="1" outlineLevel="1">
      <c r="A104" s="190" t="s">
        <v>19986</v>
      </c>
      <c r="B104" s="68" t="s">
        <v>19987</v>
      </c>
      <c r="C104" s="120" t="s">
        <v>19988</v>
      </c>
      <c r="D104" s="461">
        <v>412.62</v>
      </c>
      <c r="E104" s="462">
        <f t="shared" ref="E104:E167" si="5">D104*(1-$E$5)</f>
        <v>412.62</v>
      </c>
      <c r="F104" s="457"/>
    </row>
    <row r="105" spans="1:6" s="67" customFormat="1" ht="28.2" customHeight="1" outlineLevel="1">
      <c r="A105" s="173" t="s">
        <v>19989</v>
      </c>
      <c r="B105" s="37" t="s">
        <v>19990</v>
      </c>
      <c r="C105" s="120" t="s">
        <v>19991</v>
      </c>
      <c r="D105" s="461">
        <v>509.21999999999997</v>
      </c>
      <c r="E105" s="462">
        <f t="shared" si="5"/>
        <v>509.21999999999997</v>
      </c>
      <c r="F105" s="457"/>
    </row>
    <row r="106" spans="1:6" s="67" customFormat="1" ht="28.2" customHeight="1" outlineLevel="1">
      <c r="A106" s="173" t="s">
        <v>25476</v>
      </c>
      <c r="B106" s="37" t="s">
        <v>25477</v>
      </c>
      <c r="C106" s="120" t="s">
        <v>25478</v>
      </c>
      <c r="D106" s="461">
        <v>523.02</v>
      </c>
      <c r="E106" s="462">
        <f t="shared" si="5"/>
        <v>523.02</v>
      </c>
      <c r="F106" s="457"/>
    </row>
    <row r="107" spans="1:6" ht="28.8" customHeight="1" outlineLevel="1">
      <c r="A107" s="190" t="s">
        <v>19992</v>
      </c>
      <c r="B107" s="68" t="s">
        <v>19993</v>
      </c>
      <c r="C107" s="120" t="s">
        <v>19994</v>
      </c>
      <c r="D107" s="461">
        <v>619.61999999999989</v>
      </c>
      <c r="E107" s="462">
        <f t="shared" si="5"/>
        <v>619.61999999999989</v>
      </c>
      <c r="F107" s="457"/>
    </row>
    <row r="108" spans="1:6" ht="28.8" customHeight="1" outlineLevel="1">
      <c r="A108" s="190" t="s">
        <v>19399</v>
      </c>
      <c r="B108" s="68" t="s">
        <v>19400</v>
      </c>
      <c r="C108" s="120" t="s">
        <v>19401</v>
      </c>
      <c r="D108" s="461">
        <v>1033.6199999999999</v>
      </c>
      <c r="E108" s="462">
        <f t="shared" si="5"/>
        <v>1033.6199999999999</v>
      </c>
      <c r="F108" s="457"/>
    </row>
    <row r="109" spans="1:6" ht="27" customHeight="1" outlineLevel="1">
      <c r="A109" s="424" t="s">
        <v>27588</v>
      </c>
      <c r="B109" s="465" t="s">
        <v>27589</v>
      </c>
      <c r="C109" s="120" t="s">
        <v>27590</v>
      </c>
      <c r="D109" s="461">
        <v>550.61999999999989</v>
      </c>
      <c r="E109" s="462">
        <f t="shared" si="5"/>
        <v>550.61999999999989</v>
      </c>
      <c r="F109" s="457"/>
    </row>
    <row r="110" spans="1:6" ht="27" customHeight="1" outlineLevel="1">
      <c r="A110" s="424" t="s">
        <v>27591</v>
      </c>
      <c r="B110" s="465" t="s">
        <v>27592</v>
      </c>
      <c r="C110" s="120" t="s">
        <v>27593</v>
      </c>
      <c r="D110" s="461">
        <v>550.61999999999989</v>
      </c>
      <c r="E110" s="462">
        <f t="shared" si="5"/>
        <v>550.61999999999989</v>
      </c>
      <c r="F110" s="457"/>
    </row>
    <row r="111" spans="1:6" ht="28.8" customHeight="1" outlineLevel="1">
      <c r="A111" s="190" t="s">
        <v>27594</v>
      </c>
      <c r="B111" s="68" t="s">
        <v>27595</v>
      </c>
      <c r="C111" s="120" t="s">
        <v>27596</v>
      </c>
      <c r="D111" s="461">
        <v>688.61999999999989</v>
      </c>
      <c r="E111" s="462">
        <f t="shared" si="5"/>
        <v>688.61999999999989</v>
      </c>
      <c r="F111" s="457"/>
    </row>
    <row r="112" spans="1:6" ht="28.8" customHeight="1" outlineLevel="1">
      <c r="A112" s="190" t="s">
        <v>27597</v>
      </c>
      <c r="B112" s="68" t="s">
        <v>27598</v>
      </c>
      <c r="C112" s="120" t="s">
        <v>27599</v>
      </c>
      <c r="D112" s="461">
        <v>688.61999999999989</v>
      </c>
      <c r="E112" s="462">
        <f t="shared" si="5"/>
        <v>688.61999999999989</v>
      </c>
      <c r="F112" s="457"/>
    </row>
    <row r="113" spans="1:6" ht="27" customHeight="1" outlineLevel="1">
      <c r="A113" s="424" t="s">
        <v>27600</v>
      </c>
      <c r="B113" s="465" t="s">
        <v>27601</v>
      </c>
      <c r="C113" s="120" t="s">
        <v>27602</v>
      </c>
      <c r="D113" s="461">
        <v>826.61999999999989</v>
      </c>
      <c r="E113" s="462">
        <f t="shared" si="5"/>
        <v>826.61999999999989</v>
      </c>
      <c r="F113" s="457"/>
    </row>
    <row r="114" spans="1:6" ht="28.8" customHeight="1" outlineLevel="1">
      <c r="A114" s="190" t="s">
        <v>27603</v>
      </c>
      <c r="B114" s="68" t="s">
        <v>27604</v>
      </c>
      <c r="C114" s="120" t="s">
        <v>27605</v>
      </c>
      <c r="D114" s="461">
        <v>826.61999999999989</v>
      </c>
      <c r="E114" s="462">
        <f t="shared" si="5"/>
        <v>826.61999999999989</v>
      </c>
      <c r="F114" s="457"/>
    </row>
    <row r="115" spans="1:6" ht="25.2" customHeight="1" outlineLevel="1">
      <c r="A115" s="424" t="s">
        <v>20141</v>
      </c>
      <c r="B115" s="465" t="s">
        <v>20142</v>
      </c>
      <c r="C115" s="120" t="s">
        <v>21023</v>
      </c>
      <c r="D115" s="461">
        <v>812.81999999999994</v>
      </c>
      <c r="E115" s="462">
        <f t="shared" si="5"/>
        <v>812.81999999999994</v>
      </c>
      <c r="F115" s="457"/>
    </row>
    <row r="116" spans="1:6" ht="25.2" customHeight="1" outlineLevel="1">
      <c r="A116" s="424" t="s">
        <v>20143</v>
      </c>
      <c r="B116" s="465" t="s">
        <v>20144</v>
      </c>
      <c r="C116" s="189" t="s">
        <v>21024</v>
      </c>
      <c r="D116" s="461">
        <v>950.81999999999982</v>
      </c>
      <c r="E116" s="462">
        <f t="shared" si="5"/>
        <v>950.81999999999982</v>
      </c>
      <c r="F116" s="457"/>
    </row>
    <row r="117" spans="1:6" ht="28.8" customHeight="1" outlineLevel="1">
      <c r="A117" s="424" t="s">
        <v>22194</v>
      </c>
      <c r="B117" s="465" t="s">
        <v>22195</v>
      </c>
      <c r="C117" s="189" t="s">
        <v>22196</v>
      </c>
      <c r="D117" s="461">
        <v>605.81999999999994</v>
      </c>
      <c r="E117" s="462">
        <f t="shared" si="5"/>
        <v>605.81999999999994</v>
      </c>
      <c r="F117" s="457"/>
    </row>
    <row r="118" spans="1:6" ht="28.8" customHeight="1" outlineLevel="1">
      <c r="A118" s="424" t="s">
        <v>22197</v>
      </c>
      <c r="B118" s="465" t="s">
        <v>22198</v>
      </c>
      <c r="C118" s="189" t="s">
        <v>22199</v>
      </c>
      <c r="D118" s="461">
        <v>661.01999999999987</v>
      </c>
      <c r="E118" s="462">
        <f t="shared" si="5"/>
        <v>661.01999999999987</v>
      </c>
      <c r="F118" s="457"/>
    </row>
    <row r="119" spans="1:6" ht="28.8" customHeight="1" outlineLevel="1">
      <c r="A119" s="424" t="s">
        <v>19669</v>
      </c>
      <c r="B119" s="465" t="s">
        <v>19670</v>
      </c>
      <c r="C119" s="189" t="s">
        <v>19671</v>
      </c>
      <c r="D119" s="461">
        <v>661.01999999999987</v>
      </c>
      <c r="E119" s="462">
        <f t="shared" si="5"/>
        <v>661.01999999999987</v>
      </c>
      <c r="F119" s="457"/>
    </row>
    <row r="120" spans="1:6" ht="28.8" customHeight="1" outlineLevel="1">
      <c r="A120" s="424" t="s">
        <v>19672</v>
      </c>
      <c r="B120" s="465" t="s">
        <v>19673</v>
      </c>
      <c r="C120" s="189" t="s">
        <v>19674</v>
      </c>
      <c r="D120" s="461">
        <v>716.21999999999991</v>
      </c>
      <c r="E120" s="462">
        <f t="shared" si="5"/>
        <v>716.21999999999991</v>
      </c>
      <c r="F120" s="457"/>
    </row>
    <row r="121" spans="1:6" ht="28.8" customHeight="1" outlineLevel="1">
      <c r="A121" s="424" t="s">
        <v>22200</v>
      </c>
      <c r="B121" s="465" t="s">
        <v>22201</v>
      </c>
      <c r="C121" s="189" t="s">
        <v>22202</v>
      </c>
      <c r="D121" s="461">
        <v>716.21999999999991</v>
      </c>
      <c r="E121" s="462">
        <f t="shared" si="5"/>
        <v>716.21999999999991</v>
      </c>
      <c r="F121" s="457"/>
    </row>
    <row r="122" spans="1:6" ht="28.8" customHeight="1" outlineLevel="1">
      <c r="A122" s="424" t="s">
        <v>22203</v>
      </c>
      <c r="B122" s="465" t="s">
        <v>22204</v>
      </c>
      <c r="C122" s="189" t="s">
        <v>22205</v>
      </c>
      <c r="D122" s="461">
        <v>771.41999999999985</v>
      </c>
      <c r="E122" s="462">
        <f t="shared" si="5"/>
        <v>771.41999999999985</v>
      </c>
      <c r="F122" s="457"/>
    </row>
    <row r="123" spans="1:6" ht="28.8" customHeight="1" outlineLevel="1">
      <c r="A123" s="424" t="s">
        <v>22203</v>
      </c>
      <c r="B123" s="465" t="s">
        <v>46559</v>
      </c>
      <c r="C123" s="189" t="s">
        <v>46560</v>
      </c>
      <c r="D123" s="461">
        <v>826.61999999999989</v>
      </c>
      <c r="E123" s="462">
        <f t="shared" si="5"/>
        <v>826.61999999999989</v>
      </c>
      <c r="F123" s="265" t="s">
        <v>918</v>
      </c>
    </row>
    <row r="124" spans="1:6" ht="28.8" customHeight="1" outlineLevel="1">
      <c r="A124" s="424" t="s">
        <v>46561</v>
      </c>
      <c r="B124" s="465" t="s">
        <v>46562</v>
      </c>
      <c r="C124" s="189" t="s">
        <v>46563</v>
      </c>
      <c r="D124" s="461">
        <v>1033.6199999999999</v>
      </c>
      <c r="E124" s="462">
        <f t="shared" si="5"/>
        <v>1033.6199999999999</v>
      </c>
      <c r="F124" s="265" t="s">
        <v>918</v>
      </c>
    </row>
    <row r="125" spans="1:6" ht="28.8" customHeight="1" outlineLevel="1">
      <c r="A125" s="424" t="s">
        <v>46564</v>
      </c>
      <c r="B125" s="465" t="s">
        <v>46565</v>
      </c>
      <c r="C125" s="189" t="s">
        <v>46566</v>
      </c>
      <c r="D125" s="461">
        <v>1171.6199999999999</v>
      </c>
      <c r="E125" s="462">
        <f t="shared" si="5"/>
        <v>1171.6199999999999</v>
      </c>
      <c r="F125" s="265" t="s">
        <v>918</v>
      </c>
    </row>
    <row r="126" spans="1:6" ht="28.8" customHeight="1" outlineLevel="1">
      <c r="A126" s="424" t="s">
        <v>46567</v>
      </c>
      <c r="B126" s="465" t="s">
        <v>19675</v>
      </c>
      <c r="C126" s="189" t="s">
        <v>19676</v>
      </c>
      <c r="D126" s="461">
        <v>1378.62</v>
      </c>
      <c r="E126" s="462">
        <f t="shared" si="5"/>
        <v>1378.62</v>
      </c>
      <c r="F126" s="457"/>
    </row>
    <row r="127" spans="1:6" ht="28.8" customHeight="1" outlineLevel="1">
      <c r="A127" s="424" t="s">
        <v>22206</v>
      </c>
      <c r="B127" s="465" t="s">
        <v>22207</v>
      </c>
      <c r="C127" s="189" t="s">
        <v>22208</v>
      </c>
      <c r="D127" s="461">
        <v>1006.0199999999999</v>
      </c>
      <c r="E127" s="462">
        <f t="shared" si="5"/>
        <v>1006.0199999999999</v>
      </c>
      <c r="F127" s="457"/>
    </row>
    <row r="128" spans="1:6" ht="28.8" customHeight="1" outlineLevel="1">
      <c r="A128" s="424" t="s">
        <v>22209</v>
      </c>
      <c r="B128" s="465" t="s">
        <v>22210</v>
      </c>
      <c r="C128" s="189" t="s">
        <v>22211</v>
      </c>
      <c r="D128" s="461">
        <v>1240.6199999999999</v>
      </c>
      <c r="E128" s="462">
        <f t="shared" si="5"/>
        <v>1240.6199999999999</v>
      </c>
      <c r="F128" s="457"/>
    </row>
    <row r="129" spans="1:6" ht="28.8" customHeight="1" outlineLevel="1">
      <c r="A129" s="424" t="s">
        <v>22212</v>
      </c>
      <c r="B129" s="465" t="s">
        <v>22213</v>
      </c>
      <c r="C129" s="189" t="s">
        <v>22214</v>
      </c>
      <c r="D129" s="461">
        <v>730.01999999999987</v>
      </c>
      <c r="E129" s="462">
        <f t="shared" si="5"/>
        <v>730.01999999999987</v>
      </c>
      <c r="F129" s="457"/>
    </row>
    <row r="130" spans="1:6" ht="31.2" customHeight="1" outlineLevel="1">
      <c r="A130" s="424" t="s">
        <v>22215</v>
      </c>
      <c r="B130" s="465" t="s">
        <v>22216</v>
      </c>
      <c r="C130" s="189" t="s">
        <v>22217</v>
      </c>
      <c r="D130" s="461">
        <v>964.61999999999989</v>
      </c>
      <c r="E130" s="462">
        <f t="shared" si="5"/>
        <v>964.61999999999989</v>
      </c>
      <c r="F130" s="457"/>
    </row>
    <row r="131" spans="1:6" ht="28.8" customHeight="1" outlineLevel="1">
      <c r="A131" s="424" t="s">
        <v>19803</v>
      </c>
      <c r="B131" s="465" t="s">
        <v>19804</v>
      </c>
      <c r="C131" s="189" t="s">
        <v>21025</v>
      </c>
      <c r="D131" s="461">
        <v>771.41999999999985</v>
      </c>
      <c r="E131" s="462">
        <f t="shared" si="5"/>
        <v>771.41999999999985</v>
      </c>
      <c r="F131" s="457"/>
    </row>
    <row r="132" spans="1:6" ht="28.8" customHeight="1" outlineLevel="1">
      <c r="A132" s="424" t="s">
        <v>19805</v>
      </c>
      <c r="B132" s="465" t="s">
        <v>19806</v>
      </c>
      <c r="C132" s="189" t="s">
        <v>21026</v>
      </c>
      <c r="D132" s="461">
        <v>881.81999999999994</v>
      </c>
      <c r="E132" s="462">
        <f t="shared" si="5"/>
        <v>881.81999999999994</v>
      </c>
      <c r="F132" s="457"/>
    </row>
    <row r="133" spans="1:6" ht="25.5" customHeight="1" outlineLevel="1">
      <c r="A133" s="424" t="s">
        <v>19807</v>
      </c>
      <c r="B133" s="465" t="s">
        <v>19808</v>
      </c>
      <c r="C133" s="189" t="s">
        <v>21027</v>
      </c>
      <c r="D133" s="461">
        <v>1033.6199999999999</v>
      </c>
      <c r="E133" s="462">
        <f t="shared" si="5"/>
        <v>1033.6199999999999</v>
      </c>
      <c r="F133" s="457"/>
    </row>
    <row r="134" spans="1:6" ht="25.5" customHeight="1" outlineLevel="1">
      <c r="A134" s="424" t="s">
        <v>19929</v>
      </c>
      <c r="B134" s="465" t="s">
        <v>19930</v>
      </c>
      <c r="C134" s="189" t="s">
        <v>21028</v>
      </c>
      <c r="D134" s="461">
        <v>1102.6199999999999</v>
      </c>
      <c r="E134" s="462">
        <f t="shared" si="5"/>
        <v>1102.6199999999999</v>
      </c>
      <c r="F134" s="457"/>
    </row>
    <row r="135" spans="1:6" ht="25.5" customHeight="1" outlineLevel="1">
      <c r="A135" s="424" t="s">
        <v>19925</v>
      </c>
      <c r="B135" s="465" t="s">
        <v>19926</v>
      </c>
      <c r="C135" s="189" t="s">
        <v>21029</v>
      </c>
      <c r="D135" s="461">
        <v>1102.6199999999999</v>
      </c>
      <c r="E135" s="462">
        <f t="shared" si="5"/>
        <v>1102.6199999999999</v>
      </c>
      <c r="F135" s="457"/>
    </row>
    <row r="136" spans="1:6" ht="25.5" customHeight="1" outlineLevel="1">
      <c r="A136" s="424" t="s">
        <v>19931</v>
      </c>
      <c r="B136" s="465" t="s">
        <v>19932</v>
      </c>
      <c r="C136" s="189" t="s">
        <v>21030</v>
      </c>
      <c r="D136" s="461">
        <v>1309.6199999999999</v>
      </c>
      <c r="E136" s="462">
        <f t="shared" si="5"/>
        <v>1309.6199999999999</v>
      </c>
      <c r="F136" s="457"/>
    </row>
    <row r="137" spans="1:6" ht="25.5" customHeight="1" outlineLevel="1">
      <c r="A137" s="424" t="s">
        <v>25479</v>
      </c>
      <c r="B137" s="465" t="s">
        <v>25480</v>
      </c>
      <c r="C137" s="189" t="s">
        <v>25481</v>
      </c>
      <c r="D137" s="461">
        <v>1337.2199999999998</v>
      </c>
      <c r="E137" s="462">
        <f t="shared" si="5"/>
        <v>1337.2199999999998</v>
      </c>
      <c r="F137" s="457"/>
    </row>
    <row r="138" spans="1:6" ht="25.5" customHeight="1" outlineLevel="1">
      <c r="A138" s="424" t="s">
        <v>19927</v>
      </c>
      <c r="B138" s="465" t="s">
        <v>19928</v>
      </c>
      <c r="C138" s="189" t="s">
        <v>21031</v>
      </c>
      <c r="D138" s="461">
        <v>1309.6199999999999</v>
      </c>
      <c r="E138" s="462">
        <f t="shared" si="5"/>
        <v>1309.6199999999999</v>
      </c>
      <c r="F138" s="457"/>
    </row>
    <row r="139" spans="1:6" ht="25.5" customHeight="1" outlineLevel="1">
      <c r="A139" s="424" t="s">
        <v>19933</v>
      </c>
      <c r="B139" s="465" t="s">
        <v>19934</v>
      </c>
      <c r="C139" s="189" t="s">
        <v>21032</v>
      </c>
      <c r="D139" s="461">
        <v>1447.62</v>
      </c>
      <c r="E139" s="462">
        <f t="shared" si="5"/>
        <v>1447.62</v>
      </c>
      <c r="F139" s="457"/>
    </row>
    <row r="140" spans="1:6" ht="28.05" customHeight="1" outlineLevel="1">
      <c r="A140" s="424" t="s">
        <v>21033</v>
      </c>
      <c r="B140" s="465" t="s">
        <v>21034</v>
      </c>
      <c r="C140" s="189" t="s">
        <v>21035</v>
      </c>
      <c r="D140" s="461">
        <v>1337.2199999999998</v>
      </c>
      <c r="E140" s="462">
        <f t="shared" si="5"/>
        <v>1337.2199999999998</v>
      </c>
      <c r="F140" s="457"/>
    </row>
    <row r="141" spans="1:6" ht="28.05" customHeight="1" outlineLevel="1">
      <c r="A141" s="424" t="s">
        <v>21036</v>
      </c>
      <c r="B141" s="465" t="s">
        <v>21037</v>
      </c>
      <c r="C141" s="189" t="s">
        <v>21038</v>
      </c>
      <c r="D141" s="461">
        <v>1516.62</v>
      </c>
      <c r="E141" s="462">
        <f t="shared" si="5"/>
        <v>1516.62</v>
      </c>
      <c r="F141" s="457"/>
    </row>
    <row r="142" spans="1:6" ht="28.05" customHeight="1" outlineLevel="1">
      <c r="A142" s="424" t="s">
        <v>25482</v>
      </c>
      <c r="B142" s="465" t="s">
        <v>25483</v>
      </c>
      <c r="C142" s="189" t="s">
        <v>25484</v>
      </c>
      <c r="D142" s="461">
        <v>1792.62</v>
      </c>
      <c r="E142" s="462">
        <f t="shared" si="5"/>
        <v>1792.62</v>
      </c>
      <c r="F142" s="457"/>
    </row>
    <row r="143" spans="1:6" ht="28.05" customHeight="1" outlineLevel="1">
      <c r="A143" s="424" t="s">
        <v>46568</v>
      </c>
      <c r="B143" s="465" t="s">
        <v>46569</v>
      </c>
      <c r="C143" s="189" t="s">
        <v>46570</v>
      </c>
      <c r="D143" s="461">
        <v>2068.62</v>
      </c>
      <c r="E143" s="462">
        <f t="shared" si="5"/>
        <v>2068.62</v>
      </c>
      <c r="F143" s="457"/>
    </row>
    <row r="144" spans="1:6" ht="28.05" customHeight="1" outlineLevel="1">
      <c r="A144" s="424" t="s">
        <v>25485</v>
      </c>
      <c r="B144" s="465" t="s">
        <v>25486</v>
      </c>
      <c r="C144" s="189" t="s">
        <v>25487</v>
      </c>
      <c r="D144" s="461">
        <v>2344.62</v>
      </c>
      <c r="E144" s="462">
        <f t="shared" si="5"/>
        <v>2344.62</v>
      </c>
      <c r="F144" s="457"/>
    </row>
    <row r="145" spans="1:6" ht="28.05" customHeight="1" outlineLevel="1">
      <c r="A145" s="424" t="s">
        <v>25488</v>
      </c>
      <c r="B145" s="465" t="s">
        <v>25489</v>
      </c>
      <c r="C145" s="189" t="s">
        <v>25490</v>
      </c>
      <c r="D145" s="461">
        <v>2620.6199999999994</v>
      </c>
      <c r="E145" s="462">
        <f t="shared" si="5"/>
        <v>2620.6199999999994</v>
      </c>
      <c r="F145" s="457"/>
    </row>
    <row r="146" spans="1:6" ht="28.05" customHeight="1" outlineLevel="1">
      <c r="A146" s="424" t="s">
        <v>27960</v>
      </c>
      <c r="B146" s="465" t="s">
        <v>27961</v>
      </c>
      <c r="C146" s="189" t="s">
        <v>27962</v>
      </c>
      <c r="D146" s="461">
        <v>2896.6199999999994</v>
      </c>
      <c r="E146" s="462">
        <f t="shared" si="5"/>
        <v>2896.6199999999994</v>
      </c>
      <c r="F146" s="265" t="s">
        <v>918</v>
      </c>
    </row>
    <row r="147" spans="1:6" ht="28.05" customHeight="1" outlineLevel="1">
      <c r="A147" s="424" t="s">
        <v>27963</v>
      </c>
      <c r="B147" s="465" t="s">
        <v>27964</v>
      </c>
      <c r="C147" s="189" t="s">
        <v>27965</v>
      </c>
      <c r="D147" s="461">
        <v>3172.6199999999994</v>
      </c>
      <c r="E147" s="462">
        <f t="shared" si="5"/>
        <v>3172.6199999999994</v>
      </c>
      <c r="F147" s="265" t="s">
        <v>918</v>
      </c>
    </row>
    <row r="148" spans="1:6" ht="28.05" customHeight="1" outlineLevel="1">
      <c r="A148" s="424" t="s">
        <v>19578</v>
      </c>
      <c r="B148" s="465" t="s">
        <v>19579</v>
      </c>
      <c r="C148" s="189" t="s">
        <v>19580</v>
      </c>
      <c r="D148" s="461">
        <v>2675.8199999999993</v>
      </c>
      <c r="E148" s="462">
        <f t="shared" si="5"/>
        <v>2675.8199999999993</v>
      </c>
      <c r="F148" s="457"/>
    </row>
    <row r="149" spans="1:6" ht="28.05" customHeight="1" outlineLevel="1">
      <c r="A149" s="424" t="s">
        <v>22218</v>
      </c>
      <c r="B149" s="465" t="s">
        <v>22219</v>
      </c>
      <c r="C149" s="189" t="s">
        <v>22220</v>
      </c>
      <c r="D149" s="461">
        <v>2068.62</v>
      </c>
      <c r="E149" s="462">
        <f t="shared" si="5"/>
        <v>2068.62</v>
      </c>
      <c r="F149" s="457"/>
    </row>
    <row r="150" spans="1:6" ht="28.05" customHeight="1" outlineLevel="1">
      <c r="A150" s="424" t="s">
        <v>8405</v>
      </c>
      <c r="B150" s="465" t="s">
        <v>25491</v>
      </c>
      <c r="C150" s="189" t="s">
        <v>20150</v>
      </c>
      <c r="D150" s="461">
        <v>757.61999999999989</v>
      </c>
      <c r="E150" s="462">
        <f t="shared" si="5"/>
        <v>757.61999999999989</v>
      </c>
      <c r="F150" s="457"/>
    </row>
    <row r="151" spans="1:6" ht="28.05" customHeight="1" outlineLevel="1">
      <c r="A151" s="424" t="s">
        <v>8406</v>
      </c>
      <c r="B151" s="465" t="s">
        <v>25492</v>
      </c>
      <c r="C151" s="466" t="s">
        <v>20151</v>
      </c>
      <c r="D151" s="461">
        <v>757.61999999999989</v>
      </c>
      <c r="E151" s="462">
        <f t="shared" si="5"/>
        <v>757.61999999999989</v>
      </c>
      <c r="F151" s="457"/>
    </row>
    <row r="152" spans="1:6" ht="28.2" customHeight="1" outlineLevel="1">
      <c r="A152" s="424" t="s">
        <v>19402</v>
      </c>
      <c r="B152" s="465" t="s">
        <v>25493</v>
      </c>
      <c r="C152" s="189" t="s">
        <v>19403</v>
      </c>
      <c r="D152" s="461">
        <v>1378.62</v>
      </c>
      <c r="E152" s="462">
        <f t="shared" si="5"/>
        <v>1378.62</v>
      </c>
      <c r="F152" s="457"/>
    </row>
    <row r="153" spans="1:6" ht="28.8" customHeight="1" outlineLevel="1">
      <c r="A153" s="424" t="s">
        <v>19404</v>
      </c>
      <c r="B153" s="465" t="s">
        <v>25494</v>
      </c>
      <c r="C153" s="189" t="s">
        <v>19405</v>
      </c>
      <c r="D153" s="461">
        <v>1378.62</v>
      </c>
      <c r="E153" s="462">
        <f t="shared" si="5"/>
        <v>1378.62</v>
      </c>
      <c r="F153" s="457"/>
    </row>
    <row r="154" spans="1:6" ht="27" customHeight="1" outlineLevel="1">
      <c r="A154" s="424" t="s">
        <v>8407</v>
      </c>
      <c r="B154" s="465" t="s">
        <v>25495</v>
      </c>
      <c r="C154" s="189" t="s">
        <v>20152</v>
      </c>
      <c r="D154" s="461">
        <v>826.61999999999989</v>
      </c>
      <c r="E154" s="462">
        <f t="shared" si="5"/>
        <v>826.61999999999989</v>
      </c>
      <c r="F154" s="457"/>
    </row>
    <row r="155" spans="1:6" ht="27" customHeight="1" outlineLevel="1">
      <c r="A155" s="424" t="s">
        <v>8408</v>
      </c>
      <c r="B155" s="465" t="s">
        <v>25496</v>
      </c>
      <c r="C155" s="189" t="s">
        <v>20153</v>
      </c>
      <c r="D155" s="461">
        <v>826.61999999999989</v>
      </c>
      <c r="E155" s="462">
        <f t="shared" si="5"/>
        <v>826.61999999999989</v>
      </c>
      <c r="F155" s="457"/>
    </row>
    <row r="156" spans="1:6" ht="28.8" customHeight="1" outlineLevel="1">
      <c r="A156" s="424" t="s">
        <v>19677</v>
      </c>
      <c r="B156" s="465" t="s">
        <v>19678</v>
      </c>
      <c r="C156" s="189" t="s">
        <v>19679</v>
      </c>
      <c r="D156" s="461">
        <v>1654.62</v>
      </c>
      <c r="E156" s="462">
        <f t="shared" si="5"/>
        <v>1654.62</v>
      </c>
      <c r="F156" s="457"/>
    </row>
    <row r="157" spans="1:6" ht="28.8" customHeight="1" outlineLevel="1">
      <c r="A157" s="424" t="s">
        <v>19680</v>
      </c>
      <c r="B157" s="465" t="s">
        <v>19681</v>
      </c>
      <c r="C157" s="189" t="s">
        <v>19682</v>
      </c>
      <c r="D157" s="461">
        <v>1792.62</v>
      </c>
      <c r="E157" s="462">
        <f t="shared" si="5"/>
        <v>1792.62</v>
      </c>
      <c r="F157" s="457"/>
    </row>
    <row r="158" spans="1:6" ht="28.8" customHeight="1" outlineLevel="1">
      <c r="A158" s="424" t="s">
        <v>46571</v>
      </c>
      <c r="B158" s="465" t="s">
        <v>46572</v>
      </c>
      <c r="C158" s="189" t="s">
        <v>46573</v>
      </c>
      <c r="D158" s="461">
        <v>1792.62</v>
      </c>
      <c r="E158" s="462">
        <f t="shared" si="5"/>
        <v>1792.62</v>
      </c>
      <c r="F158" s="265" t="s">
        <v>665</v>
      </c>
    </row>
    <row r="159" spans="1:6" ht="28.8" customHeight="1" outlineLevel="1">
      <c r="A159" s="424" t="s">
        <v>46574</v>
      </c>
      <c r="B159" s="465" t="s">
        <v>46575</v>
      </c>
      <c r="C159" s="189" t="s">
        <v>46576</v>
      </c>
      <c r="D159" s="461">
        <v>1792.62</v>
      </c>
      <c r="E159" s="462">
        <f t="shared" si="5"/>
        <v>1792.62</v>
      </c>
      <c r="F159" s="265" t="s">
        <v>665</v>
      </c>
    </row>
    <row r="160" spans="1:6" ht="28.8" customHeight="1" outlineLevel="1">
      <c r="A160" s="424" t="s">
        <v>46577</v>
      </c>
      <c r="B160" s="465" t="s">
        <v>46578</v>
      </c>
      <c r="C160" s="189" t="s">
        <v>46579</v>
      </c>
      <c r="D160" s="461">
        <v>1792.62</v>
      </c>
      <c r="E160" s="462">
        <f t="shared" si="5"/>
        <v>1792.62</v>
      </c>
      <c r="F160" s="265" t="s">
        <v>665</v>
      </c>
    </row>
    <row r="161" spans="1:6" ht="28.8" customHeight="1" outlineLevel="1">
      <c r="A161" s="424" t="s">
        <v>46580</v>
      </c>
      <c r="B161" s="465" t="s">
        <v>46581</v>
      </c>
      <c r="C161" s="189" t="s">
        <v>46582</v>
      </c>
      <c r="D161" s="461">
        <v>1792.62</v>
      </c>
      <c r="E161" s="462">
        <f t="shared" si="5"/>
        <v>1792.62</v>
      </c>
      <c r="F161" s="265" t="s">
        <v>665</v>
      </c>
    </row>
    <row r="162" spans="1:6" ht="28.8" customHeight="1" outlineLevel="1">
      <c r="A162" s="424" t="s">
        <v>46583</v>
      </c>
      <c r="B162" s="465" t="s">
        <v>46584</v>
      </c>
      <c r="C162" s="189" t="s">
        <v>46585</v>
      </c>
      <c r="D162" s="461">
        <v>2068.62</v>
      </c>
      <c r="E162" s="462">
        <f t="shared" si="5"/>
        <v>2068.62</v>
      </c>
      <c r="F162" s="265" t="s">
        <v>665</v>
      </c>
    </row>
    <row r="163" spans="1:6" ht="28.8" customHeight="1" outlineLevel="1">
      <c r="A163" s="424" t="s">
        <v>46586</v>
      </c>
      <c r="B163" s="465" t="s">
        <v>46587</v>
      </c>
      <c r="C163" s="189" t="s">
        <v>46588</v>
      </c>
      <c r="D163" s="461">
        <v>2068.62</v>
      </c>
      <c r="E163" s="462">
        <f t="shared" si="5"/>
        <v>2068.62</v>
      </c>
      <c r="F163" s="265" t="s">
        <v>665</v>
      </c>
    </row>
    <row r="164" spans="1:6" s="67" customFormat="1" ht="28.2" customHeight="1" outlineLevel="1">
      <c r="A164" s="173" t="s">
        <v>19683</v>
      </c>
      <c r="B164" s="37" t="s">
        <v>19684</v>
      </c>
      <c r="C164" s="120" t="s">
        <v>19685</v>
      </c>
      <c r="D164" s="461">
        <v>2068.62</v>
      </c>
      <c r="E164" s="462">
        <f t="shared" si="5"/>
        <v>2068.62</v>
      </c>
      <c r="F164" s="457"/>
    </row>
    <row r="165" spans="1:6" s="67" customFormat="1" ht="28.2" customHeight="1" outlineLevel="1">
      <c r="A165" s="173" t="s">
        <v>21040</v>
      </c>
      <c r="B165" s="37" t="s">
        <v>21041</v>
      </c>
      <c r="C165" s="120" t="s">
        <v>21042</v>
      </c>
      <c r="D165" s="461">
        <v>2482.6199999999994</v>
      </c>
      <c r="E165" s="462">
        <f t="shared" si="5"/>
        <v>2482.6199999999994</v>
      </c>
      <c r="F165" s="457"/>
    </row>
    <row r="166" spans="1:6" ht="28.8" customHeight="1" outlineLevel="1">
      <c r="A166" s="424" t="s">
        <v>22221</v>
      </c>
      <c r="B166" s="465" t="s">
        <v>22222</v>
      </c>
      <c r="C166" s="189" t="s">
        <v>22223</v>
      </c>
      <c r="D166" s="461">
        <v>1930.62</v>
      </c>
      <c r="E166" s="462">
        <f t="shared" si="5"/>
        <v>1930.62</v>
      </c>
      <c r="F166" s="457"/>
    </row>
    <row r="167" spans="1:6" ht="28.8" customHeight="1" outlineLevel="1">
      <c r="A167" s="424" t="s">
        <v>22224</v>
      </c>
      <c r="B167" s="465" t="s">
        <v>22225</v>
      </c>
      <c r="C167" s="189" t="s">
        <v>22226</v>
      </c>
      <c r="D167" s="461">
        <v>2344.62</v>
      </c>
      <c r="E167" s="462">
        <f t="shared" si="5"/>
        <v>2344.62</v>
      </c>
      <c r="F167" s="457"/>
    </row>
    <row r="168" spans="1:6" ht="28.8" customHeight="1" outlineLevel="1">
      <c r="A168" s="424" t="s">
        <v>46589</v>
      </c>
      <c r="B168" s="465" t="s">
        <v>46590</v>
      </c>
      <c r="C168" s="189" t="s">
        <v>46591</v>
      </c>
      <c r="D168" s="461">
        <v>3172.6199999999994</v>
      </c>
      <c r="E168" s="462">
        <f t="shared" ref="E168:E186" si="6">D168*(1-$E$5)</f>
        <v>3172.6199999999994</v>
      </c>
      <c r="F168" s="265" t="s">
        <v>918</v>
      </c>
    </row>
    <row r="169" spans="1:6" ht="28.8" customHeight="1" outlineLevel="1">
      <c r="A169" s="424" t="s">
        <v>46592</v>
      </c>
      <c r="B169" s="465" t="s">
        <v>46593</v>
      </c>
      <c r="C169" s="189" t="s">
        <v>46594</v>
      </c>
      <c r="D169" s="461">
        <v>3172.6199999999994</v>
      </c>
      <c r="E169" s="462">
        <f t="shared" si="6"/>
        <v>3172.6199999999994</v>
      </c>
      <c r="F169" s="265" t="s">
        <v>221</v>
      </c>
    </row>
    <row r="170" spans="1:6" ht="28.8" customHeight="1" outlineLevel="1">
      <c r="A170" s="424" t="s">
        <v>16083</v>
      </c>
      <c r="B170" s="465" t="s">
        <v>16084</v>
      </c>
      <c r="C170" s="189" t="s">
        <v>21043</v>
      </c>
      <c r="D170" s="461">
        <v>1709.8199999999997</v>
      </c>
      <c r="E170" s="462">
        <f t="shared" si="6"/>
        <v>1709.8199999999997</v>
      </c>
      <c r="F170" s="457"/>
    </row>
    <row r="171" spans="1:6" s="67" customFormat="1" ht="28.2" customHeight="1" outlineLevel="1">
      <c r="A171" s="173" t="s">
        <v>16085</v>
      </c>
      <c r="B171" s="37" t="s">
        <v>16086</v>
      </c>
      <c r="C171" s="120" t="s">
        <v>21043</v>
      </c>
      <c r="D171" s="461">
        <v>1709.8199999999997</v>
      </c>
      <c r="E171" s="462">
        <f t="shared" si="6"/>
        <v>1709.8199999999997</v>
      </c>
      <c r="F171" s="457"/>
    </row>
    <row r="172" spans="1:6" s="67" customFormat="1" ht="28.2" customHeight="1" outlineLevel="1">
      <c r="A172" s="173" t="s">
        <v>22227</v>
      </c>
      <c r="B172" s="37" t="s">
        <v>22228</v>
      </c>
      <c r="C172" s="120" t="s">
        <v>22229</v>
      </c>
      <c r="D172" s="461">
        <v>1778.8199999999997</v>
      </c>
      <c r="E172" s="462">
        <f t="shared" si="6"/>
        <v>1778.8199999999997</v>
      </c>
      <c r="F172" s="457"/>
    </row>
    <row r="173" spans="1:6" ht="28.8" customHeight="1" outlineLevel="1">
      <c r="A173" s="424" t="s">
        <v>21233</v>
      </c>
      <c r="B173" s="465" t="s">
        <v>25497</v>
      </c>
      <c r="C173" s="189" t="s">
        <v>21234</v>
      </c>
      <c r="D173" s="461">
        <v>564.41999999999996</v>
      </c>
      <c r="E173" s="462">
        <f t="shared" si="6"/>
        <v>564.41999999999996</v>
      </c>
      <c r="F173" s="457"/>
    </row>
    <row r="174" spans="1:6" s="67" customFormat="1" ht="28.2" customHeight="1" outlineLevel="1">
      <c r="A174" s="173" t="s">
        <v>21235</v>
      </c>
      <c r="B174" s="37" t="s">
        <v>25498</v>
      </c>
      <c r="C174" s="120" t="s">
        <v>21236</v>
      </c>
      <c r="D174" s="461">
        <v>564.41999999999996</v>
      </c>
      <c r="E174" s="462">
        <f>D174*(1-$E$5)</f>
        <v>564.41999999999996</v>
      </c>
      <c r="F174" s="457"/>
    </row>
    <row r="175" spans="1:6" ht="28.8" customHeight="1" outlineLevel="1">
      <c r="A175" s="424" t="s">
        <v>21237</v>
      </c>
      <c r="B175" s="465" t="s">
        <v>25499</v>
      </c>
      <c r="C175" s="189" t="s">
        <v>21238</v>
      </c>
      <c r="D175" s="461">
        <v>454.02</v>
      </c>
      <c r="E175" s="462">
        <f>D175*(1-$E$5)</f>
        <v>454.02</v>
      </c>
      <c r="F175" s="457"/>
    </row>
    <row r="176" spans="1:6" s="67" customFormat="1" ht="28.2" customHeight="1" outlineLevel="1">
      <c r="A176" s="173" t="s">
        <v>21239</v>
      </c>
      <c r="B176" s="37" t="s">
        <v>25500</v>
      </c>
      <c r="C176" s="120" t="s">
        <v>21240</v>
      </c>
      <c r="D176" s="461">
        <v>454.02</v>
      </c>
      <c r="E176" s="462">
        <f>D176*(1-$E$5)</f>
        <v>454.02</v>
      </c>
      <c r="F176" s="457"/>
    </row>
    <row r="177" spans="1:6" s="67" customFormat="1" ht="28.2" customHeight="1" outlineLevel="1">
      <c r="A177" s="173" t="s">
        <v>25501</v>
      </c>
      <c r="B177" s="37" t="s">
        <v>25502</v>
      </c>
      <c r="C177" s="120" t="s">
        <v>25503</v>
      </c>
      <c r="D177" s="461">
        <v>454.02</v>
      </c>
      <c r="E177" s="462">
        <f t="shared" ref="E177:E179" si="7">D177*(1-$E$5)</f>
        <v>454.02</v>
      </c>
      <c r="F177" s="457"/>
    </row>
    <row r="178" spans="1:6" ht="28.8" customHeight="1" outlineLevel="1">
      <c r="A178" s="424" t="s">
        <v>25504</v>
      </c>
      <c r="B178" s="465" t="s">
        <v>25505</v>
      </c>
      <c r="C178" s="189" t="s">
        <v>25506</v>
      </c>
      <c r="D178" s="461">
        <v>454.02</v>
      </c>
      <c r="E178" s="462">
        <f t="shared" si="7"/>
        <v>454.02</v>
      </c>
      <c r="F178" s="457"/>
    </row>
    <row r="179" spans="1:6" s="67" customFormat="1" ht="28.2" customHeight="1" outlineLevel="1">
      <c r="A179" s="173" t="s">
        <v>25507</v>
      </c>
      <c r="B179" s="37" t="s">
        <v>25508</v>
      </c>
      <c r="C179" s="120" t="s">
        <v>25509</v>
      </c>
      <c r="D179" s="461">
        <v>564.41999999999996</v>
      </c>
      <c r="E179" s="462">
        <f t="shared" si="7"/>
        <v>564.41999999999996</v>
      </c>
      <c r="F179" s="457"/>
    </row>
    <row r="180" spans="1:6" s="67" customFormat="1" ht="28.2" customHeight="1" outlineLevel="1">
      <c r="A180" s="173" t="s">
        <v>22506</v>
      </c>
      <c r="B180" s="37" t="s">
        <v>22507</v>
      </c>
      <c r="C180" s="120" t="s">
        <v>22508</v>
      </c>
      <c r="D180" s="461">
        <v>1093.5</v>
      </c>
      <c r="E180" s="462">
        <f t="shared" si="6"/>
        <v>1093.5</v>
      </c>
      <c r="F180" s="457"/>
    </row>
    <row r="181" spans="1:6" ht="28.8" customHeight="1" outlineLevel="1">
      <c r="A181" s="424" t="s">
        <v>22509</v>
      </c>
      <c r="B181" s="465" t="s">
        <v>22510</v>
      </c>
      <c r="C181" s="189" t="s">
        <v>22511</v>
      </c>
      <c r="D181" s="461">
        <v>1348.5</v>
      </c>
      <c r="E181" s="462">
        <f t="shared" si="6"/>
        <v>1348.5</v>
      </c>
      <c r="F181" s="457"/>
    </row>
    <row r="182" spans="1:6" s="67" customFormat="1" ht="28.2" customHeight="1" outlineLevel="1">
      <c r="A182" s="173" t="s">
        <v>22512</v>
      </c>
      <c r="B182" s="37" t="s">
        <v>22513</v>
      </c>
      <c r="C182" s="120" t="s">
        <v>22514</v>
      </c>
      <c r="D182" s="461">
        <v>2023.5</v>
      </c>
      <c r="E182" s="462">
        <f t="shared" si="6"/>
        <v>2023.5</v>
      </c>
      <c r="F182" s="457"/>
    </row>
    <row r="183" spans="1:6" s="67" customFormat="1" ht="28.2" customHeight="1" outlineLevel="1">
      <c r="A183" s="173" t="s">
        <v>22834</v>
      </c>
      <c r="B183" s="37" t="s">
        <v>22835</v>
      </c>
      <c r="C183" s="120" t="s">
        <v>22836</v>
      </c>
      <c r="D183" s="461">
        <v>2068.62</v>
      </c>
      <c r="E183" s="462">
        <f t="shared" si="6"/>
        <v>2068.62</v>
      </c>
      <c r="F183" s="457"/>
    </row>
    <row r="184" spans="1:6" ht="28.8" customHeight="1" outlineLevel="1">
      <c r="A184" s="424" t="s">
        <v>25510</v>
      </c>
      <c r="B184" s="465" t="s">
        <v>25511</v>
      </c>
      <c r="C184" s="189" t="s">
        <v>25512</v>
      </c>
      <c r="D184" s="461">
        <v>688.61999999999989</v>
      </c>
      <c r="E184" s="462">
        <f t="shared" si="6"/>
        <v>688.61999999999989</v>
      </c>
      <c r="F184" s="457"/>
    </row>
    <row r="185" spans="1:6" s="67" customFormat="1" ht="28.2" customHeight="1" outlineLevel="1">
      <c r="A185" s="173" t="s">
        <v>25513</v>
      </c>
      <c r="B185" s="37" t="s">
        <v>25514</v>
      </c>
      <c r="C185" s="120" t="s">
        <v>25515</v>
      </c>
      <c r="D185" s="461">
        <v>1033.6199999999999</v>
      </c>
      <c r="E185" s="462">
        <f t="shared" si="6"/>
        <v>1033.6199999999999</v>
      </c>
      <c r="F185" s="457"/>
    </row>
    <row r="186" spans="1:6" s="67" customFormat="1" ht="28.2" customHeight="1" outlineLevel="1">
      <c r="A186" s="173" t="s">
        <v>25516</v>
      </c>
      <c r="B186" s="37" t="s">
        <v>25517</v>
      </c>
      <c r="C186" s="120" t="s">
        <v>25518</v>
      </c>
      <c r="D186" s="461">
        <v>5508.9599999999991</v>
      </c>
      <c r="E186" s="462">
        <f t="shared" si="6"/>
        <v>5508.9599999999991</v>
      </c>
      <c r="F186" s="457"/>
    </row>
    <row r="187" spans="1:6" ht="15.6">
      <c r="A187" s="175" t="s">
        <v>27966</v>
      </c>
      <c r="B187" s="467"/>
      <c r="C187" s="28"/>
      <c r="D187" s="344"/>
      <c r="E187" s="432"/>
      <c r="F187" s="457"/>
    </row>
    <row r="188" spans="1:6" ht="28.8" customHeight="1" outlineLevel="1">
      <c r="A188" s="190" t="s">
        <v>27967</v>
      </c>
      <c r="B188" s="468" t="s">
        <v>27968</v>
      </c>
      <c r="C188" s="189" t="s">
        <v>27969</v>
      </c>
      <c r="D188" s="461">
        <v>2689.6199999999994</v>
      </c>
      <c r="E188" s="462">
        <f t="shared" ref="E188" si="8">D188*(1-$E$5)</f>
        <v>2689.6199999999994</v>
      </c>
      <c r="F188" s="265" t="s">
        <v>665</v>
      </c>
    </row>
    <row r="189" spans="1:6" ht="15.6">
      <c r="A189" s="175" t="s">
        <v>20159</v>
      </c>
      <c r="B189" s="467"/>
      <c r="C189" s="28"/>
      <c r="D189" s="344"/>
      <c r="E189" s="432"/>
      <c r="F189" s="457"/>
    </row>
    <row r="190" spans="1:6" ht="28.8" customHeight="1" outlineLevel="1">
      <c r="A190" s="173" t="s">
        <v>19935</v>
      </c>
      <c r="B190" s="68" t="s">
        <v>19936</v>
      </c>
      <c r="C190" s="191" t="s">
        <v>22230</v>
      </c>
      <c r="D190" s="461">
        <v>1654.62</v>
      </c>
      <c r="E190" s="462">
        <f>D190*(1-$E$5)</f>
        <v>1654.62</v>
      </c>
      <c r="F190" s="457"/>
    </row>
    <row r="191" spans="1:6" ht="28.8" customHeight="1" outlineLevel="1">
      <c r="A191" s="190" t="s">
        <v>19939</v>
      </c>
      <c r="B191" s="465" t="s">
        <v>19940</v>
      </c>
      <c r="C191" s="189" t="s">
        <v>19941</v>
      </c>
      <c r="D191" s="461">
        <v>757.61999999999989</v>
      </c>
      <c r="E191" s="462">
        <f t="shared" ref="E191:E218" si="9">D191*(1-$E$5)</f>
        <v>757.61999999999989</v>
      </c>
      <c r="F191" s="457"/>
    </row>
    <row r="192" spans="1:6" ht="28.8" customHeight="1" outlineLevel="1">
      <c r="A192" s="190" t="s">
        <v>19942</v>
      </c>
      <c r="B192" s="468" t="s">
        <v>19943</v>
      </c>
      <c r="C192" s="189" t="s">
        <v>19944</v>
      </c>
      <c r="D192" s="461">
        <v>895.61999999999989</v>
      </c>
      <c r="E192" s="462">
        <f t="shared" si="9"/>
        <v>895.61999999999989</v>
      </c>
      <c r="F192" s="457"/>
    </row>
    <row r="193" spans="1:6" ht="28.8" customHeight="1" outlineLevel="1">
      <c r="A193" s="190" t="s">
        <v>22837</v>
      </c>
      <c r="B193" s="468" t="s">
        <v>22838</v>
      </c>
      <c r="C193" s="189" t="s">
        <v>22839</v>
      </c>
      <c r="D193" s="461">
        <v>1447.62</v>
      </c>
      <c r="E193" s="462">
        <f t="shared" si="9"/>
        <v>1447.62</v>
      </c>
      <c r="F193" s="457"/>
    </row>
    <row r="194" spans="1:6" ht="28.8" customHeight="1" outlineLevel="1">
      <c r="A194" s="190" t="s">
        <v>7957</v>
      </c>
      <c r="B194" s="468" t="s">
        <v>7958</v>
      </c>
      <c r="C194" s="189" t="s">
        <v>7959</v>
      </c>
      <c r="D194" s="461">
        <v>2620.6199999999994</v>
      </c>
      <c r="E194" s="462">
        <f t="shared" si="9"/>
        <v>2620.6199999999994</v>
      </c>
      <c r="F194" s="457"/>
    </row>
    <row r="195" spans="1:6" ht="28.8" customHeight="1" outlineLevel="1">
      <c r="A195" s="173" t="s">
        <v>22515</v>
      </c>
      <c r="B195" s="465" t="s">
        <v>22516</v>
      </c>
      <c r="C195" s="189" t="s">
        <v>22517</v>
      </c>
      <c r="D195" s="461">
        <v>2344.62</v>
      </c>
      <c r="E195" s="462">
        <f t="shared" si="9"/>
        <v>2344.62</v>
      </c>
      <c r="F195" s="457"/>
    </row>
    <row r="196" spans="1:6" ht="28.8" customHeight="1" outlineLevel="1">
      <c r="A196" s="173" t="s">
        <v>22231</v>
      </c>
      <c r="B196" s="465" t="s">
        <v>22232</v>
      </c>
      <c r="C196" s="189" t="s">
        <v>22233</v>
      </c>
      <c r="D196" s="461">
        <v>3034.6199999999994</v>
      </c>
      <c r="E196" s="462">
        <f t="shared" si="9"/>
        <v>3034.6199999999994</v>
      </c>
      <c r="F196" s="457"/>
    </row>
    <row r="197" spans="1:6" ht="28.8" customHeight="1" outlineLevel="1">
      <c r="A197" s="173" t="s">
        <v>46595</v>
      </c>
      <c r="B197" s="465" t="s">
        <v>46596</v>
      </c>
      <c r="C197" s="189" t="s">
        <v>46597</v>
      </c>
      <c r="D197" s="461">
        <v>3034.6199999999994</v>
      </c>
      <c r="E197" s="462">
        <f t="shared" si="9"/>
        <v>3034.6199999999994</v>
      </c>
      <c r="F197" s="265" t="s">
        <v>918</v>
      </c>
    </row>
    <row r="198" spans="1:6" ht="28.8" customHeight="1" outlineLevel="1">
      <c r="A198" s="190" t="s">
        <v>8031</v>
      </c>
      <c r="B198" s="465" t="s">
        <v>8032</v>
      </c>
      <c r="C198" s="189" t="s">
        <v>8033</v>
      </c>
      <c r="D198" s="461">
        <v>3172.6199999999994</v>
      </c>
      <c r="E198" s="462">
        <f t="shared" si="9"/>
        <v>3172.6199999999994</v>
      </c>
      <c r="F198" s="457"/>
    </row>
    <row r="199" spans="1:6" ht="28.8" customHeight="1" outlineLevel="1">
      <c r="A199" s="173" t="s">
        <v>8034</v>
      </c>
      <c r="B199" s="465" t="s">
        <v>8035</v>
      </c>
      <c r="C199" s="189" t="s">
        <v>8036</v>
      </c>
      <c r="D199" s="461">
        <v>3862.6199999999994</v>
      </c>
      <c r="E199" s="462">
        <f t="shared" si="9"/>
        <v>3862.6199999999994</v>
      </c>
      <c r="F199" s="457"/>
    </row>
    <row r="200" spans="1:6" ht="28.8" customHeight="1" outlineLevel="1">
      <c r="A200" s="173" t="s">
        <v>22518</v>
      </c>
      <c r="B200" s="465" t="s">
        <v>22519</v>
      </c>
      <c r="C200" s="189" t="s">
        <v>22520</v>
      </c>
      <c r="D200" s="461">
        <v>3586.6199999999994</v>
      </c>
      <c r="E200" s="462">
        <f t="shared" si="9"/>
        <v>3586.6199999999994</v>
      </c>
      <c r="F200" s="457"/>
    </row>
    <row r="201" spans="1:6" ht="28.8" customHeight="1" outlineLevel="1">
      <c r="A201" s="173" t="s">
        <v>8037</v>
      </c>
      <c r="B201" s="465" t="s">
        <v>8038</v>
      </c>
      <c r="C201" s="189" t="s">
        <v>8039</v>
      </c>
      <c r="D201" s="461">
        <v>3793.6199999999994</v>
      </c>
      <c r="E201" s="462">
        <f t="shared" si="9"/>
        <v>3793.6199999999994</v>
      </c>
      <c r="F201" s="457"/>
    </row>
    <row r="202" spans="1:6" ht="28.8" customHeight="1" outlineLevel="1">
      <c r="A202" s="173" t="s">
        <v>8040</v>
      </c>
      <c r="B202" s="465" t="s">
        <v>8041</v>
      </c>
      <c r="C202" s="189" t="s">
        <v>8042</v>
      </c>
      <c r="D202" s="461">
        <v>4552.619999999999</v>
      </c>
      <c r="E202" s="462">
        <f t="shared" si="9"/>
        <v>4552.619999999999</v>
      </c>
      <c r="F202" s="457"/>
    </row>
    <row r="203" spans="1:6" ht="28.8" customHeight="1" outlineLevel="1">
      <c r="A203" s="173" t="s">
        <v>22521</v>
      </c>
      <c r="B203" s="465" t="s">
        <v>22522</v>
      </c>
      <c r="C203" s="189" t="s">
        <v>22523</v>
      </c>
      <c r="D203" s="461">
        <v>4276.619999999999</v>
      </c>
      <c r="E203" s="462">
        <f t="shared" si="9"/>
        <v>4276.619999999999</v>
      </c>
      <c r="F203" s="457"/>
    </row>
    <row r="204" spans="1:6" ht="28.8" customHeight="1" outlineLevel="1">
      <c r="A204" s="173" t="s">
        <v>22524</v>
      </c>
      <c r="B204" s="465" t="s">
        <v>22525</v>
      </c>
      <c r="C204" s="189" t="s">
        <v>22526</v>
      </c>
      <c r="D204" s="461">
        <v>4276.619999999999</v>
      </c>
      <c r="E204" s="462">
        <f t="shared" si="9"/>
        <v>4276.619999999999</v>
      </c>
      <c r="F204" s="457"/>
    </row>
    <row r="205" spans="1:6" ht="28.8" customHeight="1" outlineLevel="1">
      <c r="A205" s="173" t="s">
        <v>19464</v>
      </c>
      <c r="B205" s="465" t="s">
        <v>19465</v>
      </c>
      <c r="C205" s="189" t="s">
        <v>19466</v>
      </c>
      <c r="D205" s="461">
        <v>4759.62</v>
      </c>
      <c r="E205" s="462">
        <f t="shared" si="9"/>
        <v>4759.62</v>
      </c>
      <c r="F205" s="457"/>
    </row>
    <row r="206" spans="1:6" ht="28.8" customHeight="1" outlineLevel="1">
      <c r="A206" s="173" t="s">
        <v>22527</v>
      </c>
      <c r="B206" s="465" t="s">
        <v>22528</v>
      </c>
      <c r="C206" s="189" t="s">
        <v>22529</v>
      </c>
      <c r="D206" s="461">
        <v>4483.619999999999</v>
      </c>
      <c r="E206" s="462">
        <f t="shared" si="9"/>
        <v>4483.619999999999</v>
      </c>
      <c r="F206" s="457"/>
    </row>
    <row r="207" spans="1:6" ht="28.8" customHeight="1" outlineLevel="1">
      <c r="A207" s="173" t="s">
        <v>16153</v>
      </c>
      <c r="B207" s="465" t="s">
        <v>16154</v>
      </c>
      <c r="C207" s="469" t="s">
        <v>16155</v>
      </c>
      <c r="D207" s="461">
        <v>3655.6199999999994</v>
      </c>
      <c r="E207" s="462">
        <f t="shared" si="9"/>
        <v>3655.6199999999994</v>
      </c>
      <c r="F207" s="457"/>
    </row>
    <row r="208" spans="1:6" ht="28.8" customHeight="1" outlineLevel="1">
      <c r="A208" s="173" t="s">
        <v>22530</v>
      </c>
      <c r="B208" s="465" t="s">
        <v>22531</v>
      </c>
      <c r="C208" s="469" t="s">
        <v>22532</v>
      </c>
      <c r="D208" s="461">
        <v>3379.6199999999994</v>
      </c>
      <c r="E208" s="462">
        <f t="shared" si="9"/>
        <v>3379.6199999999994</v>
      </c>
      <c r="F208" s="457"/>
    </row>
    <row r="209" spans="1:6" ht="28.8" customHeight="1" outlineLevel="1">
      <c r="A209" s="173" t="s">
        <v>19945</v>
      </c>
      <c r="B209" s="465" t="s">
        <v>20164</v>
      </c>
      <c r="C209" s="189" t="s">
        <v>22533</v>
      </c>
      <c r="D209" s="461">
        <v>5104.62</v>
      </c>
      <c r="E209" s="462">
        <f t="shared" si="9"/>
        <v>5104.62</v>
      </c>
      <c r="F209" s="457"/>
    </row>
    <row r="210" spans="1:6" ht="28.8" customHeight="1" outlineLevel="1">
      <c r="A210" s="173" t="s">
        <v>22534</v>
      </c>
      <c r="B210" s="465" t="s">
        <v>22535</v>
      </c>
      <c r="C210" s="189" t="s">
        <v>22536</v>
      </c>
      <c r="D210" s="461">
        <v>4828.62</v>
      </c>
      <c r="E210" s="462">
        <f t="shared" si="9"/>
        <v>4828.62</v>
      </c>
      <c r="F210" s="457"/>
    </row>
    <row r="211" spans="1:6" ht="28.8" customHeight="1" outlineLevel="1">
      <c r="A211" s="173" t="s">
        <v>46598</v>
      </c>
      <c r="B211" s="465" t="s">
        <v>46599</v>
      </c>
      <c r="C211" s="189" t="s">
        <v>46600</v>
      </c>
      <c r="D211" s="461">
        <v>3034.6199999999994</v>
      </c>
      <c r="E211" s="462">
        <f>D211*(1-$E$5)</f>
        <v>3034.6199999999994</v>
      </c>
      <c r="F211" s="265" t="s">
        <v>918</v>
      </c>
    </row>
    <row r="212" spans="1:6" ht="28.8" customHeight="1" outlineLevel="1">
      <c r="A212" s="173" t="s">
        <v>46601</v>
      </c>
      <c r="B212" s="465" t="s">
        <v>46602</v>
      </c>
      <c r="C212" s="189" t="s">
        <v>46603</v>
      </c>
      <c r="D212" s="461">
        <v>4483.619999999999</v>
      </c>
      <c r="E212" s="462">
        <f t="shared" ref="E212" si="10">D212*(1-$E$5)</f>
        <v>4483.619999999999</v>
      </c>
      <c r="F212" s="265" t="s">
        <v>918</v>
      </c>
    </row>
    <row r="213" spans="1:6" ht="28.8" customHeight="1" outlineLevel="1">
      <c r="A213" s="173" t="s">
        <v>46604</v>
      </c>
      <c r="B213" s="465" t="s">
        <v>46605</v>
      </c>
      <c r="C213" s="189" t="s">
        <v>46606</v>
      </c>
      <c r="D213" s="461">
        <v>4207.619999999999</v>
      </c>
      <c r="E213" s="462">
        <f t="shared" si="9"/>
        <v>4207.619999999999</v>
      </c>
      <c r="F213" s="265" t="s">
        <v>918</v>
      </c>
    </row>
    <row r="214" spans="1:6" ht="28.8" customHeight="1" outlineLevel="1">
      <c r="A214" s="173" t="s">
        <v>46607</v>
      </c>
      <c r="B214" s="465" t="s">
        <v>46608</v>
      </c>
      <c r="C214" s="189" t="s">
        <v>46609</v>
      </c>
      <c r="D214" s="461">
        <v>4552.619999999999</v>
      </c>
      <c r="E214" s="462">
        <f t="shared" si="9"/>
        <v>4552.619999999999</v>
      </c>
      <c r="F214" s="265" t="s">
        <v>918</v>
      </c>
    </row>
    <row r="215" spans="1:6" ht="28.8" customHeight="1" outlineLevel="1">
      <c r="A215" s="173" t="s">
        <v>46610</v>
      </c>
      <c r="B215" s="465" t="s">
        <v>46611</v>
      </c>
      <c r="C215" s="189" t="s">
        <v>46612</v>
      </c>
      <c r="D215" s="461">
        <v>4828.62</v>
      </c>
      <c r="E215" s="462">
        <f t="shared" si="9"/>
        <v>4828.62</v>
      </c>
      <c r="F215" s="265" t="s">
        <v>918</v>
      </c>
    </row>
    <row r="216" spans="1:6" ht="28.8" customHeight="1" outlineLevel="1">
      <c r="A216" s="173" t="s">
        <v>16087</v>
      </c>
      <c r="B216" s="465" t="s">
        <v>16088</v>
      </c>
      <c r="C216" s="469" t="s">
        <v>16089</v>
      </c>
      <c r="D216" s="461">
        <v>2965.6199999999994</v>
      </c>
      <c r="E216" s="462">
        <f t="shared" si="9"/>
        <v>2965.6199999999994</v>
      </c>
      <c r="F216" s="457"/>
    </row>
    <row r="217" spans="1:6" ht="28.8" customHeight="1" outlineLevel="1">
      <c r="A217" s="173" t="s">
        <v>17575</v>
      </c>
      <c r="B217" s="465" t="s">
        <v>17576</v>
      </c>
      <c r="C217" s="469" t="s">
        <v>17577</v>
      </c>
      <c r="D217" s="461">
        <v>4552.619999999999</v>
      </c>
      <c r="E217" s="462">
        <f t="shared" si="9"/>
        <v>4552.619999999999</v>
      </c>
      <c r="F217" s="457"/>
    </row>
    <row r="218" spans="1:6" ht="28.8" customHeight="1" outlineLevel="1">
      <c r="A218" s="173" t="s">
        <v>816</v>
      </c>
      <c r="B218" s="465" t="s">
        <v>815</v>
      </c>
      <c r="C218" s="189" t="s">
        <v>20163</v>
      </c>
      <c r="D218" s="461">
        <v>5235.72</v>
      </c>
      <c r="E218" s="462">
        <f t="shared" si="9"/>
        <v>5235.72</v>
      </c>
      <c r="F218" s="265" t="s">
        <v>308</v>
      </c>
    </row>
    <row r="219" spans="1:6" ht="15.6">
      <c r="A219" s="175" t="s">
        <v>20165</v>
      </c>
      <c r="B219" s="28"/>
      <c r="C219" s="28"/>
      <c r="D219" s="344"/>
      <c r="E219" s="432"/>
      <c r="F219" s="457"/>
    </row>
    <row r="220" spans="1:6" ht="28.8" customHeight="1" outlineLevel="1">
      <c r="A220" s="188" t="s">
        <v>27970</v>
      </c>
      <c r="B220" s="23" t="s">
        <v>27971</v>
      </c>
      <c r="C220" s="191" t="s">
        <v>27972</v>
      </c>
      <c r="D220" s="463">
        <v>33118.619999999995</v>
      </c>
      <c r="E220" s="462">
        <f t="shared" ref="E220:E251" si="11">D220*(1-$E$5)</f>
        <v>33118.619999999995</v>
      </c>
      <c r="F220" s="457"/>
    </row>
    <row r="221" spans="1:6" ht="28.8" customHeight="1" outlineLevel="1">
      <c r="A221" s="188" t="s">
        <v>27973</v>
      </c>
      <c r="B221" s="23" t="s">
        <v>27974</v>
      </c>
      <c r="C221" s="191" t="s">
        <v>27975</v>
      </c>
      <c r="D221" s="463">
        <v>19318.62</v>
      </c>
      <c r="E221" s="462">
        <f t="shared" si="11"/>
        <v>19318.62</v>
      </c>
      <c r="F221" s="457"/>
    </row>
    <row r="222" spans="1:6" ht="28.8" customHeight="1" outlineLevel="1">
      <c r="A222" s="188" t="s">
        <v>16090</v>
      </c>
      <c r="B222" s="23" t="s">
        <v>16091</v>
      </c>
      <c r="C222" s="191" t="s">
        <v>20169</v>
      </c>
      <c r="D222" s="463">
        <v>1199.2199999999998</v>
      </c>
      <c r="E222" s="462">
        <f t="shared" si="11"/>
        <v>1199.2199999999998</v>
      </c>
      <c r="F222" s="457"/>
    </row>
    <row r="223" spans="1:6" ht="28.8" customHeight="1" outlineLevel="1">
      <c r="A223" s="188" t="s">
        <v>7028</v>
      </c>
      <c r="B223" s="23" t="s">
        <v>7029</v>
      </c>
      <c r="C223" s="191" t="s">
        <v>20170</v>
      </c>
      <c r="D223" s="463">
        <v>1199.2199999999998</v>
      </c>
      <c r="E223" s="462">
        <f t="shared" si="11"/>
        <v>1199.2199999999998</v>
      </c>
      <c r="F223" s="457"/>
    </row>
    <row r="224" spans="1:6" ht="28.8" customHeight="1" outlineLevel="1">
      <c r="A224" s="190" t="s">
        <v>7030</v>
      </c>
      <c r="B224" s="23" t="s">
        <v>7921</v>
      </c>
      <c r="C224" s="191" t="s">
        <v>20171</v>
      </c>
      <c r="D224" s="463">
        <v>1309.6199999999999</v>
      </c>
      <c r="E224" s="462">
        <f t="shared" si="11"/>
        <v>1309.6199999999999</v>
      </c>
      <c r="F224" s="457"/>
    </row>
    <row r="225" spans="1:19" ht="28.8" customHeight="1" outlineLevel="1">
      <c r="A225" s="173" t="s">
        <v>19467</v>
      </c>
      <c r="B225" s="68" t="s">
        <v>19468</v>
      </c>
      <c r="C225" s="191" t="s">
        <v>19469</v>
      </c>
      <c r="D225" s="461">
        <v>4138.619999999999</v>
      </c>
      <c r="E225" s="462">
        <f t="shared" si="11"/>
        <v>4138.619999999999</v>
      </c>
      <c r="F225" s="265" t="s">
        <v>308</v>
      </c>
    </row>
    <row r="226" spans="1:19" ht="28.8" customHeight="1" outlineLevel="1">
      <c r="A226" s="173" t="s">
        <v>19470</v>
      </c>
      <c r="B226" s="68" t="s">
        <v>19471</v>
      </c>
      <c r="C226" s="191" t="s">
        <v>19472</v>
      </c>
      <c r="D226" s="461">
        <v>4138.619999999999</v>
      </c>
      <c r="E226" s="462">
        <f t="shared" si="11"/>
        <v>4138.619999999999</v>
      </c>
      <c r="F226" s="265" t="s">
        <v>308</v>
      </c>
    </row>
    <row r="227" spans="1:19" ht="28.8" customHeight="1" outlineLevel="1">
      <c r="A227" s="173" t="s">
        <v>19473</v>
      </c>
      <c r="B227" s="68" t="s">
        <v>19474</v>
      </c>
      <c r="C227" s="191" t="s">
        <v>19475</v>
      </c>
      <c r="D227" s="461">
        <v>4138.619999999999</v>
      </c>
      <c r="E227" s="462">
        <f t="shared" si="11"/>
        <v>4138.619999999999</v>
      </c>
      <c r="F227" s="265" t="s">
        <v>308</v>
      </c>
    </row>
    <row r="228" spans="1:19" ht="28.8" customHeight="1" outlineLevel="1">
      <c r="A228" s="173" t="s">
        <v>19476</v>
      </c>
      <c r="B228" s="68" t="s">
        <v>19477</v>
      </c>
      <c r="C228" s="191" t="s">
        <v>19478</v>
      </c>
      <c r="D228" s="461">
        <v>5656.62</v>
      </c>
      <c r="E228" s="462">
        <f t="shared" si="11"/>
        <v>5656.62</v>
      </c>
      <c r="F228" s="265" t="s">
        <v>308</v>
      </c>
    </row>
    <row r="229" spans="1:19" ht="28.8" customHeight="1" outlineLevel="1">
      <c r="A229" s="188" t="s">
        <v>27606</v>
      </c>
      <c r="B229" s="460" t="s">
        <v>27607</v>
      </c>
      <c r="C229" s="189" t="s">
        <v>27608</v>
      </c>
      <c r="D229" s="461">
        <v>3310.6199999999994</v>
      </c>
      <c r="E229" s="462">
        <f t="shared" si="11"/>
        <v>3310.6199999999994</v>
      </c>
    </row>
    <row r="230" spans="1:19" ht="28.8" customHeight="1" outlineLevel="1">
      <c r="A230" s="188" t="s">
        <v>27609</v>
      </c>
      <c r="B230" s="460" t="s">
        <v>27610</v>
      </c>
      <c r="C230" s="189" t="s">
        <v>27608</v>
      </c>
      <c r="D230" s="461">
        <v>3310.6199999999994</v>
      </c>
      <c r="E230" s="462">
        <f t="shared" si="11"/>
        <v>3310.6199999999994</v>
      </c>
    </row>
    <row r="231" spans="1:19" ht="28.8" customHeight="1" outlineLevel="1">
      <c r="A231" s="188" t="s">
        <v>27611</v>
      </c>
      <c r="B231" s="460" t="s">
        <v>27612</v>
      </c>
      <c r="C231" s="189" t="s">
        <v>27608</v>
      </c>
      <c r="D231" s="461">
        <v>3310.6199999999994</v>
      </c>
      <c r="E231" s="462">
        <f t="shared" si="11"/>
        <v>3310.6199999999994</v>
      </c>
      <c r="G231" s="457"/>
      <c r="H231" s="457"/>
      <c r="I231" s="457"/>
      <c r="J231" s="457"/>
      <c r="K231" s="457"/>
      <c r="L231" s="457"/>
      <c r="M231" s="457"/>
      <c r="N231" s="457"/>
      <c r="O231" s="457"/>
      <c r="P231" s="457"/>
      <c r="Q231" s="457"/>
      <c r="R231" s="457"/>
      <c r="S231" s="457"/>
    </row>
    <row r="232" spans="1:19" ht="28.8" customHeight="1" outlineLevel="1">
      <c r="A232" s="188" t="s">
        <v>27613</v>
      </c>
      <c r="B232" s="460" t="s">
        <v>27614</v>
      </c>
      <c r="C232" s="189" t="s">
        <v>27608</v>
      </c>
      <c r="D232" s="461">
        <v>3862.6199999999994</v>
      </c>
      <c r="E232" s="462">
        <f t="shared" si="11"/>
        <v>3862.6199999999994</v>
      </c>
    </row>
    <row r="233" spans="1:19" ht="28.8" customHeight="1" outlineLevel="1">
      <c r="A233" s="188" t="s">
        <v>27615</v>
      </c>
      <c r="B233" s="460" t="s">
        <v>27616</v>
      </c>
      <c r="C233" s="189" t="s">
        <v>27608</v>
      </c>
      <c r="D233" s="461">
        <v>4525.0199999999995</v>
      </c>
      <c r="E233" s="462">
        <f t="shared" si="11"/>
        <v>4525.0199999999995</v>
      </c>
    </row>
    <row r="234" spans="1:19" ht="28.8" customHeight="1" outlineLevel="1">
      <c r="A234" s="188" t="s">
        <v>27976</v>
      </c>
      <c r="B234" s="460" t="s">
        <v>27977</v>
      </c>
      <c r="C234" s="189" t="s">
        <v>27978</v>
      </c>
      <c r="D234" s="461">
        <v>7450.62</v>
      </c>
      <c r="E234" s="462">
        <f t="shared" si="11"/>
        <v>7450.62</v>
      </c>
    </row>
    <row r="235" spans="1:19" ht="28.8" customHeight="1" outlineLevel="1">
      <c r="A235" s="188" t="s">
        <v>27979</v>
      </c>
      <c r="B235" s="460" t="s">
        <v>27980</v>
      </c>
      <c r="C235" s="189" t="s">
        <v>27978</v>
      </c>
      <c r="D235" s="461">
        <v>7450.62</v>
      </c>
      <c r="E235" s="462">
        <f t="shared" si="11"/>
        <v>7450.62</v>
      </c>
    </row>
    <row r="236" spans="1:19" ht="28.8" customHeight="1" outlineLevel="1">
      <c r="A236" s="188" t="s">
        <v>27981</v>
      </c>
      <c r="B236" s="460" t="s">
        <v>27982</v>
      </c>
      <c r="C236" s="189" t="s">
        <v>27978</v>
      </c>
      <c r="D236" s="461">
        <v>8140.62</v>
      </c>
      <c r="E236" s="462">
        <f t="shared" si="11"/>
        <v>8140.62</v>
      </c>
      <c r="G236" s="457"/>
      <c r="H236" s="457"/>
      <c r="I236" s="457"/>
      <c r="J236" s="457"/>
      <c r="K236" s="457"/>
      <c r="L236" s="457"/>
      <c r="M236" s="457"/>
      <c r="N236" s="457"/>
      <c r="O236" s="457"/>
      <c r="P236" s="457"/>
      <c r="Q236" s="457"/>
      <c r="R236" s="457"/>
      <c r="S236" s="457"/>
    </row>
    <row r="237" spans="1:19" ht="28.8" customHeight="1" outlineLevel="1">
      <c r="A237" s="188" t="s">
        <v>27983</v>
      </c>
      <c r="B237" s="460" t="s">
        <v>27984</v>
      </c>
      <c r="C237" s="189" t="s">
        <v>27978</v>
      </c>
      <c r="D237" s="461">
        <v>8968.619999999999</v>
      </c>
      <c r="E237" s="462">
        <f t="shared" si="11"/>
        <v>8968.619999999999</v>
      </c>
    </row>
    <row r="238" spans="1:19" ht="28.8" customHeight="1" outlineLevel="1">
      <c r="A238" s="188" t="s">
        <v>27985</v>
      </c>
      <c r="B238" s="460" t="s">
        <v>27986</v>
      </c>
      <c r="C238" s="189" t="s">
        <v>27987</v>
      </c>
      <c r="D238" s="461">
        <v>8692.619999999999</v>
      </c>
      <c r="E238" s="462">
        <f t="shared" si="11"/>
        <v>8692.619999999999</v>
      </c>
    </row>
    <row r="239" spans="1:19" ht="28.8" customHeight="1" outlineLevel="1">
      <c r="A239" s="188" t="s">
        <v>27988</v>
      </c>
      <c r="B239" s="460" t="s">
        <v>27989</v>
      </c>
      <c r="C239" s="189" t="s">
        <v>27990</v>
      </c>
      <c r="D239" s="461">
        <v>8140.62</v>
      </c>
      <c r="E239" s="462">
        <f t="shared" si="11"/>
        <v>8140.62</v>
      </c>
    </row>
    <row r="240" spans="1:19" ht="28.8" customHeight="1" outlineLevel="1">
      <c r="A240" s="188" t="s">
        <v>27991</v>
      </c>
      <c r="B240" s="460" t="s">
        <v>27992</v>
      </c>
      <c r="C240" s="189" t="s">
        <v>27990</v>
      </c>
      <c r="D240" s="461">
        <v>8140.62</v>
      </c>
      <c r="E240" s="462">
        <f t="shared" si="11"/>
        <v>8140.62</v>
      </c>
    </row>
    <row r="241" spans="1:19" ht="28.8" customHeight="1" outlineLevel="1">
      <c r="A241" s="188" t="s">
        <v>27993</v>
      </c>
      <c r="B241" s="460" t="s">
        <v>27994</v>
      </c>
      <c r="C241" s="189" t="s">
        <v>27990</v>
      </c>
      <c r="D241" s="461">
        <v>8830.619999999999</v>
      </c>
      <c r="E241" s="462">
        <f t="shared" si="11"/>
        <v>8830.619999999999</v>
      </c>
      <c r="G241" s="457"/>
      <c r="H241" s="457"/>
      <c r="I241" s="457"/>
      <c r="J241" s="457"/>
      <c r="K241" s="457"/>
      <c r="L241" s="457"/>
      <c r="M241" s="457"/>
      <c r="N241" s="457"/>
      <c r="O241" s="457"/>
      <c r="P241" s="457"/>
      <c r="Q241" s="457"/>
      <c r="R241" s="457"/>
      <c r="S241" s="457"/>
    </row>
    <row r="242" spans="1:19" ht="28.8" customHeight="1" outlineLevel="1">
      <c r="A242" s="188" t="s">
        <v>27995</v>
      </c>
      <c r="B242" s="460" t="s">
        <v>27996</v>
      </c>
      <c r="C242" s="189" t="s">
        <v>27990</v>
      </c>
      <c r="D242" s="461">
        <v>8830.619999999999</v>
      </c>
      <c r="E242" s="462">
        <f t="shared" si="11"/>
        <v>8830.619999999999</v>
      </c>
    </row>
    <row r="243" spans="1:19" ht="28.8" customHeight="1" outlineLevel="1">
      <c r="A243" s="188" t="s">
        <v>27997</v>
      </c>
      <c r="B243" s="460" t="s">
        <v>27998</v>
      </c>
      <c r="C243" s="189" t="s">
        <v>27990</v>
      </c>
      <c r="D243" s="461">
        <v>11038.619999999999</v>
      </c>
      <c r="E243" s="462">
        <f t="shared" si="11"/>
        <v>11038.619999999999</v>
      </c>
    </row>
    <row r="244" spans="1:19" ht="28.8" customHeight="1" outlineLevel="1">
      <c r="A244" s="188" t="s">
        <v>21241</v>
      </c>
      <c r="B244" s="460" t="s">
        <v>21242</v>
      </c>
      <c r="C244" s="189" t="s">
        <v>21243</v>
      </c>
      <c r="D244" s="461">
        <v>5794.62</v>
      </c>
      <c r="E244" s="462">
        <f t="shared" si="11"/>
        <v>5794.62</v>
      </c>
    </row>
    <row r="245" spans="1:19" ht="28.8" customHeight="1" outlineLevel="1">
      <c r="A245" s="188" t="s">
        <v>21244</v>
      </c>
      <c r="B245" s="460" t="s">
        <v>21245</v>
      </c>
      <c r="C245" s="189" t="s">
        <v>21243</v>
      </c>
      <c r="D245" s="461">
        <v>5794.62</v>
      </c>
      <c r="E245" s="462">
        <f t="shared" si="11"/>
        <v>5794.62</v>
      </c>
    </row>
    <row r="246" spans="1:19" ht="28.8" customHeight="1" outlineLevel="1">
      <c r="A246" s="188" t="s">
        <v>22234</v>
      </c>
      <c r="B246" s="460" t="s">
        <v>22235</v>
      </c>
      <c r="C246" s="189" t="s">
        <v>22236</v>
      </c>
      <c r="D246" s="461">
        <v>6760.62</v>
      </c>
      <c r="E246" s="462">
        <f t="shared" si="11"/>
        <v>6760.62</v>
      </c>
      <c r="G246" s="457"/>
      <c r="H246" s="457"/>
      <c r="I246" s="457"/>
      <c r="J246" s="457"/>
      <c r="K246" s="457"/>
      <c r="L246" s="457"/>
      <c r="M246" s="457"/>
      <c r="N246" s="457"/>
      <c r="O246" s="457"/>
      <c r="P246" s="457"/>
      <c r="Q246" s="457"/>
      <c r="R246" s="457"/>
      <c r="S246" s="457"/>
    </row>
    <row r="247" spans="1:19" ht="28.8" customHeight="1" outlineLevel="1">
      <c r="A247" s="188" t="s">
        <v>22237</v>
      </c>
      <c r="B247" s="460" t="s">
        <v>22238</v>
      </c>
      <c r="C247" s="189" t="s">
        <v>22236</v>
      </c>
      <c r="D247" s="461">
        <v>6760.62</v>
      </c>
      <c r="E247" s="462">
        <f t="shared" si="11"/>
        <v>6760.62</v>
      </c>
    </row>
    <row r="248" spans="1:19" ht="28.8" customHeight="1" outlineLevel="1">
      <c r="A248" s="188" t="s">
        <v>22239</v>
      </c>
      <c r="B248" s="460" t="s">
        <v>22240</v>
      </c>
      <c r="C248" s="189" t="s">
        <v>22236</v>
      </c>
      <c r="D248" s="461">
        <v>6760.62</v>
      </c>
      <c r="E248" s="462">
        <f t="shared" si="11"/>
        <v>6760.62</v>
      </c>
    </row>
    <row r="249" spans="1:19" ht="28.8" customHeight="1" outlineLevel="1">
      <c r="A249" s="188" t="s">
        <v>20186</v>
      </c>
      <c r="B249" s="460" t="s">
        <v>20187</v>
      </c>
      <c r="C249" s="189" t="s">
        <v>20188</v>
      </c>
      <c r="D249" s="461">
        <v>964.61999999999989</v>
      </c>
      <c r="E249" s="462">
        <f t="shared" si="11"/>
        <v>964.61999999999989</v>
      </c>
      <c r="G249" s="457"/>
      <c r="H249" s="457"/>
      <c r="I249" s="457"/>
      <c r="J249" s="457"/>
      <c r="K249" s="457"/>
      <c r="L249" s="457"/>
      <c r="M249" s="457"/>
      <c r="N249" s="457"/>
      <c r="O249" s="457"/>
      <c r="P249" s="457"/>
      <c r="Q249" s="457"/>
      <c r="R249" s="457"/>
      <c r="S249" s="457"/>
    </row>
    <row r="250" spans="1:19" ht="28.8" customHeight="1" outlineLevel="1">
      <c r="A250" s="188" t="s">
        <v>7766</v>
      </c>
      <c r="B250" s="460" t="s">
        <v>7767</v>
      </c>
      <c r="C250" s="189" t="s">
        <v>20189</v>
      </c>
      <c r="D250" s="461">
        <v>964.61999999999989</v>
      </c>
      <c r="E250" s="462">
        <f t="shared" si="11"/>
        <v>964.61999999999989</v>
      </c>
      <c r="F250" s="457"/>
    </row>
    <row r="251" spans="1:19" ht="28.8" customHeight="1" outlineLevel="1">
      <c r="A251" s="188" t="s">
        <v>7768</v>
      </c>
      <c r="B251" s="460" t="s">
        <v>7769</v>
      </c>
      <c r="C251" s="189" t="s">
        <v>20190</v>
      </c>
      <c r="D251" s="461">
        <v>1033.6199999999999</v>
      </c>
      <c r="E251" s="462">
        <f t="shared" si="11"/>
        <v>1033.6199999999999</v>
      </c>
      <c r="F251" s="457"/>
    </row>
    <row r="252" spans="1:19" ht="15.6">
      <c r="A252" s="175" t="s">
        <v>21057</v>
      </c>
      <c r="B252" s="28"/>
      <c r="C252" s="28"/>
      <c r="D252" s="344"/>
      <c r="E252" s="432"/>
      <c r="F252" s="457"/>
    </row>
    <row r="253" spans="1:19" ht="25.05" customHeight="1" outlineLevel="1">
      <c r="A253" s="173" t="s">
        <v>19686</v>
      </c>
      <c r="B253" s="65" t="s">
        <v>19687</v>
      </c>
      <c r="C253" s="470" t="s">
        <v>19688</v>
      </c>
      <c r="D253" s="461">
        <v>26080.619999999995</v>
      </c>
      <c r="E253" s="462">
        <f t="shared" ref="E253:E261" si="12">D253*(1-$E$5)</f>
        <v>26080.619999999995</v>
      </c>
      <c r="F253" s="457"/>
    </row>
    <row r="254" spans="1:19" ht="25.05" customHeight="1" outlineLevel="1">
      <c r="A254" s="173" t="s">
        <v>27999</v>
      </c>
      <c r="B254" s="65" t="s">
        <v>22376</v>
      </c>
      <c r="C254" s="470" t="s">
        <v>28000</v>
      </c>
      <c r="D254" s="461">
        <v>13798.619999999999</v>
      </c>
      <c r="E254" s="462">
        <f>D254*(1-$E$5)</f>
        <v>13798.619999999999</v>
      </c>
      <c r="F254" s="457"/>
    </row>
    <row r="255" spans="1:19" ht="25.05" customHeight="1" outlineLevel="1">
      <c r="A255" s="173" t="s">
        <v>22372</v>
      </c>
      <c r="B255" s="65" t="s">
        <v>22373</v>
      </c>
      <c r="C255" s="470" t="s">
        <v>22374</v>
      </c>
      <c r="D255" s="461">
        <v>4138.619999999999</v>
      </c>
      <c r="E255" s="462">
        <f t="shared" ref="E255" si="13">D255*(1-$E$5)</f>
        <v>4138.619999999999</v>
      </c>
      <c r="F255" s="457"/>
    </row>
    <row r="256" spans="1:19" ht="25.05" customHeight="1" outlineLevel="1">
      <c r="A256" s="173" t="s">
        <v>25519</v>
      </c>
      <c r="B256" s="65" t="s">
        <v>25520</v>
      </c>
      <c r="C256" s="470" t="s">
        <v>25521</v>
      </c>
      <c r="D256" s="461">
        <v>9658.619999999999</v>
      </c>
      <c r="E256" s="462">
        <f t="shared" si="12"/>
        <v>9658.619999999999</v>
      </c>
      <c r="F256" s="457"/>
    </row>
    <row r="257" spans="1:44" ht="25.05" customHeight="1" outlineLevel="1">
      <c r="A257" s="173" t="s">
        <v>19946</v>
      </c>
      <c r="B257" s="65" t="s">
        <v>19947</v>
      </c>
      <c r="C257" s="470" t="s">
        <v>19948</v>
      </c>
      <c r="D257" s="461">
        <v>10486.619999999999</v>
      </c>
      <c r="E257" s="462">
        <f t="shared" si="12"/>
        <v>10486.619999999999</v>
      </c>
      <c r="F257" s="457"/>
    </row>
    <row r="258" spans="1:44" ht="25.05" customHeight="1" outlineLevel="1">
      <c r="A258" s="173" t="s">
        <v>22543</v>
      </c>
      <c r="B258" s="65" t="s">
        <v>22544</v>
      </c>
      <c r="C258" s="470" t="s">
        <v>22545</v>
      </c>
      <c r="D258" s="461">
        <v>20698.62</v>
      </c>
      <c r="E258" s="462">
        <f>D258*(1-$E$5)</f>
        <v>20698.62</v>
      </c>
      <c r="F258" s="457"/>
    </row>
    <row r="259" spans="1:44" ht="25.05" customHeight="1" outlineLevel="1">
      <c r="A259" s="173" t="s">
        <v>19496</v>
      </c>
      <c r="B259" s="65" t="s">
        <v>19497</v>
      </c>
      <c r="C259" s="470" t="s">
        <v>19498</v>
      </c>
      <c r="D259" s="461">
        <v>14902.619999999997</v>
      </c>
      <c r="E259" s="462">
        <f t="shared" si="12"/>
        <v>14902.619999999997</v>
      </c>
      <c r="F259" s="457"/>
    </row>
    <row r="260" spans="1:44" ht="25.05" customHeight="1" outlineLevel="1">
      <c r="A260" s="173" t="s">
        <v>19812</v>
      </c>
      <c r="B260" s="65" t="s">
        <v>19813</v>
      </c>
      <c r="C260" s="470" t="s">
        <v>19814</v>
      </c>
      <c r="D260" s="461">
        <v>22768.62</v>
      </c>
      <c r="E260" s="462">
        <f t="shared" si="12"/>
        <v>22768.62</v>
      </c>
      <c r="F260" s="457"/>
    </row>
    <row r="261" spans="1:44" ht="25.05" customHeight="1" outlineLevel="1">
      <c r="A261" s="173" t="s">
        <v>28001</v>
      </c>
      <c r="B261" s="65" t="s">
        <v>25520</v>
      </c>
      <c r="C261" s="470" t="s">
        <v>28002</v>
      </c>
      <c r="D261" s="461">
        <v>9658.619999999999</v>
      </c>
      <c r="E261" s="462">
        <f t="shared" si="12"/>
        <v>9658.619999999999</v>
      </c>
      <c r="F261" s="457"/>
    </row>
    <row r="262" spans="1:44" s="40" customFormat="1" ht="15.6">
      <c r="A262" s="180" t="s">
        <v>20242</v>
      </c>
      <c r="B262" s="179"/>
      <c r="C262" s="179"/>
      <c r="D262" s="345"/>
      <c r="E262" s="433"/>
      <c r="F262" s="457"/>
    </row>
    <row r="263" spans="1:44" s="476" customFormat="1" ht="15.6">
      <c r="A263" s="175" t="s">
        <v>20243</v>
      </c>
      <c r="B263" s="475"/>
      <c r="C263" s="475"/>
      <c r="D263" s="346"/>
      <c r="E263" s="434"/>
      <c r="F263" s="457"/>
      <c r="G263" s="34"/>
      <c r="H263" s="34"/>
      <c r="I263" s="34"/>
      <c r="J263" s="34"/>
      <c r="K263" s="34"/>
      <c r="L263" s="34"/>
      <c r="M263" s="34"/>
      <c r="N263" s="34"/>
      <c r="O263" s="34"/>
      <c r="P263" s="34"/>
      <c r="Q263" s="34"/>
      <c r="R263" s="34"/>
      <c r="S263" s="34"/>
      <c r="T263" s="34"/>
      <c r="U263" s="34"/>
      <c r="V263" s="34"/>
      <c r="W263" s="34"/>
      <c r="X263" s="34"/>
      <c r="Y263" s="34"/>
      <c r="Z263" s="34"/>
      <c r="AA263" s="34"/>
      <c r="AB263" s="34"/>
      <c r="AC263" s="34"/>
      <c r="AD263" s="34"/>
      <c r="AE263" s="34"/>
      <c r="AF263" s="34"/>
      <c r="AG263" s="34"/>
      <c r="AH263" s="34"/>
      <c r="AI263" s="34"/>
      <c r="AJ263" s="34"/>
      <c r="AK263" s="34"/>
      <c r="AL263" s="34"/>
      <c r="AM263" s="34"/>
      <c r="AN263" s="34"/>
      <c r="AO263" s="34"/>
      <c r="AP263" s="34"/>
      <c r="AQ263" s="34"/>
      <c r="AR263" s="34"/>
    </row>
    <row r="264" spans="1:44" s="478" customFormat="1" ht="28.8" customHeight="1" outlineLevel="1">
      <c r="A264" s="174" t="s">
        <v>65</v>
      </c>
      <c r="B264" s="465" t="s">
        <v>66</v>
      </c>
      <c r="C264" s="477" t="s">
        <v>21058</v>
      </c>
      <c r="D264" s="461">
        <v>625.14</v>
      </c>
      <c r="E264" s="462">
        <f>D264*(1-$E$5)</f>
        <v>625.14</v>
      </c>
      <c r="F264" s="265" t="s">
        <v>308</v>
      </c>
      <c r="G264" s="34"/>
      <c r="H264" s="34"/>
      <c r="I264" s="34"/>
      <c r="J264" s="34"/>
      <c r="K264" s="34"/>
      <c r="L264" s="34"/>
      <c r="M264" s="34"/>
      <c r="N264" s="34"/>
      <c r="O264" s="34"/>
      <c r="P264" s="34"/>
      <c r="Q264" s="34"/>
      <c r="R264" s="34"/>
      <c r="S264" s="34"/>
      <c r="T264" s="34"/>
      <c r="U264" s="34"/>
      <c r="V264" s="34"/>
      <c r="W264" s="34"/>
      <c r="X264" s="34"/>
      <c r="Y264" s="34"/>
      <c r="Z264" s="34"/>
      <c r="AA264" s="34"/>
      <c r="AB264" s="34"/>
      <c r="AC264" s="34"/>
      <c r="AD264" s="34"/>
      <c r="AE264" s="34"/>
      <c r="AF264" s="34"/>
      <c r="AG264" s="34"/>
      <c r="AH264" s="34"/>
      <c r="AI264" s="34"/>
      <c r="AJ264" s="34"/>
      <c r="AK264" s="34"/>
      <c r="AL264" s="34"/>
      <c r="AM264" s="34"/>
      <c r="AN264" s="34"/>
      <c r="AO264" s="34"/>
      <c r="AP264" s="34"/>
      <c r="AQ264" s="34"/>
      <c r="AR264" s="34"/>
    </row>
    <row r="265" spans="1:44" s="478" customFormat="1" ht="26.4" outlineLevel="1">
      <c r="A265" s="174" t="s">
        <v>22378</v>
      </c>
      <c r="B265" s="465" t="s">
        <v>22379</v>
      </c>
      <c r="C265" s="477" t="s">
        <v>22380</v>
      </c>
      <c r="D265" s="461">
        <v>895.61999999999989</v>
      </c>
      <c r="E265" s="462">
        <f>D265*(1-$E$5)</f>
        <v>895.61999999999989</v>
      </c>
      <c r="F265" s="457"/>
      <c r="G265" s="34"/>
      <c r="H265" s="34"/>
      <c r="I265" s="34"/>
      <c r="J265" s="34"/>
      <c r="K265" s="34"/>
      <c r="L265" s="34"/>
      <c r="M265" s="34"/>
      <c r="N265" s="34"/>
      <c r="O265" s="34"/>
      <c r="P265" s="34"/>
      <c r="Q265" s="34"/>
      <c r="R265" s="34"/>
      <c r="S265" s="34"/>
      <c r="T265" s="34"/>
      <c r="U265" s="34"/>
      <c r="V265" s="34"/>
      <c r="W265" s="34"/>
      <c r="X265" s="34"/>
      <c r="Y265" s="34"/>
      <c r="Z265" s="34"/>
      <c r="AA265" s="34"/>
      <c r="AB265" s="34"/>
      <c r="AC265" s="34"/>
      <c r="AD265" s="34"/>
      <c r="AE265" s="34"/>
      <c r="AF265" s="34"/>
      <c r="AG265" s="34"/>
      <c r="AH265" s="34"/>
      <c r="AI265" s="34"/>
      <c r="AJ265" s="34"/>
      <c r="AK265" s="34"/>
      <c r="AL265" s="34"/>
      <c r="AM265" s="34"/>
      <c r="AN265" s="34"/>
      <c r="AO265" s="34"/>
      <c r="AP265" s="34"/>
      <c r="AQ265" s="34"/>
      <c r="AR265" s="34"/>
    </row>
    <row r="266" spans="1:44" s="40" customFormat="1" ht="15.6">
      <c r="A266" s="175" t="s">
        <v>20244</v>
      </c>
      <c r="B266" s="475"/>
      <c r="C266" s="475"/>
      <c r="D266" s="346"/>
      <c r="E266" s="434"/>
      <c r="F266" s="457"/>
      <c r="G266" s="34"/>
      <c r="H266" s="34"/>
      <c r="I266" s="34"/>
      <c r="J266" s="34"/>
      <c r="K266" s="34"/>
      <c r="L266" s="34"/>
      <c r="M266" s="34"/>
      <c r="N266" s="34"/>
      <c r="O266" s="34"/>
      <c r="P266" s="34"/>
      <c r="Q266" s="34"/>
      <c r="R266" s="34"/>
      <c r="S266" s="34"/>
      <c r="T266" s="34"/>
      <c r="U266" s="34"/>
      <c r="V266" s="34"/>
      <c r="W266" s="34"/>
      <c r="X266" s="34"/>
      <c r="Y266" s="34"/>
      <c r="Z266" s="34"/>
      <c r="AA266" s="34"/>
      <c r="AB266" s="34"/>
      <c r="AC266" s="34"/>
      <c r="AD266" s="34"/>
      <c r="AE266" s="34"/>
      <c r="AF266" s="34"/>
      <c r="AG266" s="34"/>
      <c r="AH266" s="34"/>
      <c r="AI266" s="34"/>
      <c r="AJ266" s="34"/>
      <c r="AK266" s="34"/>
      <c r="AL266" s="34"/>
      <c r="AM266" s="34"/>
      <c r="AN266" s="34"/>
      <c r="AO266" s="34"/>
      <c r="AP266" s="34"/>
      <c r="AQ266" s="34"/>
      <c r="AR266" s="34"/>
    </row>
    <row r="267" spans="1:44" ht="28.2" customHeight="1" outlineLevel="1">
      <c r="A267" s="173" t="s">
        <v>7960</v>
      </c>
      <c r="B267" s="37" t="s">
        <v>7961</v>
      </c>
      <c r="C267" s="477" t="s">
        <v>7962</v>
      </c>
      <c r="D267" s="461">
        <v>440.21999999999997</v>
      </c>
      <c r="E267" s="462">
        <f>D267*(1-$E$5)</f>
        <v>440.21999999999997</v>
      </c>
      <c r="F267" s="457"/>
    </row>
    <row r="268" spans="1:44" ht="28.2" customHeight="1" outlineLevel="1">
      <c r="A268" s="173" t="s">
        <v>7963</v>
      </c>
      <c r="B268" s="37" t="s">
        <v>7964</v>
      </c>
      <c r="C268" s="477" t="s">
        <v>7965</v>
      </c>
      <c r="D268" s="461">
        <v>592.01999999999987</v>
      </c>
      <c r="E268" s="462">
        <f>D268*(1-$E$5)</f>
        <v>592.01999999999987</v>
      </c>
      <c r="F268" s="457"/>
    </row>
    <row r="269" spans="1:44" s="478" customFormat="1" ht="30" customHeight="1" outlineLevel="1">
      <c r="A269" s="173" t="s">
        <v>19581</v>
      </c>
      <c r="B269" s="37" t="s">
        <v>22241</v>
      </c>
      <c r="C269" s="477" t="s">
        <v>19582</v>
      </c>
      <c r="D269" s="461">
        <v>1489.0199999999998</v>
      </c>
      <c r="E269" s="462">
        <f>D269*(1-$E$5)</f>
        <v>1489.0199999999998</v>
      </c>
      <c r="F269" s="457"/>
      <c r="G269" s="34"/>
      <c r="H269" s="34"/>
      <c r="I269" s="34"/>
      <c r="J269" s="34"/>
      <c r="K269" s="34"/>
      <c r="L269" s="34"/>
      <c r="M269" s="34"/>
      <c r="N269" s="34"/>
      <c r="O269" s="34"/>
      <c r="P269" s="34"/>
      <c r="Q269" s="34"/>
      <c r="R269" s="34"/>
      <c r="S269" s="34"/>
      <c r="T269" s="34"/>
      <c r="U269" s="34"/>
      <c r="V269" s="34"/>
      <c r="W269" s="34"/>
      <c r="X269" s="34"/>
      <c r="Y269" s="34"/>
      <c r="Z269" s="34"/>
      <c r="AA269" s="34"/>
      <c r="AB269" s="34"/>
      <c r="AC269" s="34"/>
      <c r="AD269" s="34"/>
      <c r="AE269" s="34"/>
      <c r="AF269" s="34"/>
      <c r="AG269" s="34"/>
      <c r="AH269" s="34"/>
      <c r="AI269" s="34"/>
      <c r="AJ269" s="34"/>
      <c r="AK269" s="34"/>
      <c r="AL269" s="34"/>
      <c r="AM269" s="34"/>
      <c r="AN269" s="34"/>
      <c r="AO269" s="34"/>
      <c r="AP269" s="34"/>
      <c r="AQ269" s="34"/>
      <c r="AR269" s="34"/>
    </row>
    <row r="270" spans="1:44" ht="28.8" customHeight="1" outlineLevel="1">
      <c r="A270" s="479" t="s">
        <v>19954</v>
      </c>
      <c r="B270" s="480" t="s">
        <v>22242</v>
      </c>
      <c r="C270" s="191" t="s">
        <v>22243</v>
      </c>
      <c r="D270" s="461">
        <v>1930.62</v>
      </c>
      <c r="E270" s="462">
        <f>D270*(1-$E$5)</f>
        <v>1930.62</v>
      </c>
      <c r="F270" s="457"/>
    </row>
    <row r="271" spans="1:44" s="40" customFormat="1" ht="15.6">
      <c r="A271" s="175" t="s">
        <v>20246</v>
      </c>
      <c r="B271" s="475"/>
      <c r="C271" s="475"/>
      <c r="D271" s="346"/>
      <c r="E271" s="434"/>
      <c r="F271" s="457"/>
      <c r="G271" s="34"/>
      <c r="H271" s="34"/>
      <c r="I271" s="34"/>
      <c r="J271" s="34"/>
      <c r="K271" s="34"/>
      <c r="L271" s="34"/>
      <c r="M271" s="34"/>
      <c r="N271" s="34"/>
      <c r="O271" s="34"/>
      <c r="P271" s="34"/>
      <c r="Q271" s="34"/>
      <c r="R271" s="34"/>
      <c r="S271" s="34"/>
      <c r="T271" s="34"/>
      <c r="U271" s="34"/>
      <c r="V271" s="34"/>
      <c r="W271" s="34"/>
      <c r="X271" s="34"/>
      <c r="Y271" s="34"/>
      <c r="Z271" s="34"/>
      <c r="AA271" s="34"/>
      <c r="AB271" s="34"/>
      <c r="AC271" s="34"/>
      <c r="AD271" s="34"/>
      <c r="AE271" s="34"/>
      <c r="AF271" s="34"/>
      <c r="AG271" s="34"/>
      <c r="AH271" s="34"/>
      <c r="AI271" s="34"/>
      <c r="AJ271" s="34"/>
      <c r="AK271" s="34"/>
      <c r="AL271" s="34"/>
      <c r="AM271" s="34"/>
      <c r="AN271" s="34"/>
      <c r="AO271" s="34"/>
      <c r="AP271" s="34"/>
      <c r="AQ271" s="34"/>
      <c r="AR271" s="34"/>
    </row>
    <row r="272" spans="1:44" ht="27" outlineLevel="1" thickBot="1">
      <c r="A272" s="481" t="s">
        <v>67</v>
      </c>
      <c r="B272" s="482" t="s">
        <v>7834</v>
      </c>
      <c r="C272" s="483" t="s">
        <v>21060</v>
      </c>
      <c r="D272" s="484">
        <v>496.79999999999995</v>
      </c>
      <c r="E272" s="485">
        <f>D272*(1-$E$5)</f>
        <v>496.79999999999995</v>
      </c>
      <c r="F272" s="457"/>
    </row>
    <row r="273" spans="1:33" s="40" customFormat="1" ht="16.5" customHeight="1">
      <c r="A273" s="180" t="s">
        <v>20247</v>
      </c>
      <c r="B273" s="179"/>
      <c r="C273" s="179"/>
      <c r="D273" s="486"/>
      <c r="E273" s="487"/>
      <c r="F273" s="488"/>
    </row>
    <row r="274" spans="1:33" s="40" customFormat="1" ht="15.6">
      <c r="A274" s="175" t="s">
        <v>20248</v>
      </c>
      <c r="B274" s="475"/>
      <c r="C274" s="475"/>
      <c r="D274" s="489"/>
      <c r="E274" s="490"/>
      <c r="F274" s="488"/>
    </row>
    <row r="275" spans="1:33" ht="26.4" customHeight="1" outlineLevel="1">
      <c r="A275" s="174" t="s">
        <v>16094</v>
      </c>
      <c r="B275" s="23" t="s">
        <v>16095</v>
      </c>
      <c r="C275" s="491" t="s">
        <v>21061</v>
      </c>
      <c r="D275" s="461">
        <v>3238.7999999999997</v>
      </c>
      <c r="E275" s="462">
        <f>D275*(1-$E$5)</f>
        <v>3238.7999999999997</v>
      </c>
      <c r="F275" s="488"/>
      <c r="G275" s="492"/>
    </row>
    <row r="276" spans="1:33" ht="26.4" customHeight="1" outlineLevel="1">
      <c r="A276" s="174" t="s">
        <v>21062</v>
      </c>
      <c r="B276" s="23" t="s">
        <v>21063</v>
      </c>
      <c r="C276" s="492" t="s">
        <v>14205</v>
      </c>
      <c r="D276" s="461">
        <v>3958.7999999999997</v>
      </c>
      <c r="E276" s="462">
        <f>D276*(1-$E$5)</f>
        <v>3958.7999999999997</v>
      </c>
      <c r="F276" s="488"/>
      <c r="G276" s="492"/>
    </row>
    <row r="277" spans="1:33" s="40" customFormat="1" ht="15.6">
      <c r="A277" s="175" t="s">
        <v>20249</v>
      </c>
      <c r="B277" s="475"/>
      <c r="C277" s="475"/>
      <c r="D277" s="489"/>
      <c r="E277" s="490"/>
      <c r="F277" s="488"/>
      <c r="G277" s="492"/>
      <c r="H277" s="34"/>
      <c r="I277" s="34"/>
      <c r="J277" s="34"/>
      <c r="K277" s="34"/>
      <c r="L277" s="34"/>
      <c r="M277" s="34"/>
      <c r="N277" s="34"/>
      <c r="O277" s="34"/>
      <c r="P277" s="34"/>
      <c r="Q277" s="34"/>
      <c r="R277" s="34"/>
      <c r="S277" s="34"/>
      <c r="T277" s="34"/>
      <c r="U277" s="34"/>
      <c r="V277" s="34"/>
      <c r="W277" s="34"/>
      <c r="X277" s="34"/>
      <c r="Y277" s="34"/>
      <c r="Z277" s="34"/>
      <c r="AA277" s="34"/>
      <c r="AB277" s="34"/>
      <c r="AC277" s="34"/>
      <c r="AD277" s="34"/>
      <c r="AE277" s="34"/>
      <c r="AF277" s="34"/>
      <c r="AG277" s="34"/>
    </row>
    <row r="278" spans="1:33" ht="28.8" customHeight="1" outlineLevel="1">
      <c r="A278" s="192" t="s">
        <v>25522</v>
      </c>
      <c r="B278" s="493" t="s">
        <v>25523</v>
      </c>
      <c r="C278" s="191" t="s">
        <v>25524</v>
      </c>
      <c r="D278" s="461">
        <v>3586.6199999999994</v>
      </c>
      <c r="E278" s="462">
        <f t="shared" ref="E278:E294" si="14">D278*(1-$E$5)</f>
        <v>3586.6199999999994</v>
      </c>
      <c r="F278" s="488"/>
      <c r="G278" s="492"/>
    </row>
    <row r="279" spans="1:33" ht="28.8" customHeight="1" outlineLevel="1">
      <c r="A279" s="192" t="s">
        <v>19955</v>
      </c>
      <c r="B279" s="493" t="s">
        <v>19956</v>
      </c>
      <c r="C279" s="191" t="s">
        <v>19957</v>
      </c>
      <c r="D279" s="461">
        <v>688.61999999999989</v>
      </c>
      <c r="E279" s="462">
        <f t="shared" si="14"/>
        <v>688.61999999999989</v>
      </c>
      <c r="F279" s="488"/>
      <c r="G279" s="492"/>
    </row>
    <row r="280" spans="1:33" ht="28.5" customHeight="1" outlineLevel="1">
      <c r="A280" s="192" t="s">
        <v>19958</v>
      </c>
      <c r="B280" s="493" t="s">
        <v>19959</v>
      </c>
      <c r="C280" s="191" t="s">
        <v>19960</v>
      </c>
      <c r="D280" s="461">
        <v>592.01999999999987</v>
      </c>
      <c r="E280" s="462">
        <f t="shared" si="14"/>
        <v>592.01999999999987</v>
      </c>
      <c r="F280" s="488"/>
      <c r="G280" s="492"/>
    </row>
    <row r="281" spans="1:33" ht="28.8" customHeight="1" outlineLevel="1">
      <c r="A281" s="192" t="s">
        <v>19961</v>
      </c>
      <c r="B281" s="493" t="s">
        <v>19962</v>
      </c>
      <c r="C281" s="191" t="s">
        <v>19963</v>
      </c>
      <c r="D281" s="461">
        <v>826.61999999999989</v>
      </c>
      <c r="E281" s="462">
        <f t="shared" si="14"/>
        <v>826.61999999999989</v>
      </c>
      <c r="F281" s="488"/>
      <c r="G281" s="492"/>
    </row>
    <row r="282" spans="1:33" ht="28.8" customHeight="1" outlineLevel="1">
      <c r="A282" s="192" t="s">
        <v>19964</v>
      </c>
      <c r="B282" s="493" t="s">
        <v>19965</v>
      </c>
      <c r="C282" s="191" t="s">
        <v>19966</v>
      </c>
      <c r="D282" s="461">
        <v>730.01999999999987</v>
      </c>
      <c r="E282" s="462">
        <f t="shared" si="14"/>
        <v>730.01999999999987</v>
      </c>
      <c r="F282" s="488"/>
      <c r="G282" s="492"/>
    </row>
    <row r="283" spans="1:33" ht="28.8" customHeight="1" outlineLevel="1">
      <c r="A283" s="192" t="s">
        <v>21246</v>
      </c>
      <c r="B283" s="493" t="s">
        <v>21247</v>
      </c>
      <c r="C283" s="191" t="s">
        <v>21248</v>
      </c>
      <c r="D283" s="461">
        <v>1102.6199999999999</v>
      </c>
      <c r="E283" s="462">
        <f t="shared" si="14"/>
        <v>1102.6199999999999</v>
      </c>
      <c r="F283" s="488"/>
      <c r="G283" s="492"/>
    </row>
    <row r="284" spans="1:33" ht="28.8" customHeight="1" outlineLevel="1">
      <c r="A284" s="192" t="s">
        <v>22546</v>
      </c>
      <c r="B284" s="493" t="s">
        <v>22547</v>
      </c>
      <c r="C284" s="191" t="s">
        <v>22548</v>
      </c>
      <c r="D284" s="461">
        <v>1033.6199999999999</v>
      </c>
      <c r="E284" s="462">
        <f t="shared" si="14"/>
        <v>1033.6199999999999</v>
      </c>
      <c r="F284" s="488"/>
      <c r="G284" s="492"/>
    </row>
    <row r="285" spans="1:33" ht="28.8" customHeight="1" outlineLevel="1">
      <c r="A285" s="192" t="s">
        <v>22549</v>
      </c>
      <c r="B285" s="493" t="s">
        <v>22550</v>
      </c>
      <c r="C285" s="191" t="s">
        <v>22548</v>
      </c>
      <c r="D285" s="461">
        <v>1033.6199999999999</v>
      </c>
      <c r="E285" s="462">
        <f t="shared" si="14"/>
        <v>1033.6199999999999</v>
      </c>
      <c r="F285" s="488"/>
      <c r="G285" s="492"/>
    </row>
    <row r="286" spans="1:33" ht="28.8" customHeight="1" outlineLevel="1">
      <c r="A286" s="192" t="s">
        <v>22551</v>
      </c>
      <c r="B286" s="493" t="s">
        <v>22552</v>
      </c>
      <c r="C286" s="191" t="s">
        <v>22553</v>
      </c>
      <c r="D286" s="461">
        <v>826.61999999999989</v>
      </c>
      <c r="E286" s="462">
        <f t="shared" si="14"/>
        <v>826.61999999999989</v>
      </c>
      <c r="F286" s="488"/>
      <c r="G286" s="492"/>
    </row>
    <row r="287" spans="1:33" ht="28.8" customHeight="1" outlineLevel="1">
      <c r="A287" s="192" t="s">
        <v>22554</v>
      </c>
      <c r="B287" s="493" t="s">
        <v>22555</v>
      </c>
      <c r="C287" s="191" t="s">
        <v>22553</v>
      </c>
      <c r="D287" s="461">
        <v>826.61999999999989</v>
      </c>
      <c r="E287" s="462">
        <f t="shared" si="14"/>
        <v>826.61999999999989</v>
      </c>
      <c r="F287" s="488"/>
      <c r="G287" s="492"/>
    </row>
    <row r="288" spans="1:33" ht="28.8" customHeight="1" outlineLevel="1">
      <c r="A288" s="192" t="s">
        <v>8437</v>
      </c>
      <c r="B288" s="493" t="s">
        <v>8438</v>
      </c>
      <c r="C288" s="191" t="s">
        <v>8439</v>
      </c>
      <c r="D288" s="461">
        <v>826.61999999999989</v>
      </c>
      <c r="E288" s="462">
        <f t="shared" si="14"/>
        <v>826.61999999999989</v>
      </c>
      <c r="F288" s="265" t="s">
        <v>308</v>
      </c>
      <c r="G288" s="492"/>
    </row>
    <row r="289" spans="1:7" ht="28.8" customHeight="1" outlineLevel="1">
      <c r="A289" s="192" t="s">
        <v>22840</v>
      </c>
      <c r="B289" s="493" t="s">
        <v>22841</v>
      </c>
      <c r="C289" s="191" t="s">
        <v>22842</v>
      </c>
      <c r="D289" s="461">
        <v>826.61999999999989</v>
      </c>
      <c r="E289" s="462">
        <f t="shared" si="14"/>
        <v>826.61999999999989</v>
      </c>
      <c r="F289" s="488"/>
      <c r="G289" s="492"/>
    </row>
    <row r="290" spans="1:7" ht="28.8" customHeight="1" outlineLevel="1">
      <c r="A290" s="192" t="s">
        <v>25525</v>
      </c>
      <c r="B290" s="493" t="s">
        <v>25526</v>
      </c>
      <c r="C290" s="191" t="s">
        <v>25527</v>
      </c>
      <c r="D290" s="461">
        <v>481.61999999999995</v>
      </c>
      <c r="E290" s="462">
        <f t="shared" si="14"/>
        <v>481.61999999999995</v>
      </c>
      <c r="F290" s="488"/>
      <c r="G290" s="492"/>
    </row>
    <row r="291" spans="1:7" ht="28.8" customHeight="1" outlineLevel="1">
      <c r="A291" s="192" t="s">
        <v>46613</v>
      </c>
      <c r="B291" s="493" t="s">
        <v>46614</v>
      </c>
      <c r="C291" s="191" t="s">
        <v>46615</v>
      </c>
      <c r="D291" s="461">
        <v>2206.62</v>
      </c>
      <c r="E291" s="462">
        <f t="shared" si="14"/>
        <v>2206.62</v>
      </c>
      <c r="F291" s="265" t="s">
        <v>918</v>
      </c>
      <c r="G291" s="492"/>
    </row>
    <row r="292" spans="1:7" ht="28.8" customHeight="1" outlineLevel="1">
      <c r="A292" s="192" t="s">
        <v>46616</v>
      </c>
      <c r="B292" s="493" t="s">
        <v>46617</v>
      </c>
      <c r="C292" s="191" t="s">
        <v>46618</v>
      </c>
      <c r="D292" s="461">
        <v>2620.6199999999994</v>
      </c>
      <c r="E292" s="462">
        <f t="shared" si="14"/>
        <v>2620.6199999999994</v>
      </c>
      <c r="F292" s="265" t="s">
        <v>918</v>
      </c>
      <c r="G292" s="492"/>
    </row>
    <row r="293" spans="1:7" ht="28.8" customHeight="1" outlineLevel="1">
      <c r="A293" s="192" t="s">
        <v>46619</v>
      </c>
      <c r="B293" s="493" t="s">
        <v>46620</v>
      </c>
      <c r="C293" s="191" t="s">
        <v>46621</v>
      </c>
      <c r="D293" s="461">
        <v>1240.6199999999999</v>
      </c>
      <c r="E293" s="462">
        <f t="shared" si="14"/>
        <v>1240.6199999999999</v>
      </c>
      <c r="F293" s="265" t="s">
        <v>918</v>
      </c>
      <c r="G293" s="492"/>
    </row>
    <row r="294" spans="1:7" ht="28.8" customHeight="1" outlineLevel="1">
      <c r="A294" s="192" t="s">
        <v>46622</v>
      </c>
      <c r="B294" s="493" t="s">
        <v>46623</v>
      </c>
      <c r="C294" s="191" t="s">
        <v>46624</v>
      </c>
      <c r="D294" s="461">
        <v>757.61999999999989</v>
      </c>
      <c r="E294" s="462">
        <f t="shared" si="14"/>
        <v>757.61999999999989</v>
      </c>
      <c r="F294" s="265" t="s">
        <v>918</v>
      </c>
      <c r="G294" s="492"/>
    </row>
    <row r="295" spans="1:7" s="40" customFormat="1" ht="15.6">
      <c r="A295" s="175" t="s">
        <v>20253</v>
      </c>
      <c r="B295" s="475"/>
      <c r="C295" s="475"/>
      <c r="D295" s="489"/>
      <c r="E295" s="490"/>
      <c r="F295" s="488"/>
      <c r="G295" s="494"/>
    </row>
    <row r="296" spans="1:7" ht="28.2" customHeight="1" outlineLevel="1">
      <c r="A296" s="174" t="s">
        <v>7842</v>
      </c>
      <c r="B296" s="23" t="s">
        <v>7081</v>
      </c>
      <c r="C296" s="109" t="s">
        <v>20254</v>
      </c>
      <c r="D296" s="461">
        <v>182.16</v>
      </c>
      <c r="E296" s="462">
        <f t="shared" ref="E296:E303" si="15">D296*(1-$E$5)</f>
        <v>182.16</v>
      </c>
      <c r="F296" s="265" t="s">
        <v>308</v>
      </c>
      <c r="G296" s="492"/>
    </row>
    <row r="297" spans="1:7" ht="28.2" customHeight="1" outlineLevel="1">
      <c r="A297" s="174" t="s">
        <v>22556</v>
      </c>
      <c r="B297" s="23" t="s">
        <v>22557</v>
      </c>
      <c r="C297" s="109" t="s">
        <v>22558</v>
      </c>
      <c r="D297" s="461">
        <v>253.5</v>
      </c>
      <c r="E297" s="462">
        <f t="shared" si="15"/>
        <v>253.5</v>
      </c>
      <c r="G297" s="492"/>
    </row>
    <row r="298" spans="1:7" ht="28.2" customHeight="1" outlineLevel="1">
      <c r="A298" s="174" t="s">
        <v>19821</v>
      </c>
      <c r="B298" s="23" t="s">
        <v>19822</v>
      </c>
      <c r="C298" s="109" t="s">
        <v>19823</v>
      </c>
      <c r="D298" s="461">
        <v>371.21999999999997</v>
      </c>
      <c r="E298" s="462">
        <f t="shared" si="15"/>
        <v>371.21999999999997</v>
      </c>
      <c r="G298" s="492"/>
    </row>
    <row r="299" spans="1:7" ht="28.2" customHeight="1" outlineLevel="1">
      <c r="A299" s="174" t="s">
        <v>7844</v>
      </c>
      <c r="B299" s="23" t="s">
        <v>7845</v>
      </c>
      <c r="C299" s="109" t="s">
        <v>7846</v>
      </c>
      <c r="D299" s="461">
        <v>393.29999999999995</v>
      </c>
      <c r="E299" s="462">
        <f t="shared" si="15"/>
        <v>393.29999999999995</v>
      </c>
      <c r="G299" s="492"/>
    </row>
    <row r="300" spans="1:7" ht="28.2" customHeight="1" outlineLevel="1">
      <c r="A300" s="174" t="s">
        <v>21249</v>
      </c>
      <c r="B300" s="23" t="s">
        <v>21250</v>
      </c>
      <c r="C300" s="109" t="s">
        <v>21251</v>
      </c>
      <c r="D300" s="461">
        <v>178.01999999999995</v>
      </c>
      <c r="E300" s="462">
        <f t="shared" si="15"/>
        <v>178.01999999999995</v>
      </c>
      <c r="G300" s="492"/>
    </row>
    <row r="301" spans="1:7" ht="28.2" customHeight="1" outlineLevel="1">
      <c r="A301" s="174" t="s">
        <v>21252</v>
      </c>
      <c r="B301" s="23" t="s">
        <v>21253</v>
      </c>
      <c r="C301" s="109" t="s">
        <v>21254</v>
      </c>
      <c r="D301" s="461">
        <v>247.01999999999995</v>
      </c>
      <c r="E301" s="462">
        <f t="shared" si="15"/>
        <v>247.01999999999995</v>
      </c>
      <c r="G301" s="492"/>
    </row>
    <row r="302" spans="1:7" ht="28.2" customHeight="1" outlineLevel="1">
      <c r="A302" s="174" t="s">
        <v>46625</v>
      </c>
      <c r="B302" s="23" t="s">
        <v>46626</v>
      </c>
      <c r="C302" s="109" t="s">
        <v>46627</v>
      </c>
      <c r="D302" s="461">
        <v>550.61999999999989</v>
      </c>
      <c r="E302" s="462">
        <f t="shared" si="15"/>
        <v>550.61999999999989</v>
      </c>
      <c r="F302" s="265" t="s">
        <v>221</v>
      </c>
      <c r="G302" s="492"/>
    </row>
    <row r="303" spans="1:7" ht="28.2" customHeight="1" outlineLevel="1">
      <c r="A303" s="174" t="s">
        <v>46628</v>
      </c>
      <c r="B303" s="23" t="s">
        <v>46629</v>
      </c>
      <c r="C303" s="109" t="s">
        <v>46630</v>
      </c>
      <c r="D303" s="461">
        <v>633.41999999999985</v>
      </c>
      <c r="E303" s="462">
        <f t="shared" si="15"/>
        <v>633.41999999999985</v>
      </c>
      <c r="F303" s="265" t="s">
        <v>918</v>
      </c>
      <c r="G303" s="492"/>
    </row>
    <row r="304" spans="1:7" s="40" customFormat="1" ht="15.6">
      <c r="A304" s="471" t="s">
        <v>20255</v>
      </c>
      <c r="B304" s="495"/>
      <c r="C304" s="495"/>
      <c r="D304" s="496"/>
      <c r="E304" s="497"/>
      <c r="F304" s="34"/>
      <c r="G304" s="494"/>
    </row>
    <row r="305" spans="1:41" ht="27" customHeight="1" outlineLevel="1">
      <c r="A305" s="174" t="s">
        <v>25528</v>
      </c>
      <c r="B305" s="23" t="s">
        <v>25529</v>
      </c>
      <c r="C305" s="189" t="s">
        <v>25530</v>
      </c>
      <c r="D305" s="461">
        <v>1930.62</v>
      </c>
      <c r="E305" s="462">
        <f t="shared" ref="E305:E314" si="16">D305*(1-$E$5)</f>
        <v>1930.62</v>
      </c>
      <c r="G305" s="492"/>
    </row>
    <row r="306" spans="1:41" ht="27" customHeight="1" outlineLevel="1">
      <c r="A306" s="174" t="s">
        <v>19583</v>
      </c>
      <c r="B306" s="23" t="s">
        <v>19584</v>
      </c>
      <c r="C306" s="189" t="s">
        <v>19585</v>
      </c>
      <c r="D306" s="461">
        <v>40.019999999999996</v>
      </c>
      <c r="E306" s="462">
        <f t="shared" si="16"/>
        <v>40.019999999999996</v>
      </c>
      <c r="G306" s="492"/>
    </row>
    <row r="307" spans="1:41" ht="27" customHeight="1" outlineLevel="1">
      <c r="A307" s="174" t="s">
        <v>7838</v>
      </c>
      <c r="B307" s="23" t="s">
        <v>7839</v>
      </c>
      <c r="C307" s="189" t="s">
        <v>20256</v>
      </c>
      <c r="D307" s="461">
        <v>150.41999999999996</v>
      </c>
      <c r="E307" s="462">
        <f t="shared" si="16"/>
        <v>150.41999999999996</v>
      </c>
      <c r="F307" s="488"/>
      <c r="G307" s="492"/>
    </row>
    <row r="308" spans="1:41" ht="27" customHeight="1" outlineLevel="1">
      <c r="A308" s="174" t="s">
        <v>7840</v>
      </c>
      <c r="B308" s="23" t="s">
        <v>7841</v>
      </c>
      <c r="C308" s="189" t="s">
        <v>20257</v>
      </c>
      <c r="D308" s="461">
        <v>191.81999999999996</v>
      </c>
      <c r="E308" s="462">
        <f t="shared" si="16"/>
        <v>191.81999999999996</v>
      </c>
      <c r="F308" s="488"/>
      <c r="G308" s="492"/>
    </row>
    <row r="309" spans="1:41" outlineLevel="1">
      <c r="A309" s="174" t="s">
        <v>19586</v>
      </c>
      <c r="B309" s="23" t="s">
        <v>19587</v>
      </c>
      <c r="C309" s="189" t="s">
        <v>19588</v>
      </c>
      <c r="D309" s="461">
        <v>67.61999999999999</v>
      </c>
      <c r="E309" s="462">
        <f t="shared" si="16"/>
        <v>67.61999999999999</v>
      </c>
      <c r="F309" s="488"/>
      <c r="G309" s="492"/>
    </row>
    <row r="310" spans="1:41" ht="26.4" outlineLevel="1">
      <c r="A310" s="174" t="s">
        <v>19967</v>
      </c>
      <c r="B310" s="23" t="s">
        <v>19968</v>
      </c>
      <c r="C310" s="189" t="s">
        <v>21064</v>
      </c>
      <c r="D310" s="461">
        <v>95.219999999999985</v>
      </c>
      <c r="E310" s="462">
        <f t="shared" si="16"/>
        <v>95.219999999999985</v>
      </c>
      <c r="F310" s="488"/>
      <c r="G310" s="492"/>
    </row>
    <row r="311" spans="1:41" ht="27" customHeight="1" outlineLevel="1">
      <c r="A311" s="174" t="s">
        <v>19589</v>
      </c>
      <c r="B311" s="23" t="s">
        <v>19590</v>
      </c>
      <c r="C311" s="189" t="s">
        <v>19591</v>
      </c>
      <c r="D311" s="461">
        <v>53.819999999999993</v>
      </c>
      <c r="E311" s="462">
        <f t="shared" si="16"/>
        <v>53.819999999999993</v>
      </c>
      <c r="F311" s="488"/>
      <c r="G311" s="492"/>
    </row>
    <row r="312" spans="1:41" ht="27" customHeight="1" outlineLevel="1">
      <c r="A312" s="174" t="s">
        <v>19592</v>
      </c>
      <c r="B312" s="23" t="s">
        <v>19593</v>
      </c>
      <c r="C312" s="189" t="s">
        <v>19594</v>
      </c>
      <c r="D312" s="461">
        <v>219.41999999999996</v>
      </c>
      <c r="E312" s="462">
        <f t="shared" si="16"/>
        <v>219.41999999999996</v>
      </c>
      <c r="F312" s="488"/>
      <c r="G312" s="492"/>
    </row>
    <row r="313" spans="1:41" ht="27" customHeight="1" outlineLevel="1">
      <c r="A313" s="174" t="s">
        <v>19818</v>
      </c>
      <c r="B313" s="23" t="s">
        <v>19819</v>
      </c>
      <c r="C313" s="189" t="s">
        <v>19820</v>
      </c>
      <c r="D313" s="461">
        <v>219.41999999999996</v>
      </c>
      <c r="E313" s="462">
        <f t="shared" si="16"/>
        <v>219.41999999999996</v>
      </c>
      <c r="F313" s="488"/>
      <c r="G313" s="492"/>
    </row>
    <row r="314" spans="1:41" outlineLevel="1">
      <c r="A314" s="174" t="s">
        <v>19595</v>
      </c>
      <c r="B314" s="23" t="s">
        <v>19596</v>
      </c>
      <c r="C314" s="189" t="s">
        <v>19597</v>
      </c>
      <c r="D314" s="461">
        <v>191.81999999999996</v>
      </c>
      <c r="E314" s="462">
        <f t="shared" si="16"/>
        <v>191.81999999999996</v>
      </c>
      <c r="F314" s="488"/>
      <c r="G314" s="492"/>
    </row>
    <row r="315" spans="1:41" s="478" customFormat="1" ht="27" customHeight="1" outlineLevel="1">
      <c r="A315" s="173" t="s">
        <v>6594</v>
      </c>
      <c r="B315" s="465" t="s">
        <v>6595</v>
      </c>
      <c r="C315" s="187" t="s">
        <v>20258</v>
      </c>
      <c r="D315" s="461">
        <v>543.71999999999991</v>
      </c>
      <c r="E315" s="462">
        <f>D315*(1-'[5]Аксесуари AXIS'!$E$5)</f>
        <v>543.71999999999991</v>
      </c>
      <c r="F315" s="34"/>
      <c r="G315" s="34"/>
      <c r="H315" s="34"/>
      <c r="I315" s="34"/>
      <c r="J315" s="34"/>
      <c r="K315" s="34"/>
      <c r="L315" s="34"/>
      <c r="M315" s="34"/>
      <c r="N315" s="34"/>
      <c r="O315" s="34"/>
      <c r="P315" s="34"/>
      <c r="Q315" s="34"/>
      <c r="R315" s="34"/>
      <c r="S315" s="34"/>
      <c r="T315" s="34"/>
      <c r="U315" s="34"/>
      <c r="V315" s="34"/>
      <c r="W315" s="34"/>
      <c r="X315" s="34"/>
      <c r="Y315" s="34"/>
      <c r="Z315" s="34"/>
      <c r="AA315" s="34"/>
      <c r="AB315" s="34"/>
      <c r="AC315" s="34"/>
      <c r="AD315" s="34"/>
      <c r="AE315" s="34"/>
      <c r="AF315" s="34"/>
      <c r="AG315" s="34"/>
      <c r="AH315" s="34"/>
      <c r="AI315" s="34"/>
      <c r="AJ315" s="34"/>
      <c r="AK315" s="34"/>
      <c r="AL315" s="34"/>
      <c r="AM315" s="34"/>
      <c r="AN315" s="34"/>
      <c r="AO315" s="34"/>
    </row>
    <row r="316" spans="1:41" s="40" customFormat="1" ht="15.6" outlineLevel="1" thickBot="1">
      <c r="A316" s="498" t="s">
        <v>19488</v>
      </c>
      <c r="B316" s="499" t="s">
        <v>19489</v>
      </c>
      <c r="C316" s="500" t="s">
        <v>19490</v>
      </c>
      <c r="D316" s="484">
        <v>22.08</v>
      </c>
      <c r="E316" s="485">
        <f>D316*(1-'[5]Аксесуари AXIS'!$E$5)</f>
        <v>22.08</v>
      </c>
      <c r="F316" s="34"/>
      <c r="G316" s="34"/>
      <c r="H316" s="34"/>
      <c r="I316" s="34"/>
      <c r="J316" s="34"/>
      <c r="K316" s="34"/>
      <c r="L316" s="34"/>
      <c r="M316" s="34"/>
      <c r="N316" s="34"/>
      <c r="O316" s="34"/>
      <c r="P316" s="34"/>
      <c r="Q316" s="34"/>
      <c r="R316" s="34"/>
      <c r="S316" s="34"/>
      <c r="T316" s="34"/>
      <c r="U316" s="34"/>
      <c r="V316" s="34"/>
      <c r="W316" s="34"/>
      <c r="X316" s="34"/>
      <c r="Y316" s="34"/>
      <c r="Z316" s="34"/>
      <c r="AA316" s="34"/>
      <c r="AB316" s="34"/>
      <c r="AC316" s="34"/>
      <c r="AD316" s="34"/>
      <c r="AE316" s="34"/>
      <c r="AF316" s="34"/>
    </row>
    <row r="317" spans="1:41" s="40" customFormat="1" ht="15.6">
      <c r="A317" s="180" t="s">
        <v>20259</v>
      </c>
      <c r="B317" s="179"/>
      <c r="C317" s="179"/>
      <c r="D317" s="486"/>
      <c r="E317" s="487"/>
    </row>
    <row r="318" spans="1:41" s="40" customFormat="1" ht="15.6">
      <c r="A318" s="175" t="s">
        <v>25531</v>
      </c>
      <c r="B318" s="475"/>
      <c r="C318" s="266"/>
      <c r="D318" s="489"/>
      <c r="E318" s="490"/>
    </row>
    <row r="319" spans="1:41" s="478" customFormat="1" ht="25.05" customHeight="1" outlineLevel="1">
      <c r="A319" s="173" t="s">
        <v>25532</v>
      </c>
      <c r="B319" s="37" t="s">
        <v>25533</v>
      </c>
      <c r="C319" s="109" t="s">
        <v>25534</v>
      </c>
      <c r="D319" s="461">
        <v>1654.62</v>
      </c>
      <c r="E319" s="462">
        <f>D319*(1-$E$5)</f>
        <v>1654.62</v>
      </c>
    </row>
    <row r="320" spans="1:41" s="478" customFormat="1" ht="25.05" customHeight="1" outlineLevel="1">
      <c r="A320" s="173" t="s">
        <v>25535</v>
      </c>
      <c r="B320" s="37" t="s">
        <v>25536</v>
      </c>
      <c r="C320" s="109" t="s">
        <v>25537</v>
      </c>
      <c r="D320" s="461">
        <v>1654.62</v>
      </c>
      <c r="E320" s="462">
        <f>D320*(1-$E$5)</f>
        <v>1654.62</v>
      </c>
    </row>
    <row r="321" spans="1:6" s="478" customFormat="1" ht="25.05" customHeight="1" outlineLevel="1">
      <c r="A321" s="173" t="s">
        <v>25604</v>
      </c>
      <c r="B321" s="37" t="s">
        <v>25605</v>
      </c>
      <c r="C321" s="109" t="s">
        <v>25606</v>
      </c>
      <c r="D321" s="461">
        <v>2344.62</v>
      </c>
      <c r="E321" s="462">
        <f>D321*(1-$E$5)</f>
        <v>2344.62</v>
      </c>
    </row>
    <row r="322" spans="1:6" s="40" customFormat="1" ht="15.6">
      <c r="A322" s="175" t="s">
        <v>20260</v>
      </c>
      <c r="B322" s="475"/>
      <c r="C322" s="475"/>
      <c r="D322" s="489"/>
      <c r="E322" s="490"/>
    </row>
    <row r="323" spans="1:6" s="478" customFormat="1" ht="28.2" customHeight="1" outlineLevel="1">
      <c r="A323" s="173" t="s">
        <v>21065</v>
      </c>
      <c r="B323" s="37" t="s">
        <v>25538</v>
      </c>
      <c r="C323" s="109" t="s">
        <v>21066</v>
      </c>
      <c r="D323" s="461">
        <v>633.41999999999985</v>
      </c>
      <c r="E323" s="462">
        <f t="shared" ref="E323:E331" si="17">D323*(1-$E$5)</f>
        <v>633.41999999999985</v>
      </c>
    </row>
    <row r="324" spans="1:6" s="478" customFormat="1" ht="28.2" customHeight="1" outlineLevel="1">
      <c r="A324" s="173" t="s">
        <v>21067</v>
      </c>
      <c r="B324" s="37" t="s">
        <v>25539</v>
      </c>
      <c r="C324" s="109" t="s">
        <v>21068</v>
      </c>
      <c r="D324" s="461">
        <v>592.01999999999987</v>
      </c>
      <c r="E324" s="462">
        <f t="shared" si="17"/>
        <v>592.01999999999987</v>
      </c>
    </row>
    <row r="325" spans="1:6" s="478" customFormat="1" ht="28.2" customHeight="1" outlineLevel="1">
      <c r="A325" s="173" t="s">
        <v>22384</v>
      </c>
      <c r="B325" s="37" t="s">
        <v>22385</v>
      </c>
      <c r="C325" s="109" t="s">
        <v>22386</v>
      </c>
      <c r="D325" s="461">
        <v>1047.4199999999998</v>
      </c>
      <c r="E325" s="462">
        <f t="shared" si="17"/>
        <v>1047.4199999999998</v>
      </c>
    </row>
    <row r="326" spans="1:6" s="478" customFormat="1" ht="28.2" customHeight="1" outlineLevel="1">
      <c r="A326" s="173" t="s">
        <v>22387</v>
      </c>
      <c r="B326" s="37" t="s">
        <v>22388</v>
      </c>
      <c r="C326" s="109" t="s">
        <v>22389</v>
      </c>
      <c r="D326" s="461">
        <v>1006.0199999999999</v>
      </c>
      <c r="E326" s="462">
        <f t="shared" si="17"/>
        <v>1006.0199999999999</v>
      </c>
    </row>
    <row r="327" spans="1:6" s="478" customFormat="1" ht="28.2" customHeight="1" outlineLevel="1">
      <c r="A327" s="173" t="s">
        <v>22381</v>
      </c>
      <c r="B327" s="37" t="s">
        <v>22382</v>
      </c>
      <c r="C327" s="109" t="s">
        <v>22383</v>
      </c>
      <c r="D327" s="461">
        <v>2758.6199999999994</v>
      </c>
      <c r="E327" s="462">
        <f t="shared" si="17"/>
        <v>2758.6199999999994</v>
      </c>
    </row>
    <row r="328" spans="1:6" s="478" customFormat="1" ht="28.2" customHeight="1" outlineLevel="1">
      <c r="A328" s="173" t="s">
        <v>28003</v>
      </c>
      <c r="B328" s="37" t="s">
        <v>28004</v>
      </c>
      <c r="C328" s="109" t="s">
        <v>28005</v>
      </c>
      <c r="D328" s="461">
        <v>1792.62</v>
      </c>
      <c r="E328" s="462">
        <f t="shared" si="17"/>
        <v>1792.62</v>
      </c>
    </row>
    <row r="329" spans="1:6" s="478" customFormat="1" ht="28.2" customHeight="1" outlineLevel="1">
      <c r="A329" s="173" t="s">
        <v>28006</v>
      </c>
      <c r="B329" s="37" t="s">
        <v>28007</v>
      </c>
      <c r="C329" s="109" t="s">
        <v>28008</v>
      </c>
      <c r="D329" s="461">
        <v>3448.6199999999994</v>
      </c>
      <c r="E329" s="462">
        <f t="shared" si="17"/>
        <v>3448.6199999999994</v>
      </c>
    </row>
    <row r="330" spans="1:6" s="478" customFormat="1" ht="28.2" customHeight="1" outlineLevel="1">
      <c r="A330" s="173" t="s">
        <v>22390</v>
      </c>
      <c r="B330" s="37" t="s">
        <v>22391</v>
      </c>
      <c r="C330" s="109" t="s">
        <v>22392</v>
      </c>
      <c r="D330" s="461">
        <v>274.61999999999995</v>
      </c>
      <c r="E330" s="462">
        <f t="shared" si="17"/>
        <v>274.61999999999995</v>
      </c>
    </row>
    <row r="331" spans="1:6" s="478" customFormat="1" ht="28.2" customHeight="1" outlineLevel="1">
      <c r="A331" s="173" t="s">
        <v>814</v>
      </c>
      <c r="B331" s="37" t="s">
        <v>813</v>
      </c>
      <c r="C331" s="109" t="s">
        <v>20261</v>
      </c>
      <c r="D331" s="461">
        <v>752.09999999999991</v>
      </c>
      <c r="E331" s="462">
        <f t="shared" si="17"/>
        <v>752.09999999999991</v>
      </c>
      <c r="F331" s="501" t="s">
        <v>308</v>
      </c>
    </row>
    <row r="332" spans="1:6" s="40" customFormat="1" ht="15.6">
      <c r="A332" s="175" t="s">
        <v>20263</v>
      </c>
      <c r="B332" s="475"/>
      <c r="C332" s="266"/>
      <c r="D332" s="489"/>
      <c r="E332" s="490"/>
    </row>
    <row r="333" spans="1:6" s="478" customFormat="1" ht="29.4" customHeight="1" outlineLevel="1">
      <c r="A333" s="173" t="s">
        <v>25540</v>
      </c>
      <c r="B333" s="37" t="s">
        <v>25541</v>
      </c>
      <c r="C333" s="109" t="s">
        <v>25542</v>
      </c>
      <c r="D333" s="461">
        <v>440.21999999999997</v>
      </c>
      <c r="E333" s="462">
        <f>D333*(1-$E$5)</f>
        <v>440.21999999999997</v>
      </c>
    </row>
    <row r="334" spans="1:6" s="478" customFormat="1" ht="29.4" customHeight="1" outlineLevel="1">
      <c r="A334" s="173" t="s">
        <v>25543</v>
      </c>
      <c r="B334" s="37" t="s">
        <v>25544</v>
      </c>
      <c r="C334" s="109" t="s">
        <v>25545</v>
      </c>
      <c r="D334" s="461">
        <v>385.02</v>
      </c>
      <c r="E334" s="462">
        <f>D334*(1-$E$5)</f>
        <v>385.02</v>
      </c>
      <c r="F334" s="501" t="s">
        <v>665</v>
      </c>
    </row>
    <row r="335" spans="1:6" s="478" customFormat="1" ht="29.4" customHeight="1" outlineLevel="1">
      <c r="A335" s="173" t="s">
        <v>1068</v>
      </c>
      <c r="B335" s="37" t="s">
        <v>1069</v>
      </c>
      <c r="C335" s="109" t="s">
        <v>20264</v>
      </c>
      <c r="D335" s="461">
        <v>826.61999999999989</v>
      </c>
      <c r="E335" s="462">
        <f>D335*(1-$E$5)</f>
        <v>826.61999999999989</v>
      </c>
    </row>
    <row r="336" spans="1:6" s="478" customFormat="1" ht="29.4" customHeight="1" outlineLevel="1">
      <c r="A336" s="173" t="s">
        <v>6590</v>
      </c>
      <c r="B336" s="37" t="s">
        <v>6591</v>
      </c>
      <c r="C336" s="109" t="s">
        <v>20267</v>
      </c>
      <c r="D336" s="461">
        <v>1240.6199999999999</v>
      </c>
      <c r="E336" s="462">
        <f>D336*(1-$E$5)</f>
        <v>1240.6199999999999</v>
      </c>
    </row>
    <row r="337" spans="1:6" s="40" customFormat="1" ht="15.6">
      <c r="A337" s="175" t="s">
        <v>20268</v>
      </c>
      <c r="B337" s="475"/>
      <c r="C337" s="266"/>
      <c r="D337" s="489"/>
      <c r="E337" s="490"/>
    </row>
    <row r="338" spans="1:6" s="478" customFormat="1" ht="28.2" customHeight="1" outlineLevel="1">
      <c r="A338" s="173" t="s">
        <v>8379</v>
      </c>
      <c r="B338" s="37" t="s">
        <v>8380</v>
      </c>
      <c r="C338" s="109" t="s">
        <v>8066</v>
      </c>
      <c r="D338" s="461">
        <v>2206.62</v>
      </c>
      <c r="E338" s="462">
        <f t="shared" ref="E338:E346" si="18">D338*(1-$E$5)</f>
        <v>2206.62</v>
      </c>
    </row>
    <row r="339" spans="1:6" s="478" customFormat="1" ht="28.2" customHeight="1" outlineLevel="1">
      <c r="A339" s="173" t="s">
        <v>16156</v>
      </c>
      <c r="B339" s="37" t="s">
        <v>16157</v>
      </c>
      <c r="C339" s="109" t="s">
        <v>16158</v>
      </c>
      <c r="D339" s="461">
        <v>1654.62</v>
      </c>
      <c r="E339" s="462">
        <f t="shared" si="18"/>
        <v>1654.62</v>
      </c>
    </row>
    <row r="340" spans="1:6" s="478" customFormat="1" ht="28.2" customHeight="1" outlineLevel="1">
      <c r="A340" s="173" t="s">
        <v>22393</v>
      </c>
      <c r="B340" s="37" t="s">
        <v>22394</v>
      </c>
      <c r="C340" s="109" t="s">
        <v>22395</v>
      </c>
      <c r="D340" s="461">
        <v>1240.6199999999999</v>
      </c>
      <c r="E340" s="462">
        <f t="shared" si="18"/>
        <v>1240.6199999999999</v>
      </c>
    </row>
    <row r="341" spans="1:6" s="478" customFormat="1" ht="28.2" customHeight="1" outlineLevel="1">
      <c r="A341" s="173" t="s">
        <v>22396</v>
      </c>
      <c r="B341" s="37" t="s">
        <v>22397</v>
      </c>
      <c r="C341" s="109" t="s">
        <v>22395</v>
      </c>
      <c r="D341" s="461">
        <v>1240.6199999999999</v>
      </c>
      <c r="E341" s="462">
        <f t="shared" si="18"/>
        <v>1240.6199999999999</v>
      </c>
    </row>
    <row r="342" spans="1:6" s="478" customFormat="1" ht="28.2" customHeight="1" outlineLevel="1">
      <c r="A342" s="173" t="s">
        <v>28009</v>
      </c>
      <c r="B342" s="37" t="s">
        <v>28010</v>
      </c>
      <c r="C342" s="109" t="s">
        <v>28011</v>
      </c>
      <c r="D342" s="461">
        <v>1240.6199999999999</v>
      </c>
      <c r="E342" s="462">
        <f t="shared" si="18"/>
        <v>1240.6199999999999</v>
      </c>
    </row>
    <row r="343" spans="1:6" s="478" customFormat="1" ht="28.2" customHeight="1" outlineLevel="1">
      <c r="A343" s="173" t="s">
        <v>28012</v>
      </c>
      <c r="B343" s="37" t="s">
        <v>28013</v>
      </c>
      <c r="C343" s="109" t="s">
        <v>28014</v>
      </c>
      <c r="D343" s="461">
        <v>1378.62</v>
      </c>
      <c r="E343" s="462">
        <f t="shared" si="18"/>
        <v>1378.62</v>
      </c>
    </row>
    <row r="344" spans="1:6" s="478" customFormat="1" ht="28.2" customHeight="1" outlineLevel="1">
      <c r="A344" s="173" t="s">
        <v>28015</v>
      </c>
      <c r="B344" s="37" t="s">
        <v>28016</v>
      </c>
      <c r="C344" s="109" t="s">
        <v>28017</v>
      </c>
      <c r="D344" s="461">
        <v>1654.62</v>
      </c>
      <c r="E344" s="462">
        <f t="shared" si="18"/>
        <v>1654.62</v>
      </c>
    </row>
    <row r="345" spans="1:6" s="478" customFormat="1" ht="28.2" customHeight="1" outlineLevel="1">
      <c r="A345" s="173" t="s">
        <v>46631</v>
      </c>
      <c r="B345" s="37" t="s">
        <v>46632</v>
      </c>
      <c r="C345" s="109" t="s">
        <v>46633</v>
      </c>
      <c r="D345" s="461">
        <v>992.21999999999991</v>
      </c>
      <c r="E345" s="462">
        <f t="shared" si="18"/>
        <v>992.21999999999991</v>
      </c>
      <c r="F345" s="501" t="s">
        <v>918</v>
      </c>
    </row>
    <row r="346" spans="1:6" s="478" customFormat="1" ht="28.2" customHeight="1" outlineLevel="1">
      <c r="A346" s="173" t="s">
        <v>46634</v>
      </c>
      <c r="B346" s="37" t="s">
        <v>46635</v>
      </c>
      <c r="C346" s="109" t="s">
        <v>46636</v>
      </c>
      <c r="D346" s="461">
        <v>992.21999999999991</v>
      </c>
      <c r="E346" s="462">
        <f t="shared" si="18"/>
        <v>992.21999999999991</v>
      </c>
      <c r="F346" s="501" t="s">
        <v>918</v>
      </c>
    </row>
    <row r="347" spans="1:6" s="40" customFormat="1" ht="15.6">
      <c r="A347" s="175" t="s">
        <v>20270</v>
      </c>
      <c r="B347" s="475"/>
      <c r="C347" s="266"/>
      <c r="D347" s="489"/>
      <c r="E347" s="490"/>
      <c r="F347" s="478"/>
    </row>
    <row r="348" spans="1:6" s="478" customFormat="1" ht="27.6" customHeight="1" outlineLevel="1">
      <c r="A348" s="173" t="s">
        <v>19949</v>
      </c>
      <c r="B348" s="37" t="s">
        <v>19950</v>
      </c>
      <c r="C348" s="109" t="s">
        <v>21069</v>
      </c>
      <c r="D348" s="461">
        <v>302.21999999999997</v>
      </c>
      <c r="E348" s="462">
        <f>D348*(1-$E$5)</f>
        <v>302.21999999999997</v>
      </c>
    </row>
    <row r="349" spans="1:6" s="478" customFormat="1" ht="28.8" customHeight="1" outlineLevel="1">
      <c r="A349" s="173" t="s">
        <v>19951</v>
      </c>
      <c r="B349" s="37" t="s">
        <v>19952</v>
      </c>
      <c r="C349" s="109" t="s">
        <v>19953</v>
      </c>
      <c r="D349" s="461">
        <v>274.61999999999995</v>
      </c>
      <c r="E349" s="462">
        <f>D349*(1-$E$5)</f>
        <v>274.61999999999995</v>
      </c>
    </row>
    <row r="350" spans="1:6" s="40" customFormat="1" ht="15.6">
      <c r="A350" s="175" t="s">
        <v>20271</v>
      </c>
      <c r="B350" s="475"/>
      <c r="C350" s="266"/>
      <c r="D350" s="489"/>
      <c r="E350" s="490"/>
    </row>
    <row r="351" spans="1:6" s="478" customFormat="1" ht="26.4" customHeight="1" outlineLevel="1">
      <c r="A351" s="173" t="s">
        <v>22398</v>
      </c>
      <c r="B351" s="37" t="s">
        <v>22399</v>
      </c>
      <c r="C351" s="109" t="s">
        <v>22400</v>
      </c>
      <c r="D351" s="461">
        <v>81.419999999999987</v>
      </c>
      <c r="E351" s="462">
        <f t="shared" ref="E351:E368" si="19">D351*(1-$E$5)</f>
        <v>81.419999999999987</v>
      </c>
      <c r="F351" s="40"/>
    </row>
    <row r="352" spans="1:6" s="478" customFormat="1" ht="26.4" customHeight="1" outlineLevel="1">
      <c r="A352" s="173" t="s">
        <v>22401</v>
      </c>
      <c r="B352" s="37" t="s">
        <v>22402</v>
      </c>
      <c r="C352" s="502" t="s">
        <v>22403</v>
      </c>
      <c r="D352" s="461">
        <v>53.819999999999993</v>
      </c>
      <c r="E352" s="462">
        <f t="shared" si="19"/>
        <v>53.819999999999993</v>
      </c>
      <c r="F352" s="40"/>
    </row>
    <row r="353" spans="1:6" s="478" customFormat="1" ht="26.4" customHeight="1" outlineLevel="1">
      <c r="A353" s="805" t="s">
        <v>22404</v>
      </c>
      <c r="B353" s="503" t="s">
        <v>22405</v>
      </c>
      <c r="C353" s="504" t="s">
        <v>22406</v>
      </c>
      <c r="D353" s="461">
        <v>67.61999999999999</v>
      </c>
      <c r="E353" s="462">
        <f t="shared" si="19"/>
        <v>67.61999999999999</v>
      </c>
      <c r="F353" s="40"/>
    </row>
    <row r="354" spans="1:6" s="478" customFormat="1" ht="26.4" customHeight="1" outlineLevel="1">
      <c r="A354" s="173" t="s">
        <v>22407</v>
      </c>
      <c r="B354" s="37" t="s">
        <v>22408</v>
      </c>
      <c r="C354" s="109" t="s">
        <v>22409</v>
      </c>
      <c r="D354" s="461">
        <v>136.61999999999998</v>
      </c>
      <c r="E354" s="462">
        <f t="shared" si="19"/>
        <v>136.61999999999998</v>
      </c>
      <c r="F354" s="40"/>
    </row>
    <row r="355" spans="1:6" s="478" customFormat="1" ht="26.4" customHeight="1" outlineLevel="1">
      <c r="A355" s="173" t="s">
        <v>20272</v>
      </c>
      <c r="B355" s="37" t="s">
        <v>20273</v>
      </c>
      <c r="C355" s="109" t="s">
        <v>20274</v>
      </c>
      <c r="D355" s="461">
        <v>895.61999999999989</v>
      </c>
      <c r="E355" s="462">
        <f t="shared" si="19"/>
        <v>895.61999999999989</v>
      </c>
    </row>
    <row r="356" spans="1:6" s="478" customFormat="1" ht="26.4" customHeight="1" outlineLevel="1">
      <c r="A356" s="173" t="s">
        <v>20275</v>
      </c>
      <c r="B356" s="37" t="s">
        <v>20276</v>
      </c>
      <c r="C356" s="502" t="s">
        <v>21070</v>
      </c>
      <c r="D356" s="461">
        <v>895.61999999999989</v>
      </c>
      <c r="E356" s="462">
        <f t="shared" si="19"/>
        <v>895.61999999999989</v>
      </c>
    </row>
    <row r="357" spans="1:6" s="478" customFormat="1" ht="26.4" customHeight="1" outlineLevel="1">
      <c r="A357" s="805" t="s">
        <v>8069</v>
      </c>
      <c r="B357" s="503" t="s">
        <v>8070</v>
      </c>
      <c r="C357" s="504" t="s">
        <v>8071</v>
      </c>
      <c r="D357" s="461">
        <v>178.01999999999995</v>
      </c>
      <c r="E357" s="462">
        <f t="shared" si="19"/>
        <v>178.01999999999995</v>
      </c>
    </row>
    <row r="358" spans="1:6" s="478" customFormat="1" ht="26.4" customHeight="1" outlineLevel="1">
      <c r="A358" s="173" t="s">
        <v>8072</v>
      </c>
      <c r="B358" s="37" t="s">
        <v>8073</v>
      </c>
      <c r="C358" s="109" t="s">
        <v>8074</v>
      </c>
      <c r="D358" s="461">
        <v>122.82</v>
      </c>
      <c r="E358" s="462">
        <f t="shared" si="19"/>
        <v>122.82</v>
      </c>
    </row>
    <row r="359" spans="1:6" s="478" customFormat="1" ht="26.4" customHeight="1" outlineLevel="1">
      <c r="A359" s="173" t="s">
        <v>8075</v>
      </c>
      <c r="B359" s="37" t="s">
        <v>8076</v>
      </c>
      <c r="C359" s="502" t="s">
        <v>8077</v>
      </c>
      <c r="D359" s="461">
        <v>20.7</v>
      </c>
      <c r="E359" s="462">
        <f t="shared" si="19"/>
        <v>20.7</v>
      </c>
    </row>
    <row r="360" spans="1:6" s="478" customFormat="1" ht="26.4" customHeight="1" outlineLevel="1">
      <c r="A360" s="173" t="s">
        <v>810</v>
      </c>
      <c r="B360" s="37" t="s">
        <v>809</v>
      </c>
      <c r="C360" s="502" t="s">
        <v>20278</v>
      </c>
      <c r="D360" s="461">
        <v>178.01999999999995</v>
      </c>
      <c r="E360" s="462">
        <f t="shared" si="19"/>
        <v>178.01999999999995</v>
      </c>
    </row>
    <row r="361" spans="1:6" s="478" customFormat="1" ht="26.4" customHeight="1" outlineLevel="1">
      <c r="A361" s="173" t="s">
        <v>20279</v>
      </c>
      <c r="B361" s="37" t="s">
        <v>20280</v>
      </c>
      <c r="C361" s="109" t="s">
        <v>20281</v>
      </c>
      <c r="D361" s="461">
        <v>274.61999999999995</v>
      </c>
      <c r="E361" s="462">
        <f t="shared" si="19"/>
        <v>274.61999999999995</v>
      </c>
    </row>
    <row r="362" spans="1:6" s="478" customFormat="1" ht="26.4" customHeight="1" outlineLevel="1">
      <c r="A362" s="805" t="s">
        <v>20282</v>
      </c>
      <c r="B362" s="503" t="s">
        <v>20283</v>
      </c>
      <c r="C362" s="504" t="s">
        <v>20284</v>
      </c>
      <c r="D362" s="505">
        <v>46.919999999999995</v>
      </c>
      <c r="E362" s="506">
        <f t="shared" si="19"/>
        <v>46.919999999999995</v>
      </c>
    </row>
    <row r="363" spans="1:6" s="478" customFormat="1" ht="26.4" customHeight="1" outlineLevel="1">
      <c r="A363" s="173" t="s">
        <v>20285</v>
      </c>
      <c r="B363" s="37" t="s">
        <v>20286</v>
      </c>
      <c r="C363" s="502" t="s">
        <v>20287</v>
      </c>
      <c r="D363" s="461">
        <v>219.41999999999996</v>
      </c>
      <c r="E363" s="462">
        <f t="shared" si="19"/>
        <v>219.41999999999996</v>
      </c>
    </row>
    <row r="364" spans="1:6" s="478" customFormat="1" ht="26.4" customHeight="1" outlineLevel="1">
      <c r="A364" s="805" t="s">
        <v>20288</v>
      </c>
      <c r="B364" s="503" t="s">
        <v>20289</v>
      </c>
      <c r="C364" s="504" t="s">
        <v>20290</v>
      </c>
      <c r="D364" s="461">
        <v>67.61999999999999</v>
      </c>
      <c r="E364" s="462">
        <f t="shared" si="19"/>
        <v>67.61999999999999</v>
      </c>
    </row>
    <row r="365" spans="1:6" s="478" customFormat="1" ht="26.4" customHeight="1" outlineLevel="1">
      <c r="A365" s="173" t="s">
        <v>20291</v>
      </c>
      <c r="B365" s="37" t="s">
        <v>20292</v>
      </c>
      <c r="C365" s="109" t="s">
        <v>20293</v>
      </c>
      <c r="D365" s="461">
        <v>205.61999999999998</v>
      </c>
      <c r="E365" s="462">
        <f t="shared" si="19"/>
        <v>205.61999999999998</v>
      </c>
    </row>
    <row r="366" spans="1:6" s="478" customFormat="1" ht="26.4" customHeight="1" outlineLevel="1">
      <c r="A366" s="173" t="s">
        <v>22410</v>
      </c>
      <c r="B366" s="37" t="s">
        <v>22411</v>
      </c>
      <c r="C366" s="109" t="s">
        <v>22412</v>
      </c>
      <c r="D366" s="461">
        <v>53.819999999999993</v>
      </c>
      <c r="E366" s="462">
        <f t="shared" si="19"/>
        <v>53.819999999999993</v>
      </c>
    </row>
    <row r="367" spans="1:6" s="478" customFormat="1" ht="26.4" outlineLevel="1">
      <c r="A367" s="173" t="s">
        <v>22413</v>
      </c>
      <c r="B367" s="37" t="s">
        <v>22414</v>
      </c>
      <c r="C367" s="502" t="s">
        <v>22415</v>
      </c>
      <c r="D367" s="461">
        <v>122.82</v>
      </c>
      <c r="E367" s="462">
        <f t="shared" si="19"/>
        <v>122.82</v>
      </c>
    </row>
    <row r="368" spans="1:6" s="478" customFormat="1" ht="26.4" customHeight="1" outlineLevel="1" thickBot="1">
      <c r="A368" s="507" t="s">
        <v>22416</v>
      </c>
      <c r="B368" s="508" t="s">
        <v>22417</v>
      </c>
      <c r="C368" s="509" t="s">
        <v>22415</v>
      </c>
      <c r="D368" s="484">
        <v>122.82</v>
      </c>
      <c r="E368" s="485">
        <f t="shared" si="19"/>
        <v>122.82</v>
      </c>
    </row>
    <row r="369" spans="1:35" s="40" customFormat="1" ht="15.6">
      <c r="A369" s="180" t="s">
        <v>20294</v>
      </c>
      <c r="B369" s="179"/>
      <c r="C369" s="179"/>
      <c r="D369" s="486"/>
      <c r="E369" s="487"/>
    </row>
    <row r="370" spans="1:35" s="40" customFormat="1" ht="15.6">
      <c r="A370" s="175" t="s">
        <v>20271</v>
      </c>
      <c r="B370" s="475"/>
      <c r="C370" s="475"/>
      <c r="D370" s="489"/>
      <c r="E370" s="490"/>
      <c r="F370" s="34"/>
      <c r="G370" s="34"/>
      <c r="H370" s="34"/>
      <c r="I370" s="34"/>
      <c r="J370" s="34"/>
      <c r="K370" s="34"/>
      <c r="L370" s="34"/>
      <c r="M370" s="34"/>
      <c r="N370" s="34"/>
      <c r="O370" s="34"/>
      <c r="P370" s="34"/>
      <c r="Q370" s="34"/>
      <c r="R370" s="34"/>
      <c r="S370" s="34"/>
      <c r="T370" s="34"/>
      <c r="U370" s="34"/>
      <c r="V370" s="34"/>
      <c r="W370" s="34"/>
      <c r="X370" s="34"/>
      <c r="Y370" s="34"/>
      <c r="Z370" s="34"/>
      <c r="AA370" s="34"/>
      <c r="AB370" s="34"/>
      <c r="AC370" s="34"/>
      <c r="AD370" s="34"/>
      <c r="AE370" s="34"/>
      <c r="AF370" s="34"/>
      <c r="AG370" s="34"/>
      <c r="AH370" s="34"/>
      <c r="AI370" s="34"/>
    </row>
    <row r="371" spans="1:35" ht="27" customHeight="1" outlineLevel="1">
      <c r="A371" s="192" t="s">
        <v>22562</v>
      </c>
      <c r="B371" s="68" t="s">
        <v>22563</v>
      </c>
      <c r="C371" s="189" t="s">
        <v>22564</v>
      </c>
      <c r="D371" s="461">
        <v>2689.62</v>
      </c>
      <c r="E371" s="462">
        <f t="shared" ref="E371:E401" si="20">D371*(1-$E$5)</f>
        <v>2689.62</v>
      </c>
    </row>
    <row r="372" spans="1:35" ht="27" customHeight="1" outlineLevel="1">
      <c r="A372" s="192" t="s">
        <v>22565</v>
      </c>
      <c r="B372" s="68" t="s">
        <v>22566</v>
      </c>
      <c r="C372" s="189" t="s">
        <v>22567</v>
      </c>
      <c r="D372" s="461">
        <v>302.21999999999997</v>
      </c>
      <c r="E372" s="462">
        <f t="shared" si="20"/>
        <v>302.21999999999997</v>
      </c>
    </row>
    <row r="373" spans="1:35" ht="25.95" customHeight="1" outlineLevel="1">
      <c r="A373" s="192" t="s">
        <v>22568</v>
      </c>
      <c r="B373" s="68" t="s">
        <v>22569</v>
      </c>
      <c r="C373" s="189" t="s">
        <v>22570</v>
      </c>
      <c r="D373" s="461">
        <v>1489.0199999999998</v>
      </c>
      <c r="E373" s="462">
        <f t="shared" si="20"/>
        <v>1489.0199999999998</v>
      </c>
    </row>
    <row r="374" spans="1:35" ht="25.95" customHeight="1" outlineLevel="1">
      <c r="A374" s="192" t="s">
        <v>22571</v>
      </c>
      <c r="B374" s="68" t="s">
        <v>22572</v>
      </c>
      <c r="C374" s="189" t="s">
        <v>22573</v>
      </c>
      <c r="D374" s="461">
        <v>1640.82</v>
      </c>
      <c r="E374" s="462">
        <f t="shared" si="20"/>
        <v>1640.82</v>
      </c>
    </row>
    <row r="375" spans="1:35" ht="25.95" customHeight="1" outlineLevel="1">
      <c r="A375" s="192" t="s">
        <v>22574</v>
      </c>
      <c r="B375" s="68" t="s">
        <v>22575</v>
      </c>
      <c r="C375" s="189" t="s">
        <v>22576</v>
      </c>
      <c r="D375" s="461">
        <v>53.819999999999993</v>
      </c>
      <c r="E375" s="462">
        <f t="shared" si="20"/>
        <v>53.819999999999993</v>
      </c>
    </row>
    <row r="376" spans="1:35" ht="25.95" customHeight="1" outlineLevel="1">
      <c r="A376" s="192" t="s">
        <v>22577</v>
      </c>
      <c r="B376" s="68" t="s">
        <v>22578</v>
      </c>
      <c r="C376" s="189" t="s">
        <v>22579</v>
      </c>
      <c r="D376" s="461">
        <v>67.61999999999999</v>
      </c>
      <c r="E376" s="462">
        <f t="shared" si="20"/>
        <v>67.61999999999999</v>
      </c>
    </row>
    <row r="377" spans="1:35" ht="25.95" customHeight="1" outlineLevel="1">
      <c r="A377" s="192" t="s">
        <v>22580</v>
      </c>
      <c r="B377" s="68" t="s">
        <v>22581</v>
      </c>
      <c r="C377" s="189" t="s">
        <v>22582</v>
      </c>
      <c r="D377" s="461">
        <v>40.019999999999989</v>
      </c>
      <c r="E377" s="462">
        <f t="shared" si="20"/>
        <v>40.019999999999989</v>
      </c>
    </row>
    <row r="378" spans="1:35" ht="25.95" customHeight="1" outlineLevel="1">
      <c r="A378" s="192" t="s">
        <v>22583</v>
      </c>
      <c r="B378" s="68" t="s">
        <v>22584</v>
      </c>
      <c r="C378" s="189" t="s">
        <v>22585</v>
      </c>
      <c r="D378" s="461">
        <v>150.41999999999999</v>
      </c>
      <c r="E378" s="462">
        <f t="shared" si="20"/>
        <v>150.41999999999999</v>
      </c>
    </row>
    <row r="379" spans="1:35" ht="25.95" customHeight="1" outlineLevel="1">
      <c r="A379" s="192" t="s">
        <v>22586</v>
      </c>
      <c r="B379" s="68" t="s">
        <v>22587</v>
      </c>
      <c r="C379" s="189" t="s">
        <v>22588</v>
      </c>
      <c r="D379" s="461">
        <v>67.61999999999999</v>
      </c>
      <c r="E379" s="462">
        <f t="shared" si="20"/>
        <v>67.61999999999999</v>
      </c>
    </row>
    <row r="380" spans="1:35" ht="25.95" customHeight="1" outlineLevel="1">
      <c r="A380" s="192" t="s">
        <v>22589</v>
      </c>
      <c r="B380" s="68" t="s">
        <v>22590</v>
      </c>
      <c r="C380" s="189" t="s">
        <v>22591</v>
      </c>
      <c r="D380" s="461">
        <v>67.61999999999999</v>
      </c>
      <c r="E380" s="462">
        <f t="shared" si="20"/>
        <v>67.61999999999999</v>
      </c>
    </row>
    <row r="381" spans="1:35" ht="25.95" customHeight="1" outlineLevel="1">
      <c r="A381" s="192" t="s">
        <v>22592</v>
      </c>
      <c r="B381" s="68" t="s">
        <v>22593</v>
      </c>
      <c r="C381" s="189" t="s">
        <v>22594</v>
      </c>
      <c r="D381" s="461">
        <v>67.61999999999999</v>
      </c>
      <c r="E381" s="462">
        <f t="shared" si="20"/>
        <v>67.61999999999999</v>
      </c>
    </row>
    <row r="382" spans="1:35" ht="30" customHeight="1" outlineLevel="1">
      <c r="A382" s="192" t="s">
        <v>22595</v>
      </c>
      <c r="B382" s="68" t="s">
        <v>22596</v>
      </c>
      <c r="C382" s="189" t="s">
        <v>22597</v>
      </c>
      <c r="D382" s="461">
        <v>53.819999999999993</v>
      </c>
      <c r="E382" s="462">
        <f t="shared" si="20"/>
        <v>53.819999999999993</v>
      </c>
    </row>
    <row r="383" spans="1:35" ht="26.55" customHeight="1" outlineLevel="1">
      <c r="A383" s="192" t="s">
        <v>22601</v>
      </c>
      <c r="B383" s="68" t="s">
        <v>22602</v>
      </c>
      <c r="C383" s="189" t="s">
        <v>22603</v>
      </c>
      <c r="D383" s="461">
        <v>122.82</v>
      </c>
      <c r="E383" s="462">
        <f t="shared" si="20"/>
        <v>122.82</v>
      </c>
    </row>
    <row r="384" spans="1:35" ht="26.55" customHeight="1" outlineLevel="1">
      <c r="A384" s="192" t="s">
        <v>22604</v>
      </c>
      <c r="B384" s="68" t="s">
        <v>22605</v>
      </c>
      <c r="C384" s="189" t="s">
        <v>22606</v>
      </c>
      <c r="D384" s="461">
        <v>53.819999999999993</v>
      </c>
      <c r="E384" s="462">
        <f t="shared" si="20"/>
        <v>53.819999999999993</v>
      </c>
    </row>
    <row r="385" spans="1:5" ht="26.55" customHeight="1" outlineLevel="1">
      <c r="A385" s="192" t="s">
        <v>22607</v>
      </c>
      <c r="B385" s="68" t="s">
        <v>22608</v>
      </c>
      <c r="C385" s="189" t="s">
        <v>22609</v>
      </c>
      <c r="D385" s="461">
        <v>67.61999999999999</v>
      </c>
      <c r="E385" s="462">
        <f t="shared" si="20"/>
        <v>67.61999999999999</v>
      </c>
    </row>
    <row r="386" spans="1:5" ht="26.55" customHeight="1" outlineLevel="1">
      <c r="A386" s="192" t="s">
        <v>22610</v>
      </c>
      <c r="B386" s="68" t="s">
        <v>22611</v>
      </c>
      <c r="C386" s="189" t="s">
        <v>22612</v>
      </c>
      <c r="D386" s="461">
        <v>40.019999999999989</v>
      </c>
      <c r="E386" s="462">
        <f t="shared" si="20"/>
        <v>40.019999999999989</v>
      </c>
    </row>
    <row r="387" spans="1:5" ht="26.55" customHeight="1" outlineLevel="1">
      <c r="A387" s="192" t="s">
        <v>22613</v>
      </c>
      <c r="B387" s="68" t="s">
        <v>22614</v>
      </c>
      <c r="C387" s="189" t="s">
        <v>22615</v>
      </c>
      <c r="D387" s="461">
        <v>136.61999999999998</v>
      </c>
      <c r="E387" s="462">
        <f t="shared" si="20"/>
        <v>136.61999999999998</v>
      </c>
    </row>
    <row r="388" spans="1:5" ht="26.55" customHeight="1" outlineLevel="1">
      <c r="A388" s="192" t="s">
        <v>22616</v>
      </c>
      <c r="B388" s="68" t="s">
        <v>22617</v>
      </c>
      <c r="C388" s="189" t="s">
        <v>22618</v>
      </c>
      <c r="D388" s="461">
        <v>81.419999999999987</v>
      </c>
      <c r="E388" s="462">
        <f t="shared" si="20"/>
        <v>81.419999999999987</v>
      </c>
    </row>
    <row r="389" spans="1:5" ht="26.55" customHeight="1" outlineLevel="1">
      <c r="A389" s="192" t="s">
        <v>22619</v>
      </c>
      <c r="B389" s="68" t="s">
        <v>22620</v>
      </c>
      <c r="C389" s="189" t="s">
        <v>22621</v>
      </c>
      <c r="D389" s="461">
        <v>136.61999999999998</v>
      </c>
      <c r="E389" s="462">
        <f t="shared" si="20"/>
        <v>136.61999999999998</v>
      </c>
    </row>
    <row r="390" spans="1:5" ht="26.55" customHeight="1" outlineLevel="1">
      <c r="A390" s="192" t="s">
        <v>22622</v>
      </c>
      <c r="B390" s="68" t="s">
        <v>22623</v>
      </c>
      <c r="C390" s="189" t="s">
        <v>22624</v>
      </c>
      <c r="D390" s="461">
        <v>122.82</v>
      </c>
      <c r="E390" s="462">
        <f t="shared" si="20"/>
        <v>122.82</v>
      </c>
    </row>
    <row r="391" spans="1:5" ht="26.55" customHeight="1" outlineLevel="1">
      <c r="A391" s="192" t="s">
        <v>22625</v>
      </c>
      <c r="B391" s="68" t="s">
        <v>22626</v>
      </c>
      <c r="C391" s="189" t="s">
        <v>22627</v>
      </c>
      <c r="D391" s="461">
        <v>48.3</v>
      </c>
      <c r="E391" s="462">
        <f t="shared" si="20"/>
        <v>48.3</v>
      </c>
    </row>
    <row r="392" spans="1:5" ht="26.55" customHeight="1" outlineLevel="1">
      <c r="A392" s="192" t="s">
        <v>22628</v>
      </c>
      <c r="B392" s="68" t="s">
        <v>22629</v>
      </c>
      <c r="C392" s="189" t="s">
        <v>22630</v>
      </c>
      <c r="D392" s="461">
        <v>48.3</v>
      </c>
      <c r="E392" s="462">
        <f t="shared" si="20"/>
        <v>48.3</v>
      </c>
    </row>
    <row r="393" spans="1:5" ht="26.55" customHeight="1" outlineLevel="1">
      <c r="A393" s="192" t="s">
        <v>22631</v>
      </c>
      <c r="B393" s="68" t="s">
        <v>22632</v>
      </c>
      <c r="C393" s="189" t="s">
        <v>22633</v>
      </c>
      <c r="D393" s="461">
        <v>35.879999999999995</v>
      </c>
      <c r="E393" s="462">
        <f t="shared" si="20"/>
        <v>35.879999999999995</v>
      </c>
    </row>
    <row r="394" spans="1:5" ht="26.55" customHeight="1" outlineLevel="1">
      <c r="A394" s="192" t="s">
        <v>22634</v>
      </c>
      <c r="B394" s="68" t="s">
        <v>22635</v>
      </c>
      <c r="C394" s="189" t="s">
        <v>22636</v>
      </c>
      <c r="D394" s="461">
        <v>30.359999999999996</v>
      </c>
      <c r="E394" s="462">
        <f t="shared" si="20"/>
        <v>30.359999999999996</v>
      </c>
    </row>
    <row r="395" spans="1:5" ht="27" customHeight="1" outlineLevel="1">
      <c r="A395" s="192" t="s">
        <v>22637</v>
      </c>
      <c r="B395" s="68" t="s">
        <v>22638</v>
      </c>
      <c r="C395" s="189" t="s">
        <v>22639</v>
      </c>
      <c r="D395" s="461">
        <v>67.61999999999999</v>
      </c>
      <c r="E395" s="462">
        <f t="shared" si="20"/>
        <v>67.61999999999999</v>
      </c>
    </row>
    <row r="396" spans="1:5" ht="27" customHeight="1" outlineLevel="1">
      <c r="A396" s="192" t="s">
        <v>22640</v>
      </c>
      <c r="B396" s="68" t="s">
        <v>22641</v>
      </c>
      <c r="C396" s="189" t="s">
        <v>22642</v>
      </c>
      <c r="D396" s="461">
        <v>53.819999999999993</v>
      </c>
      <c r="E396" s="462">
        <f t="shared" si="20"/>
        <v>53.819999999999993</v>
      </c>
    </row>
    <row r="397" spans="1:5" ht="27" customHeight="1" outlineLevel="1">
      <c r="A397" s="192" t="s">
        <v>22643</v>
      </c>
      <c r="B397" s="68" t="s">
        <v>22644</v>
      </c>
      <c r="C397" s="189" t="s">
        <v>22645</v>
      </c>
      <c r="D397" s="461">
        <v>59.339999999999989</v>
      </c>
      <c r="E397" s="462">
        <f t="shared" si="20"/>
        <v>59.339999999999989</v>
      </c>
    </row>
    <row r="398" spans="1:5" ht="27" customHeight="1" outlineLevel="1">
      <c r="A398" s="192" t="s">
        <v>22646</v>
      </c>
      <c r="B398" s="68" t="s">
        <v>22647</v>
      </c>
      <c r="C398" s="189" t="s">
        <v>22648</v>
      </c>
      <c r="D398" s="461">
        <v>26.219999999999995</v>
      </c>
      <c r="E398" s="462">
        <f t="shared" si="20"/>
        <v>26.219999999999995</v>
      </c>
    </row>
    <row r="399" spans="1:5" ht="27" customHeight="1" outlineLevel="1">
      <c r="A399" s="192" t="s">
        <v>22649</v>
      </c>
      <c r="B399" s="68" t="s">
        <v>22650</v>
      </c>
      <c r="C399" s="189" t="s">
        <v>22651</v>
      </c>
      <c r="D399" s="461">
        <v>91.079999999999984</v>
      </c>
      <c r="E399" s="462">
        <f t="shared" si="20"/>
        <v>91.079999999999984</v>
      </c>
    </row>
    <row r="400" spans="1:5" ht="27" customHeight="1" outlineLevel="1">
      <c r="A400" s="192" t="s">
        <v>28018</v>
      </c>
      <c r="B400" s="68" t="s">
        <v>28019</v>
      </c>
      <c r="C400" s="189" t="s">
        <v>28020</v>
      </c>
      <c r="D400" s="461">
        <v>26.22</v>
      </c>
      <c r="E400" s="462">
        <f t="shared" si="20"/>
        <v>26.22</v>
      </c>
    </row>
    <row r="401" spans="1:35" ht="27" customHeight="1" outlineLevel="1">
      <c r="A401" s="192" t="s">
        <v>28021</v>
      </c>
      <c r="B401" s="68" t="s">
        <v>28022</v>
      </c>
      <c r="C401" s="189" t="s">
        <v>28023</v>
      </c>
      <c r="D401" s="461">
        <v>26.22</v>
      </c>
      <c r="E401" s="462">
        <f t="shared" si="20"/>
        <v>26.22</v>
      </c>
    </row>
    <row r="402" spans="1:35" s="40" customFormat="1" ht="15.6">
      <c r="A402" s="175" t="s">
        <v>20295</v>
      </c>
      <c r="B402" s="475"/>
      <c r="C402" s="475"/>
      <c r="D402" s="489"/>
      <c r="E402" s="490"/>
      <c r="F402" s="34"/>
      <c r="G402" s="34"/>
      <c r="H402" s="34"/>
      <c r="I402" s="34"/>
      <c r="J402" s="34"/>
      <c r="K402" s="34"/>
      <c r="L402" s="34"/>
      <c r="M402" s="34"/>
      <c r="N402" s="34"/>
      <c r="O402" s="34"/>
      <c r="P402" s="34"/>
      <c r="Q402" s="34"/>
      <c r="R402" s="34"/>
      <c r="S402" s="34"/>
      <c r="T402" s="34"/>
      <c r="U402" s="34"/>
      <c r="V402" s="34"/>
      <c r="W402" s="34"/>
      <c r="X402" s="34"/>
      <c r="Y402" s="34"/>
      <c r="Z402" s="34"/>
      <c r="AA402" s="34"/>
      <c r="AB402" s="34"/>
      <c r="AC402" s="34"/>
      <c r="AD402" s="34"/>
      <c r="AE402" s="34"/>
      <c r="AF402" s="34"/>
      <c r="AG402" s="34"/>
      <c r="AH402" s="34"/>
      <c r="AI402" s="34"/>
    </row>
    <row r="403" spans="1:35" ht="27" customHeight="1" outlineLevel="1">
      <c r="A403" s="192" t="s">
        <v>19</v>
      </c>
      <c r="B403" s="68" t="s">
        <v>20</v>
      </c>
      <c r="C403" s="189" t="s">
        <v>20297</v>
      </c>
      <c r="D403" s="461">
        <v>415.37999999999994</v>
      </c>
      <c r="E403" s="462">
        <f t="shared" ref="E403:E423" si="21">D403*(1-$E$5)</f>
        <v>415.37999999999994</v>
      </c>
    </row>
    <row r="404" spans="1:35" ht="24.45" customHeight="1" outlineLevel="1">
      <c r="A404" s="192" t="s">
        <v>20298</v>
      </c>
      <c r="B404" s="68" t="s">
        <v>20299</v>
      </c>
      <c r="C404" s="189" t="s">
        <v>20300</v>
      </c>
      <c r="D404" s="461">
        <v>964.61999999999989</v>
      </c>
      <c r="E404" s="462">
        <f t="shared" si="21"/>
        <v>964.61999999999989</v>
      </c>
    </row>
    <row r="405" spans="1:35" ht="24.45" customHeight="1" outlineLevel="1">
      <c r="A405" s="192" t="s">
        <v>20301</v>
      </c>
      <c r="B405" s="68" t="s">
        <v>20302</v>
      </c>
      <c r="C405" s="189" t="s">
        <v>20303</v>
      </c>
      <c r="D405" s="461">
        <v>895.61999999999989</v>
      </c>
      <c r="E405" s="462">
        <f t="shared" si="21"/>
        <v>895.61999999999989</v>
      </c>
    </row>
    <row r="406" spans="1:35" ht="27.6" customHeight="1" outlineLevel="1">
      <c r="A406" s="192" t="s">
        <v>28024</v>
      </c>
      <c r="B406" s="68" t="s">
        <v>28025</v>
      </c>
      <c r="C406" s="189" t="s">
        <v>28026</v>
      </c>
      <c r="D406" s="461">
        <v>247.01999999999995</v>
      </c>
      <c r="E406" s="462">
        <f t="shared" si="21"/>
        <v>247.01999999999995</v>
      </c>
      <c r="F406" s="265" t="s">
        <v>665</v>
      </c>
    </row>
    <row r="407" spans="1:35" ht="24.45" customHeight="1" outlineLevel="1">
      <c r="A407" s="190" t="s">
        <v>7434</v>
      </c>
      <c r="B407" s="23" t="s">
        <v>7435</v>
      </c>
      <c r="C407" s="191" t="s">
        <v>20304</v>
      </c>
      <c r="D407" s="461">
        <v>1930.62</v>
      </c>
      <c r="E407" s="462">
        <f t="shared" si="21"/>
        <v>1930.62</v>
      </c>
    </row>
    <row r="408" spans="1:35" ht="24.45" customHeight="1" outlineLevel="1">
      <c r="A408" s="190" t="s">
        <v>7436</v>
      </c>
      <c r="B408" s="23" t="s">
        <v>7437</v>
      </c>
      <c r="C408" s="191" t="s">
        <v>20305</v>
      </c>
      <c r="D408" s="461">
        <v>150.41999999999996</v>
      </c>
      <c r="E408" s="462">
        <f t="shared" si="21"/>
        <v>150.41999999999996</v>
      </c>
    </row>
    <row r="409" spans="1:35" ht="25.95" customHeight="1" outlineLevel="1">
      <c r="A409" s="190" t="s">
        <v>16873</v>
      </c>
      <c r="B409" s="23" t="s">
        <v>16874</v>
      </c>
      <c r="C409" s="189" t="s">
        <v>16875</v>
      </c>
      <c r="D409" s="461">
        <v>299.45999999999992</v>
      </c>
      <c r="E409" s="462">
        <f t="shared" si="21"/>
        <v>299.45999999999992</v>
      </c>
    </row>
    <row r="410" spans="1:35" ht="25.5" customHeight="1" outlineLevel="1">
      <c r="A410" s="190" t="s">
        <v>484</v>
      </c>
      <c r="B410" s="23" t="s">
        <v>743</v>
      </c>
      <c r="C410" s="189" t="s">
        <v>20307</v>
      </c>
      <c r="D410" s="461">
        <v>299.45999999999992</v>
      </c>
      <c r="E410" s="462">
        <f t="shared" si="21"/>
        <v>299.45999999999992</v>
      </c>
    </row>
    <row r="411" spans="1:35" outlineLevel="1">
      <c r="A411" s="190" t="s">
        <v>20308</v>
      </c>
      <c r="B411" s="23" t="s">
        <v>20309</v>
      </c>
      <c r="C411" s="189" t="s">
        <v>20310</v>
      </c>
      <c r="D411" s="461">
        <v>56.579999999999991</v>
      </c>
      <c r="E411" s="462">
        <f t="shared" si="21"/>
        <v>56.579999999999991</v>
      </c>
    </row>
    <row r="412" spans="1:35" ht="27" customHeight="1" outlineLevel="1">
      <c r="A412" s="190" t="s">
        <v>6606</v>
      </c>
      <c r="B412" s="23" t="s">
        <v>6607</v>
      </c>
      <c r="C412" s="189" t="s">
        <v>6608</v>
      </c>
      <c r="D412" s="461">
        <v>380.87999999999994</v>
      </c>
      <c r="E412" s="462">
        <f t="shared" si="21"/>
        <v>380.87999999999994</v>
      </c>
    </row>
    <row r="413" spans="1:35" ht="27" customHeight="1" outlineLevel="1">
      <c r="A413" s="192" t="s">
        <v>6609</v>
      </c>
      <c r="B413" s="23" t="s">
        <v>6610</v>
      </c>
      <c r="C413" s="189" t="s">
        <v>6611</v>
      </c>
      <c r="D413" s="461">
        <v>393.29999999999995</v>
      </c>
      <c r="E413" s="462">
        <f t="shared" si="21"/>
        <v>393.29999999999995</v>
      </c>
    </row>
    <row r="414" spans="1:35" ht="27" customHeight="1" outlineLevel="1">
      <c r="A414" s="192" t="s">
        <v>6612</v>
      </c>
      <c r="B414" s="23" t="s">
        <v>6613</v>
      </c>
      <c r="C414" s="189" t="s">
        <v>6614</v>
      </c>
      <c r="D414" s="461">
        <v>393.29999999999995</v>
      </c>
      <c r="E414" s="462">
        <f t="shared" si="21"/>
        <v>393.29999999999995</v>
      </c>
    </row>
    <row r="415" spans="1:35" ht="27" customHeight="1" outlineLevel="1">
      <c r="A415" s="192" t="s">
        <v>6615</v>
      </c>
      <c r="B415" s="23" t="s">
        <v>6616</v>
      </c>
      <c r="C415" s="189" t="s">
        <v>6617</v>
      </c>
      <c r="D415" s="461">
        <v>393.29999999999995</v>
      </c>
      <c r="E415" s="462">
        <f t="shared" si="21"/>
        <v>393.29999999999995</v>
      </c>
    </row>
    <row r="416" spans="1:35" ht="27" customHeight="1" outlineLevel="1">
      <c r="A416" s="192" t="s">
        <v>28027</v>
      </c>
      <c r="B416" s="23" t="s">
        <v>28028</v>
      </c>
      <c r="C416" s="189" t="s">
        <v>28029</v>
      </c>
      <c r="D416" s="461">
        <v>633.41999999999985</v>
      </c>
      <c r="E416" s="462">
        <f t="shared" si="21"/>
        <v>633.41999999999985</v>
      </c>
    </row>
    <row r="417" spans="1:35" ht="30" customHeight="1" outlineLevel="1">
      <c r="A417" s="190" t="s">
        <v>20311</v>
      </c>
      <c r="B417" s="465" t="s">
        <v>20312</v>
      </c>
      <c r="C417" s="109" t="s">
        <v>20313</v>
      </c>
      <c r="D417" s="461">
        <v>172.5</v>
      </c>
      <c r="E417" s="462">
        <f t="shared" si="21"/>
        <v>172.5</v>
      </c>
    </row>
    <row r="418" spans="1:35" ht="26.4" outlineLevel="1">
      <c r="A418" s="190" t="s">
        <v>20314</v>
      </c>
      <c r="B418" s="465" t="s">
        <v>20315</v>
      </c>
      <c r="C418" s="109" t="s">
        <v>20316</v>
      </c>
      <c r="D418" s="461">
        <v>80.039999999999992</v>
      </c>
      <c r="E418" s="462">
        <f t="shared" si="21"/>
        <v>80.039999999999992</v>
      </c>
    </row>
    <row r="419" spans="1:35" ht="28.8" customHeight="1" outlineLevel="1">
      <c r="A419" s="190" t="s">
        <v>20317</v>
      </c>
      <c r="B419" s="465" t="s">
        <v>20318</v>
      </c>
      <c r="C419" s="109" t="s">
        <v>20319</v>
      </c>
      <c r="D419" s="461">
        <v>56.579999999999991</v>
      </c>
      <c r="E419" s="462">
        <f t="shared" si="21"/>
        <v>56.579999999999991</v>
      </c>
    </row>
    <row r="420" spans="1:35" ht="30" customHeight="1" outlineLevel="1">
      <c r="A420" s="190" t="s">
        <v>20320</v>
      </c>
      <c r="B420" s="465" t="s">
        <v>20321</v>
      </c>
      <c r="C420" s="109" t="s">
        <v>20322</v>
      </c>
      <c r="D420" s="461">
        <v>56.579999999999991</v>
      </c>
      <c r="E420" s="462">
        <f t="shared" si="21"/>
        <v>56.579999999999991</v>
      </c>
    </row>
    <row r="421" spans="1:35" ht="30" customHeight="1" outlineLevel="1">
      <c r="A421" s="190" t="s">
        <v>20323</v>
      </c>
      <c r="B421" s="23" t="s">
        <v>20324</v>
      </c>
      <c r="C421" s="189" t="s">
        <v>20325</v>
      </c>
      <c r="D421" s="461">
        <v>33.119999999999997</v>
      </c>
      <c r="E421" s="462">
        <f t="shared" si="21"/>
        <v>33.119999999999997</v>
      </c>
    </row>
    <row r="422" spans="1:35" ht="30" customHeight="1" outlineLevel="1">
      <c r="A422" s="190" t="s">
        <v>20326</v>
      </c>
      <c r="B422" s="23" t="s">
        <v>20327</v>
      </c>
      <c r="C422" s="189" t="s">
        <v>20328</v>
      </c>
      <c r="D422" s="461">
        <v>56.579999999999991</v>
      </c>
      <c r="E422" s="462">
        <f t="shared" si="21"/>
        <v>56.579999999999991</v>
      </c>
    </row>
    <row r="423" spans="1:35" ht="30" customHeight="1" outlineLevel="1">
      <c r="A423" s="174" t="s">
        <v>21071</v>
      </c>
      <c r="B423" s="23" t="s">
        <v>21072</v>
      </c>
      <c r="C423" s="189" t="s">
        <v>21073</v>
      </c>
      <c r="D423" s="461">
        <v>536.81999999999994</v>
      </c>
      <c r="E423" s="462">
        <f t="shared" si="21"/>
        <v>536.81999999999994</v>
      </c>
    </row>
    <row r="424" spans="1:35" s="40" customFormat="1" ht="15.6">
      <c r="A424" s="175" t="s">
        <v>20329</v>
      </c>
      <c r="B424" s="475"/>
      <c r="C424" s="475"/>
      <c r="D424" s="489"/>
      <c r="E424" s="490"/>
      <c r="F424" s="34"/>
      <c r="G424" s="34"/>
      <c r="H424" s="34"/>
      <c r="I424" s="34"/>
      <c r="J424" s="34"/>
      <c r="K424" s="34"/>
      <c r="L424" s="34"/>
      <c r="M424" s="34"/>
      <c r="N424" s="34"/>
      <c r="O424" s="34"/>
      <c r="P424" s="34"/>
      <c r="Q424" s="34"/>
      <c r="R424" s="34"/>
      <c r="S424" s="34"/>
      <c r="T424" s="34"/>
      <c r="U424" s="34"/>
      <c r="V424" s="34"/>
      <c r="W424" s="34"/>
      <c r="X424" s="34"/>
      <c r="Y424" s="34"/>
      <c r="Z424" s="34"/>
      <c r="AA424" s="34"/>
      <c r="AB424" s="34"/>
      <c r="AC424" s="34"/>
      <c r="AD424" s="34"/>
      <c r="AE424" s="34"/>
      <c r="AF424" s="34"/>
      <c r="AG424" s="34"/>
      <c r="AH424" s="34"/>
      <c r="AI424" s="34"/>
    </row>
    <row r="425" spans="1:35" ht="24.6" customHeight="1" outlineLevel="1">
      <c r="A425" s="174" t="s">
        <v>20330</v>
      </c>
      <c r="B425" s="23" t="s">
        <v>20331</v>
      </c>
      <c r="C425" s="189" t="s">
        <v>20332</v>
      </c>
      <c r="D425" s="461">
        <v>67.61999999999999</v>
      </c>
      <c r="E425" s="462">
        <f t="shared" ref="E425:E488" si="22">D425*(1-$E$5)</f>
        <v>67.61999999999999</v>
      </c>
    </row>
    <row r="426" spans="1:35" ht="24.6" customHeight="1" outlineLevel="1">
      <c r="A426" s="174" t="s">
        <v>268</v>
      </c>
      <c r="B426" s="23" t="s">
        <v>228</v>
      </c>
      <c r="C426" s="189" t="s">
        <v>20333</v>
      </c>
      <c r="D426" s="461">
        <v>28.979999999999997</v>
      </c>
      <c r="E426" s="462">
        <f t="shared" si="22"/>
        <v>28.979999999999997</v>
      </c>
    </row>
    <row r="427" spans="1:35" outlineLevel="1">
      <c r="A427" s="174" t="s">
        <v>229</v>
      </c>
      <c r="B427" s="23" t="s">
        <v>230</v>
      </c>
      <c r="C427" s="189" t="s">
        <v>20334</v>
      </c>
      <c r="D427" s="461">
        <v>24.839999999999996</v>
      </c>
      <c r="E427" s="462">
        <f t="shared" si="22"/>
        <v>24.839999999999996</v>
      </c>
    </row>
    <row r="428" spans="1:35" ht="26.4" outlineLevel="1">
      <c r="A428" s="190" t="s">
        <v>231</v>
      </c>
      <c r="B428" s="465" t="s">
        <v>232</v>
      </c>
      <c r="C428" s="189" t="s">
        <v>20335</v>
      </c>
      <c r="D428" s="461">
        <v>71.759999999999991</v>
      </c>
      <c r="E428" s="462">
        <f t="shared" si="22"/>
        <v>71.759999999999991</v>
      </c>
    </row>
    <row r="429" spans="1:35" ht="26.4" outlineLevel="1">
      <c r="A429" s="174" t="s">
        <v>20336</v>
      </c>
      <c r="B429" s="465" t="s">
        <v>20337</v>
      </c>
      <c r="C429" s="189" t="s">
        <v>20338</v>
      </c>
      <c r="D429" s="461">
        <v>13.799999999999999</v>
      </c>
      <c r="E429" s="462">
        <f t="shared" si="22"/>
        <v>13.799999999999999</v>
      </c>
    </row>
    <row r="430" spans="1:35" ht="26.4" outlineLevel="1">
      <c r="A430" s="174" t="s">
        <v>20339</v>
      </c>
      <c r="B430" s="23" t="s">
        <v>20340</v>
      </c>
      <c r="C430" s="189" t="s">
        <v>20341</v>
      </c>
      <c r="D430" s="461">
        <v>13.799999999999999</v>
      </c>
      <c r="E430" s="462">
        <f t="shared" si="22"/>
        <v>13.799999999999999</v>
      </c>
    </row>
    <row r="431" spans="1:35" outlineLevel="1">
      <c r="A431" s="174" t="s">
        <v>20342</v>
      </c>
      <c r="B431" s="23" t="s">
        <v>20343</v>
      </c>
      <c r="C431" s="189" t="s">
        <v>20344</v>
      </c>
      <c r="D431" s="461">
        <v>22.08</v>
      </c>
      <c r="E431" s="462">
        <f t="shared" si="22"/>
        <v>22.08</v>
      </c>
    </row>
    <row r="432" spans="1:35" ht="24.6" customHeight="1" outlineLevel="1">
      <c r="A432" s="174" t="s">
        <v>20345</v>
      </c>
      <c r="B432" s="23" t="s">
        <v>20346</v>
      </c>
      <c r="C432" s="189" t="s">
        <v>20347</v>
      </c>
      <c r="D432" s="461">
        <v>45.54</v>
      </c>
      <c r="E432" s="462">
        <f t="shared" si="22"/>
        <v>45.54</v>
      </c>
    </row>
    <row r="433" spans="1:5" ht="24.6" customHeight="1" outlineLevel="1">
      <c r="A433" s="174" t="s">
        <v>20348</v>
      </c>
      <c r="B433" s="23" t="s">
        <v>20349</v>
      </c>
      <c r="C433" s="189" t="s">
        <v>20350</v>
      </c>
      <c r="D433" s="461">
        <v>45.54</v>
      </c>
      <c r="E433" s="462">
        <f t="shared" si="22"/>
        <v>45.54</v>
      </c>
    </row>
    <row r="434" spans="1:5" ht="24.6" customHeight="1" outlineLevel="1">
      <c r="A434" s="174" t="s">
        <v>20351</v>
      </c>
      <c r="B434" s="23" t="s">
        <v>20352</v>
      </c>
      <c r="C434" s="189" t="s">
        <v>20353</v>
      </c>
      <c r="D434" s="461">
        <v>13.799999999999999</v>
      </c>
      <c r="E434" s="462">
        <f t="shared" si="22"/>
        <v>13.799999999999999</v>
      </c>
    </row>
    <row r="435" spans="1:5" outlineLevel="1">
      <c r="A435" s="174" t="s">
        <v>20354</v>
      </c>
      <c r="B435" s="23" t="s">
        <v>20355</v>
      </c>
      <c r="C435" s="189" t="s">
        <v>20356</v>
      </c>
      <c r="D435" s="461">
        <v>26.22</v>
      </c>
      <c r="E435" s="462">
        <f t="shared" si="22"/>
        <v>26.22</v>
      </c>
    </row>
    <row r="436" spans="1:5" outlineLevel="1">
      <c r="A436" s="174" t="s">
        <v>20357</v>
      </c>
      <c r="B436" s="23" t="s">
        <v>20358</v>
      </c>
      <c r="C436" s="189" t="s">
        <v>20359</v>
      </c>
      <c r="D436" s="461">
        <v>17.939999999999998</v>
      </c>
      <c r="E436" s="462">
        <f t="shared" si="22"/>
        <v>17.939999999999998</v>
      </c>
    </row>
    <row r="437" spans="1:5" ht="28.2" customHeight="1" outlineLevel="1">
      <c r="A437" s="174" t="s">
        <v>20360</v>
      </c>
      <c r="B437" s="23" t="s">
        <v>20361</v>
      </c>
      <c r="C437" s="189" t="s">
        <v>20362</v>
      </c>
      <c r="D437" s="461">
        <v>67.61999999999999</v>
      </c>
      <c r="E437" s="462">
        <f t="shared" si="22"/>
        <v>67.61999999999999</v>
      </c>
    </row>
    <row r="438" spans="1:5" ht="28.2" customHeight="1" outlineLevel="1">
      <c r="A438" s="174" t="s">
        <v>20363</v>
      </c>
      <c r="B438" s="23" t="s">
        <v>20364</v>
      </c>
      <c r="C438" s="189" t="s">
        <v>20365</v>
      </c>
      <c r="D438" s="461">
        <v>122.82</v>
      </c>
      <c r="E438" s="462">
        <f t="shared" si="22"/>
        <v>122.82</v>
      </c>
    </row>
    <row r="439" spans="1:5" ht="28.2" customHeight="1" outlineLevel="1">
      <c r="A439" s="192" t="s">
        <v>20366</v>
      </c>
      <c r="B439" s="68" t="s">
        <v>20367</v>
      </c>
      <c r="C439" s="191" t="s">
        <v>20368</v>
      </c>
      <c r="D439" s="461">
        <v>122.82</v>
      </c>
      <c r="E439" s="462">
        <f t="shared" si="22"/>
        <v>122.82</v>
      </c>
    </row>
    <row r="440" spans="1:5" ht="28.2" customHeight="1" outlineLevel="1">
      <c r="A440" s="192" t="s">
        <v>20369</v>
      </c>
      <c r="B440" s="68" t="s">
        <v>20370</v>
      </c>
      <c r="C440" s="191" t="s">
        <v>20371</v>
      </c>
      <c r="D440" s="461">
        <v>122.82</v>
      </c>
      <c r="E440" s="462">
        <f t="shared" si="22"/>
        <v>122.82</v>
      </c>
    </row>
    <row r="441" spans="1:5" outlineLevel="1">
      <c r="A441" s="192" t="s">
        <v>20372</v>
      </c>
      <c r="B441" s="68" t="s">
        <v>20373</v>
      </c>
      <c r="C441" s="191" t="s">
        <v>20374</v>
      </c>
      <c r="D441" s="461">
        <v>40.019999999999996</v>
      </c>
      <c r="E441" s="462">
        <f t="shared" si="22"/>
        <v>40.019999999999996</v>
      </c>
    </row>
    <row r="442" spans="1:5" ht="28.2" customHeight="1" outlineLevel="1">
      <c r="A442" s="192" t="s">
        <v>20375</v>
      </c>
      <c r="B442" s="68" t="s">
        <v>20376</v>
      </c>
      <c r="C442" s="191" t="s">
        <v>20377</v>
      </c>
      <c r="D442" s="461">
        <v>53.819999999999993</v>
      </c>
      <c r="E442" s="462">
        <f t="shared" si="22"/>
        <v>53.819999999999993</v>
      </c>
    </row>
    <row r="443" spans="1:5" ht="28.2" customHeight="1" outlineLevel="1">
      <c r="A443" s="192" t="s">
        <v>20378</v>
      </c>
      <c r="B443" s="68" t="s">
        <v>20379</v>
      </c>
      <c r="C443" s="191" t="s">
        <v>20380</v>
      </c>
      <c r="D443" s="461">
        <v>45.54</v>
      </c>
      <c r="E443" s="462">
        <f t="shared" si="22"/>
        <v>45.54</v>
      </c>
    </row>
    <row r="444" spans="1:5" ht="26.4" outlineLevel="1">
      <c r="A444" s="192" t="s">
        <v>20381</v>
      </c>
      <c r="B444" s="68" t="s">
        <v>20382</v>
      </c>
      <c r="C444" s="187" t="s">
        <v>20383</v>
      </c>
      <c r="D444" s="461">
        <v>45.54</v>
      </c>
      <c r="E444" s="462">
        <f t="shared" si="22"/>
        <v>45.54</v>
      </c>
    </row>
    <row r="445" spans="1:5" ht="28.2" customHeight="1" outlineLevel="1">
      <c r="A445" s="192" t="s">
        <v>7443</v>
      </c>
      <c r="B445" s="68" t="s">
        <v>7444</v>
      </c>
      <c r="C445" s="191" t="s">
        <v>20384</v>
      </c>
      <c r="D445" s="461">
        <v>136.61999999999998</v>
      </c>
      <c r="E445" s="462">
        <f t="shared" si="22"/>
        <v>136.61999999999998</v>
      </c>
    </row>
    <row r="446" spans="1:5" ht="28.2" customHeight="1" outlineLevel="1">
      <c r="A446" s="192" t="s">
        <v>7441</v>
      </c>
      <c r="B446" s="68" t="s">
        <v>7442</v>
      </c>
      <c r="C446" s="191" t="s">
        <v>20385</v>
      </c>
      <c r="D446" s="461">
        <v>122.82</v>
      </c>
      <c r="E446" s="462">
        <f t="shared" si="22"/>
        <v>122.82</v>
      </c>
    </row>
    <row r="447" spans="1:5" ht="28.2" customHeight="1" outlineLevel="1">
      <c r="A447" s="192" t="s">
        <v>7922</v>
      </c>
      <c r="B447" s="510" t="s">
        <v>7923</v>
      </c>
      <c r="C447" s="187" t="s">
        <v>7924</v>
      </c>
      <c r="D447" s="461">
        <v>178.01999999999995</v>
      </c>
      <c r="E447" s="462">
        <f t="shared" si="22"/>
        <v>178.01999999999995</v>
      </c>
    </row>
    <row r="448" spans="1:5" ht="28.2" customHeight="1" outlineLevel="1">
      <c r="A448" s="192" t="s">
        <v>20386</v>
      </c>
      <c r="B448" s="510" t="s">
        <v>20387</v>
      </c>
      <c r="C448" s="187" t="s">
        <v>20388</v>
      </c>
      <c r="D448" s="461">
        <v>205.61999999999998</v>
      </c>
      <c r="E448" s="462">
        <f t="shared" si="22"/>
        <v>205.61999999999998</v>
      </c>
    </row>
    <row r="449" spans="1:5" ht="28.2" customHeight="1" outlineLevel="1">
      <c r="A449" s="192" t="s">
        <v>7863</v>
      </c>
      <c r="B449" s="23" t="s">
        <v>7864</v>
      </c>
      <c r="C449" s="189" t="s">
        <v>7925</v>
      </c>
      <c r="D449" s="461">
        <v>150.41999999999996</v>
      </c>
      <c r="E449" s="462">
        <f t="shared" si="22"/>
        <v>150.41999999999996</v>
      </c>
    </row>
    <row r="450" spans="1:5" outlineLevel="1">
      <c r="A450" s="192" t="s">
        <v>7090</v>
      </c>
      <c r="B450" s="23" t="s">
        <v>7091</v>
      </c>
      <c r="C450" s="189" t="s">
        <v>20389</v>
      </c>
      <c r="D450" s="461">
        <v>81.419999999999987</v>
      </c>
      <c r="E450" s="462">
        <f t="shared" si="22"/>
        <v>81.419999999999987</v>
      </c>
    </row>
    <row r="451" spans="1:5" ht="24.6" customHeight="1" outlineLevel="1">
      <c r="A451" s="192" t="s">
        <v>8381</v>
      </c>
      <c r="B451" s="23" t="s">
        <v>8382</v>
      </c>
      <c r="C451" s="189" t="s">
        <v>8383</v>
      </c>
      <c r="D451" s="461">
        <v>81.419999999999987</v>
      </c>
      <c r="E451" s="462">
        <f t="shared" si="22"/>
        <v>81.419999999999987</v>
      </c>
    </row>
    <row r="452" spans="1:5" ht="27.6" customHeight="1" outlineLevel="1">
      <c r="A452" s="192" t="s">
        <v>419</v>
      </c>
      <c r="B452" s="23" t="s">
        <v>420</v>
      </c>
      <c r="C452" s="189" t="s">
        <v>20390</v>
      </c>
      <c r="D452" s="461">
        <v>114.53999999999998</v>
      </c>
      <c r="E452" s="462">
        <f t="shared" si="22"/>
        <v>114.53999999999998</v>
      </c>
    </row>
    <row r="453" spans="1:5" ht="27.6" customHeight="1" outlineLevel="1">
      <c r="A453" s="192" t="s">
        <v>679</v>
      </c>
      <c r="B453" s="23" t="s">
        <v>680</v>
      </c>
      <c r="C453" s="189" t="s">
        <v>20391</v>
      </c>
      <c r="D453" s="461">
        <v>56.579999999999991</v>
      </c>
      <c r="E453" s="462">
        <f t="shared" si="22"/>
        <v>56.579999999999991</v>
      </c>
    </row>
    <row r="454" spans="1:5" ht="27.6" customHeight="1" outlineLevel="1">
      <c r="A454" s="192" t="s">
        <v>1072</v>
      </c>
      <c r="B454" s="23" t="s">
        <v>1073</v>
      </c>
      <c r="C454" s="189" t="s">
        <v>20392</v>
      </c>
      <c r="D454" s="461">
        <v>302.21999999999997</v>
      </c>
      <c r="E454" s="462">
        <f t="shared" si="22"/>
        <v>302.21999999999997</v>
      </c>
    </row>
    <row r="455" spans="1:5" ht="27.6" customHeight="1" outlineLevel="1">
      <c r="A455" s="192" t="s">
        <v>8081</v>
      </c>
      <c r="B455" s="510" t="s">
        <v>8082</v>
      </c>
      <c r="C455" s="191" t="s">
        <v>8083</v>
      </c>
      <c r="D455" s="461">
        <v>343.62</v>
      </c>
      <c r="E455" s="462">
        <f t="shared" si="22"/>
        <v>343.62</v>
      </c>
    </row>
    <row r="456" spans="1:5" ht="27.6" customHeight="1" outlineLevel="1">
      <c r="A456" s="192" t="s">
        <v>20393</v>
      </c>
      <c r="B456" s="510" t="s">
        <v>20394</v>
      </c>
      <c r="C456" s="191" t="s">
        <v>20395</v>
      </c>
      <c r="D456" s="461">
        <v>53.819999999999993</v>
      </c>
      <c r="E456" s="462">
        <f t="shared" si="22"/>
        <v>53.819999999999993</v>
      </c>
    </row>
    <row r="457" spans="1:5" ht="27.6" customHeight="1" outlineLevel="1">
      <c r="A457" s="192" t="s">
        <v>20396</v>
      </c>
      <c r="B457" s="510" t="s">
        <v>20397</v>
      </c>
      <c r="C457" s="191" t="s">
        <v>20398</v>
      </c>
      <c r="D457" s="461">
        <v>274.61999999999995</v>
      </c>
      <c r="E457" s="462">
        <f t="shared" si="22"/>
        <v>274.61999999999995</v>
      </c>
    </row>
    <row r="458" spans="1:5" ht="27.6" customHeight="1" outlineLevel="1">
      <c r="A458" s="192" t="s">
        <v>20399</v>
      </c>
      <c r="B458" s="510" t="s">
        <v>20400</v>
      </c>
      <c r="C458" s="191" t="s">
        <v>20401</v>
      </c>
      <c r="D458" s="461">
        <v>592.01999999999987</v>
      </c>
      <c r="E458" s="462">
        <f t="shared" si="22"/>
        <v>592.01999999999987</v>
      </c>
    </row>
    <row r="459" spans="1:5" ht="27.6" customHeight="1" outlineLevel="1">
      <c r="A459" s="192" t="s">
        <v>7086</v>
      </c>
      <c r="B459" s="510" t="s">
        <v>7087</v>
      </c>
      <c r="C459" s="191" t="s">
        <v>20403</v>
      </c>
      <c r="D459" s="461">
        <v>302.21999999999997</v>
      </c>
      <c r="E459" s="462">
        <f t="shared" si="22"/>
        <v>302.21999999999997</v>
      </c>
    </row>
    <row r="460" spans="1:5" ht="27.6" customHeight="1" outlineLevel="1">
      <c r="A460" s="192" t="s">
        <v>8078</v>
      </c>
      <c r="B460" s="510" t="s">
        <v>8079</v>
      </c>
      <c r="C460" s="191" t="s">
        <v>8080</v>
      </c>
      <c r="D460" s="461">
        <v>343.62</v>
      </c>
      <c r="E460" s="462">
        <f t="shared" si="22"/>
        <v>343.62</v>
      </c>
    </row>
    <row r="461" spans="1:5" ht="27.6" customHeight="1" outlineLevel="1">
      <c r="A461" s="192" t="s">
        <v>7860</v>
      </c>
      <c r="B461" s="510" t="s">
        <v>7861</v>
      </c>
      <c r="C461" s="191" t="s">
        <v>7862</v>
      </c>
      <c r="D461" s="461">
        <v>523.02</v>
      </c>
      <c r="E461" s="462">
        <f t="shared" si="22"/>
        <v>523.02</v>
      </c>
    </row>
    <row r="462" spans="1:5" ht="27.6" customHeight="1" outlineLevel="1">
      <c r="A462" s="192" t="s">
        <v>20404</v>
      </c>
      <c r="B462" s="510" t="s">
        <v>20405</v>
      </c>
      <c r="C462" s="191" t="s">
        <v>20406</v>
      </c>
      <c r="D462" s="461">
        <v>95.219999999999985</v>
      </c>
      <c r="E462" s="462">
        <f t="shared" si="22"/>
        <v>95.219999999999985</v>
      </c>
    </row>
    <row r="463" spans="1:5" ht="27.6" customHeight="1" outlineLevel="1">
      <c r="A463" s="192" t="s">
        <v>19505</v>
      </c>
      <c r="B463" s="510" t="s">
        <v>19506</v>
      </c>
      <c r="C463" s="191" t="s">
        <v>19507</v>
      </c>
      <c r="D463" s="461">
        <v>302.21999999999997</v>
      </c>
      <c r="E463" s="462">
        <f t="shared" si="22"/>
        <v>302.21999999999997</v>
      </c>
    </row>
    <row r="464" spans="1:5" ht="27.6" customHeight="1" outlineLevel="1">
      <c r="A464" s="192" t="s">
        <v>19508</v>
      </c>
      <c r="B464" s="510" t="s">
        <v>19509</v>
      </c>
      <c r="C464" s="191" t="s">
        <v>19510</v>
      </c>
      <c r="D464" s="461">
        <v>178.01999999999995</v>
      </c>
      <c r="E464" s="462">
        <f t="shared" si="22"/>
        <v>178.01999999999995</v>
      </c>
    </row>
    <row r="465" spans="1:5" ht="27.6" customHeight="1" outlineLevel="1">
      <c r="A465" s="192" t="s">
        <v>19511</v>
      </c>
      <c r="B465" s="510" t="s">
        <v>19512</v>
      </c>
      <c r="C465" s="191" t="s">
        <v>19513</v>
      </c>
      <c r="D465" s="461">
        <v>67.61999999999999</v>
      </c>
      <c r="E465" s="462">
        <f t="shared" si="22"/>
        <v>67.61999999999999</v>
      </c>
    </row>
    <row r="466" spans="1:5" ht="27.6" customHeight="1" outlineLevel="1">
      <c r="A466" s="192" t="s">
        <v>19514</v>
      </c>
      <c r="B466" s="510" t="s">
        <v>19515</v>
      </c>
      <c r="C466" s="191" t="s">
        <v>19516</v>
      </c>
      <c r="D466" s="461">
        <v>81.419999999999987</v>
      </c>
      <c r="E466" s="462">
        <f t="shared" si="22"/>
        <v>81.419999999999987</v>
      </c>
    </row>
    <row r="467" spans="1:5" ht="24.6" customHeight="1" outlineLevel="1">
      <c r="A467" s="192" t="s">
        <v>20407</v>
      </c>
      <c r="B467" s="510" t="s">
        <v>20408</v>
      </c>
      <c r="C467" s="191" t="s">
        <v>20409</v>
      </c>
      <c r="D467" s="461">
        <v>260.81999999999994</v>
      </c>
      <c r="E467" s="462">
        <f t="shared" si="22"/>
        <v>260.81999999999994</v>
      </c>
    </row>
    <row r="468" spans="1:5" ht="24.6" customHeight="1" outlineLevel="1">
      <c r="A468" s="192" t="s">
        <v>421</v>
      </c>
      <c r="B468" s="510" t="s">
        <v>422</v>
      </c>
      <c r="C468" s="191" t="s">
        <v>20410</v>
      </c>
      <c r="D468" s="461">
        <v>149.04</v>
      </c>
      <c r="E468" s="462">
        <f t="shared" si="22"/>
        <v>149.04</v>
      </c>
    </row>
    <row r="469" spans="1:5" ht="27.6" customHeight="1" outlineLevel="1">
      <c r="A469" s="192" t="s">
        <v>29</v>
      </c>
      <c r="B469" s="510" t="s">
        <v>376</v>
      </c>
      <c r="C469" s="191" t="s">
        <v>20411</v>
      </c>
      <c r="D469" s="461">
        <v>103.49999999999999</v>
      </c>
      <c r="E469" s="462">
        <f t="shared" si="22"/>
        <v>103.49999999999999</v>
      </c>
    </row>
    <row r="470" spans="1:5" ht="27.6" customHeight="1" outlineLevel="1">
      <c r="A470" s="192" t="s">
        <v>7445</v>
      </c>
      <c r="B470" s="510" t="s">
        <v>7446</v>
      </c>
      <c r="C470" s="191" t="s">
        <v>20412</v>
      </c>
      <c r="D470" s="461">
        <v>205.61999999999998</v>
      </c>
      <c r="E470" s="462">
        <f t="shared" si="22"/>
        <v>205.61999999999998</v>
      </c>
    </row>
    <row r="471" spans="1:5" outlineLevel="1">
      <c r="A471" s="192" t="s">
        <v>20413</v>
      </c>
      <c r="B471" s="510" t="s">
        <v>20414</v>
      </c>
      <c r="C471" s="191" t="s">
        <v>20415</v>
      </c>
      <c r="D471" s="461">
        <v>12.419999999999998</v>
      </c>
      <c r="E471" s="462">
        <f t="shared" si="22"/>
        <v>12.419999999999998</v>
      </c>
    </row>
    <row r="472" spans="1:5" ht="27.6" customHeight="1" outlineLevel="1">
      <c r="A472" s="192" t="s">
        <v>20416</v>
      </c>
      <c r="B472" s="510" t="s">
        <v>20417</v>
      </c>
      <c r="C472" s="191" t="s">
        <v>20418</v>
      </c>
      <c r="D472" s="461">
        <v>302.21999999999997</v>
      </c>
      <c r="E472" s="462">
        <f t="shared" si="22"/>
        <v>302.21999999999997</v>
      </c>
    </row>
    <row r="473" spans="1:5" ht="26.4" outlineLevel="1">
      <c r="A473" s="192" t="s">
        <v>20419</v>
      </c>
      <c r="B473" s="510" t="s">
        <v>20420</v>
      </c>
      <c r="C473" s="191" t="s">
        <v>20421</v>
      </c>
      <c r="D473" s="461">
        <v>150.41999999999996</v>
      </c>
      <c r="E473" s="462">
        <f t="shared" si="22"/>
        <v>150.41999999999996</v>
      </c>
    </row>
    <row r="474" spans="1:5" ht="27.6" customHeight="1" outlineLevel="1">
      <c r="A474" s="192" t="s">
        <v>116</v>
      </c>
      <c r="B474" s="510" t="s">
        <v>423</v>
      </c>
      <c r="C474" s="191" t="s">
        <v>8411</v>
      </c>
      <c r="D474" s="461">
        <v>69</v>
      </c>
      <c r="E474" s="462">
        <f t="shared" si="22"/>
        <v>69</v>
      </c>
    </row>
    <row r="475" spans="1:5" ht="14.4" customHeight="1" outlineLevel="1">
      <c r="A475" s="192" t="s">
        <v>20422</v>
      </c>
      <c r="B475" s="510" t="s">
        <v>20423</v>
      </c>
      <c r="C475" s="191" t="s">
        <v>20424</v>
      </c>
      <c r="D475" s="461">
        <v>45.54</v>
      </c>
      <c r="E475" s="462">
        <f t="shared" si="22"/>
        <v>45.54</v>
      </c>
    </row>
    <row r="476" spans="1:5" ht="24.6" customHeight="1" outlineLevel="1">
      <c r="A476" s="192" t="s">
        <v>20425</v>
      </c>
      <c r="B476" s="510" t="s">
        <v>20426</v>
      </c>
      <c r="C476" s="191" t="s">
        <v>20427</v>
      </c>
      <c r="D476" s="461">
        <v>81.419999999999987</v>
      </c>
      <c r="E476" s="462">
        <f t="shared" si="22"/>
        <v>81.419999999999987</v>
      </c>
    </row>
    <row r="477" spans="1:5" ht="25.2" customHeight="1" outlineLevel="1">
      <c r="A477" s="192" t="s">
        <v>20428</v>
      </c>
      <c r="B477" s="510" t="s">
        <v>20429</v>
      </c>
      <c r="C477" s="191" t="s">
        <v>20430</v>
      </c>
      <c r="D477" s="461">
        <v>311.87999999999994</v>
      </c>
      <c r="E477" s="462">
        <f t="shared" si="22"/>
        <v>311.87999999999994</v>
      </c>
    </row>
    <row r="478" spans="1:5" ht="24.6" customHeight="1" outlineLevel="1">
      <c r="A478" s="192" t="s">
        <v>20431</v>
      </c>
      <c r="B478" s="68" t="s">
        <v>20432</v>
      </c>
      <c r="C478" s="189" t="s">
        <v>20433</v>
      </c>
      <c r="D478" s="461">
        <v>172.5</v>
      </c>
      <c r="E478" s="462">
        <f t="shared" si="22"/>
        <v>172.5</v>
      </c>
    </row>
    <row r="479" spans="1:5" ht="12.6" customHeight="1" outlineLevel="1">
      <c r="A479" s="192" t="s">
        <v>20434</v>
      </c>
      <c r="B479" s="68" t="s">
        <v>20435</v>
      </c>
      <c r="C479" s="189" t="s">
        <v>20436</v>
      </c>
      <c r="D479" s="461">
        <v>302.21999999999997</v>
      </c>
      <c r="E479" s="462">
        <f t="shared" si="22"/>
        <v>302.21999999999997</v>
      </c>
    </row>
    <row r="480" spans="1:5" ht="27" customHeight="1" outlineLevel="1">
      <c r="A480" s="192" t="s">
        <v>20437</v>
      </c>
      <c r="B480" s="68" t="s">
        <v>20438</v>
      </c>
      <c r="C480" s="189" t="s">
        <v>20439</v>
      </c>
      <c r="D480" s="461">
        <v>53.819999999999993</v>
      </c>
      <c r="E480" s="462">
        <f t="shared" si="22"/>
        <v>53.819999999999993</v>
      </c>
    </row>
    <row r="481" spans="1:5" ht="27" customHeight="1" outlineLevel="1">
      <c r="A481" s="192" t="s">
        <v>20440</v>
      </c>
      <c r="B481" s="68" t="s">
        <v>20441</v>
      </c>
      <c r="C481" s="189" t="s">
        <v>20442</v>
      </c>
      <c r="D481" s="461">
        <v>53.819999999999993</v>
      </c>
      <c r="E481" s="462">
        <f t="shared" si="22"/>
        <v>53.819999999999993</v>
      </c>
    </row>
    <row r="482" spans="1:5" ht="27" customHeight="1" outlineLevel="1">
      <c r="A482" s="192" t="s">
        <v>20443</v>
      </c>
      <c r="B482" s="68" t="s">
        <v>20444</v>
      </c>
      <c r="C482" s="189" t="s">
        <v>20445</v>
      </c>
      <c r="D482" s="461">
        <v>109.01999999999998</v>
      </c>
      <c r="E482" s="462">
        <f t="shared" si="22"/>
        <v>109.01999999999998</v>
      </c>
    </row>
    <row r="483" spans="1:5" ht="27" customHeight="1" outlineLevel="1">
      <c r="A483" s="174" t="s">
        <v>20446</v>
      </c>
      <c r="B483" s="23" t="s">
        <v>20447</v>
      </c>
      <c r="C483" s="189" t="s">
        <v>20448</v>
      </c>
      <c r="D483" s="461">
        <v>53.819999999999993</v>
      </c>
      <c r="E483" s="462">
        <f t="shared" si="22"/>
        <v>53.819999999999993</v>
      </c>
    </row>
    <row r="484" spans="1:5" ht="27" customHeight="1" outlineLevel="1">
      <c r="A484" s="174" t="s">
        <v>20449</v>
      </c>
      <c r="B484" s="23" t="s">
        <v>20450</v>
      </c>
      <c r="C484" s="189" t="s">
        <v>20451</v>
      </c>
      <c r="D484" s="461">
        <v>40.019999999999996</v>
      </c>
      <c r="E484" s="462">
        <f t="shared" si="22"/>
        <v>40.019999999999996</v>
      </c>
    </row>
    <row r="485" spans="1:5" ht="27" customHeight="1" outlineLevel="1">
      <c r="A485" s="174" t="s">
        <v>20458</v>
      </c>
      <c r="B485" s="23" t="s">
        <v>20459</v>
      </c>
      <c r="C485" s="189" t="s">
        <v>20460</v>
      </c>
      <c r="D485" s="461">
        <v>67.61999999999999</v>
      </c>
      <c r="E485" s="462">
        <f t="shared" si="22"/>
        <v>67.61999999999999</v>
      </c>
    </row>
    <row r="486" spans="1:5" ht="27" customHeight="1" outlineLevel="1">
      <c r="A486" s="190" t="s">
        <v>20461</v>
      </c>
      <c r="B486" s="465" t="s">
        <v>20462</v>
      </c>
      <c r="C486" s="189" t="s">
        <v>20463</v>
      </c>
      <c r="D486" s="461">
        <v>53.819999999999993</v>
      </c>
      <c r="E486" s="462">
        <f t="shared" si="22"/>
        <v>53.819999999999993</v>
      </c>
    </row>
    <row r="487" spans="1:5" ht="27" customHeight="1" outlineLevel="1">
      <c r="A487" s="174" t="s">
        <v>20464</v>
      </c>
      <c r="B487" s="465" t="s">
        <v>20465</v>
      </c>
      <c r="C487" s="189" t="s">
        <v>20466</v>
      </c>
      <c r="D487" s="461">
        <v>53.819999999999993</v>
      </c>
      <c r="E487" s="462">
        <f t="shared" si="22"/>
        <v>53.819999999999993</v>
      </c>
    </row>
    <row r="488" spans="1:5" ht="27" customHeight="1" outlineLevel="1">
      <c r="A488" s="174" t="s">
        <v>20467</v>
      </c>
      <c r="B488" s="23" t="s">
        <v>20468</v>
      </c>
      <c r="C488" s="189" t="s">
        <v>20469</v>
      </c>
      <c r="D488" s="461">
        <v>45.54</v>
      </c>
      <c r="E488" s="462">
        <f t="shared" si="22"/>
        <v>45.54</v>
      </c>
    </row>
    <row r="489" spans="1:5" ht="27" customHeight="1" outlineLevel="1">
      <c r="A489" s="174" t="s">
        <v>20470</v>
      </c>
      <c r="B489" s="23" t="s">
        <v>20471</v>
      </c>
      <c r="C489" s="189" t="s">
        <v>20472</v>
      </c>
      <c r="D489" s="461">
        <v>45.54</v>
      </c>
      <c r="E489" s="462">
        <f t="shared" ref="E489:E552" si="23">D489*(1-$E$5)</f>
        <v>45.54</v>
      </c>
    </row>
    <row r="490" spans="1:5" ht="27" customHeight="1" outlineLevel="1">
      <c r="A490" s="174" t="s">
        <v>20473</v>
      </c>
      <c r="B490" s="23" t="s">
        <v>20474</v>
      </c>
      <c r="C490" s="189" t="s">
        <v>20475</v>
      </c>
      <c r="D490" s="461">
        <v>56.579999999999991</v>
      </c>
      <c r="E490" s="462">
        <f t="shared" si="23"/>
        <v>56.579999999999991</v>
      </c>
    </row>
    <row r="491" spans="1:5" ht="14.55" customHeight="1" outlineLevel="1">
      <c r="A491" s="174" t="s">
        <v>22652</v>
      </c>
      <c r="B491" s="23" t="s">
        <v>22653</v>
      </c>
      <c r="C491" s="189" t="s">
        <v>22654</v>
      </c>
      <c r="D491" s="461">
        <v>81.419999999999987</v>
      </c>
      <c r="E491" s="462">
        <f t="shared" si="23"/>
        <v>81.419999999999987</v>
      </c>
    </row>
    <row r="492" spans="1:5" ht="24.6" customHeight="1" outlineLevel="1">
      <c r="A492" s="192" t="s">
        <v>20476</v>
      </c>
      <c r="B492" s="68" t="s">
        <v>20477</v>
      </c>
      <c r="C492" s="191" t="s">
        <v>20478</v>
      </c>
      <c r="D492" s="461">
        <v>45.54</v>
      </c>
      <c r="E492" s="462">
        <f t="shared" si="23"/>
        <v>45.54</v>
      </c>
    </row>
    <row r="493" spans="1:5" ht="27" customHeight="1" outlineLevel="1">
      <c r="A493" s="192" t="s">
        <v>6596</v>
      </c>
      <c r="B493" s="68" t="s">
        <v>6597</v>
      </c>
      <c r="C493" s="191" t="s">
        <v>20479</v>
      </c>
      <c r="D493" s="461">
        <v>45.54</v>
      </c>
      <c r="E493" s="462">
        <f t="shared" si="23"/>
        <v>45.54</v>
      </c>
    </row>
    <row r="494" spans="1:5" ht="27" customHeight="1" outlineLevel="1">
      <c r="A494" s="192" t="s">
        <v>20481</v>
      </c>
      <c r="B494" s="68" t="s">
        <v>7847</v>
      </c>
      <c r="C494" s="191" t="s">
        <v>20482</v>
      </c>
      <c r="D494" s="461">
        <v>56.579999999999991</v>
      </c>
      <c r="E494" s="462">
        <f t="shared" si="23"/>
        <v>56.579999999999991</v>
      </c>
    </row>
    <row r="495" spans="1:5" ht="24.6" customHeight="1" outlineLevel="1">
      <c r="A495" s="192" t="s">
        <v>20483</v>
      </c>
      <c r="B495" s="68" t="s">
        <v>20484</v>
      </c>
      <c r="C495" s="191" t="s">
        <v>20485</v>
      </c>
      <c r="D495" s="461">
        <v>80.039999999999992</v>
      </c>
      <c r="E495" s="462">
        <f t="shared" si="23"/>
        <v>80.039999999999992</v>
      </c>
    </row>
    <row r="496" spans="1:5" ht="27.6" customHeight="1" outlineLevel="1">
      <c r="A496" s="192" t="s">
        <v>20486</v>
      </c>
      <c r="B496" s="68" t="s">
        <v>20487</v>
      </c>
      <c r="C496" s="187" t="s">
        <v>20488</v>
      </c>
      <c r="D496" s="461">
        <v>164.21999999999997</v>
      </c>
      <c r="E496" s="462">
        <f t="shared" si="23"/>
        <v>164.21999999999997</v>
      </c>
    </row>
    <row r="497" spans="1:5" ht="27.6" customHeight="1" outlineLevel="1">
      <c r="A497" s="192" t="s">
        <v>19502</v>
      </c>
      <c r="B497" s="68" t="s">
        <v>19503</v>
      </c>
      <c r="C497" s="191" t="s">
        <v>19504</v>
      </c>
      <c r="D497" s="461">
        <v>136.61999999999998</v>
      </c>
      <c r="E497" s="462">
        <f t="shared" si="23"/>
        <v>136.61999999999998</v>
      </c>
    </row>
    <row r="498" spans="1:5" ht="27.6" customHeight="1" outlineLevel="1">
      <c r="A498" s="192" t="s">
        <v>20489</v>
      </c>
      <c r="B498" s="68" t="s">
        <v>20490</v>
      </c>
      <c r="C498" s="191" t="s">
        <v>20491</v>
      </c>
      <c r="D498" s="461">
        <v>95.219999999999985</v>
      </c>
      <c r="E498" s="462">
        <f t="shared" si="23"/>
        <v>95.219999999999985</v>
      </c>
    </row>
    <row r="499" spans="1:5" ht="27.6" customHeight="1" outlineLevel="1">
      <c r="A499" s="192" t="s">
        <v>7088</v>
      </c>
      <c r="B499" s="510" t="s">
        <v>7089</v>
      </c>
      <c r="C499" s="187" t="s">
        <v>20492</v>
      </c>
      <c r="D499" s="461">
        <v>302.21999999999997</v>
      </c>
      <c r="E499" s="462">
        <f t="shared" si="23"/>
        <v>302.21999999999997</v>
      </c>
    </row>
    <row r="500" spans="1:5" ht="27.6" customHeight="1" outlineLevel="1">
      <c r="A500" s="192" t="s">
        <v>20493</v>
      </c>
      <c r="B500" s="510" t="s">
        <v>20494</v>
      </c>
      <c r="C500" s="187" t="s">
        <v>20495</v>
      </c>
      <c r="D500" s="461">
        <v>178.01999999999995</v>
      </c>
      <c r="E500" s="462">
        <f t="shared" si="23"/>
        <v>178.01999999999995</v>
      </c>
    </row>
    <row r="501" spans="1:5" ht="26.4" outlineLevel="1">
      <c r="A501" s="192" t="s">
        <v>20496</v>
      </c>
      <c r="B501" s="23" t="s">
        <v>20497</v>
      </c>
      <c r="C501" s="189" t="s">
        <v>20498</v>
      </c>
      <c r="D501" s="461">
        <v>103.49999999999999</v>
      </c>
      <c r="E501" s="462">
        <f t="shared" si="23"/>
        <v>103.49999999999999</v>
      </c>
    </row>
    <row r="502" spans="1:5" ht="27.6" customHeight="1" outlineLevel="1">
      <c r="A502" s="192" t="s">
        <v>20499</v>
      </c>
      <c r="B502" s="23" t="s">
        <v>20500</v>
      </c>
      <c r="C502" s="189" t="s">
        <v>20501</v>
      </c>
      <c r="D502" s="461">
        <v>150.41999999999996</v>
      </c>
      <c r="E502" s="462">
        <f t="shared" si="23"/>
        <v>150.41999999999996</v>
      </c>
    </row>
    <row r="503" spans="1:5" ht="27" customHeight="1" outlineLevel="1">
      <c r="A503" s="192" t="s">
        <v>20503</v>
      </c>
      <c r="B503" s="23" t="s">
        <v>20504</v>
      </c>
      <c r="C503" s="189" t="s">
        <v>20505</v>
      </c>
      <c r="D503" s="461">
        <v>164.21999999999997</v>
      </c>
      <c r="E503" s="462">
        <f t="shared" si="23"/>
        <v>164.21999999999997</v>
      </c>
    </row>
    <row r="504" spans="1:5" ht="27" customHeight="1" outlineLevel="1">
      <c r="A504" s="192" t="s">
        <v>1074</v>
      </c>
      <c r="B504" s="23" t="s">
        <v>1075</v>
      </c>
      <c r="C504" s="189" t="s">
        <v>20506</v>
      </c>
      <c r="D504" s="461">
        <v>95.219999999999985</v>
      </c>
      <c r="E504" s="462">
        <f t="shared" si="23"/>
        <v>95.219999999999985</v>
      </c>
    </row>
    <row r="505" spans="1:5" ht="27" customHeight="1" outlineLevel="1">
      <c r="A505" s="192" t="s">
        <v>19689</v>
      </c>
      <c r="B505" s="23" t="s">
        <v>19690</v>
      </c>
      <c r="C505" s="189" t="s">
        <v>19691</v>
      </c>
      <c r="D505" s="461">
        <v>81.419999999999987</v>
      </c>
      <c r="E505" s="462">
        <f t="shared" si="23"/>
        <v>81.419999999999987</v>
      </c>
    </row>
    <row r="506" spans="1:5" ht="27" customHeight="1" outlineLevel="1">
      <c r="A506" s="192" t="s">
        <v>20510</v>
      </c>
      <c r="B506" s="510" t="s">
        <v>20511</v>
      </c>
      <c r="C506" s="191" t="s">
        <v>20512</v>
      </c>
      <c r="D506" s="461">
        <v>219.41999999999996</v>
      </c>
      <c r="E506" s="462">
        <f t="shared" si="23"/>
        <v>219.41999999999996</v>
      </c>
    </row>
    <row r="507" spans="1:5" ht="27" customHeight="1" outlineLevel="1">
      <c r="A507" s="192" t="s">
        <v>7926</v>
      </c>
      <c r="B507" s="510" t="s">
        <v>7927</v>
      </c>
      <c r="C507" s="191" t="s">
        <v>7928</v>
      </c>
      <c r="D507" s="461">
        <v>178.01999999999995</v>
      </c>
      <c r="E507" s="462">
        <f t="shared" si="23"/>
        <v>178.01999999999995</v>
      </c>
    </row>
    <row r="508" spans="1:5" ht="27" customHeight="1" outlineLevel="1">
      <c r="A508" s="192" t="s">
        <v>7858</v>
      </c>
      <c r="B508" s="510" t="s">
        <v>7859</v>
      </c>
      <c r="C508" s="191" t="s">
        <v>20513</v>
      </c>
      <c r="D508" s="461">
        <v>69</v>
      </c>
      <c r="E508" s="462">
        <f t="shared" si="23"/>
        <v>69</v>
      </c>
    </row>
    <row r="509" spans="1:5" ht="27" customHeight="1" outlineLevel="1">
      <c r="A509" s="192" t="s">
        <v>20514</v>
      </c>
      <c r="B509" s="510" t="s">
        <v>20515</v>
      </c>
      <c r="C509" s="191" t="s">
        <v>20516</v>
      </c>
      <c r="D509" s="461">
        <v>81.419999999999987</v>
      </c>
      <c r="E509" s="462">
        <f t="shared" si="23"/>
        <v>81.419999999999987</v>
      </c>
    </row>
    <row r="510" spans="1:5" outlineLevel="1">
      <c r="A510" s="192" t="s">
        <v>20517</v>
      </c>
      <c r="B510" s="510" t="s">
        <v>20518</v>
      </c>
      <c r="C510" s="191" t="s">
        <v>20519</v>
      </c>
      <c r="D510" s="461">
        <v>564.41999999999996</v>
      </c>
      <c r="E510" s="462">
        <f t="shared" si="23"/>
        <v>564.41999999999996</v>
      </c>
    </row>
    <row r="511" spans="1:5" outlineLevel="1">
      <c r="A511" s="192" t="s">
        <v>20520</v>
      </c>
      <c r="B511" s="510" t="s">
        <v>20521</v>
      </c>
      <c r="C511" s="191" t="s">
        <v>20522</v>
      </c>
      <c r="D511" s="461">
        <v>619.61999999999989</v>
      </c>
      <c r="E511" s="462">
        <f t="shared" si="23"/>
        <v>619.61999999999989</v>
      </c>
    </row>
    <row r="512" spans="1:5" ht="27" customHeight="1" outlineLevel="1">
      <c r="A512" s="192" t="s">
        <v>20523</v>
      </c>
      <c r="B512" s="510" t="s">
        <v>20524</v>
      </c>
      <c r="C512" s="191" t="s">
        <v>20525</v>
      </c>
      <c r="D512" s="461">
        <v>150.41999999999996</v>
      </c>
      <c r="E512" s="462">
        <f t="shared" si="23"/>
        <v>150.41999999999996</v>
      </c>
    </row>
    <row r="513" spans="1:5" ht="27" customHeight="1" outlineLevel="1">
      <c r="A513" s="192" t="s">
        <v>21074</v>
      </c>
      <c r="B513" s="510" t="s">
        <v>21075</v>
      </c>
      <c r="C513" s="191" t="s">
        <v>21076</v>
      </c>
      <c r="D513" s="461">
        <v>219.41999999999996</v>
      </c>
      <c r="E513" s="462">
        <f t="shared" si="23"/>
        <v>219.41999999999996</v>
      </c>
    </row>
    <row r="514" spans="1:5" ht="26.4" outlineLevel="1">
      <c r="A514" s="192" t="s">
        <v>21077</v>
      </c>
      <c r="B514" s="510" t="s">
        <v>21078</v>
      </c>
      <c r="C514" s="191" t="s">
        <v>21079</v>
      </c>
      <c r="D514" s="461">
        <v>247.01999999999995</v>
      </c>
      <c r="E514" s="462">
        <f t="shared" si="23"/>
        <v>247.01999999999995</v>
      </c>
    </row>
    <row r="515" spans="1:5" ht="26.4" outlineLevel="1">
      <c r="A515" s="192" t="s">
        <v>60</v>
      </c>
      <c r="B515" s="510" t="s">
        <v>374</v>
      </c>
      <c r="C515" s="191" t="s">
        <v>20529</v>
      </c>
      <c r="D515" s="461">
        <v>114.53999999999998</v>
      </c>
      <c r="E515" s="462">
        <f t="shared" si="23"/>
        <v>114.53999999999998</v>
      </c>
    </row>
    <row r="516" spans="1:5" outlineLevel="1">
      <c r="A516" s="192" t="s">
        <v>90</v>
      </c>
      <c r="B516" s="510" t="s">
        <v>375</v>
      </c>
      <c r="C516" s="191" t="s">
        <v>20530</v>
      </c>
      <c r="D516" s="461">
        <v>161.46</v>
      </c>
      <c r="E516" s="462">
        <f t="shared" si="23"/>
        <v>161.46</v>
      </c>
    </row>
    <row r="517" spans="1:5" outlineLevel="1">
      <c r="A517" s="192" t="s">
        <v>20531</v>
      </c>
      <c r="B517" s="510" t="s">
        <v>20532</v>
      </c>
      <c r="C517" s="191" t="s">
        <v>20533</v>
      </c>
      <c r="D517" s="461">
        <v>91.08</v>
      </c>
      <c r="E517" s="462">
        <f t="shared" si="23"/>
        <v>91.08</v>
      </c>
    </row>
    <row r="518" spans="1:5" ht="28.2" customHeight="1" outlineLevel="1">
      <c r="A518" s="511">
        <v>21764</v>
      </c>
      <c r="B518" s="510" t="s">
        <v>20534</v>
      </c>
      <c r="C518" s="191" t="s">
        <v>20535</v>
      </c>
      <c r="D518" s="461">
        <v>52.44</v>
      </c>
      <c r="E518" s="462">
        <f t="shared" si="23"/>
        <v>52.44</v>
      </c>
    </row>
    <row r="519" spans="1:5" ht="27.6" customHeight="1" outlineLevel="1">
      <c r="A519" s="192" t="s">
        <v>20536</v>
      </c>
      <c r="B519" s="510" t="s">
        <v>20537</v>
      </c>
      <c r="C519" s="191" t="s">
        <v>25546</v>
      </c>
      <c r="D519" s="461">
        <v>22.08</v>
      </c>
      <c r="E519" s="462">
        <f t="shared" si="23"/>
        <v>22.08</v>
      </c>
    </row>
    <row r="520" spans="1:5" outlineLevel="1">
      <c r="A520" s="192" t="s">
        <v>20538</v>
      </c>
      <c r="B520" s="510" t="s">
        <v>20539</v>
      </c>
      <c r="C520" s="191" t="s">
        <v>20540</v>
      </c>
      <c r="D520" s="461">
        <v>22.08</v>
      </c>
      <c r="E520" s="462">
        <f t="shared" si="23"/>
        <v>22.08</v>
      </c>
    </row>
    <row r="521" spans="1:5" ht="39.6" outlineLevel="1">
      <c r="A521" s="511" t="s">
        <v>45</v>
      </c>
      <c r="B521" s="510" t="s">
        <v>20541</v>
      </c>
      <c r="C521" s="191" t="s">
        <v>20542</v>
      </c>
      <c r="D521" s="461">
        <v>45.54</v>
      </c>
      <c r="E521" s="462">
        <f t="shared" si="23"/>
        <v>45.54</v>
      </c>
    </row>
    <row r="522" spans="1:5" ht="24.6" customHeight="1" outlineLevel="1">
      <c r="A522" s="192" t="s">
        <v>22655</v>
      </c>
      <c r="B522" s="510" t="s">
        <v>22656</v>
      </c>
      <c r="C522" s="191" t="s">
        <v>22657</v>
      </c>
      <c r="D522" s="461">
        <v>33.119999999999997</v>
      </c>
      <c r="E522" s="462">
        <f t="shared" si="23"/>
        <v>33.119999999999997</v>
      </c>
    </row>
    <row r="523" spans="1:5" ht="26.4" outlineLevel="1">
      <c r="A523" s="192" t="s">
        <v>20543</v>
      </c>
      <c r="B523" s="510" t="s">
        <v>20544</v>
      </c>
      <c r="C523" s="191" t="s">
        <v>20545</v>
      </c>
      <c r="D523" s="461">
        <v>26.22</v>
      </c>
      <c r="E523" s="462">
        <f t="shared" si="23"/>
        <v>26.22</v>
      </c>
    </row>
    <row r="524" spans="1:5" ht="26.4" outlineLevel="1">
      <c r="A524" s="192" t="s">
        <v>20546</v>
      </c>
      <c r="B524" s="510" t="s">
        <v>20547</v>
      </c>
      <c r="C524" s="191" t="s">
        <v>20548</v>
      </c>
      <c r="D524" s="461">
        <v>67.61999999999999</v>
      </c>
      <c r="E524" s="462">
        <f t="shared" si="23"/>
        <v>67.61999999999999</v>
      </c>
    </row>
    <row r="525" spans="1:5" ht="27.6" customHeight="1" outlineLevel="1">
      <c r="A525" s="192" t="s">
        <v>20549</v>
      </c>
      <c r="B525" s="510" t="s">
        <v>20550</v>
      </c>
      <c r="C525" s="191" t="s">
        <v>20551</v>
      </c>
      <c r="D525" s="461">
        <v>122.82</v>
      </c>
      <c r="E525" s="462">
        <f t="shared" si="23"/>
        <v>122.82</v>
      </c>
    </row>
    <row r="526" spans="1:5" ht="24.6" customHeight="1" outlineLevel="1">
      <c r="A526" s="192" t="s">
        <v>20552</v>
      </c>
      <c r="B526" s="510" t="s">
        <v>20553</v>
      </c>
      <c r="C526" s="191" t="s">
        <v>20554</v>
      </c>
      <c r="D526" s="461">
        <v>311.87999999999994</v>
      </c>
      <c r="E526" s="462">
        <f t="shared" si="23"/>
        <v>311.87999999999994</v>
      </c>
    </row>
    <row r="527" spans="1:5" ht="31.2" customHeight="1" outlineLevel="1">
      <c r="A527" s="192" t="s">
        <v>20555</v>
      </c>
      <c r="B527" s="68" t="s">
        <v>20556</v>
      </c>
      <c r="C527" s="189" t="s">
        <v>20557</v>
      </c>
      <c r="D527" s="461">
        <v>45.54</v>
      </c>
      <c r="E527" s="462">
        <f t="shared" si="23"/>
        <v>45.54</v>
      </c>
    </row>
    <row r="528" spans="1:5" ht="24.6" customHeight="1" outlineLevel="1">
      <c r="A528" s="192" t="s">
        <v>20558</v>
      </c>
      <c r="B528" s="68" t="s">
        <v>20559</v>
      </c>
      <c r="C528" s="189" t="s">
        <v>20560</v>
      </c>
      <c r="D528" s="461">
        <v>56.579999999999991</v>
      </c>
      <c r="E528" s="462">
        <f t="shared" si="23"/>
        <v>56.579999999999991</v>
      </c>
    </row>
    <row r="529" spans="1:5" ht="24.6" customHeight="1" outlineLevel="1">
      <c r="A529" s="192" t="s">
        <v>20561</v>
      </c>
      <c r="B529" s="68" t="s">
        <v>20562</v>
      </c>
      <c r="C529" s="189" t="s">
        <v>20563</v>
      </c>
      <c r="D529" s="461">
        <v>33.119999999999997</v>
      </c>
      <c r="E529" s="462">
        <f t="shared" si="23"/>
        <v>33.119999999999997</v>
      </c>
    </row>
    <row r="530" spans="1:5" ht="28.2" customHeight="1" outlineLevel="1">
      <c r="A530" s="192" t="s">
        <v>20564</v>
      </c>
      <c r="B530" s="68" t="s">
        <v>20565</v>
      </c>
      <c r="C530" s="189" t="s">
        <v>20566</v>
      </c>
      <c r="D530" s="461">
        <v>109.01999999999998</v>
      </c>
      <c r="E530" s="462">
        <f t="shared" si="23"/>
        <v>109.01999999999998</v>
      </c>
    </row>
    <row r="531" spans="1:5" ht="28.2" customHeight="1" outlineLevel="1">
      <c r="A531" s="192" t="s">
        <v>20567</v>
      </c>
      <c r="B531" s="68" t="s">
        <v>20568</v>
      </c>
      <c r="C531" s="189" t="s">
        <v>20569</v>
      </c>
      <c r="D531" s="461">
        <v>150.41999999999996</v>
      </c>
      <c r="E531" s="462">
        <f t="shared" si="23"/>
        <v>150.41999999999996</v>
      </c>
    </row>
    <row r="532" spans="1:5" ht="28.2" customHeight="1" outlineLevel="1">
      <c r="A532" s="174" t="s">
        <v>20570</v>
      </c>
      <c r="B532" s="23" t="s">
        <v>20571</v>
      </c>
      <c r="C532" s="189" t="s">
        <v>20572</v>
      </c>
      <c r="D532" s="461">
        <v>53.819999999999993</v>
      </c>
      <c r="E532" s="462">
        <f t="shared" si="23"/>
        <v>53.819999999999993</v>
      </c>
    </row>
    <row r="533" spans="1:5" ht="28.2" customHeight="1" outlineLevel="1">
      <c r="A533" s="174" t="s">
        <v>20573</v>
      </c>
      <c r="B533" s="23" t="s">
        <v>20574</v>
      </c>
      <c r="C533" s="189" t="s">
        <v>20575</v>
      </c>
      <c r="D533" s="461">
        <v>103.49999999999999</v>
      </c>
      <c r="E533" s="462">
        <f t="shared" si="23"/>
        <v>103.49999999999999</v>
      </c>
    </row>
    <row r="534" spans="1:5" ht="28.2" customHeight="1" outlineLevel="1">
      <c r="A534" s="174" t="s">
        <v>20579</v>
      </c>
      <c r="B534" s="23" t="s">
        <v>20580</v>
      </c>
      <c r="C534" s="189" t="s">
        <v>20581</v>
      </c>
      <c r="D534" s="461">
        <v>33.119999999999997</v>
      </c>
      <c r="E534" s="462">
        <f t="shared" si="23"/>
        <v>33.119999999999997</v>
      </c>
    </row>
    <row r="535" spans="1:5" ht="26.4" outlineLevel="1">
      <c r="A535" s="190" t="s">
        <v>20582</v>
      </c>
      <c r="B535" s="465" t="s">
        <v>20583</v>
      </c>
      <c r="C535" s="189" t="s">
        <v>20584</v>
      </c>
      <c r="D535" s="461">
        <v>184.91999999999996</v>
      </c>
      <c r="E535" s="462">
        <f t="shared" si="23"/>
        <v>184.91999999999996</v>
      </c>
    </row>
    <row r="536" spans="1:5" ht="27" customHeight="1" outlineLevel="1">
      <c r="A536" s="174" t="s">
        <v>20591</v>
      </c>
      <c r="B536" s="465" t="s">
        <v>20592</v>
      </c>
      <c r="C536" s="189" t="s">
        <v>20593</v>
      </c>
      <c r="D536" s="461">
        <v>81.419999999999987</v>
      </c>
      <c r="E536" s="462">
        <f t="shared" si="23"/>
        <v>81.419999999999987</v>
      </c>
    </row>
    <row r="537" spans="1:5" outlineLevel="1">
      <c r="A537" s="174" t="s">
        <v>20594</v>
      </c>
      <c r="B537" s="23" t="s">
        <v>20595</v>
      </c>
      <c r="C537" s="189" t="s">
        <v>20596</v>
      </c>
      <c r="D537" s="461">
        <v>150.41999999999996</v>
      </c>
      <c r="E537" s="462">
        <f t="shared" si="23"/>
        <v>150.41999999999996</v>
      </c>
    </row>
    <row r="538" spans="1:5" ht="29.4" customHeight="1" outlineLevel="1">
      <c r="A538" s="174" t="s">
        <v>20600</v>
      </c>
      <c r="B538" s="23" t="s">
        <v>20601</v>
      </c>
      <c r="C538" s="189" t="s">
        <v>20602</v>
      </c>
      <c r="D538" s="461">
        <v>33.119999999999997</v>
      </c>
      <c r="E538" s="462">
        <f t="shared" si="23"/>
        <v>33.119999999999997</v>
      </c>
    </row>
    <row r="539" spans="1:5" ht="27" customHeight="1" outlineLevel="1">
      <c r="A539" s="174" t="s">
        <v>20606</v>
      </c>
      <c r="B539" s="23" t="s">
        <v>20607</v>
      </c>
      <c r="C539" s="189" t="s">
        <v>20608</v>
      </c>
      <c r="D539" s="461">
        <v>45.54</v>
      </c>
      <c r="E539" s="462">
        <f t="shared" si="23"/>
        <v>45.54</v>
      </c>
    </row>
    <row r="540" spans="1:5" ht="39.6" outlineLevel="1">
      <c r="A540" s="192" t="s">
        <v>20612</v>
      </c>
      <c r="B540" s="68" t="s">
        <v>20613</v>
      </c>
      <c r="C540" s="191" t="s">
        <v>20614</v>
      </c>
      <c r="D540" s="461">
        <v>150.41999999999996</v>
      </c>
      <c r="E540" s="462">
        <f t="shared" si="23"/>
        <v>150.41999999999996</v>
      </c>
    </row>
    <row r="541" spans="1:5" ht="24.6" customHeight="1" outlineLevel="1">
      <c r="A541" s="192" t="s">
        <v>20615</v>
      </c>
      <c r="B541" s="68" t="s">
        <v>20616</v>
      </c>
      <c r="C541" s="191" t="s">
        <v>20617</v>
      </c>
      <c r="D541" s="461">
        <v>136.61999999999998</v>
      </c>
      <c r="E541" s="462">
        <f t="shared" si="23"/>
        <v>136.61999999999998</v>
      </c>
    </row>
    <row r="542" spans="1:5" ht="24.6" customHeight="1" outlineLevel="1">
      <c r="A542" s="192" t="s">
        <v>20618</v>
      </c>
      <c r="B542" s="68" t="s">
        <v>20619</v>
      </c>
      <c r="C542" s="187" t="s">
        <v>20620</v>
      </c>
      <c r="D542" s="461">
        <v>53.819999999999993</v>
      </c>
      <c r="E542" s="462">
        <f t="shared" si="23"/>
        <v>53.819999999999993</v>
      </c>
    </row>
    <row r="543" spans="1:5" outlineLevel="1">
      <c r="A543" s="192" t="s">
        <v>20621</v>
      </c>
      <c r="B543" s="68" t="s">
        <v>20622</v>
      </c>
      <c r="C543" s="191" t="s">
        <v>20623</v>
      </c>
      <c r="D543" s="461">
        <v>53.819999999999993</v>
      </c>
      <c r="E543" s="462">
        <f t="shared" si="23"/>
        <v>53.819999999999993</v>
      </c>
    </row>
    <row r="544" spans="1:5" ht="24.6" customHeight="1" outlineLevel="1">
      <c r="A544" s="192" t="s">
        <v>20624</v>
      </c>
      <c r="B544" s="68" t="s">
        <v>20625</v>
      </c>
      <c r="C544" s="191" t="s">
        <v>20626</v>
      </c>
      <c r="D544" s="461">
        <v>67.61999999999999</v>
      </c>
      <c r="E544" s="462">
        <f t="shared" si="23"/>
        <v>67.61999999999999</v>
      </c>
    </row>
    <row r="545" spans="1:5" ht="24.6" customHeight="1" outlineLevel="1">
      <c r="A545" s="192" t="s">
        <v>20627</v>
      </c>
      <c r="B545" s="510" t="s">
        <v>20628</v>
      </c>
      <c r="C545" s="187" t="s">
        <v>20629</v>
      </c>
      <c r="D545" s="461">
        <v>67.61999999999999</v>
      </c>
      <c r="E545" s="462">
        <f t="shared" si="23"/>
        <v>67.61999999999999</v>
      </c>
    </row>
    <row r="546" spans="1:5" ht="13.5" customHeight="1" outlineLevel="1">
      <c r="A546" s="192" t="s">
        <v>20630</v>
      </c>
      <c r="B546" s="510" t="s">
        <v>20631</v>
      </c>
      <c r="C546" s="187" t="s">
        <v>20632</v>
      </c>
      <c r="D546" s="461">
        <v>67.61999999999999</v>
      </c>
      <c r="E546" s="462">
        <f t="shared" si="23"/>
        <v>67.61999999999999</v>
      </c>
    </row>
    <row r="547" spans="1:5" ht="26.4" outlineLevel="1">
      <c r="A547" s="192" t="s">
        <v>20633</v>
      </c>
      <c r="B547" s="23" t="s">
        <v>20634</v>
      </c>
      <c r="C547" s="189" t="s">
        <v>20635</v>
      </c>
      <c r="D547" s="461">
        <v>81.419999999999987</v>
      </c>
      <c r="E547" s="462">
        <f t="shared" si="23"/>
        <v>81.419999999999987</v>
      </c>
    </row>
    <row r="548" spans="1:5" ht="24.6" customHeight="1" outlineLevel="1">
      <c r="A548" s="192" t="s">
        <v>20636</v>
      </c>
      <c r="B548" s="23" t="s">
        <v>20637</v>
      </c>
      <c r="C548" s="189" t="s">
        <v>20638</v>
      </c>
      <c r="D548" s="461">
        <v>178.01999999999995</v>
      </c>
      <c r="E548" s="462">
        <f t="shared" si="23"/>
        <v>178.01999999999995</v>
      </c>
    </row>
    <row r="549" spans="1:5" ht="24.6" customHeight="1" outlineLevel="1">
      <c r="A549" s="192" t="s">
        <v>20639</v>
      </c>
      <c r="B549" s="23" t="s">
        <v>20640</v>
      </c>
      <c r="C549" s="189" t="s">
        <v>20641</v>
      </c>
      <c r="D549" s="461">
        <v>95.219999999999985</v>
      </c>
      <c r="E549" s="462">
        <f t="shared" si="23"/>
        <v>95.219999999999985</v>
      </c>
    </row>
    <row r="550" spans="1:5" ht="17.399999999999999" customHeight="1" outlineLevel="1">
      <c r="A550" s="192" t="s">
        <v>20642</v>
      </c>
      <c r="B550" s="23" t="s">
        <v>20643</v>
      </c>
      <c r="C550" s="189" t="s">
        <v>20644</v>
      </c>
      <c r="D550" s="461">
        <v>205.61999999999998</v>
      </c>
      <c r="E550" s="462">
        <f t="shared" si="23"/>
        <v>205.61999999999998</v>
      </c>
    </row>
    <row r="551" spans="1:5" ht="27.6" customHeight="1" outlineLevel="1">
      <c r="A551" s="192" t="s">
        <v>22658</v>
      </c>
      <c r="B551" s="23" t="s">
        <v>22659</v>
      </c>
      <c r="C551" s="189" t="s">
        <v>22660</v>
      </c>
      <c r="D551" s="461">
        <v>205.61999999999998</v>
      </c>
      <c r="E551" s="462">
        <f t="shared" si="23"/>
        <v>205.61999999999998</v>
      </c>
    </row>
    <row r="552" spans="1:5" ht="12.45" customHeight="1" outlineLevel="1">
      <c r="A552" s="192" t="s">
        <v>22661</v>
      </c>
      <c r="B552" s="23" t="s">
        <v>22662</v>
      </c>
      <c r="C552" s="189" t="s">
        <v>22663</v>
      </c>
      <c r="D552" s="461">
        <v>67.61999999999999</v>
      </c>
      <c r="E552" s="462">
        <f t="shared" si="23"/>
        <v>67.61999999999999</v>
      </c>
    </row>
    <row r="553" spans="1:5" ht="27.6" customHeight="1" outlineLevel="1">
      <c r="A553" s="192" t="s">
        <v>20645</v>
      </c>
      <c r="B553" s="510" t="s">
        <v>20646</v>
      </c>
      <c r="C553" s="191" t="s">
        <v>20647</v>
      </c>
      <c r="D553" s="461">
        <v>53.819999999999993</v>
      </c>
      <c r="E553" s="462">
        <f t="shared" ref="E553:E602" si="24">D553*(1-$E$5)</f>
        <v>53.819999999999993</v>
      </c>
    </row>
    <row r="554" spans="1:5" ht="27.6" customHeight="1" outlineLevel="1">
      <c r="A554" s="192" t="s">
        <v>20648</v>
      </c>
      <c r="B554" s="510" t="s">
        <v>20649</v>
      </c>
      <c r="C554" s="191" t="s">
        <v>20650</v>
      </c>
      <c r="D554" s="461">
        <v>81.419999999999987</v>
      </c>
      <c r="E554" s="462">
        <f t="shared" si="24"/>
        <v>81.419999999999987</v>
      </c>
    </row>
    <row r="555" spans="1:5" ht="27.6" customHeight="1" outlineLevel="1">
      <c r="A555" s="192" t="s">
        <v>20651</v>
      </c>
      <c r="B555" s="510" t="s">
        <v>20652</v>
      </c>
      <c r="C555" s="191" t="s">
        <v>20653</v>
      </c>
      <c r="D555" s="461">
        <v>109.01999999999998</v>
      </c>
      <c r="E555" s="462">
        <f t="shared" si="24"/>
        <v>109.01999999999998</v>
      </c>
    </row>
    <row r="556" spans="1:5" ht="27.6" customHeight="1" outlineLevel="1">
      <c r="A556" s="192" t="s">
        <v>20654</v>
      </c>
      <c r="B556" s="510" t="s">
        <v>20655</v>
      </c>
      <c r="C556" s="191" t="s">
        <v>20656</v>
      </c>
      <c r="D556" s="461">
        <v>122.82</v>
      </c>
      <c r="E556" s="462">
        <f t="shared" si="24"/>
        <v>122.82</v>
      </c>
    </row>
    <row r="557" spans="1:5" ht="27.6" customHeight="1" outlineLevel="1">
      <c r="A557" s="192" t="s">
        <v>20657</v>
      </c>
      <c r="B557" s="510" t="s">
        <v>20658</v>
      </c>
      <c r="C557" s="191" t="s">
        <v>20659</v>
      </c>
      <c r="D557" s="461">
        <v>205.61999999999998</v>
      </c>
      <c r="E557" s="462">
        <f t="shared" si="24"/>
        <v>205.61999999999998</v>
      </c>
    </row>
    <row r="558" spans="1:5" ht="27.6" customHeight="1" outlineLevel="1">
      <c r="A558" s="192" t="s">
        <v>20663</v>
      </c>
      <c r="B558" s="510" t="s">
        <v>20664</v>
      </c>
      <c r="C558" s="191" t="s">
        <v>20662</v>
      </c>
      <c r="D558" s="461">
        <v>81.419999999999987</v>
      </c>
      <c r="E558" s="462">
        <f t="shared" si="24"/>
        <v>81.419999999999987</v>
      </c>
    </row>
    <row r="559" spans="1:5" ht="27.6" customHeight="1" outlineLevel="1">
      <c r="A559" s="192" t="s">
        <v>20665</v>
      </c>
      <c r="B559" s="510" t="s">
        <v>20666</v>
      </c>
      <c r="C559" s="191" t="s">
        <v>20667</v>
      </c>
      <c r="D559" s="461">
        <v>53.819999999999993</v>
      </c>
      <c r="E559" s="462">
        <f t="shared" si="24"/>
        <v>53.819999999999993</v>
      </c>
    </row>
    <row r="560" spans="1:5" ht="27.6" customHeight="1" outlineLevel="1">
      <c r="A560" s="192" t="s">
        <v>20668</v>
      </c>
      <c r="B560" s="510" t="s">
        <v>20669</v>
      </c>
      <c r="C560" s="191" t="s">
        <v>20670</v>
      </c>
      <c r="D560" s="461">
        <v>81.419999999999987</v>
      </c>
      <c r="E560" s="462">
        <f t="shared" si="24"/>
        <v>81.419999999999987</v>
      </c>
    </row>
    <row r="561" spans="1:5" ht="27.6" customHeight="1" outlineLevel="1">
      <c r="A561" s="192" t="s">
        <v>20671</v>
      </c>
      <c r="B561" s="510" t="s">
        <v>20672</v>
      </c>
      <c r="C561" s="191" t="s">
        <v>20673</v>
      </c>
      <c r="D561" s="461">
        <v>53.819999999999993</v>
      </c>
      <c r="E561" s="462">
        <f t="shared" si="24"/>
        <v>53.819999999999993</v>
      </c>
    </row>
    <row r="562" spans="1:5" ht="27.6" customHeight="1" outlineLevel="1">
      <c r="A562" s="192" t="s">
        <v>20674</v>
      </c>
      <c r="B562" s="510" t="s">
        <v>20675</v>
      </c>
      <c r="C562" s="191" t="s">
        <v>20676</v>
      </c>
      <c r="D562" s="461">
        <v>302.21999999999997</v>
      </c>
      <c r="E562" s="462">
        <f t="shared" si="24"/>
        <v>302.21999999999997</v>
      </c>
    </row>
    <row r="563" spans="1:5" ht="27.6" customHeight="1" outlineLevel="1">
      <c r="A563" s="192" t="s">
        <v>20677</v>
      </c>
      <c r="B563" s="510" t="s">
        <v>20678</v>
      </c>
      <c r="C563" s="191" t="s">
        <v>20679</v>
      </c>
      <c r="D563" s="461">
        <v>67.61999999999999</v>
      </c>
      <c r="E563" s="462">
        <f t="shared" si="24"/>
        <v>67.61999999999999</v>
      </c>
    </row>
    <row r="564" spans="1:5" ht="27.6" customHeight="1" outlineLevel="1">
      <c r="A564" s="192" t="s">
        <v>20680</v>
      </c>
      <c r="B564" s="510" t="s">
        <v>20681</v>
      </c>
      <c r="C564" s="191" t="s">
        <v>20682</v>
      </c>
      <c r="D564" s="461">
        <v>150.41999999999996</v>
      </c>
      <c r="E564" s="462">
        <f t="shared" si="24"/>
        <v>150.41999999999996</v>
      </c>
    </row>
    <row r="565" spans="1:5" ht="27.6" customHeight="1" outlineLevel="1">
      <c r="A565" s="192" t="s">
        <v>20683</v>
      </c>
      <c r="B565" s="510" t="s">
        <v>20684</v>
      </c>
      <c r="C565" s="191" t="s">
        <v>20685</v>
      </c>
      <c r="D565" s="461">
        <v>53.819999999999993</v>
      </c>
      <c r="E565" s="462">
        <f t="shared" si="24"/>
        <v>53.819999999999993</v>
      </c>
    </row>
    <row r="566" spans="1:5" ht="13.95" customHeight="1" outlineLevel="1">
      <c r="A566" s="192" t="s">
        <v>20689</v>
      </c>
      <c r="B566" s="510" t="s">
        <v>20690</v>
      </c>
      <c r="C566" s="191" t="s">
        <v>20691</v>
      </c>
      <c r="D566" s="461">
        <v>136.61999999999998</v>
      </c>
      <c r="E566" s="462">
        <f t="shared" si="24"/>
        <v>136.61999999999998</v>
      </c>
    </row>
    <row r="567" spans="1:5" ht="13.95" customHeight="1" outlineLevel="1">
      <c r="A567" s="192" t="s">
        <v>20692</v>
      </c>
      <c r="B567" s="510" t="s">
        <v>20693</v>
      </c>
      <c r="C567" s="191" t="s">
        <v>20694</v>
      </c>
      <c r="D567" s="461">
        <v>95.219999999999985</v>
      </c>
      <c r="E567" s="462">
        <f t="shared" si="24"/>
        <v>95.219999999999985</v>
      </c>
    </row>
    <row r="568" spans="1:5" ht="24.6" customHeight="1" outlineLevel="1">
      <c r="A568" s="192" t="s">
        <v>20695</v>
      </c>
      <c r="B568" s="510" t="s">
        <v>20696</v>
      </c>
      <c r="C568" s="191" t="s">
        <v>20697</v>
      </c>
      <c r="D568" s="461">
        <v>205.61999999999998</v>
      </c>
      <c r="E568" s="462">
        <f t="shared" si="24"/>
        <v>205.61999999999998</v>
      </c>
    </row>
    <row r="569" spans="1:5" ht="27.6" customHeight="1" outlineLevel="1">
      <c r="A569" s="192" t="s">
        <v>16879</v>
      </c>
      <c r="B569" s="510" t="s">
        <v>16880</v>
      </c>
      <c r="C569" s="191" t="s">
        <v>16881</v>
      </c>
      <c r="D569" s="461">
        <v>302.21999999999997</v>
      </c>
      <c r="E569" s="462">
        <f t="shared" si="24"/>
        <v>302.21999999999997</v>
      </c>
    </row>
    <row r="570" spans="1:5" ht="27.6" customHeight="1" outlineLevel="1">
      <c r="A570" s="192" t="s">
        <v>20698</v>
      </c>
      <c r="B570" s="510" t="s">
        <v>20699</v>
      </c>
      <c r="C570" s="191" t="s">
        <v>20700</v>
      </c>
      <c r="D570" s="461">
        <v>150.41999999999996</v>
      </c>
      <c r="E570" s="462">
        <f t="shared" si="24"/>
        <v>150.41999999999996</v>
      </c>
    </row>
    <row r="571" spans="1:5" ht="27.6" customHeight="1" outlineLevel="1">
      <c r="A571" s="192" t="s">
        <v>20701</v>
      </c>
      <c r="B571" s="510" t="s">
        <v>20702</v>
      </c>
      <c r="C571" s="191" t="s">
        <v>20703</v>
      </c>
      <c r="D571" s="461">
        <v>302.21999999999997</v>
      </c>
      <c r="E571" s="462">
        <f t="shared" si="24"/>
        <v>302.21999999999997</v>
      </c>
    </row>
    <row r="572" spans="1:5" ht="27.6" customHeight="1" outlineLevel="1">
      <c r="A572" s="192" t="s">
        <v>20704</v>
      </c>
      <c r="B572" s="510" t="s">
        <v>20705</v>
      </c>
      <c r="C572" s="191" t="s">
        <v>20706</v>
      </c>
      <c r="D572" s="461">
        <v>26.22</v>
      </c>
      <c r="E572" s="462">
        <f t="shared" si="24"/>
        <v>26.22</v>
      </c>
    </row>
    <row r="573" spans="1:5" ht="27.6" customHeight="1" outlineLevel="1">
      <c r="A573" s="192" t="s">
        <v>20707</v>
      </c>
      <c r="B573" s="510" t="s">
        <v>20708</v>
      </c>
      <c r="C573" s="191" t="s">
        <v>20709</v>
      </c>
      <c r="D573" s="461">
        <v>385.02</v>
      </c>
      <c r="E573" s="462">
        <f t="shared" si="24"/>
        <v>385.02</v>
      </c>
    </row>
    <row r="574" spans="1:5" ht="27.6" customHeight="1" outlineLevel="1">
      <c r="A574" s="192" t="s">
        <v>20710</v>
      </c>
      <c r="B574" s="68" t="s">
        <v>20711</v>
      </c>
      <c r="C574" s="189" t="s">
        <v>20712</v>
      </c>
      <c r="D574" s="461">
        <v>178.01999999999995</v>
      </c>
      <c r="E574" s="462">
        <f t="shared" si="24"/>
        <v>178.01999999999995</v>
      </c>
    </row>
    <row r="575" spans="1:5" ht="27.6" customHeight="1" outlineLevel="1">
      <c r="A575" s="192" t="s">
        <v>20713</v>
      </c>
      <c r="B575" s="68" t="s">
        <v>20714</v>
      </c>
      <c r="C575" s="189" t="s">
        <v>20715</v>
      </c>
      <c r="D575" s="461">
        <v>178.01999999999995</v>
      </c>
      <c r="E575" s="462">
        <f t="shared" si="24"/>
        <v>178.01999999999995</v>
      </c>
    </row>
    <row r="576" spans="1:5" ht="27.6" customHeight="1" outlineLevel="1">
      <c r="A576" s="192" t="s">
        <v>20716</v>
      </c>
      <c r="B576" s="68" t="s">
        <v>20717</v>
      </c>
      <c r="C576" s="189" t="s">
        <v>20718</v>
      </c>
      <c r="D576" s="461">
        <v>53.819999999999993</v>
      </c>
      <c r="E576" s="462">
        <f t="shared" si="24"/>
        <v>53.819999999999993</v>
      </c>
    </row>
    <row r="577" spans="1:5" ht="27.6" customHeight="1" outlineLevel="1">
      <c r="A577" s="192" t="s">
        <v>20719</v>
      </c>
      <c r="B577" s="510" t="s">
        <v>20720</v>
      </c>
      <c r="C577" s="191" t="s">
        <v>20721</v>
      </c>
      <c r="D577" s="461">
        <v>53.819999999999993</v>
      </c>
      <c r="E577" s="462">
        <f t="shared" si="24"/>
        <v>53.819999999999993</v>
      </c>
    </row>
    <row r="578" spans="1:5" ht="27.6" customHeight="1" outlineLevel="1">
      <c r="A578" s="192" t="s">
        <v>20722</v>
      </c>
      <c r="B578" s="510" t="s">
        <v>20723</v>
      </c>
      <c r="C578" s="191" t="s">
        <v>20724</v>
      </c>
      <c r="D578" s="461">
        <v>81.419999999999987</v>
      </c>
      <c r="E578" s="462">
        <f t="shared" si="24"/>
        <v>81.419999999999987</v>
      </c>
    </row>
    <row r="579" spans="1:5" ht="27.6" customHeight="1" outlineLevel="1">
      <c r="A579" s="192" t="s">
        <v>21080</v>
      </c>
      <c r="B579" s="510" t="s">
        <v>21081</v>
      </c>
      <c r="C579" s="191" t="s">
        <v>21082</v>
      </c>
      <c r="D579" s="461">
        <v>40.019999999999996</v>
      </c>
      <c r="E579" s="462">
        <f t="shared" si="24"/>
        <v>40.019999999999996</v>
      </c>
    </row>
    <row r="580" spans="1:5" ht="27.6" customHeight="1" outlineLevel="1">
      <c r="A580" s="192" t="s">
        <v>21083</v>
      </c>
      <c r="B580" s="68" t="s">
        <v>21084</v>
      </c>
      <c r="C580" s="189" t="s">
        <v>21085</v>
      </c>
      <c r="D580" s="461">
        <v>26.22</v>
      </c>
      <c r="E580" s="462">
        <f t="shared" si="24"/>
        <v>26.22</v>
      </c>
    </row>
    <row r="581" spans="1:5" ht="27.6" customHeight="1" outlineLevel="1">
      <c r="A581" s="192" t="s">
        <v>21086</v>
      </c>
      <c r="B581" s="510" t="s">
        <v>21087</v>
      </c>
      <c r="C581" s="191" t="s">
        <v>21088</v>
      </c>
      <c r="D581" s="461">
        <v>109.01999999999998</v>
      </c>
      <c r="E581" s="462">
        <f t="shared" si="24"/>
        <v>109.01999999999998</v>
      </c>
    </row>
    <row r="582" spans="1:5" ht="27" customHeight="1" outlineLevel="1">
      <c r="A582" s="192" t="s">
        <v>22664</v>
      </c>
      <c r="B582" s="510" t="s">
        <v>22665</v>
      </c>
      <c r="C582" s="191" t="s">
        <v>22666</v>
      </c>
      <c r="D582" s="461">
        <v>12.419999999999998</v>
      </c>
      <c r="E582" s="462">
        <f t="shared" si="24"/>
        <v>12.419999999999998</v>
      </c>
    </row>
    <row r="583" spans="1:5" ht="27.6" customHeight="1" outlineLevel="1">
      <c r="A583" s="192" t="s">
        <v>22667</v>
      </c>
      <c r="B583" s="510" t="s">
        <v>22668</v>
      </c>
      <c r="C583" s="191" t="s">
        <v>22669</v>
      </c>
      <c r="D583" s="461">
        <v>44.16</v>
      </c>
      <c r="E583" s="462">
        <f t="shared" si="24"/>
        <v>44.16</v>
      </c>
    </row>
    <row r="584" spans="1:5" ht="27.6" customHeight="1" outlineLevel="1">
      <c r="A584" s="192" t="s">
        <v>22670</v>
      </c>
      <c r="B584" s="510" t="s">
        <v>22671</v>
      </c>
      <c r="C584" s="191" t="s">
        <v>22672</v>
      </c>
      <c r="D584" s="461">
        <v>44.16</v>
      </c>
      <c r="E584" s="462">
        <f t="shared" si="24"/>
        <v>44.16</v>
      </c>
    </row>
    <row r="585" spans="1:5" ht="27.6" customHeight="1" outlineLevel="1">
      <c r="A585" s="192" t="s">
        <v>22673</v>
      </c>
      <c r="B585" s="510" t="s">
        <v>22674</v>
      </c>
      <c r="C585" s="191" t="s">
        <v>22675</v>
      </c>
      <c r="D585" s="461">
        <v>26.22</v>
      </c>
      <c r="E585" s="462">
        <f t="shared" si="24"/>
        <v>26.22</v>
      </c>
    </row>
    <row r="586" spans="1:5" ht="27.6" customHeight="1" outlineLevel="1">
      <c r="A586" s="192" t="s">
        <v>22676</v>
      </c>
      <c r="B586" s="510" t="s">
        <v>22677</v>
      </c>
      <c r="C586" s="191" t="s">
        <v>22678</v>
      </c>
      <c r="D586" s="461">
        <v>85.559999999999988</v>
      </c>
      <c r="E586" s="462">
        <f t="shared" si="24"/>
        <v>85.559999999999988</v>
      </c>
    </row>
    <row r="587" spans="1:5" ht="27.6" customHeight="1" outlineLevel="1">
      <c r="A587" s="192" t="s">
        <v>22679</v>
      </c>
      <c r="B587" s="510" t="s">
        <v>22680</v>
      </c>
      <c r="C587" s="191" t="s">
        <v>22681</v>
      </c>
      <c r="D587" s="461">
        <v>81.419999999999987</v>
      </c>
      <c r="E587" s="462">
        <f t="shared" si="24"/>
        <v>81.419999999999987</v>
      </c>
    </row>
    <row r="588" spans="1:5" ht="27.6" customHeight="1" outlineLevel="1">
      <c r="A588" s="192" t="s">
        <v>22682</v>
      </c>
      <c r="B588" s="510" t="s">
        <v>22683</v>
      </c>
      <c r="C588" s="191" t="s">
        <v>22684</v>
      </c>
      <c r="D588" s="461">
        <v>164.21999999999997</v>
      </c>
      <c r="E588" s="462">
        <f t="shared" si="24"/>
        <v>164.21999999999997</v>
      </c>
    </row>
    <row r="589" spans="1:5" ht="27.6" customHeight="1" outlineLevel="1">
      <c r="A589" s="192" t="s">
        <v>22685</v>
      </c>
      <c r="B589" s="68" t="s">
        <v>22686</v>
      </c>
      <c r="C589" s="189" t="s">
        <v>22687</v>
      </c>
      <c r="D589" s="461">
        <v>219.41999999999996</v>
      </c>
      <c r="E589" s="462">
        <f t="shared" si="24"/>
        <v>219.41999999999996</v>
      </c>
    </row>
    <row r="590" spans="1:5" ht="27.6" customHeight="1" outlineLevel="1">
      <c r="A590" s="192" t="s">
        <v>22688</v>
      </c>
      <c r="B590" s="68" t="s">
        <v>22689</v>
      </c>
      <c r="C590" s="189" t="s">
        <v>22690</v>
      </c>
      <c r="D590" s="461">
        <v>53.819999999999993</v>
      </c>
      <c r="E590" s="462">
        <f t="shared" si="24"/>
        <v>53.819999999999993</v>
      </c>
    </row>
    <row r="591" spans="1:5" ht="27.6" customHeight="1" outlineLevel="1">
      <c r="A591" s="192" t="s">
        <v>22691</v>
      </c>
      <c r="B591" s="68" t="s">
        <v>22692</v>
      </c>
      <c r="C591" s="189" t="s">
        <v>22693</v>
      </c>
      <c r="D591" s="461">
        <v>81.419999999999987</v>
      </c>
      <c r="E591" s="462">
        <f t="shared" si="24"/>
        <v>81.419999999999987</v>
      </c>
    </row>
    <row r="592" spans="1:5" ht="27.6" customHeight="1" outlineLevel="1">
      <c r="A592" s="192" t="s">
        <v>22694</v>
      </c>
      <c r="B592" s="68" t="s">
        <v>22695</v>
      </c>
      <c r="C592" s="189" t="s">
        <v>22696</v>
      </c>
      <c r="D592" s="461">
        <v>274.61999999999995</v>
      </c>
      <c r="E592" s="462">
        <f t="shared" si="24"/>
        <v>274.61999999999995</v>
      </c>
    </row>
    <row r="593" spans="1:44" ht="27.6" customHeight="1" outlineLevel="1">
      <c r="A593" s="192" t="s">
        <v>22697</v>
      </c>
      <c r="B593" s="510" t="s">
        <v>22698</v>
      </c>
      <c r="C593" s="191" t="s">
        <v>22699</v>
      </c>
      <c r="D593" s="461">
        <v>219.41999999999996</v>
      </c>
      <c r="E593" s="462">
        <f t="shared" si="24"/>
        <v>219.41999999999996</v>
      </c>
    </row>
    <row r="594" spans="1:44" ht="27.6" customHeight="1" outlineLevel="1">
      <c r="A594" s="192" t="s">
        <v>22700</v>
      </c>
      <c r="B594" s="510" t="s">
        <v>22701</v>
      </c>
      <c r="C594" s="191" t="s">
        <v>22702</v>
      </c>
      <c r="D594" s="461">
        <v>247.01999999999995</v>
      </c>
      <c r="E594" s="462">
        <f t="shared" si="24"/>
        <v>247.01999999999995</v>
      </c>
    </row>
    <row r="595" spans="1:44" ht="27.6" customHeight="1" outlineLevel="1">
      <c r="A595" s="192" t="s">
        <v>22703</v>
      </c>
      <c r="B595" s="510" t="s">
        <v>22704</v>
      </c>
      <c r="C595" s="191" t="s">
        <v>22705</v>
      </c>
      <c r="D595" s="461">
        <v>205.61999999999998</v>
      </c>
      <c r="E595" s="462">
        <f t="shared" si="24"/>
        <v>205.61999999999998</v>
      </c>
    </row>
    <row r="596" spans="1:44" ht="27.6" customHeight="1" outlineLevel="1">
      <c r="A596" s="192" t="s">
        <v>22706</v>
      </c>
      <c r="B596" s="68" t="s">
        <v>22707</v>
      </c>
      <c r="C596" s="189" t="s">
        <v>22708</v>
      </c>
      <c r="D596" s="461">
        <v>136.61999999999998</v>
      </c>
      <c r="E596" s="462">
        <f t="shared" si="24"/>
        <v>136.61999999999998</v>
      </c>
    </row>
    <row r="597" spans="1:44" ht="27.6" customHeight="1" outlineLevel="1">
      <c r="A597" s="192" t="s">
        <v>22709</v>
      </c>
      <c r="B597" s="510" t="s">
        <v>22710</v>
      </c>
      <c r="C597" s="191" t="s">
        <v>22711</v>
      </c>
      <c r="D597" s="461">
        <v>67.61999999999999</v>
      </c>
      <c r="E597" s="462">
        <f t="shared" si="24"/>
        <v>67.61999999999999</v>
      </c>
    </row>
    <row r="598" spans="1:44" ht="27.6" customHeight="1" outlineLevel="1">
      <c r="A598" s="192" t="s">
        <v>22712</v>
      </c>
      <c r="B598" s="510" t="s">
        <v>22713</v>
      </c>
      <c r="C598" s="191" t="s">
        <v>22714</v>
      </c>
      <c r="D598" s="461">
        <v>219.41999999999996</v>
      </c>
      <c r="E598" s="462">
        <f t="shared" si="24"/>
        <v>219.41999999999996</v>
      </c>
    </row>
    <row r="599" spans="1:44" ht="27.6" customHeight="1" outlineLevel="1">
      <c r="A599" s="192" t="s">
        <v>22715</v>
      </c>
      <c r="B599" s="510" t="s">
        <v>22716</v>
      </c>
      <c r="C599" s="191" t="s">
        <v>22717</v>
      </c>
      <c r="D599" s="461">
        <v>178.01999999999995</v>
      </c>
      <c r="E599" s="462">
        <f t="shared" si="24"/>
        <v>178.01999999999995</v>
      </c>
    </row>
    <row r="600" spans="1:44" ht="27.6" customHeight="1" outlineLevel="1">
      <c r="A600" s="192" t="s">
        <v>22718</v>
      </c>
      <c r="B600" s="68" t="s">
        <v>22719</v>
      </c>
      <c r="C600" s="189" t="s">
        <v>20402</v>
      </c>
      <c r="D600" s="461">
        <v>219.41999999999996</v>
      </c>
      <c r="E600" s="462">
        <f t="shared" si="24"/>
        <v>219.41999999999996</v>
      </c>
      <c r="F600" s="265" t="s">
        <v>665</v>
      </c>
    </row>
    <row r="601" spans="1:44" ht="27.6" customHeight="1" outlineLevel="1">
      <c r="A601" s="192" t="s">
        <v>22720</v>
      </c>
      <c r="B601" s="510" t="s">
        <v>22721</v>
      </c>
      <c r="C601" s="191" t="s">
        <v>22722</v>
      </c>
      <c r="D601" s="461">
        <v>260.81999999999994</v>
      </c>
      <c r="E601" s="462">
        <f t="shared" si="24"/>
        <v>260.81999999999994</v>
      </c>
      <c r="F601" s="265" t="s">
        <v>665</v>
      </c>
    </row>
    <row r="602" spans="1:44" ht="27.6" customHeight="1" outlineLevel="1">
      <c r="A602" s="192" t="s">
        <v>28030</v>
      </c>
      <c r="B602" s="510" t="s">
        <v>28031</v>
      </c>
      <c r="C602" s="191" t="s">
        <v>28032</v>
      </c>
      <c r="D602" s="461">
        <v>67.61999999999999</v>
      </c>
      <c r="E602" s="462">
        <f t="shared" si="24"/>
        <v>67.61999999999999</v>
      </c>
      <c r="F602" s="265" t="s">
        <v>918</v>
      </c>
    </row>
    <row r="603" spans="1:44" s="40" customFormat="1" ht="15.6">
      <c r="A603" s="175" t="s">
        <v>20725</v>
      </c>
      <c r="B603" s="475"/>
      <c r="C603" s="475"/>
      <c r="D603" s="346"/>
      <c r="E603" s="434"/>
      <c r="F603" s="34"/>
      <c r="G603" s="34"/>
      <c r="H603" s="34"/>
      <c r="I603" s="34"/>
      <c r="J603" s="34"/>
      <c r="K603" s="34"/>
      <c r="L603" s="34"/>
      <c r="M603" s="34"/>
      <c r="N603" s="34"/>
      <c r="O603" s="34"/>
      <c r="P603" s="34"/>
      <c r="Q603" s="34"/>
      <c r="R603" s="34"/>
      <c r="S603" s="34"/>
      <c r="T603" s="34"/>
      <c r="U603" s="34"/>
      <c r="V603" s="34"/>
      <c r="W603" s="34"/>
      <c r="X603" s="34"/>
      <c r="Y603" s="34"/>
      <c r="Z603" s="34"/>
      <c r="AA603" s="34"/>
      <c r="AB603" s="34"/>
      <c r="AC603" s="34"/>
      <c r="AD603" s="34"/>
      <c r="AE603" s="34"/>
      <c r="AF603" s="34"/>
      <c r="AG603" s="34"/>
      <c r="AH603" s="34"/>
      <c r="AI603" s="34"/>
    </row>
    <row r="604" spans="1:44" s="478" customFormat="1" ht="27" customHeight="1" outlineLevel="1">
      <c r="A604" s="173" t="s">
        <v>7082</v>
      </c>
      <c r="B604" s="465" t="s">
        <v>7083</v>
      </c>
      <c r="C604" s="187" t="s">
        <v>20726</v>
      </c>
      <c r="D604" s="461">
        <v>2689.6199999999994</v>
      </c>
      <c r="E604" s="462">
        <f>D604*(1-$E$5)</f>
        <v>2689.6199999999994</v>
      </c>
      <c r="F604" s="34"/>
      <c r="G604" s="34"/>
      <c r="H604" s="34"/>
      <c r="I604" s="34"/>
      <c r="J604" s="34"/>
      <c r="K604" s="34"/>
      <c r="L604" s="34"/>
      <c r="M604" s="34"/>
      <c r="N604" s="34"/>
      <c r="O604" s="34"/>
      <c r="P604" s="34"/>
      <c r="Q604" s="34"/>
      <c r="R604" s="34"/>
      <c r="S604" s="34"/>
      <c r="T604" s="34"/>
      <c r="U604" s="34"/>
      <c r="V604" s="34"/>
      <c r="W604" s="34"/>
      <c r="X604" s="34"/>
      <c r="Y604" s="34"/>
      <c r="Z604" s="34"/>
      <c r="AA604" s="34"/>
      <c r="AB604" s="34"/>
      <c r="AC604" s="34"/>
      <c r="AD604" s="34"/>
      <c r="AE604" s="34"/>
      <c r="AF604" s="34"/>
      <c r="AG604" s="34"/>
      <c r="AH604" s="34"/>
      <c r="AI604" s="34"/>
      <c r="AJ604" s="34"/>
      <c r="AK604" s="34"/>
      <c r="AL604" s="34"/>
      <c r="AM604" s="34"/>
      <c r="AN604" s="34"/>
      <c r="AO604" s="34"/>
      <c r="AP604" s="34"/>
      <c r="AQ604" s="34"/>
      <c r="AR604" s="34"/>
    </row>
    <row r="605" spans="1:44" s="40" customFormat="1" ht="26.25" customHeight="1" outlineLevel="1">
      <c r="A605" s="188" t="s">
        <v>7084</v>
      </c>
      <c r="B605" s="512" t="s">
        <v>7085</v>
      </c>
      <c r="C605" s="513" t="s">
        <v>20727</v>
      </c>
      <c r="D605" s="461">
        <v>2689.6199999999994</v>
      </c>
      <c r="E605" s="462">
        <f>D605*(1-$E$5)</f>
        <v>2689.6199999999994</v>
      </c>
      <c r="F605" s="34"/>
      <c r="G605" s="34"/>
      <c r="H605" s="34"/>
      <c r="I605" s="34"/>
      <c r="J605" s="34"/>
      <c r="K605" s="34"/>
      <c r="L605" s="34"/>
      <c r="M605" s="34"/>
      <c r="N605" s="34"/>
      <c r="O605" s="34"/>
      <c r="P605" s="34"/>
      <c r="Q605" s="34"/>
      <c r="R605" s="34"/>
      <c r="S605" s="34"/>
      <c r="T605" s="34"/>
      <c r="U605" s="34"/>
      <c r="V605" s="34"/>
      <c r="W605" s="34"/>
      <c r="X605" s="34"/>
      <c r="Y605" s="34"/>
      <c r="Z605" s="34"/>
      <c r="AA605" s="34"/>
      <c r="AB605" s="34"/>
      <c r="AC605" s="34"/>
      <c r="AD605" s="34"/>
      <c r="AE605" s="34"/>
      <c r="AF605" s="34"/>
      <c r="AG605" s="34"/>
      <c r="AH605" s="34"/>
      <c r="AI605" s="34"/>
    </row>
    <row r="606" spans="1:44" s="40" customFormat="1" ht="26.25" customHeight="1" outlineLevel="1">
      <c r="A606" s="188" t="s">
        <v>21089</v>
      </c>
      <c r="B606" s="512" t="s">
        <v>21090</v>
      </c>
      <c r="C606" s="513" t="s">
        <v>21091</v>
      </c>
      <c r="D606" s="461">
        <v>2689.6199999999994</v>
      </c>
      <c r="E606" s="462">
        <f>D606*(1-$E$5)</f>
        <v>2689.6199999999994</v>
      </c>
      <c r="F606" s="34"/>
      <c r="G606" s="34"/>
      <c r="H606" s="34"/>
      <c r="I606" s="34"/>
      <c r="J606" s="34"/>
      <c r="K606" s="34"/>
      <c r="L606" s="34"/>
      <c r="M606" s="34"/>
      <c r="N606" s="34"/>
      <c r="O606" s="34"/>
      <c r="P606" s="34"/>
      <c r="Q606" s="34"/>
      <c r="R606" s="34"/>
      <c r="S606" s="34"/>
      <c r="T606" s="34"/>
      <c r="U606" s="34"/>
      <c r="V606" s="34"/>
      <c r="W606" s="34"/>
      <c r="X606" s="34"/>
      <c r="Y606" s="34"/>
      <c r="Z606" s="34"/>
      <c r="AA606" s="34"/>
      <c r="AB606" s="34"/>
      <c r="AC606" s="34"/>
      <c r="AD606" s="34"/>
      <c r="AE606" s="34"/>
      <c r="AF606" s="34"/>
      <c r="AG606" s="34"/>
      <c r="AH606" s="34"/>
      <c r="AI606" s="34"/>
    </row>
    <row r="607" spans="1:44" s="40" customFormat="1" ht="15.6">
      <c r="A607" s="175" t="s">
        <v>20728</v>
      </c>
      <c r="B607" s="514"/>
      <c r="C607" s="514"/>
      <c r="D607" s="346"/>
      <c r="E607" s="434"/>
      <c r="F607" s="34"/>
      <c r="G607" s="34"/>
      <c r="H607" s="34"/>
      <c r="I607" s="34"/>
      <c r="J607" s="34"/>
      <c r="K607" s="34"/>
      <c r="L607" s="34"/>
      <c r="M607" s="34"/>
      <c r="N607" s="34"/>
      <c r="O607" s="34"/>
      <c r="P607" s="34"/>
      <c r="Q607" s="34"/>
      <c r="R607" s="34"/>
      <c r="S607" s="34"/>
      <c r="T607" s="34"/>
      <c r="U607" s="34"/>
      <c r="V607" s="34"/>
      <c r="W607" s="34"/>
      <c r="X607" s="34"/>
      <c r="Y607" s="34"/>
      <c r="Z607" s="34"/>
      <c r="AA607" s="34"/>
      <c r="AB607" s="34"/>
      <c r="AC607" s="34"/>
      <c r="AD607" s="34"/>
      <c r="AE607" s="34"/>
      <c r="AF607" s="34"/>
      <c r="AG607" s="34"/>
      <c r="AH607" s="34"/>
      <c r="AI607" s="34"/>
    </row>
    <row r="608" spans="1:44" ht="28.2" customHeight="1" outlineLevel="1">
      <c r="A608" s="173" t="s">
        <v>19827</v>
      </c>
      <c r="B608" s="37" t="s">
        <v>19828</v>
      </c>
      <c r="C608" s="191" t="s">
        <v>19829</v>
      </c>
      <c r="D608" s="461">
        <v>150.41999999999996</v>
      </c>
      <c r="E608" s="462">
        <f t="shared" ref="E608:E671" si="25">D608*(1-$E$5)</f>
        <v>150.41999999999996</v>
      </c>
    </row>
    <row r="609" spans="1:6" ht="28.2" customHeight="1" outlineLevel="1">
      <c r="A609" s="173" t="s">
        <v>7869</v>
      </c>
      <c r="B609" s="37" t="s">
        <v>7870</v>
      </c>
      <c r="C609" s="191" t="s">
        <v>20729</v>
      </c>
      <c r="D609" s="461">
        <v>1792.62</v>
      </c>
      <c r="E609" s="462">
        <f t="shared" si="25"/>
        <v>1792.62</v>
      </c>
    </row>
    <row r="610" spans="1:6" ht="28.2" customHeight="1" outlineLevel="1">
      <c r="A610" s="173" t="s">
        <v>7871</v>
      </c>
      <c r="B610" s="37" t="s">
        <v>7872</v>
      </c>
      <c r="C610" s="191" t="s">
        <v>20730</v>
      </c>
      <c r="D610" s="461">
        <v>1033.6199999999999</v>
      </c>
      <c r="E610" s="462">
        <f t="shared" si="25"/>
        <v>1033.6199999999999</v>
      </c>
    </row>
    <row r="611" spans="1:6" ht="28.2" customHeight="1" outlineLevel="1">
      <c r="A611" s="173" t="s">
        <v>21255</v>
      </c>
      <c r="B611" s="37" t="s">
        <v>21256</v>
      </c>
      <c r="C611" s="191" t="s">
        <v>21257</v>
      </c>
      <c r="D611" s="461">
        <v>1516.62</v>
      </c>
      <c r="E611" s="462">
        <f t="shared" si="25"/>
        <v>1516.62</v>
      </c>
    </row>
    <row r="612" spans="1:6" ht="28.2" customHeight="1" outlineLevel="1">
      <c r="A612" s="173" t="s">
        <v>28033</v>
      </c>
      <c r="B612" s="37" t="s">
        <v>28034</v>
      </c>
      <c r="C612" s="191" t="s">
        <v>28035</v>
      </c>
      <c r="D612" s="461">
        <v>619.61999999999989</v>
      </c>
      <c r="E612" s="462">
        <f t="shared" si="25"/>
        <v>619.61999999999989</v>
      </c>
    </row>
    <row r="613" spans="1:6" ht="28.2" customHeight="1" outlineLevel="1">
      <c r="A613" s="173" t="s">
        <v>28036</v>
      </c>
      <c r="B613" s="37" t="s">
        <v>28037</v>
      </c>
      <c r="C613" s="191" t="s">
        <v>28038</v>
      </c>
      <c r="D613" s="461">
        <v>2620.6199999999994</v>
      </c>
      <c r="E613" s="462">
        <f t="shared" si="25"/>
        <v>2620.6199999999994</v>
      </c>
      <c r="F613" s="265" t="s">
        <v>918</v>
      </c>
    </row>
    <row r="614" spans="1:6" ht="28.2" customHeight="1" outlineLevel="1">
      <c r="A614" s="173" t="s">
        <v>28039</v>
      </c>
      <c r="B614" s="37" t="s">
        <v>28040</v>
      </c>
      <c r="C614" s="191" t="s">
        <v>28041</v>
      </c>
      <c r="D614" s="461">
        <v>2068.62</v>
      </c>
      <c r="E614" s="462">
        <f t="shared" si="25"/>
        <v>2068.62</v>
      </c>
      <c r="F614" s="265" t="s">
        <v>665</v>
      </c>
    </row>
    <row r="615" spans="1:6" ht="28.2" customHeight="1" outlineLevel="1">
      <c r="A615" s="173" t="s">
        <v>190</v>
      </c>
      <c r="B615" s="37" t="s">
        <v>20734</v>
      </c>
      <c r="C615" s="191" t="s">
        <v>20735</v>
      </c>
      <c r="D615" s="461">
        <v>752.09999999999991</v>
      </c>
      <c r="E615" s="462">
        <f t="shared" si="25"/>
        <v>752.09999999999991</v>
      </c>
    </row>
    <row r="616" spans="1:6" ht="28.2" customHeight="1" outlineLevel="1">
      <c r="A616" s="173" t="s">
        <v>295</v>
      </c>
      <c r="B616" s="37" t="s">
        <v>296</v>
      </c>
      <c r="C616" s="191" t="s">
        <v>20738</v>
      </c>
      <c r="D616" s="461">
        <v>69</v>
      </c>
      <c r="E616" s="462">
        <f t="shared" si="25"/>
        <v>69</v>
      </c>
    </row>
    <row r="617" spans="1:6" ht="28.2" customHeight="1" outlineLevel="1">
      <c r="A617" s="173" t="s">
        <v>20739</v>
      </c>
      <c r="B617" s="37" t="s">
        <v>20740</v>
      </c>
      <c r="C617" s="191" t="s">
        <v>20741</v>
      </c>
      <c r="D617" s="461">
        <v>659.64</v>
      </c>
      <c r="E617" s="462">
        <f t="shared" si="25"/>
        <v>659.64</v>
      </c>
    </row>
    <row r="618" spans="1:6" outlineLevel="1">
      <c r="A618" s="173" t="s">
        <v>17580</v>
      </c>
      <c r="B618" s="37" t="s">
        <v>25547</v>
      </c>
      <c r="C618" s="191" t="s">
        <v>20745</v>
      </c>
      <c r="D618" s="461">
        <v>109.01999999999998</v>
      </c>
      <c r="E618" s="462">
        <f t="shared" si="25"/>
        <v>109.01999999999998</v>
      </c>
    </row>
    <row r="619" spans="1:6" ht="28.2" customHeight="1" outlineLevel="1">
      <c r="A619" s="173" t="s">
        <v>19969</v>
      </c>
      <c r="B619" s="37" t="s">
        <v>19970</v>
      </c>
      <c r="C619" s="191" t="s">
        <v>19971</v>
      </c>
      <c r="D619" s="461">
        <v>150.41999999999996</v>
      </c>
      <c r="E619" s="462">
        <f t="shared" si="25"/>
        <v>150.41999999999996</v>
      </c>
    </row>
    <row r="620" spans="1:6" ht="28.2" customHeight="1" outlineLevel="1">
      <c r="A620" s="173" t="s">
        <v>19972</v>
      </c>
      <c r="B620" s="37" t="s">
        <v>19973</v>
      </c>
      <c r="C620" s="191" t="s">
        <v>19974</v>
      </c>
      <c r="D620" s="461">
        <v>288.41999999999996</v>
      </c>
      <c r="E620" s="462">
        <f t="shared" si="25"/>
        <v>288.41999999999996</v>
      </c>
    </row>
    <row r="621" spans="1:6" ht="28.2" customHeight="1" outlineLevel="1">
      <c r="A621" s="173" t="s">
        <v>8390</v>
      </c>
      <c r="B621" s="37" t="s">
        <v>8391</v>
      </c>
      <c r="C621" s="191" t="s">
        <v>20746</v>
      </c>
      <c r="D621" s="461">
        <v>371.21999999999997</v>
      </c>
      <c r="E621" s="462">
        <f t="shared" si="25"/>
        <v>371.21999999999997</v>
      </c>
    </row>
    <row r="622" spans="1:6" ht="26.4" outlineLevel="1">
      <c r="A622" s="173" t="s">
        <v>20747</v>
      </c>
      <c r="B622" s="37" t="s">
        <v>20748</v>
      </c>
      <c r="C622" s="191" t="s">
        <v>25548</v>
      </c>
      <c r="D622" s="461">
        <v>150.41999999999996</v>
      </c>
      <c r="E622" s="462">
        <f t="shared" si="25"/>
        <v>150.41999999999996</v>
      </c>
    </row>
    <row r="623" spans="1:6" ht="13.2" customHeight="1" outlineLevel="1">
      <c r="A623" s="173" t="s">
        <v>20749</v>
      </c>
      <c r="B623" s="37" t="s">
        <v>20750</v>
      </c>
      <c r="C623" s="191" t="s">
        <v>28042</v>
      </c>
      <c r="D623" s="461">
        <v>122.82</v>
      </c>
      <c r="E623" s="462">
        <f t="shared" si="25"/>
        <v>122.82</v>
      </c>
    </row>
    <row r="624" spans="1:6" ht="26.4" outlineLevel="1">
      <c r="A624" s="173" t="s">
        <v>20751</v>
      </c>
      <c r="B624" s="37" t="s">
        <v>20752</v>
      </c>
      <c r="C624" s="191" t="s">
        <v>25549</v>
      </c>
      <c r="D624" s="461">
        <v>136.61999999999998</v>
      </c>
      <c r="E624" s="462">
        <f t="shared" si="25"/>
        <v>136.61999999999998</v>
      </c>
    </row>
    <row r="625" spans="1:6" outlineLevel="1">
      <c r="A625" s="173" t="s">
        <v>681</v>
      </c>
      <c r="B625" s="37" t="s">
        <v>682</v>
      </c>
      <c r="C625" s="191" t="s">
        <v>20753</v>
      </c>
      <c r="D625" s="461">
        <v>184.91999999999996</v>
      </c>
      <c r="E625" s="462">
        <f t="shared" si="25"/>
        <v>184.91999999999996</v>
      </c>
    </row>
    <row r="626" spans="1:6" ht="26.4" outlineLevel="1">
      <c r="A626" s="173" t="s">
        <v>7092</v>
      </c>
      <c r="B626" s="37" t="s">
        <v>7093</v>
      </c>
      <c r="C626" s="191" t="s">
        <v>20754</v>
      </c>
      <c r="D626" s="461">
        <v>371.21999999999997</v>
      </c>
      <c r="E626" s="462">
        <f t="shared" si="25"/>
        <v>371.21999999999997</v>
      </c>
    </row>
    <row r="627" spans="1:6" ht="28.2" customHeight="1" outlineLevel="1">
      <c r="A627" s="173" t="s">
        <v>20757</v>
      </c>
      <c r="B627" s="37" t="s">
        <v>20758</v>
      </c>
      <c r="C627" s="191" t="s">
        <v>20759</v>
      </c>
      <c r="D627" s="461">
        <v>509.21999999999997</v>
      </c>
      <c r="E627" s="462">
        <f t="shared" si="25"/>
        <v>509.21999999999997</v>
      </c>
    </row>
    <row r="628" spans="1:6" ht="28.2" customHeight="1" outlineLevel="1">
      <c r="A628" s="173" t="s">
        <v>22843</v>
      </c>
      <c r="B628" s="37" t="s">
        <v>22844</v>
      </c>
      <c r="C628" s="191" t="s">
        <v>22845</v>
      </c>
      <c r="D628" s="461">
        <v>412.62</v>
      </c>
      <c r="E628" s="462">
        <f t="shared" si="25"/>
        <v>412.62</v>
      </c>
    </row>
    <row r="629" spans="1:6" ht="28.05" customHeight="1" outlineLevel="1">
      <c r="A629" s="173" t="s">
        <v>25550</v>
      </c>
      <c r="B629" s="37" t="s">
        <v>25551</v>
      </c>
      <c r="C629" s="492" t="s">
        <v>25552</v>
      </c>
      <c r="D629" s="461">
        <v>343.62</v>
      </c>
      <c r="E629" s="462">
        <f t="shared" si="25"/>
        <v>343.62</v>
      </c>
      <c r="F629" s="265" t="s">
        <v>665</v>
      </c>
    </row>
    <row r="630" spans="1:6" ht="28.05" customHeight="1" outlineLevel="1">
      <c r="A630" s="190" t="s">
        <v>25553</v>
      </c>
      <c r="B630" s="465" t="s">
        <v>25554</v>
      </c>
      <c r="C630" s="189" t="s">
        <v>25555</v>
      </c>
      <c r="D630" s="461">
        <v>412.62</v>
      </c>
      <c r="E630" s="462">
        <f t="shared" si="25"/>
        <v>412.62</v>
      </c>
      <c r="F630" s="265" t="s">
        <v>665</v>
      </c>
    </row>
    <row r="631" spans="1:6" ht="26.4" outlineLevel="1">
      <c r="A631" s="173" t="s">
        <v>20760</v>
      </c>
      <c r="B631" s="37" t="s">
        <v>20761</v>
      </c>
      <c r="C631" s="492" t="s">
        <v>20762</v>
      </c>
      <c r="D631" s="461">
        <v>126.95999999999998</v>
      </c>
      <c r="E631" s="462">
        <f t="shared" si="25"/>
        <v>126.95999999999998</v>
      </c>
    </row>
    <row r="632" spans="1:6" ht="28.2" customHeight="1" outlineLevel="1">
      <c r="A632" s="190" t="s">
        <v>20763</v>
      </c>
      <c r="B632" s="465" t="s">
        <v>20764</v>
      </c>
      <c r="C632" s="189" t="s">
        <v>20765</v>
      </c>
      <c r="D632" s="461">
        <v>219.41999999999996</v>
      </c>
      <c r="E632" s="462">
        <f t="shared" si="25"/>
        <v>219.41999999999996</v>
      </c>
    </row>
    <row r="633" spans="1:6" ht="26.4" outlineLevel="1">
      <c r="A633" s="190" t="s">
        <v>20769</v>
      </c>
      <c r="B633" s="465" t="s">
        <v>20770</v>
      </c>
      <c r="C633" s="189" t="s">
        <v>20771</v>
      </c>
      <c r="D633" s="461">
        <v>178.01999999999995</v>
      </c>
      <c r="E633" s="462">
        <f t="shared" si="25"/>
        <v>178.01999999999995</v>
      </c>
    </row>
    <row r="634" spans="1:6" ht="26.4" outlineLevel="1">
      <c r="A634" s="173" t="s">
        <v>7848</v>
      </c>
      <c r="B634" s="37" t="s">
        <v>7849</v>
      </c>
      <c r="C634" s="191" t="s">
        <v>7850</v>
      </c>
      <c r="D634" s="461">
        <v>440.21999999999997</v>
      </c>
      <c r="E634" s="462">
        <f t="shared" si="25"/>
        <v>440.21999999999997</v>
      </c>
    </row>
    <row r="635" spans="1:6" ht="26.4" outlineLevel="1">
      <c r="A635" s="190" t="s">
        <v>7851</v>
      </c>
      <c r="B635" s="465" t="s">
        <v>7852</v>
      </c>
      <c r="C635" s="189" t="s">
        <v>7853</v>
      </c>
      <c r="D635" s="461">
        <v>371.21999999999997</v>
      </c>
      <c r="E635" s="462">
        <f t="shared" si="25"/>
        <v>371.21999999999997</v>
      </c>
    </row>
    <row r="636" spans="1:6" ht="26.4" customHeight="1" outlineLevel="1">
      <c r="A636" s="190" t="s">
        <v>286</v>
      </c>
      <c r="B636" s="465" t="s">
        <v>20772</v>
      </c>
      <c r="C636" s="189" t="s">
        <v>20773</v>
      </c>
      <c r="D636" s="461">
        <v>230.45999999999998</v>
      </c>
      <c r="E636" s="462">
        <f t="shared" si="25"/>
        <v>230.45999999999998</v>
      </c>
    </row>
    <row r="637" spans="1:6" ht="26.4" customHeight="1" outlineLevel="1">
      <c r="A637" s="190" t="s">
        <v>7867</v>
      </c>
      <c r="B637" s="465" t="s">
        <v>7868</v>
      </c>
      <c r="C637" s="189" t="s">
        <v>20774</v>
      </c>
      <c r="D637" s="461">
        <v>412.62</v>
      </c>
      <c r="E637" s="462">
        <f t="shared" si="25"/>
        <v>412.62</v>
      </c>
    </row>
    <row r="638" spans="1:6" ht="28.2" customHeight="1" outlineLevel="1">
      <c r="A638" s="190" t="s">
        <v>8392</v>
      </c>
      <c r="B638" s="465" t="s">
        <v>8393</v>
      </c>
      <c r="C638" s="189" t="s">
        <v>8394</v>
      </c>
      <c r="D638" s="461">
        <v>743.81999999999994</v>
      </c>
      <c r="E638" s="462">
        <f t="shared" si="25"/>
        <v>743.81999999999994</v>
      </c>
    </row>
    <row r="639" spans="1:6" ht="28.2" customHeight="1" outlineLevel="1">
      <c r="A639" s="173" t="s">
        <v>20775</v>
      </c>
      <c r="B639" s="37" t="s">
        <v>20776</v>
      </c>
      <c r="C639" s="191" t="s">
        <v>20777</v>
      </c>
      <c r="D639" s="461">
        <v>26.22</v>
      </c>
      <c r="E639" s="462">
        <f t="shared" si="25"/>
        <v>26.22</v>
      </c>
    </row>
    <row r="640" spans="1:6" ht="28.2" customHeight="1" outlineLevel="1">
      <c r="A640" s="173" t="s">
        <v>20778</v>
      </c>
      <c r="B640" s="37" t="s">
        <v>20779</v>
      </c>
      <c r="C640" s="191" t="s">
        <v>20780</v>
      </c>
      <c r="D640" s="461">
        <v>26.22</v>
      </c>
      <c r="E640" s="462">
        <f t="shared" si="25"/>
        <v>26.22</v>
      </c>
    </row>
    <row r="641" spans="1:5" ht="39.6" outlineLevel="1">
      <c r="A641" s="173" t="s">
        <v>20781</v>
      </c>
      <c r="B641" s="37" t="s">
        <v>20782</v>
      </c>
      <c r="C641" s="191" t="s">
        <v>20783</v>
      </c>
      <c r="D641" s="461">
        <v>1033.6199999999999</v>
      </c>
      <c r="E641" s="462">
        <f t="shared" si="25"/>
        <v>1033.6199999999999</v>
      </c>
    </row>
    <row r="642" spans="1:5" ht="28.2" customHeight="1" outlineLevel="1">
      <c r="A642" s="173" t="s">
        <v>20784</v>
      </c>
      <c r="B642" s="37" t="s">
        <v>20785</v>
      </c>
      <c r="C642" s="191" t="s">
        <v>20786</v>
      </c>
      <c r="D642" s="461">
        <v>1309.6199999999999</v>
      </c>
      <c r="E642" s="462">
        <f t="shared" si="25"/>
        <v>1309.6199999999999</v>
      </c>
    </row>
    <row r="643" spans="1:5" ht="26.4" outlineLevel="1">
      <c r="A643" s="173" t="s">
        <v>20787</v>
      </c>
      <c r="B643" s="37" t="s">
        <v>20788</v>
      </c>
      <c r="C643" s="191" t="s">
        <v>20789</v>
      </c>
      <c r="D643" s="461">
        <v>13.799999999999999</v>
      </c>
      <c r="E643" s="462">
        <f t="shared" si="25"/>
        <v>13.799999999999999</v>
      </c>
    </row>
    <row r="644" spans="1:5" ht="28.2" customHeight="1" outlineLevel="1">
      <c r="A644" s="173" t="s">
        <v>20790</v>
      </c>
      <c r="B644" s="37" t="s">
        <v>20791</v>
      </c>
      <c r="C644" s="191" t="s">
        <v>20792</v>
      </c>
      <c r="D644" s="461">
        <v>103.49999999999999</v>
      </c>
      <c r="E644" s="462">
        <f t="shared" si="25"/>
        <v>103.49999999999999</v>
      </c>
    </row>
    <row r="645" spans="1:5" ht="28.2" customHeight="1" outlineLevel="1">
      <c r="A645" s="173" t="s">
        <v>262</v>
      </c>
      <c r="B645" s="37" t="s">
        <v>263</v>
      </c>
      <c r="C645" s="191" t="s">
        <v>20793</v>
      </c>
      <c r="D645" s="461">
        <v>636.17999999999984</v>
      </c>
      <c r="E645" s="462">
        <f t="shared" si="25"/>
        <v>636.17999999999984</v>
      </c>
    </row>
    <row r="646" spans="1:5" ht="28.2" customHeight="1" outlineLevel="1">
      <c r="A646" s="173" t="s">
        <v>20794</v>
      </c>
      <c r="B646" s="37" t="s">
        <v>20795</v>
      </c>
      <c r="C646" s="191" t="s">
        <v>20796</v>
      </c>
      <c r="D646" s="461">
        <v>126.95999999999998</v>
      </c>
      <c r="E646" s="462">
        <f t="shared" si="25"/>
        <v>126.95999999999998</v>
      </c>
    </row>
    <row r="647" spans="1:5" ht="28.2" customHeight="1" outlineLevel="1">
      <c r="A647" s="173" t="s">
        <v>264</v>
      </c>
      <c r="B647" s="37" t="s">
        <v>265</v>
      </c>
      <c r="C647" s="191" t="s">
        <v>20797</v>
      </c>
      <c r="D647" s="461">
        <v>322.92</v>
      </c>
      <c r="E647" s="462">
        <f t="shared" si="25"/>
        <v>322.92</v>
      </c>
    </row>
    <row r="648" spans="1:5" ht="28.2" customHeight="1" outlineLevel="1">
      <c r="A648" s="173" t="s">
        <v>20798</v>
      </c>
      <c r="B648" s="37" t="s">
        <v>20799</v>
      </c>
      <c r="C648" s="191" t="s">
        <v>20800</v>
      </c>
      <c r="D648" s="461">
        <v>103.49999999999999</v>
      </c>
      <c r="E648" s="462">
        <f t="shared" si="25"/>
        <v>103.49999999999999</v>
      </c>
    </row>
    <row r="649" spans="1:5" ht="28.2" customHeight="1" outlineLevel="1">
      <c r="A649" s="173" t="s">
        <v>266</v>
      </c>
      <c r="B649" s="37" t="s">
        <v>267</v>
      </c>
      <c r="C649" s="191" t="s">
        <v>20801</v>
      </c>
      <c r="D649" s="461">
        <v>322.92</v>
      </c>
      <c r="E649" s="462">
        <f t="shared" si="25"/>
        <v>322.92</v>
      </c>
    </row>
    <row r="650" spans="1:5" ht="26.4" outlineLevel="1">
      <c r="A650" s="173" t="s">
        <v>20802</v>
      </c>
      <c r="B650" s="37" t="s">
        <v>20803</v>
      </c>
      <c r="C650" s="191" t="s">
        <v>20804</v>
      </c>
      <c r="D650" s="461">
        <v>138</v>
      </c>
      <c r="E650" s="462">
        <f t="shared" si="25"/>
        <v>138</v>
      </c>
    </row>
    <row r="651" spans="1:5" ht="28.2" customHeight="1" outlineLevel="1">
      <c r="A651" s="173" t="s">
        <v>20805</v>
      </c>
      <c r="B651" s="37" t="s">
        <v>20806</v>
      </c>
      <c r="C651" s="191" t="s">
        <v>20807</v>
      </c>
      <c r="D651" s="461">
        <v>385.02</v>
      </c>
      <c r="E651" s="462">
        <f t="shared" si="25"/>
        <v>385.02</v>
      </c>
    </row>
    <row r="652" spans="1:5" ht="26.4" outlineLevel="1">
      <c r="A652" s="173" t="s">
        <v>20808</v>
      </c>
      <c r="B652" s="37" t="s">
        <v>20809</v>
      </c>
      <c r="C652" s="191" t="s">
        <v>20810</v>
      </c>
      <c r="D652" s="461">
        <v>172.5</v>
      </c>
      <c r="E652" s="462">
        <f t="shared" si="25"/>
        <v>172.5</v>
      </c>
    </row>
    <row r="653" spans="1:5" ht="28.2" customHeight="1" outlineLevel="1">
      <c r="A653" s="173" t="s">
        <v>7873</v>
      </c>
      <c r="B653" s="37" t="s">
        <v>7874</v>
      </c>
      <c r="C653" s="191" t="s">
        <v>20811</v>
      </c>
      <c r="D653" s="461">
        <v>757.61999999999989</v>
      </c>
      <c r="E653" s="462">
        <f t="shared" si="25"/>
        <v>757.61999999999989</v>
      </c>
    </row>
    <row r="654" spans="1:5" ht="28.2" customHeight="1" outlineLevel="1">
      <c r="A654" s="173" t="s">
        <v>20816</v>
      </c>
      <c r="B654" s="37" t="s">
        <v>20817</v>
      </c>
      <c r="C654" s="191" t="s">
        <v>20818</v>
      </c>
      <c r="D654" s="461">
        <v>103.49999999999999</v>
      </c>
      <c r="E654" s="462">
        <f t="shared" si="25"/>
        <v>103.49999999999999</v>
      </c>
    </row>
    <row r="655" spans="1:5" ht="28.2" customHeight="1" outlineLevel="1">
      <c r="A655" s="173" t="s">
        <v>20819</v>
      </c>
      <c r="B655" s="37" t="s">
        <v>20820</v>
      </c>
      <c r="C655" s="492" t="s">
        <v>20821</v>
      </c>
      <c r="D655" s="461">
        <v>184.91999999999996</v>
      </c>
      <c r="E655" s="462">
        <f t="shared" si="25"/>
        <v>184.91999999999996</v>
      </c>
    </row>
    <row r="656" spans="1:5" ht="28.2" customHeight="1" outlineLevel="1">
      <c r="A656" s="190" t="s">
        <v>20822</v>
      </c>
      <c r="B656" s="465" t="s">
        <v>20823</v>
      </c>
      <c r="C656" s="189" t="s">
        <v>20824</v>
      </c>
      <c r="D656" s="461">
        <v>288.41999999999996</v>
      </c>
      <c r="E656" s="462">
        <f t="shared" si="25"/>
        <v>288.41999999999996</v>
      </c>
    </row>
    <row r="657" spans="1:5" ht="28.2" customHeight="1" outlineLevel="1">
      <c r="A657" s="190" t="s">
        <v>20825</v>
      </c>
      <c r="B657" s="465" t="s">
        <v>20826</v>
      </c>
      <c r="C657" s="189" t="s">
        <v>20827</v>
      </c>
      <c r="D657" s="461">
        <v>12.419999999999998</v>
      </c>
      <c r="E657" s="462">
        <f t="shared" si="25"/>
        <v>12.419999999999998</v>
      </c>
    </row>
    <row r="658" spans="1:5" ht="28.2" customHeight="1" outlineLevel="1">
      <c r="A658" s="173" t="s">
        <v>20828</v>
      </c>
      <c r="B658" s="37" t="s">
        <v>20829</v>
      </c>
      <c r="C658" s="191" t="s">
        <v>20830</v>
      </c>
      <c r="D658" s="461">
        <v>22.08</v>
      </c>
      <c r="E658" s="462">
        <f t="shared" si="25"/>
        <v>22.08</v>
      </c>
    </row>
    <row r="659" spans="1:5" ht="28.2" customHeight="1" outlineLevel="1">
      <c r="A659" s="190" t="s">
        <v>949</v>
      </c>
      <c r="B659" s="425" t="s">
        <v>950</v>
      </c>
      <c r="C659" s="189" t="s">
        <v>20831</v>
      </c>
      <c r="D659" s="461">
        <v>1123.32</v>
      </c>
      <c r="E659" s="462">
        <f t="shared" si="25"/>
        <v>1123.32</v>
      </c>
    </row>
    <row r="660" spans="1:5" ht="28.2" customHeight="1" outlineLevel="1">
      <c r="A660" s="190" t="s">
        <v>951</v>
      </c>
      <c r="B660" s="425" t="s">
        <v>952</v>
      </c>
      <c r="C660" s="189" t="s">
        <v>20831</v>
      </c>
      <c r="D660" s="461">
        <v>1123.32</v>
      </c>
      <c r="E660" s="462">
        <f t="shared" si="25"/>
        <v>1123.32</v>
      </c>
    </row>
    <row r="661" spans="1:5" ht="28.2" customHeight="1" outlineLevel="1">
      <c r="A661" s="190" t="s">
        <v>953</v>
      </c>
      <c r="B661" s="425" t="s">
        <v>954</v>
      </c>
      <c r="C661" s="189" t="s">
        <v>20831</v>
      </c>
      <c r="D661" s="461">
        <v>1123.32</v>
      </c>
      <c r="E661" s="462">
        <f t="shared" si="25"/>
        <v>1123.32</v>
      </c>
    </row>
    <row r="662" spans="1:5" ht="28.2" customHeight="1" outlineLevel="1">
      <c r="A662" s="190" t="s">
        <v>955</v>
      </c>
      <c r="B662" s="425" t="s">
        <v>956</v>
      </c>
      <c r="C662" s="189" t="s">
        <v>20832</v>
      </c>
      <c r="D662" s="461">
        <v>1123.32</v>
      </c>
      <c r="E662" s="462">
        <f t="shared" si="25"/>
        <v>1123.32</v>
      </c>
    </row>
    <row r="663" spans="1:5" ht="26.4" outlineLevel="1">
      <c r="A663" s="190" t="s">
        <v>71</v>
      </c>
      <c r="B663" s="425" t="s">
        <v>373</v>
      </c>
      <c r="C663" s="189" t="s">
        <v>20834</v>
      </c>
      <c r="D663" s="461">
        <v>184.91999999999996</v>
      </c>
      <c r="E663" s="462">
        <f t="shared" si="25"/>
        <v>184.91999999999996</v>
      </c>
    </row>
    <row r="664" spans="1:5" outlineLevel="1">
      <c r="A664" s="190" t="s">
        <v>20835</v>
      </c>
      <c r="B664" s="425" t="s">
        <v>20836</v>
      </c>
      <c r="C664" s="189" t="s">
        <v>20837</v>
      </c>
      <c r="D664" s="461">
        <v>592.01999999999987</v>
      </c>
      <c r="E664" s="462">
        <f t="shared" si="25"/>
        <v>592.01999999999987</v>
      </c>
    </row>
    <row r="665" spans="1:5" ht="28.2" customHeight="1" outlineLevel="1">
      <c r="A665" s="190" t="s">
        <v>19692</v>
      </c>
      <c r="B665" s="425" t="s">
        <v>19693</v>
      </c>
      <c r="C665" s="189" t="s">
        <v>19694</v>
      </c>
      <c r="D665" s="461">
        <v>95.219999999999985</v>
      </c>
      <c r="E665" s="462">
        <f t="shared" si="25"/>
        <v>95.219999999999985</v>
      </c>
    </row>
    <row r="666" spans="1:5" ht="28.2" customHeight="1" outlineLevel="1">
      <c r="A666" s="173" t="s">
        <v>1082</v>
      </c>
      <c r="B666" s="515" t="s">
        <v>1083</v>
      </c>
      <c r="C666" s="191" t="s">
        <v>22723</v>
      </c>
      <c r="D666" s="461">
        <v>150.41999999999996</v>
      </c>
      <c r="E666" s="462">
        <f t="shared" si="25"/>
        <v>150.41999999999996</v>
      </c>
    </row>
    <row r="667" spans="1:5" ht="26.4" outlineLevel="1">
      <c r="A667" s="173" t="s">
        <v>20838</v>
      </c>
      <c r="B667" s="37" t="s">
        <v>20839</v>
      </c>
      <c r="C667" s="191" t="s">
        <v>20840</v>
      </c>
      <c r="D667" s="461">
        <v>184.91999999999996</v>
      </c>
      <c r="E667" s="462">
        <f t="shared" si="25"/>
        <v>184.91999999999996</v>
      </c>
    </row>
    <row r="668" spans="1:5" ht="26.4" outlineLevel="1">
      <c r="A668" s="173" t="s">
        <v>20841</v>
      </c>
      <c r="B668" s="37" t="s">
        <v>20842</v>
      </c>
      <c r="C668" s="191" t="s">
        <v>20843</v>
      </c>
      <c r="D668" s="461">
        <v>45.54</v>
      </c>
      <c r="E668" s="462">
        <f t="shared" si="25"/>
        <v>45.54</v>
      </c>
    </row>
    <row r="669" spans="1:5" ht="28.2" customHeight="1" outlineLevel="1">
      <c r="A669" s="173" t="s">
        <v>20844</v>
      </c>
      <c r="B669" s="37" t="s">
        <v>20845</v>
      </c>
      <c r="C669" s="191" t="s">
        <v>20846</v>
      </c>
      <c r="D669" s="461">
        <v>178.01999999999995</v>
      </c>
      <c r="E669" s="462">
        <f t="shared" si="25"/>
        <v>178.01999999999995</v>
      </c>
    </row>
    <row r="670" spans="1:5" ht="28.2" customHeight="1" outlineLevel="1">
      <c r="A670" s="173" t="s">
        <v>20847</v>
      </c>
      <c r="B670" s="37" t="s">
        <v>20848</v>
      </c>
      <c r="C670" s="191" t="s">
        <v>20849</v>
      </c>
      <c r="D670" s="461">
        <v>230.45999999999998</v>
      </c>
      <c r="E670" s="462">
        <f t="shared" si="25"/>
        <v>230.45999999999998</v>
      </c>
    </row>
    <row r="671" spans="1:5" ht="28.2" customHeight="1" outlineLevel="1">
      <c r="A671" s="173" t="s">
        <v>20850</v>
      </c>
      <c r="B671" s="37" t="s">
        <v>20851</v>
      </c>
      <c r="C671" s="191" t="s">
        <v>20852</v>
      </c>
      <c r="D671" s="461">
        <v>40.019999999999996</v>
      </c>
      <c r="E671" s="462">
        <f t="shared" si="25"/>
        <v>40.019999999999996</v>
      </c>
    </row>
    <row r="672" spans="1:5" ht="28.2" customHeight="1" outlineLevel="1">
      <c r="A672" s="173" t="s">
        <v>20853</v>
      </c>
      <c r="B672" s="37" t="s">
        <v>20854</v>
      </c>
      <c r="C672" s="191" t="s">
        <v>20855</v>
      </c>
      <c r="D672" s="461">
        <v>53.819999999999993</v>
      </c>
      <c r="E672" s="462">
        <f t="shared" ref="E672:E678" si="26">D672*(1-$E$5)</f>
        <v>53.819999999999993</v>
      </c>
    </row>
    <row r="673" spans="1:44" ht="28.2" customHeight="1" outlineLevel="1">
      <c r="A673" s="173" t="s">
        <v>21258</v>
      </c>
      <c r="B673" s="37" t="s">
        <v>21259</v>
      </c>
      <c r="C673" s="191" t="s">
        <v>22724</v>
      </c>
      <c r="D673" s="461">
        <v>150.41999999999996</v>
      </c>
      <c r="E673" s="462">
        <f t="shared" si="26"/>
        <v>150.41999999999996</v>
      </c>
    </row>
    <row r="674" spans="1:44" ht="28.2" customHeight="1" outlineLevel="1">
      <c r="A674" s="173" t="s">
        <v>21260</v>
      </c>
      <c r="B674" s="37" t="s">
        <v>21261</v>
      </c>
      <c r="C674" s="191" t="s">
        <v>22725</v>
      </c>
      <c r="D674" s="461">
        <v>205.61999999999998</v>
      </c>
      <c r="E674" s="462">
        <f t="shared" si="26"/>
        <v>205.61999999999998</v>
      </c>
    </row>
    <row r="675" spans="1:44" ht="12" customHeight="1" outlineLevel="1">
      <c r="A675" s="173" t="s">
        <v>21262</v>
      </c>
      <c r="B675" s="37" t="s">
        <v>21263</v>
      </c>
      <c r="C675" s="191" t="s">
        <v>21264</v>
      </c>
      <c r="D675" s="461">
        <v>550.61999999999989</v>
      </c>
      <c r="E675" s="462">
        <f t="shared" si="26"/>
        <v>550.61999999999989</v>
      </c>
    </row>
    <row r="676" spans="1:44" outlineLevel="1">
      <c r="A676" s="173" t="s">
        <v>22418</v>
      </c>
      <c r="B676" s="37" t="s">
        <v>7095</v>
      </c>
      <c r="C676" s="191" t="s">
        <v>22419</v>
      </c>
      <c r="D676" s="461">
        <v>288.41999999999996</v>
      </c>
      <c r="E676" s="462">
        <f t="shared" si="26"/>
        <v>288.41999999999996</v>
      </c>
    </row>
    <row r="677" spans="1:44" ht="27.6" customHeight="1" outlineLevel="1">
      <c r="A677" s="173" t="s">
        <v>22726</v>
      </c>
      <c r="B677" s="37" t="s">
        <v>22727</v>
      </c>
      <c r="C677" s="191" t="s">
        <v>22728</v>
      </c>
      <c r="D677" s="461">
        <v>288.41999999999996</v>
      </c>
      <c r="E677" s="462">
        <f t="shared" si="26"/>
        <v>288.41999999999996</v>
      </c>
    </row>
    <row r="678" spans="1:44" ht="26.4" outlineLevel="1">
      <c r="A678" s="173" t="s">
        <v>124</v>
      </c>
      <c r="B678" s="37" t="s">
        <v>124</v>
      </c>
      <c r="C678" s="477" t="s">
        <v>236</v>
      </c>
      <c r="D678" s="461">
        <v>300</v>
      </c>
      <c r="E678" s="462">
        <f t="shared" si="26"/>
        <v>300</v>
      </c>
      <c r="F678" s="265" t="s">
        <v>308</v>
      </c>
    </row>
    <row r="679" spans="1:44" s="40" customFormat="1" ht="15.6">
      <c r="A679" s="175" t="s">
        <v>20856</v>
      </c>
      <c r="B679" s="475"/>
      <c r="C679" s="475"/>
      <c r="D679" s="346"/>
      <c r="E679" s="434"/>
      <c r="F679" s="34"/>
      <c r="G679" s="34"/>
      <c r="H679" s="34"/>
      <c r="I679" s="34"/>
      <c r="J679" s="34"/>
      <c r="K679" s="34"/>
      <c r="L679" s="34"/>
      <c r="M679" s="34"/>
      <c r="N679" s="34"/>
      <c r="O679" s="34"/>
      <c r="P679" s="34"/>
      <c r="Q679" s="34"/>
      <c r="R679" s="34"/>
      <c r="S679" s="34"/>
      <c r="T679" s="34"/>
      <c r="U679" s="34"/>
      <c r="V679" s="34"/>
      <c r="W679" s="34"/>
      <c r="X679" s="34"/>
      <c r="Y679" s="34"/>
      <c r="Z679" s="34"/>
      <c r="AA679" s="34"/>
      <c r="AB679" s="34"/>
      <c r="AC679" s="34"/>
      <c r="AD679" s="34"/>
      <c r="AE679" s="34"/>
      <c r="AF679" s="34"/>
      <c r="AG679" s="34"/>
      <c r="AH679" s="34"/>
      <c r="AI679" s="34"/>
    </row>
    <row r="680" spans="1:44" s="478" customFormat="1" ht="27" customHeight="1" outlineLevel="1">
      <c r="A680" s="173" t="s">
        <v>20857</v>
      </c>
      <c r="B680" s="465" t="s">
        <v>20858</v>
      </c>
      <c r="C680" s="187" t="s">
        <v>20859</v>
      </c>
      <c r="D680" s="461">
        <v>53.819999999999993</v>
      </c>
      <c r="E680" s="462">
        <f t="shared" ref="E680:E689" si="27">D680*(1-$E$5)</f>
        <v>53.819999999999993</v>
      </c>
      <c r="F680" s="265" t="s">
        <v>308</v>
      </c>
      <c r="G680" s="34"/>
      <c r="H680" s="34"/>
      <c r="I680" s="34"/>
      <c r="J680" s="34"/>
      <c r="K680" s="34"/>
      <c r="L680" s="34"/>
      <c r="M680" s="34"/>
      <c r="N680" s="34"/>
      <c r="O680" s="34"/>
      <c r="P680" s="34"/>
      <c r="Q680" s="34"/>
      <c r="R680" s="34"/>
      <c r="S680" s="34"/>
      <c r="T680" s="34"/>
      <c r="U680" s="34"/>
      <c r="V680" s="34"/>
      <c r="W680" s="34"/>
      <c r="X680" s="34"/>
      <c r="Y680" s="34"/>
      <c r="Z680" s="34"/>
      <c r="AA680" s="34"/>
      <c r="AB680" s="34"/>
      <c r="AC680" s="34"/>
      <c r="AD680" s="34"/>
      <c r="AE680" s="34"/>
      <c r="AF680" s="34"/>
      <c r="AG680" s="34"/>
      <c r="AH680" s="34"/>
      <c r="AI680" s="34"/>
      <c r="AJ680" s="34"/>
      <c r="AK680" s="34"/>
      <c r="AL680" s="34"/>
      <c r="AM680" s="34"/>
      <c r="AN680" s="34"/>
      <c r="AO680" s="34"/>
      <c r="AP680" s="34"/>
      <c r="AQ680" s="34"/>
      <c r="AR680" s="34"/>
    </row>
    <row r="681" spans="1:44" s="40" customFormat="1" ht="26.25" customHeight="1" outlineLevel="1">
      <c r="A681" s="188" t="s">
        <v>20860</v>
      </c>
      <c r="B681" s="512" t="s">
        <v>20861</v>
      </c>
      <c r="C681" s="513" t="s">
        <v>20862</v>
      </c>
      <c r="D681" s="461">
        <v>81.419999999999987</v>
      </c>
      <c r="E681" s="462">
        <f t="shared" si="27"/>
        <v>81.419999999999987</v>
      </c>
      <c r="F681" s="34"/>
      <c r="G681" s="34"/>
      <c r="H681" s="34"/>
      <c r="I681" s="34"/>
      <c r="J681" s="34"/>
      <c r="K681" s="34"/>
      <c r="L681" s="34"/>
      <c r="M681" s="34"/>
      <c r="N681" s="34"/>
      <c r="O681" s="34"/>
      <c r="P681" s="34"/>
      <c r="Q681" s="34"/>
      <c r="R681" s="34"/>
      <c r="S681" s="34"/>
      <c r="T681" s="34"/>
      <c r="U681" s="34"/>
      <c r="V681" s="34"/>
      <c r="W681" s="34"/>
      <c r="X681" s="34"/>
      <c r="Y681" s="34"/>
      <c r="Z681" s="34"/>
      <c r="AA681" s="34"/>
      <c r="AB681" s="34"/>
      <c r="AC681" s="34"/>
      <c r="AD681" s="34"/>
      <c r="AE681" s="34"/>
      <c r="AF681" s="34"/>
      <c r="AG681" s="34"/>
      <c r="AH681" s="34"/>
      <c r="AI681" s="34"/>
    </row>
    <row r="682" spans="1:44" s="40" customFormat="1" ht="26.25" customHeight="1" outlineLevel="1">
      <c r="A682" s="190" t="s">
        <v>20863</v>
      </c>
      <c r="B682" s="516" t="s">
        <v>20864</v>
      </c>
      <c r="C682" s="189" t="s">
        <v>20865</v>
      </c>
      <c r="D682" s="461">
        <v>136.61999999999998</v>
      </c>
      <c r="E682" s="462">
        <f t="shared" si="27"/>
        <v>136.61999999999998</v>
      </c>
      <c r="F682" s="34"/>
      <c r="G682" s="34"/>
      <c r="H682" s="34"/>
      <c r="I682" s="34"/>
      <c r="J682" s="34"/>
      <c r="K682" s="34"/>
      <c r="L682" s="34"/>
      <c r="M682" s="34"/>
      <c r="N682" s="34"/>
      <c r="O682" s="34"/>
      <c r="P682" s="34"/>
      <c r="Q682" s="34"/>
      <c r="R682" s="34"/>
      <c r="S682" s="34"/>
      <c r="T682" s="34"/>
      <c r="U682" s="34"/>
      <c r="V682" s="34"/>
      <c r="W682" s="34"/>
      <c r="X682" s="34"/>
      <c r="Y682" s="34"/>
      <c r="Z682" s="34"/>
      <c r="AA682" s="34"/>
      <c r="AB682" s="34"/>
      <c r="AC682" s="34"/>
      <c r="AD682" s="34"/>
      <c r="AE682" s="34"/>
      <c r="AF682" s="34"/>
      <c r="AG682" s="34"/>
      <c r="AH682" s="34"/>
      <c r="AI682" s="34"/>
    </row>
    <row r="683" spans="1:44" s="40" customFormat="1" ht="26.25" customHeight="1" outlineLevel="1">
      <c r="A683" s="190" t="s">
        <v>20866</v>
      </c>
      <c r="B683" s="516" t="s">
        <v>20867</v>
      </c>
      <c r="C683" s="189" t="s">
        <v>20868</v>
      </c>
      <c r="D683" s="461">
        <v>233.21999999999997</v>
      </c>
      <c r="E683" s="462">
        <f t="shared" si="27"/>
        <v>233.21999999999997</v>
      </c>
      <c r="F683" s="34"/>
      <c r="G683" s="34"/>
      <c r="H683" s="34"/>
      <c r="I683" s="34"/>
      <c r="J683" s="34"/>
      <c r="K683" s="34"/>
      <c r="L683" s="34"/>
      <c r="M683" s="34"/>
      <c r="N683" s="34"/>
      <c r="O683" s="34"/>
      <c r="P683" s="34"/>
      <c r="Q683" s="34"/>
      <c r="R683" s="34"/>
      <c r="S683" s="34"/>
      <c r="T683" s="34"/>
      <c r="U683" s="34"/>
      <c r="V683" s="34"/>
      <c r="W683" s="34"/>
      <c r="X683" s="34"/>
      <c r="Y683" s="34"/>
      <c r="Z683" s="34"/>
      <c r="AA683" s="34"/>
      <c r="AB683" s="34"/>
      <c r="AC683" s="34"/>
      <c r="AD683" s="34"/>
      <c r="AE683" s="34"/>
      <c r="AF683" s="34"/>
      <c r="AG683" s="34"/>
      <c r="AH683" s="34"/>
      <c r="AI683" s="34"/>
    </row>
    <row r="684" spans="1:44" s="40" customFormat="1" ht="26.25" customHeight="1" outlineLevel="1">
      <c r="A684" s="190" t="s">
        <v>20869</v>
      </c>
      <c r="B684" s="516" t="s">
        <v>20870</v>
      </c>
      <c r="C684" s="189" t="s">
        <v>20871</v>
      </c>
      <c r="D684" s="461">
        <v>454.02</v>
      </c>
      <c r="E684" s="462">
        <f t="shared" si="27"/>
        <v>454.02</v>
      </c>
      <c r="F684" s="34"/>
      <c r="G684" s="34"/>
      <c r="H684" s="34"/>
      <c r="I684" s="34"/>
      <c r="J684" s="34"/>
      <c r="K684" s="34"/>
      <c r="L684" s="34"/>
      <c r="M684" s="34"/>
      <c r="N684" s="34"/>
      <c r="O684" s="34"/>
      <c r="P684" s="34"/>
      <c r="Q684" s="34"/>
      <c r="R684" s="34"/>
      <c r="S684" s="34"/>
      <c r="T684" s="34"/>
      <c r="U684" s="34"/>
      <c r="V684" s="34"/>
      <c r="W684" s="34"/>
      <c r="X684" s="34"/>
      <c r="Y684" s="34"/>
      <c r="Z684" s="34"/>
      <c r="AA684" s="34"/>
      <c r="AB684" s="34"/>
      <c r="AC684" s="34"/>
      <c r="AD684" s="34"/>
      <c r="AE684" s="34"/>
      <c r="AF684" s="34"/>
      <c r="AG684" s="34"/>
      <c r="AH684" s="34"/>
      <c r="AI684" s="34"/>
    </row>
    <row r="685" spans="1:44" s="40" customFormat="1" ht="26.25" customHeight="1" outlineLevel="1">
      <c r="A685" s="190" t="s">
        <v>20872</v>
      </c>
      <c r="B685" s="516" t="s">
        <v>20873</v>
      </c>
      <c r="C685" s="189" t="s">
        <v>20874</v>
      </c>
      <c r="D685" s="461">
        <v>357.41999999999996</v>
      </c>
      <c r="E685" s="462">
        <f t="shared" si="27"/>
        <v>357.41999999999996</v>
      </c>
      <c r="F685" s="34"/>
      <c r="G685" s="34"/>
      <c r="H685" s="34"/>
      <c r="I685" s="34"/>
      <c r="J685" s="34"/>
      <c r="K685" s="34"/>
      <c r="L685" s="34"/>
      <c r="M685" s="34"/>
      <c r="N685" s="34"/>
      <c r="O685" s="34"/>
      <c r="P685" s="34"/>
      <c r="Q685" s="34"/>
      <c r="R685" s="34"/>
      <c r="S685" s="34"/>
      <c r="T685" s="34"/>
      <c r="U685" s="34"/>
      <c r="V685" s="34"/>
      <c r="W685" s="34"/>
      <c r="X685" s="34"/>
      <c r="Y685" s="34"/>
      <c r="Z685" s="34"/>
      <c r="AA685" s="34"/>
      <c r="AB685" s="34"/>
      <c r="AC685" s="34"/>
      <c r="AD685" s="34"/>
      <c r="AE685" s="34"/>
      <c r="AF685" s="34"/>
      <c r="AG685" s="34"/>
      <c r="AH685" s="34"/>
      <c r="AI685" s="34"/>
    </row>
    <row r="686" spans="1:44" s="40" customFormat="1" ht="26.25" customHeight="1" outlineLevel="1">
      <c r="A686" s="190" t="s">
        <v>20875</v>
      </c>
      <c r="B686" s="516" t="s">
        <v>20876</v>
      </c>
      <c r="C686" s="189" t="s">
        <v>20877</v>
      </c>
      <c r="D686" s="461">
        <v>536.81999999999994</v>
      </c>
      <c r="E686" s="462">
        <f t="shared" si="27"/>
        <v>536.81999999999994</v>
      </c>
      <c r="F686" s="34"/>
      <c r="G686" s="34"/>
      <c r="H686" s="34"/>
      <c r="I686" s="34"/>
      <c r="J686" s="34"/>
      <c r="K686" s="34"/>
      <c r="L686" s="34"/>
      <c r="M686" s="34"/>
      <c r="N686" s="34"/>
      <c r="O686" s="34"/>
      <c r="P686" s="34"/>
      <c r="Q686" s="34"/>
      <c r="R686" s="34"/>
      <c r="S686" s="34"/>
      <c r="T686" s="34"/>
      <c r="U686" s="34"/>
      <c r="V686" s="34"/>
      <c r="W686" s="34"/>
      <c r="X686" s="34"/>
      <c r="Y686" s="34"/>
      <c r="Z686" s="34"/>
      <c r="AA686" s="34"/>
      <c r="AB686" s="34"/>
      <c r="AC686" s="34"/>
      <c r="AD686" s="34"/>
      <c r="AE686" s="34"/>
      <c r="AF686" s="34"/>
      <c r="AG686" s="34"/>
      <c r="AH686" s="34"/>
      <c r="AI686" s="34"/>
    </row>
    <row r="687" spans="1:44" s="40" customFormat="1" ht="26.25" customHeight="1" outlineLevel="1">
      <c r="A687" s="190" t="s">
        <v>20019</v>
      </c>
      <c r="B687" s="516" t="s">
        <v>20020</v>
      </c>
      <c r="C687" s="189" t="s">
        <v>20021</v>
      </c>
      <c r="D687" s="461">
        <v>495.41999999999996</v>
      </c>
      <c r="E687" s="462">
        <f t="shared" si="27"/>
        <v>495.41999999999996</v>
      </c>
      <c r="F687" s="34"/>
      <c r="G687" s="34"/>
      <c r="H687" s="34"/>
      <c r="I687" s="34"/>
      <c r="J687" s="34"/>
      <c r="K687" s="34"/>
      <c r="L687" s="34"/>
      <c r="M687" s="34"/>
      <c r="N687" s="34"/>
      <c r="O687" s="34"/>
      <c r="P687" s="34"/>
      <c r="Q687" s="34"/>
      <c r="R687" s="34"/>
      <c r="S687" s="34"/>
      <c r="T687" s="34"/>
      <c r="U687" s="34"/>
      <c r="V687" s="34"/>
      <c r="W687" s="34"/>
      <c r="X687" s="34"/>
      <c r="Y687" s="34"/>
      <c r="Z687" s="34"/>
      <c r="AA687" s="34"/>
      <c r="AB687" s="34"/>
      <c r="AC687" s="34"/>
      <c r="AD687" s="34"/>
      <c r="AE687" s="34"/>
      <c r="AF687" s="34"/>
      <c r="AG687" s="34"/>
      <c r="AH687" s="34"/>
      <c r="AI687" s="34"/>
    </row>
    <row r="688" spans="1:44" s="40" customFormat="1" ht="26.25" customHeight="1" outlineLevel="1">
      <c r="A688" s="190" t="s">
        <v>20022</v>
      </c>
      <c r="B688" s="516" t="s">
        <v>20023</v>
      </c>
      <c r="C688" s="189" t="s">
        <v>20024</v>
      </c>
      <c r="D688" s="461">
        <v>785.21999999999991</v>
      </c>
      <c r="E688" s="462">
        <f t="shared" si="27"/>
        <v>785.21999999999991</v>
      </c>
      <c r="F688" s="34"/>
      <c r="G688" s="34"/>
      <c r="H688" s="34"/>
      <c r="I688" s="34"/>
      <c r="J688" s="34"/>
      <c r="K688" s="34"/>
      <c r="L688" s="34"/>
      <c r="M688" s="34"/>
      <c r="N688" s="34"/>
      <c r="O688" s="34"/>
      <c r="P688" s="34"/>
      <c r="Q688" s="34"/>
      <c r="R688" s="34"/>
      <c r="S688" s="34"/>
      <c r="T688" s="34"/>
      <c r="U688" s="34"/>
      <c r="V688" s="34"/>
      <c r="W688" s="34"/>
      <c r="X688" s="34"/>
      <c r="Y688" s="34"/>
      <c r="Z688" s="34"/>
      <c r="AA688" s="34"/>
      <c r="AB688" s="34"/>
      <c r="AC688" s="34"/>
      <c r="AD688" s="34"/>
      <c r="AE688" s="34"/>
      <c r="AF688" s="34"/>
      <c r="AG688" s="34"/>
      <c r="AH688" s="34"/>
      <c r="AI688" s="34"/>
    </row>
    <row r="689" spans="1:44" s="40" customFormat="1" ht="26.25" customHeight="1" outlineLevel="1">
      <c r="A689" s="190" t="s">
        <v>46637</v>
      </c>
      <c r="B689" s="516" t="s">
        <v>46638</v>
      </c>
      <c r="C689" s="189" t="s">
        <v>46639</v>
      </c>
      <c r="D689" s="461">
        <v>1102.6199999999999</v>
      </c>
      <c r="E689" s="462">
        <f t="shared" si="27"/>
        <v>1102.6199999999999</v>
      </c>
      <c r="F689" s="265" t="s">
        <v>665</v>
      </c>
      <c r="G689" s="34"/>
      <c r="H689" s="34"/>
      <c r="I689" s="34"/>
      <c r="J689" s="34"/>
      <c r="K689" s="34"/>
      <c r="L689" s="34"/>
      <c r="M689" s="34"/>
      <c r="N689" s="34"/>
      <c r="O689" s="34"/>
      <c r="P689" s="34"/>
      <c r="Q689" s="34"/>
      <c r="R689" s="34"/>
      <c r="S689" s="34"/>
      <c r="T689" s="34"/>
      <c r="U689" s="34"/>
      <c r="V689" s="34"/>
      <c r="W689" s="34"/>
      <c r="X689" s="34"/>
      <c r="Y689" s="34"/>
      <c r="Z689" s="34"/>
      <c r="AA689" s="34"/>
      <c r="AB689" s="34"/>
      <c r="AC689" s="34"/>
      <c r="AD689" s="34"/>
      <c r="AE689" s="34"/>
      <c r="AF689" s="34"/>
      <c r="AG689" s="34"/>
      <c r="AH689" s="34"/>
      <c r="AI689" s="34"/>
    </row>
    <row r="690" spans="1:44" s="40" customFormat="1" ht="15.6">
      <c r="A690" s="175" t="s">
        <v>20271</v>
      </c>
      <c r="B690" s="475"/>
      <c r="C690" s="475"/>
      <c r="D690" s="346"/>
      <c r="E690" s="434"/>
      <c r="F690" s="34"/>
      <c r="G690" s="34"/>
      <c r="H690" s="34"/>
      <c r="I690" s="34"/>
      <c r="J690" s="34"/>
      <c r="K690" s="34"/>
      <c r="L690" s="34"/>
      <c r="M690" s="34"/>
      <c r="N690" s="34"/>
      <c r="O690" s="34"/>
      <c r="P690" s="34"/>
      <c r="Q690" s="34"/>
      <c r="R690" s="34"/>
      <c r="S690" s="34"/>
      <c r="T690" s="34"/>
      <c r="U690" s="34"/>
      <c r="V690" s="34"/>
      <c r="W690" s="34"/>
      <c r="X690" s="34"/>
      <c r="Y690" s="34"/>
      <c r="Z690" s="34"/>
      <c r="AA690" s="34"/>
      <c r="AB690" s="34"/>
      <c r="AC690" s="34"/>
      <c r="AD690" s="34"/>
      <c r="AE690" s="34"/>
      <c r="AF690" s="34"/>
      <c r="AG690" s="34"/>
      <c r="AH690" s="34"/>
      <c r="AI690" s="34"/>
    </row>
    <row r="691" spans="1:44" s="40" customFormat="1" ht="26.25" customHeight="1" outlineLevel="1">
      <c r="A691" s="190" t="s">
        <v>22729</v>
      </c>
      <c r="B691" s="516" t="s">
        <v>22730</v>
      </c>
      <c r="C691" s="189" t="s">
        <v>22731</v>
      </c>
      <c r="D691" s="461">
        <v>1246.1400000000001</v>
      </c>
      <c r="E691" s="462">
        <f t="shared" ref="E691:E738" si="28">D691*(1-$E$5)</f>
        <v>1246.1400000000001</v>
      </c>
      <c r="F691" s="265" t="s">
        <v>665</v>
      </c>
      <c r="G691" s="34"/>
      <c r="H691" s="34"/>
      <c r="I691" s="34"/>
      <c r="J691" s="34"/>
      <c r="K691" s="34"/>
      <c r="L691" s="34"/>
      <c r="M691" s="34"/>
      <c r="N691" s="34"/>
      <c r="O691" s="34"/>
      <c r="P691" s="34"/>
      <c r="Q691" s="34"/>
      <c r="R691" s="34"/>
      <c r="S691" s="34"/>
      <c r="T691" s="34"/>
      <c r="U691" s="34"/>
      <c r="V691" s="34"/>
      <c r="W691" s="34"/>
      <c r="X691" s="34"/>
      <c r="Y691" s="34"/>
      <c r="Z691" s="34"/>
      <c r="AA691" s="34"/>
      <c r="AB691" s="34"/>
      <c r="AC691" s="34"/>
      <c r="AD691" s="34"/>
      <c r="AE691" s="34"/>
      <c r="AF691" s="34"/>
      <c r="AG691" s="34"/>
      <c r="AH691" s="34"/>
      <c r="AI691" s="34"/>
    </row>
    <row r="692" spans="1:44" s="40" customFormat="1" ht="26.25" customHeight="1" outlineLevel="1">
      <c r="A692" s="190" t="s">
        <v>22732</v>
      </c>
      <c r="B692" s="516" t="s">
        <v>22733</v>
      </c>
      <c r="C692" s="189" t="s">
        <v>22734</v>
      </c>
      <c r="D692" s="461">
        <v>691.74</v>
      </c>
      <c r="E692" s="462">
        <f t="shared" si="28"/>
        <v>691.74</v>
      </c>
      <c r="F692" s="265" t="s">
        <v>665</v>
      </c>
      <c r="G692" s="34"/>
      <c r="H692" s="34"/>
      <c r="I692" s="34"/>
      <c r="J692" s="34"/>
      <c r="K692" s="34"/>
      <c r="L692" s="34"/>
      <c r="M692" s="34"/>
      <c r="N692" s="34"/>
      <c r="O692" s="34"/>
      <c r="P692" s="34"/>
      <c r="Q692" s="34"/>
      <c r="R692" s="34"/>
      <c r="S692" s="34"/>
      <c r="T692" s="34"/>
      <c r="U692" s="34"/>
      <c r="V692" s="34"/>
      <c r="W692" s="34"/>
      <c r="X692" s="34"/>
      <c r="Y692" s="34"/>
      <c r="Z692" s="34"/>
      <c r="AA692" s="34"/>
      <c r="AB692" s="34"/>
      <c r="AC692" s="34"/>
      <c r="AD692" s="34"/>
      <c r="AE692" s="34"/>
      <c r="AF692" s="34"/>
      <c r="AG692" s="34"/>
      <c r="AH692" s="34"/>
      <c r="AI692" s="34"/>
    </row>
    <row r="693" spans="1:44" s="40" customFormat="1" ht="26.25" customHeight="1" outlineLevel="1">
      <c r="A693" s="190" t="s">
        <v>22735</v>
      </c>
      <c r="B693" s="516" t="s">
        <v>22736</v>
      </c>
      <c r="C693" s="189" t="s">
        <v>22737</v>
      </c>
      <c r="D693" s="461">
        <v>628.74</v>
      </c>
      <c r="E693" s="462">
        <f t="shared" si="28"/>
        <v>628.74</v>
      </c>
      <c r="F693" s="265" t="s">
        <v>665</v>
      </c>
      <c r="G693" s="34"/>
      <c r="H693" s="34"/>
      <c r="I693" s="34"/>
      <c r="J693" s="34"/>
      <c r="K693" s="34"/>
      <c r="L693" s="34"/>
      <c r="M693" s="34"/>
      <c r="N693" s="34"/>
      <c r="O693" s="34"/>
      <c r="P693" s="34"/>
      <c r="Q693" s="34"/>
      <c r="R693" s="34"/>
      <c r="S693" s="34"/>
      <c r="T693" s="34"/>
      <c r="U693" s="34"/>
      <c r="V693" s="34"/>
      <c r="W693" s="34"/>
      <c r="X693" s="34"/>
      <c r="Y693" s="34"/>
      <c r="Z693" s="34"/>
      <c r="AA693" s="34"/>
      <c r="AB693" s="34"/>
      <c r="AC693" s="34"/>
      <c r="AD693" s="34"/>
      <c r="AE693" s="34"/>
      <c r="AF693" s="34"/>
      <c r="AG693" s="34"/>
      <c r="AH693" s="34"/>
      <c r="AI693" s="34"/>
    </row>
    <row r="694" spans="1:44" s="40" customFormat="1" ht="26.25" customHeight="1" outlineLevel="1">
      <c r="A694" s="190" t="s">
        <v>297</v>
      </c>
      <c r="B694" s="516" t="s">
        <v>298</v>
      </c>
      <c r="C694" s="189" t="s">
        <v>20882</v>
      </c>
      <c r="D694" s="461">
        <v>496.79999999999995</v>
      </c>
      <c r="E694" s="462">
        <f t="shared" si="28"/>
        <v>496.79999999999995</v>
      </c>
      <c r="F694" s="34"/>
      <c r="G694" s="34"/>
      <c r="H694" s="34"/>
      <c r="I694" s="34"/>
      <c r="J694" s="34"/>
      <c r="K694" s="34"/>
      <c r="L694" s="34"/>
      <c r="M694" s="34"/>
      <c r="N694" s="34"/>
      <c r="O694" s="34"/>
      <c r="P694" s="34"/>
      <c r="Q694" s="34"/>
      <c r="R694" s="34"/>
      <c r="S694" s="34"/>
      <c r="T694" s="34"/>
      <c r="U694" s="34"/>
      <c r="V694" s="34"/>
      <c r="W694" s="34"/>
      <c r="X694" s="34"/>
      <c r="Y694" s="34"/>
      <c r="Z694" s="34"/>
      <c r="AA694" s="34"/>
      <c r="AB694" s="34"/>
      <c r="AC694" s="34"/>
      <c r="AD694" s="34"/>
      <c r="AE694" s="34"/>
      <c r="AF694" s="34"/>
      <c r="AG694" s="34"/>
      <c r="AH694" s="34"/>
      <c r="AI694" s="34"/>
    </row>
    <row r="695" spans="1:44" s="40" customFormat="1" ht="26.25" customHeight="1" outlineLevel="1">
      <c r="A695" s="190" t="s">
        <v>20883</v>
      </c>
      <c r="B695" s="516" t="s">
        <v>20884</v>
      </c>
      <c r="C695" s="189" t="s">
        <v>20885</v>
      </c>
      <c r="D695" s="461">
        <v>592.01999999999987</v>
      </c>
      <c r="E695" s="462">
        <f t="shared" si="28"/>
        <v>592.01999999999987</v>
      </c>
      <c r="F695" s="34"/>
      <c r="G695" s="34"/>
      <c r="H695" s="34"/>
      <c r="I695" s="34"/>
      <c r="J695" s="34"/>
      <c r="K695" s="34"/>
      <c r="L695" s="34"/>
      <c r="M695" s="34"/>
      <c r="N695" s="34"/>
      <c r="O695" s="34"/>
      <c r="P695" s="34"/>
      <c r="Q695" s="34"/>
      <c r="R695" s="34"/>
      <c r="S695" s="34"/>
      <c r="T695" s="34"/>
      <c r="U695" s="34"/>
      <c r="V695" s="34"/>
      <c r="W695" s="34"/>
      <c r="X695" s="34"/>
      <c r="Y695" s="34"/>
      <c r="Z695" s="34"/>
      <c r="AA695" s="34"/>
      <c r="AB695" s="34"/>
      <c r="AC695" s="34"/>
      <c r="AD695" s="34"/>
      <c r="AE695" s="34"/>
      <c r="AF695" s="34"/>
      <c r="AG695" s="34"/>
      <c r="AH695" s="34"/>
      <c r="AI695" s="34"/>
    </row>
    <row r="696" spans="1:44" s="40" customFormat="1" ht="26.25" customHeight="1" outlineLevel="1">
      <c r="A696" s="190" t="s">
        <v>6600</v>
      </c>
      <c r="B696" s="516" t="s">
        <v>6601</v>
      </c>
      <c r="C696" s="189" t="s">
        <v>20886</v>
      </c>
      <c r="D696" s="461">
        <v>752.09999999999991</v>
      </c>
      <c r="E696" s="462">
        <f t="shared" si="28"/>
        <v>752.09999999999991</v>
      </c>
      <c r="F696" s="34"/>
      <c r="G696" s="34"/>
      <c r="H696" s="34"/>
      <c r="I696" s="34"/>
      <c r="J696" s="34"/>
      <c r="K696" s="34"/>
      <c r="L696" s="34"/>
      <c r="M696" s="34"/>
      <c r="N696" s="34"/>
      <c r="O696" s="34"/>
      <c r="P696" s="34"/>
      <c r="Q696" s="34"/>
      <c r="R696" s="34"/>
      <c r="S696" s="34"/>
      <c r="T696" s="34"/>
      <c r="U696" s="34"/>
      <c r="V696" s="34"/>
      <c r="W696" s="34"/>
      <c r="X696" s="34"/>
      <c r="Y696" s="34"/>
      <c r="Z696" s="34"/>
      <c r="AA696" s="34"/>
      <c r="AB696" s="34"/>
      <c r="AC696" s="34"/>
      <c r="AD696" s="34"/>
      <c r="AE696" s="34"/>
      <c r="AF696" s="34"/>
      <c r="AG696" s="34"/>
      <c r="AH696" s="34"/>
      <c r="AI696" s="34"/>
    </row>
    <row r="697" spans="1:44" s="40" customFormat="1" ht="26.25" customHeight="1" outlineLevel="1">
      <c r="A697" s="190" t="s">
        <v>6602</v>
      </c>
      <c r="B697" s="516" t="s">
        <v>6603</v>
      </c>
      <c r="C697" s="189" t="s">
        <v>20887</v>
      </c>
      <c r="D697" s="461">
        <v>1033.6199999999999</v>
      </c>
      <c r="E697" s="462">
        <f t="shared" si="28"/>
        <v>1033.6199999999999</v>
      </c>
      <c r="F697" s="34"/>
      <c r="G697" s="34"/>
      <c r="H697" s="34"/>
      <c r="I697" s="34"/>
      <c r="J697" s="34"/>
      <c r="K697" s="34"/>
      <c r="L697" s="34"/>
      <c r="M697" s="34"/>
      <c r="N697" s="34"/>
      <c r="O697" s="34"/>
      <c r="P697" s="34"/>
      <c r="Q697" s="34"/>
      <c r="R697" s="34"/>
      <c r="S697" s="34"/>
      <c r="T697" s="34"/>
      <c r="U697" s="34"/>
      <c r="V697" s="34"/>
      <c r="W697" s="34"/>
      <c r="X697" s="34"/>
      <c r="Y697" s="34"/>
      <c r="Z697" s="34"/>
      <c r="AA697" s="34"/>
      <c r="AB697" s="34"/>
      <c r="AC697" s="34"/>
      <c r="AD697" s="34"/>
      <c r="AE697" s="34"/>
      <c r="AF697" s="34"/>
      <c r="AG697" s="34"/>
      <c r="AH697" s="34"/>
      <c r="AI697" s="34"/>
    </row>
    <row r="698" spans="1:44" s="40" customFormat="1" ht="26.25" customHeight="1" outlineLevel="1">
      <c r="A698" s="190" t="s">
        <v>146</v>
      </c>
      <c r="B698" s="516" t="s">
        <v>377</v>
      </c>
      <c r="C698" s="189" t="s">
        <v>20888</v>
      </c>
      <c r="D698" s="461">
        <v>346.37999999999994</v>
      </c>
      <c r="E698" s="462">
        <f t="shared" si="28"/>
        <v>346.37999999999994</v>
      </c>
      <c r="F698" s="34"/>
      <c r="G698" s="34"/>
      <c r="H698" s="34"/>
      <c r="I698" s="34"/>
      <c r="J698" s="34"/>
      <c r="K698" s="34"/>
      <c r="L698" s="34"/>
      <c r="M698" s="34"/>
      <c r="N698" s="34"/>
      <c r="O698" s="34"/>
      <c r="P698" s="34"/>
      <c r="Q698" s="34"/>
      <c r="R698" s="34"/>
      <c r="S698" s="34"/>
      <c r="T698" s="34"/>
      <c r="U698" s="34"/>
      <c r="V698" s="34"/>
      <c r="W698" s="34"/>
      <c r="X698" s="34"/>
      <c r="Y698" s="34"/>
      <c r="Z698" s="34"/>
      <c r="AA698" s="34"/>
      <c r="AB698" s="34"/>
      <c r="AC698" s="34"/>
      <c r="AD698" s="34"/>
      <c r="AE698" s="34"/>
      <c r="AF698" s="34"/>
      <c r="AG698" s="34"/>
      <c r="AH698" s="34"/>
      <c r="AI698" s="34"/>
    </row>
    <row r="699" spans="1:44" s="40" customFormat="1" ht="26.4" outlineLevel="1">
      <c r="A699" s="190" t="s">
        <v>6604</v>
      </c>
      <c r="B699" s="516" t="s">
        <v>6605</v>
      </c>
      <c r="C699" s="189" t="s">
        <v>20889</v>
      </c>
      <c r="D699" s="461">
        <v>67.61999999999999</v>
      </c>
      <c r="E699" s="462">
        <f t="shared" si="28"/>
        <v>67.61999999999999</v>
      </c>
      <c r="F699" s="34"/>
      <c r="G699" s="34"/>
      <c r="H699" s="34"/>
      <c r="I699" s="34"/>
      <c r="J699" s="34"/>
      <c r="K699" s="34"/>
      <c r="L699" s="34"/>
      <c r="M699" s="34"/>
      <c r="N699" s="34"/>
      <c r="O699" s="34"/>
      <c r="P699" s="34"/>
      <c r="Q699" s="34"/>
      <c r="R699" s="34"/>
      <c r="S699" s="34"/>
      <c r="T699" s="34"/>
      <c r="U699" s="34"/>
      <c r="V699" s="34"/>
      <c r="W699" s="34"/>
      <c r="X699" s="34"/>
      <c r="Y699" s="34"/>
      <c r="Z699" s="34"/>
      <c r="AA699" s="34"/>
      <c r="AB699" s="34"/>
      <c r="AC699" s="34"/>
      <c r="AD699" s="34"/>
      <c r="AE699" s="34"/>
      <c r="AF699" s="34"/>
      <c r="AG699" s="34"/>
      <c r="AH699" s="34"/>
      <c r="AI699" s="34"/>
    </row>
    <row r="700" spans="1:44" s="40" customFormat="1" ht="26.25" customHeight="1" outlineLevel="1">
      <c r="A700" s="190" t="s">
        <v>20890</v>
      </c>
      <c r="B700" s="516" t="s">
        <v>20891</v>
      </c>
      <c r="C700" s="189" t="s">
        <v>20892</v>
      </c>
      <c r="D700" s="461">
        <v>126.95999999999998</v>
      </c>
      <c r="E700" s="462">
        <f t="shared" si="28"/>
        <v>126.95999999999998</v>
      </c>
      <c r="F700" s="34"/>
      <c r="G700" s="34"/>
      <c r="H700" s="34"/>
      <c r="I700" s="34"/>
      <c r="J700" s="34"/>
      <c r="K700" s="34"/>
      <c r="L700" s="34"/>
      <c r="M700" s="34"/>
      <c r="N700" s="34"/>
      <c r="O700" s="34"/>
      <c r="P700" s="34"/>
      <c r="Q700" s="34"/>
      <c r="R700" s="34"/>
      <c r="S700" s="34"/>
      <c r="T700" s="34"/>
      <c r="U700" s="34"/>
      <c r="V700" s="34"/>
      <c r="W700" s="34"/>
      <c r="X700" s="34"/>
      <c r="Y700" s="34"/>
      <c r="Z700" s="34"/>
      <c r="AA700" s="34"/>
      <c r="AB700" s="34"/>
      <c r="AC700" s="34"/>
      <c r="AD700" s="34"/>
      <c r="AE700" s="34"/>
      <c r="AF700" s="34"/>
      <c r="AG700" s="34"/>
      <c r="AH700" s="34"/>
      <c r="AI700" s="34"/>
    </row>
    <row r="701" spans="1:44" s="478" customFormat="1" outlineLevel="1">
      <c r="A701" s="173" t="s">
        <v>83</v>
      </c>
      <c r="B701" s="465" t="s">
        <v>20893</v>
      </c>
      <c r="C701" s="187" t="s">
        <v>20894</v>
      </c>
      <c r="D701" s="461">
        <v>45.54</v>
      </c>
      <c r="E701" s="462">
        <f t="shared" si="28"/>
        <v>45.54</v>
      </c>
      <c r="F701" s="34"/>
      <c r="G701" s="34"/>
      <c r="H701" s="34"/>
      <c r="I701" s="34"/>
      <c r="J701" s="34"/>
      <c r="K701" s="34"/>
      <c r="L701" s="34"/>
      <c r="M701" s="34"/>
      <c r="N701" s="34"/>
      <c r="O701" s="34"/>
      <c r="P701" s="34"/>
      <c r="Q701" s="34"/>
      <c r="R701" s="34"/>
      <c r="S701" s="34"/>
      <c r="T701" s="34"/>
      <c r="U701" s="34"/>
      <c r="V701" s="34"/>
      <c r="W701" s="34"/>
      <c r="X701" s="34"/>
      <c r="Y701" s="34"/>
      <c r="Z701" s="34"/>
      <c r="AA701" s="34"/>
      <c r="AB701" s="34"/>
      <c r="AC701" s="34"/>
      <c r="AD701" s="34"/>
      <c r="AE701" s="34"/>
      <c r="AF701" s="34"/>
      <c r="AG701" s="34"/>
      <c r="AH701" s="34"/>
      <c r="AI701" s="34"/>
      <c r="AJ701" s="34"/>
      <c r="AK701" s="34"/>
      <c r="AL701" s="34"/>
      <c r="AM701" s="34"/>
      <c r="AN701" s="34"/>
      <c r="AO701" s="34"/>
      <c r="AP701" s="34"/>
      <c r="AQ701" s="34"/>
      <c r="AR701" s="34"/>
    </row>
    <row r="702" spans="1:44" s="478" customFormat="1" ht="27" customHeight="1" outlineLevel="1">
      <c r="A702" s="173" t="s">
        <v>20895</v>
      </c>
      <c r="B702" s="465" t="s">
        <v>20896</v>
      </c>
      <c r="C702" s="187" t="s">
        <v>20897</v>
      </c>
      <c r="D702" s="461">
        <v>56.579999999999991</v>
      </c>
      <c r="E702" s="462">
        <f t="shared" si="28"/>
        <v>56.579999999999991</v>
      </c>
      <c r="F702" s="34"/>
      <c r="G702" s="34"/>
      <c r="H702" s="34"/>
      <c r="I702" s="34"/>
      <c r="J702" s="34"/>
      <c r="K702" s="34"/>
      <c r="L702" s="34"/>
      <c r="M702" s="34"/>
      <c r="N702" s="34"/>
      <c r="O702" s="34"/>
      <c r="P702" s="34"/>
      <c r="Q702" s="34"/>
      <c r="R702" s="34"/>
      <c r="S702" s="34"/>
      <c r="T702" s="34"/>
      <c r="U702" s="34"/>
      <c r="V702" s="34"/>
      <c r="W702" s="34"/>
      <c r="X702" s="34"/>
      <c r="Y702" s="34"/>
      <c r="Z702" s="34"/>
      <c r="AA702" s="34"/>
      <c r="AB702" s="34"/>
      <c r="AC702" s="34"/>
      <c r="AD702" s="34"/>
      <c r="AE702" s="34"/>
      <c r="AF702" s="34"/>
      <c r="AG702" s="34"/>
      <c r="AH702" s="34"/>
      <c r="AI702" s="34"/>
      <c r="AJ702" s="34"/>
      <c r="AK702" s="34"/>
      <c r="AL702" s="34"/>
      <c r="AM702" s="34"/>
      <c r="AN702" s="34"/>
      <c r="AO702" s="34"/>
      <c r="AP702" s="34"/>
      <c r="AQ702" s="34"/>
      <c r="AR702" s="34"/>
    </row>
    <row r="703" spans="1:44" s="40" customFormat="1" ht="26.25" customHeight="1" outlineLevel="1">
      <c r="A703" s="190" t="s">
        <v>293</v>
      </c>
      <c r="B703" s="516" t="s">
        <v>294</v>
      </c>
      <c r="C703" s="189" t="s">
        <v>20899</v>
      </c>
      <c r="D703" s="461">
        <v>114.53999999999998</v>
      </c>
      <c r="E703" s="462">
        <f t="shared" si="28"/>
        <v>114.53999999999998</v>
      </c>
      <c r="F703" s="34"/>
      <c r="G703" s="34"/>
      <c r="H703" s="34"/>
      <c r="I703" s="34"/>
      <c r="J703" s="34"/>
      <c r="K703" s="34"/>
      <c r="L703" s="34"/>
      <c r="M703" s="34"/>
      <c r="N703" s="34"/>
      <c r="O703" s="34"/>
      <c r="P703" s="34"/>
      <c r="Q703" s="34"/>
      <c r="R703" s="34"/>
      <c r="S703" s="34"/>
      <c r="T703" s="34"/>
      <c r="U703" s="34"/>
      <c r="V703" s="34"/>
      <c r="W703" s="34"/>
      <c r="X703" s="34"/>
      <c r="Y703" s="34"/>
      <c r="Z703" s="34"/>
      <c r="AA703" s="34"/>
      <c r="AB703" s="34"/>
      <c r="AC703" s="34"/>
      <c r="AD703" s="34"/>
      <c r="AE703" s="34"/>
      <c r="AF703" s="34"/>
      <c r="AG703" s="34"/>
      <c r="AH703" s="34"/>
      <c r="AI703" s="34"/>
    </row>
    <row r="704" spans="1:44" s="40" customFormat="1" ht="15" customHeight="1" outlineLevel="1">
      <c r="A704" s="190" t="s">
        <v>20900</v>
      </c>
      <c r="B704" s="517" t="s">
        <v>20901</v>
      </c>
      <c r="C704" s="189" t="s">
        <v>20902</v>
      </c>
      <c r="D704" s="461">
        <v>33.119999999999997</v>
      </c>
      <c r="E704" s="462">
        <f t="shared" si="28"/>
        <v>33.119999999999997</v>
      </c>
      <c r="F704" s="34"/>
      <c r="G704" s="34"/>
      <c r="H704" s="34"/>
      <c r="I704" s="34"/>
      <c r="J704" s="34"/>
      <c r="K704" s="34"/>
      <c r="L704" s="34"/>
      <c r="M704" s="34"/>
      <c r="N704" s="34"/>
      <c r="O704" s="34"/>
      <c r="P704" s="34"/>
      <c r="Q704" s="34"/>
      <c r="R704" s="34"/>
      <c r="S704" s="34"/>
      <c r="T704" s="34"/>
      <c r="U704" s="34"/>
      <c r="V704" s="34"/>
      <c r="W704" s="34"/>
      <c r="X704" s="34"/>
      <c r="Y704" s="34"/>
      <c r="Z704" s="34"/>
      <c r="AA704" s="34"/>
      <c r="AB704" s="34"/>
      <c r="AC704" s="34"/>
      <c r="AD704" s="34"/>
      <c r="AE704" s="34"/>
      <c r="AF704" s="34"/>
      <c r="AG704" s="34"/>
      <c r="AH704" s="34"/>
      <c r="AI704" s="34"/>
    </row>
    <row r="705" spans="1:44" s="40" customFormat="1" ht="26.4" outlineLevel="1">
      <c r="A705" s="190" t="s">
        <v>289</v>
      </c>
      <c r="B705" s="516" t="s">
        <v>290</v>
      </c>
      <c r="C705" s="189" t="s">
        <v>20903</v>
      </c>
      <c r="D705" s="461">
        <v>45.54</v>
      </c>
      <c r="E705" s="462">
        <f t="shared" si="28"/>
        <v>45.54</v>
      </c>
      <c r="F705" s="34"/>
      <c r="G705" s="34"/>
      <c r="H705" s="34"/>
      <c r="I705" s="34"/>
      <c r="J705" s="34"/>
      <c r="K705" s="34"/>
      <c r="L705" s="34"/>
      <c r="M705" s="34"/>
      <c r="N705" s="34"/>
      <c r="O705" s="34"/>
      <c r="P705" s="34"/>
      <c r="Q705" s="34"/>
      <c r="R705" s="34"/>
      <c r="S705" s="34"/>
      <c r="T705" s="34"/>
      <c r="U705" s="34"/>
      <c r="V705" s="34"/>
      <c r="W705" s="34"/>
      <c r="X705" s="34"/>
      <c r="Y705" s="34"/>
      <c r="Z705" s="34"/>
      <c r="AA705" s="34"/>
      <c r="AB705" s="34"/>
      <c r="AC705" s="34"/>
      <c r="AD705" s="34"/>
      <c r="AE705" s="34"/>
      <c r="AF705" s="34"/>
      <c r="AG705" s="34"/>
      <c r="AH705" s="34"/>
      <c r="AI705" s="34"/>
    </row>
    <row r="706" spans="1:44" s="40" customFormat="1" ht="28.2" customHeight="1" outlineLevel="1">
      <c r="A706" s="190" t="s">
        <v>291</v>
      </c>
      <c r="B706" s="516" t="s">
        <v>292</v>
      </c>
      <c r="C706" s="189" t="s">
        <v>20904</v>
      </c>
      <c r="D706" s="461">
        <v>69</v>
      </c>
      <c r="E706" s="462">
        <f t="shared" si="28"/>
        <v>69</v>
      </c>
      <c r="F706" s="34"/>
      <c r="G706" s="34"/>
      <c r="H706" s="34"/>
      <c r="I706" s="34"/>
      <c r="J706" s="34"/>
      <c r="K706" s="34"/>
      <c r="L706" s="34"/>
      <c r="M706" s="34"/>
      <c r="N706" s="34"/>
      <c r="O706" s="34"/>
      <c r="P706" s="34"/>
      <c r="Q706" s="34"/>
      <c r="R706" s="34"/>
      <c r="S706" s="34"/>
      <c r="T706" s="34"/>
      <c r="U706" s="34"/>
      <c r="V706" s="34"/>
      <c r="W706" s="34"/>
      <c r="X706" s="34"/>
      <c r="Y706" s="34"/>
      <c r="Z706" s="34"/>
      <c r="AA706" s="34"/>
      <c r="AB706" s="34"/>
      <c r="AC706" s="34"/>
      <c r="AD706" s="34"/>
      <c r="AE706" s="34"/>
      <c r="AF706" s="34"/>
      <c r="AG706" s="34"/>
      <c r="AH706" s="34"/>
      <c r="AI706" s="34"/>
    </row>
    <row r="707" spans="1:44" s="40" customFormat="1" ht="13.5" customHeight="1" outlineLevel="1">
      <c r="A707" s="190" t="s">
        <v>301</v>
      </c>
      <c r="B707" s="516" t="s">
        <v>302</v>
      </c>
      <c r="C707" s="189" t="s">
        <v>20905</v>
      </c>
      <c r="D707" s="461">
        <v>496.79999999999995</v>
      </c>
      <c r="E707" s="462">
        <f t="shared" si="28"/>
        <v>496.79999999999995</v>
      </c>
      <c r="F707" s="34"/>
      <c r="G707" s="34"/>
      <c r="H707" s="34"/>
      <c r="I707" s="34"/>
      <c r="J707" s="34"/>
      <c r="K707" s="34"/>
      <c r="L707" s="34"/>
      <c r="M707" s="34"/>
      <c r="N707" s="34"/>
      <c r="O707" s="34"/>
      <c r="P707" s="34"/>
      <c r="Q707" s="34"/>
      <c r="R707" s="34"/>
      <c r="S707" s="34"/>
      <c r="T707" s="34"/>
      <c r="U707" s="34"/>
      <c r="V707" s="34"/>
      <c r="W707" s="34"/>
      <c r="X707" s="34"/>
      <c r="Y707" s="34"/>
      <c r="Z707" s="34"/>
      <c r="AA707" s="34"/>
      <c r="AB707" s="34"/>
      <c r="AC707" s="34"/>
      <c r="AD707" s="34"/>
      <c r="AE707" s="34"/>
      <c r="AF707" s="34"/>
      <c r="AG707" s="34"/>
      <c r="AH707" s="34"/>
      <c r="AI707" s="34"/>
    </row>
    <row r="708" spans="1:44" s="478" customFormat="1" outlineLevel="1">
      <c r="A708" s="173" t="s">
        <v>676</v>
      </c>
      <c r="B708" s="465" t="s">
        <v>677</v>
      </c>
      <c r="C708" s="187" t="s">
        <v>678</v>
      </c>
      <c r="D708" s="461">
        <v>1435.1999999999998</v>
      </c>
      <c r="E708" s="462">
        <f t="shared" si="28"/>
        <v>1435.1999999999998</v>
      </c>
      <c r="F708" s="34"/>
      <c r="G708" s="34"/>
      <c r="H708" s="34"/>
      <c r="I708" s="34"/>
      <c r="J708" s="34"/>
      <c r="K708" s="34"/>
      <c r="L708" s="34"/>
      <c r="M708" s="34"/>
      <c r="N708" s="34"/>
      <c r="O708" s="34"/>
      <c r="P708" s="34"/>
      <c r="Q708" s="34"/>
      <c r="R708" s="34"/>
      <c r="S708" s="34"/>
      <c r="T708" s="34"/>
      <c r="U708" s="34"/>
      <c r="V708" s="34"/>
      <c r="W708" s="34"/>
      <c r="X708" s="34"/>
      <c r="Y708" s="34"/>
      <c r="Z708" s="34"/>
      <c r="AA708" s="34"/>
      <c r="AB708" s="34"/>
      <c r="AC708" s="34"/>
      <c r="AD708" s="34"/>
      <c r="AE708" s="34"/>
      <c r="AF708" s="34"/>
      <c r="AG708" s="34"/>
      <c r="AH708" s="34"/>
      <c r="AI708" s="34"/>
      <c r="AJ708" s="34"/>
      <c r="AK708" s="34"/>
      <c r="AL708" s="34"/>
      <c r="AM708" s="34"/>
      <c r="AN708" s="34"/>
      <c r="AO708" s="34"/>
      <c r="AP708" s="34"/>
      <c r="AQ708" s="34"/>
      <c r="AR708" s="34"/>
    </row>
    <row r="709" spans="1:44" s="40" customFormat="1" ht="26.25" customHeight="1" outlineLevel="1">
      <c r="A709" s="188" t="s">
        <v>179</v>
      </c>
      <c r="B709" s="512" t="s">
        <v>180</v>
      </c>
      <c r="C709" s="513" t="s">
        <v>20906</v>
      </c>
      <c r="D709" s="461">
        <v>438.83999999999992</v>
      </c>
      <c r="E709" s="462">
        <f t="shared" si="28"/>
        <v>438.83999999999992</v>
      </c>
      <c r="F709" s="34"/>
      <c r="G709" s="34"/>
      <c r="H709" s="34"/>
      <c r="I709" s="34"/>
      <c r="J709" s="34"/>
      <c r="K709" s="34"/>
      <c r="L709" s="34"/>
      <c r="M709" s="34"/>
      <c r="N709" s="34"/>
      <c r="O709" s="34"/>
      <c r="P709" s="34"/>
      <c r="Q709" s="34"/>
      <c r="R709" s="34"/>
      <c r="S709" s="34"/>
      <c r="T709" s="34"/>
      <c r="U709" s="34"/>
      <c r="V709" s="34"/>
      <c r="W709" s="34"/>
      <c r="X709" s="34"/>
      <c r="Y709" s="34"/>
      <c r="Z709" s="34"/>
      <c r="AA709" s="34"/>
      <c r="AB709" s="34"/>
      <c r="AC709" s="34"/>
      <c r="AD709" s="34"/>
      <c r="AE709" s="34"/>
      <c r="AF709" s="34"/>
      <c r="AG709" s="34"/>
      <c r="AH709" s="34"/>
      <c r="AI709" s="34"/>
    </row>
    <row r="710" spans="1:44" s="40" customFormat="1" ht="26.25" customHeight="1" outlineLevel="1">
      <c r="A710" s="188" t="s">
        <v>182</v>
      </c>
      <c r="B710" s="512" t="s">
        <v>183</v>
      </c>
      <c r="C710" s="513" t="s">
        <v>20907</v>
      </c>
      <c r="D710" s="461">
        <v>438.83999999999992</v>
      </c>
      <c r="E710" s="462">
        <f t="shared" si="28"/>
        <v>438.83999999999992</v>
      </c>
      <c r="F710" s="34"/>
      <c r="G710" s="34"/>
      <c r="H710" s="34"/>
      <c r="I710" s="34"/>
      <c r="J710" s="34"/>
      <c r="K710" s="34"/>
      <c r="L710" s="34"/>
      <c r="M710" s="34"/>
      <c r="N710" s="34"/>
      <c r="O710" s="34"/>
      <c r="P710" s="34"/>
      <c r="Q710" s="34"/>
      <c r="R710" s="34"/>
      <c r="S710" s="34"/>
      <c r="T710" s="34"/>
      <c r="U710" s="34"/>
      <c r="V710" s="34"/>
      <c r="W710" s="34"/>
      <c r="X710" s="34"/>
      <c r="Y710" s="34"/>
      <c r="Z710" s="34"/>
      <c r="AA710" s="34"/>
      <c r="AB710" s="34"/>
      <c r="AC710" s="34"/>
      <c r="AD710" s="34"/>
      <c r="AE710" s="34"/>
      <c r="AF710" s="34"/>
      <c r="AG710" s="34"/>
      <c r="AH710" s="34"/>
      <c r="AI710" s="34"/>
    </row>
    <row r="711" spans="1:44" s="40" customFormat="1" ht="26.25" customHeight="1" outlineLevel="1">
      <c r="A711" s="190" t="s">
        <v>7096</v>
      </c>
      <c r="B711" s="516" t="s">
        <v>7097</v>
      </c>
      <c r="C711" s="189" t="s">
        <v>7098</v>
      </c>
      <c r="D711" s="461">
        <v>661.01999999999987</v>
      </c>
      <c r="E711" s="462">
        <f t="shared" si="28"/>
        <v>661.01999999999987</v>
      </c>
      <c r="F711" s="34"/>
      <c r="G711" s="34"/>
      <c r="H711" s="34"/>
      <c r="I711" s="34"/>
      <c r="J711" s="34"/>
      <c r="K711" s="34"/>
      <c r="L711" s="34"/>
      <c r="M711" s="34"/>
      <c r="N711" s="34"/>
      <c r="O711" s="34"/>
      <c r="P711" s="34"/>
      <c r="Q711" s="34"/>
      <c r="R711" s="34"/>
      <c r="S711" s="34"/>
      <c r="T711" s="34"/>
      <c r="U711" s="34"/>
      <c r="V711" s="34"/>
      <c r="W711" s="34"/>
      <c r="X711" s="34"/>
      <c r="Y711" s="34"/>
      <c r="Z711" s="34"/>
      <c r="AA711" s="34"/>
      <c r="AB711" s="34"/>
      <c r="AC711" s="34"/>
      <c r="AD711" s="34"/>
      <c r="AE711" s="34"/>
      <c r="AF711" s="34"/>
      <c r="AG711" s="34"/>
      <c r="AH711" s="34"/>
      <c r="AI711" s="34"/>
    </row>
    <row r="712" spans="1:44" s="40" customFormat="1" ht="26.25" customHeight="1" outlineLevel="1">
      <c r="A712" s="190" t="s">
        <v>7099</v>
      </c>
      <c r="B712" s="516" t="s">
        <v>7100</v>
      </c>
      <c r="C712" s="189" t="s">
        <v>7101</v>
      </c>
      <c r="D712" s="461">
        <v>661.01999999999987</v>
      </c>
      <c r="E712" s="462">
        <f t="shared" si="28"/>
        <v>661.01999999999987</v>
      </c>
      <c r="F712" s="34"/>
      <c r="G712" s="34"/>
      <c r="H712" s="34"/>
      <c r="I712" s="34"/>
      <c r="J712" s="34"/>
      <c r="K712" s="34"/>
      <c r="L712" s="34"/>
      <c r="M712" s="34"/>
      <c r="N712" s="34"/>
      <c r="O712" s="34"/>
      <c r="P712" s="34"/>
      <c r="Q712" s="34"/>
      <c r="R712" s="34"/>
      <c r="S712" s="34"/>
      <c r="T712" s="34"/>
      <c r="U712" s="34"/>
      <c r="V712" s="34"/>
      <c r="W712" s="34"/>
      <c r="X712" s="34"/>
      <c r="Y712" s="34"/>
      <c r="Z712" s="34"/>
      <c r="AA712" s="34"/>
      <c r="AB712" s="34"/>
      <c r="AC712" s="34"/>
      <c r="AD712" s="34"/>
      <c r="AE712" s="34"/>
      <c r="AF712" s="34"/>
      <c r="AG712" s="34"/>
      <c r="AH712" s="34"/>
      <c r="AI712" s="34"/>
    </row>
    <row r="713" spans="1:44" s="40" customFormat="1" ht="26.25" customHeight="1" outlineLevel="1">
      <c r="A713" s="190" t="s">
        <v>8084</v>
      </c>
      <c r="B713" s="516" t="s">
        <v>8085</v>
      </c>
      <c r="C713" s="189" t="s">
        <v>8086</v>
      </c>
      <c r="D713" s="461">
        <v>661.01999999999987</v>
      </c>
      <c r="E713" s="462">
        <f t="shared" si="28"/>
        <v>661.01999999999987</v>
      </c>
      <c r="F713" s="34"/>
      <c r="G713" s="34"/>
      <c r="H713" s="34"/>
      <c r="I713" s="34"/>
      <c r="J713" s="34"/>
      <c r="K713" s="34"/>
      <c r="L713" s="34"/>
      <c r="M713" s="34"/>
      <c r="N713" s="34"/>
      <c r="O713" s="34"/>
      <c r="P713" s="34"/>
      <c r="Q713" s="34"/>
      <c r="R713" s="34"/>
      <c r="S713" s="34"/>
      <c r="T713" s="34"/>
      <c r="U713" s="34"/>
      <c r="V713" s="34"/>
      <c r="W713" s="34"/>
      <c r="X713" s="34"/>
      <c r="Y713" s="34"/>
      <c r="Z713" s="34"/>
      <c r="AA713" s="34"/>
      <c r="AB713" s="34"/>
      <c r="AC713" s="34"/>
      <c r="AD713" s="34"/>
      <c r="AE713" s="34"/>
      <c r="AF713" s="34"/>
      <c r="AG713" s="34"/>
      <c r="AH713" s="34"/>
      <c r="AI713" s="34"/>
    </row>
    <row r="714" spans="1:44" s="40" customFormat="1" ht="26.25" customHeight="1" outlineLevel="1">
      <c r="A714" s="190" t="s">
        <v>8087</v>
      </c>
      <c r="B714" s="516" t="s">
        <v>8088</v>
      </c>
      <c r="C714" s="189" t="s">
        <v>8089</v>
      </c>
      <c r="D714" s="461">
        <v>661.01999999999987</v>
      </c>
      <c r="E714" s="462">
        <f t="shared" si="28"/>
        <v>661.01999999999987</v>
      </c>
      <c r="F714" s="34"/>
      <c r="G714" s="34"/>
      <c r="H714" s="34"/>
      <c r="I714" s="34"/>
      <c r="J714" s="34"/>
      <c r="K714" s="34"/>
      <c r="L714" s="34"/>
      <c r="M714" s="34"/>
      <c r="N714" s="34"/>
      <c r="O714" s="34"/>
      <c r="P714" s="34"/>
      <c r="Q714" s="34"/>
      <c r="R714" s="34"/>
      <c r="S714" s="34"/>
      <c r="T714" s="34"/>
      <c r="U714" s="34"/>
      <c r="V714" s="34"/>
      <c r="W714" s="34"/>
      <c r="X714" s="34"/>
      <c r="Y714" s="34"/>
      <c r="Z714" s="34"/>
      <c r="AA714" s="34"/>
      <c r="AB714" s="34"/>
      <c r="AC714" s="34"/>
      <c r="AD714" s="34"/>
      <c r="AE714" s="34"/>
      <c r="AF714" s="34"/>
      <c r="AG714" s="34"/>
      <c r="AH714" s="34"/>
      <c r="AI714" s="34"/>
    </row>
    <row r="715" spans="1:44" s="40" customFormat="1" ht="26.25" customHeight="1" outlineLevel="1">
      <c r="A715" s="190" t="s">
        <v>7102</v>
      </c>
      <c r="B715" s="516" t="s">
        <v>7103</v>
      </c>
      <c r="C715" s="189" t="s">
        <v>7104</v>
      </c>
      <c r="D715" s="461">
        <v>1185.4199999999998</v>
      </c>
      <c r="E715" s="462">
        <f t="shared" si="28"/>
        <v>1185.4199999999998</v>
      </c>
      <c r="F715" s="34"/>
      <c r="G715" s="34"/>
      <c r="H715" s="34"/>
      <c r="I715" s="34"/>
      <c r="J715" s="34"/>
      <c r="K715" s="34"/>
      <c r="L715" s="34"/>
      <c r="M715" s="34"/>
      <c r="N715" s="34"/>
      <c r="O715" s="34"/>
      <c r="P715" s="34"/>
      <c r="Q715" s="34"/>
      <c r="R715" s="34"/>
      <c r="S715" s="34"/>
      <c r="T715" s="34"/>
      <c r="U715" s="34"/>
      <c r="V715" s="34"/>
      <c r="W715" s="34"/>
      <c r="X715" s="34"/>
      <c r="Y715" s="34"/>
      <c r="Z715" s="34"/>
      <c r="AA715" s="34"/>
      <c r="AB715" s="34"/>
      <c r="AC715" s="34"/>
      <c r="AD715" s="34"/>
      <c r="AE715" s="34"/>
      <c r="AF715" s="34"/>
      <c r="AG715" s="34"/>
      <c r="AH715" s="34"/>
      <c r="AI715" s="34"/>
    </row>
    <row r="716" spans="1:44" s="40" customFormat="1" ht="13.5" customHeight="1" outlineLevel="1">
      <c r="A716" s="190" t="s">
        <v>7105</v>
      </c>
      <c r="B716" s="516" t="s">
        <v>7106</v>
      </c>
      <c r="C716" s="189" t="s">
        <v>7107</v>
      </c>
      <c r="D716" s="461">
        <v>1185.4199999999998</v>
      </c>
      <c r="E716" s="462">
        <f t="shared" si="28"/>
        <v>1185.4199999999998</v>
      </c>
      <c r="F716" s="34"/>
      <c r="G716" s="34"/>
      <c r="H716" s="34"/>
      <c r="I716" s="34"/>
      <c r="J716" s="34"/>
      <c r="K716" s="34"/>
      <c r="L716" s="34"/>
      <c r="M716" s="34"/>
      <c r="N716" s="34"/>
      <c r="O716" s="34"/>
      <c r="P716" s="34"/>
      <c r="Q716" s="34"/>
      <c r="R716" s="34"/>
      <c r="S716" s="34"/>
      <c r="T716" s="34"/>
      <c r="U716" s="34"/>
      <c r="V716" s="34"/>
      <c r="W716" s="34"/>
      <c r="X716" s="34"/>
      <c r="Y716" s="34"/>
      <c r="Z716" s="34"/>
      <c r="AA716" s="34"/>
      <c r="AB716" s="34"/>
      <c r="AC716" s="34"/>
      <c r="AD716" s="34"/>
      <c r="AE716" s="34"/>
      <c r="AF716" s="34"/>
      <c r="AG716" s="34"/>
      <c r="AH716" s="34"/>
      <c r="AI716" s="34"/>
    </row>
    <row r="717" spans="1:44" s="478" customFormat="1" ht="28.8" customHeight="1" outlineLevel="1">
      <c r="A717" s="173" t="s">
        <v>8090</v>
      </c>
      <c r="B717" s="465" t="s">
        <v>8091</v>
      </c>
      <c r="C717" s="187" t="s">
        <v>8092</v>
      </c>
      <c r="D717" s="461">
        <v>1185.4199999999998</v>
      </c>
      <c r="E717" s="462">
        <f t="shared" si="28"/>
        <v>1185.4199999999998</v>
      </c>
      <c r="F717" s="34"/>
      <c r="G717" s="34"/>
      <c r="H717" s="34"/>
      <c r="I717" s="34"/>
      <c r="J717" s="34"/>
      <c r="K717" s="34"/>
      <c r="L717" s="34"/>
      <c r="M717" s="34"/>
      <c r="N717" s="34"/>
      <c r="O717" s="34"/>
      <c r="P717" s="34"/>
      <c r="Q717" s="34"/>
      <c r="R717" s="34"/>
      <c r="S717" s="34"/>
      <c r="T717" s="34"/>
      <c r="U717" s="34"/>
      <c r="V717" s="34"/>
      <c r="W717" s="34"/>
      <c r="X717" s="34"/>
      <c r="Y717" s="34"/>
      <c r="Z717" s="34"/>
      <c r="AA717" s="34"/>
      <c r="AB717" s="34"/>
      <c r="AC717" s="34"/>
      <c r="AD717" s="34"/>
      <c r="AE717" s="34"/>
      <c r="AF717" s="34"/>
      <c r="AG717" s="34"/>
      <c r="AH717" s="34"/>
      <c r="AI717" s="34"/>
      <c r="AJ717" s="34"/>
      <c r="AK717" s="34"/>
      <c r="AL717" s="34"/>
      <c r="AM717" s="34"/>
      <c r="AN717" s="34"/>
      <c r="AO717" s="34"/>
      <c r="AP717" s="34"/>
      <c r="AQ717" s="34"/>
      <c r="AR717" s="34"/>
    </row>
    <row r="718" spans="1:44" s="40" customFormat="1" ht="28.8" customHeight="1" outlineLevel="1">
      <c r="A718" s="188" t="s">
        <v>8093</v>
      </c>
      <c r="B718" s="512" t="s">
        <v>8094</v>
      </c>
      <c r="C718" s="513" t="s">
        <v>8095</v>
      </c>
      <c r="D718" s="461">
        <v>1102.6199999999999</v>
      </c>
      <c r="E718" s="462">
        <f t="shared" si="28"/>
        <v>1102.6199999999999</v>
      </c>
      <c r="F718" s="34"/>
      <c r="G718" s="34"/>
      <c r="H718" s="34"/>
      <c r="I718" s="34"/>
      <c r="J718" s="34"/>
      <c r="K718" s="34"/>
      <c r="L718" s="34"/>
      <c r="M718" s="34"/>
      <c r="N718" s="34"/>
      <c r="O718" s="34"/>
      <c r="P718" s="34"/>
      <c r="Q718" s="34"/>
      <c r="R718" s="34"/>
      <c r="S718" s="34"/>
      <c r="T718" s="34"/>
      <c r="U718" s="34"/>
      <c r="V718" s="34"/>
      <c r="W718" s="34"/>
      <c r="X718" s="34"/>
      <c r="Y718" s="34"/>
      <c r="Z718" s="34"/>
      <c r="AA718" s="34"/>
      <c r="AB718" s="34"/>
      <c r="AC718" s="34"/>
      <c r="AD718" s="34"/>
      <c r="AE718" s="34"/>
      <c r="AF718" s="34"/>
      <c r="AG718" s="34"/>
      <c r="AH718" s="34"/>
      <c r="AI718" s="34"/>
    </row>
    <row r="719" spans="1:44" s="40" customFormat="1" ht="28.8" customHeight="1" outlineLevel="1">
      <c r="A719" s="190" t="s">
        <v>7108</v>
      </c>
      <c r="B719" s="516" t="s">
        <v>7109</v>
      </c>
      <c r="C719" s="189" t="s">
        <v>7110</v>
      </c>
      <c r="D719" s="461">
        <v>1778.8199999999997</v>
      </c>
      <c r="E719" s="462">
        <f t="shared" si="28"/>
        <v>1778.8199999999997</v>
      </c>
      <c r="F719" s="34"/>
      <c r="G719" s="34"/>
      <c r="H719" s="34"/>
      <c r="I719" s="34"/>
      <c r="J719" s="34"/>
      <c r="K719" s="34"/>
      <c r="L719" s="34"/>
      <c r="M719" s="34"/>
      <c r="N719" s="34"/>
      <c r="O719" s="34"/>
      <c r="P719" s="34"/>
      <c r="Q719" s="34"/>
      <c r="R719" s="34"/>
      <c r="S719" s="34"/>
      <c r="T719" s="34"/>
      <c r="U719" s="34"/>
      <c r="V719" s="34"/>
      <c r="W719" s="34"/>
      <c r="X719" s="34"/>
      <c r="Y719" s="34"/>
      <c r="Z719" s="34"/>
      <c r="AA719" s="34"/>
      <c r="AB719" s="34"/>
      <c r="AC719" s="34"/>
      <c r="AD719" s="34"/>
      <c r="AE719" s="34"/>
      <c r="AF719" s="34"/>
      <c r="AG719" s="34"/>
      <c r="AH719" s="34"/>
      <c r="AI719" s="34"/>
    </row>
    <row r="720" spans="1:44" s="40" customFormat="1" ht="15" outlineLevel="1">
      <c r="A720" s="190" t="s">
        <v>20908</v>
      </c>
      <c r="B720" s="516" t="s">
        <v>20909</v>
      </c>
      <c r="C720" s="189" t="s">
        <v>20910</v>
      </c>
      <c r="D720" s="461">
        <v>33.119999999999997</v>
      </c>
      <c r="E720" s="462">
        <f t="shared" si="28"/>
        <v>33.119999999999997</v>
      </c>
      <c r="F720" s="34"/>
      <c r="G720" s="34"/>
      <c r="H720" s="34"/>
      <c r="I720" s="34"/>
      <c r="J720" s="34"/>
      <c r="K720" s="34"/>
      <c r="L720" s="34"/>
      <c r="M720" s="34"/>
      <c r="N720" s="34"/>
      <c r="O720" s="34"/>
      <c r="P720" s="34"/>
      <c r="Q720" s="34"/>
      <c r="R720" s="34"/>
      <c r="S720" s="34"/>
      <c r="T720" s="34"/>
      <c r="U720" s="34"/>
      <c r="V720" s="34"/>
      <c r="W720" s="34"/>
      <c r="X720" s="34"/>
      <c r="Y720" s="34"/>
      <c r="Z720" s="34"/>
      <c r="AA720" s="34"/>
      <c r="AB720" s="34"/>
      <c r="AC720" s="34"/>
      <c r="AD720" s="34"/>
      <c r="AE720" s="34"/>
      <c r="AF720" s="34"/>
      <c r="AG720" s="34"/>
      <c r="AH720" s="34"/>
      <c r="AI720" s="34"/>
    </row>
    <row r="721" spans="1:44" s="40" customFormat="1" ht="15" outlineLevel="1">
      <c r="A721" s="190" t="s">
        <v>20911</v>
      </c>
      <c r="B721" s="516" t="s">
        <v>20912</v>
      </c>
      <c r="C721" s="189" t="s">
        <v>20913</v>
      </c>
      <c r="D721" s="461">
        <v>33.119999999999997</v>
      </c>
      <c r="E721" s="462">
        <f t="shared" si="28"/>
        <v>33.119999999999997</v>
      </c>
      <c r="F721" s="34"/>
      <c r="G721" s="34"/>
      <c r="H721" s="34"/>
      <c r="I721" s="34"/>
      <c r="J721" s="34"/>
      <c r="K721" s="34"/>
      <c r="L721" s="34"/>
      <c r="M721" s="34"/>
      <c r="N721" s="34"/>
      <c r="O721" s="34"/>
      <c r="P721" s="34"/>
      <c r="Q721" s="34"/>
      <c r="R721" s="34"/>
      <c r="S721" s="34"/>
      <c r="T721" s="34"/>
      <c r="U721" s="34"/>
      <c r="V721" s="34"/>
      <c r="W721" s="34"/>
      <c r="X721" s="34"/>
      <c r="Y721" s="34"/>
      <c r="Z721" s="34"/>
      <c r="AA721" s="34"/>
      <c r="AB721" s="34"/>
      <c r="AC721" s="34"/>
      <c r="AD721" s="34"/>
      <c r="AE721" s="34"/>
      <c r="AF721" s="34"/>
      <c r="AG721" s="34"/>
      <c r="AH721" s="34"/>
      <c r="AI721" s="34"/>
    </row>
    <row r="722" spans="1:44" s="40" customFormat="1" ht="15" outlineLevel="1">
      <c r="A722" s="190" t="s">
        <v>20914</v>
      </c>
      <c r="B722" s="516" t="s">
        <v>20915</v>
      </c>
      <c r="C722" s="189" t="s">
        <v>20916</v>
      </c>
      <c r="D722" s="461">
        <v>45.54</v>
      </c>
      <c r="E722" s="462">
        <f t="shared" si="28"/>
        <v>45.54</v>
      </c>
      <c r="F722" s="34"/>
      <c r="G722" s="34"/>
      <c r="H722" s="34"/>
      <c r="I722" s="34"/>
      <c r="J722" s="34"/>
      <c r="K722" s="34"/>
      <c r="L722" s="34"/>
      <c r="M722" s="34"/>
      <c r="N722" s="34"/>
      <c r="O722" s="34"/>
      <c r="P722" s="34"/>
      <c r="Q722" s="34"/>
      <c r="R722" s="34"/>
      <c r="S722" s="34"/>
      <c r="T722" s="34"/>
      <c r="U722" s="34"/>
      <c r="V722" s="34"/>
      <c r="W722" s="34"/>
      <c r="X722" s="34"/>
      <c r="Y722" s="34"/>
      <c r="Z722" s="34"/>
      <c r="AA722" s="34"/>
      <c r="AB722" s="34"/>
      <c r="AC722" s="34"/>
      <c r="AD722" s="34"/>
      <c r="AE722" s="34"/>
      <c r="AF722" s="34"/>
      <c r="AG722" s="34"/>
      <c r="AH722" s="34"/>
      <c r="AI722" s="34"/>
    </row>
    <row r="723" spans="1:44" s="40" customFormat="1" ht="26.25" customHeight="1" outlineLevel="1">
      <c r="A723" s="190" t="s">
        <v>20917</v>
      </c>
      <c r="B723" s="516" t="s">
        <v>20918</v>
      </c>
      <c r="C723" s="189" t="s">
        <v>20919</v>
      </c>
      <c r="D723" s="461">
        <v>45.54</v>
      </c>
      <c r="E723" s="462">
        <f t="shared" si="28"/>
        <v>45.54</v>
      </c>
      <c r="F723" s="34"/>
      <c r="G723" s="34"/>
      <c r="H723" s="34"/>
      <c r="I723" s="34"/>
      <c r="J723" s="34"/>
      <c r="K723" s="34"/>
      <c r="L723" s="34"/>
      <c r="M723" s="34"/>
      <c r="N723" s="34"/>
      <c r="O723" s="34"/>
      <c r="P723" s="34"/>
      <c r="Q723" s="34"/>
      <c r="R723" s="34"/>
      <c r="S723" s="34"/>
      <c r="T723" s="34"/>
      <c r="U723" s="34"/>
      <c r="V723" s="34"/>
      <c r="W723" s="34"/>
      <c r="X723" s="34"/>
      <c r="Y723" s="34"/>
      <c r="Z723" s="34"/>
      <c r="AA723" s="34"/>
      <c r="AB723" s="34"/>
      <c r="AC723" s="34"/>
      <c r="AD723" s="34"/>
      <c r="AE723" s="34"/>
      <c r="AF723" s="34"/>
      <c r="AG723" s="34"/>
      <c r="AH723" s="34"/>
      <c r="AI723" s="34"/>
    </row>
    <row r="724" spans="1:44" s="478" customFormat="1" ht="14.4" customHeight="1" outlineLevel="1">
      <c r="A724" s="173" t="s">
        <v>20920</v>
      </c>
      <c r="B724" s="465" t="s">
        <v>20921</v>
      </c>
      <c r="C724" s="187" t="s">
        <v>20922</v>
      </c>
      <c r="D724" s="461">
        <v>53.819999999999993</v>
      </c>
      <c r="E724" s="462">
        <f t="shared" si="28"/>
        <v>53.819999999999993</v>
      </c>
      <c r="F724" s="34"/>
      <c r="G724" s="34"/>
      <c r="H724" s="34"/>
      <c r="I724" s="34"/>
      <c r="J724" s="34"/>
      <c r="K724" s="34"/>
      <c r="L724" s="34"/>
      <c r="M724" s="34"/>
      <c r="N724" s="34"/>
      <c r="O724" s="34"/>
      <c r="P724" s="34"/>
      <c r="Q724" s="34"/>
      <c r="R724" s="34"/>
      <c r="S724" s="34"/>
      <c r="T724" s="34"/>
      <c r="U724" s="34"/>
      <c r="V724" s="34"/>
      <c r="W724" s="34"/>
      <c r="X724" s="34"/>
      <c r="Y724" s="34"/>
      <c r="Z724" s="34"/>
      <c r="AA724" s="34"/>
      <c r="AB724" s="34"/>
      <c r="AC724" s="34"/>
      <c r="AD724" s="34"/>
      <c r="AE724" s="34"/>
      <c r="AF724" s="34"/>
      <c r="AG724" s="34"/>
      <c r="AH724" s="34"/>
      <c r="AI724" s="34"/>
      <c r="AJ724" s="34"/>
      <c r="AK724" s="34"/>
      <c r="AL724" s="34"/>
      <c r="AM724" s="34"/>
      <c r="AN724" s="34"/>
      <c r="AO724" s="34"/>
      <c r="AP724" s="34"/>
      <c r="AQ724" s="34"/>
      <c r="AR724" s="34"/>
    </row>
    <row r="725" spans="1:44" s="40" customFormat="1" ht="26.4" customHeight="1" outlineLevel="1">
      <c r="A725" s="188" t="s">
        <v>20923</v>
      </c>
      <c r="B725" s="512" t="s">
        <v>20924</v>
      </c>
      <c r="C725" s="513" t="s">
        <v>20925</v>
      </c>
      <c r="D725" s="461">
        <v>45.54</v>
      </c>
      <c r="E725" s="462">
        <f t="shared" si="28"/>
        <v>45.54</v>
      </c>
      <c r="F725" s="34"/>
      <c r="G725" s="34"/>
      <c r="H725" s="34"/>
      <c r="I725" s="34"/>
      <c r="J725" s="34"/>
      <c r="K725" s="34"/>
      <c r="L725" s="34"/>
      <c r="M725" s="34"/>
      <c r="N725" s="34"/>
      <c r="O725" s="34"/>
      <c r="P725" s="34"/>
      <c r="Q725" s="34"/>
      <c r="R725" s="34"/>
      <c r="S725" s="34"/>
      <c r="T725" s="34"/>
      <c r="U725" s="34"/>
      <c r="V725" s="34"/>
      <c r="W725" s="34"/>
      <c r="X725" s="34"/>
      <c r="Y725" s="34"/>
      <c r="Z725" s="34"/>
      <c r="AA725" s="34"/>
      <c r="AB725" s="34"/>
      <c r="AC725" s="34"/>
      <c r="AD725" s="34"/>
      <c r="AE725" s="34"/>
      <c r="AF725" s="34"/>
      <c r="AG725" s="34"/>
      <c r="AH725" s="34"/>
      <c r="AI725" s="34"/>
    </row>
    <row r="726" spans="1:44" s="40" customFormat="1" ht="26.4" customHeight="1" outlineLevel="1">
      <c r="A726" s="190" t="s">
        <v>7111</v>
      </c>
      <c r="B726" s="516" t="s">
        <v>7112</v>
      </c>
      <c r="C726" s="189" t="s">
        <v>7113</v>
      </c>
      <c r="D726" s="461">
        <v>53.819999999999993</v>
      </c>
      <c r="E726" s="462">
        <f t="shared" si="28"/>
        <v>53.819999999999993</v>
      </c>
      <c r="F726" s="34"/>
      <c r="G726" s="34"/>
      <c r="H726" s="34"/>
      <c r="I726" s="34"/>
      <c r="J726" s="34"/>
      <c r="K726" s="34"/>
      <c r="L726" s="34"/>
      <c r="M726" s="34"/>
      <c r="N726" s="34"/>
      <c r="O726" s="34"/>
      <c r="P726" s="34"/>
      <c r="Q726" s="34"/>
      <c r="R726" s="34"/>
      <c r="S726" s="34"/>
      <c r="T726" s="34"/>
      <c r="U726" s="34"/>
      <c r="V726" s="34"/>
      <c r="W726" s="34"/>
      <c r="X726" s="34"/>
      <c r="Y726" s="34"/>
      <c r="Z726" s="34"/>
      <c r="AA726" s="34"/>
      <c r="AB726" s="34"/>
      <c r="AC726" s="34"/>
      <c r="AD726" s="34"/>
      <c r="AE726" s="34"/>
      <c r="AF726" s="34"/>
      <c r="AG726" s="34"/>
      <c r="AH726" s="34"/>
      <c r="AI726" s="34"/>
    </row>
    <row r="727" spans="1:44" s="40" customFormat="1" ht="15" outlineLevel="1">
      <c r="A727" s="190" t="s">
        <v>7451</v>
      </c>
      <c r="B727" s="516" t="s">
        <v>7452</v>
      </c>
      <c r="C727" s="189" t="s">
        <v>7113</v>
      </c>
      <c r="D727" s="461">
        <v>67.61999999999999</v>
      </c>
      <c r="E727" s="462">
        <f t="shared" si="28"/>
        <v>67.61999999999999</v>
      </c>
      <c r="F727" s="34"/>
      <c r="G727" s="34"/>
      <c r="H727" s="34"/>
      <c r="I727" s="34"/>
      <c r="J727" s="34"/>
      <c r="K727" s="34"/>
      <c r="L727" s="34"/>
      <c r="M727" s="34"/>
      <c r="N727" s="34"/>
      <c r="O727" s="34"/>
      <c r="P727" s="34"/>
      <c r="Q727" s="34"/>
      <c r="R727" s="34"/>
      <c r="S727" s="34"/>
      <c r="T727" s="34"/>
      <c r="U727" s="34"/>
      <c r="V727" s="34"/>
      <c r="W727" s="34"/>
      <c r="X727" s="34"/>
      <c r="Y727" s="34"/>
      <c r="Z727" s="34"/>
      <c r="AA727" s="34"/>
      <c r="AB727" s="34"/>
      <c r="AC727" s="34"/>
      <c r="AD727" s="34"/>
      <c r="AE727" s="34"/>
      <c r="AF727" s="34"/>
      <c r="AG727" s="34"/>
      <c r="AH727" s="34"/>
      <c r="AI727" s="34"/>
    </row>
    <row r="728" spans="1:44" s="40" customFormat="1" ht="15" outlineLevel="1">
      <c r="A728" s="190" t="s">
        <v>7453</v>
      </c>
      <c r="B728" s="516" t="s">
        <v>7454</v>
      </c>
      <c r="C728" s="189" t="s">
        <v>7113</v>
      </c>
      <c r="D728" s="461">
        <v>95.219999999999985</v>
      </c>
      <c r="E728" s="462">
        <f t="shared" si="28"/>
        <v>95.219999999999985</v>
      </c>
      <c r="F728" s="34"/>
      <c r="G728" s="34"/>
      <c r="H728" s="34"/>
      <c r="I728" s="34"/>
      <c r="J728" s="34"/>
      <c r="K728" s="34"/>
      <c r="L728" s="34"/>
      <c r="M728" s="34"/>
      <c r="N728" s="34"/>
      <c r="O728" s="34"/>
      <c r="P728" s="34"/>
      <c r="Q728" s="34"/>
      <c r="R728" s="34"/>
      <c r="S728" s="34"/>
      <c r="T728" s="34"/>
      <c r="U728" s="34"/>
      <c r="V728" s="34"/>
      <c r="W728" s="34"/>
      <c r="X728" s="34"/>
      <c r="Y728" s="34"/>
      <c r="Z728" s="34"/>
      <c r="AA728" s="34"/>
      <c r="AB728" s="34"/>
      <c r="AC728" s="34"/>
      <c r="AD728" s="34"/>
      <c r="AE728" s="34"/>
      <c r="AF728" s="34"/>
      <c r="AG728" s="34"/>
      <c r="AH728" s="34"/>
      <c r="AI728" s="34"/>
    </row>
    <row r="729" spans="1:44" s="40" customFormat="1" ht="15" outlineLevel="1">
      <c r="A729" s="190" t="s">
        <v>20926</v>
      </c>
      <c r="B729" s="516" t="s">
        <v>20927</v>
      </c>
      <c r="C729" s="189" t="s">
        <v>20928</v>
      </c>
      <c r="D729" s="461">
        <v>33.119999999999997</v>
      </c>
      <c r="E729" s="462">
        <f t="shared" si="28"/>
        <v>33.119999999999997</v>
      </c>
      <c r="F729" s="34"/>
      <c r="G729" s="34"/>
      <c r="H729" s="34"/>
      <c r="I729" s="34"/>
      <c r="J729" s="34"/>
      <c r="K729" s="34"/>
      <c r="L729" s="34"/>
      <c r="M729" s="34"/>
      <c r="N729" s="34"/>
      <c r="O729" s="34"/>
      <c r="P729" s="34"/>
      <c r="Q729" s="34"/>
      <c r="R729" s="34"/>
      <c r="S729" s="34"/>
      <c r="T729" s="34"/>
      <c r="U729" s="34"/>
      <c r="V729" s="34"/>
      <c r="W729" s="34"/>
      <c r="X729" s="34"/>
      <c r="Y729" s="34"/>
      <c r="Z729" s="34"/>
      <c r="AA729" s="34"/>
      <c r="AB729" s="34"/>
      <c r="AC729" s="34"/>
      <c r="AD729" s="34"/>
      <c r="AE729" s="34"/>
      <c r="AF729" s="34"/>
      <c r="AG729" s="34"/>
      <c r="AH729" s="34"/>
      <c r="AI729" s="34"/>
    </row>
    <row r="730" spans="1:44" s="40" customFormat="1" ht="26.25" customHeight="1" outlineLevel="1">
      <c r="A730" s="190" t="s">
        <v>20929</v>
      </c>
      <c r="B730" s="516" t="s">
        <v>20930</v>
      </c>
      <c r="C730" s="189" t="s">
        <v>20931</v>
      </c>
      <c r="D730" s="461">
        <v>26.22</v>
      </c>
      <c r="E730" s="462">
        <f t="shared" si="28"/>
        <v>26.22</v>
      </c>
      <c r="F730" s="34"/>
      <c r="G730" s="34"/>
      <c r="H730" s="34"/>
      <c r="I730" s="34"/>
      <c r="J730" s="34"/>
      <c r="K730" s="34"/>
      <c r="L730" s="34"/>
      <c r="M730" s="34"/>
      <c r="N730" s="34"/>
      <c r="O730" s="34"/>
      <c r="P730" s="34"/>
      <c r="Q730" s="34"/>
      <c r="R730" s="34"/>
      <c r="S730" s="34"/>
      <c r="T730" s="34"/>
      <c r="U730" s="34"/>
      <c r="V730" s="34"/>
      <c r="W730" s="34"/>
      <c r="X730" s="34"/>
      <c r="Y730" s="34"/>
      <c r="Z730" s="34"/>
      <c r="AA730" s="34"/>
      <c r="AB730" s="34"/>
      <c r="AC730" s="34"/>
      <c r="AD730" s="34"/>
      <c r="AE730" s="34"/>
      <c r="AF730" s="34"/>
      <c r="AG730" s="34"/>
      <c r="AH730" s="34"/>
      <c r="AI730" s="34"/>
    </row>
    <row r="731" spans="1:44" s="40" customFormat="1" ht="13.5" customHeight="1" outlineLevel="1">
      <c r="A731" s="190" t="s">
        <v>20932</v>
      </c>
      <c r="B731" s="516" t="s">
        <v>20933</v>
      </c>
      <c r="C731" s="189" t="s">
        <v>20934</v>
      </c>
      <c r="D731" s="461">
        <v>22.08</v>
      </c>
      <c r="E731" s="462">
        <f t="shared" si="28"/>
        <v>22.08</v>
      </c>
      <c r="F731" s="34"/>
      <c r="G731" s="34"/>
      <c r="H731" s="34"/>
      <c r="I731" s="34"/>
      <c r="J731" s="34"/>
      <c r="K731" s="34"/>
      <c r="L731" s="34"/>
      <c r="M731" s="34"/>
      <c r="N731" s="34"/>
      <c r="O731" s="34"/>
      <c r="P731" s="34"/>
      <c r="Q731" s="34"/>
      <c r="R731" s="34"/>
      <c r="S731" s="34"/>
      <c r="T731" s="34"/>
      <c r="U731" s="34"/>
      <c r="V731" s="34"/>
      <c r="W731" s="34"/>
      <c r="X731" s="34"/>
      <c r="Y731" s="34"/>
      <c r="Z731" s="34"/>
      <c r="AA731" s="34"/>
      <c r="AB731" s="34"/>
      <c r="AC731" s="34"/>
      <c r="AD731" s="34"/>
      <c r="AE731" s="34"/>
      <c r="AF731" s="34"/>
      <c r="AG731" s="34"/>
      <c r="AH731" s="34"/>
      <c r="AI731" s="34"/>
    </row>
    <row r="732" spans="1:44" s="478" customFormat="1" ht="27" customHeight="1" outlineLevel="1">
      <c r="A732" s="173" t="s">
        <v>7966</v>
      </c>
      <c r="B732" s="465" t="s">
        <v>7967</v>
      </c>
      <c r="C732" s="187" t="s">
        <v>7968</v>
      </c>
      <c r="D732" s="461">
        <v>150.41999999999996</v>
      </c>
      <c r="E732" s="462">
        <f t="shared" si="28"/>
        <v>150.41999999999996</v>
      </c>
      <c r="F732" s="34"/>
      <c r="G732" s="34"/>
      <c r="H732" s="34"/>
      <c r="I732" s="34"/>
      <c r="J732" s="34"/>
      <c r="K732" s="34"/>
      <c r="L732" s="34"/>
      <c r="M732" s="34"/>
      <c r="N732" s="34"/>
      <c r="O732" s="34"/>
      <c r="P732" s="34"/>
      <c r="Q732" s="34"/>
      <c r="R732" s="34"/>
      <c r="S732" s="34"/>
      <c r="T732" s="34"/>
      <c r="U732" s="34"/>
      <c r="V732" s="34"/>
      <c r="W732" s="34"/>
      <c r="X732" s="34"/>
      <c r="Y732" s="34"/>
      <c r="Z732" s="34"/>
      <c r="AA732" s="34"/>
      <c r="AB732" s="34"/>
      <c r="AC732" s="34"/>
      <c r="AD732" s="34"/>
      <c r="AE732" s="34"/>
      <c r="AF732" s="34"/>
      <c r="AG732" s="34"/>
      <c r="AH732" s="34"/>
      <c r="AI732" s="34"/>
      <c r="AJ732" s="34"/>
      <c r="AK732" s="34"/>
      <c r="AL732" s="34"/>
      <c r="AM732" s="34"/>
      <c r="AN732" s="34"/>
      <c r="AO732" s="34"/>
      <c r="AP732" s="34"/>
      <c r="AQ732" s="34"/>
      <c r="AR732" s="34"/>
    </row>
    <row r="733" spans="1:44" s="40" customFormat="1" ht="26.25" customHeight="1" outlineLevel="1">
      <c r="A733" s="188" t="s">
        <v>19830</v>
      </c>
      <c r="B733" s="512" t="s">
        <v>19831</v>
      </c>
      <c r="C733" s="513" t="s">
        <v>19832</v>
      </c>
      <c r="D733" s="461">
        <v>219.41999999999996</v>
      </c>
      <c r="E733" s="462">
        <f t="shared" si="28"/>
        <v>219.41999999999996</v>
      </c>
      <c r="F733" s="34"/>
      <c r="G733" s="34"/>
      <c r="H733" s="34"/>
      <c r="I733" s="34"/>
      <c r="J733" s="34"/>
      <c r="K733" s="34"/>
      <c r="L733" s="34"/>
      <c r="M733" s="34"/>
      <c r="N733" s="34"/>
      <c r="O733" s="34"/>
      <c r="P733" s="34"/>
      <c r="Q733" s="34"/>
      <c r="R733" s="34"/>
      <c r="S733" s="34"/>
      <c r="T733" s="34"/>
      <c r="U733" s="34"/>
      <c r="V733" s="34"/>
      <c r="W733" s="34"/>
      <c r="X733" s="34"/>
      <c r="Y733" s="34"/>
      <c r="Z733" s="34"/>
      <c r="AA733" s="34"/>
      <c r="AB733" s="34"/>
      <c r="AC733" s="34"/>
      <c r="AD733" s="34"/>
      <c r="AE733" s="34"/>
      <c r="AF733" s="34"/>
      <c r="AG733" s="34"/>
      <c r="AH733" s="34"/>
      <c r="AI733" s="34"/>
    </row>
    <row r="734" spans="1:44" s="40" customFormat="1" ht="26.25" customHeight="1" outlineLevel="1">
      <c r="A734" s="190" t="s">
        <v>20935</v>
      </c>
      <c r="B734" s="516" t="s">
        <v>20936</v>
      </c>
      <c r="C734" s="189" t="s">
        <v>20937</v>
      </c>
      <c r="D734" s="461">
        <v>95.219999999999985</v>
      </c>
      <c r="E734" s="462">
        <f t="shared" si="28"/>
        <v>95.219999999999985</v>
      </c>
      <c r="F734" s="34"/>
      <c r="G734" s="34"/>
      <c r="H734" s="34"/>
      <c r="I734" s="34"/>
      <c r="J734" s="34"/>
      <c r="K734" s="34"/>
      <c r="L734" s="34"/>
      <c r="M734" s="34"/>
      <c r="N734" s="34"/>
      <c r="O734" s="34"/>
      <c r="P734" s="34"/>
      <c r="Q734" s="34"/>
      <c r="R734" s="34"/>
      <c r="S734" s="34"/>
      <c r="T734" s="34"/>
      <c r="U734" s="34"/>
      <c r="V734" s="34"/>
      <c r="W734" s="34"/>
      <c r="X734" s="34"/>
      <c r="Y734" s="34"/>
      <c r="Z734" s="34"/>
      <c r="AA734" s="34"/>
      <c r="AB734" s="34"/>
      <c r="AC734" s="34"/>
      <c r="AD734" s="34"/>
      <c r="AE734" s="34"/>
      <c r="AF734" s="34"/>
      <c r="AG734" s="34"/>
      <c r="AH734" s="34"/>
      <c r="AI734" s="34"/>
    </row>
    <row r="735" spans="1:44" s="40" customFormat="1" ht="26.25" customHeight="1" outlineLevel="1">
      <c r="A735" s="190" t="s">
        <v>20938</v>
      </c>
      <c r="B735" s="516" t="s">
        <v>20939</v>
      </c>
      <c r="C735" s="189" t="s">
        <v>20940</v>
      </c>
      <c r="D735" s="461">
        <v>150.41999999999996</v>
      </c>
      <c r="E735" s="462">
        <f t="shared" si="28"/>
        <v>150.41999999999996</v>
      </c>
      <c r="F735" s="34"/>
      <c r="G735" s="34"/>
      <c r="H735" s="34"/>
      <c r="I735" s="34"/>
      <c r="J735" s="34"/>
      <c r="K735" s="34"/>
      <c r="L735" s="34"/>
      <c r="M735" s="34"/>
      <c r="N735" s="34"/>
      <c r="O735" s="34"/>
      <c r="P735" s="34"/>
      <c r="Q735" s="34"/>
      <c r="R735" s="34"/>
      <c r="S735" s="34"/>
      <c r="T735" s="34"/>
      <c r="U735" s="34"/>
      <c r="V735" s="34"/>
      <c r="W735" s="34"/>
      <c r="X735" s="34"/>
      <c r="Y735" s="34"/>
      <c r="Z735" s="34"/>
      <c r="AA735" s="34"/>
      <c r="AB735" s="34"/>
      <c r="AC735" s="34"/>
      <c r="AD735" s="34"/>
      <c r="AE735" s="34"/>
      <c r="AF735" s="34"/>
      <c r="AG735" s="34"/>
      <c r="AH735" s="34"/>
      <c r="AI735" s="34"/>
    </row>
    <row r="736" spans="1:44" s="478" customFormat="1" ht="27" customHeight="1" outlineLevel="1">
      <c r="A736" s="173" t="s">
        <v>19975</v>
      </c>
      <c r="B736" s="465" t="s">
        <v>19976</v>
      </c>
      <c r="C736" s="187" t="s">
        <v>19977</v>
      </c>
      <c r="D736" s="461">
        <v>219.41999999999996</v>
      </c>
      <c r="E736" s="462">
        <f t="shared" si="28"/>
        <v>219.41999999999996</v>
      </c>
      <c r="F736" s="34"/>
      <c r="G736" s="34"/>
      <c r="H736" s="34"/>
      <c r="I736" s="34"/>
      <c r="J736" s="34"/>
      <c r="K736" s="34"/>
      <c r="L736" s="34"/>
      <c r="M736" s="34"/>
      <c r="N736" s="34"/>
      <c r="O736" s="34"/>
      <c r="P736" s="34"/>
      <c r="Q736" s="34"/>
      <c r="R736" s="34"/>
      <c r="S736" s="34"/>
      <c r="T736" s="34"/>
      <c r="U736" s="34"/>
      <c r="V736" s="34"/>
      <c r="W736" s="34"/>
      <c r="X736" s="34"/>
      <c r="Y736" s="34"/>
      <c r="Z736" s="34"/>
      <c r="AA736" s="34"/>
      <c r="AB736" s="34"/>
      <c r="AC736" s="34"/>
      <c r="AD736" s="34"/>
      <c r="AE736" s="34"/>
      <c r="AF736" s="34"/>
      <c r="AG736" s="34"/>
      <c r="AH736" s="34"/>
      <c r="AI736" s="34"/>
      <c r="AJ736" s="34"/>
      <c r="AK736" s="34"/>
      <c r="AL736" s="34"/>
      <c r="AM736" s="34"/>
      <c r="AN736" s="34"/>
      <c r="AO736" s="34"/>
      <c r="AP736" s="34"/>
      <c r="AQ736" s="34"/>
      <c r="AR736" s="34"/>
    </row>
    <row r="737" spans="1:35" s="40" customFormat="1" ht="26.25" customHeight="1" outlineLevel="1">
      <c r="A737" s="188" t="s">
        <v>20941</v>
      </c>
      <c r="B737" s="512" t="s">
        <v>20942</v>
      </c>
      <c r="C737" s="513" t="s">
        <v>20943</v>
      </c>
      <c r="D737" s="461">
        <v>109.01999999999998</v>
      </c>
      <c r="E737" s="462">
        <f t="shared" si="28"/>
        <v>109.01999999999998</v>
      </c>
      <c r="F737" s="34"/>
      <c r="G737" s="34"/>
      <c r="H737" s="34"/>
      <c r="I737" s="34"/>
      <c r="J737" s="34"/>
      <c r="K737" s="34"/>
      <c r="L737" s="34"/>
      <c r="M737" s="34"/>
      <c r="N737" s="34"/>
      <c r="O737" s="34"/>
      <c r="P737" s="34"/>
      <c r="Q737" s="34"/>
      <c r="R737" s="34"/>
      <c r="S737" s="34"/>
      <c r="T737" s="34"/>
      <c r="U737" s="34"/>
      <c r="V737" s="34"/>
      <c r="W737" s="34"/>
      <c r="X737" s="34"/>
      <c r="Y737" s="34"/>
      <c r="Z737" s="34"/>
      <c r="AA737" s="34"/>
      <c r="AB737" s="34"/>
      <c r="AC737" s="34"/>
      <c r="AD737" s="34"/>
      <c r="AE737" s="34"/>
      <c r="AF737" s="34"/>
      <c r="AG737" s="34"/>
      <c r="AH737" s="34"/>
      <c r="AI737" s="34"/>
    </row>
    <row r="738" spans="1:35" s="40" customFormat="1" ht="26.25" customHeight="1" outlineLevel="1">
      <c r="A738" s="190" t="s">
        <v>21095</v>
      </c>
      <c r="B738" s="516" t="s">
        <v>21096</v>
      </c>
      <c r="C738" s="189" t="s">
        <v>21097</v>
      </c>
      <c r="D738" s="461">
        <v>81.419999999999987</v>
      </c>
      <c r="E738" s="462">
        <f t="shared" si="28"/>
        <v>81.419999999999987</v>
      </c>
      <c r="F738" s="34"/>
      <c r="G738" s="34"/>
      <c r="H738" s="34"/>
      <c r="I738" s="34"/>
      <c r="J738" s="34"/>
      <c r="K738" s="34"/>
      <c r="L738" s="34"/>
      <c r="M738" s="34"/>
      <c r="N738" s="34"/>
      <c r="O738" s="34"/>
      <c r="P738" s="34"/>
      <c r="Q738" s="34"/>
      <c r="R738" s="34"/>
      <c r="S738" s="34"/>
      <c r="T738" s="34"/>
      <c r="U738" s="34"/>
      <c r="V738" s="34"/>
      <c r="W738" s="34"/>
      <c r="X738" s="34"/>
      <c r="Y738" s="34"/>
      <c r="Z738" s="34"/>
      <c r="AA738" s="34"/>
      <c r="AB738" s="34"/>
      <c r="AC738" s="34"/>
      <c r="AD738" s="34"/>
      <c r="AE738" s="34"/>
      <c r="AF738" s="34"/>
      <c r="AG738" s="34"/>
      <c r="AH738" s="34"/>
      <c r="AI738" s="34"/>
    </row>
    <row r="739" spans="1:35" s="40" customFormat="1" ht="15.6">
      <c r="A739" s="175" t="s">
        <v>20944</v>
      </c>
      <c r="B739" s="475"/>
      <c r="C739" s="475"/>
      <c r="D739" s="346"/>
      <c r="E739" s="434"/>
      <c r="F739" s="34"/>
      <c r="G739" s="34"/>
      <c r="H739" s="34"/>
      <c r="I739" s="34"/>
      <c r="J739" s="34"/>
      <c r="K739" s="34"/>
      <c r="L739" s="34"/>
      <c r="M739" s="34"/>
      <c r="N739" s="34"/>
      <c r="O739" s="34"/>
      <c r="P739" s="34"/>
      <c r="Q739" s="34"/>
      <c r="R739" s="34"/>
      <c r="S739" s="34"/>
      <c r="T739" s="34"/>
      <c r="U739" s="34"/>
      <c r="V739" s="34"/>
      <c r="W739" s="34"/>
      <c r="X739" s="34"/>
      <c r="Y739" s="34"/>
      <c r="Z739" s="34"/>
      <c r="AA739" s="34"/>
      <c r="AB739" s="34"/>
      <c r="AC739" s="34"/>
      <c r="AD739" s="34"/>
      <c r="AE739" s="34"/>
      <c r="AF739" s="34"/>
      <c r="AG739" s="34"/>
      <c r="AH739" s="34"/>
      <c r="AI739" s="34"/>
    </row>
    <row r="740" spans="1:35" s="40" customFormat="1" ht="15.6" outlineLevel="1">
      <c r="A740" s="518" t="s">
        <v>20945</v>
      </c>
      <c r="B740" s="519"/>
      <c r="C740" s="519"/>
      <c r="D740" s="348"/>
      <c r="E740" s="435"/>
      <c r="F740" s="34"/>
      <c r="G740" s="34"/>
      <c r="H740" s="34"/>
      <c r="I740" s="34"/>
      <c r="J740" s="34"/>
      <c r="K740" s="34"/>
      <c r="L740" s="34"/>
      <c r="M740" s="34"/>
      <c r="N740" s="34"/>
      <c r="O740" s="34"/>
      <c r="P740" s="34"/>
      <c r="Q740" s="34"/>
      <c r="R740" s="34"/>
      <c r="S740" s="34"/>
      <c r="T740" s="34"/>
      <c r="U740" s="34"/>
      <c r="V740" s="34"/>
      <c r="W740" s="34"/>
      <c r="X740" s="34"/>
      <c r="Y740" s="34"/>
      <c r="Z740" s="34"/>
      <c r="AA740" s="34"/>
      <c r="AB740" s="34"/>
      <c r="AC740" s="34"/>
      <c r="AD740" s="34"/>
      <c r="AE740" s="34"/>
      <c r="AF740" s="34"/>
      <c r="AG740" s="34"/>
      <c r="AH740" s="34"/>
      <c r="AI740" s="34"/>
    </row>
    <row r="741" spans="1:35" outlineLevel="1">
      <c r="A741" s="520" t="s">
        <v>237</v>
      </c>
      <c r="B741" s="521" t="s">
        <v>238</v>
      </c>
      <c r="C741" s="522" t="s">
        <v>239</v>
      </c>
      <c r="D741" s="523">
        <v>20</v>
      </c>
      <c r="E741" s="524">
        <f>D741*(1-$E$5)</f>
        <v>20</v>
      </c>
    </row>
    <row r="742" spans="1:35" outlineLevel="1">
      <c r="A742" s="520" t="s">
        <v>240</v>
      </c>
      <c r="B742" s="521" t="s">
        <v>241</v>
      </c>
      <c r="C742" s="522" t="s">
        <v>242</v>
      </c>
      <c r="D742" s="523">
        <v>82.23</v>
      </c>
      <c r="E742" s="524">
        <f>D742*(1-$E$5)</f>
        <v>82.23</v>
      </c>
    </row>
    <row r="743" spans="1:35" outlineLevel="1">
      <c r="A743" s="520" t="s">
        <v>243</v>
      </c>
      <c r="B743" s="521" t="s">
        <v>244</v>
      </c>
      <c r="C743" s="522" t="s">
        <v>245</v>
      </c>
      <c r="D743" s="523">
        <v>86.67</v>
      </c>
      <c r="E743" s="524">
        <f>D743*(1-$E$5)</f>
        <v>86.67</v>
      </c>
    </row>
    <row r="744" spans="1:35" s="525" customFormat="1" ht="15.6" outlineLevel="1">
      <c r="A744" s="518" t="s">
        <v>20946</v>
      </c>
      <c r="B744" s="519"/>
      <c r="C744" s="519"/>
      <c r="D744" s="349"/>
      <c r="E744" s="436"/>
      <c r="F744" s="34"/>
      <c r="G744" s="34"/>
      <c r="H744" s="34"/>
      <c r="I744" s="34"/>
      <c r="J744" s="34"/>
      <c r="K744" s="34"/>
      <c r="L744" s="34"/>
      <c r="M744" s="34"/>
      <c r="N744" s="34"/>
      <c r="O744" s="34"/>
      <c r="P744" s="34"/>
      <c r="Q744" s="34"/>
      <c r="R744" s="34"/>
      <c r="S744" s="34"/>
      <c r="T744" s="34"/>
      <c r="U744" s="34"/>
      <c r="V744" s="34"/>
      <c r="W744" s="34"/>
      <c r="X744" s="34"/>
      <c r="Y744" s="34"/>
      <c r="Z744" s="34"/>
      <c r="AA744" s="34"/>
      <c r="AB744" s="34"/>
      <c r="AC744" s="34"/>
      <c r="AD744" s="34"/>
      <c r="AE744" s="34"/>
      <c r="AF744" s="34"/>
      <c r="AG744" s="34"/>
      <c r="AH744" s="34"/>
      <c r="AI744" s="34"/>
    </row>
    <row r="745" spans="1:35" outlineLevel="1">
      <c r="A745" s="520" t="s">
        <v>7662</v>
      </c>
      <c r="B745" s="468" t="s">
        <v>7875</v>
      </c>
      <c r="C745" s="526" t="s">
        <v>7663</v>
      </c>
      <c r="D745" s="523">
        <v>108</v>
      </c>
      <c r="E745" s="524">
        <f>D745*(1-$E$5)</f>
        <v>108</v>
      </c>
    </row>
    <row r="746" spans="1:35" outlineLevel="1">
      <c r="A746" s="520" t="s">
        <v>7876</v>
      </c>
      <c r="B746" s="468" t="s">
        <v>7877</v>
      </c>
      <c r="C746" s="526" t="s">
        <v>7878</v>
      </c>
      <c r="D746" s="523">
        <v>166.8</v>
      </c>
      <c r="E746" s="524">
        <f>D746*(1-$E$5)</f>
        <v>166.8</v>
      </c>
    </row>
    <row r="747" spans="1:35" outlineLevel="1">
      <c r="A747" s="520" t="s">
        <v>7879</v>
      </c>
      <c r="B747" s="468" t="s">
        <v>7880</v>
      </c>
      <c r="C747" s="526" t="s">
        <v>7881</v>
      </c>
      <c r="D747" s="523">
        <v>194.4</v>
      </c>
      <c r="E747" s="524">
        <f>D747*(1-$E$5)</f>
        <v>194.4</v>
      </c>
    </row>
    <row r="748" spans="1:35" outlineLevel="1">
      <c r="A748" s="520" t="s">
        <v>21265</v>
      </c>
      <c r="B748" s="521" t="s">
        <v>21266</v>
      </c>
      <c r="C748" s="522" t="s">
        <v>21267</v>
      </c>
      <c r="D748" s="523">
        <v>95.56</v>
      </c>
      <c r="E748" s="524">
        <f>D748*(1-$E$5)</f>
        <v>95.56</v>
      </c>
    </row>
    <row r="749" spans="1:35" outlineLevel="1">
      <c r="A749" s="520" t="s">
        <v>282</v>
      </c>
      <c r="B749" s="527" t="s">
        <v>283</v>
      </c>
      <c r="C749" s="22" t="s">
        <v>284</v>
      </c>
      <c r="D749" s="523">
        <v>137.78</v>
      </c>
      <c r="E749" s="524">
        <f>D749*(1-$E$5)</f>
        <v>137.78</v>
      </c>
    </row>
    <row r="750" spans="1:35" s="40" customFormat="1" ht="15.6" outlineLevel="1">
      <c r="A750" s="177" t="s">
        <v>20947</v>
      </c>
      <c r="B750" s="110"/>
      <c r="C750" s="519"/>
      <c r="D750" s="349"/>
      <c r="E750" s="436"/>
      <c r="F750" s="34"/>
      <c r="G750" s="34"/>
      <c r="H750" s="34"/>
      <c r="I750" s="34"/>
      <c r="J750" s="34"/>
      <c r="K750" s="34"/>
      <c r="L750" s="34"/>
      <c r="M750" s="34"/>
      <c r="N750" s="34"/>
      <c r="O750" s="34"/>
      <c r="P750" s="34"/>
      <c r="Q750" s="34"/>
      <c r="R750" s="34"/>
      <c r="S750" s="34"/>
      <c r="T750" s="34"/>
      <c r="U750" s="34"/>
      <c r="V750" s="34"/>
      <c r="W750" s="34"/>
      <c r="X750" s="34"/>
      <c r="Y750" s="34"/>
      <c r="Z750" s="34"/>
      <c r="AA750" s="34"/>
      <c r="AB750" s="34"/>
      <c r="AC750" s="34"/>
      <c r="AD750" s="34"/>
      <c r="AE750" s="34"/>
      <c r="AF750" s="34"/>
      <c r="AG750" s="34"/>
      <c r="AH750" s="34"/>
      <c r="AI750" s="34"/>
    </row>
    <row r="751" spans="1:35" outlineLevel="1">
      <c r="A751" s="520" t="s">
        <v>269</v>
      </c>
      <c r="B751" s="527" t="s">
        <v>270</v>
      </c>
      <c r="C751" s="22" t="s">
        <v>271</v>
      </c>
      <c r="D751" s="523">
        <v>22</v>
      </c>
      <c r="E751" s="524">
        <f>D751*(1-$E$5)</f>
        <v>22</v>
      </c>
    </row>
    <row r="752" spans="1:35" outlineLevel="1">
      <c r="A752" s="520" t="s">
        <v>272</v>
      </c>
      <c r="B752" s="527" t="s">
        <v>273</v>
      </c>
      <c r="C752" s="22" t="s">
        <v>274</v>
      </c>
      <c r="D752" s="523">
        <v>24.45</v>
      </c>
      <c r="E752" s="524">
        <f>D752*(1-$E$5)</f>
        <v>24.45</v>
      </c>
    </row>
    <row r="753" spans="1:47" s="40" customFormat="1" ht="15" outlineLevel="1">
      <c r="A753" s="520" t="s">
        <v>275</v>
      </c>
      <c r="B753" s="527" t="s">
        <v>255</v>
      </c>
      <c r="C753" s="22" t="s">
        <v>276</v>
      </c>
      <c r="D753" s="523">
        <v>44</v>
      </c>
      <c r="E753" s="524">
        <f>D753*(1-$E$5)</f>
        <v>44</v>
      </c>
      <c r="F753" s="34"/>
      <c r="G753" s="34"/>
      <c r="H753" s="34"/>
      <c r="I753" s="34"/>
      <c r="J753" s="34"/>
      <c r="K753" s="34"/>
      <c r="L753" s="34"/>
      <c r="M753" s="34"/>
      <c r="N753" s="34"/>
      <c r="O753" s="34"/>
      <c r="P753" s="34"/>
      <c r="Q753" s="34"/>
      <c r="R753" s="34"/>
      <c r="S753" s="34"/>
      <c r="T753" s="34"/>
      <c r="U753" s="34"/>
      <c r="V753" s="34"/>
      <c r="W753" s="34"/>
      <c r="X753" s="34"/>
      <c r="Y753" s="34"/>
      <c r="Z753" s="34"/>
      <c r="AA753" s="34"/>
      <c r="AB753" s="34"/>
      <c r="AC753" s="34"/>
      <c r="AD753" s="34"/>
      <c r="AE753" s="34"/>
      <c r="AF753" s="34"/>
      <c r="AG753" s="34"/>
      <c r="AH753" s="34"/>
      <c r="AI753" s="34"/>
    </row>
    <row r="754" spans="1:47" outlineLevel="1">
      <c r="A754" s="520" t="s">
        <v>21268</v>
      </c>
      <c r="B754" s="527" t="s">
        <v>21269</v>
      </c>
      <c r="C754" s="22" t="s">
        <v>21270</v>
      </c>
      <c r="D754" s="523">
        <v>68.89</v>
      </c>
      <c r="E754" s="524">
        <f>D754*(1-$E$5)</f>
        <v>68.89</v>
      </c>
    </row>
    <row r="755" spans="1:47" s="40" customFormat="1" ht="15.6" outlineLevel="1">
      <c r="A755" s="177" t="s">
        <v>20948</v>
      </c>
      <c r="B755" s="110"/>
      <c r="C755" s="519"/>
      <c r="D755" s="349"/>
      <c r="E755" s="436"/>
      <c r="F755" s="34"/>
      <c r="G755" s="34"/>
      <c r="H755" s="34"/>
      <c r="I755" s="34"/>
      <c r="J755" s="34"/>
      <c r="K755" s="34"/>
      <c r="L755" s="34"/>
      <c r="M755" s="34"/>
      <c r="N755" s="34"/>
      <c r="O755" s="34"/>
      <c r="P755" s="34"/>
      <c r="Q755" s="34"/>
      <c r="R755" s="34"/>
      <c r="S755" s="34"/>
      <c r="T755" s="34"/>
      <c r="U755" s="34"/>
      <c r="V755" s="34"/>
      <c r="W755" s="34"/>
      <c r="X755" s="34"/>
      <c r="Y755" s="34"/>
      <c r="Z755" s="34"/>
      <c r="AA755" s="34"/>
      <c r="AB755" s="34"/>
      <c r="AC755" s="34"/>
      <c r="AD755" s="34"/>
      <c r="AE755" s="34"/>
      <c r="AF755" s="34"/>
      <c r="AG755" s="34"/>
      <c r="AH755" s="34"/>
      <c r="AI755" s="34"/>
    </row>
    <row r="756" spans="1:47" outlineLevel="1">
      <c r="A756" s="520" t="s">
        <v>279</v>
      </c>
      <c r="B756" s="527" t="s">
        <v>280</v>
      </c>
      <c r="C756" s="22" t="s">
        <v>281</v>
      </c>
      <c r="D756" s="523">
        <v>222.23</v>
      </c>
      <c r="E756" s="524">
        <f>D756*(1-$E$5)</f>
        <v>222.23</v>
      </c>
    </row>
    <row r="757" spans="1:47" outlineLevel="1">
      <c r="A757" s="520" t="s">
        <v>256</v>
      </c>
      <c r="B757" s="527" t="s">
        <v>277</v>
      </c>
      <c r="C757" s="22" t="s">
        <v>278</v>
      </c>
      <c r="D757" s="523">
        <v>233.34</v>
      </c>
      <c r="E757" s="524">
        <f>D757*(1-$E$5)</f>
        <v>233.34</v>
      </c>
    </row>
    <row r="758" spans="1:47" s="40" customFormat="1" ht="15" customHeight="1">
      <c r="A758" s="180" t="s">
        <v>20949</v>
      </c>
      <c r="B758" s="179"/>
      <c r="C758" s="179"/>
      <c r="D758" s="179"/>
      <c r="E758" s="528"/>
    </row>
    <row r="759" spans="1:47" s="40" customFormat="1" ht="15.6">
      <c r="A759" s="175" t="s">
        <v>20950</v>
      </c>
      <c r="B759" s="475"/>
      <c r="C759" s="475"/>
      <c r="D759" s="475"/>
      <c r="E759" s="529"/>
      <c r="F759" s="34"/>
      <c r="G759" s="34"/>
      <c r="H759" s="34"/>
      <c r="I759" s="34"/>
      <c r="J759" s="34"/>
      <c r="K759" s="34"/>
      <c r="L759" s="34"/>
      <c r="M759" s="34"/>
      <c r="N759" s="34"/>
      <c r="O759" s="34"/>
      <c r="P759" s="34"/>
      <c r="Q759" s="34"/>
      <c r="R759" s="34"/>
      <c r="S759" s="34"/>
      <c r="T759" s="34"/>
      <c r="U759" s="34"/>
      <c r="V759" s="34"/>
      <c r="W759" s="34"/>
      <c r="X759" s="34"/>
      <c r="Y759" s="34"/>
      <c r="Z759" s="34"/>
      <c r="AA759" s="34"/>
      <c r="AB759" s="34"/>
      <c r="AC759" s="34"/>
      <c r="AD759" s="34"/>
      <c r="AE759" s="34"/>
      <c r="AF759" s="34"/>
      <c r="AG759" s="34"/>
      <c r="AH759" s="34"/>
      <c r="AI759" s="34"/>
      <c r="AJ759" s="34"/>
      <c r="AK759" s="34"/>
      <c r="AL759" s="34"/>
      <c r="AM759" s="34"/>
      <c r="AN759" s="34"/>
      <c r="AO759" s="34"/>
      <c r="AP759" s="34"/>
      <c r="AQ759" s="34"/>
      <c r="AR759" s="34"/>
      <c r="AS759" s="34"/>
      <c r="AT759" s="34"/>
      <c r="AU759" s="34"/>
    </row>
    <row r="760" spans="1:47" ht="28.5" customHeight="1" outlineLevel="1">
      <c r="A760" s="173" t="s">
        <v>22738</v>
      </c>
      <c r="B760" s="37" t="s">
        <v>22739</v>
      </c>
      <c r="C760" s="187" t="s">
        <v>22740</v>
      </c>
      <c r="D760" s="461">
        <v>964.61999999999989</v>
      </c>
      <c r="E760" s="462">
        <f t="shared" ref="E760:E783" si="29">D760*(1-$E$5)</f>
        <v>964.61999999999989</v>
      </c>
    </row>
    <row r="761" spans="1:47" ht="28.5" customHeight="1" outlineLevel="1">
      <c r="A761" s="173" t="s">
        <v>22741</v>
      </c>
      <c r="B761" s="37" t="s">
        <v>22742</v>
      </c>
      <c r="C761" s="187" t="s">
        <v>22743</v>
      </c>
      <c r="D761" s="461">
        <v>1240.6199999999999</v>
      </c>
      <c r="E761" s="462">
        <f t="shared" si="29"/>
        <v>1240.6199999999999</v>
      </c>
    </row>
    <row r="762" spans="1:47" ht="28.5" customHeight="1" outlineLevel="1">
      <c r="A762" s="173" t="s">
        <v>22744</v>
      </c>
      <c r="B762" s="37" t="s">
        <v>22745</v>
      </c>
      <c r="C762" s="187" t="s">
        <v>22746</v>
      </c>
      <c r="D762" s="461">
        <v>1654.62</v>
      </c>
      <c r="E762" s="462">
        <f t="shared" si="29"/>
        <v>1654.62</v>
      </c>
    </row>
    <row r="763" spans="1:47" ht="28.5" customHeight="1" outlineLevel="1">
      <c r="A763" s="173" t="s">
        <v>22747</v>
      </c>
      <c r="B763" s="37" t="s">
        <v>22748</v>
      </c>
      <c r="C763" s="189" t="s">
        <v>22749</v>
      </c>
      <c r="D763" s="461">
        <v>3310.6199999999994</v>
      </c>
      <c r="E763" s="462">
        <f t="shared" si="29"/>
        <v>3310.6199999999994</v>
      </c>
    </row>
    <row r="764" spans="1:47" ht="28.5" customHeight="1" outlineLevel="1">
      <c r="A764" s="173" t="s">
        <v>22750</v>
      </c>
      <c r="B764" s="37" t="s">
        <v>22751</v>
      </c>
      <c r="C764" s="187" t="s">
        <v>22752</v>
      </c>
      <c r="D764" s="461">
        <v>4000.6199999999994</v>
      </c>
      <c r="E764" s="462">
        <f t="shared" si="29"/>
        <v>4000.6199999999994</v>
      </c>
    </row>
    <row r="765" spans="1:47" ht="28.5" customHeight="1" outlineLevel="1">
      <c r="A765" s="173" t="s">
        <v>22753</v>
      </c>
      <c r="B765" s="37" t="s">
        <v>22754</v>
      </c>
      <c r="C765" s="189" t="s">
        <v>22755</v>
      </c>
      <c r="D765" s="461">
        <v>5518.62</v>
      </c>
      <c r="E765" s="462">
        <f t="shared" si="29"/>
        <v>5518.62</v>
      </c>
    </row>
    <row r="766" spans="1:47" ht="28.5" customHeight="1" outlineLevel="1">
      <c r="A766" s="173" t="s">
        <v>28043</v>
      </c>
      <c r="B766" s="37" t="s">
        <v>28044</v>
      </c>
      <c r="C766" s="187" t="s">
        <v>28045</v>
      </c>
      <c r="D766" s="461">
        <v>3465</v>
      </c>
      <c r="E766" s="462">
        <f t="shared" si="29"/>
        <v>3465</v>
      </c>
    </row>
    <row r="767" spans="1:47" ht="28.5" customHeight="1" outlineLevel="1">
      <c r="A767" s="173" t="s">
        <v>28046</v>
      </c>
      <c r="B767" s="37" t="s">
        <v>28047</v>
      </c>
      <c r="C767" s="189" t="s">
        <v>28048</v>
      </c>
      <c r="D767" s="461">
        <v>4302</v>
      </c>
      <c r="E767" s="462">
        <f t="shared" si="29"/>
        <v>4302</v>
      </c>
    </row>
    <row r="768" spans="1:47" ht="28.5" customHeight="1" outlineLevel="1">
      <c r="A768" s="173" t="s">
        <v>28049</v>
      </c>
      <c r="B768" s="37" t="s">
        <v>28050</v>
      </c>
      <c r="C768" s="189" t="s">
        <v>28051</v>
      </c>
      <c r="D768" s="461">
        <v>5257.8</v>
      </c>
      <c r="E768" s="462">
        <f t="shared" si="29"/>
        <v>5257.8</v>
      </c>
    </row>
    <row r="769" spans="1:47" ht="28.5" customHeight="1" outlineLevel="1">
      <c r="A769" s="173" t="s">
        <v>28052</v>
      </c>
      <c r="B769" s="37" t="s">
        <v>28053</v>
      </c>
      <c r="C769" s="189" t="s">
        <v>28054</v>
      </c>
      <c r="D769" s="461">
        <v>6213.5999999999995</v>
      </c>
      <c r="E769" s="462">
        <f t="shared" si="29"/>
        <v>6213.5999999999995</v>
      </c>
    </row>
    <row r="770" spans="1:47" ht="28.5" customHeight="1" outlineLevel="1">
      <c r="A770" s="173" t="s">
        <v>21101</v>
      </c>
      <c r="B770" s="37" t="s">
        <v>22756</v>
      </c>
      <c r="C770" s="187" t="s">
        <v>21102</v>
      </c>
      <c r="D770" s="461">
        <v>4966.62</v>
      </c>
      <c r="E770" s="462">
        <f t="shared" si="29"/>
        <v>4966.62</v>
      </c>
    </row>
    <row r="771" spans="1:47" ht="28.5" customHeight="1" outlineLevel="1">
      <c r="A771" s="173" t="s">
        <v>22757</v>
      </c>
      <c r="B771" s="37" t="s">
        <v>22758</v>
      </c>
      <c r="C771" s="189" t="s">
        <v>22759</v>
      </c>
      <c r="D771" s="461">
        <v>5932.62</v>
      </c>
      <c r="E771" s="462">
        <f t="shared" si="29"/>
        <v>5932.62</v>
      </c>
    </row>
    <row r="772" spans="1:47" ht="28.5" customHeight="1" outlineLevel="1">
      <c r="A772" s="173" t="s">
        <v>19998</v>
      </c>
      <c r="B772" s="37" t="s">
        <v>19999</v>
      </c>
      <c r="C772" s="189" t="s">
        <v>20000</v>
      </c>
      <c r="D772" s="461">
        <v>9658.619999999999</v>
      </c>
      <c r="E772" s="462">
        <f t="shared" si="29"/>
        <v>9658.619999999999</v>
      </c>
    </row>
    <row r="773" spans="1:47" ht="28.5" customHeight="1" outlineLevel="1">
      <c r="A773" s="173" t="s">
        <v>20001</v>
      </c>
      <c r="B773" s="37" t="s">
        <v>20002</v>
      </c>
      <c r="C773" s="189" t="s">
        <v>20003</v>
      </c>
      <c r="D773" s="461">
        <v>11452.619999999999</v>
      </c>
      <c r="E773" s="462">
        <f t="shared" si="29"/>
        <v>11452.619999999999</v>
      </c>
    </row>
    <row r="774" spans="1:47" ht="28.5" customHeight="1" outlineLevel="1">
      <c r="A774" s="173" t="s">
        <v>19995</v>
      </c>
      <c r="B774" s="37" t="s">
        <v>19996</v>
      </c>
      <c r="C774" s="187" t="s">
        <v>19997</v>
      </c>
      <c r="D774" s="461">
        <v>11728.619999999999</v>
      </c>
      <c r="E774" s="462">
        <f t="shared" si="29"/>
        <v>11728.619999999999</v>
      </c>
    </row>
    <row r="775" spans="1:47" ht="28.5" customHeight="1" outlineLevel="1">
      <c r="A775" s="173" t="s">
        <v>20004</v>
      </c>
      <c r="B775" s="37" t="s">
        <v>20005</v>
      </c>
      <c r="C775" s="189" t="s">
        <v>20006</v>
      </c>
      <c r="D775" s="461">
        <v>15592.619999999997</v>
      </c>
      <c r="E775" s="462">
        <f t="shared" si="29"/>
        <v>15592.619999999997</v>
      </c>
    </row>
    <row r="776" spans="1:47" ht="28.5" customHeight="1" outlineLevel="1">
      <c r="A776" s="173" t="s">
        <v>20007</v>
      </c>
      <c r="B776" s="37" t="s">
        <v>20008</v>
      </c>
      <c r="C776" s="189" t="s">
        <v>20009</v>
      </c>
      <c r="D776" s="461">
        <v>20008.62</v>
      </c>
      <c r="E776" s="462">
        <f t="shared" si="29"/>
        <v>20008.62</v>
      </c>
    </row>
    <row r="777" spans="1:47" ht="28.5" customHeight="1" outlineLevel="1">
      <c r="A777" s="173" t="s">
        <v>20010</v>
      </c>
      <c r="B777" s="37" t="s">
        <v>20011</v>
      </c>
      <c r="C777" s="187" t="s">
        <v>20012</v>
      </c>
      <c r="D777" s="461">
        <v>27598.619999999995</v>
      </c>
      <c r="E777" s="462">
        <f t="shared" si="29"/>
        <v>27598.619999999995</v>
      </c>
    </row>
    <row r="778" spans="1:47" ht="28.5" customHeight="1" outlineLevel="1">
      <c r="A778" s="173" t="s">
        <v>20013</v>
      </c>
      <c r="B778" s="37" t="s">
        <v>20014</v>
      </c>
      <c r="C778" s="189" t="s">
        <v>20015</v>
      </c>
      <c r="D778" s="461">
        <v>28288.619999999995</v>
      </c>
      <c r="E778" s="462">
        <f t="shared" si="29"/>
        <v>28288.619999999995</v>
      </c>
    </row>
    <row r="779" spans="1:47" ht="28.5" customHeight="1" outlineLevel="1">
      <c r="A779" s="173" t="s">
        <v>20016</v>
      </c>
      <c r="B779" s="37" t="s">
        <v>20017</v>
      </c>
      <c r="C779" s="189" t="s">
        <v>20018</v>
      </c>
      <c r="D779" s="461">
        <v>37948.619999999995</v>
      </c>
      <c r="E779" s="462">
        <f t="shared" si="29"/>
        <v>37948.619999999995</v>
      </c>
    </row>
    <row r="780" spans="1:47" ht="28.5" customHeight="1" outlineLevel="1">
      <c r="A780" s="173" t="s">
        <v>21098</v>
      </c>
      <c r="B780" s="37" t="s">
        <v>21099</v>
      </c>
      <c r="C780" s="189" t="s">
        <v>22760</v>
      </c>
      <c r="D780" s="461">
        <v>2206.62</v>
      </c>
      <c r="E780" s="462">
        <f t="shared" si="29"/>
        <v>2206.62</v>
      </c>
    </row>
    <row r="781" spans="1:47" ht="28.5" customHeight="1" outlineLevel="1">
      <c r="A781" s="173" t="s">
        <v>21271</v>
      </c>
      <c r="B781" s="37" t="s">
        <v>21272</v>
      </c>
      <c r="C781" s="187" t="s">
        <v>21273</v>
      </c>
      <c r="D781" s="461">
        <v>3724.6199999999994</v>
      </c>
      <c r="E781" s="462">
        <f t="shared" si="29"/>
        <v>3724.6199999999994</v>
      </c>
    </row>
    <row r="782" spans="1:47" ht="28.5" customHeight="1" outlineLevel="1">
      <c r="A782" s="173" t="s">
        <v>46640</v>
      </c>
      <c r="B782" s="37" t="s">
        <v>46641</v>
      </c>
      <c r="C782" s="189" t="s">
        <v>46642</v>
      </c>
      <c r="D782" s="461">
        <v>7588.62</v>
      </c>
      <c r="E782" s="462">
        <f t="shared" si="29"/>
        <v>7588.62</v>
      </c>
      <c r="F782" s="265" t="s">
        <v>665</v>
      </c>
    </row>
    <row r="783" spans="1:47" ht="28.5" customHeight="1" outlineLevel="1">
      <c r="A783" s="173" t="s">
        <v>46643</v>
      </c>
      <c r="B783" s="37" t="s">
        <v>46644</v>
      </c>
      <c r="C783" s="187" t="s">
        <v>46645</v>
      </c>
      <c r="D783" s="461">
        <v>14488.619999999997</v>
      </c>
      <c r="E783" s="462">
        <f t="shared" si="29"/>
        <v>14488.619999999997</v>
      </c>
      <c r="F783" s="265" t="s">
        <v>665</v>
      </c>
    </row>
    <row r="784" spans="1:47" s="40" customFormat="1" ht="15.6">
      <c r="A784" s="175" t="s">
        <v>363</v>
      </c>
      <c r="B784" s="514"/>
      <c r="C784" s="475"/>
      <c r="D784" s="475"/>
      <c r="E784" s="529"/>
      <c r="F784" s="34"/>
      <c r="G784" s="34"/>
      <c r="H784" s="34"/>
      <c r="I784" s="34"/>
      <c r="J784" s="34"/>
      <c r="K784" s="34"/>
      <c r="L784" s="34"/>
      <c r="M784" s="34"/>
      <c r="N784" s="34"/>
      <c r="O784" s="34"/>
      <c r="P784" s="34"/>
      <c r="Q784" s="34"/>
      <c r="R784" s="34"/>
      <c r="S784" s="34"/>
      <c r="T784" s="34"/>
      <c r="U784" s="34"/>
      <c r="V784" s="34"/>
      <c r="W784" s="34"/>
      <c r="X784" s="34"/>
      <c r="Y784" s="34"/>
      <c r="Z784" s="34"/>
      <c r="AA784" s="34"/>
      <c r="AB784" s="34"/>
      <c r="AC784" s="34"/>
      <c r="AD784" s="34"/>
      <c r="AE784" s="34"/>
      <c r="AF784" s="34"/>
      <c r="AG784" s="34"/>
      <c r="AH784" s="34"/>
      <c r="AI784" s="34"/>
      <c r="AJ784" s="34"/>
      <c r="AK784" s="34"/>
      <c r="AL784" s="34"/>
      <c r="AM784" s="34"/>
      <c r="AN784" s="34"/>
      <c r="AO784" s="34"/>
      <c r="AP784" s="34"/>
      <c r="AQ784" s="34"/>
      <c r="AR784" s="34"/>
      <c r="AS784" s="34"/>
      <c r="AT784" s="34"/>
      <c r="AU784" s="34"/>
    </row>
    <row r="785" spans="1:47" s="530" customFormat="1" ht="28.2" customHeight="1" outlineLevel="1">
      <c r="A785" s="173" t="s">
        <v>20025</v>
      </c>
      <c r="B785" s="515" t="s">
        <v>20026</v>
      </c>
      <c r="C785" s="109" t="s">
        <v>21103</v>
      </c>
      <c r="D785" s="461">
        <v>12.419999999999998</v>
      </c>
      <c r="E785" s="462">
        <f>D785*(1-$E$5)</f>
        <v>12.419999999999998</v>
      </c>
      <c r="F785" s="34"/>
      <c r="G785" s="34"/>
      <c r="H785" s="34"/>
      <c r="I785" s="34"/>
      <c r="J785" s="34"/>
      <c r="K785" s="34"/>
      <c r="L785" s="34"/>
      <c r="M785" s="34"/>
      <c r="N785" s="34"/>
      <c r="O785" s="34"/>
      <c r="P785" s="34"/>
      <c r="Q785" s="34"/>
      <c r="R785" s="34"/>
      <c r="S785" s="34"/>
      <c r="T785" s="34"/>
      <c r="U785" s="34"/>
      <c r="V785" s="34"/>
      <c r="W785" s="34"/>
      <c r="X785" s="34"/>
      <c r="Y785" s="34"/>
      <c r="Z785" s="34"/>
      <c r="AA785" s="34"/>
      <c r="AB785" s="34"/>
      <c r="AC785" s="34"/>
      <c r="AD785" s="34"/>
      <c r="AE785" s="34"/>
      <c r="AF785" s="34"/>
      <c r="AG785" s="34"/>
      <c r="AH785" s="34"/>
      <c r="AI785" s="34"/>
      <c r="AJ785" s="34"/>
      <c r="AK785" s="34"/>
      <c r="AL785" s="34"/>
      <c r="AM785" s="34"/>
      <c r="AN785" s="34"/>
      <c r="AO785" s="34"/>
      <c r="AP785" s="34"/>
      <c r="AQ785" s="34"/>
      <c r="AR785" s="34"/>
      <c r="AS785" s="34"/>
      <c r="AT785" s="34"/>
      <c r="AU785" s="34"/>
    </row>
    <row r="786" spans="1:47" s="530" customFormat="1" ht="26.4" outlineLevel="1">
      <c r="A786" s="173" t="s">
        <v>967</v>
      </c>
      <c r="B786" s="515" t="s">
        <v>968</v>
      </c>
      <c r="C786" s="109" t="s">
        <v>21104</v>
      </c>
      <c r="D786" s="461">
        <v>412.62</v>
      </c>
      <c r="E786" s="462">
        <f>D786*(1-$E$5)</f>
        <v>412.62</v>
      </c>
      <c r="F786" s="34"/>
      <c r="G786" s="34"/>
      <c r="H786" s="34"/>
      <c r="I786" s="34"/>
      <c r="J786" s="34"/>
      <c r="K786" s="34"/>
      <c r="L786" s="34"/>
      <c r="M786" s="34"/>
      <c r="N786" s="34"/>
      <c r="O786" s="34"/>
      <c r="P786" s="34"/>
      <c r="Q786" s="34"/>
      <c r="R786" s="34"/>
      <c r="S786" s="34"/>
      <c r="T786" s="34"/>
      <c r="U786" s="34"/>
      <c r="V786" s="34"/>
      <c r="W786" s="34"/>
      <c r="X786" s="34"/>
      <c r="Y786" s="34"/>
      <c r="Z786" s="34"/>
      <c r="AA786" s="34"/>
      <c r="AB786" s="34"/>
      <c r="AC786" s="34"/>
      <c r="AD786" s="34"/>
      <c r="AE786" s="34"/>
      <c r="AF786" s="34"/>
      <c r="AG786" s="34"/>
      <c r="AH786" s="34"/>
      <c r="AI786" s="34"/>
      <c r="AJ786" s="34"/>
      <c r="AK786" s="34"/>
      <c r="AL786" s="34"/>
      <c r="AM786" s="34"/>
      <c r="AN786" s="34"/>
      <c r="AO786" s="34"/>
      <c r="AP786" s="34"/>
      <c r="AQ786" s="34"/>
      <c r="AR786" s="34"/>
      <c r="AS786" s="34"/>
      <c r="AT786" s="34"/>
      <c r="AU786" s="34"/>
    </row>
    <row r="787" spans="1:47" s="530" customFormat="1" ht="30" customHeight="1" outlineLevel="1">
      <c r="A787" s="173" t="s">
        <v>6627</v>
      </c>
      <c r="B787" s="515" t="s">
        <v>6628</v>
      </c>
      <c r="C787" s="109" t="s">
        <v>21105</v>
      </c>
      <c r="D787" s="461">
        <v>343.62</v>
      </c>
      <c r="E787" s="462">
        <f>D787*(1-$E$5)</f>
        <v>343.62</v>
      </c>
      <c r="F787" s="34"/>
      <c r="G787" s="34"/>
      <c r="H787" s="34"/>
      <c r="I787" s="34"/>
      <c r="J787" s="34"/>
      <c r="K787" s="34"/>
      <c r="L787" s="34"/>
      <c r="M787" s="34"/>
      <c r="N787" s="34"/>
      <c r="O787" s="34"/>
      <c r="P787" s="34"/>
      <c r="Q787" s="34"/>
      <c r="R787" s="34"/>
      <c r="S787" s="34"/>
      <c r="T787" s="34"/>
      <c r="U787" s="34"/>
      <c r="V787" s="34"/>
      <c r="W787" s="34"/>
      <c r="X787" s="34"/>
      <c r="Y787" s="34"/>
      <c r="Z787" s="34"/>
      <c r="AA787" s="34"/>
      <c r="AB787" s="34"/>
      <c r="AC787" s="34"/>
      <c r="AD787" s="34"/>
      <c r="AE787" s="34"/>
      <c r="AF787" s="34"/>
      <c r="AG787" s="34"/>
      <c r="AH787" s="34"/>
      <c r="AI787" s="34"/>
      <c r="AJ787" s="34"/>
      <c r="AK787" s="34"/>
      <c r="AL787" s="34"/>
      <c r="AM787" s="34"/>
      <c r="AN787" s="34"/>
      <c r="AO787" s="34"/>
      <c r="AP787" s="34"/>
      <c r="AQ787" s="34"/>
      <c r="AR787" s="34"/>
      <c r="AS787" s="34"/>
      <c r="AT787" s="34"/>
      <c r="AU787" s="34"/>
    </row>
    <row r="788" spans="1:47" s="530" customFormat="1" ht="28.8" customHeight="1" outlineLevel="1">
      <c r="A788" s="173" t="s">
        <v>8395</v>
      </c>
      <c r="B788" s="515" t="s">
        <v>8396</v>
      </c>
      <c r="C788" s="109" t="s">
        <v>21277</v>
      </c>
      <c r="D788" s="461">
        <v>743.81999999999994</v>
      </c>
      <c r="E788" s="462">
        <f>D788*(1-$E$5)</f>
        <v>743.81999999999994</v>
      </c>
      <c r="F788" s="34"/>
      <c r="G788" s="34"/>
      <c r="H788" s="34"/>
      <c r="I788" s="34"/>
      <c r="J788" s="34"/>
      <c r="K788" s="34"/>
      <c r="L788" s="34"/>
      <c r="M788" s="34"/>
      <c r="N788" s="34"/>
      <c r="O788" s="34"/>
      <c r="P788" s="34"/>
      <c r="Q788" s="34"/>
      <c r="R788" s="34"/>
      <c r="S788" s="34"/>
      <c r="T788" s="34"/>
      <c r="U788" s="34"/>
      <c r="V788" s="34"/>
      <c r="W788" s="34"/>
      <c r="X788" s="34"/>
      <c r="Y788" s="34"/>
      <c r="Z788" s="34"/>
      <c r="AA788" s="34"/>
      <c r="AB788" s="34"/>
      <c r="AC788" s="34"/>
      <c r="AD788" s="34"/>
      <c r="AE788" s="34"/>
      <c r="AF788" s="34"/>
      <c r="AG788" s="34"/>
      <c r="AH788" s="34"/>
      <c r="AI788" s="34"/>
      <c r="AJ788" s="34"/>
      <c r="AK788" s="34"/>
      <c r="AL788" s="34"/>
      <c r="AM788" s="34"/>
      <c r="AN788" s="34"/>
      <c r="AO788" s="34"/>
      <c r="AP788" s="34"/>
      <c r="AQ788" s="34"/>
      <c r="AR788" s="34"/>
      <c r="AS788" s="34"/>
      <c r="AT788" s="34"/>
      <c r="AU788" s="34"/>
    </row>
    <row r="789" spans="1:47" s="40" customFormat="1" ht="15.6">
      <c r="A789" s="175" t="s">
        <v>20966</v>
      </c>
      <c r="B789" s="475"/>
      <c r="C789" s="475"/>
      <c r="D789" s="475"/>
      <c r="E789" s="529"/>
      <c r="F789" s="34"/>
      <c r="G789" s="34"/>
      <c r="H789" s="34"/>
      <c r="I789" s="34"/>
      <c r="J789" s="34"/>
      <c r="K789" s="34"/>
      <c r="L789" s="34"/>
      <c r="M789" s="34"/>
      <c r="N789" s="34"/>
      <c r="O789" s="34"/>
      <c r="P789" s="34"/>
      <c r="Q789" s="34"/>
      <c r="R789" s="34"/>
      <c r="S789" s="34"/>
      <c r="T789" s="34"/>
      <c r="U789" s="34"/>
      <c r="V789" s="34"/>
      <c r="W789" s="34"/>
      <c r="X789" s="34"/>
      <c r="Y789" s="34"/>
      <c r="Z789" s="34"/>
      <c r="AA789" s="34"/>
      <c r="AB789" s="34"/>
      <c r="AC789" s="34"/>
      <c r="AD789" s="34"/>
      <c r="AE789" s="34"/>
      <c r="AF789" s="34"/>
      <c r="AG789" s="34"/>
      <c r="AH789" s="34"/>
      <c r="AI789" s="34"/>
      <c r="AJ789" s="34"/>
      <c r="AK789" s="34"/>
      <c r="AL789" s="34"/>
      <c r="AM789" s="34"/>
      <c r="AN789" s="34"/>
      <c r="AO789" s="34"/>
      <c r="AP789" s="34"/>
      <c r="AQ789" s="34"/>
      <c r="AR789" s="34"/>
      <c r="AS789" s="34"/>
      <c r="AT789" s="34"/>
      <c r="AU789" s="34"/>
    </row>
    <row r="790" spans="1:47" ht="26.4" customHeight="1" outlineLevel="1">
      <c r="A790" s="531" t="s">
        <v>162</v>
      </c>
      <c r="B790" s="16" t="s">
        <v>360</v>
      </c>
      <c r="C790" s="187" t="s">
        <v>46646</v>
      </c>
      <c r="D790" s="532" t="s">
        <v>162</v>
      </c>
      <c r="E790" s="533" t="s">
        <v>162</v>
      </c>
    </row>
    <row r="791" spans="1:47" ht="26.4" customHeight="1" outlineLevel="1">
      <c r="A791" s="531" t="s">
        <v>162</v>
      </c>
      <c r="B791" s="16" t="s">
        <v>361</v>
      </c>
      <c r="C791" s="187" t="s">
        <v>46647</v>
      </c>
      <c r="D791" s="532" t="s">
        <v>162</v>
      </c>
      <c r="E791" s="533" t="s">
        <v>162</v>
      </c>
    </row>
    <row r="792" spans="1:47" ht="26.4" customHeight="1" outlineLevel="1">
      <c r="A792" s="531" t="s">
        <v>162</v>
      </c>
      <c r="B792" s="16" t="s">
        <v>362</v>
      </c>
      <c r="C792" s="109" t="s">
        <v>46648</v>
      </c>
      <c r="D792" s="532" t="s">
        <v>162</v>
      </c>
      <c r="E792" s="533" t="s">
        <v>162</v>
      </c>
    </row>
    <row r="793" spans="1:47" ht="29.4" customHeight="1" outlineLevel="1">
      <c r="A793" s="173" t="s">
        <v>959</v>
      </c>
      <c r="B793" s="37" t="s">
        <v>960</v>
      </c>
      <c r="C793" s="187" t="s">
        <v>21278</v>
      </c>
      <c r="D793" s="461">
        <v>122.82</v>
      </c>
      <c r="E793" s="462">
        <f t="shared" ref="E793:E808" si="30">D793*(1-$E$5)</f>
        <v>122.82</v>
      </c>
    </row>
    <row r="794" spans="1:47" ht="29.4" customHeight="1" outlineLevel="1">
      <c r="A794" s="173" t="s">
        <v>961</v>
      </c>
      <c r="B794" s="37" t="s">
        <v>962</v>
      </c>
      <c r="C794" s="187" t="s">
        <v>21279</v>
      </c>
      <c r="D794" s="461">
        <v>219.41999999999996</v>
      </c>
      <c r="E794" s="462">
        <f t="shared" si="30"/>
        <v>219.41999999999996</v>
      </c>
    </row>
    <row r="795" spans="1:47" ht="29.4" customHeight="1" outlineLevel="1">
      <c r="A795" s="173" t="s">
        <v>963</v>
      </c>
      <c r="B795" s="37" t="s">
        <v>964</v>
      </c>
      <c r="C795" s="187" t="s">
        <v>21107</v>
      </c>
      <c r="D795" s="461">
        <v>122.82</v>
      </c>
      <c r="E795" s="462">
        <f t="shared" si="30"/>
        <v>122.82</v>
      </c>
    </row>
    <row r="796" spans="1:47" ht="29.4" customHeight="1" outlineLevel="1">
      <c r="A796" s="173" t="s">
        <v>965</v>
      </c>
      <c r="B796" s="37" t="s">
        <v>966</v>
      </c>
      <c r="C796" s="187" t="s">
        <v>21108</v>
      </c>
      <c r="D796" s="461">
        <v>122.82</v>
      </c>
      <c r="E796" s="462">
        <f t="shared" si="30"/>
        <v>122.82</v>
      </c>
    </row>
    <row r="797" spans="1:47" ht="29.4" customHeight="1" outlineLevel="1">
      <c r="A797" s="173" t="s">
        <v>28055</v>
      </c>
      <c r="B797" s="37" t="s">
        <v>28056</v>
      </c>
      <c r="C797" s="187" t="s">
        <v>28057</v>
      </c>
      <c r="D797" s="461">
        <v>40.019999999999996</v>
      </c>
      <c r="E797" s="462">
        <f t="shared" si="30"/>
        <v>40.019999999999996</v>
      </c>
    </row>
    <row r="798" spans="1:47" ht="29.4" customHeight="1" outlineLevel="1">
      <c r="A798" s="173" t="s">
        <v>28058</v>
      </c>
      <c r="B798" s="37" t="s">
        <v>28059</v>
      </c>
      <c r="C798" s="187" t="s">
        <v>28060</v>
      </c>
      <c r="D798" s="461">
        <v>122.82</v>
      </c>
      <c r="E798" s="462">
        <f t="shared" si="30"/>
        <v>122.82</v>
      </c>
    </row>
    <row r="799" spans="1:47" ht="29.4" customHeight="1" outlineLevel="1">
      <c r="A799" s="173" t="s">
        <v>28061</v>
      </c>
      <c r="B799" s="37" t="s">
        <v>28062</v>
      </c>
      <c r="C799" s="187" t="s">
        <v>28063</v>
      </c>
      <c r="D799" s="461">
        <v>67.61999999999999</v>
      </c>
      <c r="E799" s="462">
        <f t="shared" si="30"/>
        <v>67.61999999999999</v>
      </c>
    </row>
    <row r="800" spans="1:47" ht="29.4" customHeight="1" outlineLevel="1">
      <c r="A800" s="173" t="s">
        <v>28064</v>
      </c>
      <c r="B800" s="37" t="s">
        <v>28065</v>
      </c>
      <c r="C800" s="187" t="s">
        <v>28066</v>
      </c>
      <c r="D800" s="461">
        <v>219.41999999999996</v>
      </c>
      <c r="E800" s="462">
        <f t="shared" si="30"/>
        <v>219.41999999999996</v>
      </c>
    </row>
    <row r="801" spans="1:47" ht="29.4" customHeight="1" outlineLevel="1">
      <c r="A801" s="173" t="s">
        <v>28067</v>
      </c>
      <c r="B801" s="37" t="s">
        <v>28068</v>
      </c>
      <c r="C801" s="187" t="s">
        <v>28069</v>
      </c>
      <c r="D801" s="461">
        <v>122.82</v>
      </c>
      <c r="E801" s="462">
        <f t="shared" si="30"/>
        <v>122.82</v>
      </c>
    </row>
    <row r="802" spans="1:47" ht="29.4" customHeight="1" outlineLevel="1">
      <c r="A802" s="173" t="s">
        <v>28070</v>
      </c>
      <c r="B802" s="37" t="s">
        <v>28071</v>
      </c>
      <c r="C802" s="187" t="s">
        <v>28072</v>
      </c>
      <c r="D802" s="461">
        <v>219.41999999999996</v>
      </c>
      <c r="E802" s="462">
        <f t="shared" si="30"/>
        <v>219.41999999999996</v>
      </c>
    </row>
    <row r="803" spans="1:47" ht="29.4" customHeight="1" outlineLevel="1">
      <c r="A803" s="173" t="s">
        <v>28073</v>
      </c>
      <c r="B803" s="37" t="s">
        <v>28074</v>
      </c>
      <c r="C803" s="187" t="s">
        <v>28075</v>
      </c>
      <c r="D803" s="461">
        <v>122.82</v>
      </c>
      <c r="E803" s="462">
        <f t="shared" si="30"/>
        <v>122.82</v>
      </c>
    </row>
    <row r="804" spans="1:47" ht="29.4" customHeight="1" outlineLevel="1">
      <c r="A804" s="173" t="s">
        <v>28076</v>
      </c>
      <c r="B804" s="37" t="s">
        <v>27620</v>
      </c>
      <c r="C804" s="187" t="s">
        <v>27621</v>
      </c>
      <c r="D804" s="461">
        <v>274.61999999999995</v>
      </c>
      <c r="E804" s="462">
        <f t="shared" si="30"/>
        <v>274.61999999999995</v>
      </c>
    </row>
    <row r="805" spans="1:47" ht="29.4" customHeight="1" outlineLevel="1">
      <c r="A805" s="173" t="s">
        <v>28077</v>
      </c>
      <c r="B805" s="37" t="s">
        <v>27622</v>
      </c>
      <c r="C805" s="187" t="s">
        <v>27623</v>
      </c>
      <c r="D805" s="461">
        <v>1308.2399999999998</v>
      </c>
      <c r="E805" s="462">
        <f t="shared" si="30"/>
        <v>1308.2399999999998</v>
      </c>
    </row>
    <row r="806" spans="1:47" ht="29.4" customHeight="1" outlineLevel="1">
      <c r="A806" s="173" t="s">
        <v>28078</v>
      </c>
      <c r="B806" s="37" t="s">
        <v>27624</v>
      </c>
      <c r="C806" s="187" t="s">
        <v>27625</v>
      </c>
      <c r="D806" s="461">
        <v>1308.2399999999998</v>
      </c>
      <c r="E806" s="462">
        <f t="shared" si="30"/>
        <v>1308.2399999999998</v>
      </c>
    </row>
    <row r="807" spans="1:47" ht="29.4" customHeight="1" outlineLevel="1">
      <c r="A807" s="173" t="s">
        <v>28079</v>
      </c>
      <c r="B807" s="37" t="s">
        <v>27626</v>
      </c>
      <c r="C807" s="187" t="s">
        <v>27627</v>
      </c>
      <c r="D807" s="461">
        <v>274.61999999999995</v>
      </c>
      <c r="E807" s="462">
        <f t="shared" si="30"/>
        <v>274.61999999999995</v>
      </c>
    </row>
    <row r="808" spans="1:47" ht="29.4" customHeight="1" outlineLevel="1">
      <c r="A808" s="173" t="s">
        <v>28080</v>
      </c>
      <c r="B808" s="37" t="s">
        <v>28081</v>
      </c>
      <c r="C808" s="187" t="s">
        <v>28082</v>
      </c>
      <c r="D808" s="461">
        <v>40.019999999999996</v>
      </c>
      <c r="E808" s="462">
        <f t="shared" si="30"/>
        <v>40.019999999999996</v>
      </c>
      <c r="F808" s="265" t="s">
        <v>665</v>
      </c>
    </row>
    <row r="809" spans="1:47" s="40" customFormat="1" ht="15.6">
      <c r="A809" s="180" t="s">
        <v>20967</v>
      </c>
      <c r="B809" s="179"/>
      <c r="C809" s="179"/>
      <c r="D809" s="179"/>
      <c r="E809" s="528"/>
      <c r="F809" s="34"/>
      <c r="G809" s="34"/>
      <c r="H809" s="34"/>
      <c r="I809" s="34"/>
      <c r="J809" s="34"/>
      <c r="K809" s="34"/>
      <c r="L809" s="34"/>
      <c r="M809" s="34"/>
      <c r="N809" s="34"/>
      <c r="O809" s="34"/>
      <c r="P809" s="34"/>
      <c r="Q809" s="34"/>
      <c r="R809" s="34"/>
      <c r="S809" s="34"/>
      <c r="T809" s="34"/>
      <c r="U809" s="34"/>
      <c r="V809" s="34"/>
      <c r="W809" s="34"/>
      <c r="X809" s="34"/>
      <c r="Y809" s="34"/>
      <c r="Z809" s="34"/>
      <c r="AA809" s="34"/>
      <c r="AB809" s="34"/>
      <c r="AC809" s="34"/>
      <c r="AD809" s="34"/>
      <c r="AE809" s="34"/>
      <c r="AF809" s="34"/>
      <c r="AG809" s="34"/>
      <c r="AH809" s="34"/>
      <c r="AI809" s="34"/>
      <c r="AJ809" s="34"/>
      <c r="AK809" s="34"/>
      <c r="AL809" s="34"/>
      <c r="AM809" s="34"/>
      <c r="AN809" s="34"/>
      <c r="AO809" s="34"/>
      <c r="AP809" s="34"/>
      <c r="AQ809" s="34"/>
      <c r="AR809" s="34"/>
      <c r="AS809" s="34"/>
      <c r="AT809" s="34"/>
      <c r="AU809" s="34"/>
    </row>
    <row r="810" spans="1:47" ht="27" customHeight="1" outlineLevel="1">
      <c r="A810" s="424" t="s">
        <v>6518</v>
      </c>
      <c r="B810" s="465" t="s">
        <v>6519</v>
      </c>
      <c r="C810" s="534" t="s">
        <v>46514</v>
      </c>
      <c r="D810" s="523">
        <v>24</v>
      </c>
      <c r="E810" s="524">
        <f t="shared" ref="E810:E824" si="31">D810*(1-$E$5)</f>
        <v>24</v>
      </c>
    </row>
    <row r="811" spans="1:47" ht="27" customHeight="1" outlineLevel="1">
      <c r="A811" s="424" t="s">
        <v>6520</v>
      </c>
      <c r="B811" s="465" t="s">
        <v>6521</v>
      </c>
      <c r="C811" s="535" t="s">
        <v>46515</v>
      </c>
      <c r="D811" s="523">
        <v>94.8</v>
      </c>
      <c r="E811" s="524">
        <f t="shared" si="31"/>
        <v>94.8</v>
      </c>
    </row>
    <row r="812" spans="1:47" ht="27" customHeight="1" outlineLevel="1">
      <c r="A812" s="426" t="s">
        <v>6522</v>
      </c>
      <c r="B812" s="536" t="s">
        <v>6523</v>
      </c>
      <c r="C812" s="537" t="s">
        <v>46516</v>
      </c>
      <c r="D812" s="523">
        <v>18</v>
      </c>
      <c r="E812" s="524">
        <f t="shared" si="31"/>
        <v>18</v>
      </c>
    </row>
    <row r="813" spans="1:47" ht="27" customHeight="1" outlineLevel="1">
      <c r="A813" s="424" t="s">
        <v>6524</v>
      </c>
      <c r="B813" s="465" t="s">
        <v>6525</v>
      </c>
      <c r="C813" s="534" t="s">
        <v>46517</v>
      </c>
      <c r="D813" s="523">
        <v>628.79999999999995</v>
      </c>
      <c r="E813" s="524">
        <f t="shared" si="31"/>
        <v>628.79999999999995</v>
      </c>
    </row>
    <row r="814" spans="1:47" ht="27" customHeight="1" outlineLevel="1">
      <c r="A814" s="424" t="s">
        <v>6526</v>
      </c>
      <c r="B814" s="465" t="s">
        <v>6527</v>
      </c>
      <c r="C814" s="535" t="s">
        <v>46518</v>
      </c>
      <c r="D814" s="523">
        <v>212.4</v>
      </c>
      <c r="E814" s="524">
        <f t="shared" si="31"/>
        <v>212.4</v>
      </c>
    </row>
    <row r="815" spans="1:47" ht="27" customHeight="1" outlineLevel="1">
      <c r="A815" s="426" t="s">
        <v>6528</v>
      </c>
      <c r="B815" s="536" t="s">
        <v>16159</v>
      </c>
      <c r="C815" s="537" t="s">
        <v>46519</v>
      </c>
      <c r="D815" s="523">
        <v>39.6</v>
      </c>
      <c r="E815" s="524">
        <f t="shared" si="31"/>
        <v>39.6</v>
      </c>
    </row>
    <row r="816" spans="1:47" ht="27" customHeight="1" outlineLevel="1">
      <c r="A816" s="174" t="s">
        <v>311</v>
      </c>
      <c r="B816" s="23" t="s">
        <v>312</v>
      </c>
      <c r="C816" s="469" t="s">
        <v>46520</v>
      </c>
      <c r="D816" s="523">
        <v>2518.7999999999997</v>
      </c>
      <c r="E816" s="524">
        <f t="shared" si="31"/>
        <v>2518.7999999999997</v>
      </c>
    </row>
    <row r="817" spans="1:47" ht="27" customHeight="1" outlineLevel="1">
      <c r="A817" s="538" t="s">
        <v>313</v>
      </c>
      <c r="B817" s="24" t="s">
        <v>7882</v>
      </c>
      <c r="C817" s="539" t="s">
        <v>46521</v>
      </c>
      <c r="D817" s="523">
        <v>453.59999999999997</v>
      </c>
      <c r="E817" s="524">
        <f t="shared" si="31"/>
        <v>453.59999999999997</v>
      </c>
    </row>
    <row r="818" spans="1:47" ht="27" customHeight="1" outlineLevel="1">
      <c r="A818" s="174" t="s">
        <v>314</v>
      </c>
      <c r="B818" s="23" t="s">
        <v>7954</v>
      </c>
      <c r="C818" s="535" t="s">
        <v>46522</v>
      </c>
      <c r="D818" s="523">
        <v>338.4</v>
      </c>
      <c r="E818" s="524">
        <f t="shared" si="31"/>
        <v>338.4</v>
      </c>
    </row>
    <row r="819" spans="1:47" ht="27" customHeight="1" outlineLevel="1">
      <c r="A819" s="538" t="s">
        <v>315</v>
      </c>
      <c r="B819" s="24" t="s">
        <v>1084</v>
      </c>
      <c r="C819" s="539" t="s">
        <v>46523</v>
      </c>
      <c r="D819" s="523">
        <v>61.199999999999996</v>
      </c>
      <c r="E819" s="524">
        <f t="shared" si="31"/>
        <v>61.199999999999996</v>
      </c>
    </row>
    <row r="820" spans="1:47" ht="27" customHeight="1" outlineLevel="1">
      <c r="A820" s="174" t="s">
        <v>316</v>
      </c>
      <c r="B820" s="23" t="s">
        <v>736</v>
      </c>
      <c r="C820" s="534" t="s">
        <v>46524</v>
      </c>
      <c r="D820" s="523">
        <v>4010.3999999999996</v>
      </c>
      <c r="E820" s="524">
        <f t="shared" si="31"/>
        <v>4010.3999999999996</v>
      </c>
    </row>
    <row r="821" spans="1:47" ht="27" customHeight="1" outlineLevel="1">
      <c r="A821" s="538" t="s">
        <v>317</v>
      </c>
      <c r="B821" s="24" t="s">
        <v>1085</v>
      </c>
      <c r="C821" s="539" t="s">
        <v>46525</v>
      </c>
      <c r="D821" s="523">
        <v>724.8</v>
      </c>
      <c r="E821" s="524">
        <f t="shared" si="31"/>
        <v>724.8</v>
      </c>
    </row>
    <row r="822" spans="1:47" ht="27" customHeight="1" outlineLevel="1">
      <c r="A822" s="174" t="s">
        <v>318</v>
      </c>
      <c r="B822" s="23" t="s">
        <v>16160</v>
      </c>
      <c r="C822" s="535" t="s">
        <v>46526</v>
      </c>
      <c r="D822" s="523">
        <v>414</v>
      </c>
      <c r="E822" s="524">
        <f t="shared" si="31"/>
        <v>414</v>
      </c>
    </row>
    <row r="823" spans="1:47" ht="27" customHeight="1" outlineLevel="1">
      <c r="A823" s="538" t="s">
        <v>319</v>
      </c>
      <c r="B823" s="24" t="s">
        <v>1086</v>
      </c>
      <c r="C823" s="539" t="s">
        <v>46527</v>
      </c>
      <c r="D823" s="523">
        <v>75.599999999999994</v>
      </c>
      <c r="E823" s="524">
        <f t="shared" si="31"/>
        <v>75.599999999999994</v>
      </c>
    </row>
    <row r="824" spans="1:47" ht="27" customHeight="1" outlineLevel="1">
      <c r="A824" s="174" t="s">
        <v>1087</v>
      </c>
      <c r="B824" s="23" t="s">
        <v>1088</v>
      </c>
      <c r="C824" s="535" t="s">
        <v>46528</v>
      </c>
      <c r="D824" s="523">
        <v>86.399999999999991</v>
      </c>
      <c r="E824" s="524">
        <f t="shared" si="31"/>
        <v>86.399999999999991</v>
      </c>
    </row>
    <row r="825" spans="1:47" s="40" customFormat="1" ht="15.6">
      <c r="A825" s="175" t="s">
        <v>825</v>
      </c>
      <c r="B825" s="475"/>
      <c r="C825" s="495"/>
      <c r="D825" s="475"/>
      <c r="E825" s="529"/>
      <c r="F825" s="34"/>
      <c r="G825" s="34"/>
      <c r="H825" s="34"/>
      <c r="I825" s="34"/>
      <c r="J825" s="34"/>
      <c r="K825" s="34"/>
      <c r="L825" s="34"/>
      <c r="M825" s="34"/>
      <c r="N825" s="34"/>
      <c r="O825" s="34"/>
      <c r="P825" s="34"/>
      <c r="Q825" s="34"/>
      <c r="R825" s="34"/>
      <c r="S825" s="34"/>
      <c r="T825" s="34"/>
      <c r="U825" s="34"/>
      <c r="V825" s="34"/>
      <c r="W825" s="34"/>
      <c r="X825" s="34"/>
      <c r="Y825" s="34"/>
      <c r="Z825" s="34"/>
      <c r="AA825" s="34"/>
      <c r="AB825" s="34"/>
      <c r="AC825" s="34"/>
      <c r="AD825" s="34"/>
      <c r="AE825" s="34"/>
      <c r="AF825" s="34"/>
      <c r="AG825" s="34"/>
      <c r="AH825" s="34"/>
      <c r="AI825" s="34"/>
      <c r="AJ825" s="34"/>
      <c r="AK825" s="34"/>
      <c r="AL825" s="34"/>
      <c r="AM825" s="34"/>
      <c r="AN825" s="34"/>
      <c r="AO825" s="34"/>
      <c r="AP825" s="34"/>
      <c r="AQ825" s="34"/>
      <c r="AR825" s="34"/>
      <c r="AS825" s="34"/>
      <c r="AT825" s="34"/>
      <c r="AU825" s="34"/>
    </row>
    <row r="826" spans="1:47" ht="26.25" customHeight="1" outlineLevel="1">
      <c r="A826" s="174" t="s">
        <v>824</v>
      </c>
      <c r="B826" s="23" t="s">
        <v>823</v>
      </c>
      <c r="C826" s="540" t="s">
        <v>46529</v>
      </c>
      <c r="D826" s="523">
        <v>154.79999999999998</v>
      </c>
      <c r="E826" s="524">
        <f>D826*(1-$E$5)</f>
        <v>154.79999999999998</v>
      </c>
    </row>
    <row r="827" spans="1:47" ht="26.25" customHeight="1" outlineLevel="1">
      <c r="A827" s="174" t="s">
        <v>822</v>
      </c>
      <c r="B827" s="23" t="s">
        <v>8412</v>
      </c>
      <c r="C827" s="541" t="s">
        <v>46530</v>
      </c>
      <c r="D827" s="523">
        <v>46.8</v>
      </c>
      <c r="E827" s="524">
        <f>D827*(1-$E$5)</f>
        <v>46.8</v>
      </c>
    </row>
    <row r="828" spans="1:47" s="40" customFormat="1" ht="15.6">
      <c r="A828" s="175" t="s">
        <v>821</v>
      </c>
      <c r="B828" s="475"/>
      <c r="C828" s="495"/>
      <c r="D828" s="475"/>
      <c r="E828" s="529"/>
      <c r="F828" s="34"/>
      <c r="G828" s="34"/>
      <c r="H828" s="34"/>
      <c r="I828" s="34"/>
      <c r="J828" s="34"/>
      <c r="K828" s="34"/>
      <c r="L828" s="34"/>
      <c r="M828" s="34"/>
      <c r="N828" s="34"/>
      <c r="O828" s="34"/>
      <c r="P828" s="34"/>
      <c r="Q828" s="34"/>
      <c r="R828" s="34"/>
      <c r="S828" s="34"/>
      <c r="T828" s="34"/>
      <c r="U828" s="34"/>
      <c r="V828" s="34"/>
      <c r="W828" s="34"/>
      <c r="X828" s="34"/>
      <c r="Y828" s="34"/>
      <c r="Z828" s="34"/>
      <c r="AA828" s="34"/>
      <c r="AB828" s="34"/>
      <c r="AC828" s="34"/>
      <c r="AD828" s="34"/>
      <c r="AE828" s="34"/>
      <c r="AF828" s="34"/>
      <c r="AG828" s="34"/>
      <c r="AH828" s="34"/>
      <c r="AI828" s="34"/>
      <c r="AJ828" s="34"/>
      <c r="AK828" s="34"/>
      <c r="AL828" s="34"/>
      <c r="AM828" s="34"/>
      <c r="AN828" s="34"/>
      <c r="AO828" s="34"/>
      <c r="AP828" s="34"/>
      <c r="AQ828" s="34"/>
      <c r="AR828" s="34"/>
      <c r="AS828" s="34"/>
      <c r="AT828" s="34"/>
      <c r="AU828" s="34"/>
    </row>
    <row r="829" spans="1:47" ht="40.799999999999997" customHeight="1" outlineLevel="1">
      <c r="A829" s="174" t="s">
        <v>820</v>
      </c>
      <c r="B829" s="23" t="s">
        <v>819</v>
      </c>
      <c r="C829" s="542" t="s">
        <v>46531</v>
      </c>
      <c r="D829" s="523">
        <v>358.8</v>
      </c>
      <c r="E829" s="524">
        <f>D829*(1-$E$5)</f>
        <v>358.8</v>
      </c>
    </row>
    <row r="830" spans="1:47" ht="26.4" outlineLevel="1">
      <c r="A830" s="174" t="s">
        <v>818</v>
      </c>
      <c r="B830" s="23" t="s">
        <v>817</v>
      </c>
      <c r="C830" s="543" t="s">
        <v>46532</v>
      </c>
      <c r="D830" s="523">
        <v>322.8</v>
      </c>
      <c r="E830" s="524">
        <f>D830*(1-$E$5)</f>
        <v>322.8</v>
      </c>
    </row>
    <row r="831" spans="1:47" s="40" customFormat="1" ht="15.6">
      <c r="A831" s="175" t="s">
        <v>20968</v>
      </c>
      <c r="B831" s="475"/>
      <c r="C831" s="495"/>
      <c r="D831" s="475"/>
      <c r="E831" s="529"/>
      <c r="F831" s="34"/>
      <c r="G831" s="34"/>
      <c r="H831" s="34"/>
      <c r="I831" s="34"/>
      <c r="J831" s="34"/>
      <c r="K831" s="34"/>
      <c r="L831" s="34"/>
      <c r="M831" s="34"/>
      <c r="N831" s="34"/>
      <c r="O831" s="34"/>
      <c r="P831" s="34"/>
      <c r="Q831" s="34"/>
      <c r="R831" s="34"/>
      <c r="S831" s="34"/>
      <c r="T831" s="34"/>
      <c r="U831" s="34"/>
      <c r="V831" s="34"/>
      <c r="W831" s="34"/>
      <c r="X831" s="34"/>
      <c r="Y831" s="34"/>
      <c r="Z831" s="34"/>
      <c r="AA831" s="34"/>
      <c r="AB831" s="34"/>
      <c r="AC831" s="34"/>
      <c r="AD831" s="34"/>
      <c r="AE831" s="34"/>
      <c r="AF831" s="34"/>
      <c r="AG831" s="34"/>
      <c r="AH831" s="34"/>
      <c r="AI831" s="34"/>
      <c r="AJ831" s="34"/>
      <c r="AK831" s="34"/>
      <c r="AL831" s="34"/>
      <c r="AM831" s="34"/>
      <c r="AN831" s="34"/>
      <c r="AO831" s="34"/>
      <c r="AP831" s="34"/>
      <c r="AQ831" s="34"/>
      <c r="AR831" s="34"/>
      <c r="AS831" s="34"/>
      <c r="AT831" s="34"/>
      <c r="AU831" s="34"/>
    </row>
    <row r="832" spans="1:47" ht="39.6" customHeight="1" outlineLevel="1">
      <c r="A832" s="174" t="s">
        <v>737</v>
      </c>
      <c r="B832" s="23" t="s">
        <v>738</v>
      </c>
      <c r="C832" s="534" t="s">
        <v>46533</v>
      </c>
      <c r="D832" s="523">
        <v>360</v>
      </c>
      <c r="E832" s="524">
        <f>D832*(1-$E$5)</f>
        <v>360</v>
      </c>
    </row>
    <row r="833" spans="1:6" outlineLevel="1">
      <c r="A833" s="174" t="s">
        <v>739</v>
      </c>
      <c r="B833" s="23" t="s">
        <v>740</v>
      </c>
      <c r="C833" s="535" t="s">
        <v>46534</v>
      </c>
      <c r="D833" s="523">
        <v>1554</v>
      </c>
      <c r="E833" s="524">
        <f>D833*(1-$E$5)</f>
        <v>1554</v>
      </c>
    </row>
    <row r="834" spans="1:6" ht="28.8" customHeight="1" outlineLevel="1">
      <c r="A834" s="174" t="s">
        <v>741</v>
      </c>
      <c r="B834" s="23" t="s">
        <v>742</v>
      </c>
      <c r="C834" s="535" t="s">
        <v>46535</v>
      </c>
      <c r="D834" s="523">
        <v>774</v>
      </c>
      <c r="E834" s="524">
        <f>D834*(1-$E$5)</f>
        <v>774</v>
      </c>
    </row>
    <row r="835" spans="1:6" s="40" customFormat="1" ht="15.6">
      <c r="A835" s="175" t="s">
        <v>22764</v>
      </c>
      <c r="B835" s="475"/>
      <c r="C835" s="495"/>
      <c r="D835" s="475"/>
      <c r="E835" s="529"/>
      <c r="F835" s="34"/>
    </row>
    <row r="836" spans="1:6" ht="42" customHeight="1" outlineLevel="1">
      <c r="A836" s="174"/>
      <c r="B836" s="23" t="s">
        <v>22765</v>
      </c>
      <c r="C836" s="542" t="s">
        <v>46536</v>
      </c>
      <c r="D836" s="523">
        <v>598.79999999999995</v>
      </c>
      <c r="E836" s="524">
        <f>D836*(1-$E$5)</f>
        <v>598.79999999999995</v>
      </c>
    </row>
    <row r="837" spans="1:6" s="40" customFormat="1" ht="15.6">
      <c r="A837" s="180" t="s">
        <v>20969</v>
      </c>
      <c r="B837" s="179"/>
      <c r="C837" s="179"/>
      <c r="D837" s="179"/>
      <c r="E837" s="528"/>
    </row>
    <row r="838" spans="1:6" ht="28.2" customHeight="1" outlineLevel="1">
      <c r="A838" s="174" t="s">
        <v>22357</v>
      </c>
      <c r="B838" s="23" t="s">
        <v>21109</v>
      </c>
      <c r="C838" s="543" t="s">
        <v>22766</v>
      </c>
      <c r="D838" s="544">
        <v>1500</v>
      </c>
      <c r="E838" s="545">
        <f t="shared" ref="E838:E852" si="32">D838*(1-$E$5)</f>
        <v>1500</v>
      </c>
      <c r="F838" s="40"/>
    </row>
    <row r="839" spans="1:6" ht="29.4" customHeight="1" outlineLevel="1">
      <c r="A839" s="174" t="s">
        <v>21110</v>
      </c>
      <c r="B839" s="23" t="s">
        <v>21111</v>
      </c>
      <c r="C839" s="543" t="s">
        <v>21112</v>
      </c>
      <c r="D839" s="544">
        <v>1200</v>
      </c>
      <c r="E839" s="545">
        <f t="shared" si="32"/>
        <v>1200</v>
      </c>
      <c r="F839" s="40"/>
    </row>
    <row r="840" spans="1:6" ht="27" customHeight="1" outlineLevel="1">
      <c r="A840" s="174" t="s">
        <v>21113</v>
      </c>
      <c r="B840" s="23" t="s">
        <v>21114</v>
      </c>
      <c r="C840" s="543" t="s">
        <v>21115</v>
      </c>
      <c r="D840" s="544">
        <v>600</v>
      </c>
      <c r="E840" s="545">
        <f t="shared" si="32"/>
        <v>600</v>
      </c>
      <c r="F840" s="40"/>
    </row>
    <row r="841" spans="1:6" ht="15" outlineLevel="1">
      <c r="A841" s="174" t="s">
        <v>21116</v>
      </c>
      <c r="B841" s="23" t="s">
        <v>22058</v>
      </c>
      <c r="C841" s="543" t="s">
        <v>22059</v>
      </c>
      <c r="D841" s="544">
        <v>1800</v>
      </c>
      <c r="E841" s="545">
        <f>D841*(1-$E$5)</f>
        <v>1800</v>
      </c>
      <c r="F841" s="40"/>
    </row>
    <row r="842" spans="1:6" ht="28.2" customHeight="1" outlineLevel="1">
      <c r="A842" s="174" t="s">
        <v>21117</v>
      </c>
      <c r="B842" s="23" t="s">
        <v>21118</v>
      </c>
      <c r="C842" s="543" t="s">
        <v>22060</v>
      </c>
      <c r="D842" s="544">
        <v>1200</v>
      </c>
      <c r="E842" s="545">
        <f t="shared" si="32"/>
        <v>1200</v>
      </c>
      <c r="F842" s="40"/>
    </row>
    <row r="843" spans="1:6" ht="26.4" outlineLevel="1">
      <c r="A843" s="174" t="s">
        <v>8413</v>
      </c>
      <c r="B843" s="23" t="s">
        <v>20029</v>
      </c>
      <c r="C843" s="543" t="s">
        <v>20030</v>
      </c>
      <c r="D843" s="544">
        <v>1500</v>
      </c>
      <c r="E843" s="545">
        <f t="shared" si="32"/>
        <v>1500</v>
      </c>
      <c r="F843" s="40"/>
    </row>
    <row r="844" spans="1:6" ht="15" outlineLevel="1">
      <c r="A844" s="174" t="s">
        <v>16020</v>
      </c>
      <c r="B844" s="23" t="s">
        <v>20031</v>
      </c>
      <c r="C844" s="543" t="s">
        <v>20032</v>
      </c>
      <c r="D844" s="544">
        <v>150</v>
      </c>
      <c r="E844" s="545">
        <f t="shared" si="32"/>
        <v>150</v>
      </c>
      <c r="F844" s="40"/>
    </row>
    <row r="845" spans="1:6" ht="27" customHeight="1" outlineLevel="1">
      <c r="A845" s="174" t="s">
        <v>8415</v>
      </c>
      <c r="B845" s="23" t="s">
        <v>20033</v>
      </c>
      <c r="C845" s="543" t="s">
        <v>20034</v>
      </c>
      <c r="D845" s="544">
        <v>180</v>
      </c>
      <c r="E845" s="545">
        <f t="shared" si="32"/>
        <v>180</v>
      </c>
      <c r="F845" s="40"/>
    </row>
    <row r="846" spans="1:6" ht="27" customHeight="1" outlineLevel="1">
      <c r="A846" s="174" t="s">
        <v>27633</v>
      </c>
      <c r="B846" s="23" t="s">
        <v>27634</v>
      </c>
      <c r="C846" s="543" t="s">
        <v>46649</v>
      </c>
      <c r="D846" s="544">
        <v>300</v>
      </c>
      <c r="E846" s="545">
        <f t="shared" si="32"/>
        <v>300</v>
      </c>
      <c r="F846" s="40"/>
    </row>
    <row r="847" spans="1:6" ht="26.4" outlineLevel="1">
      <c r="A847" s="174" t="s">
        <v>20035</v>
      </c>
      <c r="B847" s="23" t="s">
        <v>20036</v>
      </c>
      <c r="C847" s="543" t="s">
        <v>20037</v>
      </c>
      <c r="D847" s="544">
        <v>180</v>
      </c>
      <c r="E847" s="545">
        <f>D847*(1-$E$5)</f>
        <v>180</v>
      </c>
      <c r="F847" s="40"/>
    </row>
    <row r="848" spans="1:6" ht="26.4" outlineLevel="1">
      <c r="A848" s="174" t="s">
        <v>22061</v>
      </c>
      <c r="B848" s="23" t="s">
        <v>22062</v>
      </c>
      <c r="C848" s="543" t="s">
        <v>22063</v>
      </c>
      <c r="D848" s="544">
        <v>420</v>
      </c>
      <c r="E848" s="545">
        <f>D848*(1-$E$5)</f>
        <v>420</v>
      </c>
      <c r="F848" s="40"/>
    </row>
    <row r="849" spans="1:6" ht="26.4" outlineLevel="1">
      <c r="A849" s="174" t="s">
        <v>16021</v>
      </c>
      <c r="B849" s="23" t="s">
        <v>20038</v>
      </c>
      <c r="C849" s="543" t="s">
        <v>20039</v>
      </c>
      <c r="D849" s="544">
        <v>120</v>
      </c>
      <c r="E849" s="545">
        <f>D849*(1-$E$5)</f>
        <v>120</v>
      </c>
    </row>
    <row r="850" spans="1:6" ht="26.4" outlineLevel="1">
      <c r="A850" s="174" t="s">
        <v>16019</v>
      </c>
      <c r="B850" s="23" t="s">
        <v>20040</v>
      </c>
      <c r="C850" s="543" t="s">
        <v>20041</v>
      </c>
      <c r="D850" s="544">
        <v>120</v>
      </c>
      <c r="E850" s="545">
        <f t="shared" si="32"/>
        <v>120</v>
      </c>
    </row>
    <row r="851" spans="1:6" ht="31.2" customHeight="1" outlineLevel="1">
      <c r="A851" s="174" t="s">
        <v>20042</v>
      </c>
      <c r="B851" s="23" t="s">
        <v>20043</v>
      </c>
      <c r="C851" s="543" t="s">
        <v>20044</v>
      </c>
      <c r="D851" s="544">
        <v>180</v>
      </c>
      <c r="E851" s="545">
        <f t="shared" si="32"/>
        <v>180</v>
      </c>
    </row>
    <row r="852" spans="1:6" ht="26.4" outlineLevel="1">
      <c r="A852" s="174" t="s">
        <v>8414</v>
      </c>
      <c r="B852" s="23" t="s">
        <v>20045</v>
      </c>
      <c r="C852" s="543" t="s">
        <v>20046</v>
      </c>
      <c r="D852" s="544">
        <v>420</v>
      </c>
      <c r="E852" s="545">
        <f t="shared" si="32"/>
        <v>420</v>
      </c>
    </row>
    <row r="853" spans="1:6" ht="26.4" outlineLevel="1">
      <c r="A853" s="174" t="s">
        <v>21119</v>
      </c>
      <c r="B853" s="23" t="s">
        <v>21120</v>
      </c>
      <c r="C853" s="543" t="s">
        <v>22064</v>
      </c>
      <c r="D853" s="544">
        <v>420</v>
      </c>
      <c r="E853" s="545">
        <f>D853*(1-$E$5)</f>
        <v>420</v>
      </c>
    </row>
    <row r="854" spans="1:6" outlineLevel="1">
      <c r="A854" s="174" t="s">
        <v>27636</v>
      </c>
      <c r="B854" s="23" t="s">
        <v>27637</v>
      </c>
      <c r="C854" s="543" t="s">
        <v>27638</v>
      </c>
      <c r="D854" s="544">
        <v>840</v>
      </c>
      <c r="E854" s="545">
        <f>D854*(1-$E$5)</f>
        <v>840</v>
      </c>
    </row>
    <row r="855" spans="1:6" outlineLevel="1">
      <c r="A855" s="174" t="s">
        <v>27639</v>
      </c>
      <c r="B855" s="23" t="s">
        <v>27640</v>
      </c>
      <c r="C855" s="543" t="s">
        <v>27641</v>
      </c>
      <c r="D855" s="544">
        <v>840</v>
      </c>
      <c r="E855" s="545">
        <f>D855*(1-$E$5)</f>
        <v>840</v>
      </c>
    </row>
    <row r="856" spans="1:6" s="546" customFormat="1" ht="15.6">
      <c r="A856" s="180" t="s">
        <v>23120</v>
      </c>
      <c r="B856" s="179"/>
      <c r="C856" s="179"/>
      <c r="D856" s="179"/>
      <c r="E856" s="528"/>
      <c r="F856" s="34"/>
    </row>
    <row r="857" spans="1:6" s="40" customFormat="1" ht="15.6" outlineLevel="1">
      <c r="A857" s="175" t="s">
        <v>23121</v>
      </c>
      <c r="B857" s="475"/>
      <c r="C857" s="475"/>
      <c r="D857" s="475"/>
      <c r="E857" s="529"/>
      <c r="F857" s="34"/>
    </row>
    <row r="858" spans="1:6" s="44" customFormat="1" outlineLevel="1">
      <c r="A858" s="547" t="s">
        <v>23122</v>
      </c>
      <c r="B858" s="720" t="s">
        <v>23122</v>
      </c>
      <c r="C858" s="721" t="s">
        <v>23123</v>
      </c>
      <c r="D858" s="549">
        <v>300</v>
      </c>
      <c r="E858" s="550">
        <f t="shared" ref="E858:E868" si="33">D858*(1-$E$5)</f>
        <v>300</v>
      </c>
    </row>
    <row r="859" spans="1:6" s="44" customFormat="1" outlineLevel="1">
      <c r="A859" s="547" t="s">
        <v>23124</v>
      </c>
      <c r="B859" s="720" t="s">
        <v>23124</v>
      </c>
      <c r="C859" s="721" t="s">
        <v>23125</v>
      </c>
      <c r="D859" s="549">
        <v>78</v>
      </c>
      <c r="E859" s="550">
        <f t="shared" si="33"/>
        <v>78</v>
      </c>
    </row>
    <row r="860" spans="1:6" s="44" customFormat="1" outlineLevel="1">
      <c r="A860" s="547" t="s">
        <v>23126</v>
      </c>
      <c r="B860" s="720" t="s">
        <v>23126</v>
      </c>
      <c r="C860" s="721" t="s">
        <v>23127</v>
      </c>
      <c r="D860" s="549">
        <v>150</v>
      </c>
      <c r="E860" s="550">
        <f t="shared" si="33"/>
        <v>150</v>
      </c>
    </row>
    <row r="861" spans="1:6" s="44" customFormat="1" outlineLevel="1">
      <c r="A861" s="547" t="s">
        <v>23128</v>
      </c>
      <c r="B861" s="720" t="s">
        <v>23128</v>
      </c>
      <c r="C861" s="721" t="s">
        <v>23129</v>
      </c>
      <c r="D861" s="549">
        <v>600</v>
      </c>
      <c r="E861" s="550">
        <f t="shared" si="33"/>
        <v>600</v>
      </c>
    </row>
    <row r="862" spans="1:6" s="44" customFormat="1" outlineLevel="1">
      <c r="A862" s="547" t="s">
        <v>23130</v>
      </c>
      <c r="B862" s="720" t="s">
        <v>23130</v>
      </c>
      <c r="C862" s="721" t="s">
        <v>23131</v>
      </c>
      <c r="D862" s="549">
        <v>150</v>
      </c>
      <c r="E862" s="550">
        <f t="shared" si="33"/>
        <v>150</v>
      </c>
    </row>
    <row r="863" spans="1:6" s="44" customFormat="1" outlineLevel="1">
      <c r="A863" s="547" t="s">
        <v>23132</v>
      </c>
      <c r="B863" s="720" t="s">
        <v>23132</v>
      </c>
      <c r="C863" s="721" t="s">
        <v>23133</v>
      </c>
      <c r="D863" s="549">
        <v>300</v>
      </c>
      <c r="E863" s="550">
        <f t="shared" si="33"/>
        <v>300</v>
      </c>
    </row>
    <row r="864" spans="1:6" s="44" customFormat="1" outlineLevel="1">
      <c r="A864" s="547" t="s">
        <v>23134</v>
      </c>
      <c r="B864" s="720" t="s">
        <v>23134</v>
      </c>
      <c r="C864" s="721" t="s">
        <v>23135</v>
      </c>
      <c r="D864" s="549">
        <v>960</v>
      </c>
      <c r="E864" s="550">
        <f t="shared" si="33"/>
        <v>960</v>
      </c>
    </row>
    <row r="865" spans="1:5" s="44" customFormat="1" outlineLevel="1">
      <c r="A865" s="547" t="s">
        <v>23136</v>
      </c>
      <c r="B865" s="720" t="s">
        <v>23136</v>
      </c>
      <c r="C865" s="721" t="s">
        <v>23137</v>
      </c>
      <c r="D865" s="549">
        <v>240</v>
      </c>
      <c r="E865" s="550">
        <f t="shared" si="33"/>
        <v>240</v>
      </c>
    </row>
    <row r="866" spans="1:5" s="44" customFormat="1" outlineLevel="1">
      <c r="A866" s="547" t="s">
        <v>23138</v>
      </c>
      <c r="B866" s="720" t="s">
        <v>23138</v>
      </c>
      <c r="C866" s="721" t="s">
        <v>23139</v>
      </c>
      <c r="D866" s="549">
        <v>480</v>
      </c>
      <c r="E866" s="550">
        <f t="shared" si="33"/>
        <v>480</v>
      </c>
    </row>
    <row r="867" spans="1:5" s="44" customFormat="1" ht="26.4" outlineLevel="1">
      <c r="A867" s="547" t="s">
        <v>23158</v>
      </c>
      <c r="B867" s="720" t="s">
        <v>23158</v>
      </c>
      <c r="C867" s="721" t="s">
        <v>23159</v>
      </c>
      <c r="D867" s="549">
        <v>960</v>
      </c>
      <c r="E867" s="550">
        <f t="shared" si="33"/>
        <v>960</v>
      </c>
    </row>
    <row r="868" spans="1:5" s="44" customFormat="1" ht="26.4" outlineLevel="1">
      <c r="A868" s="547" t="s">
        <v>23162</v>
      </c>
      <c r="B868" s="720" t="s">
        <v>23162</v>
      </c>
      <c r="C868" s="721" t="s">
        <v>23163</v>
      </c>
      <c r="D868" s="549">
        <v>360</v>
      </c>
      <c r="E868" s="550">
        <f t="shared" si="33"/>
        <v>360</v>
      </c>
    </row>
    <row r="869" spans="1:5" s="40" customFormat="1" ht="15.6" outlineLevel="1">
      <c r="A869" s="175" t="s">
        <v>23140</v>
      </c>
      <c r="B869" s="475"/>
      <c r="C869" s="475"/>
      <c r="D869" s="475"/>
      <c r="E869" s="529"/>
    </row>
    <row r="870" spans="1:5" s="44" customFormat="1" outlineLevel="1">
      <c r="A870" s="547" t="s">
        <v>19491</v>
      </c>
      <c r="B870" s="720" t="s">
        <v>23141</v>
      </c>
      <c r="C870" s="721" t="s">
        <v>19634</v>
      </c>
      <c r="D870" s="549">
        <v>1440</v>
      </c>
      <c r="E870" s="550">
        <f t="shared" ref="E870:E893" si="34">D870*(1-$E$5)</f>
        <v>1440</v>
      </c>
    </row>
    <row r="871" spans="1:5" s="44" customFormat="1" outlineLevel="1">
      <c r="A871" s="547" t="s">
        <v>19492</v>
      </c>
      <c r="B871" s="720" t="s">
        <v>23142</v>
      </c>
      <c r="C871" s="721" t="s">
        <v>19635</v>
      </c>
      <c r="D871" s="549">
        <v>2880</v>
      </c>
      <c r="E871" s="550">
        <f t="shared" si="34"/>
        <v>2880</v>
      </c>
    </row>
    <row r="872" spans="1:5" s="44" customFormat="1" outlineLevel="1">
      <c r="A872" s="547" t="s">
        <v>19493</v>
      </c>
      <c r="B872" s="720" t="s">
        <v>23143</v>
      </c>
      <c r="C872" s="721" t="s">
        <v>19636</v>
      </c>
      <c r="D872" s="549">
        <v>4320</v>
      </c>
      <c r="E872" s="550">
        <f t="shared" si="34"/>
        <v>4320</v>
      </c>
    </row>
    <row r="873" spans="1:5" s="44" customFormat="1" outlineLevel="1">
      <c r="A873" s="547" t="s">
        <v>19494</v>
      </c>
      <c r="B873" s="720" t="s">
        <v>23144</v>
      </c>
      <c r="C873" s="721" t="s">
        <v>19637</v>
      </c>
      <c r="D873" s="549">
        <v>5760</v>
      </c>
      <c r="E873" s="550">
        <f t="shared" si="34"/>
        <v>5760</v>
      </c>
    </row>
    <row r="874" spans="1:5" s="44" customFormat="1" outlineLevel="1">
      <c r="A874" s="547" t="s">
        <v>19638</v>
      </c>
      <c r="B874" s="720" t="s">
        <v>23145</v>
      </c>
      <c r="C874" s="721" t="s">
        <v>23146</v>
      </c>
      <c r="D874" s="549">
        <v>60</v>
      </c>
      <c r="E874" s="550">
        <f t="shared" si="34"/>
        <v>60</v>
      </c>
    </row>
    <row r="875" spans="1:5" s="44" customFormat="1" ht="26.4" outlineLevel="1">
      <c r="A875" s="547" t="s">
        <v>28107</v>
      </c>
      <c r="B875" s="720" t="s">
        <v>28108</v>
      </c>
      <c r="C875" s="721" t="s">
        <v>28109</v>
      </c>
      <c r="D875" s="549">
        <v>0</v>
      </c>
      <c r="E875" s="550">
        <f t="shared" si="34"/>
        <v>0</v>
      </c>
    </row>
    <row r="876" spans="1:5" s="44" customFormat="1" outlineLevel="1">
      <c r="A876" s="547" t="s">
        <v>19639</v>
      </c>
      <c r="B876" s="720" t="s">
        <v>23147</v>
      </c>
      <c r="C876" s="721" t="s">
        <v>23148</v>
      </c>
      <c r="D876" s="549">
        <v>8.4</v>
      </c>
      <c r="E876" s="550">
        <f t="shared" si="34"/>
        <v>8.4</v>
      </c>
    </row>
    <row r="877" spans="1:5" s="44" customFormat="1" outlineLevel="1">
      <c r="A877" s="547" t="s">
        <v>19640</v>
      </c>
      <c r="B877" s="720" t="s">
        <v>23149</v>
      </c>
      <c r="C877" s="721" t="s">
        <v>23150</v>
      </c>
      <c r="D877" s="549">
        <v>12</v>
      </c>
      <c r="E877" s="550">
        <f t="shared" si="34"/>
        <v>12</v>
      </c>
    </row>
    <row r="878" spans="1:5" s="44" customFormat="1" outlineLevel="1">
      <c r="A878" s="547" t="s">
        <v>19641</v>
      </c>
      <c r="B878" s="720" t="s">
        <v>23151</v>
      </c>
      <c r="C878" s="721" t="s">
        <v>23152</v>
      </c>
      <c r="D878" s="549">
        <v>15.6</v>
      </c>
      <c r="E878" s="550">
        <f t="shared" si="34"/>
        <v>15.6</v>
      </c>
    </row>
    <row r="879" spans="1:5" s="44" customFormat="1" ht="26.4" outlineLevel="1">
      <c r="A879" s="547" t="s">
        <v>25556</v>
      </c>
      <c r="B879" s="720" t="s">
        <v>25557</v>
      </c>
      <c r="C879" s="721" t="s">
        <v>25558</v>
      </c>
      <c r="D879" s="549">
        <v>2160</v>
      </c>
      <c r="E879" s="550">
        <f>D879*(1-$E$5)</f>
        <v>2160</v>
      </c>
    </row>
    <row r="880" spans="1:5" s="44" customFormat="1" ht="26.4" outlineLevel="1">
      <c r="A880" s="547" t="s">
        <v>25559</v>
      </c>
      <c r="B880" s="720" t="s">
        <v>25560</v>
      </c>
      <c r="C880" s="721" t="s">
        <v>25561</v>
      </c>
      <c r="D880" s="549">
        <v>90</v>
      </c>
      <c r="E880" s="550">
        <f>D880*(1-$E$5)</f>
        <v>90</v>
      </c>
    </row>
    <row r="881" spans="1:5" s="44" customFormat="1" outlineLevel="1">
      <c r="A881" s="547" t="s">
        <v>25562</v>
      </c>
      <c r="B881" s="720" t="s">
        <v>25563</v>
      </c>
      <c r="C881" s="721" t="s">
        <v>25564</v>
      </c>
      <c r="D881" s="549">
        <v>30</v>
      </c>
      <c r="E881" s="550">
        <f t="shared" si="34"/>
        <v>30</v>
      </c>
    </row>
    <row r="882" spans="1:5" s="40" customFormat="1" ht="15.6" outlineLevel="1">
      <c r="A882" s="175" t="s">
        <v>23153</v>
      </c>
      <c r="B882" s="475"/>
      <c r="C882" s="475"/>
      <c r="D882" s="475"/>
      <c r="E882" s="529"/>
    </row>
    <row r="883" spans="1:5" s="44" customFormat="1" ht="26.4" outlineLevel="1">
      <c r="A883" s="551" t="s">
        <v>19901</v>
      </c>
      <c r="B883" s="552" t="s">
        <v>23154</v>
      </c>
      <c r="C883" s="721" t="s">
        <v>19902</v>
      </c>
      <c r="D883" s="549">
        <v>6000</v>
      </c>
      <c r="E883" s="550">
        <f t="shared" si="34"/>
        <v>6000</v>
      </c>
    </row>
    <row r="884" spans="1:5" s="44" customFormat="1" ht="26.4" outlineLevel="1">
      <c r="A884" s="551" t="s">
        <v>19495</v>
      </c>
      <c r="B884" s="552" t="s">
        <v>23155</v>
      </c>
      <c r="C884" s="721" t="s">
        <v>19642</v>
      </c>
      <c r="D884" s="549">
        <v>9600</v>
      </c>
      <c r="E884" s="550">
        <f t="shared" si="34"/>
        <v>9600</v>
      </c>
    </row>
    <row r="885" spans="1:5" s="44" customFormat="1" outlineLevel="1">
      <c r="A885" s="547" t="s">
        <v>19643</v>
      </c>
      <c r="B885" s="720" t="s">
        <v>23156</v>
      </c>
      <c r="C885" s="721" t="s">
        <v>20970</v>
      </c>
      <c r="D885" s="549">
        <v>96</v>
      </c>
      <c r="E885" s="550">
        <f t="shared" si="34"/>
        <v>96</v>
      </c>
    </row>
    <row r="886" spans="1:5" s="44" customFormat="1" ht="26.4" outlineLevel="1">
      <c r="A886" s="547" t="s">
        <v>28107</v>
      </c>
      <c r="B886" s="720" t="s">
        <v>28108</v>
      </c>
      <c r="C886" s="721" t="s">
        <v>28109</v>
      </c>
      <c r="D886" s="549">
        <v>0</v>
      </c>
      <c r="E886" s="550">
        <f t="shared" si="34"/>
        <v>0</v>
      </c>
    </row>
    <row r="887" spans="1:5" s="44" customFormat="1" outlineLevel="1">
      <c r="A887" s="547" t="s">
        <v>19644</v>
      </c>
      <c r="B887" s="720" t="s">
        <v>19645</v>
      </c>
      <c r="C887" s="721" t="s">
        <v>19646</v>
      </c>
      <c r="D887" s="549">
        <v>24</v>
      </c>
      <c r="E887" s="550">
        <f t="shared" si="34"/>
        <v>24</v>
      </c>
    </row>
    <row r="888" spans="1:5" s="44" customFormat="1" outlineLevel="1">
      <c r="A888" s="547" t="s">
        <v>19647</v>
      </c>
      <c r="B888" s="720" t="s">
        <v>19648</v>
      </c>
      <c r="C888" s="721" t="s">
        <v>19649</v>
      </c>
      <c r="D888" s="549">
        <v>43.199999999999996</v>
      </c>
      <c r="E888" s="550">
        <f t="shared" si="34"/>
        <v>43.199999999999996</v>
      </c>
    </row>
    <row r="889" spans="1:5" s="44" customFormat="1" outlineLevel="1">
      <c r="A889" s="547" t="s">
        <v>19650</v>
      </c>
      <c r="B889" s="720" t="s">
        <v>19651</v>
      </c>
      <c r="C889" s="721" t="s">
        <v>19652</v>
      </c>
      <c r="D889" s="549">
        <v>61.199999999999996</v>
      </c>
      <c r="E889" s="550">
        <f t="shared" si="34"/>
        <v>61.199999999999996</v>
      </c>
    </row>
    <row r="890" spans="1:5" s="44" customFormat="1" ht="26.4" outlineLevel="1">
      <c r="A890" s="547" t="s">
        <v>25565</v>
      </c>
      <c r="B890" s="720" t="s">
        <v>25566</v>
      </c>
      <c r="C890" s="721" t="s">
        <v>25567</v>
      </c>
      <c r="D890" s="549">
        <v>10800</v>
      </c>
      <c r="E890" s="550">
        <f t="shared" si="34"/>
        <v>10800</v>
      </c>
    </row>
    <row r="891" spans="1:5" s="44" customFormat="1" ht="26.4" outlineLevel="1">
      <c r="A891" s="547" t="s">
        <v>25568</v>
      </c>
      <c r="B891" s="720" t="s">
        <v>25569</v>
      </c>
      <c r="C891" s="721" t="s">
        <v>25570</v>
      </c>
      <c r="D891" s="549">
        <v>18000</v>
      </c>
      <c r="E891" s="550">
        <f t="shared" si="34"/>
        <v>18000</v>
      </c>
    </row>
    <row r="892" spans="1:5" s="44" customFormat="1" ht="26.4" outlineLevel="1">
      <c r="A892" s="547" t="s">
        <v>25571</v>
      </c>
      <c r="B892" s="720" t="s">
        <v>25572</v>
      </c>
      <c r="C892" s="721" t="s">
        <v>25573</v>
      </c>
      <c r="D892" s="549">
        <v>180</v>
      </c>
      <c r="E892" s="550">
        <f t="shared" si="34"/>
        <v>180</v>
      </c>
    </row>
    <row r="893" spans="1:5" s="44" customFormat="1" outlineLevel="1">
      <c r="A893" s="547" t="s">
        <v>25574</v>
      </c>
      <c r="B893" s="720" t="s">
        <v>25575</v>
      </c>
      <c r="C893" s="721" t="s">
        <v>25576</v>
      </c>
      <c r="D893" s="549">
        <v>84</v>
      </c>
      <c r="E893" s="550">
        <f t="shared" si="34"/>
        <v>84</v>
      </c>
    </row>
    <row r="894" spans="1:5" s="40" customFormat="1" ht="15.6" outlineLevel="1">
      <c r="A894" s="175" t="s">
        <v>23157</v>
      </c>
      <c r="B894" s="475"/>
      <c r="C894" s="475"/>
      <c r="D894" s="475"/>
      <c r="E894" s="529"/>
    </row>
    <row r="895" spans="1:5" s="44" customFormat="1" ht="26.4" outlineLevel="1">
      <c r="A895" s="547" t="s">
        <v>23158</v>
      </c>
      <c r="B895" s="720" t="s">
        <v>23158</v>
      </c>
      <c r="C895" s="721" t="s">
        <v>23159</v>
      </c>
      <c r="D895" s="549">
        <v>960</v>
      </c>
      <c r="E895" s="550">
        <f t="shared" ref="E895:E900" si="35">D895*(1-$E$5)</f>
        <v>960</v>
      </c>
    </row>
    <row r="896" spans="1:5" s="44" customFormat="1" ht="26.4" outlineLevel="1">
      <c r="A896" s="547" t="s">
        <v>23160</v>
      </c>
      <c r="B896" s="720" t="s">
        <v>23160</v>
      </c>
      <c r="C896" s="721" t="s">
        <v>23161</v>
      </c>
      <c r="D896" s="549">
        <v>36</v>
      </c>
      <c r="E896" s="550">
        <f t="shared" si="35"/>
        <v>36</v>
      </c>
    </row>
    <row r="897" spans="1:6" s="44" customFormat="1" ht="26.4" outlineLevel="1">
      <c r="A897" s="547" t="s">
        <v>28107</v>
      </c>
      <c r="B897" s="720" t="s">
        <v>28108</v>
      </c>
      <c r="C897" s="721" t="s">
        <v>28109</v>
      </c>
      <c r="D897" s="549">
        <v>0</v>
      </c>
      <c r="E897" s="550">
        <f t="shared" si="35"/>
        <v>0</v>
      </c>
    </row>
    <row r="898" spans="1:6" s="44" customFormat="1" ht="26.4" outlineLevel="1">
      <c r="A898" s="547" t="s">
        <v>23162</v>
      </c>
      <c r="B898" s="720" t="s">
        <v>23162</v>
      </c>
      <c r="C898" s="721" t="s">
        <v>23163</v>
      </c>
      <c r="D898" s="549">
        <v>360</v>
      </c>
      <c r="E898" s="550">
        <f t="shared" si="35"/>
        <v>360</v>
      </c>
    </row>
    <row r="899" spans="1:6" s="44" customFormat="1" outlineLevel="1">
      <c r="A899" s="547" t="s">
        <v>23164</v>
      </c>
      <c r="B899" s="720" t="s">
        <v>23164</v>
      </c>
      <c r="C899" s="721" t="s">
        <v>23165</v>
      </c>
      <c r="D899" s="549">
        <v>24</v>
      </c>
      <c r="E899" s="550">
        <f t="shared" si="35"/>
        <v>24</v>
      </c>
    </row>
    <row r="900" spans="1:6" s="44" customFormat="1" outlineLevel="1">
      <c r="A900" s="547" t="s">
        <v>22052</v>
      </c>
      <c r="B900" s="720" t="s">
        <v>22052</v>
      </c>
      <c r="C900" s="721" t="s">
        <v>22053</v>
      </c>
      <c r="D900" s="549">
        <v>42</v>
      </c>
      <c r="E900" s="550">
        <f t="shared" si="35"/>
        <v>42</v>
      </c>
    </row>
    <row r="901" spans="1:6" s="546" customFormat="1" ht="15.6">
      <c r="A901" s="175" t="s">
        <v>23166</v>
      </c>
      <c r="B901" s="475"/>
      <c r="C901" s="475"/>
      <c r="D901" s="475"/>
      <c r="E901" s="529"/>
    </row>
    <row r="902" spans="1:6" s="44" customFormat="1" ht="39.6" outlineLevel="1">
      <c r="A902" s="547" t="s">
        <v>19653</v>
      </c>
      <c r="B902" s="720" t="s">
        <v>20971</v>
      </c>
      <c r="C902" s="721" t="s">
        <v>23167</v>
      </c>
      <c r="D902" s="549">
        <v>120</v>
      </c>
      <c r="E902" s="550">
        <f>D902*(1-$E$5)</f>
        <v>120</v>
      </c>
    </row>
    <row r="903" spans="1:6" s="546" customFormat="1" ht="15.6">
      <c r="A903" s="175" t="s">
        <v>23168</v>
      </c>
      <c r="B903" s="475"/>
      <c r="C903" s="475"/>
      <c r="D903" s="475"/>
      <c r="E903" s="529"/>
    </row>
    <row r="904" spans="1:6" s="44" customFormat="1" outlineLevel="1">
      <c r="A904" s="547" t="s">
        <v>23169</v>
      </c>
      <c r="B904" s="720" t="s">
        <v>23169</v>
      </c>
      <c r="C904" s="721" t="s">
        <v>23170</v>
      </c>
      <c r="D904" s="549">
        <v>360</v>
      </c>
      <c r="E904" s="550">
        <f>D904*(1-$E$5)</f>
        <v>360</v>
      </c>
    </row>
    <row r="905" spans="1:6" s="44" customFormat="1" ht="26.4" outlineLevel="1">
      <c r="A905" s="547" t="s">
        <v>23171</v>
      </c>
      <c r="B905" s="720" t="s">
        <v>23171</v>
      </c>
      <c r="C905" s="721" t="s">
        <v>23172</v>
      </c>
      <c r="D905" s="549">
        <v>600</v>
      </c>
      <c r="E905" s="550">
        <f>D905*(1-$E$5)</f>
        <v>600</v>
      </c>
    </row>
    <row r="906" spans="1:6" s="44" customFormat="1" ht="26.4" outlineLevel="1">
      <c r="A906" s="547" t="s">
        <v>23173</v>
      </c>
      <c r="B906" s="720" t="s">
        <v>23173</v>
      </c>
      <c r="C906" s="721" t="s">
        <v>23174</v>
      </c>
      <c r="D906" s="549">
        <v>240</v>
      </c>
      <c r="E906" s="550">
        <f>D906*(1-$E$5)</f>
        <v>240</v>
      </c>
    </row>
    <row r="907" spans="1:6" s="44" customFormat="1" ht="13.8" outlineLevel="1" thickBot="1">
      <c r="A907" s="553" t="s">
        <v>23175</v>
      </c>
      <c r="B907" s="722" t="s">
        <v>23175</v>
      </c>
      <c r="C907" s="723" t="s">
        <v>23176</v>
      </c>
      <c r="D907" s="554">
        <v>2400</v>
      </c>
      <c r="E907" s="555">
        <f>D907*(1-$E$5)</f>
        <v>2400</v>
      </c>
    </row>
    <row r="908" spans="1:6" ht="13.8" thickBot="1">
      <c r="A908" s="853" t="s">
        <v>20239</v>
      </c>
      <c r="B908" s="854"/>
      <c r="C908" s="854"/>
      <c r="D908" s="854"/>
      <c r="E908" s="855"/>
    </row>
    <row r="909" spans="1:6" ht="16.2" collapsed="1" thickBot="1">
      <c r="A909" s="859" t="s">
        <v>20240</v>
      </c>
      <c r="B909" s="860"/>
      <c r="C909" s="860"/>
      <c r="D909" s="861"/>
      <c r="E909" s="862"/>
      <c r="F909" s="474"/>
    </row>
    <row r="910" spans="1:6" ht="13.8" hidden="1" customHeight="1" outlineLevel="1">
      <c r="A910" s="858" t="s">
        <v>22598</v>
      </c>
      <c r="B910" s="460" t="s">
        <v>22599</v>
      </c>
      <c r="C910" s="513" t="s">
        <v>22600</v>
      </c>
      <c r="D910" s="505">
        <v>67.61999999999999</v>
      </c>
      <c r="E910" s="506">
        <f>D910*(1-'[5]Аксесуари AXIS'!$E$5)</f>
        <v>67.61999999999999</v>
      </c>
      <c r="F910" s="342" t="s">
        <v>8004</v>
      </c>
    </row>
    <row r="911" spans="1:6" ht="13.8" hidden="1" customHeight="1" outlineLevel="1">
      <c r="A911" s="424" t="s">
        <v>17570</v>
      </c>
      <c r="B911" s="465" t="s">
        <v>17571</v>
      </c>
      <c r="C911" s="189" t="s">
        <v>17572</v>
      </c>
      <c r="D911" s="461">
        <v>2965.6199999999994</v>
      </c>
      <c r="E911" s="462">
        <f>D911*(1-'[5]Аксесуари AXIS'!$E$5)</f>
        <v>2965.6199999999994</v>
      </c>
      <c r="F911" s="342" t="s">
        <v>8004</v>
      </c>
    </row>
    <row r="912" spans="1:6" ht="13.8" hidden="1" customHeight="1" outlineLevel="1">
      <c r="A912" s="192" t="s">
        <v>22559</v>
      </c>
      <c r="B912" s="68" t="s">
        <v>22560</v>
      </c>
      <c r="C912" s="189" t="s">
        <v>22561</v>
      </c>
      <c r="D912" s="461">
        <v>80.039999999999978</v>
      </c>
      <c r="E912" s="462">
        <f>D912*(1-'[5]Аксесуари AXIS'!$E$5)</f>
        <v>80.039999999999978</v>
      </c>
      <c r="F912" s="342" t="s">
        <v>8004</v>
      </c>
    </row>
    <row r="913" spans="1:35" ht="13.8" hidden="1" customHeight="1" outlineLevel="1">
      <c r="A913" s="192" t="s">
        <v>20660</v>
      </c>
      <c r="B913" s="510" t="s">
        <v>20661</v>
      </c>
      <c r="C913" s="191" t="s">
        <v>20662</v>
      </c>
      <c r="D913" s="461">
        <v>67.61999999999999</v>
      </c>
      <c r="E913" s="462">
        <f>D913*(1-'[5]Аксесуари AXIS'!$E$5)</f>
        <v>67.61999999999999</v>
      </c>
      <c r="F913" s="342" t="s">
        <v>8004</v>
      </c>
    </row>
    <row r="914" spans="1:35" ht="13.8" hidden="1" customHeight="1" outlineLevel="1">
      <c r="A914" s="192" t="s">
        <v>20609</v>
      </c>
      <c r="B914" s="68" t="s">
        <v>20610</v>
      </c>
      <c r="C914" s="191" t="s">
        <v>20611</v>
      </c>
      <c r="D914" s="461">
        <v>45.54</v>
      </c>
      <c r="E914" s="462">
        <f>D914*(1-'[5]Аксесуари AXIS'!$E$5)</f>
        <v>45.54</v>
      </c>
      <c r="F914" s="342" t="s">
        <v>8004</v>
      </c>
    </row>
    <row r="915" spans="1:35" ht="13.8" hidden="1" customHeight="1" outlineLevel="1">
      <c r="A915" s="188" t="s">
        <v>20078</v>
      </c>
      <c r="B915" s="460" t="s">
        <v>20079</v>
      </c>
      <c r="C915" s="189" t="s">
        <v>20080</v>
      </c>
      <c r="D915" s="461">
        <v>481.61999999999995</v>
      </c>
      <c r="E915" s="462">
        <f>D915*(1-'[5]Аксесуари AXIS'!$E$5)</f>
        <v>481.61999999999995</v>
      </c>
      <c r="F915" s="342" t="s">
        <v>8004</v>
      </c>
    </row>
    <row r="916" spans="1:35" ht="13.8" hidden="1" customHeight="1" outlineLevel="1">
      <c r="A916" s="188" t="s">
        <v>16033</v>
      </c>
      <c r="B916" s="460" t="s">
        <v>16034</v>
      </c>
      <c r="C916" s="189" t="s">
        <v>22359</v>
      </c>
      <c r="D916" s="461">
        <v>109.01999999999998</v>
      </c>
      <c r="E916" s="462">
        <f t="shared" ref="E916:E920" si="36">D916*(1-$E$5)</f>
        <v>109.01999999999998</v>
      </c>
      <c r="F916" s="342" t="s">
        <v>8004</v>
      </c>
    </row>
    <row r="917" spans="1:35" ht="13.8" hidden="1" customHeight="1" outlineLevel="1">
      <c r="A917" s="192" t="s">
        <v>7854</v>
      </c>
      <c r="B917" s="68" t="s">
        <v>7855</v>
      </c>
      <c r="C917" s="191" t="s">
        <v>20480</v>
      </c>
      <c r="D917" s="461">
        <v>45.54</v>
      </c>
      <c r="E917" s="462">
        <f t="shared" si="36"/>
        <v>45.54</v>
      </c>
      <c r="F917" s="342" t="s">
        <v>8004</v>
      </c>
    </row>
    <row r="918" spans="1:35" ht="13.8" hidden="1" customHeight="1" outlineLevel="1">
      <c r="A918" s="173" t="s">
        <v>19479</v>
      </c>
      <c r="B918" s="68" t="s">
        <v>19480</v>
      </c>
      <c r="C918" s="191" t="s">
        <v>19481</v>
      </c>
      <c r="D918" s="461">
        <v>7450.62</v>
      </c>
      <c r="E918" s="462">
        <f t="shared" si="36"/>
        <v>7450.62</v>
      </c>
      <c r="F918" s="342" t="s">
        <v>8004</v>
      </c>
    </row>
    <row r="919" spans="1:35" ht="13.8" hidden="1" customHeight="1" outlineLevel="1">
      <c r="A919" s="173" t="s">
        <v>19482</v>
      </c>
      <c r="B919" s="68" t="s">
        <v>19483</v>
      </c>
      <c r="C919" s="191" t="s">
        <v>19484</v>
      </c>
      <c r="D919" s="461">
        <v>7450.62</v>
      </c>
      <c r="E919" s="462">
        <f t="shared" si="36"/>
        <v>7450.62</v>
      </c>
      <c r="F919" s="342" t="s">
        <v>8004</v>
      </c>
    </row>
    <row r="920" spans="1:35" ht="13.8" hidden="1" customHeight="1" outlineLevel="1">
      <c r="A920" s="173" t="s">
        <v>19485</v>
      </c>
      <c r="B920" s="68" t="s">
        <v>19486</v>
      </c>
      <c r="C920" s="191" t="s">
        <v>19487</v>
      </c>
      <c r="D920" s="461">
        <v>8968.619999999999</v>
      </c>
      <c r="E920" s="462">
        <f t="shared" si="36"/>
        <v>8968.619999999999</v>
      </c>
      <c r="F920" s="342" t="s">
        <v>8004</v>
      </c>
    </row>
    <row r="921" spans="1:35" ht="13.8" hidden="1" customHeight="1" outlineLevel="1">
      <c r="A921" s="173" t="s">
        <v>20742</v>
      </c>
      <c r="B921" s="37" t="s">
        <v>20743</v>
      </c>
      <c r="C921" s="191" t="s">
        <v>20744</v>
      </c>
      <c r="D921" s="461">
        <v>661.01999999999987</v>
      </c>
      <c r="E921" s="462">
        <f>D921*(1-'[5]Аксесуари AXIS'!$E$5)</f>
        <v>661.01999999999987</v>
      </c>
      <c r="F921" s="342" t="s">
        <v>8004</v>
      </c>
    </row>
    <row r="922" spans="1:35" s="40" customFormat="1" ht="13.8" hidden="1" customHeight="1" outlineLevel="1">
      <c r="A922" s="190" t="s">
        <v>21092</v>
      </c>
      <c r="B922" s="516" t="s">
        <v>21093</v>
      </c>
      <c r="C922" s="189" t="s">
        <v>21094</v>
      </c>
      <c r="D922" s="461">
        <v>523.02</v>
      </c>
      <c r="E922" s="462">
        <f>D922*(1-'[5]Аксесуари AXIS'!$E$5)</f>
        <v>523.02</v>
      </c>
      <c r="F922" s="342" t="s">
        <v>8004</v>
      </c>
      <c r="G922" s="34"/>
      <c r="H922" s="34"/>
      <c r="I922" s="34"/>
      <c r="J922" s="34"/>
      <c r="K922" s="34"/>
      <c r="L922" s="34"/>
      <c r="M922" s="34"/>
      <c r="N922" s="34"/>
      <c r="O922" s="34"/>
      <c r="P922" s="34"/>
      <c r="Q922" s="34"/>
      <c r="R922" s="34"/>
      <c r="S922" s="34"/>
      <c r="T922" s="34"/>
      <c r="U922" s="34"/>
      <c r="V922" s="34"/>
      <c r="W922" s="34"/>
      <c r="X922" s="34"/>
      <c r="Y922" s="34"/>
      <c r="Z922" s="34"/>
      <c r="AA922" s="34"/>
      <c r="AB922" s="34"/>
      <c r="AC922" s="34"/>
      <c r="AD922" s="34"/>
      <c r="AE922" s="34"/>
      <c r="AF922" s="34"/>
      <c r="AG922" s="34"/>
      <c r="AH922" s="34"/>
      <c r="AI922" s="34"/>
    </row>
    <row r="923" spans="1:35" ht="13.8" hidden="1" customHeight="1" outlineLevel="1">
      <c r="A923" s="192" t="s">
        <v>19598</v>
      </c>
      <c r="B923" s="493" t="s">
        <v>19599</v>
      </c>
      <c r="C923" s="191" t="s">
        <v>19600</v>
      </c>
      <c r="D923" s="461">
        <v>592.01999999999987</v>
      </c>
      <c r="E923" s="462">
        <f>D923*(1-'[5]Аксесуари AXIS'!$E$5)</f>
        <v>592.01999999999987</v>
      </c>
      <c r="F923" s="342" t="s">
        <v>8004</v>
      </c>
      <c r="G923" s="492"/>
    </row>
    <row r="924" spans="1:35" ht="13.8" hidden="1" customHeight="1" outlineLevel="1">
      <c r="A924" s="192" t="s">
        <v>19824</v>
      </c>
      <c r="B924" s="68" t="s">
        <v>19825</v>
      </c>
      <c r="C924" s="189" t="s">
        <v>19826</v>
      </c>
      <c r="D924" s="461">
        <v>109.01999999999998</v>
      </c>
      <c r="E924" s="462">
        <f>D924*(1-'[5]Аксесуари AXIS'!$E$5)</f>
        <v>109.01999999999998</v>
      </c>
      <c r="F924" s="342" t="s">
        <v>8004</v>
      </c>
    </row>
    <row r="925" spans="1:35" ht="13.8" hidden="1" customHeight="1" outlineLevel="1">
      <c r="A925" s="188" t="s">
        <v>22032</v>
      </c>
      <c r="B925" s="460" t="s">
        <v>22033</v>
      </c>
      <c r="C925" s="189" t="s">
        <v>22363</v>
      </c>
      <c r="D925" s="461">
        <v>895.61999999999989</v>
      </c>
      <c r="E925" s="462">
        <f>D925*(1-$E$5)</f>
        <v>895.61999999999989</v>
      </c>
      <c r="F925" s="342" t="s">
        <v>8004</v>
      </c>
    </row>
    <row r="926" spans="1:35" ht="13.8" hidden="1" customHeight="1" outlineLevel="1">
      <c r="A926" s="188" t="s">
        <v>22034</v>
      </c>
      <c r="B926" s="460" t="s">
        <v>22035</v>
      </c>
      <c r="C926" s="189" t="s">
        <v>22364</v>
      </c>
      <c r="D926" s="461">
        <v>868.01999999999987</v>
      </c>
      <c r="E926" s="462">
        <f>D926*(1-$E$5)</f>
        <v>868.01999999999987</v>
      </c>
      <c r="F926" s="342" t="s">
        <v>8004</v>
      </c>
    </row>
    <row r="927" spans="1:35" ht="13.8" hidden="1" customHeight="1" outlineLevel="1">
      <c r="A927" s="188" t="s">
        <v>22036</v>
      </c>
      <c r="B927" s="460" t="s">
        <v>22037</v>
      </c>
      <c r="C927" s="189" t="s">
        <v>22365</v>
      </c>
      <c r="D927" s="461">
        <v>688.61999999999989</v>
      </c>
      <c r="E927" s="462">
        <f>D927*(1-$E$5)</f>
        <v>688.61999999999989</v>
      </c>
      <c r="F927" s="342" t="s">
        <v>8004</v>
      </c>
    </row>
    <row r="928" spans="1:35" ht="13.8" hidden="1" customHeight="1" outlineLevel="1">
      <c r="A928" s="188" t="s">
        <v>22038</v>
      </c>
      <c r="B928" s="460" t="s">
        <v>22039</v>
      </c>
      <c r="C928" s="189" t="s">
        <v>22366</v>
      </c>
      <c r="D928" s="461">
        <v>757.61999999999989</v>
      </c>
      <c r="E928" s="462">
        <f>D928*(1-$E$5)</f>
        <v>757.61999999999989</v>
      </c>
      <c r="F928" s="342" t="s">
        <v>8004</v>
      </c>
    </row>
    <row r="929" spans="1:6" ht="13.8" hidden="1" customHeight="1" outlineLevel="1">
      <c r="A929" s="173" t="s">
        <v>16059</v>
      </c>
      <c r="B929" s="37" t="s">
        <v>16060</v>
      </c>
      <c r="C929" s="191" t="s">
        <v>16061</v>
      </c>
      <c r="D929" s="461">
        <v>1930.62</v>
      </c>
      <c r="E929" s="462">
        <f>D929*(1-$E$5)</f>
        <v>1930.62</v>
      </c>
      <c r="F929" s="342" t="s">
        <v>8004</v>
      </c>
    </row>
    <row r="930" spans="1:6" ht="13.8" hidden="1" customHeight="1" outlineLevel="1">
      <c r="A930" s="173" t="s">
        <v>8409</v>
      </c>
      <c r="B930" s="465" t="s">
        <v>8410</v>
      </c>
      <c r="C930" s="189" t="s">
        <v>20161</v>
      </c>
      <c r="D930" s="461">
        <v>2482.6199999999994</v>
      </c>
      <c r="E930" s="462">
        <f t="shared" ref="E930:E946" si="37">D930*(1-$E$5)</f>
        <v>2482.6199999999994</v>
      </c>
      <c r="F930" s="342" t="s">
        <v>8004</v>
      </c>
    </row>
    <row r="931" spans="1:6" ht="13.8" hidden="1" customHeight="1" outlineLevel="1">
      <c r="A931" s="173" t="s">
        <v>21054</v>
      </c>
      <c r="B931" s="465" t="s">
        <v>21055</v>
      </c>
      <c r="C931" s="189" t="s">
        <v>21056</v>
      </c>
      <c r="D931" s="461">
        <v>4759.62</v>
      </c>
      <c r="E931" s="462">
        <f t="shared" si="37"/>
        <v>4759.62</v>
      </c>
      <c r="F931" s="342" t="s">
        <v>8004</v>
      </c>
    </row>
    <row r="932" spans="1:6" ht="13.8" hidden="1" customHeight="1" outlineLevel="1">
      <c r="A932" s="173" t="s">
        <v>22540</v>
      </c>
      <c r="B932" s="465" t="s">
        <v>22541</v>
      </c>
      <c r="C932" s="189" t="s">
        <v>22542</v>
      </c>
      <c r="D932" s="461">
        <v>4483.619999999999</v>
      </c>
      <c r="E932" s="462">
        <f t="shared" si="37"/>
        <v>4483.619999999999</v>
      </c>
      <c r="F932" s="342" t="s">
        <v>8004</v>
      </c>
    </row>
    <row r="933" spans="1:6" ht="13.8" hidden="1" customHeight="1" outlineLevel="1">
      <c r="A933" s="173" t="s">
        <v>17573</v>
      </c>
      <c r="B933" s="465" t="s">
        <v>17574</v>
      </c>
      <c r="C933" s="189" t="s">
        <v>21053</v>
      </c>
      <c r="D933" s="461">
        <v>4483.619999999999</v>
      </c>
      <c r="E933" s="462">
        <f t="shared" si="37"/>
        <v>4483.619999999999</v>
      </c>
      <c r="F933" s="342" t="s">
        <v>8004</v>
      </c>
    </row>
    <row r="934" spans="1:6" ht="13.8" hidden="1" customHeight="1" outlineLevel="1">
      <c r="A934" s="173" t="s">
        <v>22537</v>
      </c>
      <c r="B934" s="465" t="s">
        <v>22538</v>
      </c>
      <c r="C934" s="189" t="s">
        <v>22539</v>
      </c>
      <c r="D934" s="461">
        <v>4207.619999999999</v>
      </c>
      <c r="E934" s="462">
        <f t="shared" si="37"/>
        <v>4207.619999999999</v>
      </c>
      <c r="F934" s="342" t="s">
        <v>8004</v>
      </c>
    </row>
    <row r="935" spans="1:6" ht="13.8" hidden="1" customHeight="1" outlineLevel="1">
      <c r="A935" s="173" t="s">
        <v>6544</v>
      </c>
      <c r="B935" s="332" t="s">
        <v>6543</v>
      </c>
      <c r="C935" s="187" t="s">
        <v>20179</v>
      </c>
      <c r="D935" s="461">
        <v>7450.62</v>
      </c>
      <c r="E935" s="462">
        <f t="shared" si="37"/>
        <v>7450.62</v>
      </c>
      <c r="F935" s="342" t="s">
        <v>8004</v>
      </c>
    </row>
    <row r="936" spans="1:6" ht="13.8" hidden="1" customHeight="1" outlineLevel="1">
      <c r="A936" s="173" t="s">
        <v>6542</v>
      </c>
      <c r="B936" s="332" t="s">
        <v>6541</v>
      </c>
      <c r="C936" s="187" t="s">
        <v>22050</v>
      </c>
      <c r="D936" s="461">
        <v>7450.62</v>
      </c>
      <c r="E936" s="462">
        <f t="shared" si="37"/>
        <v>7450.62</v>
      </c>
      <c r="F936" s="342" t="s">
        <v>8004</v>
      </c>
    </row>
    <row r="937" spans="1:6" ht="13.8" hidden="1" customHeight="1" outlineLevel="1">
      <c r="A937" s="173" t="s">
        <v>6540</v>
      </c>
      <c r="B937" s="332" t="s">
        <v>6539</v>
      </c>
      <c r="C937" s="187" t="s">
        <v>20180</v>
      </c>
      <c r="D937" s="461">
        <v>8968.619999999999</v>
      </c>
      <c r="E937" s="462">
        <f t="shared" si="37"/>
        <v>8968.619999999999</v>
      </c>
      <c r="F937" s="342" t="s">
        <v>8004</v>
      </c>
    </row>
    <row r="938" spans="1:6" ht="13.8" hidden="1" customHeight="1" outlineLevel="1">
      <c r="A938" s="173" t="s">
        <v>6538</v>
      </c>
      <c r="B938" s="332" t="s">
        <v>6537</v>
      </c>
      <c r="C938" s="187" t="s">
        <v>20181</v>
      </c>
      <c r="D938" s="461">
        <v>11176.619999999999</v>
      </c>
      <c r="E938" s="462">
        <f t="shared" si="37"/>
        <v>11176.619999999999</v>
      </c>
      <c r="F938" s="342" t="s">
        <v>8004</v>
      </c>
    </row>
    <row r="939" spans="1:6" ht="13.8" hidden="1" customHeight="1" outlineLevel="1">
      <c r="A939" s="173" t="s">
        <v>945</v>
      </c>
      <c r="B939" s="332" t="s">
        <v>946</v>
      </c>
      <c r="C939" s="187" t="s">
        <v>20178</v>
      </c>
      <c r="D939" s="461">
        <v>11176.619999999999</v>
      </c>
      <c r="E939" s="462">
        <f t="shared" si="37"/>
        <v>11176.619999999999</v>
      </c>
      <c r="F939" s="342" t="s">
        <v>8004</v>
      </c>
    </row>
    <row r="940" spans="1:6" ht="13.8" hidden="1" customHeight="1" outlineLevel="1">
      <c r="A940" s="173" t="s">
        <v>6554</v>
      </c>
      <c r="B940" s="332" t="s">
        <v>6553</v>
      </c>
      <c r="C940" s="187" t="s">
        <v>20173</v>
      </c>
      <c r="D940" s="461">
        <v>4138.619999999999</v>
      </c>
      <c r="E940" s="462">
        <f t="shared" si="37"/>
        <v>4138.619999999999</v>
      </c>
      <c r="F940" s="342" t="s">
        <v>8004</v>
      </c>
    </row>
    <row r="941" spans="1:6" ht="13.8" hidden="1" customHeight="1" outlineLevel="1">
      <c r="A941" s="173" t="s">
        <v>6552</v>
      </c>
      <c r="B941" s="332" t="s">
        <v>6551</v>
      </c>
      <c r="C941" s="187" t="s">
        <v>20174</v>
      </c>
      <c r="D941" s="461">
        <v>4138.619999999999</v>
      </c>
      <c r="E941" s="462">
        <f t="shared" si="37"/>
        <v>4138.619999999999</v>
      </c>
      <c r="F941" s="342" t="s">
        <v>8004</v>
      </c>
    </row>
    <row r="942" spans="1:6" ht="13.8" hidden="1" customHeight="1" outlineLevel="1">
      <c r="A942" s="173" t="s">
        <v>6550</v>
      </c>
      <c r="B942" s="332" t="s">
        <v>6549</v>
      </c>
      <c r="C942" s="187" t="s">
        <v>20175</v>
      </c>
      <c r="D942" s="461">
        <v>4138.619999999999</v>
      </c>
      <c r="E942" s="462">
        <f t="shared" si="37"/>
        <v>4138.619999999999</v>
      </c>
      <c r="F942" s="342" t="s">
        <v>8004</v>
      </c>
    </row>
    <row r="943" spans="1:6" ht="13.8" hidden="1" customHeight="1" outlineLevel="1">
      <c r="A943" s="173" t="s">
        <v>6548</v>
      </c>
      <c r="B943" s="332" t="s">
        <v>6547</v>
      </c>
      <c r="C943" s="187" t="s">
        <v>20176</v>
      </c>
      <c r="D943" s="461">
        <v>5656.62</v>
      </c>
      <c r="E943" s="462">
        <f t="shared" si="37"/>
        <v>5656.62</v>
      </c>
      <c r="F943" s="342" t="s">
        <v>8004</v>
      </c>
    </row>
    <row r="944" spans="1:6" ht="13.8" hidden="1" customHeight="1" outlineLevel="1">
      <c r="A944" s="173" t="s">
        <v>6546</v>
      </c>
      <c r="B944" s="332" t="s">
        <v>6545</v>
      </c>
      <c r="C944" s="187" t="s">
        <v>20177</v>
      </c>
      <c r="D944" s="461">
        <v>8002.62</v>
      </c>
      <c r="E944" s="462">
        <f t="shared" si="37"/>
        <v>8002.62</v>
      </c>
      <c r="F944" s="342" t="s">
        <v>8004</v>
      </c>
    </row>
    <row r="945" spans="1:47" ht="13.8" hidden="1" customHeight="1" outlineLevel="1">
      <c r="A945" s="173" t="s">
        <v>779</v>
      </c>
      <c r="B945" s="332" t="s">
        <v>780</v>
      </c>
      <c r="C945" s="187" t="s">
        <v>20172</v>
      </c>
      <c r="D945" s="461">
        <v>8002.62</v>
      </c>
      <c r="E945" s="462">
        <f t="shared" si="37"/>
        <v>8002.62</v>
      </c>
      <c r="F945" s="342" t="s">
        <v>8004</v>
      </c>
    </row>
    <row r="946" spans="1:47" ht="13.8" hidden="1" customHeight="1" outlineLevel="1">
      <c r="A946" s="173" t="s">
        <v>8455</v>
      </c>
      <c r="B946" s="425" t="s">
        <v>8456</v>
      </c>
      <c r="C946" s="109" t="s">
        <v>20162</v>
      </c>
      <c r="D946" s="461">
        <v>2482.6199999999994</v>
      </c>
      <c r="E946" s="462">
        <f t="shared" si="37"/>
        <v>2482.6199999999994</v>
      </c>
      <c r="F946" s="342" t="s">
        <v>8004</v>
      </c>
    </row>
    <row r="947" spans="1:47" ht="13.8" hidden="1" customHeight="1" outlineLevel="1">
      <c r="A947" s="174" t="s">
        <v>20027</v>
      </c>
      <c r="B947" s="332" t="s">
        <v>20028</v>
      </c>
      <c r="C947" s="542" t="s">
        <v>46650</v>
      </c>
      <c r="D947" s="523">
        <v>216</v>
      </c>
      <c r="E947" s="524">
        <f>D947*(1-'[5]Рішення для запису відео'!$E$5)</f>
        <v>216</v>
      </c>
      <c r="F947" s="342" t="s">
        <v>8004</v>
      </c>
    </row>
    <row r="948" spans="1:47" ht="13.8" hidden="1" customHeight="1" outlineLevel="1">
      <c r="A948" s="174" t="s">
        <v>22761</v>
      </c>
      <c r="B948" s="332" t="s">
        <v>22762</v>
      </c>
      <c r="C948" s="542" t="s">
        <v>22763</v>
      </c>
      <c r="D948" s="523">
        <v>39.6</v>
      </c>
      <c r="E948" s="524">
        <f>D948*(1-'[5]Рішення для запису відео'!$E$5)</f>
        <v>39.6</v>
      </c>
      <c r="F948" s="342" t="s">
        <v>8004</v>
      </c>
    </row>
    <row r="949" spans="1:47" ht="14.4" hidden="1" customHeight="1" outlineLevel="1">
      <c r="A949" s="173"/>
      <c r="B949" s="37" t="s">
        <v>6646</v>
      </c>
      <c r="C949" s="120" t="s">
        <v>46651</v>
      </c>
      <c r="D949" s="856" t="s">
        <v>162</v>
      </c>
      <c r="E949" s="857" t="s">
        <v>162</v>
      </c>
      <c r="F949" s="342" t="s">
        <v>8004</v>
      </c>
    </row>
    <row r="950" spans="1:47" ht="13.2" hidden="1" customHeight="1" outlineLevel="1">
      <c r="A950" s="173" t="s">
        <v>16865</v>
      </c>
      <c r="B950" s="68" t="s">
        <v>16866</v>
      </c>
      <c r="C950" s="191" t="s">
        <v>20166</v>
      </c>
      <c r="D950" s="461">
        <v>19318.62</v>
      </c>
      <c r="E950" s="462">
        <f>D950*(1-$E$5)</f>
        <v>19318.62</v>
      </c>
      <c r="F950" s="342" t="s">
        <v>8004</v>
      </c>
    </row>
    <row r="951" spans="1:47" ht="13.2" hidden="1" customHeight="1" outlineLevel="1">
      <c r="A951" s="173" t="s">
        <v>16867</v>
      </c>
      <c r="B951" s="68" t="s">
        <v>16868</v>
      </c>
      <c r="C951" s="191" t="s">
        <v>16869</v>
      </c>
      <c r="D951" s="461">
        <v>33118.619999999995</v>
      </c>
      <c r="E951" s="462">
        <f>D951*(1-$E$5)</f>
        <v>33118.619999999995</v>
      </c>
      <c r="F951" s="342" t="s">
        <v>8004</v>
      </c>
    </row>
    <row r="952" spans="1:47" s="530" customFormat="1" ht="13.8" hidden="1" customHeight="1" outlineLevel="1">
      <c r="A952" s="173" t="s">
        <v>19978</v>
      </c>
      <c r="B952" s="515" t="s">
        <v>19979</v>
      </c>
      <c r="C952" s="109" t="s">
        <v>19980</v>
      </c>
      <c r="D952" s="461">
        <v>191.81999999999996</v>
      </c>
      <c r="E952" s="462">
        <f>D952*(1-$E$5)</f>
        <v>191.81999999999996</v>
      </c>
      <c r="F952" s="342" t="s">
        <v>8004</v>
      </c>
      <c r="G952" s="34"/>
      <c r="H952" s="34"/>
      <c r="I952" s="34"/>
      <c r="J952" s="34"/>
      <c r="K952" s="34"/>
      <c r="L952" s="34"/>
      <c r="M952" s="34"/>
      <c r="N952" s="34"/>
      <c r="O952" s="34"/>
      <c r="P952" s="34"/>
      <c r="Q952" s="34"/>
      <c r="R952" s="34"/>
      <c r="S952" s="34"/>
      <c r="T952" s="34"/>
      <c r="U952" s="34"/>
      <c r="V952" s="34"/>
      <c r="W952" s="34"/>
      <c r="X952" s="34"/>
      <c r="Y952" s="34"/>
      <c r="Z952" s="34"/>
      <c r="AA952" s="34"/>
      <c r="AB952" s="34"/>
      <c r="AC952" s="34"/>
      <c r="AD952" s="34"/>
      <c r="AE952" s="34"/>
      <c r="AF952" s="34"/>
      <c r="AG952" s="34"/>
      <c r="AH952" s="34"/>
      <c r="AI952" s="34"/>
      <c r="AJ952" s="34"/>
      <c r="AK952" s="34"/>
      <c r="AL952" s="34"/>
      <c r="AM952" s="34"/>
      <c r="AN952" s="34"/>
      <c r="AO952" s="34"/>
      <c r="AP952" s="34"/>
      <c r="AQ952" s="34"/>
      <c r="AR952" s="34"/>
      <c r="AS952" s="34"/>
      <c r="AT952" s="34"/>
      <c r="AU952" s="34"/>
    </row>
    <row r="953" spans="1:47" ht="13.2" hidden="1" customHeight="1" outlineLevel="1">
      <c r="A953" s="173" t="s">
        <v>22375</v>
      </c>
      <c r="B953" s="65" t="s">
        <v>22376</v>
      </c>
      <c r="C953" s="470" t="s">
        <v>22377</v>
      </c>
      <c r="D953" s="461">
        <v>17998.199999999997</v>
      </c>
      <c r="E953" s="462">
        <f>D953*(1-$E$5)</f>
        <v>17998.199999999997</v>
      </c>
      <c r="F953" s="342" t="s">
        <v>8004</v>
      </c>
    </row>
    <row r="954" spans="1:47" ht="13.2" hidden="1" customHeight="1" outlineLevel="1">
      <c r="A954" s="190" t="s">
        <v>7438</v>
      </c>
      <c r="B954" s="465" t="s">
        <v>7439</v>
      </c>
      <c r="C954" s="189" t="s">
        <v>7440</v>
      </c>
      <c r="D954" s="461">
        <v>343.62</v>
      </c>
      <c r="E954" s="462">
        <f>D954*(1-'[5]Аксесуари AXIS'!$E$5)</f>
        <v>343.62</v>
      </c>
      <c r="F954" s="342" t="s">
        <v>8004</v>
      </c>
    </row>
    <row r="955" spans="1:47" ht="13.8" hidden="1" customHeight="1" outlineLevel="1">
      <c r="A955" s="192" t="s">
        <v>17</v>
      </c>
      <c r="B955" s="332" t="s">
        <v>18</v>
      </c>
      <c r="C955" s="109" t="s">
        <v>20296</v>
      </c>
      <c r="D955" s="461">
        <v>253.91999999999996</v>
      </c>
      <c r="E955" s="462">
        <f>D955*(1-'[5]Аксесуари AXIS'!$E$5)</f>
        <v>253.91999999999996</v>
      </c>
      <c r="F955" s="342" t="s">
        <v>8004</v>
      </c>
    </row>
    <row r="956" spans="1:47" ht="14.4" hidden="1" customHeight="1" outlineLevel="1">
      <c r="A956" s="173" t="s">
        <v>7065</v>
      </c>
      <c r="B956" s="68" t="s">
        <v>20167</v>
      </c>
      <c r="C956" s="191" t="s">
        <v>17578</v>
      </c>
      <c r="D956" s="461">
        <v>8692.619999999999</v>
      </c>
      <c r="E956" s="462">
        <f>D956*(1-$E$5)</f>
        <v>8692.619999999999</v>
      </c>
      <c r="F956" s="342" t="s">
        <v>8004</v>
      </c>
    </row>
    <row r="957" spans="1:47" ht="14.4" hidden="1" customHeight="1" outlineLevel="1">
      <c r="A957" s="173" t="s">
        <v>7066</v>
      </c>
      <c r="B957" s="68" t="s">
        <v>20168</v>
      </c>
      <c r="C957" s="191" t="s">
        <v>17579</v>
      </c>
      <c r="D957" s="461">
        <v>14212.619999999997</v>
      </c>
      <c r="E957" s="462">
        <f>D957*(1-$E$5)</f>
        <v>14212.619999999997</v>
      </c>
      <c r="F957" s="342" t="s">
        <v>8004</v>
      </c>
    </row>
    <row r="958" spans="1:47" ht="14.4" hidden="1" customHeight="1" outlineLevel="1">
      <c r="A958" s="192" t="s">
        <v>486</v>
      </c>
      <c r="B958" s="23" t="s">
        <v>487</v>
      </c>
      <c r="C958" s="189" t="s">
        <v>20502</v>
      </c>
      <c r="D958" s="461">
        <v>69</v>
      </c>
      <c r="E958" s="462">
        <f t="shared" ref="E958:E959" si="38">D958*(1-$E$5)</f>
        <v>69</v>
      </c>
      <c r="F958" s="342" t="s">
        <v>8004</v>
      </c>
    </row>
    <row r="959" spans="1:47" ht="13.2" hidden="1" customHeight="1" outlineLevel="1">
      <c r="A959" s="188" t="s">
        <v>20083</v>
      </c>
      <c r="B959" s="460" t="s">
        <v>20084</v>
      </c>
      <c r="C959" s="189" t="s">
        <v>20085</v>
      </c>
      <c r="D959" s="461">
        <v>260.81999999999994</v>
      </c>
      <c r="E959" s="462">
        <f t="shared" si="38"/>
        <v>260.81999999999994</v>
      </c>
      <c r="F959" s="342" t="s">
        <v>8004</v>
      </c>
    </row>
    <row r="960" spans="1:47" ht="13.2" hidden="1" customHeight="1" outlineLevel="1">
      <c r="A960" s="188" t="s">
        <v>20086</v>
      </c>
      <c r="B960" s="460" t="s">
        <v>20087</v>
      </c>
      <c r="C960" s="189" t="s">
        <v>20088</v>
      </c>
      <c r="D960" s="461">
        <v>260.81999999999994</v>
      </c>
      <c r="E960" s="462">
        <f>D960*(1-$E$5)</f>
        <v>260.81999999999994</v>
      </c>
      <c r="F960" s="342" t="s">
        <v>8004</v>
      </c>
    </row>
    <row r="961" spans="1:7" ht="13.2" hidden="1" customHeight="1" outlineLevel="1">
      <c r="A961" s="188" t="s">
        <v>20089</v>
      </c>
      <c r="B961" s="460" t="s">
        <v>20090</v>
      </c>
      <c r="C961" s="189" t="s">
        <v>20091</v>
      </c>
      <c r="D961" s="461">
        <v>136.61999999999998</v>
      </c>
      <c r="E961" s="462">
        <f>D961*(1-$E$5)</f>
        <v>136.61999999999998</v>
      </c>
      <c r="F961" s="342" t="s">
        <v>8004</v>
      </c>
    </row>
    <row r="962" spans="1:7" ht="13.8" hidden="1" customHeight="1" outlineLevel="1">
      <c r="A962" s="173" t="s">
        <v>8049</v>
      </c>
      <c r="B962" s="65" t="s">
        <v>8050</v>
      </c>
      <c r="C962" s="203" t="s">
        <v>8051</v>
      </c>
      <c r="D962" s="461">
        <v>137.62</v>
      </c>
      <c r="E962" s="462">
        <f t="shared" ref="E962:E963" si="39">D962*(1-$E$5)</f>
        <v>137.62</v>
      </c>
      <c r="F962" s="342" t="s">
        <v>8004</v>
      </c>
    </row>
    <row r="963" spans="1:7" ht="13.8" hidden="1" customHeight="1" outlineLevel="1">
      <c r="A963" s="173" t="s">
        <v>7933</v>
      </c>
      <c r="B963" s="37" t="s">
        <v>7934</v>
      </c>
      <c r="C963" s="189" t="s">
        <v>20953</v>
      </c>
      <c r="D963" s="461">
        <v>138.62</v>
      </c>
      <c r="E963" s="462">
        <f t="shared" si="39"/>
        <v>138.62</v>
      </c>
      <c r="F963" s="342" t="s">
        <v>8004</v>
      </c>
    </row>
    <row r="964" spans="1:7" ht="13.2" hidden="1" customHeight="1" outlineLevel="1">
      <c r="A964" s="174" t="s">
        <v>7079</v>
      </c>
      <c r="B964" s="23" t="s">
        <v>7080</v>
      </c>
      <c r="C964" s="189" t="s">
        <v>7837</v>
      </c>
      <c r="D964" s="461">
        <v>1563.5399999999997</v>
      </c>
      <c r="E964" s="462">
        <f>D964*(1-'[5]Рішення для запису відео'!$E$5)</f>
        <v>1563.5399999999997</v>
      </c>
      <c r="F964" s="342" t="s">
        <v>8004</v>
      </c>
      <c r="G964" s="492"/>
    </row>
    <row r="965" spans="1:7" ht="15.6" hidden="1" customHeight="1" outlineLevel="1">
      <c r="A965" s="173" t="s">
        <v>21274</v>
      </c>
      <c r="B965" s="37" t="s">
        <v>21275</v>
      </c>
      <c r="C965" s="187" t="s">
        <v>21276</v>
      </c>
      <c r="D965" s="461">
        <v>2620.6199999999994</v>
      </c>
      <c r="E965" s="462">
        <f>D965*(1-'[5]Рішення для запису відео'!$E$5)</f>
        <v>2620.6199999999994</v>
      </c>
      <c r="F965" s="342" t="s">
        <v>8004</v>
      </c>
    </row>
    <row r="966" spans="1:7" ht="14.4" hidden="1" customHeight="1" outlineLevel="1">
      <c r="A966" s="173" t="s">
        <v>7929</v>
      </c>
      <c r="B966" s="37" t="s">
        <v>7930</v>
      </c>
      <c r="C966" s="189" t="s">
        <v>20951</v>
      </c>
      <c r="D966" s="461">
        <v>3448.6199999999994</v>
      </c>
      <c r="E966" s="462">
        <f>D966*(1-'[5]Рішення для запису відео'!$E$5)</f>
        <v>3448.6199999999994</v>
      </c>
      <c r="F966" s="342" t="s">
        <v>8004</v>
      </c>
    </row>
    <row r="967" spans="1:7" ht="14.4" hidden="1" customHeight="1" outlineLevel="1">
      <c r="A967" s="173" t="s">
        <v>7945</v>
      </c>
      <c r="B967" s="37" t="s">
        <v>7946</v>
      </c>
      <c r="C967" s="187" t="s">
        <v>20957</v>
      </c>
      <c r="D967" s="461">
        <v>4414.619999999999</v>
      </c>
      <c r="E967" s="462">
        <f>D967*(1-'[5]Рішення для запису відео'!$E$5)</f>
        <v>4414.619999999999</v>
      </c>
      <c r="F967" s="342" t="s">
        <v>8004</v>
      </c>
    </row>
    <row r="968" spans="1:7" ht="14.4" hidden="1" customHeight="1" outlineLevel="1">
      <c r="A968" s="173" t="s">
        <v>7947</v>
      </c>
      <c r="B968" s="37" t="s">
        <v>7948</v>
      </c>
      <c r="C968" s="189" t="s">
        <v>20958</v>
      </c>
      <c r="D968" s="461">
        <v>5656.62</v>
      </c>
      <c r="E968" s="462">
        <f>D968*(1-'[5]Рішення для запису відео'!$E$5)</f>
        <v>5656.62</v>
      </c>
      <c r="F968" s="342" t="s">
        <v>8004</v>
      </c>
    </row>
    <row r="969" spans="1:7" ht="14.4" hidden="1" customHeight="1" outlineLevel="1">
      <c r="A969" s="173" t="s">
        <v>7949</v>
      </c>
      <c r="B969" s="37" t="s">
        <v>7950</v>
      </c>
      <c r="C969" s="189" t="s">
        <v>20959</v>
      </c>
      <c r="D969" s="461">
        <v>6622.62</v>
      </c>
      <c r="E969" s="462">
        <f>D969*(1-'[5]Рішення для запису відео'!$E$5)</f>
        <v>6622.62</v>
      </c>
      <c r="F969" s="342" t="s">
        <v>8004</v>
      </c>
    </row>
    <row r="970" spans="1:7" s="478" customFormat="1" ht="14.4" hidden="1" customHeight="1" outlineLevel="1">
      <c r="A970" s="173" t="s">
        <v>6589</v>
      </c>
      <c r="B970" s="515" t="s">
        <v>20265</v>
      </c>
      <c r="C970" s="109" t="s">
        <v>20266</v>
      </c>
      <c r="D970" s="461">
        <v>412.62</v>
      </c>
      <c r="E970" s="462">
        <f>D970*(1-'[5]Контроль доступу AXIS'!$E$5)</f>
        <v>412.62</v>
      </c>
      <c r="F970" s="342" t="s">
        <v>8004</v>
      </c>
    </row>
    <row r="971" spans="1:7" ht="14.4" hidden="1" customHeight="1" outlineLevel="1">
      <c r="A971" s="424" t="s">
        <v>19572</v>
      </c>
      <c r="B971" s="465" t="s">
        <v>19573</v>
      </c>
      <c r="C971" s="189" t="s">
        <v>19574</v>
      </c>
      <c r="D971" s="461">
        <v>1171.6199999999999</v>
      </c>
      <c r="E971" s="462">
        <f>D971*(1-$E$5)</f>
        <v>1171.6199999999999</v>
      </c>
      <c r="F971" s="342" t="s">
        <v>8004</v>
      </c>
    </row>
    <row r="972" spans="1:7" ht="12.6" hidden="1" customHeight="1" outlineLevel="1">
      <c r="A972" s="173" t="s">
        <v>79</v>
      </c>
      <c r="B972" s="37" t="s">
        <v>20736</v>
      </c>
      <c r="C972" s="191" t="s">
        <v>20737</v>
      </c>
      <c r="D972" s="461">
        <v>994.97999999999979</v>
      </c>
      <c r="E972" s="462">
        <f>D972*(1-'[5]Аксесуари AXIS'!$E$5)</f>
        <v>994.97999999999979</v>
      </c>
      <c r="F972" s="342" t="s">
        <v>8004</v>
      </c>
    </row>
    <row r="973" spans="1:7" ht="15" hidden="1" customHeight="1" outlineLevel="1">
      <c r="A973" s="424" t="s">
        <v>27617</v>
      </c>
      <c r="B973" s="465" t="s">
        <v>27618</v>
      </c>
      <c r="C973" s="120" t="s">
        <v>27619</v>
      </c>
      <c r="D973" s="461">
        <v>481.61999999999995</v>
      </c>
      <c r="E973" s="462">
        <v>481.61999999999995</v>
      </c>
      <c r="F973" s="342" t="s">
        <v>8004</v>
      </c>
    </row>
    <row r="974" spans="1:7" ht="13.8" hidden="1" customHeight="1" outlineLevel="1">
      <c r="A974" s="188" t="s">
        <v>19903</v>
      </c>
      <c r="B974" s="560" t="s">
        <v>19904</v>
      </c>
      <c r="C974" s="189" t="s">
        <v>19905</v>
      </c>
      <c r="D974" s="461">
        <v>964.61999999999989</v>
      </c>
      <c r="E974" s="462">
        <f>D974*(1-$E$5)</f>
        <v>964.61999999999989</v>
      </c>
      <c r="F974" s="342" t="s">
        <v>8004</v>
      </c>
    </row>
    <row r="975" spans="1:7" ht="13.8" hidden="1" customHeight="1" outlineLevel="1">
      <c r="A975" s="188" t="s">
        <v>19906</v>
      </c>
      <c r="B975" s="560" t="s">
        <v>19907</v>
      </c>
      <c r="C975" s="189" t="s">
        <v>19905</v>
      </c>
      <c r="D975" s="461">
        <v>964.61999999999989</v>
      </c>
      <c r="E975" s="462">
        <f>D975*(1-$E$5)</f>
        <v>964.61999999999989</v>
      </c>
      <c r="F975" s="342" t="s">
        <v>8004</v>
      </c>
    </row>
    <row r="976" spans="1:7" ht="12.6" hidden="1" customHeight="1" outlineLevel="1">
      <c r="A976" s="190" t="s">
        <v>8355</v>
      </c>
      <c r="B976" s="68" t="s">
        <v>8356</v>
      </c>
      <c r="C976" s="120" t="s">
        <v>8357</v>
      </c>
      <c r="D976" s="461">
        <v>619.61999999999989</v>
      </c>
      <c r="E976" s="462">
        <f t="shared" ref="E976" si="40">D976*(1-$E$5)</f>
        <v>619.61999999999989</v>
      </c>
      <c r="F976" s="342" t="s">
        <v>8004</v>
      </c>
    </row>
    <row r="977" spans="1:7" ht="12.6" hidden="1" customHeight="1" outlineLevel="1">
      <c r="A977" s="173" t="s">
        <v>16053</v>
      </c>
      <c r="B977" s="37" t="s">
        <v>16054</v>
      </c>
      <c r="C977" s="191" t="s">
        <v>16055</v>
      </c>
      <c r="D977" s="461">
        <v>895.61999999999989</v>
      </c>
      <c r="E977" s="462">
        <f>D977*(1-$E$5)</f>
        <v>895.61999999999989</v>
      </c>
      <c r="F977" s="342" t="s">
        <v>8004</v>
      </c>
    </row>
    <row r="978" spans="1:7" ht="11.55" hidden="1" customHeight="1" outlineLevel="1">
      <c r="A978" s="190" t="s">
        <v>482</v>
      </c>
      <c r="B978" s="23" t="s">
        <v>483</v>
      </c>
      <c r="C978" s="191" t="s">
        <v>20306</v>
      </c>
      <c r="D978" s="461">
        <v>195.95999999999998</v>
      </c>
      <c r="E978" s="462">
        <f t="shared" ref="E978:E979" si="41">D978*(1-$E$5)</f>
        <v>195.95999999999998</v>
      </c>
      <c r="F978" s="342" t="s">
        <v>8004</v>
      </c>
    </row>
    <row r="979" spans="1:7" ht="13.05" hidden="1" customHeight="1" outlineLevel="1">
      <c r="A979" s="173" t="s">
        <v>8331</v>
      </c>
      <c r="B979" s="37" t="s">
        <v>8332</v>
      </c>
      <c r="C979" s="191" t="s">
        <v>20101</v>
      </c>
      <c r="D979" s="461">
        <v>1489.0199999999998</v>
      </c>
      <c r="E979" s="462">
        <f t="shared" si="41"/>
        <v>1489.0199999999998</v>
      </c>
      <c r="F979" s="342" t="s">
        <v>8004</v>
      </c>
    </row>
    <row r="980" spans="1:7" ht="13.05" hidden="1" customHeight="1" outlineLevel="1">
      <c r="A980" s="173" t="s">
        <v>8336</v>
      </c>
      <c r="B980" s="37" t="s">
        <v>8337</v>
      </c>
      <c r="C980" s="191" t="s">
        <v>8338</v>
      </c>
      <c r="D980" s="461">
        <v>1627.0199999999998</v>
      </c>
      <c r="E980" s="462">
        <f>D980*(1-$E$5)</f>
        <v>1627.0199999999998</v>
      </c>
      <c r="F980" s="342" t="s">
        <v>8004</v>
      </c>
    </row>
    <row r="981" spans="1:7" ht="13.95" hidden="1" customHeight="1" outlineLevel="1">
      <c r="A981" s="188" t="s">
        <v>6570</v>
      </c>
      <c r="B981" s="23" t="s">
        <v>6569</v>
      </c>
      <c r="C981" s="189" t="s">
        <v>20108</v>
      </c>
      <c r="D981" s="463">
        <v>509.21999999999997</v>
      </c>
      <c r="E981" s="462">
        <f t="shared" ref="E981:E987" si="42">D981*(1-$E$5)</f>
        <v>509.21999999999997</v>
      </c>
      <c r="F981" s="342" t="s">
        <v>8004</v>
      </c>
    </row>
    <row r="982" spans="1:7" ht="13.95" hidden="1" customHeight="1" outlineLevel="1">
      <c r="A982" s="188" t="s">
        <v>7031</v>
      </c>
      <c r="B982" s="23" t="s">
        <v>7032</v>
      </c>
      <c r="C982" s="189" t="s">
        <v>20109</v>
      </c>
      <c r="D982" s="463">
        <v>523.02</v>
      </c>
      <c r="E982" s="462">
        <f t="shared" si="42"/>
        <v>523.02</v>
      </c>
      <c r="F982" s="342" t="s">
        <v>8004</v>
      </c>
    </row>
    <row r="983" spans="1:7" s="556" customFormat="1" ht="14.55" hidden="1" customHeight="1" outlineLevel="1">
      <c r="A983" s="173" t="s">
        <v>6568</v>
      </c>
      <c r="B983" s="37" t="s">
        <v>6567</v>
      </c>
      <c r="C983" s="189" t="s">
        <v>20110</v>
      </c>
      <c r="D983" s="461">
        <v>564.41999999999996</v>
      </c>
      <c r="E983" s="462">
        <f t="shared" si="42"/>
        <v>564.41999999999996</v>
      </c>
      <c r="F983" s="342" t="s">
        <v>8004</v>
      </c>
    </row>
    <row r="984" spans="1:7" ht="12" hidden="1" customHeight="1" outlineLevel="1">
      <c r="A984" s="173" t="s">
        <v>8333</v>
      </c>
      <c r="B984" s="37" t="s">
        <v>8334</v>
      </c>
      <c r="C984" s="191" t="s">
        <v>8335</v>
      </c>
      <c r="D984" s="461">
        <v>1240.6199999999999</v>
      </c>
      <c r="E984" s="462">
        <f t="shared" si="42"/>
        <v>1240.6199999999999</v>
      </c>
      <c r="F984" s="342" t="s">
        <v>8004</v>
      </c>
    </row>
    <row r="985" spans="1:7" ht="12" hidden="1" customHeight="1" outlineLevel="1">
      <c r="A985" s="173" t="s">
        <v>8329</v>
      </c>
      <c r="B985" s="37" t="s">
        <v>8330</v>
      </c>
      <c r="C985" s="191" t="s">
        <v>19460</v>
      </c>
      <c r="D985" s="461">
        <v>1102.6199999999999</v>
      </c>
      <c r="E985" s="462">
        <f t="shared" si="42"/>
        <v>1102.6199999999999</v>
      </c>
      <c r="F985" s="342" t="s">
        <v>8004</v>
      </c>
    </row>
    <row r="986" spans="1:7" ht="12" hidden="1" customHeight="1" outlineLevel="1">
      <c r="A986" s="173" t="s">
        <v>7758</v>
      </c>
      <c r="B986" s="37" t="s">
        <v>7759</v>
      </c>
      <c r="C986" s="191" t="s">
        <v>20104</v>
      </c>
      <c r="D986" s="461">
        <v>1792.62</v>
      </c>
      <c r="E986" s="462">
        <f t="shared" si="42"/>
        <v>1792.62</v>
      </c>
      <c r="F986" s="342" t="s">
        <v>8004</v>
      </c>
    </row>
    <row r="987" spans="1:7" ht="12" hidden="1" customHeight="1" outlineLevel="1">
      <c r="A987" s="173" t="s">
        <v>8017</v>
      </c>
      <c r="B987" s="37" t="s">
        <v>8018</v>
      </c>
      <c r="C987" s="191" t="s">
        <v>20106</v>
      </c>
      <c r="D987" s="461">
        <v>2620.6199999999994</v>
      </c>
      <c r="E987" s="462">
        <f t="shared" si="42"/>
        <v>2620.6199999999994</v>
      </c>
      <c r="F987" s="342" t="s">
        <v>8004</v>
      </c>
    </row>
    <row r="988" spans="1:7" ht="12" hidden="1" customHeight="1" outlineLevel="1">
      <c r="A988" s="192" t="s">
        <v>1076</v>
      </c>
      <c r="B988" s="493" t="s">
        <v>1077</v>
      </c>
      <c r="C988" s="191" t="s">
        <v>20250</v>
      </c>
      <c r="D988" s="461">
        <v>895.61999999999989</v>
      </c>
      <c r="E988" s="462">
        <f>D988*(1-'[5]Аудіосистеми AXIS'!$E$5)</f>
        <v>895.61999999999989</v>
      </c>
      <c r="F988" s="342" t="s">
        <v>8004</v>
      </c>
      <c r="G988" s="492"/>
    </row>
    <row r="989" spans="1:7" ht="12" hidden="1" customHeight="1" outlineLevel="1">
      <c r="A989" s="192" t="s">
        <v>1078</v>
      </c>
      <c r="B989" s="493" t="s">
        <v>1079</v>
      </c>
      <c r="C989" s="191" t="s">
        <v>20251</v>
      </c>
      <c r="D989" s="461">
        <v>895.61999999999989</v>
      </c>
      <c r="E989" s="462">
        <f>D989*(1-'[5]Аудіосистеми AXIS'!$E$5)</f>
        <v>895.61999999999989</v>
      </c>
      <c r="F989" s="342" t="s">
        <v>8004</v>
      </c>
      <c r="G989" s="492"/>
    </row>
    <row r="990" spans="1:7" ht="12" hidden="1" customHeight="1" outlineLevel="1">
      <c r="A990" s="424" t="s">
        <v>19575</v>
      </c>
      <c r="B990" s="465" t="s">
        <v>19576</v>
      </c>
      <c r="C990" s="189" t="s">
        <v>19577</v>
      </c>
      <c r="D990" s="461">
        <v>1999.62</v>
      </c>
      <c r="E990" s="462">
        <f>D990*(1-'[5]Аудіосистеми AXIS'!$E$5)</f>
        <v>1999.62</v>
      </c>
      <c r="F990" s="342" t="s">
        <v>8004</v>
      </c>
    </row>
    <row r="991" spans="1:7" ht="12" hidden="1" customHeight="1" outlineLevel="1">
      <c r="A991" s="192" t="s">
        <v>20686</v>
      </c>
      <c r="B991" s="510" t="s">
        <v>20687</v>
      </c>
      <c r="C991" s="191" t="s">
        <v>20688</v>
      </c>
      <c r="D991" s="461">
        <v>67.61999999999999</v>
      </c>
      <c r="E991" s="462">
        <f>D991*(1-'[5]Аудіосистеми AXIS'!$E$5)</f>
        <v>67.61999999999999</v>
      </c>
      <c r="F991" s="342" t="s">
        <v>8004</v>
      </c>
    </row>
    <row r="992" spans="1:7" ht="12" hidden="1" customHeight="1" outlineLevel="1">
      <c r="A992" s="173" t="s">
        <v>7760</v>
      </c>
      <c r="B992" s="37" t="s">
        <v>7761</v>
      </c>
      <c r="C992" s="191" t="s">
        <v>20105</v>
      </c>
      <c r="D992" s="461">
        <v>2068.62</v>
      </c>
      <c r="E992" s="462">
        <f>D992*(1-'[5]Аудіосистеми AXIS'!$E$5)</f>
        <v>2068.62</v>
      </c>
      <c r="F992" s="342" t="s">
        <v>8004</v>
      </c>
    </row>
    <row r="993" spans="1:7" ht="12" hidden="1" customHeight="1" outlineLevel="1">
      <c r="A993" s="424" t="s">
        <v>7786</v>
      </c>
      <c r="B993" s="465" t="s">
        <v>7787</v>
      </c>
      <c r="C993" s="189" t="s">
        <v>20154</v>
      </c>
      <c r="D993" s="461">
        <v>964.61999999999989</v>
      </c>
      <c r="E993" s="462">
        <f>D993*(1-$E$5)</f>
        <v>964.61999999999989</v>
      </c>
      <c r="F993" s="342" t="s">
        <v>8004</v>
      </c>
    </row>
    <row r="994" spans="1:7" ht="12" hidden="1" customHeight="1" outlineLevel="1">
      <c r="A994" s="424" t="s">
        <v>7788</v>
      </c>
      <c r="B994" s="465" t="s">
        <v>7789</v>
      </c>
      <c r="C994" s="189" t="s">
        <v>20155</v>
      </c>
      <c r="D994" s="461">
        <v>895.61999999999989</v>
      </c>
      <c r="E994" s="462">
        <f>D994*(1-$E$5)</f>
        <v>895.61999999999989</v>
      </c>
      <c r="F994" s="342" t="s">
        <v>8004</v>
      </c>
    </row>
    <row r="995" spans="1:7" ht="12" hidden="1" customHeight="1" outlineLevel="1">
      <c r="A995" s="188" t="s">
        <v>16029</v>
      </c>
      <c r="B995" s="460" t="s">
        <v>16030</v>
      </c>
      <c r="C995" s="189" t="s">
        <v>20096</v>
      </c>
      <c r="D995" s="461">
        <v>826.61999999999989</v>
      </c>
      <c r="E995" s="462">
        <f>D995*(1-$E$5)</f>
        <v>826.61999999999989</v>
      </c>
      <c r="F995" s="342" t="s">
        <v>8004</v>
      </c>
    </row>
    <row r="996" spans="1:7" ht="12" hidden="1" customHeight="1" outlineLevel="1">
      <c r="A996" s="188" t="s">
        <v>16027</v>
      </c>
      <c r="B996" s="460" t="s">
        <v>16028</v>
      </c>
      <c r="C996" s="189" t="s">
        <v>20095</v>
      </c>
      <c r="D996" s="461">
        <v>150.41999999999996</v>
      </c>
      <c r="E996" s="462">
        <f>D996*(1-$E$5)</f>
        <v>150.41999999999996</v>
      </c>
      <c r="F996" s="342" t="s">
        <v>8004</v>
      </c>
    </row>
    <row r="997" spans="1:7" ht="12" hidden="1" customHeight="1" outlineLevel="1">
      <c r="A997" s="192" t="s">
        <v>8440</v>
      </c>
      <c r="B997" s="493" t="s">
        <v>8441</v>
      </c>
      <c r="C997" s="191" t="s">
        <v>8442</v>
      </c>
      <c r="D997" s="461">
        <v>454.02</v>
      </c>
      <c r="E997" s="462">
        <f>D997*(1-'[5]Аудіосистеми AXIS'!$E$5)</f>
        <v>454.02</v>
      </c>
      <c r="F997" s="342" t="s">
        <v>8004</v>
      </c>
      <c r="G997" s="492"/>
    </row>
    <row r="998" spans="1:7" ht="13.8" hidden="1" customHeight="1" outlineLevel="1">
      <c r="A998" s="173" t="s">
        <v>8463</v>
      </c>
      <c r="B998" s="37" t="s">
        <v>8464</v>
      </c>
      <c r="C998" s="187" t="s">
        <v>20964</v>
      </c>
      <c r="D998" s="461">
        <v>895.61999999999989</v>
      </c>
      <c r="E998" s="462">
        <f>D998*(1-'[5]Рішення для запису відео'!$E$5)</f>
        <v>895.61999999999989</v>
      </c>
      <c r="F998" s="342" t="s">
        <v>8004</v>
      </c>
    </row>
    <row r="999" spans="1:7" ht="13.8" hidden="1" customHeight="1" outlineLevel="1">
      <c r="A999" s="173" t="s">
        <v>8461</v>
      </c>
      <c r="B999" s="37" t="s">
        <v>8462</v>
      </c>
      <c r="C999" s="189" t="s">
        <v>20963</v>
      </c>
      <c r="D999" s="461">
        <v>1171.6199999999999</v>
      </c>
      <c r="E999" s="462">
        <f>D999*(1-'[5]Рішення для запису відео'!$E$5)</f>
        <v>1171.6199999999999</v>
      </c>
      <c r="F999" s="342" t="s">
        <v>8004</v>
      </c>
    </row>
    <row r="1000" spans="1:7" ht="13.8" hidden="1" customHeight="1" outlineLevel="1">
      <c r="A1000" s="173" t="s">
        <v>17582</v>
      </c>
      <c r="B1000" s="37" t="s">
        <v>17583</v>
      </c>
      <c r="C1000" s="189" t="s">
        <v>20965</v>
      </c>
      <c r="D1000" s="461">
        <v>1585.62</v>
      </c>
      <c r="E1000" s="462">
        <f>D1000*(1-'[5]Рішення для запису відео'!$E$5)</f>
        <v>1585.62</v>
      </c>
      <c r="F1000" s="342" t="s">
        <v>8004</v>
      </c>
    </row>
    <row r="1001" spans="1:7" ht="13.8" hidden="1" customHeight="1" outlineLevel="1">
      <c r="A1001" s="190" t="s">
        <v>7075</v>
      </c>
      <c r="B1001" s="468" t="s">
        <v>7076</v>
      </c>
      <c r="C1001" s="189" t="s">
        <v>20160</v>
      </c>
      <c r="D1001" s="461">
        <v>1447.62</v>
      </c>
      <c r="E1001" s="462">
        <f>D1001*(1-$E$5)</f>
        <v>1447.62</v>
      </c>
      <c r="F1001" s="342" t="s">
        <v>8004</v>
      </c>
    </row>
    <row r="1002" spans="1:7" ht="13.8" hidden="1" customHeight="1" outlineLevel="1">
      <c r="A1002" s="173" t="s">
        <v>20731</v>
      </c>
      <c r="B1002" s="37" t="s">
        <v>20732</v>
      </c>
      <c r="C1002" s="191" t="s">
        <v>20733</v>
      </c>
      <c r="D1002" s="461">
        <v>81.419999999999987</v>
      </c>
      <c r="E1002" s="462">
        <f t="shared" ref="E1002:E1003" si="43">D1002*(1-$E$5)</f>
        <v>81.419999999999987</v>
      </c>
      <c r="F1002" s="342" t="s">
        <v>8004</v>
      </c>
    </row>
    <row r="1003" spans="1:7" ht="13.8" hidden="1" customHeight="1" outlineLevel="1">
      <c r="A1003" s="190" t="s">
        <v>7075</v>
      </c>
      <c r="B1003" s="465" t="s">
        <v>7076</v>
      </c>
      <c r="C1003" s="189" t="s">
        <v>20160</v>
      </c>
      <c r="D1003" s="461">
        <v>1447.62</v>
      </c>
      <c r="E1003" s="462">
        <f t="shared" si="43"/>
        <v>1447.62</v>
      </c>
      <c r="F1003" s="342" t="s">
        <v>8004</v>
      </c>
    </row>
    <row r="1004" spans="1:7" ht="14.4" hidden="1" customHeight="1" outlineLevel="1">
      <c r="A1004" s="192" t="s">
        <v>6598</v>
      </c>
      <c r="B1004" s="557" t="s">
        <v>6599</v>
      </c>
      <c r="C1004" s="191" t="s">
        <v>20402</v>
      </c>
      <c r="D1004" s="461">
        <v>164.21999999999997</v>
      </c>
      <c r="E1004" s="462">
        <f>D1004*(1-'[5]Аксесуари AXIS'!$E$5)</f>
        <v>164.21999999999997</v>
      </c>
      <c r="F1004" s="342" t="s">
        <v>8004</v>
      </c>
    </row>
    <row r="1005" spans="1:7" ht="14.4" hidden="1" customHeight="1" outlineLevel="1">
      <c r="A1005" s="173" t="s">
        <v>20212</v>
      </c>
      <c r="B1005" s="558" t="s">
        <v>20213</v>
      </c>
      <c r="C1005" s="559" t="s">
        <v>20214</v>
      </c>
      <c r="D1005" s="461">
        <v>38638.619999999995</v>
      </c>
      <c r="E1005" s="462">
        <f>D1005*(1-'[5]Аксесуари AXIS'!$E$5)</f>
        <v>38638.619999999995</v>
      </c>
      <c r="F1005" s="347" t="s">
        <v>8004</v>
      </c>
    </row>
    <row r="1006" spans="1:7" ht="14.4" hidden="1" customHeight="1" outlineLevel="1">
      <c r="A1006" s="190" t="s">
        <v>20766</v>
      </c>
      <c r="B1006" s="425" t="s">
        <v>20767</v>
      </c>
      <c r="C1006" s="189" t="s">
        <v>20768</v>
      </c>
      <c r="D1006" s="461">
        <v>288.41999999999996</v>
      </c>
      <c r="E1006" s="462">
        <f>D1006*(1-'[5]Аксесуари AXIS'!$E$5)</f>
        <v>288.41999999999996</v>
      </c>
      <c r="F1006" s="347" t="s">
        <v>8004</v>
      </c>
    </row>
    <row r="1007" spans="1:7" ht="13.2" hidden="1" customHeight="1" outlineLevel="1">
      <c r="A1007" s="173" t="s">
        <v>8463</v>
      </c>
      <c r="B1007" s="37" t="s">
        <v>8464</v>
      </c>
      <c r="C1007" s="187" t="s">
        <v>20964</v>
      </c>
      <c r="D1007" s="461">
        <v>895.61999999999989</v>
      </c>
      <c r="E1007" s="462">
        <f>D1007*(1-'[5]Рішення для запису відео'!$E$5)</f>
        <v>895.61999999999989</v>
      </c>
      <c r="F1007" s="347" t="s">
        <v>8004</v>
      </c>
    </row>
    <row r="1008" spans="1:7" ht="13.2" hidden="1" customHeight="1" outlineLevel="1">
      <c r="A1008" s="424" t="s">
        <v>7955</v>
      </c>
      <c r="B1008" s="465" t="s">
        <v>7956</v>
      </c>
      <c r="C1008" s="189" t="s">
        <v>20145</v>
      </c>
      <c r="D1008" s="461">
        <v>2344.62</v>
      </c>
      <c r="E1008" s="462">
        <f>D1008*(1-$E$5)</f>
        <v>2344.62</v>
      </c>
      <c r="F1008" s="347" t="s">
        <v>8004</v>
      </c>
    </row>
    <row r="1009" spans="1:47" ht="13.2" hidden="1" customHeight="1" outlineLevel="1">
      <c r="A1009" s="190" t="s">
        <v>8452</v>
      </c>
      <c r="B1009" s="465" t="s">
        <v>8453</v>
      </c>
      <c r="C1009" s="189" t="s">
        <v>8454</v>
      </c>
      <c r="D1009" s="461">
        <v>2344.62</v>
      </c>
      <c r="E1009" s="462">
        <f>D1009*(1-$E$5)</f>
        <v>2344.62</v>
      </c>
      <c r="F1009" s="347" t="s">
        <v>8004</v>
      </c>
    </row>
    <row r="1010" spans="1:47" ht="13.2" hidden="1" customHeight="1" outlineLevel="1">
      <c r="A1010" s="173" t="s">
        <v>8376</v>
      </c>
      <c r="B1010" s="65" t="s">
        <v>8377</v>
      </c>
      <c r="C1010" s="559" t="s">
        <v>8378</v>
      </c>
      <c r="D1010" s="461">
        <v>5932.62</v>
      </c>
      <c r="E1010" s="462">
        <f>D1010*(1-$E$5)</f>
        <v>5932.62</v>
      </c>
      <c r="F1010" s="347" t="s">
        <v>8004</v>
      </c>
    </row>
    <row r="1011" spans="1:47" s="530" customFormat="1" ht="13.2" hidden="1" customHeight="1" outlineLevel="1">
      <c r="A1011" s="173" t="s">
        <v>6629</v>
      </c>
      <c r="B1011" s="515" t="s">
        <v>6630</v>
      </c>
      <c r="C1011" s="109" t="s">
        <v>21106</v>
      </c>
      <c r="D1011" s="461">
        <v>412.62</v>
      </c>
      <c r="E1011" s="462">
        <f>D1011*(1-'[5]Рішення для запису відео'!$E$5)</f>
        <v>412.62</v>
      </c>
      <c r="F1011" s="347" t="s">
        <v>8004</v>
      </c>
      <c r="G1011" s="34"/>
      <c r="H1011" s="34"/>
      <c r="I1011" s="34"/>
      <c r="J1011" s="34"/>
      <c r="K1011" s="34"/>
      <c r="L1011" s="34"/>
      <c r="M1011" s="34"/>
      <c r="N1011" s="34"/>
      <c r="O1011" s="34"/>
      <c r="P1011" s="34"/>
      <c r="Q1011" s="34"/>
      <c r="R1011" s="34"/>
      <c r="S1011" s="34"/>
      <c r="T1011" s="34"/>
      <c r="U1011" s="34"/>
      <c r="V1011" s="34"/>
      <c r="W1011" s="34"/>
      <c r="X1011" s="34"/>
      <c r="Y1011" s="34"/>
      <c r="Z1011" s="34"/>
      <c r="AA1011" s="34"/>
      <c r="AB1011" s="34"/>
      <c r="AC1011" s="34"/>
      <c r="AD1011" s="34"/>
      <c r="AE1011" s="34"/>
      <c r="AF1011" s="34"/>
      <c r="AG1011" s="34"/>
      <c r="AH1011" s="34"/>
      <c r="AI1011" s="34"/>
      <c r="AJ1011" s="34"/>
      <c r="AK1011" s="34"/>
      <c r="AL1011" s="34"/>
      <c r="AM1011" s="34"/>
      <c r="AN1011" s="34"/>
      <c r="AO1011" s="34"/>
      <c r="AP1011" s="34"/>
      <c r="AQ1011" s="34"/>
      <c r="AR1011" s="34"/>
      <c r="AS1011" s="34"/>
      <c r="AT1011" s="34"/>
      <c r="AU1011" s="34"/>
    </row>
    <row r="1012" spans="1:47" s="478" customFormat="1" ht="14.4" hidden="1" customHeight="1" outlineLevel="1">
      <c r="A1012" s="805" t="s">
        <v>1070</v>
      </c>
      <c r="B1012" s="503" t="s">
        <v>1071</v>
      </c>
      <c r="C1012" s="504" t="s">
        <v>20277</v>
      </c>
      <c r="D1012" s="505">
        <v>109.01999999999998</v>
      </c>
      <c r="E1012" s="506">
        <f>D1012*(1-'[5]Контроль доступу AXIS'!$E$5)</f>
        <v>109.01999999999998</v>
      </c>
      <c r="F1012" s="347" t="s">
        <v>8004</v>
      </c>
    </row>
    <row r="1013" spans="1:47" ht="12.6" hidden="1" customHeight="1" outlineLevel="1">
      <c r="A1013" s="173" t="s">
        <v>16056</v>
      </c>
      <c r="B1013" s="37" t="s">
        <v>16057</v>
      </c>
      <c r="C1013" s="191" t="s">
        <v>16058</v>
      </c>
      <c r="D1013" s="461">
        <v>1516.62</v>
      </c>
      <c r="E1013" s="462">
        <f>D1013*(1-$E$5)</f>
        <v>1516.62</v>
      </c>
      <c r="F1013" s="347" t="s">
        <v>8004</v>
      </c>
    </row>
    <row r="1014" spans="1:47" s="478" customFormat="1" ht="12.6" hidden="1" customHeight="1" outlineLevel="1">
      <c r="A1014" s="173" t="s">
        <v>7433</v>
      </c>
      <c r="B1014" s="37" t="s">
        <v>22051</v>
      </c>
      <c r="C1014" s="109" t="s">
        <v>20262</v>
      </c>
      <c r="D1014" s="461">
        <v>1047.4199999999998</v>
      </c>
      <c r="E1014" s="462">
        <f>D1014*(1-$E$5)</f>
        <v>1047.4199999999998</v>
      </c>
      <c r="F1014" s="347" t="s">
        <v>8004</v>
      </c>
    </row>
    <row r="1015" spans="1:47" ht="12.6" hidden="1" customHeight="1" outlineLevel="1">
      <c r="A1015" s="424" t="s">
        <v>7805</v>
      </c>
      <c r="B1015" s="465" t="s">
        <v>7806</v>
      </c>
      <c r="C1015" s="189" t="s">
        <v>20146</v>
      </c>
      <c r="D1015" s="461">
        <v>1999.62</v>
      </c>
      <c r="E1015" s="462">
        <f>D1015*(1-$E$5)</f>
        <v>1999.62</v>
      </c>
      <c r="F1015" s="347" t="s">
        <v>8004</v>
      </c>
    </row>
    <row r="1016" spans="1:47" s="478" customFormat="1" ht="12.6" hidden="1" customHeight="1" outlineLevel="1">
      <c r="A1016" s="174" t="s">
        <v>7077</v>
      </c>
      <c r="B1016" s="465" t="s">
        <v>7078</v>
      </c>
      <c r="C1016" s="477" t="s">
        <v>21059</v>
      </c>
      <c r="D1016" s="461">
        <v>550.61999999999989</v>
      </c>
      <c r="E1016" s="462">
        <f>D1016*(1-$E$5)</f>
        <v>550.61999999999989</v>
      </c>
      <c r="F1016" s="347" t="s">
        <v>8004</v>
      </c>
      <c r="G1016" s="34"/>
      <c r="H1016" s="34"/>
      <c r="I1016" s="34"/>
      <c r="J1016" s="34"/>
      <c r="K1016" s="34"/>
      <c r="L1016" s="34"/>
      <c r="M1016" s="34"/>
      <c r="N1016" s="34"/>
      <c r="O1016" s="34"/>
      <c r="P1016" s="34"/>
      <c r="Q1016" s="34"/>
      <c r="R1016" s="34"/>
      <c r="S1016" s="34"/>
      <c r="T1016" s="34"/>
      <c r="U1016" s="34"/>
      <c r="V1016" s="34"/>
      <c r="W1016" s="34"/>
      <c r="X1016" s="34"/>
      <c r="Y1016" s="34"/>
      <c r="Z1016" s="34"/>
      <c r="AA1016" s="34"/>
      <c r="AB1016" s="34"/>
      <c r="AC1016" s="34"/>
      <c r="AD1016" s="34"/>
      <c r="AE1016" s="34"/>
      <c r="AF1016" s="34"/>
      <c r="AG1016" s="34"/>
      <c r="AH1016" s="34"/>
      <c r="AI1016" s="34"/>
      <c r="AJ1016" s="34"/>
      <c r="AK1016" s="34"/>
      <c r="AL1016" s="34"/>
      <c r="AM1016" s="34"/>
      <c r="AN1016" s="34"/>
      <c r="AO1016" s="34"/>
      <c r="AP1016" s="34"/>
      <c r="AQ1016" s="34"/>
      <c r="AR1016" s="34"/>
    </row>
    <row r="1017" spans="1:47" ht="13.8" hidden="1" customHeight="1" outlineLevel="1">
      <c r="A1017" s="173" t="s">
        <v>21098</v>
      </c>
      <c r="B1017" s="37" t="s">
        <v>21099</v>
      </c>
      <c r="C1017" s="189" t="s">
        <v>21100</v>
      </c>
      <c r="D1017" s="461">
        <v>2206.62</v>
      </c>
      <c r="E1017" s="462">
        <f>D1017*(1-'[5]Рішення для запису відео'!$E$5)</f>
        <v>2206.62</v>
      </c>
      <c r="F1017" s="347" t="s">
        <v>8004</v>
      </c>
    </row>
    <row r="1018" spans="1:47" ht="13.8" hidden="1" customHeight="1" outlineLevel="1">
      <c r="A1018" s="173" t="s">
        <v>21050</v>
      </c>
      <c r="B1018" s="68" t="s">
        <v>21051</v>
      </c>
      <c r="C1018" s="191" t="s">
        <v>21052</v>
      </c>
      <c r="D1018" s="461">
        <v>5932.62</v>
      </c>
      <c r="E1018" s="462">
        <f>D1018*(1-$E$5)</f>
        <v>5932.62</v>
      </c>
      <c r="F1018" s="347" t="s">
        <v>8004</v>
      </c>
    </row>
    <row r="1019" spans="1:47" ht="13.8" hidden="1" customHeight="1" outlineLevel="1">
      <c r="A1019" s="192" t="s">
        <v>20526</v>
      </c>
      <c r="B1019" s="510" t="s">
        <v>20527</v>
      </c>
      <c r="C1019" s="191" t="s">
        <v>20528</v>
      </c>
      <c r="D1019" s="461">
        <v>136.61999999999998</v>
      </c>
      <c r="E1019" s="462">
        <f>D1019*(1-'[5]Аксесуари AXIS'!$E$5)</f>
        <v>136.61999999999998</v>
      </c>
      <c r="F1019" s="347" t="s">
        <v>8004</v>
      </c>
    </row>
    <row r="1020" spans="1:47" ht="14.4" hidden="1" customHeight="1" outlineLevel="1">
      <c r="A1020" s="190" t="s">
        <v>16876</v>
      </c>
      <c r="B1020" s="332" t="s">
        <v>16877</v>
      </c>
      <c r="C1020" s="189" t="s">
        <v>16878</v>
      </c>
      <c r="D1020" s="461">
        <v>126.95999999999998</v>
      </c>
      <c r="E1020" s="462">
        <f>D1020*(1-'[5]Аксесуари AXIS'!$E$5)</f>
        <v>126.95999999999998</v>
      </c>
      <c r="F1020" s="347" t="s">
        <v>8004</v>
      </c>
    </row>
    <row r="1021" spans="1:47" ht="13.8" hidden="1" customHeight="1" outlineLevel="1">
      <c r="A1021" s="173" t="s">
        <v>6584</v>
      </c>
      <c r="B1021" s="37" t="s">
        <v>6583</v>
      </c>
      <c r="C1021" s="191" t="s">
        <v>22361</v>
      </c>
      <c r="D1021" s="461">
        <v>8789.2199999999993</v>
      </c>
      <c r="E1021" s="462">
        <f t="shared" ref="E1021:E1031" si="44">D1021*(1-$E$5)</f>
        <v>8789.2199999999993</v>
      </c>
      <c r="F1021" s="347" t="s">
        <v>8004</v>
      </c>
    </row>
    <row r="1022" spans="1:47" ht="13.8" hidden="1" customHeight="1" outlineLevel="1">
      <c r="A1022" s="173" t="s">
        <v>6582</v>
      </c>
      <c r="B1022" s="37" t="s">
        <v>6581</v>
      </c>
      <c r="C1022" s="187" t="s">
        <v>22361</v>
      </c>
      <c r="D1022" s="461">
        <v>7450.62</v>
      </c>
      <c r="E1022" s="462">
        <f t="shared" si="44"/>
        <v>7450.62</v>
      </c>
      <c r="F1022" s="347" t="s">
        <v>8004</v>
      </c>
    </row>
    <row r="1023" spans="1:47" ht="13.8" hidden="1" customHeight="1" outlineLevel="1">
      <c r="A1023" s="173" t="s">
        <v>6578</v>
      </c>
      <c r="B1023" s="37" t="s">
        <v>6577</v>
      </c>
      <c r="C1023" s="187" t="s">
        <v>22361</v>
      </c>
      <c r="D1023" s="461">
        <v>8044.0199999999995</v>
      </c>
      <c r="E1023" s="462">
        <f t="shared" si="44"/>
        <v>8044.0199999999995</v>
      </c>
      <c r="F1023" s="347" t="s">
        <v>8004</v>
      </c>
    </row>
    <row r="1024" spans="1:47" ht="13.8" hidden="1" customHeight="1" outlineLevel="1">
      <c r="A1024" s="173" t="s">
        <v>6576</v>
      </c>
      <c r="B1024" s="37" t="s">
        <v>6575</v>
      </c>
      <c r="C1024" s="187" t="s">
        <v>22361</v>
      </c>
      <c r="D1024" s="461">
        <v>12142.619999999999</v>
      </c>
      <c r="E1024" s="462">
        <f t="shared" si="44"/>
        <v>12142.619999999999</v>
      </c>
      <c r="F1024" s="347" t="s">
        <v>8004</v>
      </c>
    </row>
    <row r="1025" spans="1:6" ht="13.8" hidden="1" customHeight="1" outlineLevel="1">
      <c r="A1025" s="173" t="s">
        <v>6574</v>
      </c>
      <c r="B1025" s="37" t="s">
        <v>6573</v>
      </c>
      <c r="C1025" s="191" t="s">
        <v>22361</v>
      </c>
      <c r="D1025" s="461">
        <v>9686.2199999999975</v>
      </c>
      <c r="E1025" s="462">
        <f t="shared" si="44"/>
        <v>9686.2199999999975</v>
      </c>
      <c r="F1025" s="347" t="s">
        <v>8004</v>
      </c>
    </row>
    <row r="1026" spans="1:6" ht="13.8" hidden="1" customHeight="1" outlineLevel="1">
      <c r="A1026" s="173" t="s">
        <v>6572</v>
      </c>
      <c r="B1026" s="37" t="s">
        <v>6571</v>
      </c>
      <c r="C1026" s="191" t="s">
        <v>22361</v>
      </c>
      <c r="D1026" s="461">
        <v>12515.219999999998</v>
      </c>
      <c r="E1026" s="462">
        <f t="shared" si="44"/>
        <v>12515.219999999998</v>
      </c>
      <c r="F1026" s="347" t="s">
        <v>8004</v>
      </c>
    </row>
    <row r="1027" spans="1:6" ht="13.8" hidden="1" customHeight="1" outlineLevel="1">
      <c r="A1027" s="188" t="s">
        <v>8013</v>
      </c>
      <c r="B1027" s="460" t="s">
        <v>8014</v>
      </c>
      <c r="C1027" s="189" t="s">
        <v>22361</v>
      </c>
      <c r="D1027" s="461">
        <v>7740.4199999999992</v>
      </c>
      <c r="E1027" s="462">
        <f t="shared" si="44"/>
        <v>7740.4199999999992</v>
      </c>
      <c r="F1027" s="347" t="s">
        <v>8004</v>
      </c>
    </row>
    <row r="1028" spans="1:6" ht="16.8" hidden="1" customHeight="1" outlineLevel="1">
      <c r="A1028" s="173" t="s">
        <v>19815</v>
      </c>
      <c r="B1028" s="65" t="s">
        <v>19816</v>
      </c>
      <c r="C1028" s="559" t="s">
        <v>19817</v>
      </c>
      <c r="D1028" s="461">
        <v>22768.62</v>
      </c>
      <c r="E1028" s="462">
        <f t="shared" si="44"/>
        <v>22768.62</v>
      </c>
      <c r="F1028" s="347" t="s">
        <v>8004</v>
      </c>
    </row>
    <row r="1029" spans="1:6" s="67" customFormat="1" ht="15" hidden="1" customHeight="1" outlineLevel="1">
      <c r="A1029" s="173" t="s">
        <v>8446</v>
      </c>
      <c r="B1029" s="37" t="s">
        <v>8447</v>
      </c>
      <c r="C1029" s="120" t="s">
        <v>8448</v>
      </c>
      <c r="D1029" s="461">
        <v>688.61999999999989</v>
      </c>
      <c r="E1029" s="462">
        <f t="shared" si="44"/>
        <v>688.61999999999989</v>
      </c>
      <c r="F1029" s="347" t="s">
        <v>8004</v>
      </c>
    </row>
    <row r="1030" spans="1:6" ht="15" hidden="1" customHeight="1" outlineLevel="1">
      <c r="A1030" s="190" t="s">
        <v>8449</v>
      </c>
      <c r="B1030" s="68" t="s">
        <v>8450</v>
      </c>
      <c r="C1030" s="120" t="s">
        <v>8451</v>
      </c>
      <c r="D1030" s="461">
        <v>992.21999999999991</v>
      </c>
      <c r="E1030" s="462">
        <f t="shared" si="44"/>
        <v>992.21999999999991</v>
      </c>
      <c r="F1030" s="347" t="s">
        <v>8004</v>
      </c>
    </row>
    <row r="1031" spans="1:6" ht="13.8" hidden="1" customHeight="1" outlineLevel="1">
      <c r="A1031" s="190" t="s">
        <v>19396</v>
      </c>
      <c r="B1031" s="68" t="s">
        <v>19397</v>
      </c>
      <c r="C1031" s="120" t="s">
        <v>19398</v>
      </c>
      <c r="D1031" s="461">
        <v>964.61999999999989</v>
      </c>
      <c r="E1031" s="462">
        <f t="shared" si="44"/>
        <v>964.61999999999989</v>
      </c>
      <c r="F1031" s="347" t="s">
        <v>8004</v>
      </c>
    </row>
    <row r="1032" spans="1:6" ht="13.2" hidden="1" customHeight="1" outlineLevel="1">
      <c r="A1032" s="190" t="s">
        <v>7873</v>
      </c>
      <c r="B1032" s="465" t="s">
        <v>7874</v>
      </c>
      <c r="C1032" s="189" t="s">
        <v>20811</v>
      </c>
      <c r="D1032" s="461">
        <v>619.61999999999989</v>
      </c>
      <c r="E1032" s="462">
        <f>D1032*(1-'[5]Аксесуари AXIS'!$E$5)</f>
        <v>619.61999999999989</v>
      </c>
      <c r="F1032" s="347" t="s">
        <v>8004</v>
      </c>
    </row>
    <row r="1033" spans="1:6" ht="13.2" hidden="1" customHeight="1" outlineLevel="1">
      <c r="A1033" s="190" t="s">
        <v>20812</v>
      </c>
      <c r="B1033" s="465" t="s">
        <v>20813</v>
      </c>
      <c r="C1033" s="189" t="s">
        <v>20814</v>
      </c>
      <c r="D1033" s="461">
        <v>868.01999999999987</v>
      </c>
      <c r="E1033" s="462">
        <f>D1033*(1-'[5]Аксесуари AXIS'!$E$5)</f>
        <v>868.01999999999987</v>
      </c>
      <c r="F1033" s="347" t="s">
        <v>8004</v>
      </c>
    </row>
    <row r="1034" spans="1:6" ht="13.2" hidden="1" customHeight="1" outlineLevel="1">
      <c r="A1034" s="190" t="s">
        <v>491</v>
      </c>
      <c r="B1034" s="465" t="s">
        <v>492</v>
      </c>
      <c r="C1034" s="189" t="s">
        <v>20815</v>
      </c>
      <c r="D1034" s="461">
        <v>2119.6799999999998</v>
      </c>
      <c r="E1034" s="462">
        <f>D1034*(1-'[5]Аксесуари AXIS'!$E$5)</f>
        <v>2119.6799999999998</v>
      </c>
      <c r="F1034" s="347" t="s">
        <v>8004</v>
      </c>
    </row>
    <row r="1035" spans="1:6" s="478" customFormat="1" ht="15" hidden="1" customHeight="1" outlineLevel="1">
      <c r="A1035" s="173" t="s">
        <v>947</v>
      </c>
      <c r="B1035" s="37" t="s">
        <v>948</v>
      </c>
      <c r="C1035" s="109" t="s">
        <v>20269</v>
      </c>
      <c r="D1035" s="461">
        <v>1171.6199999999999</v>
      </c>
      <c r="E1035" s="462">
        <f>D1035*(1-'[5]Контроль доступу AXIS'!$E$5)</f>
        <v>1171.6199999999999</v>
      </c>
      <c r="F1035" s="347" t="s">
        <v>8004</v>
      </c>
    </row>
    <row r="1036" spans="1:6" ht="14.4" hidden="1" customHeight="1" outlineLevel="1">
      <c r="A1036" s="173" t="s">
        <v>16862</v>
      </c>
      <c r="B1036" s="465" t="s">
        <v>16863</v>
      </c>
      <c r="C1036" s="189" t="s">
        <v>16864</v>
      </c>
      <c r="D1036" s="461">
        <v>6760.62</v>
      </c>
      <c r="E1036" s="462">
        <f>D1036*(1-$E$5)</f>
        <v>6760.62</v>
      </c>
      <c r="F1036" s="347" t="s">
        <v>8004</v>
      </c>
    </row>
    <row r="1037" spans="1:6" ht="15" hidden="1" customHeight="1" outlineLevel="1">
      <c r="A1037" s="173" t="s">
        <v>7094</v>
      </c>
      <c r="B1037" s="37" t="s">
        <v>7095</v>
      </c>
      <c r="C1037" s="492" t="s">
        <v>20755</v>
      </c>
      <c r="D1037" s="461">
        <v>288.41999999999996</v>
      </c>
      <c r="E1037" s="462">
        <f t="shared" ref="E1037:E1050" si="45">D1037*(1-$E$5)</f>
        <v>288.41999999999996</v>
      </c>
      <c r="F1037" s="347" t="s">
        <v>8004</v>
      </c>
    </row>
    <row r="1038" spans="1:6" ht="14.4" hidden="1" customHeight="1" outlineLevel="1">
      <c r="A1038" s="424" t="s">
        <v>7429</v>
      </c>
      <c r="B1038" s="465" t="s">
        <v>7430</v>
      </c>
      <c r="C1038" s="120" t="s">
        <v>20140</v>
      </c>
      <c r="D1038" s="461">
        <v>1268.2199999999998</v>
      </c>
      <c r="E1038" s="462">
        <f t="shared" si="45"/>
        <v>1268.2199999999998</v>
      </c>
      <c r="F1038" s="347" t="s">
        <v>8004</v>
      </c>
    </row>
    <row r="1039" spans="1:6" ht="15" hidden="1" customHeight="1" outlineLevel="1">
      <c r="A1039" s="173" t="s">
        <v>20215</v>
      </c>
      <c r="B1039" s="558" t="s">
        <v>20216</v>
      </c>
      <c r="C1039" s="559" t="s">
        <v>20217</v>
      </c>
      <c r="D1039" s="461">
        <v>37258.619999999995</v>
      </c>
      <c r="E1039" s="462">
        <f t="shared" si="45"/>
        <v>37258.619999999995</v>
      </c>
      <c r="F1039" s="347" t="s">
        <v>8004</v>
      </c>
    </row>
    <row r="1040" spans="1:6" ht="15" hidden="1" customHeight="1" outlineLevel="1">
      <c r="A1040" s="173" t="s">
        <v>20218</v>
      </c>
      <c r="B1040" s="558" t="s">
        <v>20219</v>
      </c>
      <c r="C1040" s="559" t="s">
        <v>20220</v>
      </c>
      <c r="D1040" s="461">
        <v>38638.619999999995</v>
      </c>
      <c r="E1040" s="462">
        <f t="shared" si="45"/>
        <v>38638.619999999995</v>
      </c>
      <c r="F1040" s="347" t="s">
        <v>8004</v>
      </c>
    </row>
    <row r="1041" spans="1:44" ht="13.2" hidden="1" customHeight="1" outlineLevel="1">
      <c r="A1041" s="173" t="s">
        <v>20203</v>
      </c>
      <c r="B1041" s="558" t="s">
        <v>20204</v>
      </c>
      <c r="C1041" s="559" t="s">
        <v>20205</v>
      </c>
      <c r="D1041" s="461">
        <v>37258.619999999995</v>
      </c>
      <c r="E1041" s="462">
        <f t="shared" si="45"/>
        <v>37258.619999999995</v>
      </c>
      <c r="F1041" s="347" t="s">
        <v>8004</v>
      </c>
    </row>
    <row r="1042" spans="1:44" ht="13.2" hidden="1" customHeight="1" outlineLevel="1">
      <c r="A1042" s="173" t="s">
        <v>20206</v>
      </c>
      <c r="B1042" s="558" t="s">
        <v>20207</v>
      </c>
      <c r="C1042" s="559" t="s">
        <v>20208</v>
      </c>
      <c r="D1042" s="461">
        <v>38638.619999999995</v>
      </c>
      <c r="E1042" s="462">
        <f t="shared" si="45"/>
        <v>38638.619999999995</v>
      </c>
      <c r="F1042" s="347" t="s">
        <v>8004</v>
      </c>
    </row>
    <row r="1043" spans="1:44" ht="13.2" hidden="1" customHeight="1" outlineLevel="1">
      <c r="A1043" s="173" t="s">
        <v>20209</v>
      </c>
      <c r="B1043" s="558" t="s">
        <v>20210</v>
      </c>
      <c r="C1043" s="559" t="s">
        <v>20211</v>
      </c>
      <c r="D1043" s="461">
        <v>37258.619999999995</v>
      </c>
      <c r="E1043" s="462">
        <f t="shared" si="45"/>
        <v>37258.619999999995</v>
      </c>
      <c r="F1043" s="347" t="s">
        <v>8004</v>
      </c>
    </row>
    <row r="1044" spans="1:44" ht="16.8" hidden="1" customHeight="1" outlineLevel="1">
      <c r="A1044" s="173" t="s">
        <v>160</v>
      </c>
      <c r="B1044" s="37" t="s">
        <v>358</v>
      </c>
      <c r="C1044" s="477" t="s">
        <v>20245</v>
      </c>
      <c r="D1044" s="461">
        <v>440</v>
      </c>
      <c r="E1044" s="462">
        <f t="shared" si="45"/>
        <v>440</v>
      </c>
      <c r="F1044" s="347" t="s">
        <v>8004</v>
      </c>
    </row>
    <row r="1045" spans="1:44" ht="14.4" hidden="1" customHeight="1" outlineLevel="1">
      <c r="A1045" s="424" t="s">
        <v>931</v>
      </c>
      <c r="B1045" s="465" t="s">
        <v>932</v>
      </c>
      <c r="C1045" s="189" t="s">
        <v>20157</v>
      </c>
      <c r="D1045" s="461">
        <v>1861.62</v>
      </c>
      <c r="E1045" s="462">
        <f t="shared" si="45"/>
        <v>1861.62</v>
      </c>
      <c r="F1045" s="347" t="s">
        <v>8004</v>
      </c>
    </row>
    <row r="1046" spans="1:44" ht="14.4" hidden="1" customHeight="1" outlineLevel="1">
      <c r="A1046" s="424" t="s">
        <v>933</v>
      </c>
      <c r="B1046" s="465" t="s">
        <v>934</v>
      </c>
      <c r="C1046" s="189" t="s">
        <v>20158</v>
      </c>
      <c r="D1046" s="461">
        <v>2137.62</v>
      </c>
      <c r="E1046" s="462">
        <f t="shared" si="45"/>
        <v>2137.62</v>
      </c>
      <c r="F1046" s="347" t="s">
        <v>8004</v>
      </c>
    </row>
    <row r="1047" spans="1:44" ht="16.2" hidden="1" customHeight="1" outlineLevel="1">
      <c r="A1047" s="173" t="s">
        <v>7067</v>
      </c>
      <c r="B1047" s="68" t="s">
        <v>7068</v>
      </c>
      <c r="C1047" s="191" t="s">
        <v>19937</v>
      </c>
      <c r="D1047" s="461">
        <v>5380.62</v>
      </c>
      <c r="E1047" s="462">
        <f t="shared" si="45"/>
        <v>5380.62</v>
      </c>
      <c r="F1047" s="347" t="s">
        <v>8004</v>
      </c>
    </row>
    <row r="1048" spans="1:44" ht="16.2" hidden="1" customHeight="1" outlineLevel="1">
      <c r="A1048" s="173" t="s">
        <v>7069</v>
      </c>
      <c r="B1048" s="68" t="s">
        <v>7070</v>
      </c>
      <c r="C1048" s="191" t="s">
        <v>19938</v>
      </c>
      <c r="D1048" s="461">
        <v>7864.62</v>
      </c>
      <c r="E1048" s="462">
        <f t="shared" si="45"/>
        <v>7864.62</v>
      </c>
      <c r="F1048" s="347" t="s">
        <v>8004</v>
      </c>
    </row>
    <row r="1049" spans="1:44" ht="13.2" hidden="1" customHeight="1" outlineLevel="1">
      <c r="A1049" s="192" t="s">
        <v>1080</v>
      </c>
      <c r="B1049" s="493" t="s">
        <v>1081</v>
      </c>
      <c r="C1049" s="191" t="s">
        <v>20252</v>
      </c>
      <c r="D1049" s="461">
        <v>401.58</v>
      </c>
      <c r="E1049" s="462">
        <f t="shared" si="45"/>
        <v>401.58</v>
      </c>
      <c r="F1049" s="347" t="s">
        <v>8004</v>
      </c>
      <c r="G1049" s="492"/>
      <c r="H1049" s="492"/>
    </row>
    <row r="1050" spans="1:44" ht="14.4" hidden="1" customHeight="1" outlineLevel="1">
      <c r="A1050" s="188" t="s">
        <v>921</v>
      </c>
      <c r="B1050" s="460" t="s">
        <v>922</v>
      </c>
      <c r="C1050" s="189" t="s">
        <v>20100</v>
      </c>
      <c r="D1050" s="461">
        <v>440.21999999999997</v>
      </c>
      <c r="E1050" s="462">
        <f t="shared" si="45"/>
        <v>440.21999999999997</v>
      </c>
      <c r="F1050" s="347" t="s">
        <v>8004</v>
      </c>
    </row>
    <row r="1051" spans="1:44" s="478" customFormat="1" ht="14.4" hidden="1" customHeight="1" outlineLevel="1">
      <c r="A1051" s="173" t="s">
        <v>185</v>
      </c>
      <c r="B1051" s="465" t="s">
        <v>93</v>
      </c>
      <c r="C1051" s="187" t="s">
        <v>20878</v>
      </c>
      <c r="D1051" s="461">
        <v>1447.62</v>
      </c>
      <c r="E1051" s="462">
        <f>D1051*(1-'[5]Аксесуари AXIS'!$E$5)</f>
        <v>1447.62</v>
      </c>
      <c r="F1051" s="347" t="s">
        <v>8004</v>
      </c>
      <c r="G1051" s="34"/>
      <c r="H1051" s="34"/>
      <c r="I1051" s="34"/>
      <c r="J1051" s="34"/>
      <c r="K1051" s="34"/>
      <c r="L1051" s="34"/>
      <c r="M1051" s="34"/>
      <c r="N1051" s="34"/>
      <c r="O1051" s="34"/>
      <c r="P1051" s="34"/>
      <c r="Q1051" s="34"/>
      <c r="R1051" s="34"/>
      <c r="S1051" s="34"/>
      <c r="T1051" s="34"/>
      <c r="U1051" s="34"/>
      <c r="V1051" s="34"/>
      <c r="W1051" s="34"/>
      <c r="X1051" s="34"/>
      <c r="Y1051" s="34"/>
      <c r="Z1051" s="34"/>
      <c r="AA1051" s="34"/>
      <c r="AB1051" s="34"/>
      <c r="AC1051" s="34"/>
      <c r="AD1051" s="34"/>
      <c r="AE1051" s="34"/>
      <c r="AF1051" s="34"/>
      <c r="AG1051" s="34"/>
      <c r="AH1051" s="34"/>
      <c r="AI1051" s="34"/>
      <c r="AJ1051" s="34"/>
      <c r="AK1051" s="34"/>
      <c r="AL1051" s="34"/>
      <c r="AM1051" s="34"/>
      <c r="AN1051" s="34"/>
      <c r="AO1051" s="34"/>
      <c r="AP1051" s="34"/>
      <c r="AQ1051" s="34"/>
      <c r="AR1051" s="34"/>
    </row>
    <row r="1052" spans="1:44" s="40" customFormat="1" ht="14.4" hidden="1" customHeight="1" outlineLevel="1">
      <c r="A1052" s="188" t="s">
        <v>94</v>
      </c>
      <c r="B1052" s="512" t="s">
        <v>95</v>
      </c>
      <c r="C1052" s="513" t="s">
        <v>20879</v>
      </c>
      <c r="D1052" s="461">
        <v>520.25999999999988</v>
      </c>
      <c r="E1052" s="462">
        <f>D1052*(1-'[5]Аксесуари AXIS'!$E$5)</f>
        <v>520.25999999999988</v>
      </c>
      <c r="F1052" s="347" t="s">
        <v>8004</v>
      </c>
      <c r="G1052" s="34"/>
      <c r="H1052" s="34"/>
      <c r="I1052" s="34"/>
      <c r="J1052" s="34"/>
      <c r="K1052" s="34"/>
      <c r="L1052" s="34"/>
      <c r="M1052" s="34"/>
      <c r="N1052" s="34"/>
      <c r="O1052" s="34"/>
      <c r="P1052" s="34"/>
      <c r="Q1052" s="34"/>
      <c r="R1052" s="34"/>
      <c r="S1052" s="34"/>
      <c r="T1052" s="34"/>
      <c r="U1052" s="34"/>
      <c r="V1052" s="34"/>
      <c r="W1052" s="34"/>
      <c r="X1052" s="34"/>
      <c r="Y1052" s="34"/>
      <c r="Z1052" s="34"/>
      <c r="AA1052" s="34"/>
      <c r="AB1052" s="34"/>
      <c r="AC1052" s="34"/>
      <c r="AD1052" s="34"/>
      <c r="AE1052" s="34"/>
      <c r="AF1052" s="34"/>
      <c r="AG1052" s="34"/>
      <c r="AH1052" s="34"/>
      <c r="AI1052" s="34"/>
    </row>
    <row r="1053" spans="1:44" s="40" customFormat="1" ht="14.4" hidden="1" customHeight="1" outlineLevel="1">
      <c r="A1053" s="190" t="s">
        <v>96</v>
      </c>
      <c r="B1053" s="516" t="s">
        <v>97</v>
      </c>
      <c r="C1053" s="189" t="s">
        <v>20880</v>
      </c>
      <c r="D1053" s="461">
        <v>543.71999999999991</v>
      </c>
      <c r="E1053" s="462">
        <f>D1053*(1-'[5]Аксесуари AXIS'!$E$5)</f>
        <v>543.71999999999991</v>
      </c>
      <c r="F1053" s="347" t="s">
        <v>8004</v>
      </c>
      <c r="G1053" s="34"/>
      <c r="H1053" s="34"/>
      <c r="I1053" s="34"/>
      <c r="J1053" s="34"/>
      <c r="K1053" s="34"/>
      <c r="L1053" s="34"/>
      <c r="M1053" s="34"/>
      <c r="N1053" s="34"/>
      <c r="O1053" s="34"/>
      <c r="P1053" s="34"/>
      <c r="Q1053" s="34"/>
      <c r="R1053" s="34"/>
      <c r="S1053" s="34"/>
      <c r="T1053" s="34"/>
      <c r="U1053" s="34"/>
      <c r="V1053" s="34"/>
      <c r="W1053" s="34"/>
      <c r="X1053" s="34"/>
      <c r="Y1053" s="34"/>
      <c r="Z1053" s="34"/>
      <c r="AA1053" s="34"/>
      <c r="AB1053" s="34"/>
      <c r="AC1053" s="34"/>
      <c r="AD1053" s="34"/>
      <c r="AE1053" s="34"/>
      <c r="AF1053" s="34"/>
      <c r="AG1053" s="34"/>
      <c r="AH1053" s="34"/>
      <c r="AI1053" s="34"/>
    </row>
    <row r="1054" spans="1:44" s="40" customFormat="1" ht="14.4" hidden="1" customHeight="1" outlineLevel="1">
      <c r="A1054" s="190" t="s">
        <v>98</v>
      </c>
      <c r="B1054" s="516" t="s">
        <v>151</v>
      </c>
      <c r="C1054" s="189" t="s">
        <v>20881</v>
      </c>
      <c r="D1054" s="461">
        <v>496.79999999999995</v>
      </c>
      <c r="E1054" s="462">
        <f>D1054*(1-'[5]Аксесуари AXIS'!$E$5)</f>
        <v>496.79999999999995</v>
      </c>
      <c r="F1054" s="347" t="s">
        <v>8004</v>
      </c>
      <c r="G1054" s="34"/>
      <c r="H1054" s="34"/>
      <c r="I1054" s="34"/>
      <c r="J1054" s="34"/>
      <c r="K1054" s="34"/>
      <c r="L1054" s="34"/>
      <c r="M1054" s="34"/>
      <c r="N1054" s="34"/>
      <c r="O1054" s="34"/>
      <c r="P1054" s="34"/>
      <c r="Q1054" s="34"/>
      <c r="R1054" s="34"/>
      <c r="S1054" s="34"/>
      <c r="T1054" s="34"/>
      <c r="U1054" s="34"/>
      <c r="V1054" s="34"/>
      <c r="W1054" s="34"/>
      <c r="X1054" s="34"/>
      <c r="Y1054" s="34"/>
      <c r="Z1054" s="34"/>
      <c r="AA1054" s="34"/>
      <c r="AB1054" s="34"/>
      <c r="AC1054" s="34"/>
      <c r="AD1054" s="34"/>
      <c r="AE1054" s="34"/>
      <c r="AF1054" s="34"/>
      <c r="AG1054" s="34"/>
      <c r="AH1054" s="34"/>
      <c r="AI1054" s="34"/>
    </row>
    <row r="1055" spans="1:44" s="67" customFormat="1" ht="14.4" hidden="1" customHeight="1" outlineLevel="1">
      <c r="A1055" s="173" t="s">
        <v>195</v>
      </c>
      <c r="B1055" s="37" t="s">
        <v>196</v>
      </c>
      <c r="C1055" s="120" t="s">
        <v>7773</v>
      </c>
      <c r="D1055" s="461">
        <v>300</v>
      </c>
      <c r="E1055" s="462">
        <f t="shared" ref="E1055:E1076" si="46">D1055*(1-$E$5)</f>
        <v>300</v>
      </c>
      <c r="F1055" s="347" t="s">
        <v>8004</v>
      </c>
    </row>
    <row r="1056" spans="1:44" ht="14.4" hidden="1" customHeight="1" outlineLevel="1">
      <c r="A1056" s="424" t="s">
        <v>7053</v>
      </c>
      <c r="B1056" s="465" t="s">
        <v>7054</v>
      </c>
      <c r="C1056" s="189" t="s">
        <v>21039</v>
      </c>
      <c r="D1056" s="461">
        <v>661.01999999999987</v>
      </c>
      <c r="E1056" s="462">
        <f t="shared" si="46"/>
        <v>661.01999999999987</v>
      </c>
      <c r="F1056" s="347" t="s">
        <v>8004</v>
      </c>
    </row>
    <row r="1057" spans="1:6" ht="14.4" hidden="1" customHeight="1" outlineLevel="1">
      <c r="A1057" s="424" t="s">
        <v>7055</v>
      </c>
      <c r="B1057" s="465" t="s">
        <v>7056</v>
      </c>
      <c r="C1057" s="189" t="s">
        <v>20147</v>
      </c>
      <c r="D1057" s="461">
        <v>661.01999999999987</v>
      </c>
      <c r="E1057" s="462">
        <f t="shared" si="46"/>
        <v>661.01999999999987</v>
      </c>
      <c r="F1057" s="347" t="s">
        <v>8004</v>
      </c>
    </row>
    <row r="1058" spans="1:6" ht="14.4" hidden="1" customHeight="1" outlineLevel="1">
      <c r="A1058" s="424" t="s">
        <v>7057</v>
      </c>
      <c r="B1058" s="465" t="s">
        <v>7058</v>
      </c>
      <c r="C1058" s="189" t="s">
        <v>20148</v>
      </c>
      <c r="D1058" s="461">
        <v>812.81999999999994</v>
      </c>
      <c r="E1058" s="462">
        <f t="shared" si="46"/>
        <v>812.81999999999994</v>
      </c>
      <c r="F1058" s="347" t="s">
        <v>8004</v>
      </c>
    </row>
    <row r="1059" spans="1:6" ht="14.4" hidden="1" customHeight="1" outlineLevel="1">
      <c r="A1059" s="424" t="s">
        <v>7059</v>
      </c>
      <c r="B1059" s="465" t="s">
        <v>7060</v>
      </c>
      <c r="C1059" s="189" t="s">
        <v>20149</v>
      </c>
      <c r="D1059" s="461">
        <v>812.81999999999994</v>
      </c>
      <c r="E1059" s="462">
        <f t="shared" si="46"/>
        <v>812.81999999999994</v>
      </c>
      <c r="F1059" s="347" t="s">
        <v>8004</v>
      </c>
    </row>
    <row r="1060" spans="1:6" ht="14.4" hidden="1" customHeight="1" outlineLevel="1">
      <c r="A1060" s="188" t="s">
        <v>752</v>
      </c>
      <c r="B1060" s="460" t="s">
        <v>753</v>
      </c>
      <c r="C1060" s="196" t="s">
        <v>20111</v>
      </c>
      <c r="D1060" s="461">
        <v>592.01999999999987</v>
      </c>
      <c r="E1060" s="462">
        <f t="shared" si="46"/>
        <v>592.01999999999987</v>
      </c>
      <c r="F1060" s="347" t="s">
        <v>8004</v>
      </c>
    </row>
    <row r="1061" spans="1:6" ht="14.4" hidden="1" customHeight="1" outlineLevel="1">
      <c r="A1061" s="190" t="s">
        <v>651</v>
      </c>
      <c r="B1061" s="68" t="s">
        <v>652</v>
      </c>
      <c r="C1061" s="196" t="s">
        <v>20112</v>
      </c>
      <c r="D1061" s="461">
        <v>578.21999999999991</v>
      </c>
      <c r="E1061" s="462">
        <f t="shared" si="46"/>
        <v>578.21999999999991</v>
      </c>
      <c r="F1061" s="347" t="s">
        <v>8004</v>
      </c>
    </row>
    <row r="1062" spans="1:6" ht="14.4" hidden="1" customHeight="1" outlineLevel="1">
      <c r="A1062" s="190" t="s">
        <v>1062</v>
      </c>
      <c r="B1062" s="68" t="s">
        <v>1063</v>
      </c>
      <c r="C1062" s="196" t="s">
        <v>20113</v>
      </c>
      <c r="D1062" s="461">
        <v>826.61999999999989</v>
      </c>
      <c r="E1062" s="462">
        <f t="shared" si="46"/>
        <v>826.61999999999989</v>
      </c>
      <c r="F1062" s="347" t="s">
        <v>8004</v>
      </c>
    </row>
    <row r="1063" spans="1:6" ht="14.4" hidden="1" customHeight="1" outlineLevel="1">
      <c r="A1063" s="188" t="s">
        <v>756</v>
      </c>
      <c r="B1063" s="560" t="s">
        <v>757</v>
      </c>
      <c r="C1063" s="189" t="s">
        <v>20114</v>
      </c>
      <c r="D1063" s="461">
        <v>126.95999999999998</v>
      </c>
      <c r="E1063" s="462">
        <f t="shared" si="46"/>
        <v>126.95999999999998</v>
      </c>
      <c r="F1063" s="347" t="s">
        <v>8004</v>
      </c>
    </row>
    <row r="1064" spans="1:6" ht="14.4" hidden="1" customHeight="1" outlineLevel="1">
      <c r="A1064" s="188" t="s">
        <v>927</v>
      </c>
      <c r="B1064" s="560" t="s">
        <v>928</v>
      </c>
      <c r="C1064" s="189" t="s">
        <v>20115</v>
      </c>
      <c r="D1064" s="461">
        <v>178.01999999999995</v>
      </c>
      <c r="E1064" s="462">
        <f t="shared" si="46"/>
        <v>178.01999999999995</v>
      </c>
      <c r="F1064" s="347" t="s">
        <v>8004</v>
      </c>
    </row>
    <row r="1065" spans="1:6" ht="14.4" hidden="1" customHeight="1" outlineLevel="1">
      <c r="A1065" s="188" t="s">
        <v>20116</v>
      </c>
      <c r="B1065" s="560" t="s">
        <v>20117</v>
      </c>
      <c r="C1065" s="189" t="s">
        <v>20118</v>
      </c>
      <c r="D1065" s="461">
        <v>178.01999999999995</v>
      </c>
      <c r="E1065" s="462">
        <f t="shared" si="46"/>
        <v>178.01999999999995</v>
      </c>
      <c r="F1065" s="347" t="s">
        <v>8004</v>
      </c>
    </row>
    <row r="1066" spans="1:6" ht="14.4" hidden="1" customHeight="1" outlineLevel="1">
      <c r="A1066" s="188" t="s">
        <v>754</v>
      </c>
      <c r="B1066" s="560" t="s">
        <v>755</v>
      </c>
      <c r="C1066" s="189" t="s">
        <v>20119</v>
      </c>
      <c r="D1066" s="461">
        <v>1185.4199999999998</v>
      </c>
      <c r="E1066" s="462">
        <f t="shared" si="46"/>
        <v>1185.4199999999998</v>
      </c>
      <c r="F1066" s="347" t="s">
        <v>8004</v>
      </c>
    </row>
    <row r="1067" spans="1:6" ht="14.4" hidden="1" customHeight="1" outlineLevel="1">
      <c r="A1067" s="188" t="s">
        <v>653</v>
      </c>
      <c r="B1067" s="560" t="s">
        <v>654</v>
      </c>
      <c r="C1067" s="189" t="s">
        <v>20120</v>
      </c>
      <c r="D1067" s="461">
        <v>311.87999999999994</v>
      </c>
      <c r="E1067" s="462">
        <f t="shared" si="46"/>
        <v>311.87999999999994</v>
      </c>
      <c r="F1067" s="347" t="s">
        <v>8004</v>
      </c>
    </row>
    <row r="1068" spans="1:6" ht="14.4" hidden="1" customHeight="1" outlineLevel="1">
      <c r="A1068" s="188" t="s">
        <v>655</v>
      </c>
      <c r="B1068" s="460" t="s">
        <v>656</v>
      </c>
      <c r="C1068" s="189" t="s">
        <v>20121</v>
      </c>
      <c r="D1068" s="461">
        <v>335.33999999999992</v>
      </c>
      <c r="E1068" s="462">
        <f t="shared" si="46"/>
        <v>335.33999999999992</v>
      </c>
      <c r="F1068" s="347" t="s">
        <v>8004</v>
      </c>
    </row>
    <row r="1069" spans="1:6" ht="14.4" hidden="1" customHeight="1" outlineLevel="1">
      <c r="A1069" s="188" t="s">
        <v>657</v>
      </c>
      <c r="B1069" s="460" t="s">
        <v>658</v>
      </c>
      <c r="C1069" s="189" t="s">
        <v>20122</v>
      </c>
      <c r="D1069" s="461">
        <v>346.37999999999994</v>
      </c>
      <c r="E1069" s="462">
        <f t="shared" si="46"/>
        <v>346.37999999999994</v>
      </c>
      <c r="F1069" s="347" t="s">
        <v>8004</v>
      </c>
    </row>
    <row r="1070" spans="1:6" ht="14.4" hidden="1" customHeight="1" outlineLevel="1">
      <c r="A1070" s="188" t="s">
        <v>659</v>
      </c>
      <c r="B1070" s="460" t="s">
        <v>660</v>
      </c>
      <c r="C1070" s="189" t="s">
        <v>20123</v>
      </c>
      <c r="D1070" s="461">
        <v>369.83999999999992</v>
      </c>
      <c r="E1070" s="462">
        <f t="shared" si="46"/>
        <v>369.83999999999992</v>
      </c>
      <c r="F1070" s="347" t="s">
        <v>8004</v>
      </c>
    </row>
    <row r="1071" spans="1:6" ht="14.4" hidden="1" customHeight="1" outlineLevel="1">
      <c r="A1071" s="188" t="s">
        <v>20124</v>
      </c>
      <c r="B1071" s="460" t="s">
        <v>20125</v>
      </c>
      <c r="C1071" s="189" t="s">
        <v>20126</v>
      </c>
      <c r="D1071" s="461">
        <v>311.87999999999994</v>
      </c>
      <c r="E1071" s="462">
        <f t="shared" si="46"/>
        <v>311.87999999999994</v>
      </c>
      <c r="F1071" s="347" t="s">
        <v>8004</v>
      </c>
    </row>
    <row r="1072" spans="1:6" ht="14.4" hidden="1" customHeight="1" outlineLevel="1">
      <c r="A1072" s="188" t="s">
        <v>20127</v>
      </c>
      <c r="B1072" s="460" t="s">
        <v>20128</v>
      </c>
      <c r="C1072" s="189" t="s">
        <v>20129</v>
      </c>
      <c r="D1072" s="461">
        <v>335.33999999999992</v>
      </c>
      <c r="E1072" s="462">
        <f t="shared" si="46"/>
        <v>335.33999999999992</v>
      </c>
      <c r="F1072" s="347" t="s">
        <v>8004</v>
      </c>
    </row>
    <row r="1073" spans="1:6" ht="14.4" hidden="1" customHeight="1" outlineLevel="1">
      <c r="A1073" s="188" t="s">
        <v>661</v>
      </c>
      <c r="B1073" s="460" t="s">
        <v>662</v>
      </c>
      <c r="C1073" s="189" t="s">
        <v>20130</v>
      </c>
      <c r="D1073" s="461">
        <v>311.87999999999994</v>
      </c>
      <c r="E1073" s="462">
        <f t="shared" si="46"/>
        <v>311.87999999999994</v>
      </c>
      <c r="F1073" s="347" t="s">
        <v>8004</v>
      </c>
    </row>
    <row r="1074" spans="1:6" ht="14.4" hidden="1" customHeight="1" outlineLevel="1">
      <c r="A1074" s="188" t="s">
        <v>663</v>
      </c>
      <c r="B1074" s="460" t="s">
        <v>664</v>
      </c>
      <c r="C1074" s="189" t="s">
        <v>20131</v>
      </c>
      <c r="D1074" s="461">
        <v>335.33999999999992</v>
      </c>
      <c r="E1074" s="462">
        <f t="shared" si="46"/>
        <v>335.33999999999992</v>
      </c>
      <c r="F1074" s="347" t="s">
        <v>8004</v>
      </c>
    </row>
    <row r="1075" spans="1:6" ht="14.4" hidden="1" customHeight="1" outlineLevel="1">
      <c r="A1075" s="188" t="s">
        <v>760</v>
      </c>
      <c r="B1075" s="460" t="s">
        <v>761</v>
      </c>
      <c r="C1075" s="189" t="s">
        <v>20132</v>
      </c>
      <c r="D1075" s="461">
        <v>426.41999999999996</v>
      </c>
      <c r="E1075" s="462">
        <f t="shared" si="46"/>
        <v>426.41999999999996</v>
      </c>
      <c r="F1075" s="347" t="s">
        <v>8004</v>
      </c>
    </row>
    <row r="1076" spans="1:6" ht="14.4" hidden="1" customHeight="1" outlineLevel="1">
      <c r="A1076" s="188" t="s">
        <v>758</v>
      </c>
      <c r="B1076" s="460" t="s">
        <v>759</v>
      </c>
      <c r="C1076" s="189" t="s">
        <v>20133</v>
      </c>
      <c r="D1076" s="461">
        <v>426.41999999999996</v>
      </c>
      <c r="E1076" s="462">
        <f t="shared" si="46"/>
        <v>426.41999999999996</v>
      </c>
      <c r="F1076" s="347" t="s">
        <v>8004</v>
      </c>
    </row>
    <row r="1077" spans="1:6" ht="14.4" hidden="1" customHeight="1" outlineLevel="1">
      <c r="A1077" s="192" t="s">
        <v>20603</v>
      </c>
      <c r="B1077" s="68" t="s">
        <v>20604</v>
      </c>
      <c r="C1077" s="191" t="s">
        <v>20605</v>
      </c>
      <c r="D1077" s="461">
        <v>33.119999999999997</v>
      </c>
      <c r="E1077" s="462">
        <f>D1077*(1-'[5]Аксесуари AXIS'!$E$5)</f>
        <v>33.119999999999997</v>
      </c>
      <c r="F1077" s="347" t="s">
        <v>8004</v>
      </c>
    </row>
    <row r="1078" spans="1:6" ht="14.4" hidden="1" customHeight="1" outlineLevel="1">
      <c r="A1078" s="192" t="s">
        <v>20597</v>
      </c>
      <c r="B1078" s="68" t="s">
        <v>20598</v>
      </c>
      <c r="C1078" s="191" t="s">
        <v>20599</v>
      </c>
      <c r="D1078" s="461">
        <v>69</v>
      </c>
      <c r="E1078" s="462">
        <f>D1078*(1-'[5]Аксесуари AXIS'!$E$5)</f>
        <v>69</v>
      </c>
      <c r="F1078" s="347" t="s">
        <v>8004</v>
      </c>
    </row>
    <row r="1079" spans="1:6" ht="14.4" hidden="1" customHeight="1" outlineLevel="1">
      <c r="A1079" s="174" t="s">
        <v>20585</v>
      </c>
      <c r="B1079" s="23" t="s">
        <v>20586</v>
      </c>
      <c r="C1079" s="189" t="s">
        <v>20587</v>
      </c>
      <c r="D1079" s="461">
        <v>45.54</v>
      </c>
      <c r="E1079" s="462">
        <f>D1079*(1-'[5]Аксесуари AXIS'!$E$5)</f>
        <v>45.54</v>
      </c>
      <c r="F1079" s="347" t="s">
        <v>8004</v>
      </c>
    </row>
    <row r="1080" spans="1:6" ht="14.4" hidden="1" customHeight="1" outlineLevel="1">
      <c r="A1080" s="174" t="s">
        <v>20588</v>
      </c>
      <c r="B1080" s="23" t="s">
        <v>20589</v>
      </c>
      <c r="C1080" s="189" t="s">
        <v>20590</v>
      </c>
      <c r="D1080" s="461">
        <v>40.019999999999996</v>
      </c>
      <c r="E1080" s="462">
        <f>D1080*(1-'[5]Аксесуари AXIS'!$E$5)</f>
        <v>40.019999999999996</v>
      </c>
      <c r="F1080" s="347" t="s">
        <v>8004</v>
      </c>
    </row>
    <row r="1081" spans="1:6" ht="14.4" hidden="1" customHeight="1" outlineLevel="1">
      <c r="A1081" s="174" t="s">
        <v>20576</v>
      </c>
      <c r="B1081" s="23" t="s">
        <v>20577</v>
      </c>
      <c r="C1081" s="189" t="s">
        <v>20578</v>
      </c>
      <c r="D1081" s="461">
        <v>33.119999999999997</v>
      </c>
      <c r="E1081" s="462">
        <f>D1081*(1-'[5]Аксесуари AXIS'!$E$5)</f>
        <v>33.119999999999997</v>
      </c>
      <c r="F1081" s="347" t="s">
        <v>8004</v>
      </c>
    </row>
    <row r="1082" spans="1:6" ht="13.2" hidden="1" customHeight="1" outlineLevel="1">
      <c r="A1082" s="173" t="s">
        <v>19461</v>
      </c>
      <c r="B1082" s="37" t="s">
        <v>19462</v>
      </c>
      <c r="C1082" s="191" t="s">
        <v>19463</v>
      </c>
      <c r="D1082" s="461">
        <v>1033.6199999999999</v>
      </c>
      <c r="E1082" s="462">
        <f t="shared" ref="E1082:E1088" si="47">D1082*(1-$E$5)</f>
        <v>1033.6199999999999</v>
      </c>
      <c r="F1082" s="347" t="s">
        <v>8004</v>
      </c>
    </row>
    <row r="1083" spans="1:6" ht="13.2" hidden="1" customHeight="1" outlineLevel="1">
      <c r="A1083" s="424" t="s">
        <v>21044</v>
      </c>
      <c r="B1083" s="465" t="s">
        <v>21045</v>
      </c>
      <c r="C1083" s="189" t="s">
        <v>21046</v>
      </c>
      <c r="D1083" s="461">
        <v>1778.8199999999997</v>
      </c>
      <c r="E1083" s="462">
        <f t="shared" si="47"/>
        <v>1778.8199999999997</v>
      </c>
      <c r="F1083" s="347" t="s">
        <v>8004</v>
      </c>
    </row>
    <row r="1084" spans="1:6" ht="13.2" hidden="1" customHeight="1" outlineLevel="1">
      <c r="A1084" s="173" t="s">
        <v>19570</v>
      </c>
      <c r="B1084" s="37" t="s">
        <v>19571</v>
      </c>
      <c r="C1084" s="191" t="s">
        <v>22054</v>
      </c>
      <c r="D1084" s="461">
        <v>1778.8199999999997</v>
      </c>
      <c r="E1084" s="462">
        <f t="shared" si="47"/>
        <v>1778.8199999999997</v>
      </c>
      <c r="F1084" s="347" t="s">
        <v>8004</v>
      </c>
    </row>
    <row r="1085" spans="1:6" ht="13.2" hidden="1" customHeight="1" outlineLevel="1">
      <c r="A1085" s="173" t="s">
        <v>666</v>
      </c>
      <c r="B1085" s="334" t="s">
        <v>667</v>
      </c>
      <c r="C1085" s="191" t="s">
        <v>20182</v>
      </c>
      <c r="D1085" s="461">
        <v>6603.2999999999993</v>
      </c>
      <c r="E1085" s="462">
        <f t="shared" si="47"/>
        <v>6603.2999999999993</v>
      </c>
      <c r="F1085" s="347" t="s">
        <v>8004</v>
      </c>
    </row>
    <row r="1086" spans="1:6" ht="13.2" hidden="1" customHeight="1" outlineLevel="1">
      <c r="A1086" s="173" t="s">
        <v>668</v>
      </c>
      <c r="B1086" s="334" t="s">
        <v>669</v>
      </c>
      <c r="C1086" s="191" t="s">
        <v>20183</v>
      </c>
      <c r="D1086" s="461">
        <v>6603.2999999999993</v>
      </c>
      <c r="E1086" s="462">
        <f t="shared" si="47"/>
        <v>6603.2999999999993</v>
      </c>
      <c r="F1086" s="347" t="s">
        <v>8004</v>
      </c>
    </row>
    <row r="1087" spans="1:6" ht="13.2" hidden="1" customHeight="1" outlineLevel="1">
      <c r="A1087" s="173" t="s">
        <v>670</v>
      </c>
      <c r="B1087" s="334" t="s">
        <v>671</v>
      </c>
      <c r="C1087" s="191" t="s">
        <v>20184</v>
      </c>
      <c r="D1087" s="461">
        <v>6603.2999999999993</v>
      </c>
      <c r="E1087" s="462">
        <f t="shared" si="47"/>
        <v>6603.2999999999993</v>
      </c>
      <c r="F1087" s="347" t="s">
        <v>8004</v>
      </c>
    </row>
    <row r="1088" spans="1:6" ht="13.2" hidden="1" customHeight="1" outlineLevel="1">
      <c r="A1088" s="173" t="s">
        <v>672</v>
      </c>
      <c r="B1088" s="334" t="s">
        <v>673</v>
      </c>
      <c r="C1088" s="191" t="s">
        <v>20185</v>
      </c>
      <c r="D1088" s="461">
        <v>6603.2999999999993</v>
      </c>
      <c r="E1088" s="462">
        <f t="shared" si="47"/>
        <v>6603.2999999999993</v>
      </c>
      <c r="F1088" s="347" t="s">
        <v>8004</v>
      </c>
    </row>
    <row r="1089" spans="1:35" ht="13.8" hidden="1" customHeight="1" outlineLevel="1">
      <c r="A1089" s="190" t="s">
        <v>6618</v>
      </c>
      <c r="B1089" s="332" t="s">
        <v>6619</v>
      </c>
      <c r="C1089" s="189" t="s">
        <v>6620</v>
      </c>
      <c r="D1089" s="461">
        <v>393.29999999999995</v>
      </c>
      <c r="E1089" s="462">
        <f>D1089*(1-'[5]Аксесуари AXIS'!$E$5)</f>
        <v>393.29999999999995</v>
      </c>
      <c r="F1089" s="347" t="s">
        <v>8004</v>
      </c>
    </row>
    <row r="1090" spans="1:35" ht="13.8" hidden="1" customHeight="1" outlineLevel="1">
      <c r="A1090" s="173" t="s">
        <v>957</v>
      </c>
      <c r="B1090" s="515" t="s">
        <v>958</v>
      </c>
      <c r="C1090" s="191" t="s">
        <v>20833</v>
      </c>
      <c r="D1090" s="461">
        <v>1123.32</v>
      </c>
      <c r="E1090" s="462">
        <f>D1090*(1-'[5]Аксесуари AXIS'!$E$5)</f>
        <v>1123.32</v>
      </c>
      <c r="F1090" s="347" t="s">
        <v>8004</v>
      </c>
    </row>
    <row r="1091" spans="1:35" ht="13.2" hidden="1" customHeight="1" outlineLevel="1">
      <c r="A1091" s="173" t="s">
        <v>8364</v>
      </c>
      <c r="B1091" s="65" t="s">
        <v>8365</v>
      </c>
      <c r="C1091" s="559" t="s">
        <v>8366</v>
      </c>
      <c r="D1091" s="461">
        <v>28426.619999999995</v>
      </c>
      <c r="E1091" s="462">
        <f t="shared" ref="E1091:E1098" si="48">D1091*(1-$E$5)</f>
        <v>28426.619999999995</v>
      </c>
      <c r="F1091" s="347" t="s">
        <v>8004</v>
      </c>
    </row>
    <row r="1092" spans="1:35" ht="13.2" hidden="1" customHeight="1" outlineLevel="1">
      <c r="A1092" s="173" t="s">
        <v>8367</v>
      </c>
      <c r="B1092" s="65" t="s">
        <v>8368</v>
      </c>
      <c r="C1092" s="559" t="s">
        <v>8369</v>
      </c>
      <c r="D1092" s="461">
        <v>29668.619999999995</v>
      </c>
      <c r="E1092" s="462">
        <f t="shared" si="48"/>
        <v>29668.619999999995</v>
      </c>
      <c r="F1092" s="347" t="s">
        <v>8004</v>
      </c>
    </row>
    <row r="1093" spans="1:35" ht="13.2" hidden="1" customHeight="1" outlineLevel="1">
      <c r="A1093" s="173" t="s">
        <v>20191</v>
      </c>
      <c r="B1093" s="65" t="s">
        <v>20192</v>
      </c>
      <c r="C1093" s="559" t="s">
        <v>20193</v>
      </c>
      <c r="D1093" s="461">
        <v>28426.619999999995</v>
      </c>
      <c r="E1093" s="462">
        <f t="shared" si="48"/>
        <v>28426.619999999995</v>
      </c>
      <c r="F1093" s="347" t="s">
        <v>8004</v>
      </c>
    </row>
    <row r="1094" spans="1:35" ht="13.2" hidden="1" customHeight="1" outlineLevel="1">
      <c r="A1094" s="173" t="s">
        <v>20194</v>
      </c>
      <c r="B1094" s="65" t="s">
        <v>20195</v>
      </c>
      <c r="C1094" s="559" t="s">
        <v>20196</v>
      </c>
      <c r="D1094" s="461">
        <v>29668.619999999995</v>
      </c>
      <c r="E1094" s="462">
        <f t="shared" si="48"/>
        <v>29668.619999999995</v>
      </c>
      <c r="F1094" s="347" t="s">
        <v>8004</v>
      </c>
    </row>
    <row r="1095" spans="1:35" ht="13.2" hidden="1" customHeight="1" outlineLevel="1">
      <c r="A1095" s="173" t="s">
        <v>20197</v>
      </c>
      <c r="B1095" s="65" t="s">
        <v>20198</v>
      </c>
      <c r="C1095" s="559" t="s">
        <v>20199</v>
      </c>
      <c r="D1095" s="461">
        <v>28426.619999999995</v>
      </c>
      <c r="E1095" s="462">
        <f t="shared" si="48"/>
        <v>28426.619999999995</v>
      </c>
      <c r="F1095" s="347" t="s">
        <v>8004</v>
      </c>
    </row>
    <row r="1096" spans="1:35" ht="13.2" hidden="1" customHeight="1" outlineLevel="1">
      <c r="A1096" s="173" t="s">
        <v>20200</v>
      </c>
      <c r="B1096" s="65" t="s">
        <v>20201</v>
      </c>
      <c r="C1096" s="559" t="s">
        <v>20202</v>
      </c>
      <c r="D1096" s="461">
        <v>29668.619999999995</v>
      </c>
      <c r="E1096" s="462">
        <f t="shared" si="48"/>
        <v>29668.619999999995</v>
      </c>
      <c r="F1096" s="347" t="s">
        <v>8004</v>
      </c>
    </row>
    <row r="1097" spans="1:35" s="67" customFormat="1" ht="13.2" hidden="1" customHeight="1" outlineLevel="1">
      <c r="A1097" s="173" t="s">
        <v>21047</v>
      </c>
      <c r="B1097" s="37" t="s">
        <v>21048</v>
      </c>
      <c r="C1097" s="120" t="s">
        <v>21049</v>
      </c>
      <c r="D1097" s="461">
        <v>1378.62</v>
      </c>
      <c r="E1097" s="462">
        <f t="shared" si="48"/>
        <v>1378.62</v>
      </c>
      <c r="F1097" s="347" t="s">
        <v>8004</v>
      </c>
    </row>
    <row r="1098" spans="1:35" ht="13.2" hidden="1" customHeight="1" outlineLevel="1">
      <c r="A1098" s="188" t="s">
        <v>919</v>
      </c>
      <c r="B1098" s="460" t="s">
        <v>920</v>
      </c>
      <c r="C1098" s="189" t="s">
        <v>20099</v>
      </c>
      <c r="D1098" s="461">
        <v>385.02</v>
      </c>
      <c r="E1098" s="462">
        <f t="shared" si="48"/>
        <v>385.02</v>
      </c>
      <c r="F1098" s="347" t="s">
        <v>8004</v>
      </c>
    </row>
    <row r="1099" spans="1:35" s="40" customFormat="1" ht="13.2" hidden="1" customHeight="1" outlineLevel="1">
      <c r="A1099" s="188" t="s">
        <v>192</v>
      </c>
      <c r="B1099" s="512" t="s">
        <v>193</v>
      </c>
      <c r="C1099" s="513" t="s">
        <v>20898</v>
      </c>
      <c r="D1099" s="461">
        <v>438.83999999999992</v>
      </c>
      <c r="E1099" s="462">
        <f>D1099*(1-'[5]Аксесуари AXIS'!$E$5)</f>
        <v>438.83999999999992</v>
      </c>
      <c r="F1099" s="347" t="s">
        <v>8004</v>
      </c>
      <c r="G1099" s="34"/>
      <c r="H1099" s="34"/>
      <c r="I1099" s="34"/>
      <c r="J1099" s="34"/>
      <c r="K1099" s="34"/>
      <c r="L1099" s="34"/>
      <c r="M1099" s="34"/>
      <c r="N1099" s="34"/>
      <c r="O1099" s="34"/>
      <c r="P1099" s="34"/>
      <c r="Q1099" s="34"/>
      <c r="R1099" s="34"/>
      <c r="S1099" s="34"/>
      <c r="T1099" s="34"/>
      <c r="U1099" s="34"/>
      <c r="V1099" s="34"/>
      <c r="W1099" s="34"/>
      <c r="X1099" s="34"/>
      <c r="Y1099" s="34"/>
      <c r="Z1099" s="34"/>
      <c r="AA1099" s="34"/>
      <c r="AB1099" s="34"/>
      <c r="AC1099" s="34"/>
      <c r="AD1099" s="34"/>
      <c r="AE1099" s="34"/>
      <c r="AF1099" s="34"/>
      <c r="AG1099" s="34"/>
      <c r="AH1099" s="34"/>
      <c r="AI1099" s="34"/>
    </row>
    <row r="1100" spans="1:35" ht="15.6" hidden="1" customHeight="1" outlineLevel="1">
      <c r="A1100" s="173" t="s">
        <v>7943</v>
      </c>
      <c r="B1100" s="37" t="s">
        <v>7944</v>
      </c>
      <c r="C1100" s="189" t="s">
        <v>20956</v>
      </c>
      <c r="D1100" s="461">
        <v>3724.6199999999994</v>
      </c>
      <c r="E1100" s="462">
        <f>D1100*(1-'[5]Рішення для запису відео'!$E$5)</f>
        <v>3724.6199999999994</v>
      </c>
      <c r="F1100" s="347" t="s">
        <v>8004</v>
      </c>
    </row>
    <row r="1101" spans="1:35" ht="13.2" hidden="1" customHeight="1" outlineLevel="1">
      <c r="A1101" s="173" t="s">
        <v>19686</v>
      </c>
      <c r="B1101" s="65" t="s">
        <v>19687</v>
      </c>
      <c r="C1101" s="559" t="s">
        <v>19688</v>
      </c>
      <c r="D1101" s="461">
        <v>28688.819999999996</v>
      </c>
      <c r="E1101" s="462">
        <f>D1101*(1-'[5]Рішення для запису відео'!$E$5)</f>
        <v>28688.819999999996</v>
      </c>
      <c r="F1101" s="347" t="s">
        <v>8004</v>
      </c>
    </row>
    <row r="1102" spans="1:35" ht="13.2" hidden="1" customHeight="1" outlineLevel="1">
      <c r="A1102" s="424" t="s">
        <v>16080</v>
      </c>
      <c r="B1102" s="465" t="s">
        <v>16081</v>
      </c>
      <c r="C1102" s="189" t="s">
        <v>16082</v>
      </c>
      <c r="D1102" s="461">
        <v>1471.08</v>
      </c>
      <c r="E1102" s="462">
        <f>D1102*(1-'[5]Рішення для запису відео'!$E$5)</f>
        <v>1471.08</v>
      </c>
      <c r="F1102" s="347" t="s">
        <v>8004</v>
      </c>
    </row>
    <row r="1103" spans="1:35" ht="13.2" hidden="1" customHeight="1" outlineLevel="1">
      <c r="A1103" s="174" t="s">
        <v>14203</v>
      </c>
      <c r="B1103" s="23" t="s">
        <v>14204</v>
      </c>
      <c r="C1103" s="189" t="s">
        <v>14205</v>
      </c>
      <c r="D1103" s="461">
        <v>5008.0199999999995</v>
      </c>
      <c r="E1103" s="462">
        <f>D1103*(1-'[5]Рішення для запису відео'!$E$5)</f>
        <v>5008.0199999999995</v>
      </c>
      <c r="F1103" s="347" t="s">
        <v>8004</v>
      </c>
      <c r="G1103" s="492"/>
      <c r="H1103" s="492"/>
    </row>
    <row r="1104" spans="1:35" ht="13.2" hidden="1" customHeight="1" outlineLevel="1">
      <c r="A1104" s="173" t="s">
        <v>6580</v>
      </c>
      <c r="B1104" s="37" t="s">
        <v>6579</v>
      </c>
      <c r="C1104" s="191" t="s">
        <v>20102</v>
      </c>
      <c r="D1104" s="461">
        <v>9668.2799999999988</v>
      </c>
      <c r="E1104" s="462">
        <f>D1104*(1-'[5]Рішення для запису відео'!$E$5)</f>
        <v>9668.2799999999988</v>
      </c>
      <c r="F1104" s="347" t="s">
        <v>8004</v>
      </c>
    </row>
    <row r="1105" spans="1:6" ht="13.2" hidden="1" customHeight="1" outlineLevel="1">
      <c r="A1105" s="188" t="s">
        <v>16035</v>
      </c>
      <c r="B1105" s="460" t="s">
        <v>16036</v>
      </c>
      <c r="C1105" s="189" t="s">
        <v>20076</v>
      </c>
      <c r="D1105" s="461">
        <v>651.3599999999999</v>
      </c>
      <c r="E1105" s="462">
        <f t="shared" ref="E1105:E1113" si="49">D1105*(1-$E$5)</f>
        <v>651.3599999999999</v>
      </c>
      <c r="F1105" s="347" t="s">
        <v>8004</v>
      </c>
    </row>
    <row r="1106" spans="1:6" ht="14.4" hidden="1" customHeight="1" outlineLevel="1">
      <c r="A1106" s="424" t="s">
        <v>7794</v>
      </c>
      <c r="B1106" s="465" t="s">
        <v>7795</v>
      </c>
      <c r="C1106" s="189" t="s">
        <v>20156</v>
      </c>
      <c r="D1106" s="461">
        <v>2275.62</v>
      </c>
      <c r="E1106" s="462">
        <f t="shared" si="49"/>
        <v>2275.62</v>
      </c>
      <c r="F1106" s="347" t="s">
        <v>8004</v>
      </c>
    </row>
    <row r="1107" spans="1:6" ht="15" hidden="1" customHeight="1" outlineLevel="1">
      <c r="A1107" s="561" t="s">
        <v>489</v>
      </c>
      <c r="B1107" s="425" t="s">
        <v>490</v>
      </c>
      <c r="C1107" s="189" t="s">
        <v>20756</v>
      </c>
      <c r="D1107" s="562">
        <v>484.37999999999994</v>
      </c>
      <c r="E1107" s="462">
        <f t="shared" si="49"/>
        <v>484.37999999999994</v>
      </c>
      <c r="F1107" s="347" t="s">
        <v>8004</v>
      </c>
    </row>
    <row r="1108" spans="1:6" ht="14.4" hidden="1" customHeight="1" outlineLevel="1">
      <c r="A1108" s="173" t="s">
        <v>19499</v>
      </c>
      <c r="B1108" s="65" t="s">
        <v>19500</v>
      </c>
      <c r="C1108" s="559" t="s">
        <v>19501</v>
      </c>
      <c r="D1108" s="461">
        <v>28840.619999999995</v>
      </c>
      <c r="E1108" s="462">
        <f t="shared" si="49"/>
        <v>28840.619999999995</v>
      </c>
      <c r="F1108" s="331" t="s">
        <v>8004</v>
      </c>
    </row>
    <row r="1109" spans="1:6" ht="14.4" hidden="1" customHeight="1" outlineLevel="1">
      <c r="A1109" s="173" t="s">
        <v>20221</v>
      </c>
      <c r="B1109" s="65" t="s">
        <v>20222</v>
      </c>
      <c r="C1109" s="559" t="s">
        <v>20223</v>
      </c>
      <c r="D1109" s="461">
        <v>30358.619999999995</v>
      </c>
      <c r="E1109" s="462">
        <f t="shared" si="49"/>
        <v>30358.619999999995</v>
      </c>
      <c r="F1109" s="331" t="s">
        <v>8004</v>
      </c>
    </row>
    <row r="1110" spans="1:6" ht="14.4" hidden="1" customHeight="1" outlineLevel="1">
      <c r="A1110" s="173" t="s">
        <v>20224</v>
      </c>
      <c r="B1110" s="65" t="s">
        <v>20225</v>
      </c>
      <c r="C1110" s="559" t="s">
        <v>20226</v>
      </c>
      <c r="D1110" s="461">
        <v>30358.619999999995</v>
      </c>
      <c r="E1110" s="462">
        <f t="shared" si="49"/>
        <v>30358.619999999995</v>
      </c>
      <c r="F1110" s="331" t="s">
        <v>8004</v>
      </c>
    </row>
    <row r="1111" spans="1:6" ht="14.4" hidden="1" customHeight="1" outlineLevel="1">
      <c r="A1111" s="173" t="s">
        <v>20227</v>
      </c>
      <c r="B1111" s="65" t="s">
        <v>20228</v>
      </c>
      <c r="C1111" s="559" t="s">
        <v>20229</v>
      </c>
      <c r="D1111" s="461">
        <v>32635.619999999995</v>
      </c>
      <c r="E1111" s="462">
        <f t="shared" si="49"/>
        <v>32635.619999999995</v>
      </c>
      <c r="F1111" s="331" t="s">
        <v>8004</v>
      </c>
    </row>
    <row r="1112" spans="1:6" ht="14.4" hidden="1" customHeight="1" outlineLevel="1">
      <c r="A1112" s="173" t="s">
        <v>20230</v>
      </c>
      <c r="B1112" s="65" t="s">
        <v>20231</v>
      </c>
      <c r="C1112" s="559" t="s">
        <v>20232</v>
      </c>
      <c r="D1112" s="461">
        <v>32635.619999999995</v>
      </c>
      <c r="E1112" s="462">
        <f t="shared" si="49"/>
        <v>32635.619999999995</v>
      </c>
      <c r="F1112" s="331" t="s">
        <v>8004</v>
      </c>
    </row>
    <row r="1113" spans="1:6" ht="14.4" hidden="1" customHeight="1" outlineLevel="1">
      <c r="A1113" s="173" t="s">
        <v>20233</v>
      </c>
      <c r="B1113" s="65" t="s">
        <v>20234</v>
      </c>
      <c r="C1113" s="559" t="s">
        <v>20235</v>
      </c>
      <c r="D1113" s="461">
        <v>34153.619999999995</v>
      </c>
      <c r="E1113" s="462">
        <f t="shared" si="49"/>
        <v>34153.619999999995</v>
      </c>
      <c r="F1113" s="331" t="s">
        <v>8004</v>
      </c>
    </row>
    <row r="1114" spans="1:6" ht="15" hidden="1" customHeight="1" outlineLevel="1">
      <c r="A1114" s="173" t="s">
        <v>14206</v>
      </c>
      <c r="B1114" s="37" t="s">
        <v>14207</v>
      </c>
      <c r="C1114" s="189" t="s">
        <v>20960</v>
      </c>
      <c r="D1114" s="461">
        <v>2123.8199999999997</v>
      </c>
      <c r="E1114" s="462">
        <f>D1114*(1-'[5]Рішення для запису відео'!$E$5)</f>
        <v>2123.8199999999997</v>
      </c>
      <c r="F1114" s="331" t="s">
        <v>8004</v>
      </c>
    </row>
    <row r="1115" spans="1:6" ht="15.6" hidden="1" customHeight="1" outlineLevel="1">
      <c r="A1115" s="173" t="s">
        <v>7935</v>
      </c>
      <c r="B1115" s="37" t="s">
        <v>7936</v>
      </c>
      <c r="C1115" s="187" t="s">
        <v>20954</v>
      </c>
      <c r="D1115" s="461">
        <v>9106.619999999999</v>
      </c>
      <c r="E1115" s="462">
        <f>D1115*(1-'[5]Рішення для запису відео'!$E$5)</f>
        <v>9106.619999999999</v>
      </c>
      <c r="F1115" s="331" t="s">
        <v>8004</v>
      </c>
    </row>
    <row r="1116" spans="1:6" ht="15.6" hidden="1" customHeight="1" outlineLevel="1">
      <c r="A1116" s="173" t="s">
        <v>7931</v>
      </c>
      <c r="B1116" s="37" t="s">
        <v>7932</v>
      </c>
      <c r="C1116" s="187" t="s">
        <v>20952</v>
      </c>
      <c r="D1116" s="461">
        <v>5463.42</v>
      </c>
      <c r="E1116" s="462">
        <f>D1116*(1-'[5]Рішення для запису відео'!$E$5)</f>
        <v>5463.42</v>
      </c>
      <c r="F1116" s="331" t="s">
        <v>8004</v>
      </c>
    </row>
    <row r="1117" spans="1:6" ht="15.6" hidden="1" customHeight="1" outlineLevel="1">
      <c r="A1117" s="173" t="s">
        <v>7937</v>
      </c>
      <c r="B1117" s="37" t="s">
        <v>7938</v>
      </c>
      <c r="C1117" s="187" t="s">
        <v>20955</v>
      </c>
      <c r="D1117" s="461">
        <v>13964.219999999998</v>
      </c>
      <c r="E1117" s="462">
        <f>D1117*(1-'[5]Рішення для запису відео'!$E$5)</f>
        <v>13964.219999999998</v>
      </c>
      <c r="F1117" s="331" t="s">
        <v>8004</v>
      </c>
    </row>
    <row r="1118" spans="1:6" ht="15.6" hidden="1" customHeight="1" outlineLevel="1">
      <c r="A1118" s="173" t="s">
        <v>7939</v>
      </c>
      <c r="B1118" s="37" t="s">
        <v>7940</v>
      </c>
      <c r="C1118" s="187" t="s">
        <v>20955</v>
      </c>
      <c r="D1118" s="461">
        <v>18973.62</v>
      </c>
      <c r="E1118" s="462">
        <f>D1118*(1-'[5]Рішення для запису відео'!$E$5)</f>
        <v>18973.62</v>
      </c>
      <c r="F1118" s="331" t="s">
        <v>8004</v>
      </c>
    </row>
    <row r="1119" spans="1:6" ht="15.6" hidden="1" customHeight="1" outlineLevel="1">
      <c r="A1119" s="173" t="s">
        <v>7941</v>
      </c>
      <c r="B1119" s="37" t="s">
        <v>7942</v>
      </c>
      <c r="C1119" s="187" t="s">
        <v>20955</v>
      </c>
      <c r="D1119" s="461">
        <v>27929.819999999996</v>
      </c>
      <c r="E1119" s="462">
        <f>D1119*(1-'[5]Рішення для запису відео'!$E$5)</f>
        <v>27929.819999999996</v>
      </c>
      <c r="F1119" s="331" t="s">
        <v>8004</v>
      </c>
    </row>
    <row r="1120" spans="1:6" ht="15.6" hidden="1" customHeight="1" outlineLevel="1">
      <c r="A1120" s="174" t="s">
        <v>20452</v>
      </c>
      <c r="B1120" s="332" t="s">
        <v>20453</v>
      </c>
      <c r="C1120" s="189" t="s">
        <v>20454</v>
      </c>
      <c r="D1120" s="461">
        <v>89.699999999999989</v>
      </c>
      <c r="E1120" s="462">
        <f>D1120*(1-'[5]Аксесуари AXIS'!$E$5)</f>
        <v>89.699999999999989</v>
      </c>
      <c r="F1120" s="331" t="s">
        <v>8004</v>
      </c>
    </row>
    <row r="1121" spans="1:49" ht="15.6" hidden="1" customHeight="1" outlineLevel="1">
      <c r="A1121" s="174" t="s">
        <v>20455</v>
      </c>
      <c r="B1121" s="332" t="s">
        <v>20456</v>
      </c>
      <c r="C1121" s="189" t="s">
        <v>20457</v>
      </c>
      <c r="D1121" s="461">
        <v>89.699999999999989</v>
      </c>
      <c r="E1121" s="462">
        <f>D1121*(1-'[5]Аксесуари AXIS'!$E$5)</f>
        <v>89.699999999999989</v>
      </c>
      <c r="F1121" s="331" t="s">
        <v>8004</v>
      </c>
    </row>
    <row r="1122" spans="1:49" ht="15.6" hidden="1" customHeight="1" outlineLevel="1">
      <c r="A1122" s="173" t="s">
        <v>8457</v>
      </c>
      <c r="B1122" s="37" t="s">
        <v>8458</v>
      </c>
      <c r="C1122" s="189" t="s">
        <v>20961</v>
      </c>
      <c r="D1122" s="461">
        <v>12446.219999999998</v>
      </c>
      <c r="E1122" s="462">
        <f>D1122*(1-'[5]Рішення для запису відео'!$E$5)</f>
        <v>12446.219999999998</v>
      </c>
      <c r="F1122" s="331" t="s">
        <v>8004</v>
      </c>
    </row>
    <row r="1123" spans="1:49" ht="15.6" hidden="1" customHeight="1" outlineLevel="1">
      <c r="A1123" s="173" t="s">
        <v>8459</v>
      </c>
      <c r="B1123" s="37" t="s">
        <v>8460</v>
      </c>
      <c r="C1123" s="187" t="s">
        <v>20962</v>
      </c>
      <c r="D1123" s="461">
        <v>15482.219999999998</v>
      </c>
      <c r="E1123" s="462">
        <f>D1123*(1-'[5]Рішення для запису відео'!$E$5)</f>
        <v>15482.219999999998</v>
      </c>
      <c r="F1123" s="331" t="s">
        <v>8004</v>
      </c>
    </row>
    <row r="1124" spans="1:49" ht="12.6" hidden="1" customHeight="1" outlineLevel="1">
      <c r="A1124" s="192" t="s">
        <v>20507</v>
      </c>
      <c r="B1124" s="510" t="s">
        <v>20508</v>
      </c>
      <c r="C1124" s="191" t="s">
        <v>20509</v>
      </c>
      <c r="D1124" s="461">
        <v>89.699999999999989</v>
      </c>
      <c r="E1124" s="462">
        <f>D1124*(1-'[5]Рішення для запису відео'!$E$5)</f>
        <v>89.699999999999989</v>
      </c>
      <c r="F1124" s="331" t="s">
        <v>8004</v>
      </c>
    </row>
    <row r="1125" spans="1:49" s="530" customFormat="1" ht="15" hidden="1" customHeight="1" outlineLevel="1">
      <c r="A1125" s="173" t="s">
        <v>6621</v>
      </c>
      <c r="B1125" s="515" t="s">
        <v>6622</v>
      </c>
      <c r="C1125" s="109" t="s">
        <v>6623</v>
      </c>
      <c r="D1125" s="461">
        <v>631.34999999999991</v>
      </c>
      <c r="E1125" s="462">
        <f>D1125*(1-'[5]Рішення для запису відео'!$E$5)</f>
        <v>631.34999999999991</v>
      </c>
      <c r="F1125" s="331" t="s">
        <v>8004</v>
      </c>
      <c r="G1125" s="34"/>
      <c r="H1125" s="34"/>
      <c r="I1125" s="34"/>
      <c r="J1125" s="34"/>
      <c r="K1125" s="34"/>
      <c r="L1125" s="34"/>
      <c r="M1125" s="34"/>
      <c r="N1125" s="34"/>
      <c r="O1125" s="34"/>
      <c r="P1125" s="34"/>
      <c r="Q1125" s="34"/>
      <c r="R1125" s="34"/>
      <c r="S1125" s="34"/>
      <c r="T1125" s="34"/>
      <c r="U1125" s="34"/>
      <c r="V1125" s="34"/>
      <c r="W1125" s="34"/>
      <c r="X1125" s="34"/>
      <c r="Y1125" s="34"/>
      <c r="Z1125" s="34"/>
      <c r="AA1125" s="34"/>
      <c r="AB1125" s="34"/>
      <c r="AC1125" s="34"/>
      <c r="AD1125" s="34"/>
      <c r="AE1125" s="34"/>
      <c r="AF1125" s="34"/>
      <c r="AG1125" s="34"/>
      <c r="AH1125" s="34"/>
      <c r="AI1125" s="34"/>
      <c r="AJ1125" s="34"/>
      <c r="AK1125" s="34"/>
      <c r="AL1125" s="34"/>
      <c r="AM1125" s="34"/>
      <c r="AN1125" s="34"/>
      <c r="AO1125" s="34"/>
      <c r="AP1125" s="34"/>
      <c r="AQ1125" s="34"/>
      <c r="AR1125" s="34"/>
      <c r="AS1125" s="34"/>
      <c r="AT1125" s="34"/>
      <c r="AU1125" s="34"/>
      <c r="AV1125" s="34"/>
      <c r="AW1125" s="34"/>
    </row>
    <row r="1126" spans="1:49" s="530" customFormat="1" ht="15" hidden="1" customHeight="1" outlineLevel="1">
      <c r="A1126" s="173" t="s">
        <v>6624</v>
      </c>
      <c r="B1126" s="515" t="s">
        <v>6625</v>
      </c>
      <c r="C1126" s="109" t="s">
        <v>6626</v>
      </c>
      <c r="D1126" s="461">
        <v>36.799999999999997</v>
      </c>
      <c r="E1126" s="462">
        <f>D1126*(1-'[5]Рішення для запису відео'!$E$5)</f>
        <v>36.799999999999997</v>
      </c>
      <c r="F1126" s="331" t="s">
        <v>8004</v>
      </c>
      <c r="G1126" s="34"/>
      <c r="H1126" s="34"/>
      <c r="I1126" s="34"/>
      <c r="J1126" s="34"/>
      <c r="K1126" s="34"/>
      <c r="L1126" s="34"/>
      <c r="M1126" s="34"/>
      <c r="N1126" s="34"/>
      <c r="O1126" s="34"/>
      <c r="P1126" s="34"/>
      <c r="Q1126" s="34"/>
      <c r="R1126" s="34"/>
      <c r="S1126" s="34"/>
      <c r="T1126" s="34"/>
      <c r="U1126" s="34"/>
      <c r="V1126" s="34"/>
      <c r="W1126" s="34"/>
      <c r="X1126" s="34"/>
      <c r="Y1126" s="34"/>
      <c r="Z1126" s="34"/>
      <c r="AA1126" s="34"/>
      <c r="AB1126" s="34"/>
      <c r="AC1126" s="34"/>
      <c r="AD1126" s="34"/>
      <c r="AE1126" s="34"/>
      <c r="AF1126" s="34"/>
      <c r="AG1126" s="34"/>
      <c r="AH1126" s="34"/>
      <c r="AI1126" s="34"/>
      <c r="AJ1126" s="34"/>
      <c r="AK1126" s="34"/>
      <c r="AL1126" s="34"/>
      <c r="AM1126" s="34"/>
      <c r="AN1126" s="34"/>
      <c r="AO1126" s="34"/>
      <c r="AP1126" s="34"/>
      <c r="AQ1126" s="34"/>
      <c r="AR1126" s="34"/>
      <c r="AS1126" s="34"/>
      <c r="AT1126" s="34"/>
      <c r="AU1126" s="34"/>
      <c r="AV1126" s="34"/>
      <c r="AW1126" s="34"/>
    </row>
    <row r="1127" spans="1:49" ht="15" hidden="1" customHeight="1" outlineLevel="1">
      <c r="A1127" s="173" t="s">
        <v>20236</v>
      </c>
      <c r="B1127" s="65" t="s">
        <v>20237</v>
      </c>
      <c r="C1127" s="559" t="s">
        <v>20238</v>
      </c>
      <c r="D1127" s="461">
        <v>10624.619999999999</v>
      </c>
      <c r="E1127" s="462">
        <f t="shared" ref="E1127:E1153" si="50">D1127*(1-$E$5)</f>
        <v>10624.619999999999</v>
      </c>
      <c r="F1127" s="331" t="s">
        <v>8004</v>
      </c>
    </row>
    <row r="1128" spans="1:49" ht="14.4" hidden="1" customHeight="1" outlineLevel="1">
      <c r="A1128" s="173" t="s">
        <v>19809</v>
      </c>
      <c r="B1128" s="65" t="s">
        <v>19810</v>
      </c>
      <c r="C1128" s="559" t="s">
        <v>19811</v>
      </c>
      <c r="D1128" s="461">
        <v>13964.219999999998</v>
      </c>
      <c r="E1128" s="462">
        <f t="shared" si="50"/>
        <v>13964.219999999998</v>
      </c>
      <c r="F1128" s="331" t="s">
        <v>8004</v>
      </c>
    </row>
    <row r="1129" spans="1:49" ht="13.8" hidden="1" customHeight="1" outlineLevel="1">
      <c r="A1129" s="173" t="s">
        <v>7067</v>
      </c>
      <c r="B1129" s="68" t="s">
        <v>7068</v>
      </c>
      <c r="C1129" s="191" t="s">
        <v>19937</v>
      </c>
      <c r="D1129" s="461">
        <v>5918.82</v>
      </c>
      <c r="E1129" s="462">
        <f t="shared" si="50"/>
        <v>5918.82</v>
      </c>
      <c r="F1129" s="331" t="s">
        <v>8004</v>
      </c>
    </row>
    <row r="1130" spans="1:49" ht="13.8" hidden="1" customHeight="1" outlineLevel="1">
      <c r="A1130" s="173" t="s">
        <v>7069</v>
      </c>
      <c r="B1130" s="68" t="s">
        <v>7070</v>
      </c>
      <c r="C1130" s="191" t="s">
        <v>19938</v>
      </c>
      <c r="D1130" s="461">
        <v>8651.2199999999993</v>
      </c>
      <c r="E1130" s="462">
        <f t="shared" si="50"/>
        <v>8651.2199999999993</v>
      </c>
      <c r="F1130" s="331" t="s">
        <v>8004</v>
      </c>
    </row>
    <row r="1131" spans="1:49" ht="13.8" hidden="1" customHeight="1" outlineLevel="1">
      <c r="A1131" s="188" t="s">
        <v>916</v>
      </c>
      <c r="B1131" s="460" t="s">
        <v>917</v>
      </c>
      <c r="C1131" s="189" t="s">
        <v>20098</v>
      </c>
      <c r="D1131" s="461">
        <v>347.75999999999993</v>
      </c>
      <c r="E1131" s="462">
        <f t="shared" si="50"/>
        <v>347.75999999999993</v>
      </c>
      <c r="F1131" s="331" t="s">
        <v>8004</v>
      </c>
    </row>
    <row r="1132" spans="1:49" ht="14.4" hidden="1" customHeight="1" outlineLevel="1">
      <c r="A1132" s="424" t="s">
        <v>8358</v>
      </c>
      <c r="B1132" s="465" t="s">
        <v>8359</v>
      </c>
      <c r="C1132" s="120" t="s">
        <v>8360</v>
      </c>
      <c r="D1132" s="461">
        <v>757.61999999999989</v>
      </c>
      <c r="E1132" s="462">
        <f t="shared" si="50"/>
        <v>757.61999999999989</v>
      </c>
      <c r="F1132" s="331" t="s">
        <v>8004</v>
      </c>
    </row>
    <row r="1133" spans="1:49" ht="14.4" hidden="1" customHeight="1" outlineLevel="1">
      <c r="A1133" s="424" t="s">
        <v>8361</v>
      </c>
      <c r="B1133" s="465" t="s">
        <v>8362</v>
      </c>
      <c r="C1133" s="120" t="s">
        <v>20241</v>
      </c>
      <c r="D1133" s="461">
        <v>909.41999999999985</v>
      </c>
      <c r="E1133" s="462">
        <f t="shared" si="50"/>
        <v>909.41999999999985</v>
      </c>
      <c r="F1133" s="331" t="s">
        <v>8004</v>
      </c>
    </row>
    <row r="1134" spans="1:49" ht="14.4" hidden="1" customHeight="1" outlineLevel="1">
      <c r="A1134" s="190" t="s">
        <v>925</v>
      </c>
      <c r="B1134" s="68" t="s">
        <v>926</v>
      </c>
      <c r="C1134" s="196" t="s">
        <v>7765</v>
      </c>
      <c r="D1134" s="461">
        <v>454.01999999999992</v>
      </c>
      <c r="E1134" s="462">
        <f t="shared" si="50"/>
        <v>454.01999999999992</v>
      </c>
      <c r="F1134" s="331" t="s">
        <v>8004</v>
      </c>
    </row>
    <row r="1135" spans="1:49" ht="14.4" hidden="1" customHeight="1" outlineLevel="1">
      <c r="A1135" s="188" t="s">
        <v>923</v>
      </c>
      <c r="B1135" s="460" t="s">
        <v>924</v>
      </c>
      <c r="C1135" s="196" t="s">
        <v>7764</v>
      </c>
      <c r="D1135" s="461">
        <v>757.61999999999989</v>
      </c>
      <c r="E1135" s="462">
        <f t="shared" si="50"/>
        <v>757.61999999999989</v>
      </c>
      <c r="F1135" s="331" t="s">
        <v>8004</v>
      </c>
    </row>
    <row r="1136" spans="1:49" ht="14.4" hidden="1" customHeight="1" outlineLevel="1">
      <c r="A1136" s="188" t="s">
        <v>413</v>
      </c>
      <c r="B1136" s="460" t="s">
        <v>414</v>
      </c>
      <c r="C1136" s="196" t="s">
        <v>7763</v>
      </c>
      <c r="D1136" s="461">
        <v>757.61999999999989</v>
      </c>
      <c r="E1136" s="462">
        <f t="shared" si="50"/>
        <v>757.61999999999989</v>
      </c>
      <c r="F1136" s="331" t="s">
        <v>8004</v>
      </c>
    </row>
    <row r="1137" spans="1:6" ht="14.4" hidden="1" customHeight="1" outlineLevel="1">
      <c r="A1137" s="188" t="s">
        <v>299</v>
      </c>
      <c r="B1137" s="460" t="s">
        <v>300</v>
      </c>
      <c r="C1137" s="196" t="s">
        <v>7762</v>
      </c>
      <c r="D1137" s="461">
        <v>757.61999999999989</v>
      </c>
      <c r="E1137" s="462">
        <f t="shared" si="50"/>
        <v>757.61999999999989</v>
      </c>
      <c r="F1137" s="331" t="s">
        <v>8004</v>
      </c>
    </row>
    <row r="1138" spans="1:6" ht="14.4" hidden="1" customHeight="1" outlineLevel="1">
      <c r="A1138" s="188" t="s">
        <v>8313</v>
      </c>
      <c r="B1138" s="460" t="s">
        <v>8314</v>
      </c>
      <c r="C1138" s="189" t="s">
        <v>8315</v>
      </c>
      <c r="D1138" s="461">
        <v>529.91999999999996</v>
      </c>
      <c r="E1138" s="462">
        <f t="shared" si="50"/>
        <v>529.91999999999996</v>
      </c>
      <c r="F1138" s="331" t="s">
        <v>8004</v>
      </c>
    </row>
    <row r="1139" spans="1:6" ht="14.4" hidden="1" customHeight="1" outlineLevel="1">
      <c r="A1139" s="188" t="s">
        <v>8316</v>
      </c>
      <c r="B1139" s="460" t="s">
        <v>8317</v>
      </c>
      <c r="C1139" s="189" t="s">
        <v>8318</v>
      </c>
      <c r="D1139" s="461">
        <v>636.17999999999995</v>
      </c>
      <c r="E1139" s="462">
        <f t="shared" si="50"/>
        <v>636.17999999999995</v>
      </c>
      <c r="F1139" s="331" t="s">
        <v>8004</v>
      </c>
    </row>
    <row r="1140" spans="1:6" hidden="1" outlineLevel="1">
      <c r="A1140" s="479" t="s">
        <v>415</v>
      </c>
      <c r="B1140" s="480" t="s">
        <v>416</v>
      </c>
      <c r="C1140" s="191" t="s">
        <v>417</v>
      </c>
      <c r="D1140" s="461">
        <v>28233.42</v>
      </c>
      <c r="E1140" s="462">
        <f t="shared" si="50"/>
        <v>28233.42</v>
      </c>
      <c r="F1140" s="331" t="s">
        <v>8004</v>
      </c>
    </row>
    <row r="1141" spans="1:6" ht="13.2" hidden="1" customHeight="1" outlineLevel="1">
      <c r="A1141" s="424" t="s">
        <v>8358</v>
      </c>
      <c r="B1141" s="465" t="s">
        <v>8359</v>
      </c>
      <c r="C1141" s="189" t="s">
        <v>8360</v>
      </c>
      <c r="D1141" s="461">
        <v>757.61999999999989</v>
      </c>
      <c r="E1141" s="462">
        <f t="shared" si="50"/>
        <v>757.61999999999989</v>
      </c>
      <c r="F1141" s="331" t="s">
        <v>8004</v>
      </c>
    </row>
    <row r="1142" spans="1:6" ht="13.2" hidden="1" customHeight="1" outlineLevel="1">
      <c r="A1142" s="424" t="s">
        <v>8361</v>
      </c>
      <c r="B1142" s="465" t="s">
        <v>8362</v>
      </c>
      <c r="C1142" s="189" t="s">
        <v>8363</v>
      </c>
      <c r="D1142" s="461">
        <v>909.41999999999985</v>
      </c>
      <c r="E1142" s="462">
        <f t="shared" si="50"/>
        <v>909.41999999999985</v>
      </c>
      <c r="F1142" s="331" t="s">
        <v>8004</v>
      </c>
    </row>
    <row r="1143" spans="1:6" s="67" customFormat="1" ht="13.8" hidden="1" customHeight="1" outlineLevel="1">
      <c r="A1143" s="173" t="s">
        <v>7033</v>
      </c>
      <c r="B1143" s="37" t="s">
        <v>7034</v>
      </c>
      <c r="C1143" s="120" t="s">
        <v>7770</v>
      </c>
      <c r="D1143" s="461">
        <v>408.47999999999996</v>
      </c>
      <c r="E1143" s="462">
        <f t="shared" si="50"/>
        <v>408.47999999999996</v>
      </c>
      <c r="F1143" s="331" t="s">
        <v>8004</v>
      </c>
    </row>
    <row r="1144" spans="1:6" s="67" customFormat="1" ht="13.8" hidden="1" customHeight="1" outlineLevel="1">
      <c r="A1144" s="173" t="s">
        <v>7035</v>
      </c>
      <c r="B1144" s="37" t="s">
        <v>7036</v>
      </c>
      <c r="C1144" s="120" t="s">
        <v>7771</v>
      </c>
      <c r="D1144" s="461">
        <v>560.28</v>
      </c>
      <c r="E1144" s="462">
        <f t="shared" si="50"/>
        <v>560.28</v>
      </c>
      <c r="F1144" s="331" t="s">
        <v>8004</v>
      </c>
    </row>
    <row r="1145" spans="1:6" s="478" customFormat="1" ht="13.8" hidden="1" customHeight="1" outlineLevel="1">
      <c r="A1145" s="173" t="s">
        <v>16092</v>
      </c>
      <c r="B1145" s="37" t="s">
        <v>16093</v>
      </c>
      <c r="C1145" s="109" t="s">
        <v>6587</v>
      </c>
      <c r="D1145" s="461">
        <v>560.28</v>
      </c>
      <c r="E1145" s="462">
        <f t="shared" si="50"/>
        <v>560.28</v>
      </c>
      <c r="F1145" s="331" t="s">
        <v>8004</v>
      </c>
    </row>
    <row r="1146" spans="1:6" ht="13.8" hidden="1" customHeight="1" outlineLevel="1">
      <c r="A1146" s="173" t="s">
        <v>7026</v>
      </c>
      <c r="B1146" s="37" t="s">
        <v>7027</v>
      </c>
      <c r="C1146" s="191" t="s">
        <v>7752</v>
      </c>
      <c r="D1146" s="461">
        <v>1440.7199999999998</v>
      </c>
      <c r="E1146" s="462">
        <f t="shared" si="50"/>
        <v>1440.7199999999998</v>
      </c>
      <c r="F1146" s="331" t="s">
        <v>8004</v>
      </c>
    </row>
    <row r="1147" spans="1:6" ht="13.8" hidden="1" customHeight="1" outlineLevel="1">
      <c r="A1147" s="173" t="s">
        <v>7024</v>
      </c>
      <c r="B1147" s="37" t="s">
        <v>7025</v>
      </c>
      <c r="C1147" s="191" t="s">
        <v>7751</v>
      </c>
      <c r="D1147" s="461">
        <v>1137.1199999999999</v>
      </c>
      <c r="E1147" s="462">
        <f t="shared" si="50"/>
        <v>1137.1199999999999</v>
      </c>
      <c r="F1147" s="331" t="s">
        <v>8004</v>
      </c>
    </row>
    <row r="1148" spans="1:6" ht="13.8" hidden="1" customHeight="1" outlineLevel="1">
      <c r="A1148" s="188" t="s">
        <v>8322</v>
      </c>
      <c r="B1148" s="460" t="s">
        <v>8323</v>
      </c>
      <c r="C1148" s="189" t="s">
        <v>8324</v>
      </c>
      <c r="D1148" s="461">
        <v>757.61999999999989</v>
      </c>
      <c r="E1148" s="462">
        <f t="shared" si="50"/>
        <v>757.61999999999989</v>
      </c>
      <c r="F1148" s="331" t="s">
        <v>8004</v>
      </c>
    </row>
    <row r="1149" spans="1:6" ht="13.8" hidden="1" customHeight="1" outlineLevel="1">
      <c r="A1149" s="188" t="s">
        <v>8325</v>
      </c>
      <c r="B1149" s="460" t="s">
        <v>8326</v>
      </c>
      <c r="C1149" s="189" t="s">
        <v>8327</v>
      </c>
      <c r="D1149" s="461">
        <v>909.41999999999985</v>
      </c>
      <c r="E1149" s="462">
        <f t="shared" si="50"/>
        <v>909.41999999999985</v>
      </c>
      <c r="F1149" s="331" t="s">
        <v>8004</v>
      </c>
    </row>
    <row r="1150" spans="1:6" ht="13.8" hidden="1" customHeight="1" outlineLevel="1">
      <c r="A1150" s="188" t="s">
        <v>8319</v>
      </c>
      <c r="B1150" s="460" t="s">
        <v>8320</v>
      </c>
      <c r="C1150" s="189" t="s">
        <v>8321</v>
      </c>
      <c r="D1150" s="461">
        <v>787.9799999999999</v>
      </c>
      <c r="E1150" s="462">
        <f t="shared" si="50"/>
        <v>787.9799999999999</v>
      </c>
      <c r="F1150" s="331" t="s">
        <v>8004</v>
      </c>
    </row>
    <row r="1151" spans="1:6" ht="15.6" hidden="1" customHeight="1" outlineLevel="1">
      <c r="A1151" s="173" t="s">
        <v>7813</v>
      </c>
      <c r="B1151" s="465" t="s">
        <v>7814</v>
      </c>
      <c r="C1151" s="469" t="s">
        <v>7815</v>
      </c>
      <c r="D1151" s="461">
        <v>5311.619999999999</v>
      </c>
      <c r="E1151" s="462">
        <f t="shared" si="50"/>
        <v>5311.619999999999</v>
      </c>
      <c r="F1151" s="331" t="s">
        <v>8004</v>
      </c>
    </row>
    <row r="1152" spans="1:6" ht="15.6" hidden="1" customHeight="1" outlineLevel="1">
      <c r="A1152" s="190" t="s">
        <v>356</v>
      </c>
      <c r="B1152" s="468" t="s">
        <v>357</v>
      </c>
      <c r="C1152" s="189" t="s">
        <v>7811</v>
      </c>
      <c r="D1152" s="461">
        <v>3034.62</v>
      </c>
      <c r="E1152" s="462">
        <f t="shared" si="50"/>
        <v>3034.62</v>
      </c>
      <c r="F1152" s="331" t="s">
        <v>8004</v>
      </c>
    </row>
    <row r="1153" spans="1:44" ht="15.6" hidden="1" customHeight="1" outlineLevel="1">
      <c r="A1153" s="190" t="s">
        <v>309</v>
      </c>
      <c r="B1153" s="468" t="s">
        <v>310</v>
      </c>
      <c r="C1153" s="189" t="s">
        <v>7810</v>
      </c>
      <c r="D1153" s="461">
        <v>2427.4199999999996</v>
      </c>
      <c r="E1153" s="462">
        <f t="shared" si="50"/>
        <v>2427.4199999999996</v>
      </c>
      <c r="F1153" s="331" t="s">
        <v>8004</v>
      </c>
    </row>
    <row r="1154" spans="1:44" s="478" customFormat="1" ht="14.4" hidden="1" customHeight="1" outlineLevel="1">
      <c r="A1154" s="174" t="s">
        <v>734</v>
      </c>
      <c r="B1154" s="515" t="s">
        <v>735</v>
      </c>
      <c r="C1154" s="563" t="s">
        <v>7827</v>
      </c>
      <c r="D1154" s="461">
        <v>302.21999999999997</v>
      </c>
      <c r="E1154" s="462">
        <f>D1154*(1-'[5]IP-відеокодеры AXIS'!$E$5)</f>
        <v>302.21999999999997</v>
      </c>
      <c r="F1154" s="331" t="s">
        <v>8004</v>
      </c>
      <c r="G1154" s="34"/>
      <c r="H1154" s="34"/>
      <c r="I1154" s="34"/>
      <c r="J1154" s="34"/>
      <c r="K1154" s="34"/>
      <c r="L1154" s="34"/>
      <c r="M1154" s="34"/>
      <c r="N1154" s="34"/>
      <c r="O1154" s="34"/>
      <c r="P1154" s="34"/>
      <c r="Q1154" s="34"/>
      <c r="R1154" s="34"/>
      <c r="S1154" s="34"/>
      <c r="T1154" s="34"/>
      <c r="U1154" s="34"/>
      <c r="V1154" s="34"/>
      <c r="W1154" s="34"/>
      <c r="X1154" s="34"/>
      <c r="Y1154" s="34"/>
      <c r="Z1154" s="34"/>
      <c r="AA1154" s="34"/>
      <c r="AB1154" s="34"/>
      <c r="AC1154" s="34"/>
      <c r="AD1154" s="34"/>
      <c r="AE1154" s="34"/>
      <c r="AF1154" s="34"/>
      <c r="AG1154" s="34"/>
      <c r="AH1154" s="34"/>
      <c r="AI1154" s="34"/>
      <c r="AJ1154" s="34"/>
      <c r="AK1154" s="34"/>
      <c r="AL1154" s="34"/>
      <c r="AM1154" s="34"/>
      <c r="AN1154" s="34"/>
      <c r="AO1154" s="34"/>
      <c r="AP1154" s="34"/>
      <c r="AQ1154" s="34"/>
      <c r="AR1154" s="34"/>
    </row>
    <row r="1155" spans="1:44" s="40" customFormat="1" ht="14.4" hidden="1" customHeight="1" outlineLevel="1">
      <c r="A1155" s="190" t="s">
        <v>7449</v>
      </c>
      <c r="B1155" s="517" t="s">
        <v>7450</v>
      </c>
      <c r="C1155" s="189" t="s">
        <v>7866</v>
      </c>
      <c r="D1155" s="461">
        <v>226.32</v>
      </c>
      <c r="E1155" s="462">
        <f>D1155*(1-'[5]Аксесуари AXIS'!$E$5)</f>
        <v>226.32</v>
      </c>
      <c r="F1155" s="331" t="s">
        <v>8004</v>
      </c>
      <c r="G1155" s="34"/>
      <c r="H1155" s="34"/>
      <c r="I1155" s="34"/>
      <c r="J1155" s="34"/>
      <c r="K1155" s="34"/>
      <c r="L1155" s="34"/>
      <c r="M1155" s="34"/>
      <c r="N1155" s="34"/>
      <c r="O1155" s="34"/>
      <c r="P1155" s="34"/>
      <c r="Q1155" s="34"/>
      <c r="R1155" s="34"/>
      <c r="S1155" s="34"/>
      <c r="T1155" s="34"/>
      <c r="U1155" s="34"/>
      <c r="V1155" s="34"/>
      <c r="W1155" s="34"/>
      <c r="X1155" s="34"/>
      <c r="Y1155" s="34"/>
      <c r="Z1155" s="34"/>
      <c r="AA1155" s="34"/>
      <c r="AB1155" s="34"/>
      <c r="AC1155" s="34"/>
      <c r="AD1155" s="34"/>
      <c r="AE1155" s="34"/>
      <c r="AF1155" s="34"/>
      <c r="AG1155" s="34"/>
      <c r="AH1155" s="34"/>
      <c r="AI1155" s="34"/>
    </row>
    <row r="1156" spans="1:44" s="40" customFormat="1" ht="14.4" hidden="1" customHeight="1" outlineLevel="1">
      <c r="A1156" s="190" t="s">
        <v>7447</v>
      </c>
      <c r="B1156" s="517" t="s">
        <v>7448</v>
      </c>
      <c r="C1156" s="189" t="s">
        <v>7865</v>
      </c>
      <c r="D1156" s="461">
        <v>150.41999999999999</v>
      </c>
      <c r="E1156" s="462">
        <f>D1156*(1-'[5]Аксесуари AXIS'!$E$5)</f>
        <v>150.41999999999999</v>
      </c>
      <c r="F1156" s="331" t="s">
        <v>8004</v>
      </c>
      <c r="G1156" s="34"/>
      <c r="H1156" s="34"/>
      <c r="I1156" s="34"/>
      <c r="J1156" s="34"/>
      <c r="K1156" s="34"/>
      <c r="L1156" s="34"/>
      <c r="M1156" s="34"/>
      <c r="N1156" s="34"/>
      <c r="O1156" s="34"/>
      <c r="P1156" s="34"/>
      <c r="Q1156" s="34"/>
      <c r="R1156" s="34"/>
      <c r="S1156" s="34"/>
      <c r="T1156" s="34"/>
      <c r="U1156" s="34"/>
      <c r="V1156" s="34"/>
      <c r="W1156" s="34"/>
      <c r="X1156" s="34"/>
      <c r="Y1156" s="34"/>
      <c r="Z1156" s="34"/>
      <c r="AA1156" s="34"/>
      <c r="AB1156" s="34"/>
      <c r="AC1156" s="34"/>
      <c r="AD1156" s="34"/>
      <c r="AE1156" s="34"/>
      <c r="AF1156" s="34"/>
      <c r="AG1156" s="34"/>
      <c r="AH1156" s="34"/>
      <c r="AI1156" s="34"/>
    </row>
    <row r="1157" spans="1:44" s="478" customFormat="1" ht="14.4" hidden="1" customHeight="1" outlineLevel="1">
      <c r="A1157" s="173" t="s">
        <v>674</v>
      </c>
      <c r="B1157" s="515" t="s">
        <v>675</v>
      </c>
      <c r="C1157" s="477" t="s">
        <v>7830</v>
      </c>
      <c r="D1157" s="461">
        <v>1364.82</v>
      </c>
      <c r="E1157" s="462">
        <f>D1157*(1-'[5]IP-відеокодеры AXIS'!$E$5)</f>
        <v>1364.82</v>
      </c>
      <c r="F1157" s="331" t="s">
        <v>8004</v>
      </c>
      <c r="G1157" s="34"/>
      <c r="H1157" s="34"/>
      <c r="I1157" s="34"/>
      <c r="J1157" s="34"/>
      <c r="K1157" s="34"/>
      <c r="L1157" s="34"/>
      <c r="M1157" s="34"/>
      <c r="N1157" s="34"/>
      <c r="O1157" s="34"/>
      <c r="P1157" s="34"/>
      <c r="Q1157" s="34"/>
      <c r="R1157" s="34"/>
      <c r="S1157" s="34"/>
      <c r="T1157" s="34"/>
      <c r="U1157" s="34"/>
      <c r="V1157" s="34"/>
      <c r="W1157" s="34"/>
      <c r="X1157" s="34"/>
      <c r="Y1157" s="34"/>
      <c r="Z1157" s="34"/>
      <c r="AA1157" s="34"/>
      <c r="AB1157" s="34"/>
      <c r="AC1157" s="34"/>
      <c r="AD1157" s="34"/>
      <c r="AE1157" s="34"/>
      <c r="AF1157" s="34"/>
      <c r="AG1157" s="34"/>
      <c r="AH1157" s="34"/>
      <c r="AI1157" s="34"/>
      <c r="AJ1157" s="34"/>
      <c r="AK1157" s="34"/>
      <c r="AL1157" s="34"/>
      <c r="AM1157" s="34"/>
      <c r="AN1157" s="34"/>
      <c r="AO1157" s="34"/>
      <c r="AP1157" s="34"/>
      <c r="AQ1157" s="34"/>
      <c r="AR1157" s="34"/>
    </row>
    <row r="1158" spans="1:44" ht="14.4" hidden="1" customHeight="1" outlineLevel="1">
      <c r="A1158" s="188" t="s">
        <v>7022</v>
      </c>
      <c r="B1158" s="560" t="s">
        <v>7023</v>
      </c>
      <c r="C1158" s="189" t="s">
        <v>7749</v>
      </c>
      <c r="D1158" s="461">
        <v>605.81999999999994</v>
      </c>
      <c r="E1158" s="462">
        <f t="shared" ref="E1158:E1193" si="51">D1158*(1-$E$5)</f>
        <v>605.81999999999994</v>
      </c>
      <c r="F1158" s="331" t="s">
        <v>8004</v>
      </c>
    </row>
    <row r="1159" spans="1:44" ht="14.4" hidden="1" customHeight="1" outlineLevel="1">
      <c r="A1159" s="190" t="s">
        <v>7071</v>
      </c>
      <c r="B1159" s="425" t="s">
        <v>7072</v>
      </c>
      <c r="C1159" s="189" t="s">
        <v>7809</v>
      </c>
      <c r="D1159" s="461">
        <v>757.61999999999989</v>
      </c>
      <c r="E1159" s="462">
        <f t="shared" si="51"/>
        <v>757.61999999999989</v>
      </c>
      <c r="F1159" s="331" t="s">
        <v>8004</v>
      </c>
    </row>
    <row r="1160" spans="1:44" ht="14.4" hidden="1" customHeight="1" outlineLevel="1">
      <c r="A1160" s="190" t="s">
        <v>7073</v>
      </c>
      <c r="B1160" s="425" t="s">
        <v>7074</v>
      </c>
      <c r="C1160" s="189" t="s">
        <v>8047</v>
      </c>
      <c r="D1160" s="461">
        <v>909.41999999999985</v>
      </c>
      <c r="E1160" s="462">
        <f t="shared" si="51"/>
        <v>909.41999999999985</v>
      </c>
      <c r="F1160" s="331" t="s">
        <v>8004</v>
      </c>
    </row>
    <row r="1161" spans="1:44" ht="14.4" hidden="1" customHeight="1" outlineLevel="1">
      <c r="A1161" s="188" t="s">
        <v>16022</v>
      </c>
      <c r="B1161" s="560" t="s">
        <v>16023</v>
      </c>
      <c r="C1161" s="189" t="s">
        <v>16152</v>
      </c>
      <c r="D1161" s="461">
        <v>985.31999999999982</v>
      </c>
      <c r="E1161" s="462">
        <f t="shared" si="51"/>
        <v>985.31999999999982</v>
      </c>
      <c r="F1161" s="331" t="s">
        <v>8004</v>
      </c>
    </row>
    <row r="1162" spans="1:44" ht="14.4" hidden="1" customHeight="1" outlineLevel="1">
      <c r="A1162" s="424" t="s">
        <v>933</v>
      </c>
      <c r="B1162" s="425" t="s">
        <v>934</v>
      </c>
      <c r="C1162" s="466" t="s">
        <v>7800</v>
      </c>
      <c r="D1162" s="461">
        <v>2351.52</v>
      </c>
      <c r="E1162" s="462">
        <f t="shared" si="51"/>
        <v>2351.52</v>
      </c>
      <c r="F1162" s="331" t="s">
        <v>8004</v>
      </c>
    </row>
    <row r="1163" spans="1:44" ht="14.4" hidden="1" customHeight="1" outlineLevel="1">
      <c r="A1163" s="424" t="s">
        <v>931</v>
      </c>
      <c r="B1163" s="425" t="s">
        <v>932</v>
      </c>
      <c r="C1163" s="189" t="s">
        <v>7799</v>
      </c>
      <c r="D1163" s="461">
        <v>2047.9199999999998</v>
      </c>
      <c r="E1163" s="462">
        <f t="shared" si="51"/>
        <v>2047.9199999999998</v>
      </c>
      <c r="F1163" s="331" t="s">
        <v>8004</v>
      </c>
    </row>
    <row r="1164" spans="1:44" ht="14.4" hidden="1" customHeight="1" outlineLevel="1">
      <c r="A1164" s="173" t="s">
        <v>7813</v>
      </c>
      <c r="B1164" s="425" t="s">
        <v>7814</v>
      </c>
      <c r="C1164" s="469" t="s">
        <v>7815</v>
      </c>
      <c r="D1164" s="461">
        <v>5311.619999999999</v>
      </c>
      <c r="E1164" s="462">
        <f t="shared" si="51"/>
        <v>5311.619999999999</v>
      </c>
      <c r="F1164" s="331" t="s">
        <v>8004</v>
      </c>
    </row>
    <row r="1165" spans="1:44" s="67" customFormat="1" ht="14.4" hidden="1" customHeight="1" outlineLevel="1">
      <c r="A1165" s="173" t="s">
        <v>8343</v>
      </c>
      <c r="B1165" s="515" t="s">
        <v>8344</v>
      </c>
      <c r="C1165" s="120" t="s">
        <v>8345</v>
      </c>
      <c r="D1165" s="461">
        <v>302.21999999999997</v>
      </c>
      <c r="E1165" s="462">
        <f t="shared" si="51"/>
        <v>302.21999999999997</v>
      </c>
      <c r="F1165" s="331" t="s">
        <v>8004</v>
      </c>
    </row>
    <row r="1166" spans="1:44" s="67" customFormat="1" ht="14.4" hidden="1" customHeight="1" outlineLevel="1">
      <c r="A1166" s="173" t="s">
        <v>8346</v>
      </c>
      <c r="B1166" s="515" t="s">
        <v>8347</v>
      </c>
      <c r="C1166" s="191" t="s">
        <v>8348</v>
      </c>
      <c r="D1166" s="461">
        <v>408.47999999999996</v>
      </c>
      <c r="E1166" s="462">
        <f t="shared" si="51"/>
        <v>408.47999999999996</v>
      </c>
      <c r="F1166" s="331" t="s">
        <v>8004</v>
      </c>
    </row>
    <row r="1167" spans="1:44" s="67" customFormat="1" ht="14.4" hidden="1" customHeight="1" outlineLevel="1">
      <c r="A1167" s="173" t="s">
        <v>8352</v>
      </c>
      <c r="B1167" s="37" t="s">
        <v>8353</v>
      </c>
      <c r="C1167" s="120" t="s">
        <v>8354</v>
      </c>
      <c r="D1167" s="461">
        <v>560.28</v>
      </c>
      <c r="E1167" s="462">
        <f t="shared" si="51"/>
        <v>560.28</v>
      </c>
      <c r="F1167" s="331" t="s">
        <v>8004</v>
      </c>
    </row>
    <row r="1168" spans="1:44" s="67" customFormat="1" ht="14.4" hidden="1" customHeight="1" outlineLevel="1">
      <c r="A1168" s="173" t="s">
        <v>8349</v>
      </c>
      <c r="B1168" s="37" t="s">
        <v>8350</v>
      </c>
      <c r="C1168" s="120" t="s">
        <v>8351</v>
      </c>
      <c r="D1168" s="461">
        <v>454.01999999999992</v>
      </c>
      <c r="E1168" s="462">
        <f t="shared" si="51"/>
        <v>454.01999999999992</v>
      </c>
      <c r="F1168" s="331" t="s">
        <v>8004</v>
      </c>
    </row>
    <row r="1169" spans="1:44" ht="14.4" hidden="1" customHeight="1" outlineLevel="1">
      <c r="A1169" s="188" t="s">
        <v>16035</v>
      </c>
      <c r="B1169" s="460" t="s">
        <v>16036</v>
      </c>
      <c r="C1169" s="189" t="s">
        <v>16037</v>
      </c>
      <c r="D1169" s="461">
        <v>651.3599999999999</v>
      </c>
      <c r="E1169" s="462">
        <f t="shared" si="51"/>
        <v>651.3599999999999</v>
      </c>
      <c r="F1169" s="331" t="s">
        <v>8004</v>
      </c>
    </row>
    <row r="1170" spans="1:44" ht="14.4" hidden="1" customHeight="1" outlineLevel="1">
      <c r="A1170" s="173" t="s">
        <v>7423</v>
      </c>
      <c r="B1170" s="37" t="s">
        <v>7424</v>
      </c>
      <c r="C1170" s="191" t="s">
        <v>7757</v>
      </c>
      <c r="D1170" s="461">
        <v>2123.8199999999997</v>
      </c>
      <c r="E1170" s="462">
        <f t="shared" si="51"/>
        <v>2123.8199999999997</v>
      </c>
      <c r="F1170" s="331" t="s">
        <v>8004</v>
      </c>
    </row>
    <row r="1171" spans="1:44" ht="14.4" hidden="1" customHeight="1" outlineLevel="1">
      <c r="A1171" s="173" t="s">
        <v>7912</v>
      </c>
      <c r="B1171" s="37" t="s">
        <v>7913</v>
      </c>
      <c r="C1171" s="191" t="s">
        <v>7914</v>
      </c>
      <c r="D1171" s="461">
        <v>2579.2199999999998</v>
      </c>
      <c r="E1171" s="462">
        <f t="shared" si="51"/>
        <v>2579.2199999999998</v>
      </c>
      <c r="F1171" s="331" t="s">
        <v>8004</v>
      </c>
    </row>
    <row r="1172" spans="1:44" ht="14.4" hidden="1" customHeight="1" outlineLevel="1">
      <c r="A1172" s="173" t="s">
        <v>320</v>
      </c>
      <c r="B1172" s="515" t="s">
        <v>321</v>
      </c>
      <c r="C1172" s="564" t="s">
        <v>322</v>
      </c>
      <c r="D1172" s="461">
        <v>241.49999999999994</v>
      </c>
      <c r="E1172" s="462">
        <f t="shared" si="51"/>
        <v>241.49999999999994</v>
      </c>
      <c r="F1172" s="331" t="s">
        <v>8004</v>
      </c>
    </row>
    <row r="1173" spans="1:44" ht="12.6" hidden="1" customHeight="1" outlineLevel="1">
      <c r="A1173" s="188" t="s">
        <v>1060</v>
      </c>
      <c r="B1173" s="460" t="s">
        <v>1061</v>
      </c>
      <c r="C1173" s="189" t="s">
        <v>7748</v>
      </c>
      <c r="D1173" s="461">
        <v>499.55999999999995</v>
      </c>
      <c r="E1173" s="462">
        <f t="shared" si="51"/>
        <v>499.55999999999995</v>
      </c>
      <c r="F1173" s="331" t="s">
        <v>8004</v>
      </c>
    </row>
    <row r="1174" spans="1:44" ht="13.8" hidden="1" customHeight="1" outlineLevel="1">
      <c r="A1174" s="173" t="s">
        <v>7754</v>
      </c>
      <c r="B1174" s="37" t="s">
        <v>7755</v>
      </c>
      <c r="C1174" s="191" t="s">
        <v>7756</v>
      </c>
      <c r="D1174" s="461">
        <v>2275.62</v>
      </c>
      <c r="E1174" s="462">
        <f t="shared" si="51"/>
        <v>2275.62</v>
      </c>
      <c r="F1174" s="331" t="s">
        <v>8004</v>
      </c>
    </row>
    <row r="1175" spans="1:44" ht="13.8" hidden="1" customHeight="1" outlineLevel="1">
      <c r="A1175" s="173" t="s">
        <v>7421</v>
      </c>
      <c r="B1175" s="37" t="s">
        <v>7422</v>
      </c>
      <c r="C1175" s="191" t="s">
        <v>7753</v>
      </c>
      <c r="D1175" s="461">
        <v>1820.2199999999998</v>
      </c>
      <c r="E1175" s="462">
        <f t="shared" si="51"/>
        <v>1820.2199999999998</v>
      </c>
      <c r="F1175" s="331" t="s">
        <v>8004</v>
      </c>
    </row>
    <row r="1176" spans="1:44" ht="13.2" hidden="1" customHeight="1" outlineLevel="1">
      <c r="A1176" s="424" t="s">
        <v>16077</v>
      </c>
      <c r="B1176" s="465" t="s">
        <v>16078</v>
      </c>
      <c r="C1176" s="189" t="s">
        <v>16079</v>
      </c>
      <c r="D1176" s="461">
        <v>1668.4199999999998</v>
      </c>
      <c r="E1176" s="462">
        <f t="shared" si="51"/>
        <v>1668.4199999999998</v>
      </c>
      <c r="F1176" s="331" t="s">
        <v>8004</v>
      </c>
    </row>
    <row r="1177" spans="1:44" ht="13.2" hidden="1" customHeight="1" outlineLevel="1">
      <c r="A1177" s="190" t="s">
        <v>16071</v>
      </c>
      <c r="B1177" s="68" t="s">
        <v>16072</v>
      </c>
      <c r="C1177" s="120" t="s">
        <v>16073</v>
      </c>
      <c r="D1177" s="461">
        <v>1486.2599999999998</v>
      </c>
      <c r="E1177" s="462">
        <f t="shared" si="51"/>
        <v>1486.2599999999998</v>
      </c>
      <c r="F1177" s="331" t="s">
        <v>8004</v>
      </c>
    </row>
    <row r="1178" spans="1:44" ht="13.2" hidden="1" customHeight="1" outlineLevel="1">
      <c r="A1178" s="424" t="s">
        <v>16074</v>
      </c>
      <c r="B1178" s="465" t="s">
        <v>16075</v>
      </c>
      <c r="C1178" s="189" t="s">
        <v>16076</v>
      </c>
      <c r="D1178" s="461">
        <v>1364.82</v>
      </c>
      <c r="E1178" s="462">
        <f t="shared" si="51"/>
        <v>1364.82</v>
      </c>
      <c r="F1178" s="331" t="s">
        <v>8004</v>
      </c>
    </row>
    <row r="1179" spans="1:44" ht="13.2" hidden="1" customHeight="1" outlineLevel="1">
      <c r="A1179" s="190" t="s">
        <v>16068</v>
      </c>
      <c r="B1179" s="68" t="s">
        <v>16069</v>
      </c>
      <c r="C1179" s="120" t="s">
        <v>16070</v>
      </c>
      <c r="D1179" s="461">
        <v>1182.6599999999999</v>
      </c>
      <c r="E1179" s="462">
        <f t="shared" si="51"/>
        <v>1182.6599999999999</v>
      </c>
      <c r="F1179" s="331" t="s">
        <v>8004</v>
      </c>
    </row>
    <row r="1180" spans="1:44" ht="12" hidden="1" customHeight="1" outlineLevel="1">
      <c r="A1180" s="424" t="s">
        <v>1064</v>
      </c>
      <c r="B1180" s="465" t="s">
        <v>1065</v>
      </c>
      <c r="C1180" s="189" t="s">
        <v>7790</v>
      </c>
      <c r="D1180" s="461">
        <v>1744.32</v>
      </c>
      <c r="E1180" s="462">
        <f t="shared" si="51"/>
        <v>1744.32</v>
      </c>
      <c r="F1180" s="331" t="s">
        <v>8004</v>
      </c>
    </row>
    <row r="1181" spans="1:44" s="478" customFormat="1" ht="14.4" hidden="1" customHeight="1" outlineLevel="1">
      <c r="A1181" s="173" t="s">
        <v>330</v>
      </c>
      <c r="B1181" s="37" t="s">
        <v>331</v>
      </c>
      <c r="C1181" s="477" t="s">
        <v>7833</v>
      </c>
      <c r="D1181" s="461">
        <v>1972.0199999999998</v>
      </c>
      <c r="E1181" s="462">
        <f t="shared" si="51"/>
        <v>1972.0199999999998</v>
      </c>
      <c r="F1181" s="331" t="s">
        <v>8004</v>
      </c>
      <c r="G1181" s="34"/>
      <c r="H1181" s="34"/>
      <c r="I1181" s="34"/>
      <c r="J1181" s="34"/>
      <c r="K1181" s="34"/>
      <c r="L1181" s="34"/>
      <c r="M1181" s="34"/>
      <c r="N1181" s="34"/>
      <c r="O1181" s="34"/>
      <c r="P1181" s="34"/>
      <c r="Q1181" s="34"/>
      <c r="R1181" s="34"/>
      <c r="S1181" s="34"/>
      <c r="T1181" s="34"/>
      <c r="U1181" s="34"/>
      <c r="V1181" s="34"/>
      <c r="W1181" s="34"/>
      <c r="X1181" s="34"/>
      <c r="Y1181" s="34"/>
      <c r="Z1181" s="34"/>
      <c r="AA1181" s="34"/>
      <c r="AB1181" s="34"/>
      <c r="AC1181" s="34"/>
      <c r="AD1181" s="34"/>
      <c r="AE1181" s="34"/>
      <c r="AF1181" s="34"/>
      <c r="AG1181" s="34"/>
      <c r="AH1181" s="34"/>
      <c r="AI1181" s="34"/>
      <c r="AJ1181" s="34"/>
      <c r="AK1181" s="34"/>
      <c r="AL1181" s="34"/>
      <c r="AM1181" s="34"/>
      <c r="AN1181" s="34"/>
      <c r="AO1181" s="34"/>
      <c r="AP1181" s="34"/>
      <c r="AQ1181" s="34"/>
      <c r="AR1181" s="34"/>
    </row>
    <row r="1182" spans="1:44" ht="13.2" hidden="1" customHeight="1" outlineLevel="1">
      <c r="A1182" s="424" t="s">
        <v>17567</v>
      </c>
      <c r="B1182" s="465" t="s">
        <v>17568</v>
      </c>
      <c r="C1182" s="189" t="s">
        <v>17569</v>
      </c>
      <c r="D1182" s="461">
        <v>1137.1199999999999</v>
      </c>
      <c r="E1182" s="462">
        <f t="shared" si="51"/>
        <v>1137.1199999999999</v>
      </c>
      <c r="F1182" s="331" t="s">
        <v>8004</v>
      </c>
    </row>
    <row r="1183" spans="1:44" ht="13.2" hidden="1" customHeight="1" outlineLevel="1">
      <c r="A1183" s="424" t="s">
        <v>7431</v>
      </c>
      <c r="B1183" s="465" t="s">
        <v>7432</v>
      </c>
      <c r="C1183" s="189" t="s">
        <v>19406</v>
      </c>
      <c r="D1183" s="461">
        <v>2047.9199999999998</v>
      </c>
      <c r="E1183" s="462">
        <f t="shared" si="51"/>
        <v>2047.9199999999998</v>
      </c>
      <c r="F1183" s="331" t="s">
        <v>8004</v>
      </c>
    </row>
    <row r="1184" spans="1:44" ht="13.2" hidden="1" customHeight="1" outlineLevel="1">
      <c r="A1184" s="424" t="s">
        <v>7796</v>
      </c>
      <c r="B1184" s="465" t="s">
        <v>7797</v>
      </c>
      <c r="C1184" s="189" t="s">
        <v>7798</v>
      </c>
      <c r="D1184" s="461">
        <v>2047.9199999999998</v>
      </c>
      <c r="E1184" s="462">
        <f t="shared" si="51"/>
        <v>2047.9199999999998</v>
      </c>
      <c r="F1184" s="331" t="s">
        <v>8004</v>
      </c>
    </row>
    <row r="1185" spans="1:8" ht="12.6" hidden="1" customHeight="1" outlineLevel="1">
      <c r="A1185" s="424" t="s">
        <v>6556</v>
      </c>
      <c r="B1185" s="465" t="s">
        <v>6555</v>
      </c>
      <c r="C1185" s="189" t="s">
        <v>7793</v>
      </c>
      <c r="D1185" s="461">
        <v>1896.12</v>
      </c>
      <c r="E1185" s="462">
        <f t="shared" si="51"/>
        <v>1896.12</v>
      </c>
      <c r="F1185" s="331" t="s">
        <v>8004</v>
      </c>
    </row>
    <row r="1186" spans="1:8" ht="12.6" hidden="1" customHeight="1" outlineLevel="1">
      <c r="A1186" s="424" t="s">
        <v>6558</v>
      </c>
      <c r="B1186" s="465" t="s">
        <v>6557</v>
      </c>
      <c r="C1186" s="120" t="s">
        <v>7781</v>
      </c>
      <c r="D1186" s="461">
        <v>1668.4199999999998</v>
      </c>
      <c r="E1186" s="462">
        <f t="shared" si="51"/>
        <v>1668.4199999999998</v>
      </c>
      <c r="F1186" s="331" t="s">
        <v>8004</v>
      </c>
    </row>
    <row r="1187" spans="1:8" ht="13.2" hidden="1" customHeight="1" outlineLevel="1">
      <c r="A1187" s="424" t="s">
        <v>7061</v>
      </c>
      <c r="B1187" s="465" t="s">
        <v>7062</v>
      </c>
      <c r="C1187" s="189" t="s">
        <v>7791</v>
      </c>
      <c r="D1187" s="461">
        <v>1516.62</v>
      </c>
      <c r="E1187" s="462">
        <f t="shared" si="51"/>
        <v>1516.62</v>
      </c>
      <c r="F1187" s="331" t="s">
        <v>8004</v>
      </c>
    </row>
    <row r="1188" spans="1:8" ht="13.2" hidden="1" customHeight="1" outlineLevel="1">
      <c r="A1188" s="424" t="s">
        <v>7063</v>
      </c>
      <c r="B1188" s="465" t="s">
        <v>7064</v>
      </c>
      <c r="C1188" s="189" t="s">
        <v>7792</v>
      </c>
      <c r="D1188" s="461">
        <v>1592.5199999999998</v>
      </c>
      <c r="E1188" s="462">
        <f t="shared" si="51"/>
        <v>1592.5199999999998</v>
      </c>
      <c r="F1188" s="331" t="s">
        <v>8004</v>
      </c>
    </row>
    <row r="1189" spans="1:8" ht="13.2" hidden="1" customHeight="1" outlineLevel="1">
      <c r="A1189" s="424" t="s">
        <v>7045</v>
      </c>
      <c r="B1189" s="465" t="s">
        <v>7046</v>
      </c>
      <c r="C1189" s="120" t="s">
        <v>7779</v>
      </c>
      <c r="D1189" s="461">
        <v>1288.9199999999998</v>
      </c>
      <c r="E1189" s="462">
        <f t="shared" si="51"/>
        <v>1288.9199999999998</v>
      </c>
      <c r="F1189" s="331" t="s">
        <v>8004</v>
      </c>
    </row>
    <row r="1190" spans="1:8" ht="13.2" hidden="1" customHeight="1" outlineLevel="1">
      <c r="A1190" s="424" t="s">
        <v>7047</v>
      </c>
      <c r="B1190" s="465" t="s">
        <v>7048</v>
      </c>
      <c r="C1190" s="120" t="s">
        <v>7780</v>
      </c>
      <c r="D1190" s="461">
        <v>1364.82</v>
      </c>
      <c r="E1190" s="462">
        <f t="shared" si="51"/>
        <v>1364.82</v>
      </c>
      <c r="F1190" s="331" t="s">
        <v>8004</v>
      </c>
    </row>
    <row r="1191" spans="1:8" ht="12.6" hidden="1" customHeight="1" outlineLevel="1">
      <c r="A1191" s="424" t="s">
        <v>935</v>
      </c>
      <c r="B1191" s="465" t="s">
        <v>936</v>
      </c>
      <c r="C1191" s="189" t="s">
        <v>7801</v>
      </c>
      <c r="D1191" s="461">
        <v>1820.2199999999998</v>
      </c>
      <c r="E1191" s="462">
        <f t="shared" si="51"/>
        <v>1820.2199999999998</v>
      </c>
      <c r="F1191" s="331" t="s">
        <v>8004</v>
      </c>
    </row>
    <row r="1192" spans="1:8" s="565" customFormat="1" ht="14.4" hidden="1" customHeight="1" outlineLevel="1">
      <c r="A1192" s="173" t="s">
        <v>929</v>
      </c>
      <c r="B1192" s="37" t="s">
        <v>930</v>
      </c>
      <c r="C1192" s="120" t="s">
        <v>7772</v>
      </c>
      <c r="D1192" s="461">
        <v>302.21999999999997</v>
      </c>
      <c r="E1192" s="462">
        <f t="shared" si="51"/>
        <v>302.21999999999997</v>
      </c>
      <c r="F1192" s="331" t="s">
        <v>8004</v>
      </c>
      <c r="G1192" s="67"/>
      <c r="H1192" s="67"/>
    </row>
    <row r="1193" spans="1:8" s="556" customFormat="1" ht="12" hidden="1" customHeight="1" outlineLevel="1">
      <c r="A1193" s="173" t="s">
        <v>6586</v>
      </c>
      <c r="B1193" s="37" t="s">
        <v>6585</v>
      </c>
      <c r="C1193" s="189" t="s">
        <v>8328</v>
      </c>
      <c r="D1193" s="461">
        <v>1516.62</v>
      </c>
      <c r="E1193" s="462">
        <f t="shared" si="51"/>
        <v>1516.62</v>
      </c>
      <c r="F1193" s="331" t="s">
        <v>8004</v>
      </c>
    </row>
    <row r="1194" spans="1:8" ht="14.4" hidden="1" customHeight="1" outlineLevel="1">
      <c r="A1194" s="174" t="s">
        <v>7842</v>
      </c>
      <c r="B1194" s="332" t="s">
        <v>7081</v>
      </c>
      <c r="C1194" s="109" t="s">
        <v>7843</v>
      </c>
      <c r="D1194" s="461">
        <v>302.21999999999997</v>
      </c>
      <c r="E1194" s="462">
        <f>D1194*(1-'[5]Аудіосистеми AXIS'!$E$5)</f>
        <v>302.21999999999997</v>
      </c>
      <c r="F1194" s="331" t="s">
        <v>8004</v>
      </c>
      <c r="G1194" s="492"/>
      <c r="H1194" s="492"/>
    </row>
    <row r="1195" spans="1:8" ht="13.8" hidden="1" customHeight="1" outlineLevel="1">
      <c r="A1195" s="192" t="s">
        <v>7856</v>
      </c>
      <c r="B1195" s="334" t="s">
        <v>7857</v>
      </c>
      <c r="C1195" s="187" t="s">
        <v>418</v>
      </c>
      <c r="D1195" s="461">
        <v>51.059999999999995</v>
      </c>
      <c r="E1195" s="462">
        <f>D1195*(1-'[5]Аксесуари AXIS'!$E$5)</f>
        <v>51.059999999999995</v>
      </c>
      <c r="F1195" s="331" t="s">
        <v>8004</v>
      </c>
    </row>
    <row r="1196" spans="1:8" ht="14.4" hidden="1" customHeight="1" outlineLevel="1">
      <c r="A1196" s="424" t="s">
        <v>8028</v>
      </c>
      <c r="B1196" s="465" t="s">
        <v>8029</v>
      </c>
      <c r="C1196" s="189" t="s">
        <v>8030</v>
      </c>
      <c r="D1196" s="461">
        <v>1061.2199999999998</v>
      </c>
      <c r="E1196" s="462">
        <f t="shared" ref="E1196:E1205" si="52">D1196*(1-$E$5)</f>
        <v>1061.2199999999998</v>
      </c>
      <c r="F1196" s="331" t="s">
        <v>8004</v>
      </c>
    </row>
    <row r="1197" spans="1:8" ht="14.4" hidden="1" customHeight="1" outlineLevel="1">
      <c r="A1197" s="424" t="s">
        <v>8025</v>
      </c>
      <c r="B1197" s="465" t="s">
        <v>8026</v>
      </c>
      <c r="C1197" s="189" t="s">
        <v>8027</v>
      </c>
      <c r="D1197" s="461">
        <v>939.77999999999986</v>
      </c>
      <c r="E1197" s="462">
        <f t="shared" si="52"/>
        <v>939.77999999999986</v>
      </c>
      <c r="F1197" s="331" t="s">
        <v>8004</v>
      </c>
    </row>
    <row r="1198" spans="1:8" ht="14.4" hidden="1" customHeight="1" outlineLevel="1">
      <c r="A1198" s="424" t="s">
        <v>8022</v>
      </c>
      <c r="B1198" s="465" t="s">
        <v>8023</v>
      </c>
      <c r="C1198" s="189" t="s">
        <v>8024</v>
      </c>
      <c r="D1198" s="461">
        <v>879.06</v>
      </c>
      <c r="E1198" s="462">
        <f t="shared" si="52"/>
        <v>879.06</v>
      </c>
      <c r="F1198" s="331" t="s">
        <v>8004</v>
      </c>
    </row>
    <row r="1199" spans="1:8" ht="14.4" hidden="1" customHeight="1" outlineLevel="1">
      <c r="A1199" s="424" t="s">
        <v>8019</v>
      </c>
      <c r="B1199" s="465" t="s">
        <v>8020</v>
      </c>
      <c r="C1199" s="189" t="s">
        <v>8021</v>
      </c>
      <c r="D1199" s="461">
        <v>757.61999999999989</v>
      </c>
      <c r="E1199" s="462">
        <f t="shared" si="52"/>
        <v>757.61999999999989</v>
      </c>
      <c r="F1199" s="331" t="s">
        <v>8004</v>
      </c>
    </row>
    <row r="1200" spans="1:8" ht="14.4" hidden="1" customHeight="1" outlineLevel="1">
      <c r="A1200" s="173" t="s">
        <v>8043</v>
      </c>
      <c r="B1200" s="465" t="s">
        <v>8044</v>
      </c>
      <c r="C1200" s="469" t="s">
        <v>8045</v>
      </c>
      <c r="D1200" s="461">
        <v>4097.2199999999993</v>
      </c>
      <c r="E1200" s="462">
        <f t="shared" si="52"/>
        <v>4097.2199999999993</v>
      </c>
      <c r="F1200" s="331" t="s">
        <v>8004</v>
      </c>
    </row>
    <row r="1201" spans="1:44" ht="14.4" hidden="1" customHeight="1" outlineLevel="1">
      <c r="A1201" s="173" t="s">
        <v>1066</v>
      </c>
      <c r="B1201" s="465" t="s">
        <v>1067</v>
      </c>
      <c r="C1201" s="469" t="s">
        <v>7812</v>
      </c>
      <c r="D1201" s="461">
        <v>4552.62</v>
      </c>
      <c r="E1201" s="462">
        <f t="shared" si="52"/>
        <v>4552.62</v>
      </c>
      <c r="F1201" s="331" t="s">
        <v>8004</v>
      </c>
    </row>
    <row r="1202" spans="1:44" ht="15.6" hidden="1" customHeight="1" outlineLevel="1">
      <c r="A1202" s="190" t="s">
        <v>7041</v>
      </c>
      <c r="B1202" s="68" t="s">
        <v>7042</v>
      </c>
      <c r="C1202" s="120" t="s">
        <v>7777</v>
      </c>
      <c r="D1202" s="461">
        <v>1061.2199999999998</v>
      </c>
      <c r="E1202" s="462">
        <f t="shared" si="52"/>
        <v>1061.2199999999998</v>
      </c>
      <c r="F1202" s="331" t="s">
        <v>8004</v>
      </c>
    </row>
    <row r="1203" spans="1:44" ht="15.6" hidden="1" customHeight="1" outlineLevel="1">
      <c r="A1203" s="190" t="s">
        <v>7043</v>
      </c>
      <c r="B1203" s="68" t="s">
        <v>7044</v>
      </c>
      <c r="C1203" s="120" t="s">
        <v>7778</v>
      </c>
      <c r="D1203" s="461">
        <v>1213.0199999999998</v>
      </c>
      <c r="E1203" s="462">
        <f t="shared" si="52"/>
        <v>1213.0199999999998</v>
      </c>
      <c r="F1203" s="331" t="s">
        <v>8004</v>
      </c>
    </row>
    <row r="1204" spans="1:44" ht="15.6" hidden="1" customHeight="1" outlineLevel="1">
      <c r="A1204" s="424" t="s">
        <v>7049</v>
      </c>
      <c r="B1204" s="465" t="s">
        <v>7050</v>
      </c>
      <c r="C1204" s="189" t="s">
        <v>7785</v>
      </c>
      <c r="D1204" s="461">
        <v>1364.82</v>
      </c>
      <c r="E1204" s="462">
        <f t="shared" si="52"/>
        <v>1364.82</v>
      </c>
      <c r="F1204" s="331" t="s">
        <v>8004</v>
      </c>
    </row>
    <row r="1205" spans="1:44" ht="15.6" hidden="1" customHeight="1" outlineLevel="1">
      <c r="A1205" s="424" t="s">
        <v>7051</v>
      </c>
      <c r="B1205" s="465" t="s">
        <v>7052</v>
      </c>
      <c r="C1205" s="189" t="s">
        <v>7785</v>
      </c>
      <c r="D1205" s="461">
        <v>1516.62</v>
      </c>
      <c r="E1205" s="462">
        <f t="shared" si="52"/>
        <v>1516.62</v>
      </c>
      <c r="F1205" s="331" t="s">
        <v>8004</v>
      </c>
    </row>
    <row r="1206" spans="1:44" ht="13.8" hidden="1" customHeight="1" outlineLevel="1">
      <c r="A1206" s="173" t="s">
        <v>224</v>
      </c>
      <c r="B1206" s="515" t="s">
        <v>225</v>
      </c>
      <c r="C1206" s="477" t="s">
        <v>7829</v>
      </c>
      <c r="D1206" s="461">
        <v>1516.62</v>
      </c>
      <c r="E1206" s="462">
        <f>D1206*(1-'[5]IP-відеокодеры AXIS'!$E$5)</f>
        <v>1516.62</v>
      </c>
      <c r="F1206" s="331" t="s">
        <v>8004</v>
      </c>
    </row>
    <row r="1207" spans="1:44" ht="14.4" hidden="1" customHeight="1" outlineLevel="1">
      <c r="A1207" s="174" t="s">
        <v>287</v>
      </c>
      <c r="B1207" s="37" t="s">
        <v>288</v>
      </c>
      <c r="C1207" s="563" t="s">
        <v>7828</v>
      </c>
      <c r="D1207" s="461">
        <v>605.82000000000005</v>
      </c>
      <c r="E1207" s="462">
        <f>D1207*(1-'[5]IP-відеокодеры AXIS'!$E$5)</f>
        <v>605.82000000000005</v>
      </c>
      <c r="F1207" s="331" t="s">
        <v>8004</v>
      </c>
    </row>
    <row r="1208" spans="1:44" ht="13.8" hidden="1" customHeight="1" outlineLevel="1">
      <c r="A1208" s="173" t="s">
        <v>235</v>
      </c>
      <c r="B1208" s="515" t="s">
        <v>359</v>
      </c>
      <c r="C1208" s="477" t="s">
        <v>7831</v>
      </c>
      <c r="D1208" s="461">
        <v>605.82000000000005</v>
      </c>
      <c r="E1208" s="462">
        <f>D1208*(1-'[5]IP-відеокодеры AXIS'!$E$5)</f>
        <v>605.82000000000005</v>
      </c>
      <c r="F1208" s="331" t="s">
        <v>8004</v>
      </c>
    </row>
    <row r="1209" spans="1:44" s="478" customFormat="1" ht="13.2" hidden="1" customHeight="1" outlineLevel="1">
      <c r="A1209" s="173" t="s">
        <v>328</v>
      </c>
      <c r="B1209" s="37" t="s">
        <v>329</v>
      </c>
      <c r="C1209" s="477" t="s">
        <v>7832</v>
      </c>
      <c r="D1209" s="461">
        <v>1516.62</v>
      </c>
      <c r="E1209" s="462">
        <f>D1209*(1-'[5]IP-відеокодеры AXIS'!$E$5)</f>
        <v>1516.62</v>
      </c>
      <c r="F1209" s="331" t="s">
        <v>8004</v>
      </c>
      <c r="G1209" s="34"/>
      <c r="H1209" s="34"/>
      <c r="I1209" s="34"/>
      <c r="J1209" s="34"/>
      <c r="K1209" s="34"/>
      <c r="L1209" s="34"/>
      <c r="M1209" s="34"/>
      <c r="N1209" s="34"/>
      <c r="O1209" s="34"/>
      <c r="P1209" s="34"/>
      <c r="Q1209" s="34"/>
      <c r="R1209" s="34"/>
      <c r="S1209" s="34"/>
      <c r="T1209" s="34"/>
      <c r="U1209" s="34"/>
      <c r="V1209" s="34"/>
      <c r="W1209" s="34"/>
      <c r="X1209" s="34"/>
      <c r="Y1209" s="34"/>
      <c r="Z1209" s="34"/>
      <c r="AA1209" s="34"/>
      <c r="AB1209" s="34"/>
      <c r="AC1209" s="34"/>
      <c r="AD1209" s="34"/>
      <c r="AE1209" s="34"/>
      <c r="AF1209" s="34"/>
      <c r="AG1209" s="34"/>
      <c r="AH1209" s="34"/>
      <c r="AI1209" s="34"/>
      <c r="AJ1209" s="34"/>
      <c r="AK1209" s="34"/>
      <c r="AL1209" s="34"/>
      <c r="AM1209" s="34"/>
      <c r="AN1209" s="34"/>
      <c r="AO1209" s="34"/>
      <c r="AP1209" s="34"/>
      <c r="AQ1209" s="34"/>
      <c r="AR1209" s="34"/>
    </row>
    <row r="1210" spans="1:44" ht="15" hidden="1" customHeight="1" outlineLevel="1">
      <c r="A1210" s="192" t="s">
        <v>16870</v>
      </c>
      <c r="B1210" s="334" t="s">
        <v>16871</v>
      </c>
      <c r="C1210" s="189" t="s">
        <v>16872</v>
      </c>
      <c r="D1210" s="461">
        <v>582.3599999999999</v>
      </c>
      <c r="E1210" s="462">
        <f>D1210*(1-'[5]Аксесуари AXIS'!$E$5)</f>
        <v>582.3599999999999</v>
      </c>
      <c r="F1210" s="331" t="s">
        <v>8004</v>
      </c>
    </row>
    <row r="1211" spans="1:44" ht="13.8" hidden="1" customHeight="1" outlineLevel="1">
      <c r="A1211" s="190" t="s">
        <v>7915</v>
      </c>
      <c r="B1211" s="68" t="s">
        <v>7916</v>
      </c>
      <c r="C1211" s="120" t="s">
        <v>7917</v>
      </c>
      <c r="D1211" s="461">
        <v>636.17999999999995</v>
      </c>
      <c r="E1211" s="462">
        <f t="shared" ref="E1211:E1221" si="53">D1211*(1-$E$5)</f>
        <v>636.17999999999995</v>
      </c>
      <c r="F1211" s="331" t="s">
        <v>8004</v>
      </c>
    </row>
    <row r="1212" spans="1:44" ht="13.8" hidden="1" customHeight="1" outlineLevel="1">
      <c r="A1212" s="424" t="s">
        <v>7918</v>
      </c>
      <c r="B1212" s="465" t="s">
        <v>7919</v>
      </c>
      <c r="C1212" s="120" t="s">
        <v>7920</v>
      </c>
      <c r="D1212" s="461">
        <v>712.07999999999993</v>
      </c>
      <c r="E1212" s="462">
        <f t="shared" si="53"/>
        <v>712.07999999999993</v>
      </c>
      <c r="F1212" s="331" t="s">
        <v>8004</v>
      </c>
    </row>
    <row r="1213" spans="1:44" ht="15" hidden="1" customHeight="1" outlineLevel="1">
      <c r="A1213" s="173" t="s">
        <v>943</v>
      </c>
      <c r="B1213" s="68" t="s">
        <v>944</v>
      </c>
      <c r="C1213" s="191" t="s">
        <v>7822</v>
      </c>
      <c r="D1213" s="461">
        <v>9106.619999999999</v>
      </c>
      <c r="E1213" s="462">
        <f t="shared" si="53"/>
        <v>9106.619999999999</v>
      </c>
      <c r="F1213" s="331" t="s">
        <v>8004</v>
      </c>
    </row>
    <row r="1214" spans="1:44" ht="15" hidden="1" customHeight="1" outlineLevel="1">
      <c r="A1214" s="173" t="s">
        <v>941</v>
      </c>
      <c r="B1214" s="68" t="s">
        <v>942</v>
      </c>
      <c r="C1214" s="191" t="s">
        <v>7821</v>
      </c>
      <c r="D1214" s="461">
        <v>7588.619999999999</v>
      </c>
      <c r="E1214" s="462">
        <f t="shared" si="53"/>
        <v>7588.619999999999</v>
      </c>
      <c r="F1214" s="331" t="s">
        <v>8004</v>
      </c>
    </row>
    <row r="1215" spans="1:44" ht="15" hidden="1" customHeight="1" outlineLevel="1">
      <c r="A1215" s="173" t="s">
        <v>939</v>
      </c>
      <c r="B1215" s="68" t="s">
        <v>940</v>
      </c>
      <c r="C1215" s="191" t="s">
        <v>7820</v>
      </c>
      <c r="D1215" s="461">
        <v>7588.619999999999</v>
      </c>
      <c r="E1215" s="462">
        <f t="shared" si="53"/>
        <v>7588.619999999999</v>
      </c>
      <c r="F1215" s="331" t="s">
        <v>8004</v>
      </c>
    </row>
    <row r="1216" spans="1:44" ht="15" hidden="1" customHeight="1" outlineLevel="1">
      <c r="A1216" s="173" t="s">
        <v>777</v>
      </c>
      <c r="B1216" s="68" t="s">
        <v>778</v>
      </c>
      <c r="C1216" s="191" t="s">
        <v>7819</v>
      </c>
      <c r="D1216" s="461">
        <v>5767.0199999999995</v>
      </c>
      <c r="E1216" s="462">
        <f t="shared" si="53"/>
        <v>5767.0199999999995</v>
      </c>
      <c r="F1216" s="331" t="s">
        <v>8004</v>
      </c>
    </row>
    <row r="1217" spans="1:35" ht="15" hidden="1" customHeight="1" outlineLevel="1">
      <c r="A1217" s="173" t="s">
        <v>775</v>
      </c>
      <c r="B1217" s="68" t="s">
        <v>776</v>
      </c>
      <c r="C1217" s="191" t="s">
        <v>7818</v>
      </c>
      <c r="D1217" s="461">
        <v>4249.0199999999995</v>
      </c>
      <c r="E1217" s="462">
        <f t="shared" si="53"/>
        <v>4249.0199999999995</v>
      </c>
      <c r="F1217" s="331" t="s">
        <v>8004</v>
      </c>
    </row>
    <row r="1218" spans="1:35" ht="15" hidden="1" customHeight="1" outlineLevel="1">
      <c r="A1218" s="173" t="s">
        <v>773</v>
      </c>
      <c r="B1218" s="68" t="s">
        <v>774</v>
      </c>
      <c r="C1218" s="191" t="s">
        <v>7817</v>
      </c>
      <c r="D1218" s="461">
        <v>4249.0199999999995</v>
      </c>
      <c r="E1218" s="462">
        <f t="shared" si="53"/>
        <v>4249.0199999999995</v>
      </c>
      <c r="F1218" s="331" t="s">
        <v>8004</v>
      </c>
    </row>
    <row r="1219" spans="1:35" ht="15" hidden="1" customHeight="1" outlineLevel="1">
      <c r="A1219" s="173" t="s">
        <v>771</v>
      </c>
      <c r="B1219" s="68" t="s">
        <v>772</v>
      </c>
      <c r="C1219" s="191" t="s">
        <v>7816</v>
      </c>
      <c r="D1219" s="461">
        <v>4249.0199999999995</v>
      </c>
      <c r="E1219" s="462">
        <f t="shared" si="53"/>
        <v>4249.0199999999995</v>
      </c>
      <c r="F1219" s="331" t="s">
        <v>8004</v>
      </c>
    </row>
    <row r="1220" spans="1:35" ht="15" hidden="1" customHeight="1" outlineLevel="1">
      <c r="A1220" s="173" t="s">
        <v>411</v>
      </c>
      <c r="B1220" s="560" t="s">
        <v>412</v>
      </c>
      <c r="C1220" s="189" t="s">
        <v>7747</v>
      </c>
      <c r="D1220" s="461">
        <v>833.51999999999987</v>
      </c>
      <c r="E1220" s="462">
        <f t="shared" si="53"/>
        <v>833.51999999999987</v>
      </c>
      <c r="F1220" s="331" t="s">
        <v>8004</v>
      </c>
    </row>
    <row r="1221" spans="1:35" ht="15" hidden="1" customHeight="1" outlineLevel="1">
      <c r="A1221" s="173" t="s">
        <v>8373</v>
      </c>
      <c r="B1221" s="558" t="s">
        <v>8374</v>
      </c>
      <c r="C1221" s="559" t="s">
        <v>8375</v>
      </c>
      <c r="D1221" s="461">
        <v>7588.619999999999</v>
      </c>
      <c r="E1221" s="462">
        <f t="shared" si="53"/>
        <v>7588.619999999999</v>
      </c>
      <c r="F1221" s="331" t="s">
        <v>8004</v>
      </c>
    </row>
    <row r="1222" spans="1:35" ht="15" hidden="1" customHeight="1" outlineLevel="1">
      <c r="A1222" s="174" t="s">
        <v>179</v>
      </c>
      <c r="B1222" s="334" t="s">
        <v>180</v>
      </c>
      <c r="C1222" s="29" t="s">
        <v>181</v>
      </c>
      <c r="D1222" s="461">
        <v>529.91999999999996</v>
      </c>
      <c r="E1222" s="462">
        <f>D1222*(1-'[5]Аксесуари AXIS'!$E$5)</f>
        <v>529.91999999999996</v>
      </c>
      <c r="F1222" s="331" t="s">
        <v>8004</v>
      </c>
    </row>
    <row r="1223" spans="1:35" ht="15" hidden="1" customHeight="1" outlineLevel="1">
      <c r="A1223" s="174" t="s">
        <v>182</v>
      </c>
      <c r="B1223" s="334" t="s">
        <v>183</v>
      </c>
      <c r="C1223" s="29" t="s">
        <v>4</v>
      </c>
      <c r="D1223" s="461">
        <v>529.91999999999996</v>
      </c>
      <c r="E1223" s="462">
        <f>D1223*(1-'[5]Аксесуари AXIS'!$E$5)</f>
        <v>529.91999999999996</v>
      </c>
      <c r="F1223" s="331" t="s">
        <v>8004</v>
      </c>
    </row>
    <row r="1224" spans="1:35" s="40" customFormat="1" ht="15" hidden="1" customHeight="1" outlineLevel="1">
      <c r="A1224" s="190" t="s">
        <v>8384</v>
      </c>
      <c r="B1224" s="517" t="s">
        <v>8385</v>
      </c>
      <c r="C1224" s="189" t="s">
        <v>8386</v>
      </c>
      <c r="D1224" s="461">
        <v>59.339999999999989</v>
      </c>
      <c r="E1224" s="462">
        <f>D1224*(1-'[5]Аксесуари AXIS'!$E$5)</f>
        <v>59.339999999999989</v>
      </c>
      <c r="F1224" s="331" t="s">
        <v>8004</v>
      </c>
      <c r="G1224" s="34"/>
      <c r="H1224" s="34"/>
      <c r="I1224" s="34"/>
      <c r="J1224" s="34"/>
      <c r="K1224" s="34"/>
      <c r="L1224" s="34"/>
      <c r="M1224" s="34"/>
      <c r="N1224" s="34"/>
      <c r="O1224" s="34"/>
      <c r="P1224" s="34"/>
      <c r="Q1224" s="34"/>
      <c r="R1224" s="34"/>
      <c r="S1224" s="34"/>
      <c r="T1224" s="34"/>
      <c r="U1224" s="34"/>
      <c r="V1224" s="34"/>
      <c r="W1224" s="34"/>
      <c r="X1224" s="34"/>
      <c r="Y1224" s="34"/>
      <c r="Z1224" s="34"/>
      <c r="AA1224" s="34"/>
      <c r="AB1224" s="34"/>
      <c r="AC1224" s="34"/>
      <c r="AD1224" s="34"/>
      <c r="AE1224" s="34"/>
      <c r="AF1224" s="34"/>
      <c r="AG1224" s="34"/>
      <c r="AH1224" s="34"/>
      <c r="AI1224" s="34"/>
    </row>
    <row r="1225" spans="1:35" s="40" customFormat="1" ht="15" hidden="1" customHeight="1" outlineLevel="1">
      <c r="A1225" s="190" t="s">
        <v>8387</v>
      </c>
      <c r="B1225" s="517" t="s">
        <v>8388</v>
      </c>
      <c r="C1225" s="189" t="s">
        <v>8389</v>
      </c>
      <c r="D1225" s="461">
        <v>195.95999999999998</v>
      </c>
      <c r="E1225" s="462">
        <f>D1225*(1-'[5]Аксесуари AXIS'!$E$5)</f>
        <v>195.95999999999998</v>
      </c>
      <c r="F1225" s="331" t="s">
        <v>8004</v>
      </c>
      <c r="G1225" s="34"/>
      <c r="H1225" s="34"/>
      <c r="I1225" s="34"/>
      <c r="J1225" s="34"/>
      <c r="K1225" s="34"/>
      <c r="L1225" s="34"/>
      <c r="M1225" s="34"/>
      <c r="N1225" s="34"/>
      <c r="O1225" s="34"/>
      <c r="P1225" s="34"/>
      <c r="Q1225" s="34"/>
      <c r="R1225" s="34"/>
      <c r="S1225" s="34"/>
      <c r="T1225" s="34"/>
      <c r="U1225" s="34"/>
      <c r="V1225" s="34"/>
      <c r="W1225" s="34"/>
      <c r="X1225" s="34"/>
      <c r="Y1225" s="34"/>
      <c r="Z1225" s="34"/>
      <c r="AA1225" s="34"/>
      <c r="AB1225" s="34"/>
      <c r="AC1225" s="34"/>
      <c r="AD1225" s="34"/>
      <c r="AE1225" s="34"/>
      <c r="AF1225" s="34"/>
      <c r="AG1225" s="34"/>
      <c r="AH1225" s="34"/>
      <c r="AI1225" s="34"/>
    </row>
    <row r="1226" spans="1:35" s="478" customFormat="1" ht="15" hidden="1" customHeight="1" outlineLevel="1">
      <c r="A1226" s="173" t="s">
        <v>812</v>
      </c>
      <c r="B1226" s="515" t="s">
        <v>811</v>
      </c>
      <c r="C1226" s="109" t="s">
        <v>6588</v>
      </c>
      <c r="D1226" s="461">
        <v>104.87999999999998</v>
      </c>
      <c r="E1226" s="462">
        <f>D1226*(1-'[5]Контроль доступу AXIS'!$E$5)</f>
        <v>104.87999999999998</v>
      </c>
      <c r="F1226" s="331" t="s">
        <v>8004</v>
      </c>
    </row>
    <row r="1227" spans="1:35" s="478" customFormat="1" ht="15" hidden="1" customHeight="1" outlineLevel="1">
      <c r="A1227" s="173" t="s">
        <v>6592</v>
      </c>
      <c r="B1227" s="515" t="s">
        <v>6593</v>
      </c>
      <c r="C1227" s="109" t="s">
        <v>7836</v>
      </c>
      <c r="D1227" s="461">
        <v>302.21999999999997</v>
      </c>
      <c r="E1227" s="462">
        <f>D1227*(1-'[5]Контроль доступу AXIS'!$E$5)</f>
        <v>302.21999999999997</v>
      </c>
      <c r="F1227" s="331" t="s">
        <v>8004</v>
      </c>
    </row>
    <row r="1228" spans="1:35" s="478" customFormat="1" ht="15" hidden="1" customHeight="1" outlineLevel="1">
      <c r="A1228" s="173" t="s">
        <v>768</v>
      </c>
      <c r="B1228" s="515" t="s">
        <v>769</v>
      </c>
      <c r="C1228" s="109" t="s">
        <v>7835</v>
      </c>
      <c r="D1228" s="461">
        <v>1896.12</v>
      </c>
      <c r="E1228" s="462">
        <f>D1228*(1-'[5]Контроль доступу AXIS'!$E$5)</f>
        <v>1896.12</v>
      </c>
      <c r="F1228" s="331" t="s">
        <v>8004</v>
      </c>
    </row>
    <row r="1229" spans="1:35" s="478" customFormat="1" ht="15" hidden="1" customHeight="1" outlineLevel="1">
      <c r="A1229" s="173" t="s">
        <v>8067</v>
      </c>
      <c r="B1229" s="515" t="s">
        <v>8048</v>
      </c>
      <c r="C1229" s="109" t="s">
        <v>8068</v>
      </c>
      <c r="D1229" s="461">
        <v>302.21999999999997</v>
      </c>
      <c r="E1229" s="462">
        <f>D1229*(1-'[5]Контроль доступу AXIS'!$E$5)</f>
        <v>302.21999999999997</v>
      </c>
      <c r="F1229" s="331" t="s">
        <v>8004</v>
      </c>
    </row>
    <row r="1230" spans="1:35" ht="15" hidden="1" customHeight="1" outlineLevel="1">
      <c r="A1230" s="173" t="s">
        <v>764</v>
      </c>
      <c r="B1230" s="65" t="s">
        <v>6536</v>
      </c>
      <c r="C1230" s="559" t="s">
        <v>7823</v>
      </c>
      <c r="D1230" s="461">
        <v>10624.619999999997</v>
      </c>
      <c r="E1230" s="462">
        <f t="shared" ref="E1230:E1237" si="54">D1230*(1-$E$5)</f>
        <v>10624.619999999997</v>
      </c>
      <c r="F1230" s="331" t="s">
        <v>8004</v>
      </c>
    </row>
    <row r="1231" spans="1:35" ht="15" hidden="1" customHeight="1" outlineLevel="1">
      <c r="A1231" s="173" t="s">
        <v>765</v>
      </c>
      <c r="B1231" s="65" t="s">
        <v>6535</v>
      </c>
      <c r="C1231" s="559" t="s">
        <v>7824</v>
      </c>
      <c r="D1231" s="461">
        <v>11535.419999999998</v>
      </c>
      <c r="E1231" s="462">
        <f t="shared" si="54"/>
        <v>11535.419999999998</v>
      </c>
      <c r="F1231" s="331" t="s">
        <v>8004</v>
      </c>
    </row>
    <row r="1232" spans="1:35" ht="13.8" hidden="1" customHeight="1" outlineLevel="1">
      <c r="A1232" s="173" t="s">
        <v>766</v>
      </c>
      <c r="B1232" s="65" t="s">
        <v>6534</v>
      </c>
      <c r="C1232" s="559" t="s">
        <v>7825</v>
      </c>
      <c r="D1232" s="461">
        <v>26563.62</v>
      </c>
      <c r="E1232" s="462">
        <f t="shared" si="54"/>
        <v>26563.62</v>
      </c>
      <c r="F1232" s="331" t="s">
        <v>8004</v>
      </c>
    </row>
    <row r="1233" spans="1:6" ht="13.8" hidden="1" customHeight="1" outlineLevel="1">
      <c r="A1233" s="173" t="s">
        <v>767</v>
      </c>
      <c r="B1233" s="65" t="s">
        <v>6533</v>
      </c>
      <c r="C1233" s="559" t="s">
        <v>7826</v>
      </c>
      <c r="D1233" s="461">
        <v>28081.62</v>
      </c>
      <c r="E1233" s="462">
        <f t="shared" si="54"/>
        <v>28081.62</v>
      </c>
      <c r="F1233" s="331" t="s">
        <v>8004</v>
      </c>
    </row>
    <row r="1234" spans="1:6" ht="13.8" hidden="1" customHeight="1" outlineLevel="1">
      <c r="A1234" s="190" t="s">
        <v>7039</v>
      </c>
      <c r="B1234" s="68" t="s">
        <v>7040</v>
      </c>
      <c r="C1234" s="120" t="s">
        <v>7776</v>
      </c>
      <c r="D1234" s="461">
        <v>1061.2199999999998</v>
      </c>
      <c r="E1234" s="462">
        <f t="shared" si="54"/>
        <v>1061.2199999999998</v>
      </c>
      <c r="F1234" s="331" t="s">
        <v>8004</v>
      </c>
    </row>
    <row r="1235" spans="1:6" ht="13.8" hidden="1" customHeight="1" outlineLevel="1">
      <c r="A1235" s="190" t="s">
        <v>7037</v>
      </c>
      <c r="B1235" s="68" t="s">
        <v>7038</v>
      </c>
      <c r="C1235" s="120" t="s">
        <v>7775</v>
      </c>
      <c r="D1235" s="461">
        <v>909.41999999999985</v>
      </c>
      <c r="E1235" s="462">
        <f t="shared" si="54"/>
        <v>909.41999999999985</v>
      </c>
      <c r="F1235" s="331" t="s">
        <v>8004</v>
      </c>
    </row>
    <row r="1236" spans="1:6" ht="13.8" hidden="1" customHeight="1" outlineLevel="1">
      <c r="A1236" s="424" t="s">
        <v>226</v>
      </c>
      <c r="B1236" s="465" t="s">
        <v>227</v>
      </c>
      <c r="C1236" s="189" t="s">
        <v>7784</v>
      </c>
      <c r="D1236" s="461">
        <v>1820.2199999999998</v>
      </c>
      <c r="E1236" s="462">
        <f t="shared" si="54"/>
        <v>1820.2199999999998</v>
      </c>
      <c r="F1236" s="331" t="s">
        <v>8004</v>
      </c>
    </row>
    <row r="1237" spans="1:6" ht="13.8" hidden="1" customHeight="1" outlineLevel="1">
      <c r="A1237" s="190" t="s">
        <v>210</v>
      </c>
      <c r="B1237" s="68" t="s">
        <v>211</v>
      </c>
      <c r="C1237" s="120" t="s">
        <v>7774</v>
      </c>
      <c r="D1237" s="461">
        <v>1516.62</v>
      </c>
      <c r="E1237" s="462">
        <f t="shared" si="54"/>
        <v>1516.62</v>
      </c>
      <c r="F1237" s="331" t="s">
        <v>8004</v>
      </c>
    </row>
    <row r="1238" spans="1:6" ht="13.2" hidden="1" customHeight="1" outlineLevel="1">
      <c r="A1238" s="190" t="s">
        <v>851</v>
      </c>
      <c r="B1238" s="23" t="s">
        <v>1046</v>
      </c>
      <c r="C1238" s="564" t="s">
        <v>1047</v>
      </c>
      <c r="D1238" s="566">
        <v>142.13999999999999</v>
      </c>
      <c r="E1238" s="567">
        <f>D1238*(1-'[5]IP-камери Canon'!$E$5)</f>
        <v>142.13999999999999</v>
      </c>
      <c r="F1238" s="331" t="s">
        <v>8004</v>
      </c>
    </row>
    <row r="1239" spans="1:6" ht="13.2" hidden="1" customHeight="1" outlineLevel="1">
      <c r="A1239" s="190" t="s">
        <v>852</v>
      </c>
      <c r="B1239" s="23" t="s">
        <v>1044</v>
      </c>
      <c r="C1239" s="564" t="s">
        <v>1045</v>
      </c>
      <c r="D1239" s="566">
        <v>122.82</v>
      </c>
      <c r="E1239" s="567">
        <f>D1239*(1-'[5]IP-камери Canon'!$E$5)</f>
        <v>122.82</v>
      </c>
      <c r="F1239" s="331" t="s">
        <v>8004</v>
      </c>
    </row>
    <row r="1240" spans="1:6" ht="13.2" hidden="1" customHeight="1" outlineLevel="1">
      <c r="A1240" s="192" t="s">
        <v>848</v>
      </c>
      <c r="B1240" s="68" t="s">
        <v>1042</v>
      </c>
      <c r="C1240" s="38" t="s">
        <v>1043</v>
      </c>
      <c r="D1240" s="566">
        <v>162.83999999999997</v>
      </c>
      <c r="E1240" s="567">
        <f>D1240*(1-'[5]IP-камери Canon'!$E$5)</f>
        <v>162.83999999999997</v>
      </c>
      <c r="F1240" s="331" t="s">
        <v>8004</v>
      </c>
    </row>
    <row r="1241" spans="1:6" ht="13.2" hidden="1" customHeight="1" outlineLevel="1">
      <c r="A1241" s="192" t="s">
        <v>859</v>
      </c>
      <c r="B1241" s="68" t="s">
        <v>1041</v>
      </c>
      <c r="C1241" s="38" t="s">
        <v>1025</v>
      </c>
      <c r="D1241" s="566">
        <v>380.87999999999994</v>
      </c>
      <c r="E1241" s="567">
        <f>D1241*(1-'[5]IP-камери Canon'!$E$5)</f>
        <v>380.87999999999994</v>
      </c>
      <c r="F1241" s="331" t="s">
        <v>8004</v>
      </c>
    </row>
    <row r="1242" spans="1:6" ht="13.2" hidden="1" customHeight="1" outlineLevel="1">
      <c r="A1242" s="192" t="s">
        <v>854</v>
      </c>
      <c r="B1242" s="68" t="s">
        <v>1039</v>
      </c>
      <c r="C1242" s="29" t="s">
        <v>1040</v>
      </c>
      <c r="D1242" s="566">
        <v>118.67999999999998</v>
      </c>
      <c r="E1242" s="567">
        <f>D1242*(1-'[5]IP-камери Canon'!$E$5)</f>
        <v>118.67999999999998</v>
      </c>
      <c r="F1242" s="331" t="s">
        <v>8004</v>
      </c>
    </row>
    <row r="1243" spans="1:6" ht="13.2" hidden="1" customHeight="1" outlineLevel="1">
      <c r="A1243" s="192" t="s">
        <v>853</v>
      </c>
      <c r="B1243" s="68" t="s">
        <v>1034</v>
      </c>
      <c r="C1243" s="38" t="s">
        <v>1035</v>
      </c>
      <c r="D1243" s="566">
        <v>506.45999999999992</v>
      </c>
      <c r="E1243" s="567">
        <f>D1243*(1-'[5]IP-камери Canon'!$E$5)</f>
        <v>506.45999999999992</v>
      </c>
      <c r="F1243" s="331" t="s">
        <v>8004</v>
      </c>
    </row>
    <row r="1244" spans="1:6" ht="13.2" hidden="1" customHeight="1" outlineLevel="1">
      <c r="A1244" s="192" t="s">
        <v>849</v>
      </c>
      <c r="B1244" s="68" t="s">
        <v>1026</v>
      </c>
      <c r="C1244" s="38" t="s">
        <v>1027</v>
      </c>
      <c r="D1244" s="566">
        <v>176.64</v>
      </c>
      <c r="E1244" s="567">
        <f>D1244*(1-'[5]IP-камери Canon'!$E$5)</f>
        <v>176.64</v>
      </c>
      <c r="F1244" s="331" t="s">
        <v>8004</v>
      </c>
    </row>
    <row r="1245" spans="1:6" ht="13.2" hidden="1" customHeight="1" outlineLevel="1">
      <c r="A1245" s="192" t="s">
        <v>850</v>
      </c>
      <c r="B1245" s="68" t="s">
        <v>1024</v>
      </c>
      <c r="C1245" s="29" t="s">
        <v>1025</v>
      </c>
      <c r="D1245" s="566">
        <v>380.87999999999994</v>
      </c>
      <c r="E1245" s="567">
        <f>D1245*(1-'[5]IP-камери Canon'!$E$5)</f>
        <v>380.87999999999994</v>
      </c>
      <c r="F1245" s="331" t="s">
        <v>8004</v>
      </c>
    </row>
    <row r="1246" spans="1:6" ht="13.2" hidden="1" customHeight="1" outlineLevel="1">
      <c r="A1246" s="192" t="s">
        <v>855</v>
      </c>
      <c r="B1246" s="68" t="s">
        <v>1022</v>
      </c>
      <c r="C1246" s="29" t="s">
        <v>1023</v>
      </c>
      <c r="D1246" s="566">
        <v>629.28</v>
      </c>
      <c r="E1246" s="567">
        <f>D1246*(1-'[5]IP-камери Canon'!$E$5)</f>
        <v>629.28</v>
      </c>
      <c r="F1246" s="331" t="s">
        <v>8004</v>
      </c>
    </row>
    <row r="1247" spans="1:6" ht="13.2" hidden="1" customHeight="1" outlineLevel="1">
      <c r="A1247" s="190" t="s">
        <v>858</v>
      </c>
      <c r="B1247" s="23" t="s">
        <v>1020</v>
      </c>
      <c r="C1247" s="564" t="s">
        <v>1021</v>
      </c>
      <c r="D1247" s="566">
        <v>60.719999999999992</v>
      </c>
      <c r="E1247" s="567">
        <f>D1247*(1-'[5]IP-камери Canon'!$E$5)</f>
        <v>60.719999999999992</v>
      </c>
      <c r="F1247" s="331" t="s">
        <v>8004</v>
      </c>
    </row>
    <row r="1248" spans="1:6" ht="13.2" hidden="1" customHeight="1" outlineLevel="1">
      <c r="A1248" s="190" t="s">
        <v>856</v>
      </c>
      <c r="B1248" s="23" t="s">
        <v>1018</v>
      </c>
      <c r="C1248" s="564" t="s">
        <v>1019</v>
      </c>
      <c r="D1248" s="566">
        <v>111.77999999999999</v>
      </c>
      <c r="E1248" s="567">
        <f>D1248*(1-'[5]IP-камери Canon'!$E$5)</f>
        <v>111.77999999999999</v>
      </c>
      <c r="F1248" s="331" t="s">
        <v>8004</v>
      </c>
    </row>
    <row r="1249" spans="1:49" ht="13.2" hidden="1" customHeight="1" outlineLevel="1">
      <c r="A1249" s="190" t="s">
        <v>857</v>
      </c>
      <c r="B1249" s="23" t="s">
        <v>1016</v>
      </c>
      <c r="C1249" s="564" t="s">
        <v>1017</v>
      </c>
      <c r="D1249" s="566">
        <v>115.91999999999999</v>
      </c>
      <c r="E1249" s="567">
        <f>D1249*(1-'[5]IP-камери Canon'!$E$5)</f>
        <v>115.91999999999999</v>
      </c>
      <c r="F1249" s="331" t="s">
        <v>8004</v>
      </c>
    </row>
    <row r="1250" spans="1:49" ht="13.2" hidden="1" customHeight="1" outlineLevel="1">
      <c r="A1250" s="173" t="s">
        <v>1013</v>
      </c>
      <c r="B1250" s="68" t="s">
        <v>1014</v>
      </c>
      <c r="C1250" s="191" t="s">
        <v>1003</v>
      </c>
      <c r="D1250" s="566">
        <v>1941.6599999999999</v>
      </c>
      <c r="E1250" s="567">
        <f>D1250*(1-'[5]IP-камери Canon'!$E$5)</f>
        <v>1941.6599999999999</v>
      </c>
      <c r="F1250" s="331" t="s">
        <v>8004</v>
      </c>
    </row>
    <row r="1251" spans="1:49" ht="13.2" hidden="1" customHeight="1" outlineLevel="1">
      <c r="A1251" s="424" t="s">
        <v>8061</v>
      </c>
      <c r="B1251" s="465" t="s">
        <v>8062</v>
      </c>
      <c r="C1251" s="189" t="s">
        <v>8063</v>
      </c>
      <c r="D1251" s="566">
        <v>1698.7799999999997</v>
      </c>
      <c r="E1251" s="567">
        <f>D1251*(1-'[5]IP-камери Canon'!$E$5)</f>
        <v>1698.7799999999997</v>
      </c>
      <c r="F1251" s="331" t="s">
        <v>8004</v>
      </c>
    </row>
    <row r="1252" spans="1:49" s="67" customFormat="1" ht="13.2" hidden="1" customHeight="1" outlineLevel="1">
      <c r="A1252" s="173" t="s">
        <v>1001</v>
      </c>
      <c r="B1252" s="37" t="s">
        <v>1002</v>
      </c>
      <c r="C1252" s="187" t="s">
        <v>1003</v>
      </c>
      <c r="D1252" s="566">
        <v>1273.7399999999998</v>
      </c>
      <c r="E1252" s="567">
        <f>D1252*(1-'[5]IP-камери Canon'!$E$5)</f>
        <v>1273.7399999999998</v>
      </c>
      <c r="F1252" s="331" t="s">
        <v>8004</v>
      </c>
      <c r="G1252" s="34"/>
      <c r="H1252" s="34"/>
      <c r="I1252" s="34"/>
      <c r="J1252" s="34"/>
      <c r="K1252" s="34"/>
      <c r="L1252" s="34"/>
      <c r="M1252" s="34"/>
    </row>
    <row r="1253" spans="1:49" ht="14.4" hidden="1" customHeight="1" outlineLevel="1">
      <c r="A1253" s="424" t="s">
        <v>7802</v>
      </c>
      <c r="B1253" s="465" t="s">
        <v>7803</v>
      </c>
      <c r="C1253" s="189" t="s">
        <v>7804</v>
      </c>
      <c r="D1253" s="461">
        <v>2047.9199999999998</v>
      </c>
      <c r="E1253" s="462">
        <f>D1253*(1-$E$5)</f>
        <v>2047.9199999999998</v>
      </c>
      <c r="F1253" s="331" t="s">
        <v>8004</v>
      </c>
    </row>
    <row r="1254" spans="1:49" hidden="1" outlineLevel="1">
      <c r="A1254" s="173" t="s">
        <v>424</v>
      </c>
      <c r="B1254" s="37" t="s">
        <v>425</v>
      </c>
      <c r="C1254" s="564" t="s">
        <v>17581</v>
      </c>
      <c r="D1254" s="461">
        <v>120.05999999999999</v>
      </c>
      <c r="E1254" s="462">
        <f>D1254*(1-$E$5)</f>
        <v>120.05999999999999</v>
      </c>
      <c r="F1254" s="331" t="s">
        <v>8004</v>
      </c>
    </row>
    <row r="1255" spans="1:49" ht="12" hidden="1" customHeight="1" outlineLevel="1">
      <c r="A1255" s="173" t="s">
        <v>8370</v>
      </c>
      <c r="B1255" s="65" t="s">
        <v>8371</v>
      </c>
      <c r="C1255" s="559" t="s">
        <v>8372</v>
      </c>
      <c r="D1255" s="461">
        <v>6070.619999999999</v>
      </c>
      <c r="E1255" s="462">
        <f>D1255*(1-$E$5)</f>
        <v>6070.619999999999</v>
      </c>
      <c r="F1255" s="331" t="s">
        <v>8004</v>
      </c>
    </row>
    <row r="1256" spans="1:49" s="530" customFormat="1" hidden="1" outlineLevel="1">
      <c r="A1256" s="173" t="s">
        <v>364</v>
      </c>
      <c r="B1256" s="515" t="s">
        <v>365</v>
      </c>
      <c r="C1256" s="109" t="s">
        <v>366</v>
      </c>
      <c r="D1256" s="461">
        <v>36.799999999999997</v>
      </c>
      <c r="E1256" s="462">
        <f>D1256*(1-'[5]Рішення для запису відео'!$E$5)</f>
        <v>36.799999999999997</v>
      </c>
      <c r="F1256" s="331" t="s">
        <v>8004</v>
      </c>
      <c r="G1256" s="34"/>
      <c r="H1256" s="34"/>
      <c r="I1256" s="34"/>
      <c r="J1256" s="34"/>
      <c r="K1256" s="34"/>
      <c r="L1256" s="34"/>
      <c r="M1256" s="34"/>
      <c r="N1256" s="34"/>
      <c r="O1256" s="34"/>
      <c r="P1256" s="34"/>
      <c r="Q1256" s="34"/>
      <c r="R1256" s="34"/>
      <c r="S1256" s="34"/>
      <c r="T1256" s="34"/>
      <c r="U1256" s="34"/>
      <c r="V1256" s="34"/>
      <c r="W1256" s="34"/>
      <c r="X1256" s="34"/>
      <c r="Y1256" s="34"/>
      <c r="Z1256" s="34"/>
      <c r="AA1256" s="34"/>
      <c r="AB1256" s="34"/>
      <c r="AC1256" s="34"/>
      <c r="AD1256" s="34"/>
      <c r="AE1256" s="34"/>
      <c r="AF1256" s="34"/>
      <c r="AG1256" s="34"/>
      <c r="AH1256" s="34"/>
      <c r="AI1256" s="34"/>
      <c r="AJ1256" s="34"/>
      <c r="AK1256" s="34"/>
      <c r="AL1256" s="34"/>
      <c r="AM1256" s="34"/>
      <c r="AN1256" s="34"/>
      <c r="AO1256" s="34"/>
      <c r="AP1256" s="34"/>
      <c r="AQ1256" s="34"/>
      <c r="AR1256" s="34"/>
      <c r="AS1256" s="34"/>
      <c r="AT1256" s="34"/>
      <c r="AU1256" s="34"/>
      <c r="AV1256" s="34"/>
      <c r="AW1256" s="34"/>
    </row>
    <row r="1257" spans="1:49" s="530" customFormat="1" ht="15" hidden="1" customHeight="1" outlineLevel="1">
      <c r="A1257" s="173" t="s">
        <v>367</v>
      </c>
      <c r="B1257" s="515" t="s">
        <v>368</v>
      </c>
      <c r="C1257" s="109" t="s">
        <v>369</v>
      </c>
      <c r="D1257" s="461">
        <v>353.04999999999995</v>
      </c>
      <c r="E1257" s="462">
        <f>D1257*(1-'[5]Рішення для запису відео'!$E$5)</f>
        <v>353.04999999999995</v>
      </c>
      <c r="F1257" s="331" t="s">
        <v>8004</v>
      </c>
      <c r="G1257" s="34"/>
      <c r="H1257" s="34"/>
      <c r="I1257" s="34"/>
      <c r="J1257" s="34"/>
      <c r="K1257" s="34"/>
      <c r="L1257" s="34"/>
      <c r="M1257" s="34"/>
      <c r="N1257" s="34"/>
      <c r="O1257" s="34"/>
      <c r="P1257" s="34"/>
      <c r="Q1257" s="34"/>
      <c r="R1257" s="34"/>
      <c r="S1257" s="34"/>
      <c r="T1257" s="34"/>
      <c r="U1257" s="34"/>
      <c r="V1257" s="34"/>
      <c r="W1257" s="34"/>
      <c r="X1257" s="34"/>
      <c r="Y1257" s="34"/>
      <c r="Z1257" s="34"/>
      <c r="AA1257" s="34"/>
      <c r="AB1257" s="34"/>
      <c r="AC1257" s="34"/>
      <c r="AD1257" s="34"/>
      <c r="AE1257" s="34"/>
      <c r="AF1257" s="34"/>
      <c r="AG1257" s="34"/>
      <c r="AH1257" s="34"/>
      <c r="AI1257" s="34"/>
      <c r="AJ1257" s="34"/>
      <c r="AK1257" s="34"/>
      <c r="AL1257" s="34"/>
      <c r="AM1257" s="34"/>
      <c r="AN1257" s="34"/>
      <c r="AO1257" s="34"/>
      <c r="AP1257" s="34"/>
      <c r="AQ1257" s="34"/>
      <c r="AR1257" s="34"/>
      <c r="AS1257" s="34"/>
      <c r="AT1257" s="34"/>
      <c r="AU1257" s="34"/>
      <c r="AV1257" s="34"/>
      <c r="AW1257" s="34"/>
    </row>
    <row r="1258" spans="1:49" s="530" customFormat="1" ht="15" hidden="1" customHeight="1" outlineLevel="1">
      <c r="A1258" s="173" t="s">
        <v>370</v>
      </c>
      <c r="B1258" s="515" t="s">
        <v>371</v>
      </c>
      <c r="C1258" s="109" t="s">
        <v>372</v>
      </c>
      <c r="D1258" s="461">
        <v>1719.2499999999998</v>
      </c>
      <c r="E1258" s="462">
        <f>D1258*(1-'[5]Рішення для запису відео'!$E$5)</f>
        <v>1719.2499999999998</v>
      </c>
      <c r="F1258" s="331" t="s">
        <v>8004</v>
      </c>
      <c r="G1258" s="34"/>
      <c r="H1258" s="34"/>
      <c r="I1258" s="34"/>
      <c r="J1258" s="34"/>
      <c r="K1258" s="34"/>
      <c r="L1258" s="34"/>
      <c r="M1258" s="34"/>
      <c r="N1258" s="34"/>
      <c r="O1258" s="34"/>
      <c r="P1258" s="34"/>
      <c r="Q1258" s="34"/>
      <c r="R1258" s="34"/>
      <c r="S1258" s="34"/>
      <c r="T1258" s="34"/>
      <c r="U1258" s="34"/>
      <c r="V1258" s="34"/>
      <c r="W1258" s="34"/>
      <c r="X1258" s="34"/>
      <c r="Y1258" s="34"/>
      <c r="Z1258" s="34"/>
      <c r="AA1258" s="34"/>
      <c r="AB1258" s="34"/>
      <c r="AC1258" s="34"/>
      <c r="AD1258" s="34"/>
      <c r="AE1258" s="34"/>
      <c r="AF1258" s="34"/>
      <c r="AG1258" s="34"/>
      <c r="AH1258" s="34"/>
      <c r="AI1258" s="34"/>
      <c r="AJ1258" s="34"/>
      <c r="AK1258" s="34"/>
      <c r="AL1258" s="34"/>
      <c r="AM1258" s="34"/>
      <c r="AN1258" s="34"/>
      <c r="AO1258" s="34"/>
      <c r="AP1258" s="34"/>
      <c r="AQ1258" s="34"/>
      <c r="AR1258" s="34"/>
      <c r="AS1258" s="34"/>
      <c r="AT1258" s="34"/>
      <c r="AU1258" s="34"/>
      <c r="AV1258" s="34"/>
      <c r="AW1258" s="34"/>
    </row>
    <row r="1259" spans="1:49" s="530" customFormat="1" ht="14.4" hidden="1" customHeight="1" outlineLevel="1">
      <c r="A1259" s="173" t="s">
        <v>6634</v>
      </c>
      <c r="B1259" s="515" t="s">
        <v>6635</v>
      </c>
      <c r="C1259" s="109" t="s">
        <v>6636</v>
      </c>
      <c r="D1259" s="461">
        <v>315.09999999999997</v>
      </c>
      <c r="E1259" s="462">
        <f>D1259*(1-'[5]Рішення для запису відео'!$E$5)</f>
        <v>315.09999999999997</v>
      </c>
      <c r="F1259" s="331" t="s">
        <v>8004</v>
      </c>
      <c r="G1259" s="34"/>
      <c r="H1259" s="34"/>
      <c r="I1259" s="34"/>
      <c r="J1259" s="34"/>
      <c r="K1259" s="34"/>
      <c r="L1259" s="34"/>
      <c r="M1259" s="34"/>
      <c r="N1259" s="34"/>
      <c r="O1259" s="34"/>
      <c r="P1259" s="34"/>
      <c r="Q1259" s="34"/>
      <c r="R1259" s="34"/>
      <c r="S1259" s="34"/>
      <c r="T1259" s="34"/>
      <c r="U1259" s="34"/>
      <c r="V1259" s="34"/>
      <c r="W1259" s="34"/>
      <c r="X1259" s="34"/>
      <c r="Y1259" s="34"/>
      <c r="Z1259" s="34"/>
      <c r="AA1259" s="34"/>
      <c r="AB1259" s="34"/>
      <c r="AC1259" s="34"/>
      <c r="AD1259" s="34"/>
      <c r="AE1259" s="34"/>
      <c r="AF1259" s="34"/>
      <c r="AG1259" s="34"/>
      <c r="AH1259" s="34"/>
      <c r="AI1259" s="34"/>
      <c r="AJ1259" s="34"/>
      <c r="AK1259" s="34"/>
      <c r="AL1259" s="34"/>
      <c r="AM1259" s="34"/>
      <c r="AN1259" s="34"/>
      <c r="AO1259" s="34"/>
      <c r="AP1259" s="34"/>
      <c r="AQ1259" s="34"/>
      <c r="AR1259" s="34"/>
      <c r="AS1259" s="34"/>
      <c r="AT1259" s="34"/>
      <c r="AU1259" s="34"/>
      <c r="AV1259" s="34"/>
      <c r="AW1259" s="34"/>
    </row>
    <row r="1260" spans="1:49" s="530" customFormat="1" ht="14.4" hidden="1" customHeight="1" outlineLevel="1">
      <c r="A1260" s="173" t="s">
        <v>6637</v>
      </c>
      <c r="B1260" s="515" t="s">
        <v>6638</v>
      </c>
      <c r="C1260" s="109" t="s">
        <v>6639</v>
      </c>
      <c r="D1260" s="461">
        <v>315.09999999999997</v>
      </c>
      <c r="E1260" s="462">
        <f>D1260*(1-'[5]Рішення для запису відео'!$E$5)</f>
        <v>315.09999999999997</v>
      </c>
      <c r="F1260" s="331" t="s">
        <v>8004</v>
      </c>
      <c r="G1260" s="34"/>
      <c r="H1260" s="34"/>
      <c r="I1260" s="34"/>
      <c r="J1260" s="34"/>
      <c r="K1260" s="34"/>
      <c r="L1260" s="34"/>
      <c r="M1260" s="34"/>
      <c r="N1260" s="34"/>
      <c r="O1260" s="34"/>
      <c r="P1260" s="34"/>
      <c r="Q1260" s="34"/>
      <c r="R1260" s="34"/>
      <c r="S1260" s="34"/>
      <c r="T1260" s="34"/>
      <c r="U1260" s="34"/>
      <c r="V1260" s="34"/>
      <c r="W1260" s="34"/>
      <c r="X1260" s="34"/>
      <c r="Y1260" s="34"/>
      <c r="Z1260" s="34"/>
      <c r="AA1260" s="34"/>
      <c r="AB1260" s="34"/>
      <c r="AC1260" s="34"/>
      <c r="AD1260" s="34"/>
      <c r="AE1260" s="34"/>
      <c r="AF1260" s="34"/>
      <c r="AG1260" s="34"/>
      <c r="AH1260" s="34"/>
      <c r="AI1260" s="34"/>
      <c r="AJ1260" s="34"/>
      <c r="AK1260" s="34"/>
      <c r="AL1260" s="34"/>
      <c r="AM1260" s="34"/>
      <c r="AN1260" s="34"/>
      <c r="AO1260" s="34"/>
      <c r="AP1260" s="34"/>
      <c r="AQ1260" s="34"/>
      <c r="AR1260" s="34"/>
      <c r="AS1260" s="34"/>
      <c r="AT1260" s="34"/>
      <c r="AU1260" s="34"/>
      <c r="AV1260" s="34"/>
      <c r="AW1260" s="34"/>
    </row>
    <row r="1261" spans="1:49" s="530" customFormat="1" ht="14.4" hidden="1" customHeight="1" outlineLevel="1">
      <c r="A1261" s="173" t="s">
        <v>6640</v>
      </c>
      <c r="B1261" s="515" t="s">
        <v>6641</v>
      </c>
      <c r="C1261" s="109" t="s">
        <v>6642</v>
      </c>
      <c r="D1261" s="461">
        <v>315.09999999999997</v>
      </c>
      <c r="E1261" s="462">
        <f>D1261*(1-'[5]Рішення для запису відео'!$E$5)</f>
        <v>315.09999999999997</v>
      </c>
      <c r="F1261" s="331" t="s">
        <v>8004</v>
      </c>
      <c r="G1261" s="34"/>
      <c r="H1261" s="34"/>
      <c r="I1261" s="34"/>
      <c r="J1261" s="34"/>
      <c r="K1261" s="34"/>
      <c r="L1261" s="34"/>
      <c r="M1261" s="34"/>
      <c r="N1261" s="34"/>
      <c r="O1261" s="34"/>
      <c r="P1261" s="34"/>
      <c r="Q1261" s="34"/>
      <c r="R1261" s="34"/>
      <c r="S1261" s="34"/>
      <c r="T1261" s="34"/>
      <c r="U1261" s="34"/>
      <c r="V1261" s="34"/>
      <c r="W1261" s="34"/>
      <c r="X1261" s="34"/>
      <c r="Y1261" s="34"/>
      <c r="Z1261" s="34"/>
      <c r="AA1261" s="34"/>
      <c r="AB1261" s="34"/>
      <c r="AC1261" s="34"/>
      <c r="AD1261" s="34"/>
      <c r="AE1261" s="34"/>
      <c r="AF1261" s="34"/>
      <c r="AG1261" s="34"/>
      <c r="AH1261" s="34"/>
      <c r="AI1261" s="34"/>
      <c r="AJ1261" s="34"/>
      <c r="AK1261" s="34"/>
      <c r="AL1261" s="34"/>
      <c r="AM1261" s="34"/>
      <c r="AN1261" s="34"/>
      <c r="AO1261" s="34"/>
      <c r="AP1261" s="34"/>
      <c r="AQ1261" s="34"/>
      <c r="AR1261" s="34"/>
      <c r="AS1261" s="34"/>
      <c r="AT1261" s="34"/>
      <c r="AU1261" s="34"/>
      <c r="AV1261" s="34"/>
      <c r="AW1261" s="34"/>
    </row>
    <row r="1262" spans="1:49" s="530" customFormat="1" ht="14.4" hidden="1" customHeight="1" outlineLevel="1">
      <c r="A1262" s="173" t="s">
        <v>6643</v>
      </c>
      <c r="B1262" s="515" t="s">
        <v>6644</v>
      </c>
      <c r="C1262" s="109" t="s">
        <v>6645</v>
      </c>
      <c r="D1262" s="461">
        <v>315.09999999999997</v>
      </c>
      <c r="E1262" s="462">
        <f>D1262*(1-'[5]Рішення для запису відео'!$E$5)</f>
        <v>315.09999999999997</v>
      </c>
      <c r="F1262" s="331" t="s">
        <v>8004</v>
      </c>
      <c r="G1262" s="34"/>
      <c r="H1262" s="34"/>
      <c r="I1262" s="34"/>
      <c r="J1262" s="34"/>
      <c r="K1262" s="34"/>
      <c r="L1262" s="34"/>
      <c r="M1262" s="34"/>
      <c r="N1262" s="34"/>
      <c r="O1262" s="34"/>
      <c r="P1262" s="34"/>
      <c r="Q1262" s="34"/>
      <c r="R1262" s="34"/>
      <c r="S1262" s="34"/>
      <c r="T1262" s="34"/>
      <c r="U1262" s="34"/>
      <c r="V1262" s="34"/>
      <c r="W1262" s="34"/>
      <c r="X1262" s="34"/>
      <c r="Y1262" s="34"/>
      <c r="Z1262" s="34"/>
      <c r="AA1262" s="34"/>
      <c r="AB1262" s="34"/>
      <c r="AC1262" s="34"/>
      <c r="AD1262" s="34"/>
      <c r="AE1262" s="34"/>
      <c r="AF1262" s="34"/>
      <c r="AG1262" s="34"/>
      <c r="AH1262" s="34"/>
      <c r="AI1262" s="34"/>
      <c r="AJ1262" s="34"/>
      <c r="AK1262" s="34"/>
      <c r="AL1262" s="34"/>
      <c r="AM1262" s="34"/>
      <c r="AN1262" s="34"/>
      <c r="AO1262" s="34"/>
      <c r="AP1262" s="34"/>
      <c r="AQ1262" s="34"/>
      <c r="AR1262" s="34"/>
      <c r="AS1262" s="34"/>
      <c r="AT1262" s="34"/>
      <c r="AU1262" s="34"/>
      <c r="AV1262" s="34"/>
      <c r="AW1262" s="34"/>
    </row>
    <row r="1263" spans="1:49" s="530" customFormat="1" ht="13.8" hidden="1" customHeight="1" outlineLevel="1">
      <c r="A1263" s="173" t="s">
        <v>17584</v>
      </c>
      <c r="B1263" s="515" t="s">
        <v>17585</v>
      </c>
      <c r="C1263" s="109" t="s">
        <v>17586</v>
      </c>
      <c r="D1263" s="461">
        <v>821.09999999999991</v>
      </c>
      <c r="E1263" s="462">
        <f>D1263*(1-'[5]Рішення для запису відео'!$E$5)</f>
        <v>821.09999999999991</v>
      </c>
      <c r="F1263" s="331" t="s">
        <v>8004</v>
      </c>
      <c r="G1263" s="34"/>
      <c r="H1263" s="34"/>
      <c r="I1263" s="34"/>
      <c r="J1263" s="34"/>
      <c r="K1263" s="34"/>
      <c r="L1263" s="34"/>
      <c r="M1263" s="34"/>
      <c r="N1263" s="34"/>
      <c r="O1263" s="34"/>
      <c r="P1263" s="34"/>
      <c r="Q1263" s="34"/>
      <c r="R1263" s="34"/>
      <c r="S1263" s="34"/>
      <c r="T1263" s="34"/>
      <c r="U1263" s="34"/>
      <c r="V1263" s="34"/>
      <c r="W1263" s="34"/>
      <c r="X1263" s="34"/>
      <c r="Y1263" s="34"/>
      <c r="Z1263" s="34"/>
      <c r="AA1263" s="34"/>
      <c r="AB1263" s="34"/>
      <c r="AC1263" s="34"/>
      <c r="AD1263" s="34"/>
      <c r="AE1263" s="34"/>
      <c r="AF1263" s="34"/>
      <c r="AG1263" s="34"/>
      <c r="AH1263" s="34"/>
      <c r="AI1263" s="34"/>
      <c r="AJ1263" s="34"/>
      <c r="AK1263" s="34"/>
      <c r="AL1263" s="34"/>
      <c r="AM1263" s="34"/>
      <c r="AN1263" s="34"/>
      <c r="AO1263" s="34"/>
      <c r="AP1263" s="34"/>
      <c r="AQ1263" s="34"/>
      <c r="AR1263" s="34"/>
      <c r="AS1263" s="34"/>
      <c r="AT1263" s="34"/>
      <c r="AU1263" s="34"/>
      <c r="AV1263" s="34"/>
      <c r="AW1263" s="34"/>
    </row>
    <row r="1264" spans="1:49" ht="15" hidden="1" customHeight="1" outlineLevel="1">
      <c r="A1264" s="424" t="s">
        <v>937</v>
      </c>
      <c r="B1264" s="465" t="s">
        <v>938</v>
      </c>
      <c r="C1264" s="189" t="s">
        <v>7807</v>
      </c>
      <c r="D1264" s="461">
        <v>3034.62</v>
      </c>
      <c r="E1264" s="462">
        <f t="shared" ref="E1264:E1271" si="55">D1264*(1-$E$5)</f>
        <v>3034.62</v>
      </c>
      <c r="F1264" s="331" t="s">
        <v>8004</v>
      </c>
    </row>
    <row r="1265" spans="1:49" ht="15" hidden="1" customHeight="1" outlineLevel="1">
      <c r="A1265" s="424" t="s">
        <v>732</v>
      </c>
      <c r="B1265" s="465" t="s">
        <v>733</v>
      </c>
      <c r="C1265" s="189" t="s">
        <v>7808</v>
      </c>
      <c r="D1265" s="461">
        <v>3641.8199999999997</v>
      </c>
      <c r="E1265" s="462">
        <f t="shared" si="55"/>
        <v>3641.8199999999997</v>
      </c>
      <c r="F1265" s="331" t="s">
        <v>8004</v>
      </c>
    </row>
    <row r="1266" spans="1:49" ht="15.6" hidden="1" customHeight="1" outlineLevel="1">
      <c r="A1266" s="173" t="s">
        <v>987</v>
      </c>
      <c r="B1266" s="37" t="s">
        <v>988</v>
      </c>
      <c r="C1266" s="191" t="s">
        <v>7750</v>
      </c>
      <c r="D1266" s="461">
        <v>985.31999999999982</v>
      </c>
      <c r="E1266" s="462">
        <f t="shared" si="55"/>
        <v>985.31999999999982</v>
      </c>
      <c r="F1266" s="331" t="s">
        <v>8004</v>
      </c>
    </row>
    <row r="1267" spans="1:49" ht="13.2" hidden="1" customHeight="1" outlineLevel="1">
      <c r="A1267" s="173" t="s">
        <v>8339</v>
      </c>
      <c r="B1267" s="515" t="s">
        <v>8340</v>
      </c>
      <c r="C1267" s="191" t="s">
        <v>8341</v>
      </c>
      <c r="D1267" s="461">
        <v>1516.62</v>
      </c>
      <c r="E1267" s="462">
        <f t="shared" si="55"/>
        <v>1516.62</v>
      </c>
      <c r="F1267" s="331" t="s">
        <v>8004</v>
      </c>
    </row>
    <row r="1268" spans="1:49" ht="15.6" hidden="1" customHeight="1" outlineLevel="1">
      <c r="A1268" s="424" t="s">
        <v>762</v>
      </c>
      <c r="B1268" s="465" t="s">
        <v>763</v>
      </c>
      <c r="C1268" s="120" t="s">
        <v>7782</v>
      </c>
      <c r="D1268" s="461">
        <v>1213.2</v>
      </c>
      <c r="E1268" s="462">
        <f t="shared" si="55"/>
        <v>1213.2</v>
      </c>
      <c r="F1268" s="331" t="s">
        <v>8004</v>
      </c>
    </row>
    <row r="1269" spans="1:49" ht="16.2" hidden="1" customHeight="1" outlineLevel="1">
      <c r="A1269" s="424" t="s">
        <v>7427</v>
      </c>
      <c r="B1269" s="465" t="s">
        <v>7428</v>
      </c>
      <c r="C1269" s="120" t="s">
        <v>7783</v>
      </c>
      <c r="D1269" s="461">
        <v>985.31999999999982</v>
      </c>
      <c r="E1269" s="462">
        <f t="shared" si="55"/>
        <v>985.31999999999982</v>
      </c>
      <c r="F1269" s="331" t="s">
        <v>8004</v>
      </c>
    </row>
    <row r="1270" spans="1:49" s="478" customFormat="1" ht="13.8" hidden="1" customHeight="1" outlineLevel="1">
      <c r="A1270" s="173" t="s">
        <v>8064</v>
      </c>
      <c r="B1270" s="37" t="s">
        <v>8065</v>
      </c>
      <c r="C1270" s="109" t="s">
        <v>8066</v>
      </c>
      <c r="D1270" s="461">
        <v>2123.8199999999997</v>
      </c>
      <c r="E1270" s="462">
        <f t="shared" si="55"/>
        <v>2123.8199999999997</v>
      </c>
      <c r="F1270" s="331" t="s">
        <v>8004</v>
      </c>
    </row>
    <row r="1271" spans="1:49" s="67" customFormat="1" ht="13.2" hidden="1" customHeight="1" outlineLevel="1">
      <c r="A1271" s="173" t="s">
        <v>6560</v>
      </c>
      <c r="B1271" s="37" t="s">
        <v>6559</v>
      </c>
      <c r="C1271" s="120" t="s">
        <v>8046</v>
      </c>
      <c r="D1271" s="461">
        <v>712.07999999999993</v>
      </c>
      <c r="E1271" s="462">
        <f t="shared" si="55"/>
        <v>712.07999999999993</v>
      </c>
      <c r="F1271" s="331" t="s">
        <v>8004</v>
      </c>
    </row>
    <row r="1272" spans="1:49" s="530" customFormat="1" ht="13.8" hidden="1" customHeight="1" outlineLevel="1">
      <c r="A1272" s="173" t="s">
        <v>7951</v>
      </c>
      <c r="B1272" s="515" t="s">
        <v>7952</v>
      </c>
      <c r="C1272" s="109" t="s">
        <v>7953</v>
      </c>
      <c r="D1272" s="461">
        <v>125.35</v>
      </c>
      <c r="E1272" s="462">
        <f>D1272*(1-'[5]Рішення для запису відео'!$E$5)</f>
        <v>125.35</v>
      </c>
      <c r="F1272" s="331" t="s">
        <v>8004</v>
      </c>
      <c r="G1272" s="34"/>
      <c r="H1272" s="34"/>
      <c r="I1272" s="34"/>
      <c r="J1272" s="34"/>
      <c r="K1272" s="34"/>
      <c r="L1272" s="34"/>
      <c r="M1272" s="34"/>
      <c r="N1272" s="34"/>
      <c r="O1272" s="34"/>
      <c r="P1272" s="34"/>
      <c r="Q1272" s="34"/>
      <c r="R1272" s="34"/>
      <c r="S1272" s="34"/>
      <c r="T1272" s="34"/>
      <c r="U1272" s="34"/>
      <c r="V1272" s="34"/>
      <c r="W1272" s="34"/>
      <c r="X1272" s="34"/>
      <c r="Y1272" s="34"/>
      <c r="Z1272" s="34"/>
      <c r="AA1272" s="34"/>
      <c r="AB1272" s="34"/>
      <c r="AC1272" s="34"/>
      <c r="AD1272" s="34"/>
      <c r="AE1272" s="34"/>
      <c r="AF1272" s="34"/>
      <c r="AG1272" s="34"/>
      <c r="AH1272" s="34"/>
      <c r="AI1272" s="34"/>
      <c r="AJ1272" s="34"/>
      <c r="AK1272" s="34"/>
      <c r="AL1272" s="34"/>
      <c r="AM1272" s="34"/>
      <c r="AN1272" s="34"/>
      <c r="AO1272" s="34"/>
      <c r="AP1272" s="34"/>
      <c r="AQ1272" s="34"/>
      <c r="AR1272" s="34"/>
      <c r="AS1272" s="34"/>
      <c r="AT1272" s="34"/>
      <c r="AU1272" s="34"/>
      <c r="AV1272" s="34"/>
      <c r="AW1272" s="34"/>
    </row>
    <row r="1273" spans="1:49" s="530" customFormat="1" ht="14.4" hidden="1" customHeight="1" outlineLevel="1">
      <c r="A1273" s="173" t="s">
        <v>981</v>
      </c>
      <c r="B1273" s="515" t="s">
        <v>982</v>
      </c>
      <c r="C1273" s="189" t="s">
        <v>983</v>
      </c>
      <c r="D1273" s="461">
        <v>188.6</v>
      </c>
      <c r="E1273" s="462">
        <f>D1273*(1-'[5]Рішення для запису відео'!$E$5)</f>
        <v>188.6</v>
      </c>
      <c r="F1273" s="331" t="s">
        <v>8004</v>
      </c>
      <c r="G1273" s="34"/>
      <c r="H1273" s="34"/>
      <c r="I1273" s="34"/>
      <c r="J1273" s="34"/>
      <c r="K1273" s="34"/>
      <c r="L1273" s="34"/>
      <c r="M1273" s="34"/>
      <c r="N1273" s="34"/>
      <c r="O1273" s="34"/>
      <c r="P1273" s="34"/>
      <c r="Q1273" s="34"/>
      <c r="R1273" s="34"/>
      <c r="S1273" s="34"/>
      <c r="T1273" s="34"/>
      <c r="U1273" s="34"/>
      <c r="V1273" s="34"/>
      <c r="W1273" s="34"/>
      <c r="X1273" s="34"/>
      <c r="Y1273" s="34"/>
      <c r="Z1273" s="34"/>
      <c r="AA1273" s="34"/>
      <c r="AB1273" s="34"/>
      <c r="AC1273" s="34"/>
      <c r="AD1273" s="34"/>
      <c r="AE1273" s="34"/>
      <c r="AF1273" s="34"/>
      <c r="AG1273" s="34"/>
      <c r="AH1273" s="34"/>
      <c r="AI1273" s="34"/>
      <c r="AJ1273" s="34"/>
      <c r="AK1273" s="34"/>
      <c r="AL1273" s="34"/>
      <c r="AM1273" s="34"/>
      <c r="AN1273" s="34"/>
      <c r="AO1273" s="34"/>
      <c r="AP1273" s="34"/>
      <c r="AQ1273" s="34"/>
      <c r="AR1273" s="34"/>
      <c r="AS1273" s="34"/>
      <c r="AT1273" s="34"/>
      <c r="AU1273" s="34"/>
      <c r="AV1273" s="34"/>
      <c r="AW1273" s="34"/>
    </row>
    <row r="1274" spans="1:49" s="530" customFormat="1" ht="14.4" hidden="1" customHeight="1" outlineLevel="1">
      <c r="A1274" s="173" t="s">
        <v>984</v>
      </c>
      <c r="B1274" s="515" t="s">
        <v>985</v>
      </c>
      <c r="C1274" s="189" t="s">
        <v>986</v>
      </c>
      <c r="D1274" s="461">
        <v>1883.6999999999998</v>
      </c>
      <c r="E1274" s="462">
        <f>D1274*(1-'[5]Рішення для запису відео'!$E$5)</f>
        <v>1883.6999999999998</v>
      </c>
      <c r="F1274" s="331" t="s">
        <v>8004</v>
      </c>
      <c r="G1274" s="34"/>
      <c r="H1274" s="34"/>
      <c r="I1274" s="34"/>
      <c r="J1274" s="34"/>
      <c r="K1274" s="34"/>
      <c r="L1274" s="34"/>
      <c r="M1274" s="34"/>
      <c r="N1274" s="34"/>
      <c r="O1274" s="34"/>
      <c r="P1274" s="34"/>
      <c r="Q1274" s="34"/>
      <c r="R1274" s="34"/>
      <c r="S1274" s="34"/>
      <c r="T1274" s="34"/>
      <c r="U1274" s="34"/>
      <c r="V1274" s="34"/>
      <c r="W1274" s="34"/>
      <c r="X1274" s="34"/>
      <c r="Y1274" s="34"/>
      <c r="Z1274" s="34"/>
      <c r="AA1274" s="34"/>
      <c r="AB1274" s="34"/>
      <c r="AC1274" s="34"/>
      <c r="AD1274" s="34"/>
      <c r="AE1274" s="34"/>
      <c r="AF1274" s="34"/>
      <c r="AG1274" s="34"/>
      <c r="AH1274" s="34"/>
      <c r="AI1274" s="34"/>
      <c r="AJ1274" s="34"/>
      <c r="AK1274" s="34"/>
      <c r="AL1274" s="34"/>
      <c r="AM1274" s="34"/>
      <c r="AN1274" s="34"/>
      <c r="AO1274" s="34"/>
      <c r="AP1274" s="34"/>
      <c r="AQ1274" s="34"/>
      <c r="AR1274" s="34"/>
      <c r="AS1274" s="34"/>
      <c r="AT1274" s="34"/>
      <c r="AU1274" s="34"/>
      <c r="AV1274" s="34"/>
      <c r="AW1274" s="34"/>
    </row>
    <row r="1275" spans="1:49" s="530" customFormat="1" ht="15" hidden="1" customHeight="1" outlineLevel="1">
      <c r="A1275" s="173" t="s">
        <v>975</v>
      </c>
      <c r="B1275" s="515" t="s">
        <v>976</v>
      </c>
      <c r="C1275" s="189" t="s">
        <v>977</v>
      </c>
      <c r="D1275" s="461">
        <v>188.6</v>
      </c>
      <c r="E1275" s="462">
        <f>D1275*(1-'[5]Рішення для запису відео'!$E$5)</f>
        <v>188.6</v>
      </c>
      <c r="F1275" s="331" t="s">
        <v>8004</v>
      </c>
      <c r="G1275" s="34"/>
      <c r="H1275" s="34"/>
      <c r="I1275" s="34"/>
      <c r="J1275" s="34"/>
      <c r="K1275" s="34"/>
      <c r="L1275" s="34"/>
      <c r="M1275" s="34"/>
      <c r="N1275" s="34"/>
      <c r="O1275" s="34"/>
      <c r="P1275" s="34"/>
      <c r="Q1275" s="34"/>
      <c r="R1275" s="34"/>
      <c r="S1275" s="34"/>
      <c r="T1275" s="34"/>
      <c r="U1275" s="34"/>
      <c r="V1275" s="34"/>
      <c r="W1275" s="34"/>
      <c r="X1275" s="34"/>
      <c r="Y1275" s="34"/>
      <c r="Z1275" s="34"/>
      <c r="AA1275" s="34"/>
      <c r="AB1275" s="34"/>
      <c r="AC1275" s="34"/>
      <c r="AD1275" s="34"/>
      <c r="AE1275" s="34"/>
      <c r="AF1275" s="34"/>
      <c r="AG1275" s="34"/>
      <c r="AH1275" s="34"/>
      <c r="AI1275" s="34"/>
      <c r="AJ1275" s="34"/>
      <c r="AK1275" s="34"/>
      <c r="AL1275" s="34"/>
      <c r="AM1275" s="34"/>
      <c r="AN1275" s="34"/>
      <c r="AO1275" s="34"/>
      <c r="AP1275" s="34"/>
      <c r="AQ1275" s="34"/>
      <c r="AR1275" s="34"/>
      <c r="AS1275" s="34"/>
      <c r="AT1275" s="34"/>
      <c r="AU1275" s="34"/>
      <c r="AV1275" s="34"/>
      <c r="AW1275" s="34"/>
    </row>
    <row r="1276" spans="1:49" s="530" customFormat="1" ht="15" hidden="1" customHeight="1" outlineLevel="1">
      <c r="A1276" s="173" t="s">
        <v>978</v>
      </c>
      <c r="B1276" s="515" t="s">
        <v>979</v>
      </c>
      <c r="C1276" s="189" t="s">
        <v>980</v>
      </c>
      <c r="D1276" s="461">
        <v>1883.6999999999998</v>
      </c>
      <c r="E1276" s="462">
        <f>D1276*(1-'[5]Рішення для запису відео'!$E$5)</f>
        <v>1883.6999999999998</v>
      </c>
      <c r="F1276" s="331" t="s">
        <v>8004</v>
      </c>
      <c r="G1276" s="34"/>
      <c r="H1276" s="34"/>
      <c r="I1276" s="34"/>
      <c r="J1276" s="34"/>
      <c r="K1276" s="34"/>
      <c r="L1276" s="34"/>
      <c r="M1276" s="34"/>
      <c r="N1276" s="34"/>
      <c r="O1276" s="34"/>
      <c r="P1276" s="34"/>
      <c r="Q1276" s="34"/>
      <c r="R1276" s="34"/>
      <c r="S1276" s="34"/>
      <c r="T1276" s="34"/>
      <c r="U1276" s="34"/>
      <c r="V1276" s="34"/>
      <c r="W1276" s="34"/>
      <c r="X1276" s="34"/>
      <c r="Y1276" s="34"/>
      <c r="Z1276" s="34"/>
      <c r="AA1276" s="34"/>
      <c r="AB1276" s="34"/>
      <c r="AC1276" s="34"/>
      <c r="AD1276" s="34"/>
      <c r="AE1276" s="34"/>
      <c r="AF1276" s="34"/>
      <c r="AG1276" s="34"/>
      <c r="AH1276" s="34"/>
      <c r="AI1276" s="34"/>
      <c r="AJ1276" s="34"/>
      <c r="AK1276" s="34"/>
      <c r="AL1276" s="34"/>
      <c r="AM1276" s="34"/>
      <c r="AN1276" s="34"/>
      <c r="AO1276" s="34"/>
      <c r="AP1276" s="34"/>
      <c r="AQ1276" s="34"/>
      <c r="AR1276" s="34"/>
      <c r="AS1276" s="34"/>
      <c r="AT1276" s="34"/>
      <c r="AU1276" s="34"/>
      <c r="AV1276" s="34"/>
      <c r="AW1276" s="34"/>
    </row>
    <row r="1277" spans="1:49" s="530" customFormat="1" ht="13.2" hidden="1" customHeight="1" outlineLevel="1">
      <c r="A1277" s="173" t="s">
        <v>969</v>
      </c>
      <c r="B1277" s="515" t="s">
        <v>970</v>
      </c>
      <c r="C1277" s="29" t="s">
        <v>971</v>
      </c>
      <c r="D1277" s="461">
        <v>188.6</v>
      </c>
      <c r="E1277" s="462">
        <f>D1277*(1-'[5]Рішення для запису відео'!$E$5)</f>
        <v>188.6</v>
      </c>
      <c r="F1277" s="331" t="s">
        <v>8004</v>
      </c>
      <c r="G1277" s="34"/>
      <c r="H1277" s="34"/>
      <c r="I1277" s="34"/>
      <c r="J1277" s="34"/>
      <c r="K1277" s="34"/>
      <c r="L1277" s="34"/>
      <c r="M1277" s="34"/>
      <c r="N1277" s="34"/>
      <c r="O1277" s="34"/>
      <c r="P1277" s="34"/>
      <c r="Q1277" s="34"/>
      <c r="R1277" s="34"/>
      <c r="S1277" s="34"/>
      <c r="T1277" s="34"/>
      <c r="U1277" s="34"/>
      <c r="V1277" s="34"/>
      <c r="W1277" s="34"/>
      <c r="X1277" s="34"/>
      <c r="Y1277" s="34"/>
      <c r="Z1277" s="34"/>
      <c r="AA1277" s="34"/>
      <c r="AB1277" s="34"/>
      <c r="AC1277" s="34"/>
      <c r="AD1277" s="34"/>
      <c r="AE1277" s="34"/>
      <c r="AF1277" s="34"/>
      <c r="AG1277" s="34"/>
      <c r="AH1277" s="34"/>
      <c r="AI1277" s="34"/>
      <c r="AJ1277" s="34"/>
      <c r="AK1277" s="34"/>
      <c r="AL1277" s="34"/>
      <c r="AM1277" s="34"/>
      <c r="AN1277" s="34"/>
      <c r="AO1277" s="34"/>
      <c r="AP1277" s="34"/>
      <c r="AQ1277" s="34"/>
      <c r="AR1277" s="34"/>
      <c r="AS1277" s="34"/>
      <c r="AT1277" s="34"/>
      <c r="AU1277" s="34"/>
      <c r="AV1277" s="34"/>
      <c r="AW1277" s="34"/>
    </row>
    <row r="1278" spans="1:49" s="530" customFormat="1" ht="13.2" hidden="1" customHeight="1" outlineLevel="1">
      <c r="A1278" s="173" t="s">
        <v>972</v>
      </c>
      <c r="B1278" s="515" t="s">
        <v>973</v>
      </c>
      <c r="C1278" s="29" t="s">
        <v>974</v>
      </c>
      <c r="D1278" s="461">
        <v>1883.6999999999998</v>
      </c>
      <c r="E1278" s="462">
        <f>D1278*(1-'[5]Рішення для запису відео'!$E$5)</f>
        <v>1883.6999999999998</v>
      </c>
      <c r="F1278" s="331" t="s">
        <v>8004</v>
      </c>
      <c r="G1278" s="34"/>
      <c r="H1278" s="34"/>
      <c r="I1278" s="34"/>
      <c r="J1278" s="34"/>
      <c r="K1278" s="34"/>
      <c r="L1278" s="34"/>
      <c r="M1278" s="34"/>
      <c r="N1278" s="34"/>
      <c r="O1278" s="34"/>
      <c r="P1278" s="34"/>
      <c r="Q1278" s="34"/>
      <c r="R1278" s="34"/>
      <c r="S1278" s="34"/>
      <c r="T1278" s="34"/>
      <c r="U1278" s="34"/>
      <c r="V1278" s="34"/>
      <c r="W1278" s="34"/>
      <c r="X1278" s="34"/>
      <c r="Y1278" s="34"/>
      <c r="Z1278" s="34"/>
      <c r="AA1278" s="34"/>
      <c r="AB1278" s="34"/>
      <c r="AC1278" s="34"/>
      <c r="AD1278" s="34"/>
      <c r="AE1278" s="34"/>
      <c r="AF1278" s="34"/>
      <c r="AG1278" s="34"/>
      <c r="AH1278" s="34"/>
      <c r="AI1278" s="34"/>
      <c r="AJ1278" s="34"/>
      <c r="AK1278" s="34"/>
      <c r="AL1278" s="34"/>
      <c r="AM1278" s="34"/>
      <c r="AN1278" s="34"/>
      <c r="AO1278" s="34"/>
      <c r="AP1278" s="34"/>
      <c r="AQ1278" s="34"/>
      <c r="AR1278" s="34"/>
      <c r="AS1278" s="34"/>
      <c r="AT1278" s="34"/>
      <c r="AU1278" s="34"/>
      <c r="AV1278" s="34"/>
      <c r="AW1278" s="34"/>
    </row>
    <row r="1279" spans="1:49" s="530" customFormat="1" ht="15" hidden="1" customHeight="1" outlineLevel="1">
      <c r="A1279" s="173" t="s">
        <v>6631</v>
      </c>
      <c r="B1279" s="515" t="s">
        <v>6632</v>
      </c>
      <c r="C1279" s="189" t="s">
        <v>6633</v>
      </c>
      <c r="D1279" s="461">
        <v>580.75</v>
      </c>
      <c r="E1279" s="462">
        <f>D1279*(1-'[5]Рішення для запису відео'!$E$5)</f>
        <v>580.75</v>
      </c>
      <c r="F1279" s="331" t="s">
        <v>8004</v>
      </c>
      <c r="G1279" s="34"/>
      <c r="H1279" s="34"/>
      <c r="I1279" s="34"/>
      <c r="J1279" s="34"/>
      <c r="K1279" s="34"/>
      <c r="L1279" s="34"/>
      <c r="M1279" s="34"/>
      <c r="N1279" s="34"/>
      <c r="O1279" s="34"/>
      <c r="P1279" s="34"/>
      <c r="Q1279" s="34"/>
      <c r="R1279" s="34"/>
      <c r="S1279" s="34"/>
      <c r="T1279" s="34"/>
      <c r="U1279" s="34"/>
      <c r="V1279" s="34"/>
      <c r="W1279" s="34"/>
      <c r="X1279" s="34"/>
      <c r="Y1279" s="34"/>
      <c r="Z1279" s="34"/>
      <c r="AA1279" s="34"/>
      <c r="AB1279" s="34"/>
      <c r="AC1279" s="34"/>
      <c r="AD1279" s="34"/>
      <c r="AE1279" s="34"/>
      <c r="AF1279" s="34"/>
      <c r="AG1279" s="34"/>
      <c r="AH1279" s="34"/>
      <c r="AI1279" s="34"/>
      <c r="AJ1279" s="34"/>
      <c r="AK1279" s="34"/>
      <c r="AL1279" s="34"/>
      <c r="AM1279" s="34"/>
      <c r="AN1279" s="34"/>
      <c r="AO1279" s="34"/>
      <c r="AP1279" s="34"/>
      <c r="AQ1279" s="34"/>
      <c r="AR1279" s="34"/>
      <c r="AS1279" s="34"/>
      <c r="AT1279" s="34"/>
      <c r="AU1279" s="34"/>
      <c r="AV1279" s="34"/>
      <c r="AW1279" s="34"/>
    </row>
    <row r="1280" spans="1:49" ht="15" hidden="1" customHeight="1" outlineLevel="1">
      <c r="A1280" s="520" t="s">
        <v>174</v>
      </c>
      <c r="B1280" s="568" t="s">
        <v>223</v>
      </c>
      <c r="C1280" s="22" t="s">
        <v>426</v>
      </c>
      <c r="D1280" s="461">
        <v>226.32</v>
      </c>
      <c r="E1280" s="462">
        <f>D1280*(1-'[5]Аксесуари AXIS'!$E$5)</f>
        <v>226.32</v>
      </c>
      <c r="F1280" s="331" t="s">
        <v>8004</v>
      </c>
    </row>
    <row r="1281" spans="1:6" ht="15" hidden="1" customHeight="1" outlineLevel="1">
      <c r="A1281" s="520" t="s">
        <v>159</v>
      </c>
      <c r="B1281" s="568" t="s">
        <v>121</v>
      </c>
      <c r="C1281" s="22" t="s">
        <v>285</v>
      </c>
      <c r="D1281" s="461">
        <v>302.21999999999997</v>
      </c>
      <c r="E1281" s="462">
        <f>D1281*(1-'[5]Аксесуари AXIS'!$E$5)</f>
        <v>302.21999999999997</v>
      </c>
      <c r="F1281" s="331" t="s">
        <v>8004</v>
      </c>
    </row>
    <row r="1282" spans="1:6" s="67" customFormat="1" ht="16.2" hidden="1" customHeight="1" outlineLevel="1">
      <c r="A1282" s="173" t="s">
        <v>17587</v>
      </c>
      <c r="B1282" s="37" t="s">
        <v>17588</v>
      </c>
      <c r="C1282" s="120" t="s">
        <v>17589</v>
      </c>
      <c r="D1282" s="461">
        <v>408.47999999999996</v>
      </c>
      <c r="E1282" s="462">
        <f t="shared" ref="E1282:E1297" si="56">D1282*(1-$E$5)</f>
        <v>408.47999999999996</v>
      </c>
      <c r="F1282" s="331" t="s">
        <v>8004</v>
      </c>
    </row>
    <row r="1283" spans="1:6" ht="14.4" hidden="1" customHeight="1" outlineLevel="1">
      <c r="A1283" s="173" t="s">
        <v>17590</v>
      </c>
      <c r="B1283" s="37" t="s">
        <v>17591</v>
      </c>
      <c r="C1283" s="191" t="s">
        <v>17592</v>
      </c>
      <c r="D1283" s="461">
        <v>1061.2199999999998</v>
      </c>
      <c r="E1283" s="462">
        <f t="shared" si="56"/>
        <v>1061.2199999999998</v>
      </c>
      <c r="F1283" s="331" t="s">
        <v>8004</v>
      </c>
    </row>
    <row r="1284" spans="1:6" ht="15" hidden="1" customHeight="1" outlineLevel="1">
      <c r="A1284" s="188" t="s">
        <v>17593</v>
      </c>
      <c r="B1284" s="23" t="s">
        <v>17594</v>
      </c>
      <c r="C1284" s="189" t="s">
        <v>17595</v>
      </c>
      <c r="D1284" s="461">
        <v>1516.62</v>
      </c>
      <c r="E1284" s="462">
        <f t="shared" si="56"/>
        <v>1516.62</v>
      </c>
      <c r="F1284" s="331" t="s">
        <v>8004</v>
      </c>
    </row>
    <row r="1285" spans="1:6" ht="15" hidden="1" customHeight="1" outlineLevel="1">
      <c r="A1285" s="173" t="s">
        <v>17596</v>
      </c>
      <c r="B1285" s="465" t="s">
        <v>17597</v>
      </c>
      <c r="C1285" s="189" t="s">
        <v>17598</v>
      </c>
      <c r="D1285" s="461">
        <v>6829.619999999999</v>
      </c>
      <c r="E1285" s="462">
        <f t="shared" si="56"/>
        <v>6829.619999999999</v>
      </c>
      <c r="F1285" s="331" t="s">
        <v>8004</v>
      </c>
    </row>
    <row r="1286" spans="1:6" ht="13.8" hidden="1" customHeight="1" outlineLevel="1">
      <c r="A1286" s="192" t="s">
        <v>17599</v>
      </c>
      <c r="B1286" s="510" t="s">
        <v>17600</v>
      </c>
      <c r="C1286" s="191" t="s">
        <v>17601</v>
      </c>
      <c r="D1286" s="461">
        <v>287.03999999999996</v>
      </c>
      <c r="E1286" s="462">
        <f t="shared" si="56"/>
        <v>287.03999999999996</v>
      </c>
      <c r="F1286" s="331" t="s">
        <v>8004</v>
      </c>
    </row>
    <row r="1287" spans="1:6" ht="15" hidden="1" customHeight="1" outlineLevel="1">
      <c r="A1287" s="424" t="s">
        <v>17602</v>
      </c>
      <c r="B1287" s="465" t="s">
        <v>17603</v>
      </c>
      <c r="C1287" s="189" t="s">
        <v>17604</v>
      </c>
      <c r="D1287" s="461">
        <v>1364.82</v>
      </c>
      <c r="E1287" s="462">
        <f t="shared" si="56"/>
        <v>1364.82</v>
      </c>
      <c r="F1287" s="331" t="s">
        <v>8004</v>
      </c>
    </row>
    <row r="1288" spans="1:6" ht="15" hidden="1" customHeight="1" outlineLevel="1">
      <c r="A1288" s="424" t="s">
        <v>17605</v>
      </c>
      <c r="B1288" s="465" t="s">
        <v>17606</v>
      </c>
      <c r="C1288" s="189" t="s">
        <v>17607</v>
      </c>
      <c r="D1288" s="461">
        <v>1668.4199999999998</v>
      </c>
      <c r="E1288" s="462">
        <f t="shared" si="56"/>
        <v>1668.4199999999998</v>
      </c>
      <c r="F1288" s="331" t="s">
        <v>8004</v>
      </c>
    </row>
    <row r="1289" spans="1:6" ht="12.6" hidden="1" customHeight="1" outlineLevel="1">
      <c r="A1289" s="190" t="s">
        <v>17608</v>
      </c>
      <c r="B1289" s="68" t="s">
        <v>17609</v>
      </c>
      <c r="C1289" s="120" t="s">
        <v>17610</v>
      </c>
      <c r="D1289" s="461">
        <v>1182.6599999999999</v>
      </c>
      <c r="E1289" s="462">
        <f t="shared" si="56"/>
        <v>1182.6599999999999</v>
      </c>
      <c r="F1289" s="331" t="s">
        <v>8004</v>
      </c>
    </row>
    <row r="1290" spans="1:6" ht="12.6" hidden="1" customHeight="1" outlineLevel="1">
      <c r="A1290" s="190" t="s">
        <v>17611</v>
      </c>
      <c r="B1290" s="68" t="s">
        <v>17612</v>
      </c>
      <c r="C1290" s="120" t="s">
        <v>17613</v>
      </c>
      <c r="D1290" s="461">
        <v>1486.26</v>
      </c>
      <c r="E1290" s="462">
        <f t="shared" si="56"/>
        <v>1486.26</v>
      </c>
      <c r="F1290" s="331" t="s">
        <v>8004</v>
      </c>
    </row>
    <row r="1291" spans="1:6" ht="13.2" hidden="1" customHeight="1" outlineLevel="1">
      <c r="A1291" s="424" t="s">
        <v>17614</v>
      </c>
      <c r="B1291" s="465" t="s">
        <v>17615</v>
      </c>
      <c r="C1291" s="189" t="s">
        <v>17616</v>
      </c>
      <c r="D1291" s="461">
        <v>985.31999999999994</v>
      </c>
      <c r="E1291" s="462">
        <f t="shared" si="56"/>
        <v>985.31999999999994</v>
      </c>
      <c r="F1291" s="331" t="s">
        <v>8004</v>
      </c>
    </row>
    <row r="1292" spans="1:6" ht="15.6" hidden="1" customHeight="1" outlineLevel="1">
      <c r="A1292" s="173" t="s">
        <v>17617</v>
      </c>
      <c r="B1292" s="332" t="s">
        <v>17618</v>
      </c>
      <c r="C1292" s="189" t="s">
        <v>17619</v>
      </c>
      <c r="D1292" s="461">
        <v>15178.619999999997</v>
      </c>
      <c r="E1292" s="462">
        <f t="shared" si="56"/>
        <v>15178.619999999997</v>
      </c>
      <c r="F1292" s="331" t="s">
        <v>8004</v>
      </c>
    </row>
    <row r="1293" spans="1:6" ht="15.6" hidden="1" customHeight="1" outlineLevel="1">
      <c r="A1293" s="173" t="s">
        <v>17620</v>
      </c>
      <c r="B1293" s="332" t="s">
        <v>17621</v>
      </c>
      <c r="C1293" s="189" t="s">
        <v>17622</v>
      </c>
      <c r="D1293" s="461">
        <v>17607.419999999998</v>
      </c>
      <c r="E1293" s="462">
        <f t="shared" si="56"/>
        <v>17607.419999999998</v>
      </c>
      <c r="F1293" s="331" t="s">
        <v>8004</v>
      </c>
    </row>
    <row r="1294" spans="1:6" ht="14.4" hidden="1" customHeight="1" outlineLevel="1">
      <c r="A1294" s="173" t="s">
        <v>17623</v>
      </c>
      <c r="B1294" s="332" t="s">
        <v>17624</v>
      </c>
      <c r="C1294" s="189" t="s">
        <v>17625</v>
      </c>
      <c r="D1294" s="461">
        <v>19732.62</v>
      </c>
      <c r="E1294" s="462">
        <f t="shared" si="56"/>
        <v>19732.62</v>
      </c>
      <c r="F1294" s="331" t="s">
        <v>8004</v>
      </c>
    </row>
    <row r="1295" spans="1:6" ht="14.4" hidden="1" customHeight="1" outlineLevel="1">
      <c r="A1295" s="173" t="s">
        <v>17626</v>
      </c>
      <c r="B1295" s="332" t="s">
        <v>17627</v>
      </c>
      <c r="C1295" s="189" t="s">
        <v>17628</v>
      </c>
      <c r="D1295" s="461">
        <v>33394.619999999995</v>
      </c>
      <c r="E1295" s="462">
        <f t="shared" si="56"/>
        <v>33394.619999999995</v>
      </c>
      <c r="F1295" s="331" t="s">
        <v>8004</v>
      </c>
    </row>
    <row r="1296" spans="1:6" ht="15.6" hidden="1" customHeight="1" outlineLevel="1">
      <c r="A1296" s="173" t="s">
        <v>17629</v>
      </c>
      <c r="B1296" s="332" t="s">
        <v>17630</v>
      </c>
      <c r="C1296" s="189" t="s">
        <v>17631</v>
      </c>
      <c r="D1296" s="461">
        <v>22161.42</v>
      </c>
      <c r="E1296" s="462">
        <f t="shared" si="56"/>
        <v>22161.42</v>
      </c>
      <c r="F1296" s="331" t="s">
        <v>8004</v>
      </c>
    </row>
    <row r="1297" spans="1:6" ht="15.6" hidden="1" customHeight="1" outlineLevel="1">
      <c r="A1297" s="173" t="s">
        <v>17632</v>
      </c>
      <c r="B1297" s="332" t="s">
        <v>17633</v>
      </c>
      <c r="C1297" s="189" t="s">
        <v>17634</v>
      </c>
      <c r="D1297" s="461">
        <v>35823.42</v>
      </c>
      <c r="E1297" s="462">
        <f t="shared" si="56"/>
        <v>35823.42</v>
      </c>
      <c r="F1297" s="331" t="s">
        <v>8004</v>
      </c>
    </row>
    <row r="1298" spans="1:6" hidden="1" outlineLevel="1">
      <c r="A1298" s="192">
        <v>21776</v>
      </c>
      <c r="B1298" s="493" t="s">
        <v>17635</v>
      </c>
      <c r="C1298" s="191" t="s">
        <v>17636</v>
      </c>
      <c r="D1298" s="566">
        <v>220.79999999999998</v>
      </c>
      <c r="E1298" s="567">
        <f>D1298*(1-'[5]Аксесуари AXIS'!$E$5)</f>
        <v>220.79999999999998</v>
      </c>
      <c r="F1298" s="331" t="s">
        <v>8004</v>
      </c>
    </row>
    <row r="1299" spans="1:6" ht="15.6" hidden="1" customHeight="1" outlineLevel="1">
      <c r="A1299" s="192" t="s">
        <v>17637</v>
      </c>
      <c r="B1299" s="332" t="s">
        <v>17638</v>
      </c>
      <c r="C1299" s="189" t="s">
        <v>17639</v>
      </c>
      <c r="D1299" s="566">
        <v>182.15999999999997</v>
      </c>
      <c r="E1299" s="567">
        <f>D1299*(1-'[5]Аксесуари AXIS'!$E$5)</f>
        <v>182.15999999999997</v>
      </c>
      <c r="F1299" s="331" t="s">
        <v>8004</v>
      </c>
    </row>
    <row r="1300" spans="1:6" ht="14.4" hidden="1" customHeight="1" outlineLevel="1">
      <c r="A1300" s="190" t="s">
        <v>17640</v>
      </c>
      <c r="B1300" s="332" t="s">
        <v>17641</v>
      </c>
      <c r="C1300" s="187" t="s">
        <v>17642</v>
      </c>
      <c r="D1300" s="566">
        <v>180.77999999999997</v>
      </c>
      <c r="E1300" s="567">
        <f>D1300*(1-'[5]Аксесуари AXIS'!$E$5)</f>
        <v>180.77999999999997</v>
      </c>
      <c r="F1300" s="331" t="s">
        <v>8004</v>
      </c>
    </row>
    <row r="1301" spans="1:6" ht="14.4" hidden="1" customHeight="1" outlineLevel="1">
      <c r="A1301" s="190" t="s">
        <v>17643</v>
      </c>
      <c r="B1301" s="465" t="s">
        <v>17644</v>
      </c>
      <c r="C1301" s="189" t="s">
        <v>17645</v>
      </c>
      <c r="D1301" s="566">
        <v>4552.62</v>
      </c>
      <c r="E1301" s="567">
        <f t="shared" ref="E1301:E1334" si="57">D1301*(1-$E$5)</f>
        <v>4552.62</v>
      </c>
      <c r="F1301" s="331" t="s">
        <v>8004</v>
      </c>
    </row>
    <row r="1302" spans="1:6" ht="15.6" hidden="1" customHeight="1" outlineLevel="1">
      <c r="A1302" s="173" t="s">
        <v>17646</v>
      </c>
      <c r="B1302" s="37" t="s">
        <v>17647</v>
      </c>
      <c r="C1302" s="189" t="s">
        <v>17648</v>
      </c>
      <c r="D1302" s="566">
        <v>909.41999999999985</v>
      </c>
      <c r="E1302" s="567">
        <f t="shared" si="57"/>
        <v>909.41999999999985</v>
      </c>
      <c r="F1302" s="331" t="s">
        <v>8004</v>
      </c>
    </row>
    <row r="1303" spans="1:6" ht="13.8" hidden="1" customHeight="1" outlineLevel="1">
      <c r="A1303" s="424" t="s">
        <v>17649</v>
      </c>
      <c r="B1303" s="465" t="s">
        <v>17650</v>
      </c>
      <c r="C1303" s="189" t="s">
        <v>17651</v>
      </c>
      <c r="D1303" s="566">
        <v>909.41999999999985</v>
      </c>
      <c r="E1303" s="567">
        <f t="shared" si="57"/>
        <v>909.41999999999985</v>
      </c>
      <c r="F1303" s="331" t="s">
        <v>8004</v>
      </c>
    </row>
    <row r="1304" spans="1:6" ht="15" hidden="1" customHeight="1" outlineLevel="1">
      <c r="A1304" s="424" t="s">
        <v>17652</v>
      </c>
      <c r="B1304" s="465" t="s">
        <v>17653</v>
      </c>
      <c r="C1304" s="189" t="s">
        <v>17654</v>
      </c>
      <c r="D1304" s="566">
        <v>909.41999999999985</v>
      </c>
      <c r="E1304" s="567">
        <f t="shared" si="57"/>
        <v>909.41999999999985</v>
      </c>
      <c r="F1304" s="331" t="s">
        <v>8004</v>
      </c>
    </row>
    <row r="1305" spans="1:6" ht="15.6" hidden="1" customHeight="1" outlineLevel="1">
      <c r="A1305" s="188" t="s">
        <v>17655</v>
      </c>
      <c r="B1305" s="460" t="s">
        <v>17656</v>
      </c>
      <c r="C1305" s="189" t="s">
        <v>17657</v>
      </c>
      <c r="D1305" s="566">
        <v>787.9799999999999</v>
      </c>
      <c r="E1305" s="567">
        <f t="shared" si="57"/>
        <v>787.9799999999999</v>
      </c>
      <c r="F1305" s="331" t="s">
        <v>8004</v>
      </c>
    </row>
    <row r="1306" spans="1:6" ht="15" hidden="1" customHeight="1" outlineLevel="1">
      <c r="A1306" s="173" t="s">
        <v>17658</v>
      </c>
      <c r="B1306" s="37" t="s">
        <v>17659</v>
      </c>
      <c r="C1306" s="191" t="s">
        <v>17660</v>
      </c>
      <c r="D1306" s="566">
        <v>1516.62</v>
      </c>
      <c r="E1306" s="567">
        <f t="shared" si="57"/>
        <v>1516.62</v>
      </c>
      <c r="F1306" s="331" t="s">
        <v>8004</v>
      </c>
    </row>
    <row r="1307" spans="1:6" ht="15" hidden="1" customHeight="1" outlineLevel="1">
      <c r="A1307" s="173" t="s">
        <v>17661</v>
      </c>
      <c r="B1307" s="37" t="s">
        <v>17662</v>
      </c>
      <c r="C1307" s="191" t="s">
        <v>17663</v>
      </c>
      <c r="D1307" s="566">
        <v>1972.0199999999998</v>
      </c>
      <c r="E1307" s="567">
        <f t="shared" si="57"/>
        <v>1972.0199999999998</v>
      </c>
      <c r="F1307" s="331" t="s">
        <v>8004</v>
      </c>
    </row>
    <row r="1308" spans="1:6" ht="15" hidden="1" customHeight="1" outlineLevel="1">
      <c r="A1308" s="173" t="s">
        <v>17664</v>
      </c>
      <c r="B1308" s="515" t="s">
        <v>17665</v>
      </c>
      <c r="C1308" s="187" t="s">
        <v>17666</v>
      </c>
      <c r="D1308" s="566">
        <v>378.11999999999995</v>
      </c>
      <c r="E1308" s="567">
        <f t="shared" si="57"/>
        <v>378.11999999999995</v>
      </c>
      <c r="F1308" s="331" t="s">
        <v>8004</v>
      </c>
    </row>
    <row r="1309" spans="1:6" ht="14.4" hidden="1" customHeight="1" outlineLevel="1">
      <c r="A1309" s="173" t="s">
        <v>17667</v>
      </c>
      <c r="B1309" s="465" t="s">
        <v>17668</v>
      </c>
      <c r="C1309" s="189" t="s">
        <v>17669</v>
      </c>
      <c r="D1309" s="566">
        <v>3945.4199999999996</v>
      </c>
      <c r="E1309" s="567">
        <f t="shared" si="57"/>
        <v>3945.4199999999996</v>
      </c>
      <c r="F1309" s="331" t="s">
        <v>8004</v>
      </c>
    </row>
    <row r="1310" spans="1:6" s="67" customFormat="1" ht="15" hidden="1" customHeight="1" outlineLevel="1">
      <c r="A1310" s="173" t="s">
        <v>17670</v>
      </c>
      <c r="B1310" s="37" t="s">
        <v>17671</v>
      </c>
      <c r="C1310" s="120" t="s">
        <v>17672</v>
      </c>
      <c r="D1310" s="566">
        <v>408.47999999999996</v>
      </c>
      <c r="E1310" s="567">
        <f t="shared" si="57"/>
        <v>408.47999999999996</v>
      </c>
      <c r="F1310" s="331" t="s">
        <v>8004</v>
      </c>
    </row>
    <row r="1311" spans="1:6" ht="16.2" hidden="1" customHeight="1" outlineLevel="1">
      <c r="A1311" s="424" t="s">
        <v>17673</v>
      </c>
      <c r="B1311" s="465" t="s">
        <v>17674</v>
      </c>
      <c r="C1311" s="120" t="s">
        <v>17675</v>
      </c>
      <c r="D1311" s="566">
        <v>484.37999999999994</v>
      </c>
      <c r="E1311" s="567">
        <f t="shared" si="57"/>
        <v>484.37999999999994</v>
      </c>
      <c r="F1311" s="331" t="s">
        <v>8004</v>
      </c>
    </row>
    <row r="1312" spans="1:6" ht="13.2" hidden="1" customHeight="1" outlineLevel="1">
      <c r="A1312" s="188" t="s">
        <v>17676</v>
      </c>
      <c r="B1312" s="460" t="s">
        <v>17677</v>
      </c>
      <c r="C1312" s="189" t="s">
        <v>17678</v>
      </c>
      <c r="D1312" s="566">
        <v>545.18399999999997</v>
      </c>
      <c r="E1312" s="567">
        <f t="shared" si="57"/>
        <v>545.18399999999997</v>
      </c>
      <c r="F1312" s="331" t="s">
        <v>8004</v>
      </c>
    </row>
    <row r="1313" spans="1:8" ht="12.6" hidden="1" customHeight="1" outlineLevel="1">
      <c r="A1313" s="173" t="s">
        <v>17679</v>
      </c>
      <c r="B1313" s="465" t="s">
        <v>17680</v>
      </c>
      <c r="C1313" s="469" t="s">
        <v>17681</v>
      </c>
      <c r="D1313" s="566">
        <v>3034.62</v>
      </c>
      <c r="E1313" s="567">
        <f t="shared" si="57"/>
        <v>3034.62</v>
      </c>
      <c r="F1313" s="331" t="s">
        <v>8004</v>
      </c>
    </row>
    <row r="1314" spans="1:8" ht="15" hidden="1" customHeight="1" outlineLevel="1">
      <c r="A1314" s="424" t="s">
        <v>17682</v>
      </c>
      <c r="B1314" s="465" t="s">
        <v>17683</v>
      </c>
      <c r="C1314" s="189" t="s">
        <v>17684</v>
      </c>
      <c r="D1314" s="566">
        <v>1972.0199999999998</v>
      </c>
      <c r="E1314" s="567">
        <f t="shared" si="57"/>
        <v>1972.0199999999998</v>
      </c>
      <c r="F1314" s="331" t="s">
        <v>8004</v>
      </c>
    </row>
    <row r="1315" spans="1:8" ht="15" hidden="1" customHeight="1" outlineLevel="1">
      <c r="A1315" s="424" t="s">
        <v>17685</v>
      </c>
      <c r="B1315" s="465" t="s">
        <v>17686</v>
      </c>
      <c r="C1315" s="189" t="s">
        <v>17684</v>
      </c>
      <c r="D1315" s="566">
        <v>1972.0199999999998</v>
      </c>
      <c r="E1315" s="567">
        <f t="shared" si="57"/>
        <v>1972.0199999999998</v>
      </c>
      <c r="F1315" s="331" t="s">
        <v>8004</v>
      </c>
    </row>
    <row r="1316" spans="1:8" s="67" customFormat="1" ht="15" hidden="1" customHeight="1" outlineLevel="1">
      <c r="A1316" s="173" t="s">
        <v>17687</v>
      </c>
      <c r="B1316" s="37" t="s">
        <v>17688</v>
      </c>
      <c r="C1316" s="120" t="s">
        <v>17689</v>
      </c>
      <c r="D1316" s="566">
        <v>1015.68</v>
      </c>
      <c r="E1316" s="567">
        <f t="shared" si="57"/>
        <v>1015.68</v>
      </c>
      <c r="F1316" s="331" t="s">
        <v>8004</v>
      </c>
    </row>
    <row r="1317" spans="1:8" ht="15.6" hidden="1" customHeight="1" outlineLevel="1">
      <c r="A1317" s="192" t="s">
        <v>17690</v>
      </c>
      <c r="B1317" s="569" t="s">
        <v>17691</v>
      </c>
      <c r="C1317" s="191" t="s">
        <v>17692</v>
      </c>
      <c r="D1317" s="566">
        <v>757.19999999999993</v>
      </c>
      <c r="E1317" s="567">
        <f t="shared" si="57"/>
        <v>757.19999999999993</v>
      </c>
      <c r="F1317" s="331" t="s">
        <v>8004</v>
      </c>
      <c r="G1317" s="492"/>
      <c r="H1317" s="492"/>
    </row>
    <row r="1318" spans="1:8" s="67" customFormat="1" ht="15" hidden="1" customHeight="1" outlineLevel="1">
      <c r="A1318" s="173" t="s">
        <v>17693</v>
      </c>
      <c r="B1318" s="37" t="s">
        <v>17694</v>
      </c>
      <c r="C1318" s="120" t="s">
        <v>17695</v>
      </c>
      <c r="D1318" s="566">
        <v>833.51999999999987</v>
      </c>
      <c r="E1318" s="567">
        <f t="shared" si="57"/>
        <v>833.51999999999987</v>
      </c>
      <c r="F1318" s="331" t="s">
        <v>8004</v>
      </c>
    </row>
    <row r="1319" spans="1:8" ht="15" hidden="1" customHeight="1" outlineLevel="1">
      <c r="A1319" s="424" t="s">
        <v>17696</v>
      </c>
      <c r="B1319" s="465" t="s">
        <v>17697</v>
      </c>
      <c r="C1319" s="189" t="s">
        <v>17698</v>
      </c>
      <c r="D1319" s="566">
        <v>454.01999999999992</v>
      </c>
      <c r="E1319" s="567">
        <f t="shared" si="57"/>
        <v>454.01999999999992</v>
      </c>
      <c r="F1319" s="331" t="s">
        <v>8004</v>
      </c>
    </row>
    <row r="1320" spans="1:8" ht="13.8" hidden="1" customHeight="1" outlineLevel="1">
      <c r="A1320" s="424" t="s">
        <v>17699</v>
      </c>
      <c r="B1320" s="465" t="s">
        <v>17700</v>
      </c>
      <c r="C1320" s="189" t="s">
        <v>17701</v>
      </c>
      <c r="D1320" s="566">
        <v>712.07999999999993</v>
      </c>
      <c r="E1320" s="567">
        <f t="shared" si="57"/>
        <v>712.07999999999993</v>
      </c>
      <c r="F1320" s="331" t="s">
        <v>8004</v>
      </c>
    </row>
    <row r="1321" spans="1:8" ht="13.8" hidden="1" customHeight="1" outlineLevel="1">
      <c r="A1321" s="424" t="s">
        <v>17702</v>
      </c>
      <c r="B1321" s="465" t="s">
        <v>17703</v>
      </c>
      <c r="C1321" s="120" t="s">
        <v>17704</v>
      </c>
      <c r="D1321" s="566">
        <v>636.17999999999995</v>
      </c>
      <c r="E1321" s="567">
        <f t="shared" si="57"/>
        <v>636.17999999999995</v>
      </c>
      <c r="F1321" s="331" t="s">
        <v>8004</v>
      </c>
    </row>
    <row r="1322" spans="1:8" ht="13.8" hidden="1" customHeight="1" outlineLevel="1">
      <c r="A1322" s="424" t="s">
        <v>17705</v>
      </c>
      <c r="B1322" s="465" t="s">
        <v>17706</v>
      </c>
      <c r="C1322" s="189" t="s">
        <v>17707</v>
      </c>
      <c r="D1322" s="566">
        <v>560.28</v>
      </c>
      <c r="E1322" s="567">
        <f t="shared" si="57"/>
        <v>560.28</v>
      </c>
      <c r="F1322" s="331" t="s">
        <v>8004</v>
      </c>
    </row>
    <row r="1323" spans="1:8" ht="13.8" hidden="1" customHeight="1" outlineLevel="1">
      <c r="A1323" s="424" t="s">
        <v>17708</v>
      </c>
      <c r="B1323" s="465" t="s">
        <v>17709</v>
      </c>
      <c r="C1323" s="120" t="s">
        <v>17710</v>
      </c>
      <c r="D1323" s="566">
        <v>378.11999999999995</v>
      </c>
      <c r="E1323" s="567">
        <f t="shared" si="57"/>
        <v>378.11999999999995</v>
      </c>
      <c r="F1323" s="331" t="s">
        <v>8004</v>
      </c>
    </row>
    <row r="1324" spans="1:8" s="67" customFormat="1" ht="14.4" hidden="1" customHeight="1" outlineLevel="1">
      <c r="A1324" s="173" t="s">
        <v>17711</v>
      </c>
      <c r="B1324" s="37" t="s">
        <v>17712</v>
      </c>
      <c r="C1324" s="120" t="s">
        <v>17713</v>
      </c>
      <c r="D1324" s="566">
        <v>560.28</v>
      </c>
      <c r="E1324" s="567">
        <f t="shared" si="57"/>
        <v>560.28</v>
      </c>
      <c r="F1324" s="331" t="s">
        <v>8004</v>
      </c>
    </row>
    <row r="1325" spans="1:8" s="67" customFormat="1" ht="14.4" hidden="1" customHeight="1" outlineLevel="1">
      <c r="A1325" s="173" t="s">
        <v>17714</v>
      </c>
      <c r="B1325" s="37" t="s">
        <v>17715</v>
      </c>
      <c r="C1325" s="191" t="s">
        <v>17716</v>
      </c>
      <c r="D1325" s="566">
        <v>560.28</v>
      </c>
      <c r="E1325" s="567">
        <f t="shared" si="57"/>
        <v>560.28</v>
      </c>
      <c r="F1325" s="331" t="s">
        <v>8004</v>
      </c>
    </row>
    <row r="1326" spans="1:8" ht="13.8" hidden="1" customHeight="1" outlineLevel="1">
      <c r="A1326" s="173" t="s">
        <v>17717</v>
      </c>
      <c r="B1326" s="465" t="s">
        <v>17718</v>
      </c>
      <c r="C1326" s="189" t="s">
        <v>17719</v>
      </c>
      <c r="D1326" s="566">
        <v>2427.4199999999996</v>
      </c>
      <c r="E1326" s="567">
        <f t="shared" si="57"/>
        <v>2427.4199999999996</v>
      </c>
      <c r="F1326" s="331" t="s">
        <v>8004</v>
      </c>
    </row>
    <row r="1327" spans="1:8" ht="15.6" hidden="1" customHeight="1" outlineLevel="1">
      <c r="A1327" s="190" t="s">
        <v>17720</v>
      </c>
      <c r="B1327" s="465" t="s">
        <v>17721</v>
      </c>
      <c r="C1327" s="189" t="s">
        <v>17722</v>
      </c>
      <c r="D1327" s="566">
        <v>2427.4199999999996</v>
      </c>
      <c r="E1327" s="567">
        <f t="shared" si="57"/>
        <v>2427.4199999999996</v>
      </c>
      <c r="F1327" s="331" t="s">
        <v>8004</v>
      </c>
    </row>
    <row r="1328" spans="1:8" ht="15.75" hidden="1" customHeight="1" outlineLevel="1">
      <c r="A1328" s="173" t="s">
        <v>17723</v>
      </c>
      <c r="B1328" s="465" t="s">
        <v>17724</v>
      </c>
      <c r="C1328" s="189" t="s">
        <v>17725</v>
      </c>
      <c r="D1328" s="566">
        <v>6222.4199999999992</v>
      </c>
      <c r="E1328" s="567">
        <f t="shared" si="57"/>
        <v>6222.4199999999992</v>
      </c>
      <c r="F1328" s="331" t="s">
        <v>8004</v>
      </c>
    </row>
    <row r="1329" spans="1:8" ht="15.75" hidden="1" customHeight="1" outlineLevel="1">
      <c r="A1329" s="173" t="s">
        <v>17726</v>
      </c>
      <c r="B1329" s="465" t="s">
        <v>17727</v>
      </c>
      <c r="C1329" s="189" t="s">
        <v>17728</v>
      </c>
      <c r="D1329" s="566">
        <v>6829.619999999999</v>
      </c>
      <c r="E1329" s="567">
        <f t="shared" si="57"/>
        <v>6829.619999999999</v>
      </c>
      <c r="F1329" s="331" t="s">
        <v>8004</v>
      </c>
    </row>
    <row r="1330" spans="1:8" s="67" customFormat="1" ht="14.25" hidden="1" customHeight="1" outlineLevel="1">
      <c r="A1330" s="173" t="s">
        <v>17729</v>
      </c>
      <c r="B1330" s="37" t="s">
        <v>17730</v>
      </c>
      <c r="C1330" s="120" t="s">
        <v>17731</v>
      </c>
      <c r="D1330" s="566">
        <v>454.01999999999992</v>
      </c>
      <c r="E1330" s="567">
        <f t="shared" si="57"/>
        <v>454.01999999999992</v>
      </c>
      <c r="F1330" s="331" t="s">
        <v>8004</v>
      </c>
    </row>
    <row r="1331" spans="1:8" s="67" customFormat="1" ht="14.25" hidden="1" customHeight="1" outlineLevel="1">
      <c r="A1331" s="173" t="s">
        <v>17732</v>
      </c>
      <c r="B1331" s="37" t="s">
        <v>17733</v>
      </c>
      <c r="C1331" s="333" t="s">
        <v>17734</v>
      </c>
      <c r="D1331" s="566">
        <v>347.75999999999993</v>
      </c>
      <c r="E1331" s="567">
        <f t="shared" si="57"/>
        <v>347.75999999999993</v>
      </c>
      <c r="F1331" s="331" t="s">
        <v>8004</v>
      </c>
    </row>
    <row r="1332" spans="1:8" ht="14.25" hidden="1" customHeight="1" outlineLevel="1">
      <c r="A1332" s="173" t="s">
        <v>17735</v>
      </c>
      <c r="B1332" s="37" t="s">
        <v>17736</v>
      </c>
      <c r="C1332" s="187" t="s">
        <v>17737</v>
      </c>
      <c r="D1332" s="566">
        <v>2123.8199999999997</v>
      </c>
      <c r="E1332" s="567">
        <f t="shared" si="57"/>
        <v>2123.8199999999997</v>
      </c>
      <c r="F1332" s="331" t="s">
        <v>8004</v>
      </c>
    </row>
    <row r="1333" spans="1:8" s="556" customFormat="1" ht="14.25" hidden="1" customHeight="1" outlineLevel="1">
      <c r="A1333" s="173" t="s">
        <v>17738</v>
      </c>
      <c r="B1333" s="37" t="s">
        <v>17739</v>
      </c>
      <c r="C1333" s="189" t="s">
        <v>17740</v>
      </c>
      <c r="D1333" s="566">
        <v>1668.4199999999998</v>
      </c>
      <c r="E1333" s="567">
        <f t="shared" si="57"/>
        <v>1668.4199999999998</v>
      </c>
      <c r="F1333" s="331" t="s">
        <v>8004</v>
      </c>
    </row>
    <row r="1334" spans="1:8" s="556" customFormat="1" ht="12.75" hidden="1" customHeight="1" outlineLevel="1">
      <c r="A1334" s="173" t="s">
        <v>17741</v>
      </c>
      <c r="B1334" s="37" t="s">
        <v>17742</v>
      </c>
      <c r="C1334" s="189" t="s">
        <v>17743</v>
      </c>
      <c r="D1334" s="566">
        <v>1213.0199999999998</v>
      </c>
      <c r="E1334" s="567">
        <f t="shared" si="57"/>
        <v>1213.0199999999998</v>
      </c>
      <c r="F1334" s="331" t="s">
        <v>8004</v>
      </c>
    </row>
    <row r="1335" spans="1:8" ht="14.25" hidden="1" customHeight="1" outlineLevel="1">
      <c r="A1335" s="192" t="s">
        <v>17744</v>
      </c>
      <c r="B1335" s="332" t="s">
        <v>17745</v>
      </c>
      <c r="C1335" s="189" t="s">
        <v>17746</v>
      </c>
      <c r="D1335" s="566">
        <v>104.87999999999998</v>
      </c>
      <c r="E1335" s="567">
        <f>D1335*(1-'[5]Аксесуари AXIS'!$E$5)</f>
        <v>104.87999999999998</v>
      </c>
      <c r="F1335" s="331" t="s">
        <v>8004</v>
      </c>
    </row>
    <row r="1336" spans="1:8" ht="14.25" hidden="1" customHeight="1" outlineLevel="1">
      <c r="A1336" s="192" t="s">
        <v>17747</v>
      </c>
      <c r="B1336" s="334" t="s">
        <v>17748</v>
      </c>
      <c r="C1336" s="191" t="s">
        <v>17749</v>
      </c>
      <c r="D1336" s="566">
        <v>195.95999999999998</v>
      </c>
      <c r="E1336" s="567">
        <f>D1336*(1-'[5]Аксесуари AXIS'!$E$5)</f>
        <v>195.95999999999998</v>
      </c>
      <c r="F1336" s="331" t="s">
        <v>8004</v>
      </c>
    </row>
    <row r="1337" spans="1:8" ht="14.25" hidden="1" customHeight="1" outlineLevel="1">
      <c r="A1337" s="192" t="s">
        <v>17750</v>
      </c>
      <c r="B1337" s="334" t="s">
        <v>17751</v>
      </c>
      <c r="C1337" s="191" t="s">
        <v>17752</v>
      </c>
      <c r="D1337" s="566">
        <v>195.95999999999998</v>
      </c>
      <c r="E1337" s="567">
        <f>D1337*(1-'[5]Аксесуари AXIS'!$E$5)</f>
        <v>195.95999999999998</v>
      </c>
      <c r="F1337" s="331" t="s">
        <v>8004</v>
      </c>
    </row>
    <row r="1338" spans="1:8" ht="14.25" hidden="1" customHeight="1" outlineLevel="1">
      <c r="A1338" s="520" t="s">
        <v>17753</v>
      </c>
      <c r="B1338" s="568" t="s">
        <v>17754</v>
      </c>
      <c r="C1338" s="109" t="s">
        <v>17755</v>
      </c>
      <c r="D1338" s="566">
        <v>378.11999999999995</v>
      </c>
      <c r="E1338" s="567">
        <f>D1338*(1-'[5]Аксесуари AXIS'!$E$5)</f>
        <v>378.11999999999995</v>
      </c>
      <c r="F1338" s="331" t="s">
        <v>8004</v>
      </c>
    </row>
    <row r="1339" spans="1:8" ht="14.25" hidden="1" customHeight="1" outlineLevel="1">
      <c r="A1339" s="173" t="s">
        <v>17756</v>
      </c>
      <c r="B1339" s="515" t="s">
        <v>17757</v>
      </c>
      <c r="C1339" s="187" t="s">
        <v>17758</v>
      </c>
      <c r="D1339" s="566">
        <v>89.7</v>
      </c>
      <c r="E1339" s="567">
        <f>D1339*(1-'[5]Аксесуари AXIS'!$E$5)</f>
        <v>89.7</v>
      </c>
      <c r="F1339" s="331" t="s">
        <v>8004</v>
      </c>
    </row>
    <row r="1340" spans="1:8" ht="14.25" hidden="1" customHeight="1" outlineLevel="1">
      <c r="A1340" s="192" t="s">
        <v>1048</v>
      </c>
      <c r="B1340" s="334" t="s">
        <v>1049</v>
      </c>
      <c r="C1340" s="189" t="s">
        <v>1050</v>
      </c>
      <c r="D1340" s="566">
        <v>46.919999999999995</v>
      </c>
      <c r="E1340" s="567">
        <f>D1340*(1-'[5]IP-камери Canon'!$E$5)</f>
        <v>46.919999999999995</v>
      </c>
      <c r="F1340" s="331" t="s">
        <v>8004</v>
      </c>
    </row>
    <row r="1341" spans="1:8" ht="14.25" hidden="1" customHeight="1" outlineLevel="1">
      <c r="A1341" s="192" t="s">
        <v>1036</v>
      </c>
      <c r="B1341" s="334" t="s">
        <v>1037</v>
      </c>
      <c r="C1341" s="189" t="s">
        <v>1038</v>
      </c>
      <c r="D1341" s="566">
        <v>111.77999999999999</v>
      </c>
      <c r="E1341" s="567">
        <f>D1341*(1-'[5]IP-камери Canon'!$E$5)</f>
        <v>111.77999999999999</v>
      </c>
      <c r="F1341" s="331" t="s">
        <v>8004</v>
      </c>
    </row>
    <row r="1342" spans="1:8" ht="14.25" hidden="1" customHeight="1" outlineLevel="1">
      <c r="A1342" s="174" t="s">
        <v>17759</v>
      </c>
      <c r="B1342" s="332" t="s">
        <v>17760</v>
      </c>
      <c r="C1342" s="189" t="s">
        <v>17761</v>
      </c>
      <c r="D1342" s="566">
        <v>211.14</v>
      </c>
      <c r="E1342" s="567">
        <f>D1342*(1-'[5]Аудіосистеми AXIS'!$E$5)</f>
        <v>211.14</v>
      </c>
      <c r="F1342" s="331" t="s">
        <v>8004</v>
      </c>
      <c r="G1342" s="492"/>
      <c r="H1342" s="492"/>
    </row>
    <row r="1343" spans="1:8" ht="13.5" hidden="1" customHeight="1" outlineLevel="1">
      <c r="A1343" s="173" t="s">
        <v>17762</v>
      </c>
      <c r="B1343" s="515" t="s">
        <v>17763</v>
      </c>
      <c r="C1343" s="187" t="s">
        <v>17764</v>
      </c>
      <c r="D1343" s="566">
        <v>2882.8199999999997</v>
      </c>
      <c r="E1343" s="567">
        <f>D1343*(1-'[5]Рішення для запису відео'!$E$5)</f>
        <v>2882.8199999999997</v>
      </c>
      <c r="F1343" s="331" t="s">
        <v>8004</v>
      </c>
    </row>
    <row r="1344" spans="1:8" s="67" customFormat="1" ht="13.5" hidden="1" customHeight="1" outlineLevel="1">
      <c r="A1344" s="173" t="s">
        <v>17765</v>
      </c>
      <c r="B1344" s="515" t="s">
        <v>17766</v>
      </c>
      <c r="C1344" s="120" t="s">
        <v>17767</v>
      </c>
      <c r="D1344" s="566">
        <v>833.51999999999987</v>
      </c>
      <c r="E1344" s="567">
        <f t="shared" ref="E1344:E1353" si="58">D1344*(1-$E$5)</f>
        <v>833.51999999999987</v>
      </c>
      <c r="F1344" s="331" t="s">
        <v>8004</v>
      </c>
    </row>
    <row r="1345" spans="1:44" ht="13.5" hidden="1" customHeight="1" outlineLevel="1">
      <c r="A1345" s="424" t="s">
        <v>17768</v>
      </c>
      <c r="B1345" s="465" t="s">
        <v>17769</v>
      </c>
      <c r="C1345" s="189" t="s">
        <v>17770</v>
      </c>
      <c r="D1345" s="566">
        <v>1668.4199999999998</v>
      </c>
      <c r="E1345" s="567">
        <f t="shared" si="58"/>
        <v>1668.4199999999998</v>
      </c>
      <c r="F1345" s="331" t="s">
        <v>8004</v>
      </c>
    </row>
    <row r="1346" spans="1:44" ht="13.5" hidden="1" customHeight="1" outlineLevel="1">
      <c r="A1346" s="188" t="s">
        <v>17771</v>
      </c>
      <c r="B1346" s="460" t="s">
        <v>17772</v>
      </c>
      <c r="C1346" s="189" t="s">
        <v>17773</v>
      </c>
      <c r="D1346" s="566">
        <v>529.91999999999996</v>
      </c>
      <c r="E1346" s="567">
        <f t="shared" si="58"/>
        <v>529.91999999999996</v>
      </c>
      <c r="F1346" s="331" t="s">
        <v>8004</v>
      </c>
    </row>
    <row r="1347" spans="1:44" ht="13.5" hidden="1" customHeight="1" outlineLevel="1">
      <c r="A1347" s="188" t="s">
        <v>17774</v>
      </c>
      <c r="B1347" s="460" t="s">
        <v>17775</v>
      </c>
      <c r="C1347" s="189" t="s">
        <v>17776</v>
      </c>
      <c r="D1347" s="566">
        <v>681.71999999999991</v>
      </c>
      <c r="E1347" s="567">
        <f t="shared" si="58"/>
        <v>681.71999999999991</v>
      </c>
      <c r="F1347" s="331" t="s">
        <v>8004</v>
      </c>
    </row>
    <row r="1348" spans="1:44" ht="13.5" hidden="1" customHeight="1" outlineLevel="1">
      <c r="A1348" s="188" t="s">
        <v>17777</v>
      </c>
      <c r="B1348" s="460" t="s">
        <v>17778</v>
      </c>
      <c r="C1348" s="189" t="s">
        <v>17657</v>
      </c>
      <c r="D1348" s="566">
        <v>636.17999999999995</v>
      </c>
      <c r="E1348" s="567">
        <f t="shared" si="58"/>
        <v>636.17999999999995</v>
      </c>
      <c r="F1348" s="331" t="s">
        <v>8004</v>
      </c>
    </row>
    <row r="1349" spans="1:44" ht="13.5" hidden="1" customHeight="1" outlineLevel="1">
      <c r="A1349" s="190" t="s">
        <v>17779</v>
      </c>
      <c r="B1349" s="465" t="s">
        <v>17780</v>
      </c>
      <c r="C1349" s="189" t="s">
        <v>17781</v>
      </c>
      <c r="D1349" s="566">
        <v>3034.62</v>
      </c>
      <c r="E1349" s="567">
        <f t="shared" si="58"/>
        <v>3034.62</v>
      </c>
      <c r="F1349" s="331" t="s">
        <v>8004</v>
      </c>
    </row>
    <row r="1350" spans="1:44" ht="13.5" hidden="1" customHeight="1" outlineLevel="1">
      <c r="A1350" s="173" t="s">
        <v>17782</v>
      </c>
      <c r="B1350" s="465" t="s">
        <v>17783</v>
      </c>
      <c r="C1350" s="189" t="s">
        <v>17784</v>
      </c>
      <c r="D1350" s="566">
        <v>4097.2199999999993</v>
      </c>
      <c r="E1350" s="567">
        <f t="shared" si="58"/>
        <v>4097.2199999999993</v>
      </c>
      <c r="F1350" s="331" t="s">
        <v>8004</v>
      </c>
    </row>
    <row r="1351" spans="1:44" ht="13.5" hidden="1" customHeight="1" outlineLevel="1">
      <c r="A1351" s="173" t="s">
        <v>17785</v>
      </c>
      <c r="B1351" s="465" t="s">
        <v>17786</v>
      </c>
      <c r="C1351" s="189" t="s">
        <v>17787</v>
      </c>
      <c r="D1351" s="566">
        <v>4704.42</v>
      </c>
      <c r="E1351" s="567">
        <f t="shared" si="58"/>
        <v>4704.42</v>
      </c>
      <c r="F1351" s="331" t="s">
        <v>8004</v>
      </c>
    </row>
    <row r="1352" spans="1:44" ht="13.5" hidden="1" customHeight="1" outlineLevel="1">
      <c r="A1352" s="173" t="s">
        <v>17788</v>
      </c>
      <c r="B1352" s="465" t="s">
        <v>17789</v>
      </c>
      <c r="C1352" s="189" t="s">
        <v>17790</v>
      </c>
      <c r="D1352" s="566">
        <v>3869.5199999999995</v>
      </c>
      <c r="E1352" s="567">
        <f t="shared" si="58"/>
        <v>3869.5199999999995</v>
      </c>
      <c r="F1352" s="331" t="s">
        <v>8004</v>
      </c>
    </row>
    <row r="1353" spans="1:44" ht="13.5" hidden="1" customHeight="1" outlineLevel="1">
      <c r="A1353" s="190" t="s">
        <v>17791</v>
      </c>
      <c r="B1353" s="68" t="s">
        <v>17792</v>
      </c>
      <c r="C1353" s="120" t="s">
        <v>17793</v>
      </c>
      <c r="D1353" s="566">
        <v>954.96</v>
      </c>
      <c r="E1353" s="567">
        <f t="shared" si="58"/>
        <v>954.96</v>
      </c>
      <c r="F1353" s="331" t="s">
        <v>8004</v>
      </c>
    </row>
    <row r="1354" spans="1:44" ht="13.5" hidden="1" customHeight="1" outlineLevel="1">
      <c r="A1354" s="173" t="s">
        <v>17794</v>
      </c>
      <c r="B1354" s="37" t="s">
        <v>17795</v>
      </c>
      <c r="C1354" s="477" t="s">
        <v>17796</v>
      </c>
      <c r="D1354" s="566">
        <v>605.82000000000005</v>
      </c>
      <c r="E1354" s="567">
        <f>D1354*(1-'[5]IP-відеокодеры AXIS'!$E$5)</f>
        <v>605.82000000000005</v>
      </c>
      <c r="F1354" s="331" t="s">
        <v>8004</v>
      </c>
    </row>
    <row r="1355" spans="1:44" s="478" customFormat="1" ht="13.5" hidden="1" customHeight="1" outlineLevel="1">
      <c r="A1355" s="174" t="s">
        <v>17797</v>
      </c>
      <c r="B1355" s="37" t="s">
        <v>17798</v>
      </c>
      <c r="C1355" s="563" t="s">
        <v>17799</v>
      </c>
      <c r="D1355" s="566">
        <v>605.82000000000005</v>
      </c>
      <c r="E1355" s="567">
        <f>D1355*(1-'[5]IP-відеокодеры AXIS'!$E$5)</f>
        <v>605.82000000000005</v>
      </c>
      <c r="F1355" s="331" t="s">
        <v>8004</v>
      </c>
      <c r="G1355" s="34"/>
      <c r="H1355" s="34"/>
      <c r="I1355" s="34"/>
      <c r="J1355" s="34"/>
      <c r="K1355" s="34"/>
      <c r="L1355" s="34"/>
      <c r="M1355" s="34"/>
      <c r="N1355" s="34"/>
      <c r="O1355" s="34"/>
      <c r="P1355" s="34"/>
      <c r="Q1355" s="34"/>
      <c r="R1355" s="34"/>
      <c r="S1355" s="34"/>
      <c r="T1355" s="34"/>
      <c r="U1355" s="34"/>
      <c r="V1355" s="34"/>
      <c r="W1355" s="34"/>
      <c r="X1355" s="34"/>
      <c r="Y1355" s="34"/>
      <c r="Z1355" s="34"/>
      <c r="AA1355" s="34"/>
      <c r="AB1355" s="34"/>
      <c r="AC1355" s="34"/>
      <c r="AD1355" s="34"/>
      <c r="AE1355" s="34"/>
      <c r="AF1355" s="34"/>
      <c r="AG1355" s="34"/>
      <c r="AH1355" s="34"/>
      <c r="AI1355" s="34"/>
      <c r="AJ1355" s="34"/>
      <c r="AK1355" s="34"/>
      <c r="AL1355" s="34"/>
      <c r="AM1355" s="34"/>
      <c r="AN1355" s="34"/>
      <c r="AO1355" s="34"/>
      <c r="AP1355" s="34"/>
      <c r="AQ1355" s="34"/>
      <c r="AR1355" s="34"/>
    </row>
    <row r="1356" spans="1:44" ht="13.5" hidden="1" customHeight="1" outlineLevel="1">
      <c r="A1356" s="424" t="s">
        <v>17800</v>
      </c>
      <c r="B1356" s="465" t="s">
        <v>17801</v>
      </c>
      <c r="C1356" s="189" t="s">
        <v>17802</v>
      </c>
      <c r="D1356" s="566">
        <v>1137.1199999999999</v>
      </c>
      <c r="E1356" s="567">
        <f t="shared" ref="E1356:E1363" si="59">D1356*(1-$E$5)</f>
        <v>1137.1199999999999</v>
      </c>
      <c r="F1356" s="331" t="s">
        <v>8004</v>
      </c>
    </row>
    <row r="1357" spans="1:44" ht="13.5" hidden="1" customHeight="1" outlineLevel="1">
      <c r="A1357" s="424" t="s">
        <v>17803</v>
      </c>
      <c r="B1357" s="465" t="s">
        <v>17804</v>
      </c>
      <c r="C1357" s="189" t="s">
        <v>17805</v>
      </c>
      <c r="D1357" s="566">
        <v>1288.9199999999998</v>
      </c>
      <c r="E1357" s="567">
        <f t="shared" si="59"/>
        <v>1288.9199999999998</v>
      </c>
      <c r="F1357" s="331" t="s">
        <v>8004</v>
      </c>
    </row>
    <row r="1358" spans="1:44" ht="13.5" hidden="1" customHeight="1" outlineLevel="1">
      <c r="A1358" s="190" t="s">
        <v>17806</v>
      </c>
      <c r="B1358" s="68" t="s">
        <v>17807</v>
      </c>
      <c r="C1358" s="120" t="s">
        <v>17808</v>
      </c>
      <c r="D1358" s="566">
        <v>757.61999999999989</v>
      </c>
      <c r="E1358" s="567">
        <f t="shared" si="59"/>
        <v>757.61999999999989</v>
      </c>
      <c r="F1358" s="331" t="s">
        <v>8004</v>
      </c>
    </row>
    <row r="1359" spans="1:44" ht="13.5" hidden="1" customHeight="1" outlineLevel="1">
      <c r="A1359" s="190" t="s">
        <v>17809</v>
      </c>
      <c r="B1359" s="68" t="s">
        <v>17810</v>
      </c>
      <c r="C1359" s="120" t="s">
        <v>17811</v>
      </c>
      <c r="D1359" s="566">
        <v>909.41999999999985</v>
      </c>
      <c r="E1359" s="567">
        <f t="shared" si="59"/>
        <v>909.41999999999985</v>
      </c>
      <c r="F1359" s="331" t="s">
        <v>8004</v>
      </c>
    </row>
    <row r="1360" spans="1:44" ht="13.5" hidden="1" customHeight="1" outlineLevel="1">
      <c r="A1360" s="190" t="s">
        <v>17812</v>
      </c>
      <c r="B1360" s="68" t="s">
        <v>17813</v>
      </c>
      <c r="C1360" s="120" t="s">
        <v>17814</v>
      </c>
      <c r="D1360" s="566">
        <v>909.41999999999985</v>
      </c>
      <c r="E1360" s="567">
        <f t="shared" si="59"/>
        <v>909.41999999999985</v>
      </c>
      <c r="F1360" s="331" t="s">
        <v>8004</v>
      </c>
    </row>
    <row r="1361" spans="1:13" ht="13.5" hidden="1" customHeight="1" outlineLevel="1">
      <c r="A1361" s="190" t="s">
        <v>17815</v>
      </c>
      <c r="B1361" s="68" t="s">
        <v>17816</v>
      </c>
      <c r="C1361" s="120" t="s">
        <v>17817</v>
      </c>
      <c r="D1361" s="566">
        <v>1061.22</v>
      </c>
      <c r="E1361" s="567">
        <f t="shared" si="59"/>
        <v>1061.22</v>
      </c>
      <c r="F1361" s="331" t="s">
        <v>8004</v>
      </c>
    </row>
    <row r="1362" spans="1:13" ht="13.5" hidden="1" customHeight="1" outlineLevel="1">
      <c r="A1362" s="190" t="s">
        <v>17818</v>
      </c>
      <c r="B1362" s="23" t="s">
        <v>17819</v>
      </c>
      <c r="C1362" s="189" t="s">
        <v>17820</v>
      </c>
      <c r="D1362" s="570">
        <v>1137.1199999999999</v>
      </c>
      <c r="E1362" s="567">
        <f t="shared" si="59"/>
        <v>1137.1199999999999</v>
      </c>
      <c r="F1362" s="331" t="s">
        <v>8004</v>
      </c>
    </row>
    <row r="1363" spans="1:13" ht="13.5" hidden="1" customHeight="1" outlineLevel="1">
      <c r="A1363" s="173" t="s">
        <v>17821</v>
      </c>
      <c r="B1363" s="37" t="s">
        <v>17822</v>
      </c>
      <c r="C1363" s="191" t="s">
        <v>17823</v>
      </c>
      <c r="D1363" s="566">
        <v>2123.8199999999997</v>
      </c>
      <c r="E1363" s="567">
        <f t="shared" si="59"/>
        <v>2123.8199999999997</v>
      </c>
      <c r="F1363" s="331" t="s">
        <v>8004</v>
      </c>
    </row>
    <row r="1364" spans="1:13" s="67" customFormat="1" ht="13.5" hidden="1" customHeight="1" outlineLevel="1">
      <c r="A1364" s="173" t="s">
        <v>17824</v>
      </c>
      <c r="B1364" s="37" t="s">
        <v>17825</v>
      </c>
      <c r="C1364" s="187" t="s">
        <v>17826</v>
      </c>
      <c r="D1364" s="566">
        <v>696.9</v>
      </c>
      <c r="E1364" s="567">
        <f>D1364*(1-'[5]IP-камери Canon'!$E$5)</f>
        <v>696.9</v>
      </c>
      <c r="F1364" s="331" t="s">
        <v>8004</v>
      </c>
      <c r="G1364" s="34"/>
      <c r="H1364" s="34"/>
      <c r="I1364" s="34"/>
      <c r="J1364" s="34"/>
      <c r="K1364" s="34"/>
      <c r="L1364" s="34"/>
      <c r="M1364" s="34"/>
    </row>
    <row r="1365" spans="1:13" ht="13.5" hidden="1" customHeight="1" outlineLevel="1">
      <c r="A1365" s="173" t="s">
        <v>17827</v>
      </c>
      <c r="B1365" s="65" t="s">
        <v>17828</v>
      </c>
      <c r="C1365" s="470" t="s">
        <v>17829</v>
      </c>
      <c r="D1365" s="566">
        <v>438.84</v>
      </c>
      <c r="E1365" s="567">
        <f>D1365*(1-'[5]IP-камери Canon'!$E$5)</f>
        <v>438.84</v>
      </c>
      <c r="F1365" s="331" t="s">
        <v>8004</v>
      </c>
    </row>
    <row r="1366" spans="1:13" ht="13.5" hidden="1" customHeight="1" outlineLevel="1">
      <c r="A1366" s="173" t="s">
        <v>17830</v>
      </c>
      <c r="B1366" s="65" t="s">
        <v>17831</v>
      </c>
      <c r="C1366" s="109" t="s">
        <v>17832</v>
      </c>
      <c r="D1366" s="566">
        <v>423.65999999999991</v>
      </c>
      <c r="E1366" s="567">
        <f>D1366*(1-'[5]IP-камери Canon'!$E$5)</f>
        <v>423.65999999999991</v>
      </c>
      <c r="F1366" s="331" t="s">
        <v>8004</v>
      </c>
    </row>
    <row r="1367" spans="1:13" ht="13.5" hidden="1" customHeight="1" outlineLevel="1">
      <c r="A1367" s="424" t="s">
        <v>17833</v>
      </c>
      <c r="B1367" s="465" t="s">
        <v>17834</v>
      </c>
      <c r="C1367" s="189" t="s">
        <v>17835</v>
      </c>
      <c r="D1367" s="566">
        <v>833.51999999999987</v>
      </c>
      <c r="E1367" s="567">
        <f>D1367*(1-'[5]IP-камери Canon'!$E$5)</f>
        <v>833.51999999999987</v>
      </c>
      <c r="F1367" s="331" t="s">
        <v>8004</v>
      </c>
    </row>
    <row r="1368" spans="1:13" ht="13.5" hidden="1" customHeight="1" outlineLevel="1">
      <c r="A1368" s="424" t="s">
        <v>17836</v>
      </c>
      <c r="B1368" s="465" t="s">
        <v>17837</v>
      </c>
      <c r="C1368" s="189" t="s">
        <v>17838</v>
      </c>
      <c r="D1368" s="566">
        <v>1106.76</v>
      </c>
      <c r="E1368" s="567">
        <f>D1368*(1-'[5]IP-камери Canon'!$E$5)</f>
        <v>1106.76</v>
      </c>
      <c r="F1368" s="331" t="s">
        <v>8004</v>
      </c>
    </row>
    <row r="1369" spans="1:13" ht="13.5" hidden="1" customHeight="1" outlineLevel="1">
      <c r="A1369" s="173" t="s">
        <v>17839</v>
      </c>
      <c r="B1369" s="65" t="s">
        <v>17840</v>
      </c>
      <c r="C1369" s="109" t="s">
        <v>17841</v>
      </c>
      <c r="D1369" s="566">
        <v>863.88</v>
      </c>
      <c r="E1369" s="567">
        <f>D1369*(1-'[5]IP-камери Canon'!$E$5)</f>
        <v>863.88</v>
      </c>
      <c r="F1369" s="331" t="s">
        <v>8004</v>
      </c>
    </row>
    <row r="1370" spans="1:13" s="67" customFormat="1" ht="13.5" hidden="1" customHeight="1" outlineLevel="1">
      <c r="A1370" s="173" t="s">
        <v>17842</v>
      </c>
      <c r="B1370" s="37" t="s">
        <v>17843</v>
      </c>
      <c r="C1370" s="187" t="s">
        <v>17844</v>
      </c>
      <c r="D1370" s="566">
        <v>909.41999999999985</v>
      </c>
      <c r="E1370" s="567">
        <f>D1370*(1-'[5]IP-камери Canon'!$E$5)</f>
        <v>909.41999999999985</v>
      </c>
      <c r="F1370" s="331" t="s">
        <v>8004</v>
      </c>
      <c r="G1370" s="34"/>
      <c r="H1370" s="34"/>
      <c r="I1370" s="34"/>
      <c r="J1370" s="34"/>
      <c r="K1370" s="34"/>
      <c r="L1370" s="34"/>
      <c r="M1370" s="34"/>
    </row>
    <row r="1371" spans="1:13" ht="12.6" hidden="1" customHeight="1" outlineLevel="1">
      <c r="A1371" s="173" t="s">
        <v>842</v>
      </c>
      <c r="B1371" s="68" t="s">
        <v>1015</v>
      </c>
      <c r="C1371" s="191" t="s">
        <v>843</v>
      </c>
      <c r="D1371" s="566">
        <v>3535.5599999999995</v>
      </c>
      <c r="E1371" s="567">
        <f>D1371*(1-'[5]IP-камери Canon'!$E$5)</f>
        <v>3535.5599999999995</v>
      </c>
      <c r="F1371" s="331" t="s">
        <v>8004</v>
      </c>
    </row>
    <row r="1372" spans="1:13" ht="12.6" hidden="1" customHeight="1" outlineLevel="1">
      <c r="A1372" s="173" t="s">
        <v>840</v>
      </c>
      <c r="B1372" s="68" t="s">
        <v>891</v>
      </c>
      <c r="C1372" s="191" t="s">
        <v>841</v>
      </c>
      <c r="D1372" s="566">
        <v>3535.5599999999995</v>
      </c>
      <c r="E1372" s="567">
        <f>D1372*(1-'[5]IP-камери Canon'!$E$5)</f>
        <v>3535.5599999999995</v>
      </c>
      <c r="F1372" s="331" t="s">
        <v>8004</v>
      </c>
    </row>
    <row r="1373" spans="1:13" ht="12.6" hidden="1" customHeight="1" outlineLevel="1">
      <c r="A1373" s="173" t="s">
        <v>838</v>
      </c>
      <c r="B1373" s="68" t="s">
        <v>890</v>
      </c>
      <c r="C1373" s="191" t="s">
        <v>839</v>
      </c>
      <c r="D1373" s="566">
        <v>879.06</v>
      </c>
      <c r="E1373" s="567">
        <f>D1373*(1-'[5]IP-камери Canon'!$E$5)</f>
        <v>879.06</v>
      </c>
      <c r="F1373" s="331" t="s">
        <v>8004</v>
      </c>
    </row>
    <row r="1374" spans="1:13" ht="12.6" hidden="1" customHeight="1" outlineLevel="1">
      <c r="A1374" s="173" t="s">
        <v>1004</v>
      </c>
      <c r="B1374" s="68" t="s">
        <v>1005</v>
      </c>
      <c r="C1374" s="191" t="s">
        <v>1006</v>
      </c>
      <c r="D1374" s="566">
        <v>5691.119999999999</v>
      </c>
      <c r="E1374" s="567">
        <f>D1374*(1-'[5]IP-камери Canon'!$E$5)</f>
        <v>5691.119999999999</v>
      </c>
      <c r="F1374" s="331" t="s">
        <v>8004</v>
      </c>
    </row>
    <row r="1375" spans="1:13" ht="12.6" hidden="1" customHeight="1" outlineLevel="1">
      <c r="A1375" s="173" t="s">
        <v>1007</v>
      </c>
      <c r="B1375" s="68" t="s">
        <v>1008</v>
      </c>
      <c r="C1375" s="191" t="s">
        <v>1009</v>
      </c>
      <c r="D1375" s="566">
        <v>5220.54</v>
      </c>
      <c r="E1375" s="567">
        <f>D1375*(1-'[5]IP-камери Canon'!$E$5)</f>
        <v>5220.54</v>
      </c>
      <c r="F1375" s="331" t="s">
        <v>8004</v>
      </c>
    </row>
    <row r="1376" spans="1:13" ht="12.6" hidden="1" customHeight="1" outlineLevel="1">
      <c r="A1376" s="190" t="s">
        <v>846</v>
      </c>
      <c r="B1376" s="465" t="s">
        <v>893</v>
      </c>
      <c r="C1376" s="189" t="s">
        <v>847</v>
      </c>
      <c r="D1376" s="566">
        <v>4385.6399999999994</v>
      </c>
      <c r="E1376" s="567">
        <f>D1376*(1-'[5]IP-камери Canon'!$E$5)</f>
        <v>4385.6399999999994</v>
      </c>
      <c r="F1376" s="331" t="s">
        <v>8004</v>
      </c>
    </row>
    <row r="1377" spans="1:13" ht="12.6" hidden="1" customHeight="1" outlineLevel="1">
      <c r="A1377" s="190" t="s">
        <v>844</v>
      </c>
      <c r="B1377" s="465" t="s">
        <v>892</v>
      </c>
      <c r="C1377" s="191" t="s">
        <v>845</v>
      </c>
      <c r="D1377" s="566">
        <v>4021.3199999999997</v>
      </c>
      <c r="E1377" s="567">
        <f>D1377*(1-'[5]IP-камери Canon'!$E$5)</f>
        <v>4021.3199999999997</v>
      </c>
      <c r="F1377" s="331" t="s">
        <v>8004</v>
      </c>
    </row>
    <row r="1378" spans="1:13" s="67" customFormat="1" ht="12.6" hidden="1" customHeight="1" outlineLevel="1">
      <c r="A1378" s="173" t="s">
        <v>835</v>
      </c>
      <c r="B1378" s="37" t="s">
        <v>887</v>
      </c>
      <c r="C1378" s="187" t="s">
        <v>836</v>
      </c>
      <c r="D1378" s="566">
        <v>1091.58</v>
      </c>
      <c r="E1378" s="567">
        <f>D1378*(1-'[5]IP-камери Canon'!$E$5)</f>
        <v>1091.58</v>
      </c>
      <c r="F1378" s="331" t="s">
        <v>8004</v>
      </c>
      <c r="G1378" s="34"/>
      <c r="H1378" s="34"/>
      <c r="I1378" s="34"/>
      <c r="J1378" s="34"/>
      <c r="K1378" s="34"/>
      <c r="L1378" s="34"/>
      <c r="M1378" s="34"/>
    </row>
    <row r="1379" spans="1:13" s="67" customFormat="1" ht="12.6" hidden="1" customHeight="1" outlineLevel="1">
      <c r="A1379" s="173" t="s">
        <v>833</v>
      </c>
      <c r="B1379" s="37" t="s">
        <v>886</v>
      </c>
      <c r="C1379" s="187" t="s">
        <v>834</v>
      </c>
      <c r="D1379" s="566">
        <v>454.01999999999992</v>
      </c>
      <c r="E1379" s="567">
        <f>D1379*(1-'[5]IP-камери Canon'!$E$5)</f>
        <v>454.01999999999992</v>
      </c>
      <c r="F1379" s="331" t="s">
        <v>8004</v>
      </c>
      <c r="G1379" s="34"/>
      <c r="H1379" s="34"/>
      <c r="I1379" s="34"/>
      <c r="J1379" s="34"/>
      <c r="K1379" s="34"/>
      <c r="L1379" s="34"/>
      <c r="M1379" s="34"/>
    </row>
    <row r="1380" spans="1:13" ht="12.6" hidden="1" customHeight="1" outlineLevel="1">
      <c r="A1380" s="173" t="s">
        <v>8052</v>
      </c>
      <c r="B1380" s="65" t="s">
        <v>8053</v>
      </c>
      <c r="C1380" s="109" t="s">
        <v>8054</v>
      </c>
      <c r="D1380" s="566">
        <v>2002.3799999999997</v>
      </c>
      <c r="E1380" s="567">
        <f>D1380*(1-'[5]IP-камери Canon'!$E$5)</f>
        <v>2002.3799999999997</v>
      </c>
      <c r="F1380" s="331" t="s">
        <v>8004</v>
      </c>
    </row>
    <row r="1381" spans="1:13" ht="12.6" hidden="1" customHeight="1" outlineLevel="1">
      <c r="A1381" s="173" t="s">
        <v>8055</v>
      </c>
      <c r="B1381" s="65" t="s">
        <v>8056</v>
      </c>
      <c r="C1381" s="109" t="s">
        <v>8057</v>
      </c>
      <c r="D1381" s="566">
        <v>1805.0399999999997</v>
      </c>
      <c r="E1381" s="567">
        <f>D1381*(1-'[5]IP-камери Canon'!$E$5)</f>
        <v>1805.0399999999997</v>
      </c>
      <c r="F1381" s="331" t="s">
        <v>8004</v>
      </c>
    </row>
    <row r="1382" spans="1:13" ht="12.6" hidden="1" customHeight="1" outlineLevel="1">
      <c r="A1382" s="188" t="s">
        <v>8058</v>
      </c>
      <c r="B1382" s="65" t="s">
        <v>8059</v>
      </c>
      <c r="C1382" s="470" t="s">
        <v>8060</v>
      </c>
      <c r="D1382" s="566">
        <v>1820.2199999999998</v>
      </c>
      <c r="E1382" s="567">
        <f>D1382*(1-'[5]IP-камери Canon'!$E$5)</f>
        <v>1820.2199999999998</v>
      </c>
      <c r="F1382" s="331" t="s">
        <v>8004</v>
      </c>
    </row>
    <row r="1383" spans="1:13" ht="12.6" hidden="1" customHeight="1" outlineLevel="1">
      <c r="A1383" s="173" t="s">
        <v>830</v>
      </c>
      <c r="B1383" s="65" t="s">
        <v>999</v>
      </c>
      <c r="C1383" s="109" t="s">
        <v>1000</v>
      </c>
      <c r="D1383" s="566">
        <v>1152.2999999999997</v>
      </c>
      <c r="E1383" s="567">
        <f>D1383*(1-'[5]IP-камери Canon'!$E$5)</f>
        <v>1152.2999999999997</v>
      </c>
      <c r="F1383" s="331" t="s">
        <v>8004</v>
      </c>
    </row>
    <row r="1384" spans="1:13" ht="12.6" hidden="1" customHeight="1" outlineLevel="1">
      <c r="A1384" s="188" t="s">
        <v>828</v>
      </c>
      <c r="B1384" s="65" t="s">
        <v>884</v>
      </c>
      <c r="C1384" s="470" t="s">
        <v>829</v>
      </c>
      <c r="D1384" s="566">
        <v>1015.68</v>
      </c>
      <c r="E1384" s="567">
        <f>D1384*(1-'[5]IP-камери Canon'!$E$5)</f>
        <v>1015.68</v>
      </c>
      <c r="F1384" s="331" t="s">
        <v>8004</v>
      </c>
    </row>
    <row r="1385" spans="1:13" s="67" customFormat="1" ht="13.5" hidden="1" customHeight="1" outlineLevel="1">
      <c r="A1385" s="173" t="s">
        <v>17848</v>
      </c>
      <c r="B1385" s="37" t="s">
        <v>17849</v>
      </c>
      <c r="C1385" s="187" t="s">
        <v>17850</v>
      </c>
      <c r="D1385" s="566">
        <v>1197.8399999999999</v>
      </c>
      <c r="E1385" s="567">
        <f>D1385*(1-'[5]IP-камери Canon'!$E$5)</f>
        <v>1197.8399999999999</v>
      </c>
      <c r="F1385" s="331" t="s">
        <v>8004</v>
      </c>
      <c r="G1385" s="34"/>
      <c r="H1385" s="34"/>
      <c r="I1385" s="34"/>
      <c r="J1385" s="34"/>
      <c r="K1385" s="34"/>
      <c r="L1385" s="34"/>
      <c r="M1385" s="34"/>
    </row>
    <row r="1386" spans="1:13" ht="13.5" hidden="1" customHeight="1" outlineLevel="1">
      <c r="A1386" s="192" t="s">
        <v>17854</v>
      </c>
      <c r="B1386" s="68" t="s">
        <v>17855</v>
      </c>
      <c r="C1386" s="38" t="s">
        <v>17856</v>
      </c>
      <c r="D1386" s="566">
        <v>742.43999999999994</v>
      </c>
      <c r="E1386" s="567">
        <f>D1386*(1-'[5]IP-камери Canon'!$E$5)</f>
        <v>742.43999999999994</v>
      </c>
      <c r="F1386" s="331" t="s">
        <v>8004</v>
      </c>
    </row>
    <row r="1387" spans="1:13" ht="13.5" hidden="1" customHeight="1" outlineLevel="1">
      <c r="A1387" s="190" t="s">
        <v>17857</v>
      </c>
      <c r="B1387" s="23" t="s">
        <v>17858</v>
      </c>
      <c r="C1387" s="564" t="s">
        <v>17859</v>
      </c>
      <c r="D1387" s="566">
        <v>452.64</v>
      </c>
      <c r="E1387" s="567">
        <f>D1387*(1-'[5]IP-камери Canon'!$E$5)</f>
        <v>452.64</v>
      </c>
      <c r="F1387" s="331" t="s">
        <v>8004</v>
      </c>
    </row>
    <row r="1388" spans="1:13" ht="13.5" hidden="1" customHeight="1" outlineLevel="1">
      <c r="A1388" s="173" t="s">
        <v>17860</v>
      </c>
      <c r="B1388" s="68" t="s">
        <v>17861</v>
      </c>
      <c r="C1388" s="191" t="s">
        <v>17862</v>
      </c>
      <c r="D1388" s="566">
        <v>4491.8999999999996</v>
      </c>
      <c r="E1388" s="567">
        <f>D1388*(1-'[5]IP-камери Canon'!$E$5)</f>
        <v>4491.8999999999996</v>
      </c>
      <c r="F1388" s="331" t="s">
        <v>8004</v>
      </c>
    </row>
    <row r="1389" spans="1:13" ht="13.5" hidden="1" customHeight="1" outlineLevel="1">
      <c r="A1389" s="190" t="s">
        <v>17863</v>
      </c>
      <c r="B1389" s="465" t="s">
        <v>17864</v>
      </c>
      <c r="C1389" s="191" t="s">
        <v>17865</v>
      </c>
      <c r="D1389" s="566">
        <v>3444.4799999999996</v>
      </c>
      <c r="E1389" s="567">
        <f>D1389*(1-'[5]IP-камери Canon'!$E$5)</f>
        <v>3444.4799999999996</v>
      </c>
      <c r="F1389" s="331" t="s">
        <v>8004</v>
      </c>
    </row>
    <row r="1390" spans="1:13" ht="13.5" hidden="1" customHeight="1" outlineLevel="1">
      <c r="A1390" s="174" t="s">
        <v>17866</v>
      </c>
      <c r="B1390" s="23" t="s">
        <v>17867</v>
      </c>
      <c r="C1390" s="189" t="s">
        <v>17868</v>
      </c>
      <c r="D1390" s="566">
        <v>681.71999999999991</v>
      </c>
      <c r="E1390" s="567">
        <f>D1390*(1-'[5]Аудіосистеми AXIS'!$E$5)</f>
        <v>681.71999999999991</v>
      </c>
      <c r="F1390" s="331" t="s">
        <v>8004</v>
      </c>
      <c r="G1390" s="492"/>
      <c r="H1390" s="492"/>
    </row>
    <row r="1391" spans="1:13" ht="13.5" hidden="1" customHeight="1" outlineLevel="1">
      <c r="A1391" s="173" t="s">
        <v>17869</v>
      </c>
      <c r="B1391" s="37" t="s">
        <v>17870</v>
      </c>
      <c r="C1391" s="187" t="s">
        <v>17871</v>
      </c>
      <c r="D1391" s="566">
        <v>6374.2199999999993</v>
      </c>
      <c r="E1391" s="567">
        <f>D1391*(1-'[5]Рішення для запису відео'!$E$5)</f>
        <v>6374.2199999999993</v>
      </c>
      <c r="F1391" s="331" t="s">
        <v>8004</v>
      </c>
    </row>
    <row r="1392" spans="1:13" ht="13.5" hidden="1" customHeight="1" outlineLevel="1">
      <c r="A1392" s="173" t="s">
        <v>17872</v>
      </c>
      <c r="B1392" s="37" t="s">
        <v>17873</v>
      </c>
      <c r="C1392" s="187" t="s">
        <v>17874</v>
      </c>
      <c r="D1392" s="566">
        <v>7588.619999999999</v>
      </c>
      <c r="E1392" s="567">
        <f>D1392*(1-'[5]Рішення для запису відео'!$E$5)</f>
        <v>7588.619999999999</v>
      </c>
      <c r="F1392" s="331" t="s">
        <v>8004</v>
      </c>
    </row>
    <row r="1393" spans="1:6" ht="12" hidden="1" customHeight="1" outlineLevel="1">
      <c r="A1393" s="173" t="s">
        <v>17875</v>
      </c>
      <c r="B1393" s="465" t="s">
        <v>17876</v>
      </c>
      <c r="C1393" s="189" t="s">
        <v>17877</v>
      </c>
      <c r="D1393" s="566">
        <v>3186.4199999999996</v>
      </c>
      <c r="E1393" s="567">
        <f t="shared" ref="E1393:E1399" si="60">D1393*(1-$E$5)</f>
        <v>3186.4199999999996</v>
      </c>
      <c r="F1393" s="331" t="s">
        <v>8004</v>
      </c>
    </row>
    <row r="1394" spans="1:6" ht="12" hidden="1" customHeight="1" outlineLevel="1">
      <c r="A1394" s="173" t="s">
        <v>17878</v>
      </c>
      <c r="B1394" s="465" t="s">
        <v>17879</v>
      </c>
      <c r="C1394" s="189" t="s">
        <v>17880</v>
      </c>
      <c r="D1394" s="566">
        <v>3945.4199999999996</v>
      </c>
      <c r="E1394" s="567">
        <f t="shared" si="60"/>
        <v>3945.4199999999996</v>
      </c>
      <c r="F1394" s="331" t="s">
        <v>8004</v>
      </c>
    </row>
    <row r="1395" spans="1:6" ht="12" hidden="1" customHeight="1" outlineLevel="1">
      <c r="A1395" s="190" t="s">
        <v>17881</v>
      </c>
      <c r="B1395" s="23" t="s">
        <v>17882</v>
      </c>
      <c r="C1395" s="189" t="s">
        <v>17883</v>
      </c>
      <c r="D1395" s="570">
        <v>985.31999999999994</v>
      </c>
      <c r="E1395" s="567">
        <f t="shared" si="60"/>
        <v>985.31999999999994</v>
      </c>
      <c r="F1395" s="331" t="s">
        <v>8004</v>
      </c>
    </row>
    <row r="1396" spans="1:6" ht="12" hidden="1" customHeight="1" outlineLevel="1">
      <c r="A1396" s="188" t="s">
        <v>17884</v>
      </c>
      <c r="B1396" s="23" t="s">
        <v>17885</v>
      </c>
      <c r="C1396" s="189" t="s">
        <v>17886</v>
      </c>
      <c r="D1396" s="570">
        <v>1364.82</v>
      </c>
      <c r="E1396" s="567">
        <f t="shared" si="60"/>
        <v>1364.82</v>
      </c>
      <c r="F1396" s="331" t="s">
        <v>8004</v>
      </c>
    </row>
    <row r="1397" spans="1:6" ht="14.25" hidden="1" customHeight="1" outlineLevel="1">
      <c r="A1397" s="479" t="s">
        <v>17887</v>
      </c>
      <c r="B1397" s="68" t="s">
        <v>17888</v>
      </c>
      <c r="C1397" s="189" t="s">
        <v>17889</v>
      </c>
      <c r="D1397" s="566">
        <v>628</v>
      </c>
      <c r="E1397" s="567">
        <f t="shared" si="60"/>
        <v>628</v>
      </c>
      <c r="F1397" s="331" t="s">
        <v>8004</v>
      </c>
    </row>
    <row r="1398" spans="1:6" ht="14.25" hidden="1" customHeight="1" outlineLevel="1">
      <c r="A1398" s="424" t="s">
        <v>17890</v>
      </c>
      <c r="B1398" s="465" t="s">
        <v>17891</v>
      </c>
      <c r="C1398" s="189" t="s">
        <v>17892</v>
      </c>
      <c r="D1398" s="566">
        <v>833.51999999999987</v>
      </c>
      <c r="E1398" s="567">
        <f t="shared" si="60"/>
        <v>833.51999999999987</v>
      </c>
      <c r="F1398" s="331" t="s">
        <v>8004</v>
      </c>
    </row>
    <row r="1399" spans="1:6" ht="14.25" hidden="1" customHeight="1" outlineLevel="1">
      <c r="A1399" s="424" t="s">
        <v>17893</v>
      </c>
      <c r="B1399" s="465" t="s">
        <v>17894</v>
      </c>
      <c r="C1399" s="189" t="s">
        <v>17895</v>
      </c>
      <c r="D1399" s="566">
        <v>833.51999999999987</v>
      </c>
      <c r="E1399" s="567">
        <f t="shared" si="60"/>
        <v>833.51999999999987</v>
      </c>
      <c r="F1399" s="331" t="s">
        <v>8004</v>
      </c>
    </row>
    <row r="1400" spans="1:6" ht="14.25" hidden="1" customHeight="1" outlineLevel="1">
      <c r="A1400" s="174" t="s">
        <v>17896</v>
      </c>
      <c r="B1400" s="332" t="s">
        <v>17897</v>
      </c>
      <c r="C1400" s="189" t="s">
        <v>17898</v>
      </c>
      <c r="D1400" s="566">
        <v>1516.62</v>
      </c>
      <c r="E1400" s="567">
        <f>D1400*(1-'[5]Аксесуари AXIS'!$E$5)</f>
        <v>1516.62</v>
      </c>
      <c r="F1400" s="331" t="s">
        <v>8004</v>
      </c>
    </row>
    <row r="1401" spans="1:6" ht="14.25" hidden="1" customHeight="1" outlineLevel="1">
      <c r="A1401" s="174" t="s">
        <v>17899</v>
      </c>
      <c r="B1401" s="332" t="s">
        <v>17900</v>
      </c>
      <c r="C1401" s="492" t="s">
        <v>17901</v>
      </c>
      <c r="D1401" s="566">
        <v>4552.62</v>
      </c>
      <c r="E1401" s="567">
        <f>D1401*(1-'[5]Аксесуари AXIS'!$E$5)</f>
        <v>4552.62</v>
      </c>
      <c r="F1401" s="331" t="s">
        <v>8004</v>
      </c>
    </row>
    <row r="1402" spans="1:6" ht="15.75" hidden="1" customHeight="1" outlineLevel="1">
      <c r="A1402" s="173" t="s">
        <v>17902</v>
      </c>
      <c r="B1402" s="37" t="s">
        <v>17903</v>
      </c>
      <c r="C1402" s="187" t="s">
        <v>17904</v>
      </c>
      <c r="D1402" s="566">
        <v>5311.619999999999</v>
      </c>
      <c r="E1402" s="567">
        <f>D1402*(1-'[5]Рішення для запису відео'!$E$5)</f>
        <v>5311.619999999999</v>
      </c>
      <c r="F1402" s="331" t="s">
        <v>8004</v>
      </c>
    </row>
    <row r="1403" spans="1:6" ht="15.75" hidden="1" customHeight="1" outlineLevel="1">
      <c r="A1403" s="173" t="s">
        <v>17905</v>
      </c>
      <c r="B1403" s="515" t="s">
        <v>17906</v>
      </c>
      <c r="C1403" s="187" t="s">
        <v>17907</v>
      </c>
      <c r="D1403" s="566">
        <v>3945.4199999999996</v>
      </c>
      <c r="E1403" s="567">
        <f>D1403*(1-'[5]Рішення для запису відео'!$E$5)</f>
        <v>3945.4199999999996</v>
      </c>
      <c r="F1403" s="331" t="s">
        <v>8004</v>
      </c>
    </row>
    <row r="1404" spans="1:6" ht="15" hidden="1" customHeight="1" outlineLevel="1">
      <c r="A1404" s="173" t="s">
        <v>17908</v>
      </c>
      <c r="B1404" s="515" t="s">
        <v>17909</v>
      </c>
      <c r="C1404" s="187" t="s">
        <v>17910</v>
      </c>
      <c r="D1404" s="566">
        <v>2123.8199999999997</v>
      </c>
      <c r="E1404" s="567">
        <f>D1404*(1-$E$5)</f>
        <v>2123.8199999999997</v>
      </c>
      <c r="F1404" s="331" t="s">
        <v>8004</v>
      </c>
    </row>
    <row r="1405" spans="1:6" ht="15" hidden="1" customHeight="1" outlineLevel="1">
      <c r="A1405" s="188" t="s">
        <v>17911</v>
      </c>
      <c r="B1405" s="560" t="s">
        <v>17912</v>
      </c>
      <c r="C1405" s="109" t="s">
        <v>17913</v>
      </c>
      <c r="D1405" s="566">
        <v>605.81999999999994</v>
      </c>
      <c r="E1405" s="567">
        <f>D1405*(1-$E$5)</f>
        <v>605.81999999999994</v>
      </c>
      <c r="F1405" s="331" t="s">
        <v>8004</v>
      </c>
    </row>
    <row r="1406" spans="1:6" ht="15" hidden="1" customHeight="1" outlineLevel="1">
      <c r="A1406" s="190" t="s">
        <v>17914</v>
      </c>
      <c r="B1406" s="332" t="s">
        <v>17915</v>
      </c>
      <c r="C1406" s="187" t="s">
        <v>17916</v>
      </c>
      <c r="D1406" s="570">
        <v>605.82000000000005</v>
      </c>
      <c r="E1406" s="567">
        <f>D1406*(1-$E$5)</f>
        <v>605.82000000000005</v>
      </c>
      <c r="F1406" s="331" t="s">
        <v>8004</v>
      </c>
    </row>
    <row r="1407" spans="1:6" ht="11.25" hidden="1" customHeight="1" outlineLevel="1">
      <c r="A1407" s="188" t="s">
        <v>17917</v>
      </c>
      <c r="B1407" s="560" t="s">
        <v>17918</v>
      </c>
      <c r="C1407" s="109" t="s">
        <v>17919</v>
      </c>
      <c r="D1407" s="566">
        <v>250</v>
      </c>
      <c r="E1407" s="567">
        <f>D1407*(1-$E$5)</f>
        <v>250</v>
      </c>
      <c r="F1407" s="331" t="s">
        <v>8004</v>
      </c>
    </row>
    <row r="1408" spans="1:6" hidden="1" outlineLevel="1">
      <c r="A1408" s="174" t="s">
        <v>17920</v>
      </c>
      <c r="B1408" s="332" t="s">
        <v>17921</v>
      </c>
      <c r="C1408" s="109" t="s">
        <v>17922</v>
      </c>
      <c r="D1408" s="566">
        <v>120.05999999999999</v>
      </c>
      <c r="E1408" s="567">
        <f>D1408*(1-'[5]Аксесуари AXIS'!$E$5)</f>
        <v>120.05999999999999</v>
      </c>
      <c r="F1408" s="331" t="s">
        <v>8004</v>
      </c>
    </row>
    <row r="1409" spans="1:49" ht="12.75" hidden="1" customHeight="1" outlineLevel="1">
      <c r="A1409" s="190" t="s">
        <v>17923</v>
      </c>
      <c r="B1409" s="332" t="s">
        <v>17924</v>
      </c>
      <c r="C1409" s="109" t="s">
        <v>17925</v>
      </c>
      <c r="D1409" s="566">
        <v>757.61999999999989</v>
      </c>
      <c r="E1409" s="567">
        <f>D1409*(1-'[5]Аксесуари AXIS'!$E$5)</f>
        <v>757.61999999999989</v>
      </c>
      <c r="F1409" s="331" t="s">
        <v>8004</v>
      </c>
    </row>
    <row r="1410" spans="1:49" s="530" customFormat="1" ht="14.4" hidden="1" customHeight="1" outlineLevel="1">
      <c r="A1410" s="173" t="s">
        <v>17926</v>
      </c>
      <c r="B1410" s="515" t="s">
        <v>17927</v>
      </c>
      <c r="C1410" s="109" t="s">
        <v>17928</v>
      </c>
      <c r="D1410" s="566">
        <v>479.54999999999995</v>
      </c>
      <c r="E1410" s="567">
        <f>D1410*(1-'[5]Рішення для запису відео'!$E$5)</f>
        <v>479.54999999999995</v>
      </c>
      <c r="F1410" s="331" t="s">
        <v>8004</v>
      </c>
      <c r="G1410" s="34"/>
      <c r="H1410" s="34"/>
      <c r="I1410" s="34"/>
      <c r="J1410" s="34"/>
      <c r="K1410" s="34"/>
      <c r="L1410" s="34"/>
      <c r="M1410" s="34"/>
      <c r="N1410" s="34"/>
      <c r="O1410" s="34"/>
      <c r="P1410" s="34"/>
      <c r="Q1410" s="34"/>
      <c r="R1410" s="34"/>
      <c r="S1410" s="34"/>
      <c r="T1410" s="34"/>
      <c r="U1410" s="34"/>
      <c r="V1410" s="34"/>
      <c r="W1410" s="34"/>
      <c r="X1410" s="34"/>
      <c r="Y1410" s="34"/>
      <c r="Z1410" s="34"/>
      <c r="AA1410" s="34"/>
      <c r="AB1410" s="34"/>
      <c r="AC1410" s="34"/>
      <c r="AD1410" s="34"/>
      <c r="AE1410" s="34"/>
      <c r="AF1410" s="34"/>
      <c r="AG1410" s="34"/>
      <c r="AH1410" s="34"/>
      <c r="AI1410" s="34"/>
      <c r="AJ1410" s="34"/>
      <c r="AK1410" s="34"/>
      <c r="AL1410" s="34"/>
      <c r="AM1410" s="34"/>
      <c r="AN1410" s="34"/>
      <c r="AO1410" s="34"/>
      <c r="AP1410" s="34"/>
      <c r="AQ1410" s="34"/>
      <c r="AR1410" s="34"/>
      <c r="AS1410" s="34"/>
      <c r="AT1410" s="34"/>
      <c r="AU1410" s="34"/>
      <c r="AV1410" s="34"/>
      <c r="AW1410" s="34"/>
    </row>
    <row r="1411" spans="1:49" ht="14.4" hidden="1" customHeight="1" outlineLevel="1">
      <c r="A1411" s="188" t="s">
        <v>17929</v>
      </c>
      <c r="B1411" s="560" t="s">
        <v>17930</v>
      </c>
      <c r="C1411" s="109" t="s">
        <v>17931</v>
      </c>
      <c r="D1411" s="566">
        <v>1213.0199999999998</v>
      </c>
      <c r="E1411" s="567">
        <f t="shared" ref="E1411:E1416" si="61">D1411*(1-$E$5)</f>
        <v>1213.0199999999998</v>
      </c>
      <c r="F1411" s="331" t="s">
        <v>8004</v>
      </c>
    </row>
    <row r="1412" spans="1:49" ht="14.4" hidden="1" customHeight="1" outlineLevel="1">
      <c r="A1412" s="188" t="s">
        <v>17932</v>
      </c>
      <c r="B1412" s="560" t="s">
        <v>17933</v>
      </c>
      <c r="C1412" s="109" t="s">
        <v>17934</v>
      </c>
      <c r="D1412" s="566">
        <v>347.75999999999993</v>
      </c>
      <c r="E1412" s="567">
        <f t="shared" si="61"/>
        <v>347.75999999999993</v>
      </c>
      <c r="F1412" s="331" t="s">
        <v>8004</v>
      </c>
    </row>
    <row r="1413" spans="1:49" ht="14.25" hidden="1" customHeight="1" outlineLevel="1">
      <c r="A1413" s="173" t="s">
        <v>17935</v>
      </c>
      <c r="B1413" s="558" t="s">
        <v>17936</v>
      </c>
      <c r="C1413" s="189" t="s">
        <v>17937</v>
      </c>
      <c r="D1413" s="566">
        <v>757.61999999999989</v>
      </c>
      <c r="E1413" s="567">
        <f t="shared" si="61"/>
        <v>757.61999999999989</v>
      </c>
      <c r="F1413" s="331" t="s">
        <v>8004</v>
      </c>
    </row>
    <row r="1414" spans="1:49" ht="14.25" hidden="1" customHeight="1" outlineLevel="1">
      <c r="A1414" s="190" t="s">
        <v>17938</v>
      </c>
      <c r="B1414" s="334" t="s">
        <v>17939</v>
      </c>
      <c r="C1414" s="120" t="s">
        <v>17940</v>
      </c>
      <c r="D1414" s="566">
        <v>672</v>
      </c>
      <c r="E1414" s="567">
        <f t="shared" si="61"/>
        <v>672</v>
      </c>
      <c r="F1414" s="331" t="s">
        <v>8004</v>
      </c>
      <c r="G1414" s="571"/>
    </row>
    <row r="1415" spans="1:49" ht="14.25" hidden="1" customHeight="1" outlineLevel="1">
      <c r="A1415" s="190" t="s">
        <v>17941</v>
      </c>
      <c r="B1415" s="334" t="s">
        <v>17942</v>
      </c>
      <c r="C1415" s="189" t="s">
        <v>17943</v>
      </c>
      <c r="D1415" s="566">
        <v>1061.22</v>
      </c>
      <c r="E1415" s="567">
        <f t="shared" si="61"/>
        <v>1061.22</v>
      </c>
      <c r="F1415" s="331" t="s">
        <v>8004</v>
      </c>
    </row>
    <row r="1416" spans="1:49" ht="14.25" hidden="1" customHeight="1" outlineLevel="1">
      <c r="A1416" s="173" t="s">
        <v>17944</v>
      </c>
      <c r="B1416" s="558" t="s">
        <v>17945</v>
      </c>
      <c r="C1416" s="109" t="s">
        <v>17946</v>
      </c>
      <c r="D1416" s="566">
        <v>302.21999999999997</v>
      </c>
      <c r="E1416" s="567">
        <f t="shared" si="61"/>
        <v>302.21999999999997</v>
      </c>
      <c r="F1416" s="331" t="s">
        <v>8004</v>
      </c>
    </row>
    <row r="1417" spans="1:49" ht="14.25" hidden="1" customHeight="1" outlineLevel="1">
      <c r="A1417" s="173" t="s">
        <v>17947</v>
      </c>
      <c r="B1417" s="515" t="s">
        <v>17948</v>
      </c>
      <c r="C1417" s="120" t="s">
        <v>17949</v>
      </c>
      <c r="D1417" s="566">
        <v>1364.82</v>
      </c>
      <c r="E1417" s="567">
        <f>D1417*(1-'[5]IP-відеокодеры AXIS'!$E$5)</f>
        <v>1364.82</v>
      </c>
      <c r="F1417" s="331" t="s">
        <v>8004</v>
      </c>
    </row>
    <row r="1418" spans="1:49" ht="14.25" hidden="1" customHeight="1" outlineLevel="1">
      <c r="A1418" s="173" t="s">
        <v>17950</v>
      </c>
      <c r="B1418" s="334" t="s">
        <v>17951</v>
      </c>
      <c r="C1418" s="332" t="s">
        <v>17952</v>
      </c>
      <c r="D1418" s="572">
        <v>299</v>
      </c>
      <c r="E1418" s="573">
        <f>D1418*(1-'[5]Рішення для запису відео'!$E$5)</f>
        <v>299</v>
      </c>
      <c r="F1418" s="331" t="s">
        <v>8004</v>
      </c>
    </row>
    <row r="1419" spans="1:49" ht="14.25" hidden="1" customHeight="1" outlineLevel="1">
      <c r="A1419" s="173" t="s">
        <v>17953</v>
      </c>
      <c r="B1419" s="334" t="s">
        <v>17954</v>
      </c>
      <c r="C1419" s="332" t="s">
        <v>17955</v>
      </c>
      <c r="D1419" s="572">
        <v>499</v>
      </c>
      <c r="E1419" s="573">
        <f>D1419*(1-'[5]Рішення для запису відео'!$E$5)</f>
        <v>499</v>
      </c>
      <c r="F1419" s="331" t="s">
        <v>8004</v>
      </c>
    </row>
    <row r="1420" spans="1:49" ht="14.25" hidden="1" customHeight="1" outlineLevel="1">
      <c r="A1420" s="173" t="s">
        <v>17956</v>
      </c>
      <c r="B1420" s="334" t="s">
        <v>17957</v>
      </c>
      <c r="C1420" s="332" t="s">
        <v>17958</v>
      </c>
      <c r="D1420" s="572">
        <v>599</v>
      </c>
      <c r="E1420" s="573">
        <f>D1420*(1-'[5]Рішення для запису відео'!$E$5)</f>
        <v>599</v>
      </c>
      <c r="F1420" s="331" t="s">
        <v>8004</v>
      </c>
    </row>
    <row r="1421" spans="1:49" ht="14.25" hidden="1" customHeight="1" outlineLevel="1">
      <c r="A1421" s="173" t="s">
        <v>17959</v>
      </c>
      <c r="B1421" s="574" t="s">
        <v>17960</v>
      </c>
      <c r="C1421" s="332" t="s">
        <v>17961</v>
      </c>
      <c r="D1421" s="572">
        <v>1499</v>
      </c>
      <c r="E1421" s="573">
        <f>D1421*(1-'[5]Рішення для запису відео'!$E$5)</f>
        <v>1499</v>
      </c>
      <c r="F1421" s="331" t="s">
        <v>8004</v>
      </c>
    </row>
    <row r="1422" spans="1:49" ht="14.25" hidden="1" customHeight="1" outlineLevel="1">
      <c r="A1422" s="424" t="s">
        <v>17962</v>
      </c>
      <c r="B1422" s="425" t="s">
        <v>17963</v>
      </c>
      <c r="C1422" s="120" t="s">
        <v>17964</v>
      </c>
      <c r="D1422" s="566">
        <v>1137.1199999999999</v>
      </c>
      <c r="E1422" s="567">
        <f>D1422*(1-$E$5)</f>
        <v>1137.1199999999999</v>
      </c>
      <c r="F1422" s="331" t="s">
        <v>8004</v>
      </c>
    </row>
    <row r="1423" spans="1:49" ht="14.25" hidden="1" customHeight="1" outlineLevel="1">
      <c r="A1423" s="173" t="s">
        <v>17965</v>
      </c>
      <c r="B1423" s="425" t="s">
        <v>17966</v>
      </c>
      <c r="C1423" s="189" t="s">
        <v>17967</v>
      </c>
      <c r="D1423" s="566">
        <v>4552.62</v>
      </c>
      <c r="E1423" s="567">
        <f>D1423*(1-$E$5)</f>
        <v>4552.62</v>
      </c>
      <c r="F1423" s="331" t="s">
        <v>8004</v>
      </c>
    </row>
    <row r="1424" spans="1:49" ht="14.25" hidden="1" customHeight="1" outlineLevel="1">
      <c r="A1424" s="173" t="s">
        <v>17968</v>
      </c>
      <c r="B1424" s="558" t="s">
        <v>17969</v>
      </c>
      <c r="C1424" s="189" t="s">
        <v>17970</v>
      </c>
      <c r="D1424" s="566">
        <v>347.75999999999993</v>
      </c>
      <c r="E1424" s="567">
        <f>D1424*(1-$E$5)</f>
        <v>347.75999999999993</v>
      </c>
      <c r="F1424" s="331" t="s">
        <v>8004</v>
      </c>
    </row>
    <row r="1425" spans="1:49" s="530" customFormat="1" ht="14.25" hidden="1" customHeight="1" outlineLevel="1">
      <c r="A1425" s="173" t="s">
        <v>17971</v>
      </c>
      <c r="B1425" s="515" t="s">
        <v>17972</v>
      </c>
      <c r="C1425" s="189" t="s">
        <v>17973</v>
      </c>
      <c r="D1425" s="566">
        <v>57.499999999999993</v>
      </c>
      <c r="E1425" s="567">
        <f>D1425*(1-'[5]Рішення для запису відео'!$E$5)</f>
        <v>57.499999999999993</v>
      </c>
      <c r="F1425" s="331" t="s">
        <v>8004</v>
      </c>
      <c r="G1425" s="34"/>
      <c r="H1425" s="34"/>
      <c r="I1425" s="34"/>
      <c r="J1425" s="34"/>
      <c r="K1425" s="34"/>
      <c r="L1425" s="34"/>
      <c r="M1425" s="34"/>
      <c r="N1425" s="34"/>
      <c r="O1425" s="34"/>
      <c r="P1425" s="34"/>
      <c r="Q1425" s="34"/>
      <c r="R1425" s="34"/>
      <c r="S1425" s="34"/>
      <c r="T1425" s="34"/>
      <c r="U1425" s="34"/>
      <c r="V1425" s="34"/>
      <c r="W1425" s="34"/>
      <c r="X1425" s="34"/>
      <c r="Y1425" s="34"/>
      <c r="Z1425" s="34"/>
      <c r="AA1425" s="34"/>
      <c r="AB1425" s="34"/>
      <c r="AC1425" s="34"/>
      <c r="AD1425" s="34"/>
      <c r="AE1425" s="34"/>
      <c r="AF1425" s="34"/>
      <c r="AG1425" s="34"/>
      <c r="AH1425" s="34"/>
      <c r="AI1425" s="34"/>
      <c r="AJ1425" s="34"/>
      <c r="AK1425" s="34"/>
      <c r="AL1425" s="34"/>
      <c r="AM1425" s="34"/>
      <c r="AN1425" s="34"/>
      <c r="AO1425" s="34"/>
      <c r="AP1425" s="34"/>
      <c r="AQ1425" s="34"/>
      <c r="AR1425" s="34"/>
      <c r="AS1425" s="34"/>
      <c r="AT1425" s="34"/>
      <c r="AU1425" s="34"/>
      <c r="AV1425" s="34"/>
      <c r="AW1425" s="34"/>
    </row>
    <row r="1426" spans="1:49" ht="14.25" hidden="1" customHeight="1" outlineLevel="1">
      <c r="A1426" s="192" t="s">
        <v>17974</v>
      </c>
      <c r="B1426" s="557" t="s">
        <v>17975</v>
      </c>
      <c r="C1426" s="191" t="s">
        <v>17976</v>
      </c>
      <c r="D1426" s="566">
        <v>135.23999999999998</v>
      </c>
      <c r="E1426" s="567">
        <f>D1426*(1-'[5]Аксесуари AXIS'!$E$5)</f>
        <v>135.23999999999998</v>
      </c>
      <c r="F1426" s="331" t="s">
        <v>8004</v>
      </c>
    </row>
    <row r="1427" spans="1:49" ht="14.25" hidden="1" customHeight="1" outlineLevel="1">
      <c r="A1427" s="174" t="s">
        <v>17977</v>
      </c>
      <c r="B1427" s="332" t="s">
        <v>17978</v>
      </c>
      <c r="C1427" s="189" t="s">
        <v>17979</v>
      </c>
      <c r="D1427" s="566">
        <v>44.16</v>
      </c>
      <c r="E1427" s="567">
        <f>D1427*(1-'[5]Аудіосистеми AXIS'!$E$5)</f>
        <v>44.16</v>
      </c>
      <c r="F1427" s="331" t="s">
        <v>8004</v>
      </c>
      <c r="G1427" s="492"/>
      <c r="H1427" s="492"/>
    </row>
    <row r="1428" spans="1:49" ht="14.25" hidden="1" customHeight="1" outlineLevel="1">
      <c r="A1428" s="173" t="s">
        <v>17980</v>
      </c>
      <c r="B1428" s="560" t="s">
        <v>17981</v>
      </c>
      <c r="C1428" s="189" t="s">
        <v>17982</v>
      </c>
      <c r="D1428" s="566">
        <v>757.61999999999989</v>
      </c>
      <c r="E1428" s="567">
        <f t="shared" ref="E1428:E1435" si="62">D1428*(1-$E$5)</f>
        <v>757.61999999999989</v>
      </c>
      <c r="F1428" s="331" t="s">
        <v>8004</v>
      </c>
    </row>
    <row r="1429" spans="1:49" ht="14.25" hidden="1" customHeight="1" outlineLevel="1">
      <c r="A1429" s="173" t="s">
        <v>17983</v>
      </c>
      <c r="B1429" s="465" t="s">
        <v>17984</v>
      </c>
      <c r="C1429" s="191" t="s">
        <v>17985</v>
      </c>
      <c r="D1429" s="566">
        <v>3565.9199999999996</v>
      </c>
      <c r="E1429" s="567">
        <f t="shared" si="62"/>
        <v>3565.9199999999996</v>
      </c>
      <c r="F1429" s="331" t="s">
        <v>8004</v>
      </c>
    </row>
    <row r="1430" spans="1:49" ht="14.25" hidden="1" customHeight="1" outlineLevel="1">
      <c r="A1430" s="173" t="s">
        <v>17986</v>
      </c>
      <c r="B1430" s="465" t="s">
        <v>17987</v>
      </c>
      <c r="C1430" s="191" t="s">
        <v>17988</v>
      </c>
      <c r="D1430" s="566">
        <v>4249.0199999999995</v>
      </c>
      <c r="E1430" s="567">
        <f t="shared" si="62"/>
        <v>4249.0199999999995</v>
      </c>
      <c r="F1430" s="331" t="s">
        <v>8004</v>
      </c>
    </row>
    <row r="1431" spans="1:49" ht="14.25" hidden="1" customHeight="1" outlineLevel="1">
      <c r="A1431" s="424" t="s">
        <v>17989</v>
      </c>
      <c r="B1431" s="465" t="s">
        <v>17990</v>
      </c>
      <c r="C1431" s="189" t="s">
        <v>17991</v>
      </c>
      <c r="D1431" s="566">
        <v>1592.5199999999998</v>
      </c>
      <c r="E1431" s="567">
        <f t="shared" si="62"/>
        <v>1592.5199999999998</v>
      </c>
      <c r="F1431" s="331" t="s">
        <v>8004</v>
      </c>
    </row>
    <row r="1432" spans="1:49" ht="14.25" hidden="1" customHeight="1" outlineLevel="1">
      <c r="A1432" s="424" t="s">
        <v>17992</v>
      </c>
      <c r="B1432" s="465" t="s">
        <v>17993</v>
      </c>
      <c r="C1432" s="189" t="s">
        <v>17994</v>
      </c>
      <c r="D1432" s="566">
        <v>1516.62</v>
      </c>
      <c r="E1432" s="567">
        <f t="shared" si="62"/>
        <v>1516.62</v>
      </c>
      <c r="F1432" s="331" t="s">
        <v>8004</v>
      </c>
    </row>
    <row r="1433" spans="1:49" ht="14.25" hidden="1" customHeight="1" outlineLevel="1">
      <c r="A1433" s="424" t="s">
        <v>17995</v>
      </c>
      <c r="B1433" s="465" t="s">
        <v>17996</v>
      </c>
      <c r="C1433" s="189" t="s">
        <v>17997</v>
      </c>
      <c r="D1433" s="566">
        <v>1364.82</v>
      </c>
      <c r="E1433" s="567">
        <f t="shared" si="62"/>
        <v>1364.82</v>
      </c>
      <c r="F1433" s="331" t="s">
        <v>8004</v>
      </c>
    </row>
    <row r="1434" spans="1:49" ht="14.25" hidden="1" customHeight="1" outlineLevel="1">
      <c r="A1434" s="424" t="s">
        <v>17998</v>
      </c>
      <c r="B1434" s="465" t="s">
        <v>17999</v>
      </c>
      <c r="C1434" s="189" t="s">
        <v>18000</v>
      </c>
      <c r="D1434" s="566">
        <v>1440.7199999999998</v>
      </c>
      <c r="E1434" s="567">
        <f t="shared" si="62"/>
        <v>1440.7199999999998</v>
      </c>
      <c r="F1434" s="331" t="s">
        <v>8004</v>
      </c>
    </row>
    <row r="1435" spans="1:49" ht="14.25" hidden="1" customHeight="1" outlineLevel="1">
      <c r="A1435" s="424" t="s">
        <v>18001</v>
      </c>
      <c r="B1435" s="465" t="s">
        <v>18002</v>
      </c>
      <c r="C1435" s="189" t="s">
        <v>18003</v>
      </c>
      <c r="D1435" s="566">
        <v>1213.0199999999998</v>
      </c>
      <c r="E1435" s="567">
        <f t="shared" si="62"/>
        <v>1213.0199999999998</v>
      </c>
      <c r="F1435" s="331" t="s">
        <v>8004</v>
      </c>
    </row>
    <row r="1436" spans="1:49" ht="14.25" hidden="1" customHeight="1" outlineLevel="1">
      <c r="A1436" s="192" t="s">
        <v>18004</v>
      </c>
      <c r="B1436" s="557" t="s">
        <v>18005</v>
      </c>
      <c r="C1436" s="191" t="s">
        <v>18006</v>
      </c>
      <c r="D1436" s="566">
        <v>104.88000000000001</v>
      </c>
      <c r="E1436" s="567">
        <f>D1436*(1-'[5]Аксесуари AXIS'!$E$5)</f>
        <v>104.88000000000001</v>
      </c>
      <c r="F1436" s="331" t="s">
        <v>8004</v>
      </c>
    </row>
    <row r="1437" spans="1:49" ht="14.25" hidden="1" customHeight="1" outlineLevel="1">
      <c r="A1437" s="192" t="s">
        <v>18007</v>
      </c>
      <c r="B1437" s="557" t="s">
        <v>18008</v>
      </c>
      <c r="C1437" s="191" t="s">
        <v>18009</v>
      </c>
      <c r="D1437" s="566">
        <v>120</v>
      </c>
      <c r="E1437" s="567">
        <f>D1437*(1-'[5]Аксесуари AXIS'!$E$5)</f>
        <v>120</v>
      </c>
      <c r="F1437" s="331" t="s">
        <v>8004</v>
      </c>
    </row>
    <row r="1438" spans="1:49" s="67" customFormat="1" ht="14.25" hidden="1" customHeight="1" outlineLevel="1">
      <c r="A1438" s="173" t="s">
        <v>18010</v>
      </c>
      <c r="B1438" s="37" t="s">
        <v>18011</v>
      </c>
      <c r="C1438" s="187" t="s">
        <v>18012</v>
      </c>
      <c r="D1438" s="566">
        <v>529.91999999999996</v>
      </c>
      <c r="E1438" s="567">
        <f t="shared" ref="E1438:E1454" si="63">D1438*(1-$E$5)</f>
        <v>529.91999999999996</v>
      </c>
      <c r="F1438" s="331" t="s">
        <v>8004</v>
      </c>
    </row>
    <row r="1439" spans="1:49" ht="14.25" hidden="1" customHeight="1" outlineLevel="1">
      <c r="A1439" s="424" t="s">
        <v>18013</v>
      </c>
      <c r="B1439" s="465" t="s">
        <v>18014</v>
      </c>
      <c r="C1439" s="189" t="s">
        <v>18015</v>
      </c>
      <c r="D1439" s="566">
        <v>926</v>
      </c>
      <c r="E1439" s="567">
        <f t="shared" si="63"/>
        <v>926</v>
      </c>
      <c r="F1439" s="331" t="s">
        <v>8004</v>
      </c>
    </row>
    <row r="1440" spans="1:49" s="67" customFormat="1" ht="14.25" hidden="1" customHeight="1" outlineLevel="1">
      <c r="A1440" s="173" t="s">
        <v>18016</v>
      </c>
      <c r="B1440" s="37" t="s">
        <v>18017</v>
      </c>
      <c r="C1440" s="187" t="s">
        <v>18018</v>
      </c>
      <c r="D1440" s="566">
        <v>833.51999999999987</v>
      </c>
      <c r="E1440" s="567">
        <f t="shared" si="63"/>
        <v>833.51999999999987</v>
      </c>
      <c r="F1440" s="331" t="s">
        <v>8004</v>
      </c>
    </row>
    <row r="1441" spans="1:6" ht="14.25" hidden="1" customHeight="1" outlineLevel="1">
      <c r="A1441" s="173" t="s">
        <v>18019</v>
      </c>
      <c r="B1441" s="37" t="s">
        <v>18020</v>
      </c>
      <c r="C1441" s="191" t="s">
        <v>18021</v>
      </c>
      <c r="D1441" s="566">
        <v>985.31999999999982</v>
      </c>
      <c r="E1441" s="567">
        <f t="shared" si="63"/>
        <v>985.31999999999982</v>
      </c>
      <c r="F1441" s="331" t="s">
        <v>8004</v>
      </c>
    </row>
    <row r="1442" spans="1:6" ht="14.25" hidden="1" customHeight="1" outlineLevel="1">
      <c r="A1442" s="173" t="s">
        <v>18022</v>
      </c>
      <c r="B1442" s="37" t="s">
        <v>18023</v>
      </c>
      <c r="C1442" s="191" t="s">
        <v>18024</v>
      </c>
      <c r="D1442" s="566">
        <v>985.31999999999982</v>
      </c>
      <c r="E1442" s="567">
        <f t="shared" si="63"/>
        <v>985.31999999999982</v>
      </c>
      <c r="F1442" s="331" t="s">
        <v>8004</v>
      </c>
    </row>
    <row r="1443" spans="1:6" ht="14.25" hidden="1" customHeight="1" outlineLevel="1">
      <c r="A1443" s="424" t="s">
        <v>18025</v>
      </c>
      <c r="B1443" s="465" t="s">
        <v>18026</v>
      </c>
      <c r="C1443" s="189" t="s">
        <v>18027</v>
      </c>
      <c r="D1443" s="566">
        <v>909.41999999999985</v>
      </c>
      <c r="E1443" s="567">
        <f t="shared" si="63"/>
        <v>909.41999999999985</v>
      </c>
      <c r="F1443" s="331" t="s">
        <v>8004</v>
      </c>
    </row>
    <row r="1444" spans="1:6" ht="14.25" hidden="1" customHeight="1" outlineLevel="1">
      <c r="A1444" s="424" t="s">
        <v>18028</v>
      </c>
      <c r="B1444" s="465" t="s">
        <v>18029</v>
      </c>
      <c r="C1444" s="189" t="s">
        <v>18030</v>
      </c>
      <c r="D1444" s="566">
        <v>909.41999999999985</v>
      </c>
      <c r="E1444" s="567">
        <f t="shared" si="63"/>
        <v>909.41999999999985</v>
      </c>
      <c r="F1444" s="331" t="s">
        <v>8004</v>
      </c>
    </row>
    <row r="1445" spans="1:6" ht="14.25" hidden="1" customHeight="1" outlineLevel="1">
      <c r="A1445" s="424" t="s">
        <v>18031</v>
      </c>
      <c r="B1445" s="465" t="s">
        <v>18032</v>
      </c>
      <c r="C1445" s="189" t="s">
        <v>18033</v>
      </c>
      <c r="D1445" s="566">
        <v>833.51999999999987</v>
      </c>
      <c r="E1445" s="567">
        <f t="shared" si="63"/>
        <v>833.51999999999987</v>
      </c>
      <c r="F1445" s="331" t="s">
        <v>8004</v>
      </c>
    </row>
    <row r="1446" spans="1:6" ht="14.25" hidden="1" customHeight="1" outlineLevel="1">
      <c r="A1446" s="424" t="s">
        <v>18034</v>
      </c>
      <c r="B1446" s="465" t="s">
        <v>18035</v>
      </c>
      <c r="C1446" s="189" t="s">
        <v>18036</v>
      </c>
      <c r="D1446" s="566">
        <v>833.51999999999987</v>
      </c>
      <c r="E1446" s="567">
        <f t="shared" si="63"/>
        <v>833.51999999999987</v>
      </c>
      <c r="F1446" s="331" t="s">
        <v>8004</v>
      </c>
    </row>
    <row r="1447" spans="1:6" ht="14.25" hidden="1" customHeight="1" outlineLevel="1">
      <c r="A1447" s="424" t="s">
        <v>18037</v>
      </c>
      <c r="B1447" s="465" t="s">
        <v>18038</v>
      </c>
      <c r="C1447" s="189" t="s">
        <v>18039</v>
      </c>
      <c r="D1447" s="566">
        <v>681.71999999999991</v>
      </c>
      <c r="E1447" s="567">
        <f t="shared" si="63"/>
        <v>681.71999999999991</v>
      </c>
      <c r="F1447" s="331" t="s">
        <v>8004</v>
      </c>
    </row>
    <row r="1448" spans="1:6" ht="14.25" hidden="1" customHeight="1" outlineLevel="1">
      <c r="A1448" s="424" t="s">
        <v>18040</v>
      </c>
      <c r="B1448" s="465" t="s">
        <v>18041</v>
      </c>
      <c r="C1448" s="189" t="s">
        <v>18042</v>
      </c>
      <c r="D1448" s="566">
        <v>681.71999999999991</v>
      </c>
      <c r="E1448" s="567">
        <f t="shared" si="63"/>
        <v>681.71999999999991</v>
      </c>
      <c r="F1448" s="331" t="s">
        <v>8004</v>
      </c>
    </row>
    <row r="1449" spans="1:6" ht="13.5" hidden="1" customHeight="1" outlineLevel="1">
      <c r="A1449" s="192" t="s">
        <v>18043</v>
      </c>
      <c r="B1449" s="557" t="s">
        <v>18044</v>
      </c>
      <c r="C1449" s="191" t="s">
        <v>18045</v>
      </c>
      <c r="D1449" s="566">
        <v>226.32</v>
      </c>
      <c r="E1449" s="567">
        <f t="shared" si="63"/>
        <v>226.32</v>
      </c>
      <c r="F1449" s="331" t="s">
        <v>8004</v>
      </c>
    </row>
    <row r="1450" spans="1:6" ht="15" hidden="1" customHeight="1" outlineLevel="1">
      <c r="A1450" s="188" t="s">
        <v>18046</v>
      </c>
      <c r="B1450" s="460" t="s">
        <v>18047</v>
      </c>
      <c r="C1450" s="559" t="s">
        <v>18048</v>
      </c>
      <c r="D1450" s="566">
        <v>454.01999999999992</v>
      </c>
      <c r="E1450" s="567">
        <f t="shared" si="63"/>
        <v>454.01999999999992</v>
      </c>
      <c r="F1450" s="331" t="s">
        <v>8004</v>
      </c>
    </row>
    <row r="1451" spans="1:6" ht="14.25" hidden="1" customHeight="1" outlineLevel="1">
      <c r="A1451" s="173" t="s">
        <v>18049</v>
      </c>
      <c r="B1451" s="465" t="s">
        <v>18050</v>
      </c>
      <c r="C1451" s="191" t="s">
        <v>18051</v>
      </c>
      <c r="D1451" s="566">
        <v>3186.4199999999996</v>
      </c>
      <c r="E1451" s="567">
        <f t="shared" si="63"/>
        <v>3186.4199999999996</v>
      </c>
      <c r="F1451" s="331" t="s">
        <v>8004</v>
      </c>
    </row>
    <row r="1452" spans="1:6" ht="14.25" hidden="1" customHeight="1" outlineLevel="1">
      <c r="A1452" s="173" t="s">
        <v>18052</v>
      </c>
      <c r="B1452" s="465" t="s">
        <v>18053</v>
      </c>
      <c r="C1452" s="191" t="s">
        <v>18054</v>
      </c>
      <c r="D1452" s="566">
        <v>3945.4199999999996</v>
      </c>
      <c r="E1452" s="567">
        <f t="shared" si="63"/>
        <v>3945.4199999999996</v>
      </c>
      <c r="F1452" s="331" t="s">
        <v>8004</v>
      </c>
    </row>
    <row r="1453" spans="1:6" ht="14.25" hidden="1" customHeight="1" outlineLevel="1">
      <c r="A1453" s="173" t="s">
        <v>18055</v>
      </c>
      <c r="B1453" s="37" t="s">
        <v>18056</v>
      </c>
      <c r="C1453" s="191" t="s">
        <v>18057</v>
      </c>
      <c r="D1453" s="566">
        <v>909.41999999999985</v>
      </c>
      <c r="E1453" s="567">
        <f t="shared" si="63"/>
        <v>909.41999999999985</v>
      </c>
      <c r="F1453" s="331" t="s">
        <v>8004</v>
      </c>
    </row>
    <row r="1454" spans="1:6" ht="14.25" hidden="1" customHeight="1" outlineLevel="1">
      <c r="A1454" s="173" t="s">
        <v>18058</v>
      </c>
      <c r="B1454" s="37" t="s">
        <v>18059</v>
      </c>
      <c r="C1454" s="191" t="s">
        <v>18060</v>
      </c>
      <c r="D1454" s="566">
        <v>1213.0199999999998</v>
      </c>
      <c r="E1454" s="567">
        <f t="shared" si="63"/>
        <v>1213.0199999999998</v>
      </c>
      <c r="F1454" s="331" t="s">
        <v>8004</v>
      </c>
    </row>
    <row r="1455" spans="1:6" ht="14.25" hidden="1" customHeight="1" outlineLevel="1">
      <c r="A1455" s="173" t="s">
        <v>18061</v>
      </c>
      <c r="B1455" s="37" t="s">
        <v>18062</v>
      </c>
      <c r="C1455" s="38" t="s">
        <v>18063</v>
      </c>
      <c r="D1455" s="566">
        <v>135.24</v>
      </c>
      <c r="E1455" s="567">
        <f>D1455*(1-'[5]Аксесуари AXIS'!$E$5)</f>
        <v>135.24</v>
      </c>
      <c r="F1455" s="331" t="s">
        <v>8004</v>
      </c>
    </row>
    <row r="1456" spans="1:6" ht="14.25" hidden="1" customHeight="1" outlineLevel="1">
      <c r="A1456" s="174" t="s">
        <v>18064</v>
      </c>
      <c r="B1456" s="68" t="s">
        <v>18065</v>
      </c>
      <c r="C1456" s="189" t="s">
        <v>18066</v>
      </c>
      <c r="D1456" s="566">
        <v>485.75999999999993</v>
      </c>
      <c r="E1456" s="567">
        <f>D1456*(1-'[5]Аксесуари AXIS'!$E$5)</f>
        <v>485.75999999999993</v>
      </c>
      <c r="F1456" s="331" t="s">
        <v>8004</v>
      </c>
    </row>
    <row r="1457" spans="1:6" ht="14.25" hidden="1" customHeight="1" outlineLevel="1">
      <c r="A1457" s="174" t="s">
        <v>18067</v>
      </c>
      <c r="B1457" s="68" t="s">
        <v>18068</v>
      </c>
      <c r="C1457" s="189" t="s">
        <v>18069</v>
      </c>
      <c r="D1457" s="566">
        <v>681.71999999999991</v>
      </c>
      <c r="E1457" s="567">
        <f>D1457*(1-'[5]Аксесуари AXIS'!$E$5)</f>
        <v>681.71999999999991</v>
      </c>
      <c r="F1457" s="331" t="s">
        <v>8004</v>
      </c>
    </row>
    <row r="1458" spans="1:6" ht="14.25" hidden="1" customHeight="1" outlineLevel="1">
      <c r="A1458" s="575" t="s">
        <v>18070</v>
      </c>
      <c r="B1458" s="576" t="s">
        <v>18071</v>
      </c>
      <c r="C1458" s="577" t="s">
        <v>18072</v>
      </c>
      <c r="D1458" s="578">
        <v>1213.0199999999998</v>
      </c>
      <c r="E1458" s="579">
        <f>D1458*(1-'[5]Аксесуари AXIS'!$E$5)</f>
        <v>1213.0199999999998</v>
      </c>
      <c r="F1458" s="331" t="s">
        <v>8004</v>
      </c>
    </row>
    <row r="1459" spans="1:6" ht="14.25" hidden="1" customHeight="1" outlineLevel="1">
      <c r="A1459" s="173" t="s">
        <v>18073</v>
      </c>
      <c r="B1459" s="37" t="s">
        <v>18074</v>
      </c>
      <c r="C1459" s="191" t="s">
        <v>18075</v>
      </c>
      <c r="D1459" s="566">
        <v>1516.62</v>
      </c>
      <c r="E1459" s="567">
        <f t="shared" ref="E1459:E1464" si="64">D1459*(1-$E$5)</f>
        <v>1516.62</v>
      </c>
      <c r="F1459" s="331" t="s">
        <v>8004</v>
      </c>
    </row>
    <row r="1460" spans="1:6" ht="14.25" hidden="1" customHeight="1" outlineLevel="1">
      <c r="A1460" s="173" t="s">
        <v>18076</v>
      </c>
      <c r="B1460" s="68" t="s">
        <v>18077</v>
      </c>
      <c r="C1460" s="191" t="s">
        <v>18078</v>
      </c>
      <c r="D1460" s="566">
        <v>7588.619999999999</v>
      </c>
      <c r="E1460" s="567">
        <f t="shared" si="64"/>
        <v>7588.619999999999</v>
      </c>
      <c r="F1460" s="331" t="s">
        <v>8004</v>
      </c>
    </row>
    <row r="1461" spans="1:6" ht="14.25" hidden="1" customHeight="1" outlineLevel="1">
      <c r="A1461" s="173" t="s">
        <v>18079</v>
      </c>
      <c r="B1461" s="68" t="s">
        <v>18080</v>
      </c>
      <c r="C1461" s="191" t="s">
        <v>18081</v>
      </c>
      <c r="D1461" s="566">
        <v>9865.6199999999972</v>
      </c>
      <c r="E1461" s="567">
        <f t="shared" si="64"/>
        <v>9865.6199999999972</v>
      </c>
      <c r="F1461" s="331" t="s">
        <v>8004</v>
      </c>
    </row>
    <row r="1462" spans="1:6" ht="12.75" hidden="1" customHeight="1" outlineLevel="1">
      <c r="A1462" s="173" t="s">
        <v>18082</v>
      </c>
      <c r="B1462" s="37" t="s">
        <v>18083</v>
      </c>
      <c r="C1462" s="191" t="s">
        <v>18084</v>
      </c>
      <c r="D1462" s="566">
        <v>2199.7199999999998</v>
      </c>
      <c r="E1462" s="567">
        <f t="shared" si="64"/>
        <v>2199.7199999999998</v>
      </c>
      <c r="F1462" s="331" t="s">
        <v>8004</v>
      </c>
    </row>
    <row r="1463" spans="1:6" ht="12.75" hidden="1" customHeight="1" outlineLevel="1">
      <c r="A1463" s="173" t="s">
        <v>18085</v>
      </c>
      <c r="B1463" s="37" t="s">
        <v>18086</v>
      </c>
      <c r="C1463" s="191" t="s">
        <v>18087</v>
      </c>
      <c r="D1463" s="566">
        <v>2655.12</v>
      </c>
      <c r="E1463" s="567">
        <f t="shared" si="64"/>
        <v>2655.12</v>
      </c>
      <c r="F1463" s="331" t="s">
        <v>8004</v>
      </c>
    </row>
    <row r="1464" spans="1:6" hidden="1" outlineLevel="1">
      <c r="A1464" s="173" t="s">
        <v>18088</v>
      </c>
      <c r="B1464" s="37" t="s">
        <v>18089</v>
      </c>
      <c r="C1464" s="191" t="s">
        <v>18090</v>
      </c>
      <c r="D1464" s="566">
        <v>21781.919999999998</v>
      </c>
      <c r="E1464" s="567">
        <f t="shared" si="64"/>
        <v>21781.919999999998</v>
      </c>
      <c r="F1464" s="331" t="s">
        <v>8004</v>
      </c>
    </row>
    <row r="1465" spans="1:6" ht="12" hidden="1" customHeight="1" outlineLevel="1">
      <c r="A1465" s="174" t="s">
        <v>18091</v>
      </c>
      <c r="B1465" s="68" t="s">
        <v>18092</v>
      </c>
      <c r="C1465" s="189" t="s">
        <v>18093</v>
      </c>
      <c r="D1465" s="566">
        <v>2427.4199999999996</v>
      </c>
      <c r="E1465" s="567">
        <f>D1465*(1-'[5]Аксесуари AXIS'!$E$5)</f>
        <v>2427.4199999999996</v>
      </c>
      <c r="F1465" s="331" t="s">
        <v>8004</v>
      </c>
    </row>
    <row r="1466" spans="1:6" ht="12" hidden="1" customHeight="1" outlineLevel="1">
      <c r="A1466" s="174" t="s">
        <v>18094</v>
      </c>
      <c r="B1466" s="68" t="s">
        <v>18095</v>
      </c>
      <c r="C1466" s="189" t="s">
        <v>18096</v>
      </c>
      <c r="D1466" s="566">
        <v>1213.0199999999998</v>
      </c>
      <c r="E1466" s="567">
        <f>D1466*(1-'[5]Аксесуари AXIS'!$E$5)</f>
        <v>1213.0199999999998</v>
      </c>
      <c r="F1466" s="331" t="s">
        <v>8004</v>
      </c>
    </row>
    <row r="1467" spans="1:6" ht="14.25" hidden="1" customHeight="1" outlineLevel="1">
      <c r="A1467" s="174" t="s">
        <v>18097</v>
      </c>
      <c r="B1467" s="68" t="s">
        <v>18098</v>
      </c>
      <c r="C1467" s="189" t="s">
        <v>18099</v>
      </c>
      <c r="D1467" s="566">
        <v>681.71999999999991</v>
      </c>
      <c r="E1467" s="567">
        <f>D1467*(1-'[5]Аксесуари AXIS'!$E$5)</f>
        <v>681.71999999999991</v>
      </c>
      <c r="F1467" s="331" t="s">
        <v>8004</v>
      </c>
    </row>
    <row r="1468" spans="1:6" ht="13.5" hidden="1" customHeight="1" outlineLevel="1">
      <c r="A1468" s="173" t="s">
        <v>18100</v>
      </c>
      <c r="B1468" s="465" t="s">
        <v>18101</v>
      </c>
      <c r="C1468" s="191" t="s">
        <v>18102</v>
      </c>
      <c r="D1468" s="566">
        <v>4097.2199999999993</v>
      </c>
      <c r="E1468" s="567">
        <f t="shared" ref="E1468:E1491" si="65">D1468*(1-$E$5)</f>
        <v>4097.2199999999993</v>
      </c>
      <c r="F1468" s="331" t="s">
        <v>8004</v>
      </c>
    </row>
    <row r="1469" spans="1:6" ht="13.5" hidden="1" customHeight="1" outlineLevel="1">
      <c r="A1469" s="190" t="s">
        <v>18103</v>
      </c>
      <c r="B1469" s="68" t="s">
        <v>18104</v>
      </c>
      <c r="C1469" s="189" t="s">
        <v>18105</v>
      </c>
      <c r="D1469" s="566">
        <v>1213.0199999999998</v>
      </c>
      <c r="E1469" s="567">
        <f t="shared" si="65"/>
        <v>1213.0199999999998</v>
      </c>
      <c r="F1469" s="331" t="s">
        <v>8004</v>
      </c>
    </row>
    <row r="1470" spans="1:6" ht="13.5" hidden="1" customHeight="1" outlineLevel="1">
      <c r="A1470" s="424" t="s">
        <v>18106</v>
      </c>
      <c r="B1470" s="465" t="s">
        <v>18107</v>
      </c>
      <c r="C1470" s="189" t="s">
        <v>18108</v>
      </c>
      <c r="D1470" s="566">
        <v>1516.62</v>
      </c>
      <c r="E1470" s="567">
        <f t="shared" si="65"/>
        <v>1516.62</v>
      </c>
      <c r="F1470" s="331" t="s">
        <v>8004</v>
      </c>
    </row>
    <row r="1471" spans="1:6" ht="13.5" hidden="1" customHeight="1" outlineLevel="1">
      <c r="A1471" s="424" t="s">
        <v>18109</v>
      </c>
      <c r="B1471" s="465" t="s">
        <v>18110</v>
      </c>
      <c r="C1471" s="189" t="s">
        <v>18111</v>
      </c>
      <c r="D1471" s="566">
        <v>1364.82</v>
      </c>
      <c r="E1471" s="567">
        <f t="shared" si="65"/>
        <v>1364.82</v>
      </c>
      <c r="F1471" s="331" t="s">
        <v>8004</v>
      </c>
    </row>
    <row r="1472" spans="1:6" ht="13.5" hidden="1" customHeight="1" outlineLevel="1">
      <c r="A1472" s="424" t="s">
        <v>18112</v>
      </c>
      <c r="B1472" s="465" t="s">
        <v>18113</v>
      </c>
      <c r="C1472" s="189" t="s">
        <v>18114</v>
      </c>
      <c r="D1472" s="566">
        <v>1364.82</v>
      </c>
      <c r="E1472" s="567">
        <f t="shared" si="65"/>
        <v>1364.82</v>
      </c>
      <c r="F1472" s="331" t="s">
        <v>8004</v>
      </c>
    </row>
    <row r="1473" spans="1:6" ht="13.5" hidden="1" customHeight="1" outlineLevel="1">
      <c r="A1473" s="190" t="s">
        <v>18115</v>
      </c>
      <c r="B1473" s="68" t="s">
        <v>18116</v>
      </c>
      <c r="C1473" s="189" t="s">
        <v>18117</v>
      </c>
      <c r="D1473" s="566">
        <v>1516.62</v>
      </c>
      <c r="E1473" s="567">
        <f t="shared" si="65"/>
        <v>1516.62</v>
      </c>
      <c r="F1473" s="331" t="s">
        <v>8004</v>
      </c>
    </row>
    <row r="1474" spans="1:6" ht="13.5" hidden="1" customHeight="1" outlineLevel="1">
      <c r="A1474" s="190" t="s">
        <v>18118</v>
      </c>
      <c r="B1474" s="68" t="s">
        <v>18119</v>
      </c>
      <c r="C1474" s="189" t="s">
        <v>18120</v>
      </c>
      <c r="D1474" s="566">
        <v>1516.62</v>
      </c>
      <c r="E1474" s="567">
        <f t="shared" si="65"/>
        <v>1516.62</v>
      </c>
      <c r="F1474" s="331" t="s">
        <v>8004</v>
      </c>
    </row>
    <row r="1475" spans="1:6" ht="13.5" hidden="1" customHeight="1" outlineLevel="1">
      <c r="A1475" s="190" t="s">
        <v>18121</v>
      </c>
      <c r="B1475" s="68" t="s">
        <v>18122</v>
      </c>
      <c r="C1475" s="189" t="s">
        <v>18123</v>
      </c>
      <c r="D1475" s="566">
        <v>909.41999999999985</v>
      </c>
      <c r="E1475" s="567">
        <f t="shared" si="65"/>
        <v>909.41999999999985</v>
      </c>
      <c r="F1475" s="331" t="s">
        <v>8004</v>
      </c>
    </row>
    <row r="1476" spans="1:6" ht="15" hidden="1" customHeight="1" outlineLevel="1">
      <c r="A1476" s="190" t="s">
        <v>18124</v>
      </c>
      <c r="B1476" s="68" t="s">
        <v>18125</v>
      </c>
      <c r="C1476" s="189" t="s">
        <v>18126</v>
      </c>
      <c r="D1476" s="566">
        <v>1061.22</v>
      </c>
      <c r="E1476" s="567">
        <f t="shared" si="65"/>
        <v>1061.22</v>
      </c>
      <c r="F1476" s="331" t="s">
        <v>8004</v>
      </c>
    </row>
    <row r="1477" spans="1:6" ht="15" hidden="1" customHeight="1" outlineLevel="1">
      <c r="A1477" s="190" t="s">
        <v>18127</v>
      </c>
      <c r="B1477" s="68" t="s">
        <v>18128</v>
      </c>
      <c r="C1477" s="189" t="s">
        <v>18129</v>
      </c>
      <c r="D1477" s="566">
        <v>1061.22</v>
      </c>
      <c r="E1477" s="567">
        <f t="shared" si="65"/>
        <v>1061.22</v>
      </c>
      <c r="F1477" s="331" t="s">
        <v>8004</v>
      </c>
    </row>
    <row r="1478" spans="1:6" ht="15" hidden="1" customHeight="1" outlineLevel="1">
      <c r="A1478" s="190" t="s">
        <v>18130</v>
      </c>
      <c r="B1478" s="68" t="s">
        <v>18131</v>
      </c>
      <c r="C1478" s="189" t="s">
        <v>18132</v>
      </c>
      <c r="D1478" s="566">
        <v>1213.0199999999998</v>
      </c>
      <c r="E1478" s="567">
        <f t="shared" si="65"/>
        <v>1213.0199999999998</v>
      </c>
      <c r="F1478" s="331" t="s">
        <v>8004</v>
      </c>
    </row>
    <row r="1479" spans="1:6" ht="15" hidden="1" customHeight="1" outlineLevel="1">
      <c r="A1479" s="190" t="s">
        <v>18133</v>
      </c>
      <c r="B1479" s="68" t="s">
        <v>18134</v>
      </c>
      <c r="C1479" s="189" t="s">
        <v>18135</v>
      </c>
      <c r="D1479" s="566">
        <v>1213.0199999999998</v>
      </c>
      <c r="E1479" s="567">
        <f t="shared" si="65"/>
        <v>1213.0199999999998</v>
      </c>
      <c r="F1479" s="331" t="s">
        <v>8004</v>
      </c>
    </row>
    <row r="1480" spans="1:6" ht="15" hidden="1" customHeight="1" outlineLevel="1">
      <c r="A1480" s="190" t="s">
        <v>18136</v>
      </c>
      <c r="B1480" s="68" t="s">
        <v>18137</v>
      </c>
      <c r="C1480" s="189" t="s">
        <v>18138</v>
      </c>
      <c r="D1480" s="566">
        <v>909.41999999999985</v>
      </c>
      <c r="E1480" s="567">
        <f t="shared" si="65"/>
        <v>909.41999999999985</v>
      </c>
      <c r="F1480" s="331" t="s">
        <v>8004</v>
      </c>
    </row>
    <row r="1481" spans="1:6" ht="14.25" hidden="1" customHeight="1" outlineLevel="1">
      <c r="A1481" s="190" t="s">
        <v>18139</v>
      </c>
      <c r="B1481" s="68" t="s">
        <v>18140</v>
      </c>
      <c r="C1481" s="191" t="s">
        <v>18141</v>
      </c>
      <c r="D1481" s="566">
        <v>1516.62</v>
      </c>
      <c r="E1481" s="567">
        <f t="shared" si="65"/>
        <v>1516.62</v>
      </c>
      <c r="F1481" s="331" t="s">
        <v>8004</v>
      </c>
    </row>
    <row r="1482" spans="1:6" ht="14.25" hidden="1" customHeight="1" outlineLevel="1">
      <c r="A1482" s="190" t="s">
        <v>18142</v>
      </c>
      <c r="B1482" s="465" t="s">
        <v>18143</v>
      </c>
      <c r="C1482" s="191" t="s">
        <v>18144</v>
      </c>
      <c r="D1482" s="566">
        <v>1820.2199999999998</v>
      </c>
      <c r="E1482" s="567">
        <f t="shared" si="65"/>
        <v>1820.2199999999998</v>
      </c>
      <c r="F1482" s="331" t="s">
        <v>8004</v>
      </c>
    </row>
    <row r="1483" spans="1:6" ht="14.25" hidden="1" customHeight="1" outlineLevel="1">
      <c r="A1483" s="190" t="s">
        <v>18145</v>
      </c>
      <c r="B1483" s="68" t="s">
        <v>18146</v>
      </c>
      <c r="C1483" s="191" t="s">
        <v>18147</v>
      </c>
      <c r="D1483" s="566">
        <v>1820.2199999999998</v>
      </c>
      <c r="E1483" s="567">
        <f t="shared" si="65"/>
        <v>1820.2199999999998</v>
      </c>
      <c r="F1483" s="331" t="s">
        <v>8004</v>
      </c>
    </row>
    <row r="1484" spans="1:6" ht="14.25" hidden="1" customHeight="1" outlineLevel="1">
      <c r="A1484" s="190" t="s">
        <v>18148</v>
      </c>
      <c r="B1484" s="465" t="s">
        <v>18149</v>
      </c>
      <c r="C1484" s="191" t="s">
        <v>18150</v>
      </c>
      <c r="D1484" s="566">
        <v>2123.8199999999997</v>
      </c>
      <c r="E1484" s="567">
        <f t="shared" si="65"/>
        <v>2123.8199999999997</v>
      </c>
      <c r="F1484" s="331" t="s">
        <v>8004</v>
      </c>
    </row>
    <row r="1485" spans="1:6" ht="14.25" hidden="1" customHeight="1" outlineLevel="1">
      <c r="A1485" s="190" t="s">
        <v>18151</v>
      </c>
      <c r="B1485" s="465" t="s">
        <v>18152</v>
      </c>
      <c r="C1485" s="189" t="s">
        <v>18153</v>
      </c>
      <c r="D1485" s="566">
        <v>757.61999999999989</v>
      </c>
      <c r="E1485" s="567">
        <f t="shared" si="65"/>
        <v>757.61999999999989</v>
      </c>
      <c r="F1485" s="331" t="s">
        <v>8004</v>
      </c>
    </row>
    <row r="1486" spans="1:6" ht="14.25" hidden="1" customHeight="1" outlineLevel="1">
      <c r="A1486" s="190" t="s">
        <v>18154</v>
      </c>
      <c r="B1486" s="465" t="s">
        <v>18155</v>
      </c>
      <c r="C1486" s="189" t="s">
        <v>18156</v>
      </c>
      <c r="D1486" s="566">
        <v>909.41999999999985</v>
      </c>
      <c r="E1486" s="567">
        <f t="shared" si="65"/>
        <v>909.41999999999985</v>
      </c>
      <c r="F1486" s="331" t="s">
        <v>8004</v>
      </c>
    </row>
    <row r="1487" spans="1:6" ht="14.25" hidden="1" customHeight="1" outlineLevel="1">
      <c r="A1487" s="190" t="s">
        <v>18157</v>
      </c>
      <c r="B1487" s="465" t="s">
        <v>18158</v>
      </c>
      <c r="C1487" s="191" t="s">
        <v>18159</v>
      </c>
      <c r="D1487" s="566">
        <v>833.51999999999987</v>
      </c>
      <c r="E1487" s="567">
        <f t="shared" si="65"/>
        <v>833.51999999999987</v>
      </c>
      <c r="F1487" s="331" t="s">
        <v>8004</v>
      </c>
    </row>
    <row r="1488" spans="1:6" ht="14.25" hidden="1" customHeight="1" outlineLevel="1">
      <c r="A1488" s="190" t="s">
        <v>18160</v>
      </c>
      <c r="B1488" s="465" t="s">
        <v>18161</v>
      </c>
      <c r="C1488" s="191" t="s">
        <v>18162</v>
      </c>
      <c r="D1488" s="566">
        <v>681.71999999999991</v>
      </c>
      <c r="E1488" s="567">
        <f t="shared" si="65"/>
        <v>681.71999999999991</v>
      </c>
      <c r="F1488" s="331" t="s">
        <v>8004</v>
      </c>
    </row>
    <row r="1489" spans="1:6" s="67" customFormat="1" ht="14.25" hidden="1" customHeight="1" outlineLevel="1">
      <c r="A1489" s="173" t="s">
        <v>18163</v>
      </c>
      <c r="B1489" s="37" t="s">
        <v>18164</v>
      </c>
      <c r="C1489" s="187" t="s">
        <v>18165</v>
      </c>
      <c r="D1489" s="566">
        <v>833.51999999999987</v>
      </c>
      <c r="E1489" s="567">
        <f t="shared" si="65"/>
        <v>833.51999999999987</v>
      </c>
      <c r="F1489" s="331" t="s">
        <v>8004</v>
      </c>
    </row>
    <row r="1490" spans="1:6" ht="14.25" hidden="1" customHeight="1" outlineLevel="1">
      <c r="A1490" s="424" t="s">
        <v>18166</v>
      </c>
      <c r="B1490" s="465" t="s">
        <v>18167</v>
      </c>
      <c r="C1490" s="189" t="s">
        <v>18168</v>
      </c>
      <c r="D1490" s="566">
        <v>636.17999999999995</v>
      </c>
      <c r="E1490" s="567">
        <f t="shared" si="65"/>
        <v>636.17999999999995</v>
      </c>
      <c r="F1490" s="331" t="s">
        <v>8004</v>
      </c>
    </row>
    <row r="1491" spans="1:6" ht="14.25" hidden="1" customHeight="1" outlineLevel="1">
      <c r="A1491" s="173" t="s">
        <v>18169</v>
      </c>
      <c r="B1491" s="37" t="s">
        <v>18170</v>
      </c>
      <c r="C1491" s="191" t="s">
        <v>18171</v>
      </c>
      <c r="D1491" s="566">
        <v>1744.32</v>
      </c>
      <c r="E1491" s="567">
        <f t="shared" si="65"/>
        <v>1744.32</v>
      </c>
      <c r="F1491" s="331" t="s">
        <v>8004</v>
      </c>
    </row>
    <row r="1492" spans="1:6" ht="14.25" hidden="1" customHeight="1" outlineLevel="1">
      <c r="A1492" s="173" t="s">
        <v>18172</v>
      </c>
      <c r="B1492" s="68" t="s">
        <v>18173</v>
      </c>
      <c r="C1492" s="191" t="s">
        <v>18174</v>
      </c>
      <c r="D1492" s="566">
        <v>2548.8599999999997</v>
      </c>
      <c r="E1492" s="567">
        <f>D1492*(1-'[5]IP-камери Canon'!$E$5)</f>
        <v>2548.8599999999997</v>
      </c>
      <c r="F1492" s="331" t="s">
        <v>8004</v>
      </c>
    </row>
    <row r="1493" spans="1:6" ht="14.25" hidden="1" customHeight="1" outlineLevel="1">
      <c r="A1493" s="173" t="s">
        <v>18175</v>
      </c>
      <c r="B1493" s="68" t="s">
        <v>18176</v>
      </c>
      <c r="C1493" s="191" t="s">
        <v>18177</v>
      </c>
      <c r="D1493" s="566">
        <v>2548.8599999999997</v>
      </c>
      <c r="E1493" s="567">
        <f>D1493*(1-'[5]IP-камери Canon'!$E$5)</f>
        <v>2548.8599999999997</v>
      </c>
      <c r="F1493" s="331" t="s">
        <v>8004</v>
      </c>
    </row>
    <row r="1494" spans="1:6" ht="14.25" hidden="1" customHeight="1" outlineLevel="1">
      <c r="A1494" s="424" t="s">
        <v>18178</v>
      </c>
      <c r="B1494" s="465" t="s">
        <v>18179</v>
      </c>
      <c r="C1494" s="189" t="s">
        <v>18180</v>
      </c>
      <c r="D1494" s="566">
        <v>712.07999999999993</v>
      </c>
      <c r="E1494" s="567">
        <f>D1494*(1-$E$5)</f>
        <v>712.07999999999993</v>
      </c>
      <c r="F1494" s="331" t="s">
        <v>8004</v>
      </c>
    </row>
    <row r="1495" spans="1:6" ht="14.25" hidden="1" customHeight="1" outlineLevel="1">
      <c r="A1495" s="192" t="s">
        <v>18181</v>
      </c>
      <c r="B1495" s="510" t="s">
        <v>18182</v>
      </c>
      <c r="C1495" s="187" t="s">
        <v>18183</v>
      </c>
      <c r="D1495" s="566">
        <v>150.41999999999999</v>
      </c>
      <c r="E1495" s="567">
        <f>D1495*(1-'[5]Аксесуари AXIS'!$E$5)</f>
        <v>150.41999999999999</v>
      </c>
      <c r="F1495" s="331" t="s">
        <v>8004</v>
      </c>
    </row>
    <row r="1496" spans="1:6" ht="14.25" hidden="1" customHeight="1" outlineLevel="1">
      <c r="A1496" s="173" t="s">
        <v>18184</v>
      </c>
      <c r="B1496" s="37" t="s">
        <v>18185</v>
      </c>
      <c r="C1496" s="191" t="s">
        <v>18186</v>
      </c>
      <c r="D1496" s="566">
        <v>1972.0199999999998</v>
      </c>
      <c r="E1496" s="567">
        <f t="shared" ref="E1496:E1559" si="66">D1496*(1-$E$5)</f>
        <v>1972.0199999999998</v>
      </c>
      <c r="F1496" s="331" t="s">
        <v>8004</v>
      </c>
    </row>
    <row r="1497" spans="1:6" ht="14.25" hidden="1" customHeight="1" outlineLevel="1">
      <c r="A1497" s="173" t="s">
        <v>18187</v>
      </c>
      <c r="B1497" s="37" t="s">
        <v>18188</v>
      </c>
      <c r="C1497" s="191" t="s">
        <v>18189</v>
      </c>
      <c r="D1497" s="566">
        <v>2427.4199999999996</v>
      </c>
      <c r="E1497" s="567">
        <f t="shared" si="66"/>
        <v>2427.4199999999996</v>
      </c>
      <c r="F1497" s="331" t="s">
        <v>8004</v>
      </c>
    </row>
    <row r="1498" spans="1:6" s="67" customFormat="1" ht="14.25" hidden="1" customHeight="1" outlineLevel="1">
      <c r="A1498" s="188" t="s">
        <v>18190</v>
      </c>
      <c r="B1498" s="37" t="s">
        <v>18191</v>
      </c>
      <c r="C1498" s="580" t="s">
        <v>18192</v>
      </c>
      <c r="D1498" s="566">
        <v>909.41999999999985</v>
      </c>
      <c r="E1498" s="567">
        <f t="shared" si="66"/>
        <v>909.41999999999985</v>
      </c>
      <c r="F1498" s="331" t="s">
        <v>8004</v>
      </c>
    </row>
    <row r="1499" spans="1:6" ht="14.25" hidden="1" customHeight="1" outlineLevel="1">
      <c r="A1499" s="173" t="s">
        <v>18193</v>
      </c>
      <c r="B1499" s="37" t="s">
        <v>18194</v>
      </c>
      <c r="C1499" s="191" t="s">
        <v>18195</v>
      </c>
      <c r="D1499" s="566">
        <v>1364.82</v>
      </c>
      <c r="E1499" s="567">
        <f t="shared" si="66"/>
        <v>1364.82</v>
      </c>
      <c r="F1499" s="331" t="s">
        <v>8004</v>
      </c>
    </row>
    <row r="1500" spans="1:6" ht="14.25" hidden="1" customHeight="1" outlineLevel="1">
      <c r="A1500" s="173" t="s">
        <v>18196</v>
      </c>
      <c r="B1500" s="465" t="s">
        <v>18197</v>
      </c>
      <c r="C1500" s="191" t="s">
        <v>18198</v>
      </c>
      <c r="D1500" s="566">
        <v>9106.6200000000008</v>
      </c>
      <c r="E1500" s="567">
        <f t="shared" si="66"/>
        <v>9106.6200000000008</v>
      </c>
      <c r="F1500" s="331" t="s">
        <v>8004</v>
      </c>
    </row>
    <row r="1501" spans="1:6" ht="14.25" hidden="1" customHeight="1" outlineLevel="1">
      <c r="A1501" s="192" t="s">
        <v>18199</v>
      </c>
      <c r="B1501" s="510" t="s">
        <v>18200</v>
      </c>
      <c r="C1501" s="191" t="s">
        <v>18201</v>
      </c>
      <c r="D1501" s="566">
        <v>681.71999999999991</v>
      </c>
      <c r="E1501" s="567">
        <f t="shared" si="66"/>
        <v>681.71999999999991</v>
      </c>
      <c r="F1501" s="331" t="s">
        <v>8004</v>
      </c>
    </row>
    <row r="1502" spans="1:6" ht="14.25" hidden="1" customHeight="1" outlineLevel="1">
      <c r="A1502" s="174" t="s">
        <v>18202</v>
      </c>
      <c r="B1502" s="68" t="s">
        <v>18203</v>
      </c>
      <c r="C1502" s="189" t="s">
        <v>18204</v>
      </c>
      <c r="D1502" s="566">
        <v>10624.619999999997</v>
      </c>
      <c r="E1502" s="567">
        <f t="shared" si="66"/>
        <v>10624.619999999997</v>
      </c>
      <c r="F1502" s="331" t="s">
        <v>8004</v>
      </c>
    </row>
    <row r="1503" spans="1:6" ht="14.25" hidden="1" customHeight="1" outlineLevel="1">
      <c r="A1503" s="174" t="s">
        <v>18205</v>
      </c>
      <c r="B1503" s="68" t="s">
        <v>18206</v>
      </c>
      <c r="C1503" s="189" t="s">
        <v>18207</v>
      </c>
      <c r="D1503" s="566">
        <v>10624.619999999997</v>
      </c>
      <c r="E1503" s="567">
        <f t="shared" si="66"/>
        <v>10624.619999999997</v>
      </c>
      <c r="F1503" s="331" t="s">
        <v>8004</v>
      </c>
    </row>
    <row r="1504" spans="1:6" ht="14.25" hidden="1" customHeight="1" outlineLevel="1">
      <c r="A1504" s="174" t="s">
        <v>18208</v>
      </c>
      <c r="B1504" s="68" t="s">
        <v>18209</v>
      </c>
      <c r="C1504" s="189" t="s">
        <v>18210</v>
      </c>
      <c r="D1504" s="566">
        <v>12142.619999999997</v>
      </c>
      <c r="E1504" s="567">
        <f t="shared" si="66"/>
        <v>12142.619999999997</v>
      </c>
      <c r="F1504" s="331" t="s">
        <v>8004</v>
      </c>
    </row>
    <row r="1505" spans="1:6" ht="14.25" hidden="1" customHeight="1" outlineLevel="1">
      <c r="A1505" s="174" t="s">
        <v>18211</v>
      </c>
      <c r="B1505" s="68" t="s">
        <v>18212</v>
      </c>
      <c r="C1505" s="189" t="s">
        <v>18213</v>
      </c>
      <c r="D1505" s="566">
        <v>15178.619999999997</v>
      </c>
      <c r="E1505" s="567">
        <f t="shared" si="66"/>
        <v>15178.619999999997</v>
      </c>
      <c r="F1505" s="331" t="s">
        <v>8004</v>
      </c>
    </row>
    <row r="1506" spans="1:6" ht="14.25" hidden="1" customHeight="1" outlineLevel="1">
      <c r="A1506" s="173" t="s">
        <v>18214</v>
      </c>
      <c r="B1506" s="68" t="s">
        <v>18215</v>
      </c>
      <c r="C1506" s="191" t="s">
        <v>18216</v>
      </c>
      <c r="D1506" s="566">
        <v>16696.62</v>
      </c>
      <c r="E1506" s="567">
        <f t="shared" si="66"/>
        <v>16696.62</v>
      </c>
      <c r="F1506" s="331" t="s">
        <v>8004</v>
      </c>
    </row>
    <row r="1507" spans="1:6" ht="14.25" hidden="1" customHeight="1" outlineLevel="1">
      <c r="A1507" s="173" t="s">
        <v>18217</v>
      </c>
      <c r="B1507" s="68" t="s">
        <v>18218</v>
      </c>
      <c r="C1507" s="191" t="s">
        <v>18219</v>
      </c>
      <c r="D1507" s="566">
        <v>10624.619999999997</v>
      </c>
      <c r="E1507" s="567">
        <f t="shared" si="66"/>
        <v>10624.619999999997</v>
      </c>
      <c r="F1507" s="331" t="s">
        <v>8004</v>
      </c>
    </row>
    <row r="1508" spans="1:6" ht="14.25" hidden="1" customHeight="1" outlineLevel="1">
      <c r="A1508" s="188" t="s">
        <v>18220</v>
      </c>
      <c r="B1508" s="460" t="s">
        <v>18221</v>
      </c>
      <c r="C1508" s="189" t="s">
        <v>18222</v>
      </c>
      <c r="D1508" s="566">
        <v>681.71999999999991</v>
      </c>
      <c r="E1508" s="567">
        <f t="shared" si="66"/>
        <v>681.71999999999991</v>
      </c>
      <c r="F1508" s="331" t="s">
        <v>8004</v>
      </c>
    </row>
    <row r="1509" spans="1:6" ht="14.25" hidden="1" customHeight="1" outlineLevel="1">
      <c r="A1509" s="188" t="s">
        <v>18220</v>
      </c>
      <c r="B1509" s="460" t="s">
        <v>18221</v>
      </c>
      <c r="C1509" s="189" t="s">
        <v>18222</v>
      </c>
      <c r="D1509" s="566">
        <v>681.71999999999991</v>
      </c>
      <c r="E1509" s="567">
        <f t="shared" si="66"/>
        <v>681.71999999999991</v>
      </c>
      <c r="F1509" s="331" t="s">
        <v>8004</v>
      </c>
    </row>
    <row r="1510" spans="1:6" ht="14.25" hidden="1" customHeight="1" outlineLevel="1">
      <c r="A1510" s="479" t="s">
        <v>18223</v>
      </c>
      <c r="B1510" s="68" t="s">
        <v>18224</v>
      </c>
      <c r="C1510" s="189" t="s">
        <v>18225</v>
      </c>
      <c r="D1510" s="566">
        <v>1440.7199999999998</v>
      </c>
      <c r="E1510" s="567">
        <f t="shared" si="66"/>
        <v>1440.7199999999998</v>
      </c>
      <c r="F1510" s="331" t="s">
        <v>8004</v>
      </c>
    </row>
    <row r="1511" spans="1:6" ht="14.25" hidden="1" customHeight="1" outlineLevel="1">
      <c r="A1511" s="190" t="s">
        <v>18226</v>
      </c>
      <c r="B1511" s="68" t="s">
        <v>18227</v>
      </c>
      <c r="C1511" s="189" t="s">
        <v>18228</v>
      </c>
      <c r="D1511" s="566">
        <v>1516.62</v>
      </c>
      <c r="E1511" s="567">
        <f t="shared" si="66"/>
        <v>1516.62</v>
      </c>
      <c r="F1511" s="335" t="s">
        <v>8004</v>
      </c>
    </row>
    <row r="1512" spans="1:6" ht="14.25" hidden="1" customHeight="1" outlineLevel="1">
      <c r="A1512" s="424" t="s">
        <v>18229</v>
      </c>
      <c r="B1512" s="465" t="s">
        <v>18230</v>
      </c>
      <c r="C1512" s="189" t="s">
        <v>18231</v>
      </c>
      <c r="D1512" s="566">
        <v>1744.32</v>
      </c>
      <c r="E1512" s="567">
        <f t="shared" si="66"/>
        <v>1744.32</v>
      </c>
      <c r="F1512" s="335" t="s">
        <v>8004</v>
      </c>
    </row>
    <row r="1513" spans="1:6" s="478" customFormat="1" ht="14.25" hidden="1" customHeight="1" outlineLevel="1">
      <c r="A1513" s="173" t="s">
        <v>18232</v>
      </c>
      <c r="B1513" s="37" t="s">
        <v>8048</v>
      </c>
      <c r="C1513" s="109" t="s">
        <v>18233</v>
      </c>
      <c r="D1513" s="566">
        <v>302.21999999999997</v>
      </c>
      <c r="E1513" s="567">
        <f t="shared" si="66"/>
        <v>302.21999999999997</v>
      </c>
      <c r="F1513" s="331" t="s">
        <v>8004</v>
      </c>
    </row>
    <row r="1514" spans="1:6" s="67" customFormat="1" ht="14.25" hidden="1" customHeight="1" outlineLevel="1">
      <c r="A1514" s="173" t="s">
        <v>18234</v>
      </c>
      <c r="B1514" s="37" t="s">
        <v>18235</v>
      </c>
      <c r="C1514" s="187" t="s">
        <v>18236</v>
      </c>
      <c r="D1514" s="566">
        <v>681.71999999999991</v>
      </c>
      <c r="E1514" s="567">
        <f t="shared" si="66"/>
        <v>681.71999999999991</v>
      </c>
      <c r="F1514" s="331" t="s">
        <v>8004</v>
      </c>
    </row>
    <row r="1515" spans="1:6" s="67" customFormat="1" ht="14.25" hidden="1" customHeight="1" outlineLevel="1">
      <c r="A1515" s="173" t="s">
        <v>18237</v>
      </c>
      <c r="B1515" s="37" t="s">
        <v>18238</v>
      </c>
      <c r="C1515" s="187" t="s">
        <v>18239</v>
      </c>
      <c r="D1515" s="566">
        <v>454.01999999999992</v>
      </c>
      <c r="E1515" s="567">
        <f t="shared" si="66"/>
        <v>454.01999999999992</v>
      </c>
      <c r="F1515" s="331" t="s">
        <v>8004</v>
      </c>
    </row>
    <row r="1516" spans="1:6" ht="14.25" hidden="1" customHeight="1" outlineLevel="1">
      <c r="A1516" s="188" t="s">
        <v>18240</v>
      </c>
      <c r="B1516" s="23" t="s">
        <v>18241</v>
      </c>
      <c r="C1516" s="191" t="s">
        <v>18242</v>
      </c>
      <c r="D1516" s="570">
        <v>1516.62</v>
      </c>
      <c r="E1516" s="567">
        <f t="shared" si="66"/>
        <v>1516.62</v>
      </c>
      <c r="F1516" s="331" t="s">
        <v>8004</v>
      </c>
    </row>
    <row r="1517" spans="1:6" ht="14.25" hidden="1" customHeight="1" outlineLevel="1">
      <c r="A1517" s="188" t="s">
        <v>18243</v>
      </c>
      <c r="B1517" s="460" t="s">
        <v>18244</v>
      </c>
      <c r="C1517" s="189" t="s">
        <v>18245</v>
      </c>
      <c r="D1517" s="566">
        <v>833.51999999999987</v>
      </c>
      <c r="E1517" s="567">
        <f t="shared" si="66"/>
        <v>833.51999999999987</v>
      </c>
      <c r="F1517" s="331" t="s">
        <v>8004</v>
      </c>
    </row>
    <row r="1518" spans="1:6" ht="14.25" hidden="1" customHeight="1" outlineLevel="1">
      <c r="A1518" s="173" t="s">
        <v>18246</v>
      </c>
      <c r="B1518" s="465" t="s">
        <v>18247</v>
      </c>
      <c r="C1518" s="191" t="s">
        <v>17988</v>
      </c>
      <c r="D1518" s="566">
        <v>4249.0199999999995</v>
      </c>
      <c r="E1518" s="567">
        <f t="shared" si="66"/>
        <v>4249.0199999999995</v>
      </c>
      <c r="F1518" s="331" t="s">
        <v>8004</v>
      </c>
    </row>
    <row r="1519" spans="1:6" ht="14.25" hidden="1" customHeight="1" outlineLevel="1">
      <c r="A1519" s="173" t="s">
        <v>18248</v>
      </c>
      <c r="B1519" s="465" t="s">
        <v>18249</v>
      </c>
      <c r="C1519" s="191" t="s">
        <v>17985</v>
      </c>
      <c r="D1519" s="566">
        <v>3565.9199999999996</v>
      </c>
      <c r="E1519" s="567">
        <f t="shared" si="66"/>
        <v>3565.9199999999996</v>
      </c>
      <c r="F1519" s="331" t="s">
        <v>8004</v>
      </c>
    </row>
    <row r="1520" spans="1:6" ht="14.25" hidden="1" customHeight="1" outlineLevel="1">
      <c r="A1520" s="424" t="s">
        <v>18250</v>
      </c>
      <c r="B1520" s="465" t="s">
        <v>18251</v>
      </c>
      <c r="C1520" s="189" t="s">
        <v>18252</v>
      </c>
      <c r="D1520" s="566">
        <v>1137.1199999999999</v>
      </c>
      <c r="E1520" s="567">
        <f t="shared" si="66"/>
        <v>1137.1199999999999</v>
      </c>
      <c r="F1520" s="331" t="s">
        <v>8004</v>
      </c>
    </row>
    <row r="1521" spans="1:6" ht="14.25" hidden="1" customHeight="1" outlineLevel="1">
      <c r="A1521" s="192" t="s">
        <v>18253</v>
      </c>
      <c r="B1521" s="510" t="s">
        <v>18254</v>
      </c>
      <c r="C1521" s="191" t="s">
        <v>18255</v>
      </c>
      <c r="D1521" s="566">
        <v>150.41999999999999</v>
      </c>
      <c r="E1521" s="567">
        <f t="shared" si="66"/>
        <v>150.41999999999999</v>
      </c>
      <c r="F1521" s="331" t="s">
        <v>8004</v>
      </c>
    </row>
    <row r="1522" spans="1:6" ht="14.25" hidden="1" customHeight="1" outlineLevel="1">
      <c r="A1522" s="173" t="s">
        <v>18256</v>
      </c>
      <c r="B1522" s="37" t="s">
        <v>18257</v>
      </c>
      <c r="C1522" s="191" t="s">
        <v>18258</v>
      </c>
      <c r="D1522" s="566">
        <v>1137.1199999999999</v>
      </c>
      <c r="E1522" s="567">
        <f t="shared" si="66"/>
        <v>1137.1199999999999</v>
      </c>
      <c r="F1522" s="331" t="s">
        <v>8004</v>
      </c>
    </row>
    <row r="1523" spans="1:6" ht="14.25" hidden="1" customHeight="1" outlineLevel="1">
      <c r="A1523" s="173" t="s">
        <v>18259</v>
      </c>
      <c r="B1523" s="37" t="s">
        <v>18260</v>
      </c>
      <c r="C1523" s="191" t="s">
        <v>18261</v>
      </c>
      <c r="D1523" s="566">
        <v>1137.1199999999999</v>
      </c>
      <c r="E1523" s="567">
        <f t="shared" si="66"/>
        <v>1137.1199999999999</v>
      </c>
      <c r="F1523" s="331" t="s">
        <v>8004</v>
      </c>
    </row>
    <row r="1524" spans="1:6" ht="14.25" hidden="1" customHeight="1" outlineLevel="1">
      <c r="A1524" s="424" t="s">
        <v>18262</v>
      </c>
      <c r="B1524" s="465" t="s">
        <v>18263</v>
      </c>
      <c r="C1524" s="189" t="s">
        <v>18264</v>
      </c>
      <c r="D1524" s="566">
        <v>985.31999999999982</v>
      </c>
      <c r="E1524" s="567">
        <f t="shared" si="66"/>
        <v>985.31999999999982</v>
      </c>
      <c r="F1524" s="331" t="s">
        <v>8004</v>
      </c>
    </row>
    <row r="1525" spans="1:6" ht="14.25" hidden="1" customHeight="1" outlineLevel="1">
      <c r="A1525" s="173" t="s">
        <v>18265</v>
      </c>
      <c r="B1525" s="37" t="s">
        <v>18266</v>
      </c>
      <c r="C1525" s="187" t="s">
        <v>18267</v>
      </c>
      <c r="D1525" s="566">
        <v>504.84999999999997</v>
      </c>
      <c r="E1525" s="567">
        <f t="shared" si="66"/>
        <v>504.84999999999997</v>
      </c>
      <c r="F1525" s="331" t="s">
        <v>8004</v>
      </c>
    </row>
    <row r="1526" spans="1:6" ht="14.25" hidden="1" customHeight="1" outlineLevel="1">
      <c r="A1526" s="173" t="s">
        <v>18268</v>
      </c>
      <c r="B1526" s="37" t="s">
        <v>18269</v>
      </c>
      <c r="C1526" s="187" t="s">
        <v>18270</v>
      </c>
      <c r="D1526" s="566">
        <v>1263.8499999999999</v>
      </c>
      <c r="E1526" s="567">
        <f t="shared" si="66"/>
        <v>1263.8499999999999</v>
      </c>
      <c r="F1526" s="331" t="s">
        <v>8004</v>
      </c>
    </row>
    <row r="1527" spans="1:6" ht="14.25" hidden="1" customHeight="1" outlineLevel="1">
      <c r="A1527" s="173" t="s">
        <v>18271</v>
      </c>
      <c r="B1527" s="37" t="s">
        <v>18272</v>
      </c>
      <c r="C1527" s="187" t="s">
        <v>18273</v>
      </c>
      <c r="D1527" s="566">
        <v>125.35</v>
      </c>
      <c r="E1527" s="567">
        <f t="shared" si="66"/>
        <v>125.35</v>
      </c>
      <c r="F1527" s="331" t="s">
        <v>8004</v>
      </c>
    </row>
    <row r="1528" spans="1:6" ht="14.25" hidden="1" customHeight="1" outlineLevel="1">
      <c r="A1528" s="173" t="s">
        <v>18274</v>
      </c>
      <c r="B1528" s="37" t="s">
        <v>18275</v>
      </c>
      <c r="C1528" s="187" t="s">
        <v>18276</v>
      </c>
      <c r="D1528" s="566">
        <v>631.34999999999991</v>
      </c>
      <c r="E1528" s="567">
        <f t="shared" si="66"/>
        <v>631.34999999999991</v>
      </c>
      <c r="F1528" s="331" t="s">
        <v>8004</v>
      </c>
    </row>
    <row r="1529" spans="1:6" ht="14.25" hidden="1" customHeight="1" outlineLevel="1">
      <c r="A1529" s="173" t="s">
        <v>18277</v>
      </c>
      <c r="B1529" s="37" t="s">
        <v>18278</v>
      </c>
      <c r="C1529" s="187" t="s">
        <v>18279</v>
      </c>
      <c r="D1529" s="566">
        <v>2503.5499999999997</v>
      </c>
      <c r="E1529" s="567">
        <f t="shared" si="66"/>
        <v>2503.5499999999997</v>
      </c>
      <c r="F1529" s="331" t="s">
        <v>8004</v>
      </c>
    </row>
    <row r="1530" spans="1:6" ht="14.25" hidden="1" customHeight="1" outlineLevel="1">
      <c r="A1530" s="173" t="s">
        <v>18280</v>
      </c>
      <c r="B1530" s="465" t="s">
        <v>18281</v>
      </c>
      <c r="C1530" s="191" t="s">
        <v>18282</v>
      </c>
      <c r="D1530" s="566">
        <v>6222.4199999999992</v>
      </c>
      <c r="E1530" s="567">
        <f t="shared" si="66"/>
        <v>6222.4199999999992</v>
      </c>
      <c r="F1530" s="331" t="s">
        <v>8004</v>
      </c>
    </row>
    <row r="1531" spans="1:6" s="478" customFormat="1" ht="14.25" hidden="1" customHeight="1" outlineLevel="1">
      <c r="A1531" s="176" t="s">
        <v>18283</v>
      </c>
      <c r="B1531" s="54" t="s">
        <v>18284</v>
      </c>
      <c r="C1531" s="109" t="s">
        <v>18285</v>
      </c>
      <c r="D1531" s="570">
        <v>378.11999999999995</v>
      </c>
      <c r="E1531" s="567">
        <f t="shared" si="66"/>
        <v>378.11999999999995</v>
      </c>
      <c r="F1531" s="331" t="s">
        <v>8004</v>
      </c>
    </row>
    <row r="1532" spans="1:6" ht="14.25" hidden="1" customHeight="1" outlineLevel="1">
      <c r="A1532" s="188" t="s">
        <v>18286</v>
      </c>
      <c r="B1532" s="460" t="s">
        <v>18287</v>
      </c>
      <c r="C1532" s="559" t="s">
        <v>18288</v>
      </c>
      <c r="D1532" s="566">
        <v>423.65999999999991</v>
      </c>
      <c r="E1532" s="567">
        <f t="shared" si="66"/>
        <v>423.65999999999991</v>
      </c>
      <c r="F1532" s="331" t="s">
        <v>8004</v>
      </c>
    </row>
    <row r="1533" spans="1:6" ht="14.25" hidden="1" customHeight="1" outlineLevel="1">
      <c r="A1533" s="581" t="s">
        <v>18289</v>
      </c>
      <c r="B1533" s="582" t="s">
        <v>18290</v>
      </c>
      <c r="C1533" s="583" t="s">
        <v>18291</v>
      </c>
      <c r="D1533" s="566">
        <v>4173.12</v>
      </c>
      <c r="E1533" s="567">
        <f t="shared" si="66"/>
        <v>4173.12</v>
      </c>
      <c r="F1533" s="331" t="s">
        <v>8004</v>
      </c>
    </row>
    <row r="1534" spans="1:6" ht="14.25" hidden="1" customHeight="1" outlineLevel="1">
      <c r="A1534" s="188" t="s">
        <v>18292</v>
      </c>
      <c r="B1534" s="460" t="s">
        <v>18293</v>
      </c>
      <c r="C1534" s="189" t="s">
        <v>18294</v>
      </c>
      <c r="D1534" s="566">
        <v>605.82000000000005</v>
      </c>
      <c r="E1534" s="567">
        <f t="shared" si="66"/>
        <v>605.82000000000005</v>
      </c>
      <c r="F1534" s="331" t="s">
        <v>8004</v>
      </c>
    </row>
    <row r="1535" spans="1:6" ht="14.25" hidden="1" customHeight="1" outlineLevel="1">
      <c r="A1535" s="336" t="s">
        <v>18295</v>
      </c>
      <c r="B1535" s="584" t="s">
        <v>18296</v>
      </c>
      <c r="C1535" s="337" t="s">
        <v>18297</v>
      </c>
      <c r="D1535" s="566">
        <v>5994.7199999999993</v>
      </c>
      <c r="E1535" s="567">
        <f t="shared" si="66"/>
        <v>5994.7199999999993</v>
      </c>
      <c r="F1535" s="331" t="s">
        <v>8004</v>
      </c>
    </row>
    <row r="1536" spans="1:6" ht="14.25" hidden="1" customHeight="1" outlineLevel="1">
      <c r="A1536" s="581" t="s">
        <v>18298</v>
      </c>
      <c r="B1536" s="582" t="s">
        <v>18299</v>
      </c>
      <c r="C1536" s="583" t="s">
        <v>18300</v>
      </c>
      <c r="D1536" s="566">
        <v>3414.12</v>
      </c>
      <c r="E1536" s="567">
        <f t="shared" si="66"/>
        <v>3414.12</v>
      </c>
      <c r="F1536" s="331" t="s">
        <v>8004</v>
      </c>
    </row>
    <row r="1537" spans="1:6" ht="14.25" hidden="1" customHeight="1" outlineLevel="1">
      <c r="A1537" s="173" t="s">
        <v>18301</v>
      </c>
      <c r="B1537" s="65" t="s">
        <v>18302</v>
      </c>
      <c r="C1537" s="109" t="s">
        <v>18303</v>
      </c>
      <c r="D1537" s="566">
        <v>271.86</v>
      </c>
      <c r="E1537" s="567">
        <f t="shared" si="66"/>
        <v>271.86</v>
      </c>
      <c r="F1537" s="331" t="s">
        <v>8004</v>
      </c>
    </row>
    <row r="1538" spans="1:6" ht="14.25" hidden="1" customHeight="1" outlineLevel="1">
      <c r="A1538" s="581" t="s">
        <v>18304</v>
      </c>
      <c r="B1538" s="582" t="s">
        <v>18305</v>
      </c>
      <c r="C1538" s="583" t="s">
        <v>18306</v>
      </c>
      <c r="D1538" s="566">
        <v>2655.12</v>
      </c>
      <c r="E1538" s="567">
        <f t="shared" si="66"/>
        <v>2655.12</v>
      </c>
      <c r="F1538" s="331" t="s">
        <v>8004</v>
      </c>
    </row>
    <row r="1539" spans="1:6" ht="14.25" hidden="1" customHeight="1" outlineLevel="1">
      <c r="A1539" s="173" t="s">
        <v>18307</v>
      </c>
      <c r="B1539" s="37" t="s">
        <v>18308</v>
      </c>
      <c r="C1539" s="191" t="s">
        <v>18309</v>
      </c>
      <c r="D1539" s="566">
        <v>909.41999999999985</v>
      </c>
      <c r="E1539" s="567">
        <f t="shared" si="66"/>
        <v>909.41999999999985</v>
      </c>
      <c r="F1539" s="331" t="s">
        <v>8004</v>
      </c>
    </row>
    <row r="1540" spans="1:6" ht="14.25" hidden="1" customHeight="1" outlineLevel="1">
      <c r="A1540" s="173" t="s">
        <v>18310</v>
      </c>
      <c r="B1540" s="37" t="s">
        <v>18311</v>
      </c>
      <c r="C1540" s="191" t="s">
        <v>18312</v>
      </c>
      <c r="D1540" s="566">
        <v>985.31999999999994</v>
      </c>
      <c r="E1540" s="567">
        <f t="shared" si="66"/>
        <v>985.31999999999994</v>
      </c>
      <c r="F1540" s="331" t="s">
        <v>8004</v>
      </c>
    </row>
    <row r="1541" spans="1:6" ht="14.25" hidden="1" customHeight="1" outlineLevel="1">
      <c r="A1541" s="173" t="s">
        <v>18313</v>
      </c>
      <c r="B1541" s="37" t="s">
        <v>18314</v>
      </c>
      <c r="C1541" s="191" t="s">
        <v>18315</v>
      </c>
      <c r="D1541" s="566">
        <v>985.31999999999994</v>
      </c>
      <c r="E1541" s="567">
        <f t="shared" si="66"/>
        <v>985.31999999999994</v>
      </c>
      <c r="F1541" s="331" t="s">
        <v>8004</v>
      </c>
    </row>
    <row r="1542" spans="1:6" s="67" customFormat="1" ht="14.25" hidden="1" customHeight="1" outlineLevel="1">
      <c r="A1542" s="173" t="s">
        <v>18316</v>
      </c>
      <c r="B1542" s="37" t="s">
        <v>18317</v>
      </c>
      <c r="C1542" s="187" t="s">
        <v>18318</v>
      </c>
      <c r="D1542" s="566">
        <v>347.75999999999993</v>
      </c>
      <c r="E1542" s="567">
        <f t="shared" si="66"/>
        <v>347.75999999999993</v>
      </c>
      <c r="F1542" s="331" t="s">
        <v>8004</v>
      </c>
    </row>
    <row r="1543" spans="1:6" ht="14.25" hidden="1" customHeight="1" outlineLevel="1">
      <c r="A1543" s="173" t="s">
        <v>18319</v>
      </c>
      <c r="B1543" s="465" t="s">
        <v>18320</v>
      </c>
      <c r="C1543" s="191" t="s">
        <v>18321</v>
      </c>
      <c r="D1543" s="566">
        <v>2731.02</v>
      </c>
      <c r="E1543" s="567">
        <f t="shared" si="66"/>
        <v>2731.02</v>
      </c>
      <c r="F1543" s="331" t="s">
        <v>8004</v>
      </c>
    </row>
    <row r="1544" spans="1:6" ht="14.25" hidden="1" customHeight="1" outlineLevel="1">
      <c r="A1544" s="173" t="s">
        <v>18322</v>
      </c>
      <c r="B1544" s="465" t="s">
        <v>18323</v>
      </c>
      <c r="C1544" s="191" t="s">
        <v>18324</v>
      </c>
      <c r="D1544" s="566">
        <v>2427.4199999999996</v>
      </c>
      <c r="E1544" s="567">
        <f t="shared" si="66"/>
        <v>2427.4199999999996</v>
      </c>
      <c r="F1544" s="331" t="s">
        <v>8004</v>
      </c>
    </row>
    <row r="1545" spans="1:6" ht="14.25" hidden="1" customHeight="1" outlineLevel="1">
      <c r="A1545" s="190" t="s">
        <v>18325</v>
      </c>
      <c r="B1545" s="465" t="s">
        <v>18326</v>
      </c>
      <c r="C1545" s="191" t="s">
        <v>18327</v>
      </c>
      <c r="D1545" s="566">
        <v>3034.62</v>
      </c>
      <c r="E1545" s="567">
        <f t="shared" si="66"/>
        <v>3034.62</v>
      </c>
      <c r="F1545" s="331" t="s">
        <v>8004</v>
      </c>
    </row>
    <row r="1546" spans="1:6" ht="14.25" hidden="1" customHeight="1" outlineLevel="1">
      <c r="A1546" s="190" t="s">
        <v>18328</v>
      </c>
      <c r="B1546" s="465" t="s">
        <v>18329</v>
      </c>
      <c r="C1546" s="191" t="s">
        <v>18330</v>
      </c>
      <c r="D1546" s="566">
        <v>2427.4199999999996</v>
      </c>
      <c r="E1546" s="567">
        <f t="shared" si="66"/>
        <v>2427.4199999999996</v>
      </c>
      <c r="F1546" s="331" t="s">
        <v>8004</v>
      </c>
    </row>
    <row r="1547" spans="1:6" ht="14.25" hidden="1" customHeight="1" outlineLevel="1">
      <c r="A1547" s="190" t="s">
        <v>18331</v>
      </c>
      <c r="B1547" s="68" t="s">
        <v>18332</v>
      </c>
      <c r="C1547" s="189" t="s">
        <v>18333</v>
      </c>
      <c r="D1547" s="566">
        <v>1516.62</v>
      </c>
      <c r="E1547" s="567">
        <f t="shared" si="66"/>
        <v>1516.62</v>
      </c>
      <c r="F1547" s="331" t="s">
        <v>8004</v>
      </c>
    </row>
    <row r="1548" spans="1:6" ht="14.25" hidden="1" customHeight="1" outlineLevel="1">
      <c r="A1548" s="424" t="s">
        <v>18334</v>
      </c>
      <c r="B1548" s="465" t="s">
        <v>18335</v>
      </c>
      <c r="C1548" s="189" t="s">
        <v>18336</v>
      </c>
      <c r="D1548" s="566">
        <v>1744.32</v>
      </c>
      <c r="E1548" s="567">
        <f t="shared" si="66"/>
        <v>1744.32</v>
      </c>
      <c r="F1548" s="331" t="s">
        <v>8004</v>
      </c>
    </row>
    <row r="1549" spans="1:6" ht="14.25" hidden="1" customHeight="1" outlineLevel="1">
      <c r="A1549" s="174" t="s">
        <v>18337</v>
      </c>
      <c r="B1549" s="68" t="s">
        <v>18338</v>
      </c>
      <c r="C1549" s="189" t="s">
        <v>18339</v>
      </c>
      <c r="D1549" s="566">
        <v>10624.619999999997</v>
      </c>
      <c r="E1549" s="567">
        <f t="shared" si="66"/>
        <v>10624.619999999997</v>
      </c>
      <c r="F1549" s="331" t="s">
        <v>8004</v>
      </c>
    </row>
    <row r="1550" spans="1:6" ht="14.25" hidden="1" customHeight="1" outlineLevel="1">
      <c r="A1550" s="174" t="s">
        <v>18340</v>
      </c>
      <c r="B1550" s="68" t="s">
        <v>18341</v>
      </c>
      <c r="C1550" s="189" t="s">
        <v>18342</v>
      </c>
      <c r="D1550" s="566">
        <v>12142.619999999997</v>
      </c>
      <c r="E1550" s="567">
        <f t="shared" si="66"/>
        <v>12142.619999999997</v>
      </c>
      <c r="F1550" s="331" t="s">
        <v>8004</v>
      </c>
    </row>
    <row r="1551" spans="1:6" ht="14.25" hidden="1" customHeight="1" outlineLevel="1">
      <c r="A1551" s="174" t="s">
        <v>18343</v>
      </c>
      <c r="B1551" s="68" t="s">
        <v>18344</v>
      </c>
      <c r="C1551" s="189" t="s">
        <v>18345</v>
      </c>
      <c r="D1551" s="566">
        <v>10624.619999999997</v>
      </c>
      <c r="E1551" s="567">
        <f t="shared" si="66"/>
        <v>10624.619999999997</v>
      </c>
      <c r="F1551" s="331" t="s">
        <v>8004</v>
      </c>
    </row>
    <row r="1552" spans="1:6" ht="14.25" hidden="1" customHeight="1" outlineLevel="1">
      <c r="A1552" s="174" t="s">
        <v>18346</v>
      </c>
      <c r="B1552" s="68" t="s">
        <v>18347</v>
      </c>
      <c r="C1552" s="189" t="s">
        <v>18348</v>
      </c>
      <c r="D1552" s="566">
        <v>15178.619999999997</v>
      </c>
      <c r="E1552" s="567">
        <f t="shared" si="66"/>
        <v>15178.619999999997</v>
      </c>
      <c r="F1552" s="331" t="s">
        <v>8004</v>
      </c>
    </row>
    <row r="1553" spans="1:6" ht="14.25" hidden="1" customHeight="1" outlineLevel="1">
      <c r="A1553" s="174" t="s">
        <v>18349</v>
      </c>
      <c r="B1553" s="68" t="s">
        <v>18350</v>
      </c>
      <c r="C1553" s="189" t="s">
        <v>18351</v>
      </c>
      <c r="D1553" s="566">
        <v>28430.76</v>
      </c>
      <c r="E1553" s="567">
        <f t="shared" si="66"/>
        <v>28430.76</v>
      </c>
      <c r="F1553" s="331" t="s">
        <v>8004</v>
      </c>
    </row>
    <row r="1554" spans="1:6" ht="14.25" hidden="1" customHeight="1" outlineLevel="1">
      <c r="A1554" s="174" t="s">
        <v>18352</v>
      </c>
      <c r="B1554" s="68" t="s">
        <v>18353</v>
      </c>
      <c r="C1554" s="189" t="s">
        <v>18354</v>
      </c>
      <c r="D1554" s="566">
        <v>31770.359999999997</v>
      </c>
      <c r="E1554" s="567">
        <f t="shared" si="66"/>
        <v>31770.359999999997</v>
      </c>
      <c r="F1554" s="331" t="s">
        <v>8004</v>
      </c>
    </row>
    <row r="1555" spans="1:6" ht="14.25" hidden="1" customHeight="1" outlineLevel="1">
      <c r="A1555" s="174" t="s">
        <v>18355</v>
      </c>
      <c r="B1555" s="68" t="s">
        <v>18356</v>
      </c>
      <c r="C1555" s="189" t="s">
        <v>18357</v>
      </c>
      <c r="D1555" s="566">
        <v>35261.759999999995</v>
      </c>
      <c r="E1555" s="567">
        <f t="shared" si="66"/>
        <v>35261.759999999995</v>
      </c>
      <c r="F1555" s="331" t="s">
        <v>8004</v>
      </c>
    </row>
    <row r="1556" spans="1:6" ht="14.25" hidden="1" customHeight="1" outlineLevel="1">
      <c r="A1556" s="174" t="s">
        <v>18358</v>
      </c>
      <c r="B1556" s="68" t="s">
        <v>18359</v>
      </c>
      <c r="C1556" s="189" t="s">
        <v>18360</v>
      </c>
      <c r="D1556" s="566">
        <v>38601.360000000001</v>
      </c>
      <c r="E1556" s="567">
        <f t="shared" si="66"/>
        <v>38601.360000000001</v>
      </c>
      <c r="F1556" s="331" t="s">
        <v>8004</v>
      </c>
    </row>
    <row r="1557" spans="1:6" ht="14.25" hidden="1" customHeight="1" outlineLevel="1">
      <c r="A1557" s="585" t="s">
        <v>18361</v>
      </c>
      <c r="B1557" s="465" t="s">
        <v>18362</v>
      </c>
      <c r="C1557" s="189" t="s">
        <v>18363</v>
      </c>
      <c r="D1557" s="566">
        <v>985.31999999999994</v>
      </c>
      <c r="E1557" s="567">
        <f t="shared" si="66"/>
        <v>985.31999999999994</v>
      </c>
      <c r="F1557" s="331" t="s">
        <v>8004</v>
      </c>
    </row>
    <row r="1558" spans="1:6" ht="14.25" hidden="1" customHeight="1" outlineLevel="1">
      <c r="A1558" s="173" t="s">
        <v>18364</v>
      </c>
      <c r="B1558" s="37" t="s">
        <v>18365</v>
      </c>
      <c r="C1558" s="187" t="s">
        <v>18366</v>
      </c>
      <c r="D1558" s="566">
        <v>188.6</v>
      </c>
      <c r="E1558" s="567">
        <f t="shared" si="66"/>
        <v>188.6</v>
      </c>
      <c r="F1558" s="331" t="s">
        <v>8004</v>
      </c>
    </row>
    <row r="1559" spans="1:6" ht="14.25" hidden="1" customHeight="1" outlineLevel="1">
      <c r="A1559" s="173" t="s">
        <v>18367</v>
      </c>
      <c r="B1559" s="65" t="s">
        <v>18368</v>
      </c>
      <c r="C1559" s="109" t="s">
        <v>18369</v>
      </c>
      <c r="D1559" s="566">
        <v>172.095</v>
      </c>
      <c r="E1559" s="567">
        <f t="shared" si="66"/>
        <v>172.095</v>
      </c>
      <c r="F1559" s="331" t="s">
        <v>8004</v>
      </c>
    </row>
    <row r="1560" spans="1:6" ht="14.25" hidden="1" customHeight="1" outlineLevel="1">
      <c r="A1560" s="581" t="s">
        <v>18370</v>
      </c>
      <c r="B1560" s="582" t="s">
        <v>18371</v>
      </c>
      <c r="C1560" s="583" t="s">
        <v>18372</v>
      </c>
      <c r="D1560" s="566">
        <v>1696.6949999999999</v>
      </c>
      <c r="E1560" s="567">
        <f t="shared" ref="E1560:E1588" si="67">D1560*(1-$E$5)</f>
        <v>1696.6949999999999</v>
      </c>
      <c r="F1560" s="331" t="s">
        <v>8004</v>
      </c>
    </row>
    <row r="1561" spans="1:6" ht="14.25" hidden="1" customHeight="1" outlineLevel="1">
      <c r="A1561" s="581" t="s">
        <v>18373</v>
      </c>
      <c r="B1561" s="582" t="s">
        <v>18374</v>
      </c>
      <c r="C1561" s="583" t="s">
        <v>18375</v>
      </c>
      <c r="D1561" s="566">
        <v>807.34500000000003</v>
      </c>
      <c r="E1561" s="567">
        <f t="shared" si="67"/>
        <v>807.34500000000003</v>
      </c>
      <c r="F1561" s="331" t="s">
        <v>8004</v>
      </c>
    </row>
    <row r="1562" spans="1:6" ht="14.25" hidden="1" customHeight="1" outlineLevel="1">
      <c r="A1562" s="173" t="s">
        <v>18376</v>
      </c>
      <c r="B1562" s="65" t="s">
        <v>18377</v>
      </c>
      <c r="C1562" s="109" t="s">
        <v>18378</v>
      </c>
      <c r="D1562" s="566">
        <v>251.85</v>
      </c>
      <c r="E1562" s="567">
        <f t="shared" si="67"/>
        <v>251.85</v>
      </c>
      <c r="F1562" s="331" t="s">
        <v>8004</v>
      </c>
    </row>
    <row r="1563" spans="1:6" ht="14.25" hidden="1" customHeight="1" outlineLevel="1">
      <c r="A1563" s="581" t="s">
        <v>18379</v>
      </c>
      <c r="B1563" s="582" t="s">
        <v>18380</v>
      </c>
      <c r="C1563" s="583" t="s">
        <v>18381</v>
      </c>
      <c r="D1563" s="566">
        <v>2465.6</v>
      </c>
      <c r="E1563" s="567">
        <f t="shared" si="67"/>
        <v>2465.6</v>
      </c>
      <c r="F1563" s="331" t="s">
        <v>8004</v>
      </c>
    </row>
    <row r="1564" spans="1:6" ht="14.25" hidden="1" customHeight="1" outlineLevel="1">
      <c r="A1564" s="173" t="s">
        <v>18382</v>
      </c>
      <c r="B1564" s="65" t="s">
        <v>18383</v>
      </c>
      <c r="C1564" s="109" t="s">
        <v>18384</v>
      </c>
      <c r="D1564" s="566">
        <v>264.495</v>
      </c>
      <c r="E1564" s="567">
        <f t="shared" si="67"/>
        <v>264.495</v>
      </c>
      <c r="F1564" s="331" t="s">
        <v>8004</v>
      </c>
    </row>
    <row r="1565" spans="1:6" ht="14.25" hidden="1" customHeight="1" outlineLevel="1">
      <c r="A1565" s="581" t="s">
        <v>18385</v>
      </c>
      <c r="B1565" s="582" t="s">
        <v>18386</v>
      </c>
      <c r="C1565" s="583" t="s">
        <v>18387</v>
      </c>
      <c r="D1565" s="566">
        <v>2609.145</v>
      </c>
      <c r="E1565" s="567">
        <f t="shared" si="67"/>
        <v>2609.145</v>
      </c>
      <c r="F1565" s="331" t="s">
        <v>8004</v>
      </c>
    </row>
    <row r="1566" spans="1:6" ht="14.25" hidden="1" customHeight="1" outlineLevel="1">
      <c r="A1566" s="581" t="s">
        <v>18388</v>
      </c>
      <c r="B1566" s="582" t="s">
        <v>18389</v>
      </c>
      <c r="C1566" s="583" t="s">
        <v>18390</v>
      </c>
      <c r="D1566" s="566">
        <v>1153.845</v>
      </c>
      <c r="E1566" s="567">
        <f t="shared" si="67"/>
        <v>1153.845</v>
      </c>
      <c r="F1566" s="331" t="s">
        <v>8004</v>
      </c>
    </row>
    <row r="1567" spans="1:6" ht="14.25" hidden="1" customHeight="1" outlineLevel="1">
      <c r="A1567" s="190" t="s">
        <v>18391</v>
      </c>
      <c r="B1567" s="68" t="s">
        <v>18392</v>
      </c>
      <c r="C1567" s="189" t="s">
        <v>18393</v>
      </c>
      <c r="D1567" s="566">
        <v>441.59999999999997</v>
      </c>
      <c r="E1567" s="567">
        <f t="shared" si="67"/>
        <v>441.59999999999997</v>
      </c>
      <c r="F1567" s="331" t="s">
        <v>8004</v>
      </c>
    </row>
    <row r="1568" spans="1:6" ht="14.25" hidden="1" customHeight="1" outlineLevel="1">
      <c r="A1568" s="586" t="s">
        <v>18394</v>
      </c>
      <c r="B1568" s="447" t="s">
        <v>18395</v>
      </c>
      <c r="C1568" s="337" t="s">
        <v>18396</v>
      </c>
      <c r="D1568" s="566">
        <v>4363.0999999999995</v>
      </c>
      <c r="E1568" s="567">
        <f t="shared" si="67"/>
        <v>4363.0999999999995</v>
      </c>
      <c r="F1568" s="331" t="s">
        <v>8004</v>
      </c>
    </row>
    <row r="1569" spans="1:6" ht="14.25" hidden="1" customHeight="1" outlineLevel="1">
      <c r="A1569" s="190" t="s">
        <v>18397</v>
      </c>
      <c r="B1569" s="68" t="s">
        <v>18398</v>
      </c>
      <c r="C1569" s="189" t="s">
        <v>18399</v>
      </c>
      <c r="D1569" s="566">
        <v>552</v>
      </c>
      <c r="E1569" s="567">
        <f t="shared" si="67"/>
        <v>552</v>
      </c>
      <c r="F1569" s="331" t="s">
        <v>8004</v>
      </c>
    </row>
    <row r="1570" spans="1:6" ht="14.25" hidden="1" customHeight="1" outlineLevel="1">
      <c r="A1570" s="586" t="s">
        <v>18400</v>
      </c>
      <c r="B1570" s="447" t="s">
        <v>18401</v>
      </c>
      <c r="C1570" s="337" t="s">
        <v>18402</v>
      </c>
      <c r="D1570" s="566">
        <v>5453.8749999999991</v>
      </c>
      <c r="E1570" s="567">
        <f t="shared" si="67"/>
        <v>5453.8749999999991</v>
      </c>
      <c r="F1570" s="331" t="s">
        <v>8004</v>
      </c>
    </row>
    <row r="1571" spans="1:6" ht="14.25" hidden="1" customHeight="1" outlineLevel="1">
      <c r="A1571" s="586" t="s">
        <v>18403</v>
      </c>
      <c r="B1571" s="447" t="s">
        <v>18404</v>
      </c>
      <c r="C1571" s="337" t="s">
        <v>18405</v>
      </c>
      <c r="D1571" s="566">
        <v>2212.3125</v>
      </c>
      <c r="E1571" s="567">
        <f t="shared" si="67"/>
        <v>2212.3125</v>
      </c>
      <c r="F1571" s="331" t="s">
        <v>8004</v>
      </c>
    </row>
    <row r="1572" spans="1:6" ht="14.25" hidden="1" customHeight="1" outlineLevel="1">
      <c r="A1572" s="586" t="s">
        <v>18406</v>
      </c>
      <c r="B1572" s="447" t="s">
        <v>18407</v>
      </c>
      <c r="C1572" s="337" t="s">
        <v>18408</v>
      </c>
      <c r="D1572" s="566">
        <v>5216.6874999999991</v>
      </c>
      <c r="E1572" s="567">
        <f t="shared" si="67"/>
        <v>5216.6874999999991</v>
      </c>
      <c r="F1572" s="331" t="s">
        <v>8004</v>
      </c>
    </row>
    <row r="1573" spans="1:6" ht="14.25" hidden="1" customHeight="1" outlineLevel="1">
      <c r="A1573" s="190" t="s">
        <v>18409</v>
      </c>
      <c r="B1573" s="68" t="s">
        <v>18410</v>
      </c>
      <c r="C1573" s="189" t="s">
        <v>18411</v>
      </c>
      <c r="D1573" s="566">
        <v>568.09999999999991</v>
      </c>
      <c r="E1573" s="567">
        <f t="shared" si="67"/>
        <v>568.09999999999991</v>
      </c>
      <c r="F1573" s="331" t="s">
        <v>8004</v>
      </c>
    </row>
    <row r="1574" spans="1:6" ht="14.25" hidden="1" customHeight="1" outlineLevel="1">
      <c r="A1574" s="586" t="s">
        <v>18412</v>
      </c>
      <c r="B1574" s="447" t="s">
        <v>18413</v>
      </c>
      <c r="C1574" s="337" t="s">
        <v>18414</v>
      </c>
      <c r="D1574" s="566">
        <v>5628.0999999999995</v>
      </c>
      <c r="E1574" s="567">
        <f t="shared" si="67"/>
        <v>5628.0999999999995</v>
      </c>
      <c r="F1574" s="331" t="s">
        <v>8004</v>
      </c>
    </row>
    <row r="1575" spans="1:6" ht="14.25" hidden="1" customHeight="1" outlineLevel="1">
      <c r="A1575" s="190" t="s">
        <v>18415</v>
      </c>
      <c r="B1575" s="68" t="s">
        <v>18416</v>
      </c>
      <c r="C1575" s="189" t="s">
        <v>18417</v>
      </c>
      <c r="D1575" s="566">
        <v>710.12499999999989</v>
      </c>
      <c r="E1575" s="567">
        <f t="shared" si="67"/>
        <v>710.12499999999989</v>
      </c>
      <c r="F1575" s="331" t="s">
        <v>8004</v>
      </c>
    </row>
    <row r="1576" spans="1:6" ht="14.25" hidden="1" customHeight="1" outlineLevel="1">
      <c r="A1576" s="586" t="s">
        <v>18418</v>
      </c>
      <c r="B1576" s="447" t="s">
        <v>18419</v>
      </c>
      <c r="C1576" s="337" t="s">
        <v>18420</v>
      </c>
      <c r="D1576" s="566">
        <v>7035.1249999999991</v>
      </c>
      <c r="E1576" s="567">
        <f t="shared" si="67"/>
        <v>7035.1249999999991</v>
      </c>
      <c r="F1576" s="331" t="s">
        <v>8004</v>
      </c>
    </row>
    <row r="1577" spans="1:6" ht="14.25" hidden="1" customHeight="1" outlineLevel="1">
      <c r="A1577" s="586" t="s">
        <v>18421</v>
      </c>
      <c r="B1577" s="447" t="s">
        <v>18422</v>
      </c>
      <c r="C1577" s="337" t="s">
        <v>18423</v>
      </c>
      <c r="D1577" s="566">
        <v>2844.8125</v>
      </c>
      <c r="E1577" s="567">
        <f t="shared" si="67"/>
        <v>2844.8125</v>
      </c>
      <c r="F1577" s="331" t="s">
        <v>8004</v>
      </c>
    </row>
    <row r="1578" spans="1:6" ht="14.25" hidden="1" customHeight="1" outlineLevel="1">
      <c r="A1578" s="586" t="s">
        <v>18424</v>
      </c>
      <c r="B1578" s="447" t="s">
        <v>18425</v>
      </c>
      <c r="C1578" s="337" t="s">
        <v>18426</v>
      </c>
      <c r="D1578" s="566">
        <v>6797.9374999999991</v>
      </c>
      <c r="E1578" s="567">
        <f t="shared" si="67"/>
        <v>6797.9374999999991</v>
      </c>
      <c r="F1578" s="331" t="s">
        <v>8004</v>
      </c>
    </row>
    <row r="1579" spans="1:6" ht="14.25" hidden="1" customHeight="1" outlineLevel="1">
      <c r="A1579" s="188" t="s">
        <v>18427</v>
      </c>
      <c r="B1579" s="460" t="s">
        <v>18428</v>
      </c>
      <c r="C1579" s="189" t="s">
        <v>18429</v>
      </c>
      <c r="D1579" s="566">
        <v>710.12499999999989</v>
      </c>
      <c r="E1579" s="567">
        <f t="shared" si="67"/>
        <v>710.12499999999989</v>
      </c>
      <c r="F1579" s="331" t="s">
        <v>8004</v>
      </c>
    </row>
    <row r="1580" spans="1:6" ht="14.25" hidden="1" customHeight="1" outlineLevel="1">
      <c r="A1580" s="336" t="s">
        <v>18430</v>
      </c>
      <c r="B1580" s="584" t="s">
        <v>18431</v>
      </c>
      <c r="C1580" s="337" t="s">
        <v>18432</v>
      </c>
      <c r="D1580" s="566">
        <v>7035.1249999999991</v>
      </c>
      <c r="E1580" s="567">
        <f t="shared" si="67"/>
        <v>7035.1249999999991</v>
      </c>
      <c r="F1580" s="331" t="s">
        <v>8004</v>
      </c>
    </row>
    <row r="1581" spans="1:6" ht="14.25" hidden="1" customHeight="1" outlineLevel="1">
      <c r="A1581" s="336" t="s">
        <v>18433</v>
      </c>
      <c r="B1581" s="584" t="s">
        <v>18434</v>
      </c>
      <c r="C1581" s="337" t="s">
        <v>18435</v>
      </c>
      <c r="D1581" s="566">
        <v>6639.8124999999991</v>
      </c>
      <c r="E1581" s="567">
        <f t="shared" si="67"/>
        <v>6639.8124999999991</v>
      </c>
      <c r="F1581" s="331" t="s">
        <v>8004</v>
      </c>
    </row>
    <row r="1582" spans="1:6" ht="14.25" hidden="1" customHeight="1" outlineLevel="1">
      <c r="A1582" s="188" t="s">
        <v>18436</v>
      </c>
      <c r="B1582" s="460" t="s">
        <v>18437</v>
      </c>
      <c r="C1582" s="189" t="s">
        <v>18438</v>
      </c>
      <c r="D1582" s="566">
        <v>868.24999999999989</v>
      </c>
      <c r="E1582" s="567">
        <f t="shared" si="67"/>
        <v>868.24999999999989</v>
      </c>
      <c r="F1582" s="331" t="s">
        <v>8004</v>
      </c>
    </row>
    <row r="1583" spans="1:6" ht="14.25" hidden="1" customHeight="1" outlineLevel="1">
      <c r="A1583" s="188" t="s">
        <v>18439</v>
      </c>
      <c r="B1583" s="460" t="s">
        <v>18440</v>
      </c>
      <c r="C1583" s="189" t="s">
        <v>18441</v>
      </c>
      <c r="D1583" s="566">
        <v>868.24999999999989</v>
      </c>
      <c r="E1583" s="567">
        <f t="shared" si="67"/>
        <v>868.24999999999989</v>
      </c>
      <c r="F1583" s="331" t="s">
        <v>8004</v>
      </c>
    </row>
    <row r="1584" spans="1:6" ht="14.25" hidden="1" customHeight="1" outlineLevel="1">
      <c r="A1584" s="336" t="s">
        <v>18442</v>
      </c>
      <c r="B1584" s="584" t="s">
        <v>18443</v>
      </c>
      <c r="C1584" s="337" t="s">
        <v>18444</v>
      </c>
      <c r="D1584" s="566">
        <v>8616.375</v>
      </c>
      <c r="E1584" s="567">
        <f t="shared" si="67"/>
        <v>8616.375</v>
      </c>
      <c r="F1584" s="331" t="s">
        <v>8004</v>
      </c>
    </row>
    <row r="1585" spans="1:6" ht="14.25" hidden="1" customHeight="1" outlineLevel="1">
      <c r="A1585" s="336" t="s">
        <v>18445</v>
      </c>
      <c r="B1585" s="584" t="s">
        <v>18446</v>
      </c>
      <c r="C1585" s="337" t="s">
        <v>18447</v>
      </c>
      <c r="D1585" s="566">
        <v>8141.9999999999991</v>
      </c>
      <c r="E1585" s="567">
        <f t="shared" si="67"/>
        <v>8141.9999999999991</v>
      </c>
      <c r="F1585" s="331" t="s">
        <v>8004</v>
      </c>
    </row>
    <row r="1586" spans="1:6" ht="14.25" hidden="1" customHeight="1" outlineLevel="1">
      <c r="A1586" s="188" t="s">
        <v>18448</v>
      </c>
      <c r="B1586" s="460" t="s">
        <v>18449</v>
      </c>
      <c r="C1586" s="189" t="s">
        <v>18450</v>
      </c>
      <c r="D1586" s="566">
        <v>1026.375</v>
      </c>
      <c r="E1586" s="567">
        <f t="shared" si="67"/>
        <v>1026.375</v>
      </c>
      <c r="F1586" s="331" t="s">
        <v>8004</v>
      </c>
    </row>
    <row r="1587" spans="1:6" ht="14.25" hidden="1" customHeight="1" outlineLevel="1">
      <c r="A1587" s="173" t="s">
        <v>18451</v>
      </c>
      <c r="B1587" s="515" t="s">
        <v>18452</v>
      </c>
      <c r="C1587" s="187" t="s">
        <v>18453</v>
      </c>
      <c r="D1587" s="566">
        <v>112.69999999999999</v>
      </c>
      <c r="E1587" s="567">
        <f t="shared" si="67"/>
        <v>112.69999999999999</v>
      </c>
      <c r="F1587" s="331" t="s">
        <v>8004</v>
      </c>
    </row>
    <row r="1588" spans="1:6" ht="14.25" hidden="1" customHeight="1" outlineLevel="1">
      <c r="A1588" s="173" t="s">
        <v>18454</v>
      </c>
      <c r="B1588" s="515" t="s">
        <v>18455</v>
      </c>
      <c r="C1588" s="187" t="s">
        <v>18456</v>
      </c>
      <c r="D1588" s="566">
        <v>112.69999999999999</v>
      </c>
      <c r="E1588" s="567">
        <f t="shared" si="67"/>
        <v>112.69999999999999</v>
      </c>
      <c r="F1588" s="331" t="s">
        <v>8004</v>
      </c>
    </row>
    <row r="1589" spans="1:6" ht="14.25" hidden="1" customHeight="1" outlineLevel="1">
      <c r="A1589" s="173" t="s">
        <v>18457</v>
      </c>
      <c r="B1589" s="515" t="s">
        <v>18458</v>
      </c>
      <c r="C1589" s="187" t="s">
        <v>744</v>
      </c>
      <c r="D1589" s="566">
        <v>235.75</v>
      </c>
      <c r="E1589" s="567">
        <f>D1589*(1-'[5]Аксесуари AXIS'!$E$5)</f>
        <v>235.75</v>
      </c>
      <c r="F1589" s="331" t="s">
        <v>8004</v>
      </c>
    </row>
    <row r="1590" spans="1:6" ht="14.25" hidden="1" customHeight="1" outlineLevel="1">
      <c r="A1590" s="173" t="s">
        <v>18459</v>
      </c>
      <c r="B1590" s="515" t="s">
        <v>18460</v>
      </c>
      <c r="C1590" s="187" t="s">
        <v>18461</v>
      </c>
      <c r="D1590" s="566">
        <v>235.75</v>
      </c>
      <c r="E1590" s="567">
        <f>D1590*(1-'[5]Аксесуари AXIS'!$E$5)</f>
        <v>235.75</v>
      </c>
      <c r="F1590" s="331" t="s">
        <v>8004</v>
      </c>
    </row>
    <row r="1591" spans="1:6" ht="13.8" hidden="1" customHeight="1" outlineLevel="1">
      <c r="A1591" s="173" t="s">
        <v>18462</v>
      </c>
      <c r="B1591" s="515" t="s">
        <v>18463</v>
      </c>
      <c r="C1591" s="187" t="s">
        <v>18464</v>
      </c>
      <c r="D1591" s="566">
        <v>75</v>
      </c>
      <c r="E1591" s="567">
        <f t="shared" ref="E1591:E1654" si="68">D1591*(1-$E$5)</f>
        <v>75</v>
      </c>
      <c r="F1591" s="331" t="s">
        <v>8004</v>
      </c>
    </row>
    <row r="1592" spans="1:6" ht="14.25" hidden="1" customHeight="1" outlineLevel="1">
      <c r="A1592" s="190" t="s">
        <v>18465</v>
      </c>
      <c r="B1592" s="465" t="s">
        <v>18466</v>
      </c>
      <c r="C1592" s="189" t="s">
        <v>18467</v>
      </c>
      <c r="D1592" s="566">
        <v>634</v>
      </c>
      <c r="E1592" s="567">
        <f t="shared" si="68"/>
        <v>634</v>
      </c>
      <c r="F1592" s="331" t="s">
        <v>8004</v>
      </c>
    </row>
    <row r="1593" spans="1:6" ht="14.25" hidden="1" customHeight="1" outlineLevel="1">
      <c r="A1593" s="188" t="s">
        <v>18468</v>
      </c>
      <c r="B1593" s="465" t="s">
        <v>18469</v>
      </c>
      <c r="C1593" s="187" t="s">
        <v>18470</v>
      </c>
      <c r="D1593" s="566">
        <v>391.54500000000002</v>
      </c>
      <c r="E1593" s="567">
        <f t="shared" si="68"/>
        <v>391.54500000000002</v>
      </c>
      <c r="F1593" s="331" t="s">
        <v>8004</v>
      </c>
    </row>
    <row r="1594" spans="1:6" ht="14.25" hidden="1" customHeight="1" outlineLevel="1">
      <c r="A1594" s="336" t="s">
        <v>18471</v>
      </c>
      <c r="B1594" s="587" t="s">
        <v>18472</v>
      </c>
      <c r="C1594" s="588" t="s">
        <v>18473</v>
      </c>
      <c r="D1594" s="566">
        <v>3752.5950000000003</v>
      </c>
      <c r="E1594" s="567">
        <f t="shared" si="68"/>
        <v>3752.5950000000003</v>
      </c>
      <c r="F1594" s="331" t="s">
        <v>8004</v>
      </c>
    </row>
    <row r="1595" spans="1:6" ht="14.25" hidden="1" customHeight="1" outlineLevel="1">
      <c r="A1595" s="173" t="s">
        <v>18474</v>
      </c>
      <c r="B1595" s="445" t="s">
        <v>18475</v>
      </c>
      <c r="C1595" s="109" t="s">
        <v>18476</v>
      </c>
      <c r="D1595" s="566">
        <v>218.29499999999999</v>
      </c>
      <c r="E1595" s="567">
        <f t="shared" si="68"/>
        <v>218.29499999999999</v>
      </c>
      <c r="F1595" s="331" t="s">
        <v>8004</v>
      </c>
    </row>
    <row r="1596" spans="1:6" ht="14.25" hidden="1" customHeight="1" outlineLevel="1">
      <c r="A1596" s="581" t="s">
        <v>18477</v>
      </c>
      <c r="B1596" s="587" t="s">
        <v>18478</v>
      </c>
      <c r="C1596" s="109" t="s">
        <v>18478</v>
      </c>
      <c r="D1596" s="566">
        <v>2147.145</v>
      </c>
      <c r="E1596" s="567">
        <f t="shared" si="68"/>
        <v>2147.145</v>
      </c>
      <c r="F1596" s="331" t="s">
        <v>8004</v>
      </c>
    </row>
    <row r="1597" spans="1:6" ht="14.25" hidden="1" customHeight="1" outlineLevel="1">
      <c r="A1597" s="173" t="s">
        <v>18479</v>
      </c>
      <c r="B1597" s="445" t="s">
        <v>18480</v>
      </c>
      <c r="C1597" s="109" t="s">
        <v>18481</v>
      </c>
      <c r="D1597" s="566">
        <v>299.14499999999998</v>
      </c>
      <c r="E1597" s="567">
        <f t="shared" si="68"/>
        <v>299.14499999999998</v>
      </c>
      <c r="F1597" s="331" t="s">
        <v>8004</v>
      </c>
    </row>
    <row r="1598" spans="1:6" ht="14.25" hidden="1" customHeight="1" outlineLevel="1">
      <c r="A1598" s="173" t="s">
        <v>18482</v>
      </c>
      <c r="B1598" s="587" t="s">
        <v>18483</v>
      </c>
      <c r="C1598" s="109" t="s">
        <v>18483</v>
      </c>
      <c r="D1598" s="566">
        <v>2944.0950000000003</v>
      </c>
      <c r="E1598" s="567">
        <f t="shared" si="68"/>
        <v>2944.0950000000003</v>
      </c>
      <c r="F1598" s="331" t="s">
        <v>8004</v>
      </c>
    </row>
    <row r="1599" spans="1:6" ht="14.25" hidden="1" customHeight="1" outlineLevel="1">
      <c r="A1599" s="173" t="s">
        <v>18484</v>
      </c>
      <c r="B1599" s="445" t="s">
        <v>18485</v>
      </c>
      <c r="C1599" s="109" t="s">
        <v>18486</v>
      </c>
      <c r="D1599" s="566">
        <v>322.245</v>
      </c>
      <c r="E1599" s="567">
        <f t="shared" si="68"/>
        <v>322.245</v>
      </c>
      <c r="F1599" s="331" t="s">
        <v>8004</v>
      </c>
    </row>
    <row r="1600" spans="1:6" ht="14.25" hidden="1" customHeight="1" outlineLevel="1">
      <c r="A1600" s="581" t="s">
        <v>18487</v>
      </c>
      <c r="B1600" s="587" t="s">
        <v>18488</v>
      </c>
      <c r="C1600" s="583" t="s">
        <v>18488</v>
      </c>
      <c r="D1600" s="566">
        <v>3175.0950000000003</v>
      </c>
      <c r="E1600" s="567">
        <f t="shared" si="68"/>
        <v>3175.0950000000003</v>
      </c>
      <c r="F1600" s="331" t="s">
        <v>8004</v>
      </c>
    </row>
    <row r="1601" spans="1:6" ht="14.25" hidden="1" customHeight="1" outlineLevel="1">
      <c r="A1601" s="173" t="s">
        <v>18489</v>
      </c>
      <c r="B1601" s="445" t="s">
        <v>18490</v>
      </c>
      <c r="C1601" s="109" t="s">
        <v>18491</v>
      </c>
      <c r="D1601" s="566">
        <v>368.44499999999999</v>
      </c>
      <c r="E1601" s="567">
        <f t="shared" si="68"/>
        <v>368.44499999999999</v>
      </c>
      <c r="F1601" s="331" t="s">
        <v>8004</v>
      </c>
    </row>
    <row r="1602" spans="1:6" ht="14.25" hidden="1" customHeight="1" outlineLevel="1">
      <c r="A1602" s="581" t="s">
        <v>18492</v>
      </c>
      <c r="B1602" s="587" t="s">
        <v>18493</v>
      </c>
      <c r="C1602" s="109" t="s">
        <v>18493</v>
      </c>
      <c r="D1602" s="566">
        <v>3637.0950000000003</v>
      </c>
      <c r="E1602" s="567">
        <f t="shared" si="68"/>
        <v>3637.0950000000003</v>
      </c>
      <c r="F1602" s="331" t="s">
        <v>8004</v>
      </c>
    </row>
    <row r="1603" spans="1:6" s="67" customFormat="1" ht="14.25" hidden="1" customHeight="1" outlineLevel="1">
      <c r="A1603" s="188" t="s">
        <v>18494</v>
      </c>
      <c r="B1603" s="465" t="s">
        <v>18495</v>
      </c>
      <c r="C1603" s="187" t="s">
        <v>18496</v>
      </c>
      <c r="D1603" s="566">
        <v>483.94499999999999</v>
      </c>
      <c r="E1603" s="567">
        <f t="shared" si="68"/>
        <v>483.94499999999999</v>
      </c>
      <c r="F1603" s="331" t="s">
        <v>8004</v>
      </c>
    </row>
    <row r="1604" spans="1:6" s="67" customFormat="1" ht="14.25" hidden="1" customHeight="1" outlineLevel="1">
      <c r="A1604" s="336" t="s">
        <v>18497</v>
      </c>
      <c r="B1604" s="587" t="s">
        <v>18498</v>
      </c>
      <c r="C1604" s="588" t="s">
        <v>18499</v>
      </c>
      <c r="D1604" s="566">
        <v>4630.3950000000004</v>
      </c>
      <c r="E1604" s="567">
        <f t="shared" si="68"/>
        <v>4630.3950000000004</v>
      </c>
      <c r="F1604" s="331" t="s">
        <v>18500</v>
      </c>
    </row>
    <row r="1605" spans="1:6" ht="14.25" hidden="1" customHeight="1" outlineLevel="1">
      <c r="A1605" s="173" t="s">
        <v>18501</v>
      </c>
      <c r="B1605" s="445" t="s">
        <v>18502</v>
      </c>
      <c r="C1605" s="109" t="s">
        <v>18503</v>
      </c>
      <c r="D1605" s="566">
        <v>391.54500000000002</v>
      </c>
      <c r="E1605" s="567">
        <f t="shared" si="68"/>
        <v>391.54500000000002</v>
      </c>
      <c r="F1605" s="331" t="s">
        <v>8004</v>
      </c>
    </row>
    <row r="1606" spans="1:6" ht="14.25" hidden="1" customHeight="1" outlineLevel="1">
      <c r="A1606" s="581" t="s">
        <v>18504</v>
      </c>
      <c r="B1606" s="589" t="s">
        <v>18505</v>
      </c>
      <c r="C1606" s="109" t="s">
        <v>18505</v>
      </c>
      <c r="D1606" s="566">
        <v>3879.645</v>
      </c>
      <c r="E1606" s="567">
        <f t="shared" si="68"/>
        <v>3879.645</v>
      </c>
      <c r="F1606" s="331" t="s">
        <v>8004</v>
      </c>
    </row>
    <row r="1607" spans="1:6" ht="14.25" hidden="1" customHeight="1" outlineLevel="1">
      <c r="A1607" s="173" t="s">
        <v>18506</v>
      </c>
      <c r="B1607" s="37" t="s">
        <v>18507</v>
      </c>
      <c r="C1607" s="109" t="s">
        <v>18508</v>
      </c>
      <c r="D1607" s="566">
        <v>1846.845</v>
      </c>
      <c r="E1607" s="567">
        <f t="shared" si="68"/>
        <v>1846.845</v>
      </c>
      <c r="F1607" s="331" t="s">
        <v>8004</v>
      </c>
    </row>
    <row r="1608" spans="1:6" ht="14.25" hidden="1" customHeight="1" outlineLevel="1">
      <c r="A1608" s="581" t="s">
        <v>18509</v>
      </c>
      <c r="B1608" s="590" t="s">
        <v>18510</v>
      </c>
      <c r="C1608" s="109" t="s">
        <v>18511</v>
      </c>
      <c r="D1608" s="566">
        <v>3752.5950000000003</v>
      </c>
      <c r="E1608" s="567">
        <f t="shared" si="68"/>
        <v>3752.5950000000003</v>
      </c>
      <c r="F1608" s="331" t="s">
        <v>8004</v>
      </c>
    </row>
    <row r="1609" spans="1:6" ht="14.25" hidden="1" customHeight="1" outlineLevel="1">
      <c r="A1609" s="173" t="s">
        <v>18512</v>
      </c>
      <c r="B1609" s="445" t="s">
        <v>18513</v>
      </c>
      <c r="C1609" s="109" t="s">
        <v>18514</v>
      </c>
      <c r="D1609" s="566">
        <v>483.94499999999999</v>
      </c>
      <c r="E1609" s="567">
        <f t="shared" si="68"/>
        <v>483.94499999999999</v>
      </c>
      <c r="F1609" s="331" t="s">
        <v>8004</v>
      </c>
    </row>
    <row r="1610" spans="1:6" ht="14.25" hidden="1" customHeight="1" outlineLevel="1">
      <c r="A1610" s="581" t="s">
        <v>18515</v>
      </c>
      <c r="B1610" s="591" t="s">
        <v>18516</v>
      </c>
      <c r="C1610" s="109" t="s">
        <v>18516</v>
      </c>
      <c r="D1610" s="566">
        <v>4792.0950000000003</v>
      </c>
      <c r="E1610" s="567">
        <f t="shared" si="68"/>
        <v>4792.0950000000003</v>
      </c>
      <c r="F1610" s="331" t="s">
        <v>8004</v>
      </c>
    </row>
    <row r="1611" spans="1:6" ht="14.25" hidden="1" customHeight="1" outlineLevel="1">
      <c r="A1611" s="173" t="s">
        <v>18517</v>
      </c>
      <c r="B1611" s="527" t="s">
        <v>18518</v>
      </c>
      <c r="C1611" s="109" t="s">
        <v>18519</v>
      </c>
      <c r="D1611" s="566">
        <v>2135.5949999999998</v>
      </c>
      <c r="E1611" s="567">
        <f t="shared" si="68"/>
        <v>2135.5949999999998</v>
      </c>
      <c r="F1611" s="331" t="s">
        <v>8004</v>
      </c>
    </row>
    <row r="1612" spans="1:6" ht="14.25" hidden="1" customHeight="1" outlineLevel="1">
      <c r="A1612" s="581" t="s">
        <v>18520</v>
      </c>
      <c r="B1612" s="590" t="s">
        <v>18521</v>
      </c>
      <c r="C1612" s="109" t="s">
        <v>18522</v>
      </c>
      <c r="D1612" s="566">
        <v>4665.0450000000001</v>
      </c>
      <c r="E1612" s="567">
        <f t="shared" si="68"/>
        <v>4665.0450000000001</v>
      </c>
      <c r="F1612" s="331" t="s">
        <v>8004</v>
      </c>
    </row>
    <row r="1613" spans="1:6" ht="14.25" hidden="1" customHeight="1" outlineLevel="1">
      <c r="A1613" s="173" t="s">
        <v>18523</v>
      </c>
      <c r="B1613" s="592" t="s">
        <v>18524</v>
      </c>
      <c r="C1613" s="191" t="s">
        <v>18525</v>
      </c>
      <c r="D1613" s="566">
        <v>622.54499999999996</v>
      </c>
      <c r="E1613" s="567">
        <f t="shared" si="68"/>
        <v>622.54499999999996</v>
      </c>
      <c r="F1613" s="331" t="s">
        <v>8004</v>
      </c>
    </row>
    <row r="1614" spans="1:6" ht="14.25" hidden="1" customHeight="1" outlineLevel="1">
      <c r="A1614" s="581" t="s">
        <v>18526</v>
      </c>
      <c r="B1614" s="591" t="s">
        <v>18527</v>
      </c>
      <c r="C1614" s="593" t="s">
        <v>18527</v>
      </c>
      <c r="D1614" s="566">
        <v>6143.4449999999997</v>
      </c>
      <c r="E1614" s="567">
        <f t="shared" si="68"/>
        <v>6143.4449999999997</v>
      </c>
      <c r="F1614" s="331" t="s">
        <v>8004</v>
      </c>
    </row>
    <row r="1615" spans="1:6" ht="14.25" hidden="1" customHeight="1" outlineLevel="1">
      <c r="A1615" s="581" t="s">
        <v>18528</v>
      </c>
      <c r="B1615" s="590" t="s">
        <v>18529</v>
      </c>
      <c r="C1615" s="593" t="s">
        <v>18530</v>
      </c>
      <c r="D1615" s="566">
        <v>853.54499999999996</v>
      </c>
      <c r="E1615" s="567">
        <f t="shared" si="68"/>
        <v>853.54499999999996</v>
      </c>
      <c r="F1615" s="331" t="s">
        <v>8004</v>
      </c>
    </row>
    <row r="1616" spans="1:6" ht="14.25" hidden="1" customHeight="1" outlineLevel="1">
      <c r="A1616" s="173" t="s">
        <v>18531</v>
      </c>
      <c r="B1616" s="445" t="s">
        <v>18532</v>
      </c>
      <c r="C1616" s="187" t="s">
        <v>18533</v>
      </c>
      <c r="D1616" s="566">
        <v>985.31999999999982</v>
      </c>
      <c r="E1616" s="567">
        <f t="shared" si="68"/>
        <v>985.31999999999982</v>
      </c>
      <c r="F1616" s="331" t="s">
        <v>8004</v>
      </c>
    </row>
    <row r="1617" spans="1:6" ht="14.25" hidden="1" customHeight="1" outlineLevel="1">
      <c r="A1617" s="581" t="s">
        <v>18534</v>
      </c>
      <c r="B1617" s="590" t="s">
        <v>18535</v>
      </c>
      <c r="C1617" s="588" t="s">
        <v>18536</v>
      </c>
      <c r="D1617" s="566">
        <v>9713.82</v>
      </c>
      <c r="E1617" s="567">
        <f t="shared" si="68"/>
        <v>9713.82</v>
      </c>
      <c r="F1617" s="331" t="s">
        <v>8004</v>
      </c>
    </row>
    <row r="1618" spans="1:6" ht="14.25" hidden="1" customHeight="1" outlineLevel="1">
      <c r="A1618" s="173" t="s">
        <v>18537</v>
      </c>
      <c r="B1618" s="37" t="s">
        <v>18538</v>
      </c>
      <c r="C1618" s="187" t="s">
        <v>18539</v>
      </c>
      <c r="D1618" s="566">
        <v>1061.2199999999998</v>
      </c>
      <c r="E1618" s="567">
        <f t="shared" si="68"/>
        <v>1061.2199999999998</v>
      </c>
      <c r="F1618" s="331" t="s">
        <v>8004</v>
      </c>
    </row>
    <row r="1619" spans="1:6" ht="14.25" hidden="1" customHeight="1" outlineLevel="1">
      <c r="A1619" s="581" t="s">
        <v>18540</v>
      </c>
      <c r="B1619" s="590" t="s">
        <v>18541</v>
      </c>
      <c r="C1619" s="588" t="s">
        <v>18542</v>
      </c>
      <c r="D1619" s="566">
        <v>10472.819999999998</v>
      </c>
      <c r="E1619" s="567">
        <f t="shared" si="68"/>
        <v>10472.819999999998</v>
      </c>
      <c r="F1619" s="331" t="s">
        <v>8004</v>
      </c>
    </row>
    <row r="1620" spans="1:6" ht="14.25" hidden="1" customHeight="1" outlineLevel="1">
      <c r="A1620" s="173" t="s">
        <v>18543</v>
      </c>
      <c r="B1620" s="68" t="s">
        <v>18544</v>
      </c>
      <c r="C1620" s="191" t="s">
        <v>18545</v>
      </c>
      <c r="D1620" s="566">
        <v>2054.1875</v>
      </c>
      <c r="E1620" s="567">
        <f t="shared" si="68"/>
        <v>2054.1875</v>
      </c>
      <c r="F1620" s="331" t="s">
        <v>8004</v>
      </c>
    </row>
    <row r="1621" spans="1:6" ht="14.25" hidden="1" customHeight="1" outlineLevel="1">
      <c r="A1621" s="188" t="s">
        <v>18546</v>
      </c>
      <c r="B1621" s="460" t="s">
        <v>18547</v>
      </c>
      <c r="C1621" s="559" t="s">
        <v>18548</v>
      </c>
      <c r="D1621" s="566">
        <v>276</v>
      </c>
      <c r="E1621" s="567">
        <f t="shared" si="68"/>
        <v>276</v>
      </c>
      <c r="F1621" s="331" t="s">
        <v>8004</v>
      </c>
    </row>
    <row r="1622" spans="1:6" ht="14.25" hidden="1" customHeight="1" outlineLevel="1">
      <c r="A1622" s="188" t="s">
        <v>18549</v>
      </c>
      <c r="B1622" s="460" t="s">
        <v>18550</v>
      </c>
      <c r="C1622" s="559" t="s">
        <v>18551</v>
      </c>
      <c r="D1622" s="566">
        <v>345</v>
      </c>
      <c r="E1622" s="567">
        <f t="shared" si="68"/>
        <v>345</v>
      </c>
      <c r="F1622" s="331" t="s">
        <v>8004</v>
      </c>
    </row>
    <row r="1623" spans="1:6" ht="14.25" hidden="1" customHeight="1" outlineLevel="1">
      <c r="A1623" s="173" t="s">
        <v>18552</v>
      </c>
      <c r="B1623" s="445" t="s">
        <v>18553</v>
      </c>
      <c r="C1623" s="191" t="s">
        <v>18554</v>
      </c>
      <c r="D1623" s="566">
        <v>530.14499999999998</v>
      </c>
      <c r="E1623" s="567">
        <f t="shared" si="68"/>
        <v>530.14499999999998</v>
      </c>
      <c r="F1623" s="331" t="s">
        <v>8004</v>
      </c>
    </row>
    <row r="1624" spans="1:6" ht="14.25" hidden="1" customHeight="1" outlineLevel="1">
      <c r="A1624" s="581" t="s">
        <v>18555</v>
      </c>
      <c r="B1624" s="591" t="s">
        <v>18556</v>
      </c>
      <c r="C1624" s="191" t="s">
        <v>18556</v>
      </c>
      <c r="D1624" s="566">
        <v>5219.4449999999997</v>
      </c>
      <c r="E1624" s="567">
        <f t="shared" si="68"/>
        <v>5219.4449999999997</v>
      </c>
      <c r="F1624" s="331" t="s">
        <v>8004</v>
      </c>
    </row>
    <row r="1625" spans="1:6" ht="14.25" hidden="1" customHeight="1" outlineLevel="1">
      <c r="A1625" s="173" t="s">
        <v>18557</v>
      </c>
      <c r="B1625" s="37" t="s">
        <v>18558</v>
      </c>
      <c r="C1625" s="191" t="s">
        <v>18559</v>
      </c>
      <c r="D1625" s="566">
        <v>645.64499999999998</v>
      </c>
      <c r="E1625" s="567">
        <f t="shared" si="68"/>
        <v>645.64499999999998</v>
      </c>
      <c r="F1625" s="331" t="s">
        <v>8004</v>
      </c>
    </row>
    <row r="1626" spans="1:6" ht="14.25" hidden="1" customHeight="1" outlineLevel="1">
      <c r="A1626" s="173" t="s">
        <v>18560</v>
      </c>
      <c r="B1626" s="37" t="s">
        <v>18561</v>
      </c>
      <c r="C1626" s="191" t="s">
        <v>18562</v>
      </c>
      <c r="D1626" s="566">
        <v>784.245</v>
      </c>
      <c r="E1626" s="567">
        <f t="shared" si="68"/>
        <v>784.245</v>
      </c>
      <c r="F1626" s="331" t="s">
        <v>8004</v>
      </c>
    </row>
    <row r="1627" spans="1:6" ht="14.25" hidden="1" customHeight="1" outlineLevel="1">
      <c r="A1627" s="581" t="s">
        <v>18563</v>
      </c>
      <c r="B1627" s="590" t="s">
        <v>18564</v>
      </c>
      <c r="C1627" s="191" t="s">
        <v>18565</v>
      </c>
      <c r="D1627" s="566">
        <v>4930.6949999999997</v>
      </c>
      <c r="E1627" s="567">
        <f t="shared" si="68"/>
        <v>4930.6949999999997</v>
      </c>
      <c r="F1627" s="331" t="s">
        <v>8004</v>
      </c>
    </row>
    <row r="1628" spans="1:6" ht="14.25" hidden="1" customHeight="1" outlineLevel="1">
      <c r="A1628" s="173" t="s">
        <v>18566</v>
      </c>
      <c r="B1628" s="445" t="s">
        <v>18567</v>
      </c>
      <c r="C1628" s="191" t="s">
        <v>18568</v>
      </c>
      <c r="D1628" s="566">
        <v>576.34500000000003</v>
      </c>
      <c r="E1628" s="567">
        <f t="shared" si="68"/>
        <v>576.34500000000003</v>
      </c>
      <c r="F1628" s="331" t="s">
        <v>8004</v>
      </c>
    </row>
    <row r="1629" spans="1:6" ht="14.25" hidden="1" customHeight="1" outlineLevel="1">
      <c r="A1629" s="581" t="s">
        <v>18569</v>
      </c>
      <c r="B1629" s="591" t="s">
        <v>18570</v>
      </c>
      <c r="C1629" s="191" t="s">
        <v>18570</v>
      </c>
      <c r="D1629" s="566">
        <v>5681.4449999999997</v>
      </c>
      <c r="E1629" s="567">
        <f t="shared" si="68"/>
        <v>5681.4449999999997</v>
      </c>
      <c r="F1629" s="331" t="s">
        <v>8004</v>
      </c>
    </row>
    <row r="1630" spans="1:6" ht="14.25" hidden="1" customHeight="1" outlineLevel="1">
      <c r="A1630" s="581" t="s">
        <v>18571</v>
      </c>
      <c r="B1630" s="590" t="s">
        <v>18572</v>
      </c>
      <c r="C1630" s="191" t="s">
        <v>18573</v>
      </c>
      <c r="D1630" s="566">
        <v>5392.6949999999997</v>
      </c>
      <c r="E1630" s="567">
        <f t="shared" si="68"/>
        <v>5392.6949999999997</v>
      </c>
      <c r="F1630" s="331" t="s">
        <v>8004</v>
      </c>
    </row>
    <row r="1631" spans="1:6" ht="14.25" hidden="1" customHeight="1" outlineLevel="1">
      <c r="A1631" s="173" t="s">
        <v>18574</v>
      </c>
      <c r="B1631" s="445" t="s">
        <v>18575</v>
      </c>
      <c r="C1631" s="191" t="s">
        <v>18576</v>
      </c>
      <c r="D1631" s="566">
        <v>668.745</v>
      </c>
      <c r="E1631" s="567">
        <f t="shared" si="68"/>
        <v>668.745</v>
      </c>
      <c r="F1631" s="331" t="s">
        <v>8004</v>
      </c>
    </row>
    <row r="1632" spans="1:6" ht="14.25" hidden="1" customHeight="1" outlineLevel="1">
      <c r="A1632" s="581" t="s">
        <v>18577</v>
      </c>
      <c r="B1632" s="591" t="s">
        <v>18578</v>
      </c>
      <c r="C1632" s="191" t="s">
        <v>18578</v>
      </c>
      <c r="D1632" s="566">
        <v>6570.7950000000001</v>
      </c>
      <c r="E1632" s="567">
        <f t="shared" si="68"/>
        <v>6570.7950000000001</v>
      </c>
      <c r="F1632" s="331" t="s">
        <v>8004</v>
      </c>
    </row>
    <row r="1633" spans="1:6" ht="14.25" hidden="1" customHeight="1" outlineLevel="1">
      <c r="A1633" s="594" t="s">
        <v>18579</v>
      </c>
      <c r="B1633" s="446" t="s">
        <v>18580</v>
      </c>
      <c r="C1633" s="191" t="s">
        <v>18581</v>
      </c>
      <c r="D1633" s="566">
        <v>6224.2950000000001</v>
      </c>
      <c r="E1633" s="567">
        <f t="shared" si="68"/>
        <v>6224.2950000000001</v>
      </c>
      <c r="F1633" s="331" t="s">
        <v>8004</v>
      </c>
    </row>
    <row r="1634" spans="1:6" ht="14.25" hidden="1" customHeight="1" outlineLevel="1">
      <c r="A1634" s="173" t="s">
        <v>18582</v>
      </c>
      <c r="B1634" s="37" t="s">
        <v>18583</v>
      </c>
      <c r="C1634" s="191" t="s">
        <v>18584</v>
      </c>
      <c r="D1634" s="566">
        <v>784.245</v>
      </c>
      <c r="E1634" s="567">
        <f t="shared" si="68"/>
        <v>784.245</v>
      </c>
      <c r="F1634" s="331" t="s">
        <v>8004</v>
      </c>
    </row>
    <row r="1635" spans="1:6" ht="14.25" hidden="1" customHeight="1" outlineLevel="1">
      <c r="A1635" s="173" t="s">
        <v>18585</v>
      </c>
      <c r="B1635" s="37" t="s">
        <v>18586</v>
      </c>
      <c r="C1635" s="191" t="s">
        <v>18587</v>
      </c>
      <c r="D1635" s="566">
        <v>922.84500000000003</v>
      </c>
      <c r="E1635" s="567">
        <f t="shared" si="68"/>
        <v>922.84500000000003</v>
      </c>
      <c r="F1635" s="331" t="s">
        <v>8004</v>
      </c>
    </row>
    <row r="1636" spans="1:6" ht="14.25" hidden="1" customHeight="1" outlineLevel="1">
      <c r="A1636" s="173" t="s">
        <v>18588</v>
      </c>
      <c r="B1636" s="595" t="s">
        <v>18589</v>
      </c>
      <c r="C1636" s="191" t="s">
        <v>18590</v>
      </c>
      <c r="D1636" s="566">
        <v>1096.095</v>
      </c>
      <c r="E1636" s="567">
        <f t="shared" si="68"/>
        <v>1096.095</v>
      </c>
      <c r="F1636" s="331" t="s">
        <v>8004</v>
      </c>
    </row>
    <row r="1637" spans="1:6" ht="14.25" hidden="1" customHeight="1" outlineLevel="1">
      <c r="A1637" s="581" t="s">
        <v>18591</v>
      </c>
      <c r="B1637" s="587" t="s">
        <v>18592</v>
      </c>
      <c r="C1637" s="593" t="s">
        <v>18592</v>
      </c>
      <c r="D1637" s="566">
        <v>10855.844999999999</v>
      </c>
      <c r="E1637" s="567">
        <f t="shared" si="68"/>
        <v>10855.844999999999</v>
      </c>
      <c r="F1637" s="331" t="s">
        <v>8004</v>
      </c>
    </row>
    <row r="1638" spans="1:6" ht="14.25" hidden="1" customHeight="1" outlineLevel="1">
      <c r="A1638" s="581" t="s">
        <v>18593</v>
      </c>
      <c r="B1638" s="590" t="s">
        <v>18594</v>
      </c>
      <c r="C1638" s="593" t="s">
        <v>18595</v>
      </c>
      <c r="D1638" s="566">
        <v>10382.295</v>
      </c>
      <c r="E1638" s="567">
        <f t="shared" si="68"/>
        <v>10382.295</v>
      </c>
      <c r="F1638" s="331" t="s">
        <v>8004</v>
      </c>
    </row>
    <row r="1639" spans="1:6" ht="14.25" hidden="1" customHeight="1" outlineLevel="1">
      <c r="A1639" s="581" t="s">
        <v>18596</v>
      </c>
      <c r="B1639" s="590" t="s">
        <v>18597</v>
      </c>
      <c r="C1639" s="593" t="s">
        <v>18598</v>
      </c>
      <c r="D1639" s="566">
        <v>1246.2449999999999</v>
      </c>
      <c r="E1639" s="567">
        <f t="shared" si="68"/>
        <v>1246.2449999999999</v>
      </c>
      <c r="F1639" s="331" t="s">
        <v>8004</v>
      </c>
    </row>
    <row r="1640" spans="1:6" ht="14.25" hidden="1" customHeight="1" outlineLevel="1">
      <c r="A1640" s="581" t="s">
        <v>18599</v>
      </c>
      <c r="B1640" s="590" t="s">
        <v>18600</v>
      </c>
      <c r="C1640" s="593" t="s">
        <v>18601</v>
      </c>
      <c r="D1640" s="566">
        <v>1350.1949999999999</v>
      </c>
      <c r="E1640" s="567">
        <f t="shared" si="68"/>
        <v>1350.1949999999999</v>
      </c>
      <c r="F1640" s="331" t="s">
        <v>8004</v>
      </c>
    </row>
    <row r="1641" spans="1:6" ht="14.25" hidden="1" customHeight="1" outlineLevel="1">
      <c r="A1641" s="581" t="s">
        <v>18602</v>
      </c>
      <c r="B1641" s="590" t="s">
        <v>18603</v>
      </c>
      <c r="C1641" s="593" t="s">
        <v>18604</v>
      </c>
      <c r="D1641" s="566">
        <v>1731.345</v>
      </c>
      <c r="E1641" s="567">
        <f t="shared" si="68"/>
        <v>1731.345</v>
      </c>
      <c r="F1641" s="331" t="s">
        <v>8004</v>
      </c>
    </row>
    <row r="1642" spans="1:6" ht="14.25" hidden="1" customHeight="1" outlineLevel="1">
      <c r="A1642" s="173" t="s">
        <v>18605</v>
      </c>
      <c r="B1642" s="445" t="s">
        <v>18606</v>
      </c>
      <c r="C1642" s="338" t="s">
        <v>18607</v>
      </c>
      <c r="D1642" s="566">
        <v>1257.7950000000001</v>
      </c>
      <c r="E1642" s="567">
        <f t="shared" si="68"/>
        <v>1257.7950000000001</v>
      </c>
      <c r="F1642" s="331" t="s">
        <v>8004</v>
      </c>
    </row>
    <row r="1643" spans="1:6" ht="14.25" hidden="1" customHeight="1" outlineLevel="1">
      <c r="A1643" s="596" t="s">
        <v>18608</v>
      </c>
      <c r="B1643" s="587" t="s">
        <v>18609</v>
      </c>
      <c r="C1643" s="338" t="s">
        <v>18610</v>
      </c>
      <c r="D1643" s="566">
        <v>12426.645</v>
      </c>
      <c r="E1643" s="567">
        <f t="shared" si="68"/>
        <v>12426.645</v>
      </c>
      <c r="F1643" s="331" t="s">
        <v>8004</v>
      </c>
    </row>
    <row r="1644" spans="1:6" ht="14.25" hidden="1" customHeight="1" outlineLevel="1">
      <c r="A1644" s="581" t="s">
        <v>18611</v>
      </c>
      <c r="B1644" s="587" t="s">
        <v>18612</v>
      </c>
      <c r="C1644" s="338" t="s">
        <v>18613</v>
      </c>
      <c r="D1644" s="566">
        <v>11387.145</v>
      </c>
      <c r="E1644" s="567">
        <f t="shared" si="68"/>
        <v>11387.145</v>
      </c>
      <c r="F1644" s="331" t="s">
        <v>8004</v>
      </c>
    </row>
    <row r="1645" spans="1:6" ht="14.25" hidden="1" customHeight="1" outlineLevel="1">
      <c r="A1645" s="173" t="s">
        <v>18614</v>
      </c>
      <c r="B1645" s="465" t="s">
        <v>18615</v>
      </c>
      <c r="C1645" s="338" t="s">
        <v>18616</v>
      </c>
      <c r="D1645" s="566">
        <v>1407.9449999999999</v>
      </c>
      <c r="E1645" s="567">
        <f t="shared" si="68"/>
        <v>1407.9449999999999</v>
      </c>
      <c r="F1645" s="331" t="s">
        <v>8004</v>
      </c>
    </row>
    <row r="1646" spans="1:6" ht="14.25" hidden="1" customHeight="1" outlineLevel="1">
      <c r="A1646" s="173" t="s">
        <v>18617</v>
      </c>
      <c r="B1646" s="465" t="s">
        <v>18618</v>
      </c>
      <c r="C1646" s="338" t="s">
        <v>18619</v>
      </c>
      <c r="D1646" s="566">
        <v>1511.895</v>
      </c>
      <c r="E1646" s="567">
        <f t="shared" si="68"/>
        <v>1511.895</v>
      </c>
      <c r="F1646" s="331" t="s">
        <v>8004</v>
      </c>
    </row>
    <row r="1647" spans="1:6" ht="14.25" hidden="1" customHeight="1" outlineLevel="1">
      <c r="A1647" s="188" t="s">
        <v>18620</v>
      </c>
      <c r="B1647" s="445" t="s">
        <v>18621</v>
      </c>
      <c r="C1647" s="187" t="s">
        <v>18622</v>
      </c>
      <c r="D1647" s="566">
        <v>576.34500000000003</v>
      </c>
      <c r="E1647" s="567">
        <f t="shared" si="68"/>
        <v>576.34500000000003</v>
      </c>
      <c r="F1647" s="331" t="s">
        <v>8004</v>
      </c>
    </row>
    <row r="1648" spans="1:6" s="67" customFormat="1" ht="14.25" hidden="1" customHeight="1" outlineLevel="1">
      <c r="A1648" s="336" t="s">
        <v>18623</v>
      </c>
      <c r="B1648" s="587" t="s">
        <v>18624</v>
      </c>
      <c r="C1648" s="187" t="s">
        <v>18625</v>
      </c>
      <c r="D1648" s="566">
        <v>5311.8450000000003</v>
      </c>
      <c r="E1648" s="567">
        <f t="shared" si="68"/>
        <v>5311.8450000000003</v>
      </c>
      <c r="F1648" s="331" t="s">
        <v>8004</v>
      </c>
    </row>
    <row r="1649" spans="1:6" s="67" customFormat="1" ht="14.25" hidden="1" customHeight="1" outlineLevel="1">
      <c r="A1649" s="336" t="s">
        <v>18626</v>
      </c>
      <c r="B1649" s="587" t="s">
        <v>18627</v>
      </c>
      <c r="C1649" s="187" t="s">
        <v>18628</v>
      </c>
      <c r="D1649" s="566">
        <v>26506.095000000001</v>
      </c>
      <c r="E1649" s="567">
        <f t="shared" si="68"/>
        <v>26506.095000000001</v>
      </c>
      <c r="F1649" s="331" t="s">
        <v>8004</v>
      </c>
    </row>
    <row r="1650" spans="1:6" s="67" customFormat="1" ht="14.25" hidden="1" customHeight="1" outlineLevel="1">
      <c r="A1650" s="188" t="s">
        <v>18629</v>
      </c>
      <c r="B1650" s="23" t="s">
        <v>18630</v>
      </c>
      <c r="C1650" s="187" t="s">
        <v>18631</v>
      </c>
      <c r="D1650" s="566">
        <v>553.245</v>
      </c>
      <c r="E1650" s="567">
        <f t="shared" si="68"/>
        <v>553.245</v>
      </c>
      <c r="F1650" s="331" t="s">
        <v>8004</v>
      </c>
    </row>
    <row r="1651" spans="1:6" s="67" customFormat="1" ht="14.25" hidden="1" customHeight="1" outlineLevel="1">
      <c r="A1651" s="336" t="s">
        <v>18632</v>
      </c>
      <c r="B1651" s="446" t="s">
        <v>18633</v>
      </c>
      <c r="C1651" s="187" t="s">
        <v>18634</v>
      </c>
      <c r="D1651" s="566">
        <v>5438.8950000000004</v>
      </c>
      <c r="E1651" s="567">
        <f t="shared" si="68"/>
        <v>5438.8950000000004</v>
      </c>
      <c r="F1651" s="331" t="s">
        <v>8004</v>
      </c>
    </row>
    <row r="1652" spans="1:6" s="67" customFormat="1" ht="14.25" hidden="1" customHeight="1" outlineLevel="1">
      <c r="A1652" s="336" t="s">
        <v>18635</v>
      </c>
      <c r="B1652" s="446" t="s">
        <v>18636</v>
      </c>
      <c r="C1652" s="187" t="s">
        <v>18637</v>
      </c>
      <c r="D1652" s="566">
        <v>27164.445</v>
      </c>
      <c r="E1652" s="567">
        <f t="shared" si="68"/>
        <v>27164.445</v>
      </c>
      <c r="F1652" s="331" t="s">
        <v>8004</v>
      </c>
    </row>
    <row r="1653" spans="1:6" s="67" customFormat="1" ht="14.25" hidden="1" customHeight="1" outlineLevel="1">
      <c r="A1653" s="188" t="s">
        <v>18638</v>
      </c>
      <c r="B1653" s="37" t="s">
        <v>18639</v>
      </c>
      <c r="C1653" s="187" t="s">
        <v>18640</v>
      </c>
      <c r="D1653" s="566">
        <v>691.84500000000003</v>
      </c>
      <c r="E1653" s="567">
        <f t="shared" si="68"/>
        <v>691.84500000000003</v>
      </c>
      <c r="F1653" s="331" t="s">
        <v>8004</v>
      </c>
    </row>
    <row r="1654" spans="1:6" s="67" customFormat="1" ht="14.25" hidden="1" customHeight="1" outlineLevel="1">
      <c r="A1654" s="336" t="s">
        <v>18641</v>
      </c>
      <c r="B1654" s="590" t="s">
        <v>18642</v>
      </c>
      <c r="C1654" s="120" t="s">
        <v>18643</v>
      </c>
      <c r="D1654" s="566">
        <v>6513.0450000000001</v>
      </c>
      <c r="E1654" s="567">
        <f t="shared" si="68"/>
        <v>6513.0450000000001</v>
      </c>
      <c r="F1654" s="331" t="s">
        <v>8004</v>
      </c>
    </row>
    <row r="1655" spans="1:6" s="67" customFormat="1" ht="14.25" hidden="1" customHeight="1" outlineLevel="1">
      <c r="A1655" s="336" t="s">
        <v>18644</v>
      </c>
      <c r="B1655" s="590" t="s">
        <v>18645</v>
      </c>
      <c r="C1655" s="120" t="s">
        <v>18646</v>
      </c>
      <c r="D1655" s="566">
        <v>32269.545000000002</v>
      </c>
      <c r="E1655" s="567">
        <f t="shared" ref="E1655:E1718" si="69">D1655*(1-$E$5)</f>
        <v>32269.545000000002</v>
      </c>
      <c r="F1655" s="331" t="s">
        <v>8004</v>
      </c>
    </row>
    <row r="1656" spans="1:6" s="67" customFormat="1" ht="14.25" hidden="1" customHeight="1" outlineLevel="1">
      <c r="A1656" s="188" t="s">
        <v>18647</v>
      </c>
      <c r="B1656" s="37" t="s">
        <v>18648</v>
      </c>
      <c r="C1656" s="120" t="s">
        <v>18649</v>
      </c>
      <c r="D1656" s="566">
        <v>668.745</v>
      </c>
      <c r="E1656" s="567">
        <f t="shared" si="69"/>
        <v>668.745</v>
      </c>
      <c r="F1656" s="331" t="s">
        <v>8004</v>
      </c>
    </row>
    <row r="1657" spans="1:6" s="67" customFormat="1" ht="14.25" hidden="1" customHeight="1" outlineLevel="1">
      <c r="A1657" s="336" t="s">
        <v>18650</v>
      </c>
      <c r="B1657" s="590" t="s">
        <v>18651</v>
      </c>
      <c r="C1657" s="469" t="s">
        <v>18652</v>
      </c>
      <c r="D1657" s="566">
        <v>6593.8950000000004</v>
      </c>
      <c r="E1657" s="567">
        <f t="shared" si="69"/>
        <v>6593.8950000000004</v>
      </c>
      <c r="F1657" s="331" t="s">
        <v>8004</v>
      </c>
    </row>
    <row r="1658" spans="1:6" s="67" customFormat="1" ht="14.25" hidden="1" customHeight="1" outlineLevel="1">
      <c r="A1658" s="336" t="s">
        <v>18653</v>
      </c>
      <c r="B1658" s="590" t="s">
        <v>18654</v>
      </c>
      <c r="C1658" s="469" t="s">
        <v>18655</v>
      </c>
      <c r="D1658" s="566">
        <v>32939.445</v>
      </c>
      <c r="E1658" s="567">
        <f t="shared" si="69"/>
        <v>32939.445</v>
      </c>
      <c r="F1658" s="331" t="s">
        <v>8004</v>
      </c>
    </row>
    <row r="1659" spans="1:6" ht="14.25" hidden="1" customHeight="1" outlineLevel="1">
      <c r="A1659" s="424" t="s">
        <v>18656</v>
      </c>
      <c r="B1659" s="465" t="s">
        <v>18657</v>
      </c>
      <c r="C1659" s="189" t="s">
        <v>18658</v>
      </c>
      <c r="D1659" s="566">
        <v>833.51999999999987</v>
      </c>
      <c r="E1659" s="567">
        <f t="shared" si="69"/>
        <v>833.51999999999987</v>
      </c>
      <c r="F1659" s="331" t="s">
        <v>8004</v>
      </c>
    </row>
    <row r="1660" spans="1:6" ht="14.25" hidden="1" customHeight="1" outlineLevel="1">
      <c r="A1660" s="424" t="s">
        <v>18659</v>
      </c>
      <c r="B1660" s="465" t="s">
        <v>18660</v>
      </c>
      <c r="C1660" s="189" t="s">
        <v>18661</v>
      </c>
      <c r="D1660" s="566">
        <v>568.09999999999991</v>
      </c>
      <c r="E1660" s="567">
        <f t="shared" si="69"/>
        <v>568.09999999999991</v>
      </c>
      <c r="F1660" s="331" t="s">
        <v>8004</v>
      </c>
    </row>
    <row r="1661" spans="1:6" s="67" customFormat="1" ht="14.25" hidden="1" customHeight="1" outlineLevel="1">
      <c r="A1661" s="173" t="s">
        <v>18662</v>
      </c>
      <c r="B1661" s="37" t="s">
        <v>18663</v>
      </c>
      <c r="C1661" s="597" t="s">
        <v>18664</v>
      </c>
      <c r="D1661" s="566">
        <v>681.71999999999991</v>
      </c>
      <c r="E1661" s="567">
        <f t="shared" si="69"/>
        <v>681.71999999999991</v>
      </c>
      <c r="F1661" s="331" t="s">
        <v>8004</v>
      </c>
    </row>
    <row r="1662" spans="1:6" s="67" customFormat="1" ht="14.25" hidden="1" customHeight="1" outlineLevel="1">
      <c r="A1662" s="581" t="s">
        <v>18665</v>
      </c>
      <c r="B1662" s="590" t="s">
        <v>18666</v>
      </c>
      <c r="C1662" s="588" t="s">
        <v>18667</v>
      </c>
      <c r="D1662" s="566">
        <v>6708.1799999999994</v>
      </c>
      <c r="E1662" s="567">
        <f t="shared" si="69"/>
        <v>6708.1799999999994</v>
      </c>
      <c r="F1662" s="331" t="s">
        <v>8004</v>
      </c>
    </row>
    <row r="1663" spans="1:6" s="67" customFormat="1" ht="14.25" hidden="1" customHeight="1" outlineLevel="1">
      <c r="A1663" s="581" t="s">
        <v>18668</v>
      </c>
      <c r="B1663" s="590" t="s">
        <v>18669</v>
      </c>
      <c r="C1663" s="588" t="s">
        <v>18670</v>
      </c>
      <c r="D1663" s="566">
        <v>33470.519999999997</v>
      </c>
      <c r="E1663" s="567">
        <f t="shared" si="69"/>
        <v>33470.519999999997</v>
      </c>
      <c r="F1663" s="331" t="s">
        <v>8004</v>
      </c>
    </row>
    <row r="1664" spans="1:6" s="67" customFormat="1" ht="14.25" hidden="1" customHeight="1" outlineLevel="1">
      <c r="A1664" s="581" t="s">
        <v>18671</v>
      </c>
      <c r="B1664" s="590" t="s">
        <v>18672</v>
      </c>
      <c r="C1664" s="588" t="s">
        <v>18673</v>
      </c>
      <c r="D1664" s="566">
        <v>681.71999999999991</v>
      </c>
      <c r="E1664" s="567">
        <f t="shared" si="69"/>
        <v>681.71999999999991</v>
      </c>
      <c r="F1664" s="331" t="s">
        <v>8004</v>
      </c>
    </row>
    <row r="1665" spans="1:6" s="67" customFormat="1" ht="14.25" hidden="1" customHeight="1" outlineLevel="1">
      <c r="A1665" s="581" t="s">
        <v>18674</v>
      </c>
      <c r="B1665" s="590" t="s">
        <v>18675</v>
      </c>
      <c r="C1665" s="588" t="s">
        <v>18676</v>
      </c>
      <c r="D1665" s="566">
        <v>6708.1799999999994</v>
      </c>
      <c r="E1665" s="567">
        <f t="shared" si="69"/>
        <v>6708.1799999999994</v>
      </c>
      <c r="F1665" s="331" t="s">
        <v>8004</v>
      </c>
    </row>
    <row r="1666" spans="1:6" s="67" customFormat="1" ht="14.25" hidden="1" customHeight="1" outlineLevel="1">
      <c r="A1666" s="581" t="s">
        <v>18677</v>
      </c>
      <c r="B1666" s="590" t="s">
        <v>18678</v>
      </c>
      <c r="C1666" s="588" t="s">
        <v>18679</v>
      </c>
      <c r="D1666" s="566">
        <v>33470.519999999997</v>
      </c>
      <c r="E1666" s="567">
        <f t="shared" si="69"/>
        <v>33470.519999999997</v>
      </c>
      <c r="F1666" s="331" t="s">
        <v>8004</v>
      </c>
    </row>
    <row r="1667" spans="1:6" s="67" customFormat="1" ht="14.25" hidden="1" customHeight="1" outlineLevel="1">
      <c r="A1667" s="173" t="s">
        <v>18680</v>
      </c>
      <c r="B1667" s="37" t="s">
        <v>18681</v>
      </c>
      <c r="C1667" s="187" t="s">
        <v>18682</v>
      </c>
      <c r="D1667" s="566">
        <v>833.51999999999987</v>
      </c>
      <c r="E1667" s="567">
        <f t="shared" si="69"/>
        <v>833.51999999999987</v>
      </c>
      <c r="F1667" s="331" t="s">
        <v>8004</v>
      </c>
    </row>
    <row r="1668" spans="1:6" s="67" customFormat="1" ht="14.25" hidden="1" customHeight="1" outlineLevel="1">
      <c r="A1668" s="581" t="s">
        <v>18683</v>
      </c>
      <c r="B1668" s="590" t="s">
        <v>18684</v>
      </c>
      <c r="C1668" s="588" t="s">
        <v>18685</v>
      </c>
      <c r="D1668" s="566">
        <v>8195.82</v>
      </c>
      <c r="E1668" s="567">
        <f t="shared" si="69"/>
        <v>8195.82</v>
      </c>
      <c r="F1668" s="331" t="s">
        <v>8004</v>
      </c>
    </row>
    <row r="1669" spans="1:6" s="67" customFormat="1" ht="14.25" hidden="1" customHeight="1" outlineLevel="1">
      <c r="A1669" s="581" t="s">
        <v>18686</v>
      </c>
      <c r="B1669" s="590" t="s">
        <v>18687</v>
      </c>
      <c r="C1669" s="588" t="s">
        <v>18688</v>
      </c>
      <c r="D1669" s="566">
        <v>40923.9</v>
      </c>
      <c r="E1669" s="567">
        <f t="shared" si="69"/>
        <v>40923.9</v>
      </c>
      <c r="F1669" s="331" t="s">
        <v>8004</v>
      </c>
    </row>
    <row r="1670" spans="1:6" s="67" customFormat="1" ht="14.25" hidden="1" customHeight="1" outlineLevel="1">
      <c r="A1670" s="173" t="s">
        <v>18689</v>
      </c>
      <c r="B1670" s="37" t="s">
        <v>18690</v>
      </c>
      <c r="C1670" s="120" t="s">
        <v>18691</v>
      </c>
      <c r="D1670" s="566">
        <v>833.51999999999987</v>
      </c>
      <c r="E1670" s="567">
        <f t="shared" si="69"/>
        <v>833.51999999999987</v>
      </c>
      <c r="F1670" s="331" t="s">
        <v>8004</v>
      </c>
    </row>
    <row r="1671" spans="1:6" s="67" customFormat="1" ht="14.25" hidden="1" customHeight="1" outlineLevel="1">
      <c r="A1671" s="581" t="s">
        <v>18692</v>
      </c>
      <c r="B1671" s="590" t="s">
        <v>18693</v>
      </c>
      <c r="C1671" s="588" t="s">
        <v>18694</v>
      </c>
      <c r="D1671" s="566">
        <v>8195.82</v>
      </c>
      <c r="E1671" s="567">
        <f t="shared" si="69"/>
        <v>8195.82</v>
      </c>
      <c r="F1671" s="331" t="s">
        <v>8004</v>
      </c>
    </row>
    <row r="1672" spans="1:6" s="67" customFormat="1" ht="14.25" hidden="1" customHeight="1" outlineLevel="1">
      <c r="A1672" s="581" t="s">
        <v>18695</v>
      </c>
      <c r="B1672" s="590" t="s">
        <v>18696</v>
      </c>
      <c r="C1672" s="588" t="s">
        <v>18697</v>
      </c>
      <c r="D1672" s="566">
        <v>40923.9</v>
      </c>
      <c r="E1672" s="567">
        <f t="shared" si="69"/>
        <v>40923.9</v>
      </c>
      <c r="F1672" s="331" t="s">
        <v>8004</v>
      </c>
    </row>
    <row r="1673" spans="1:6" s="67" customFormat="1" ht="14.25" hidden="1" customHeight="1" outlineLevel="1">
      <c r="A1673" s="188" t="s">
        <v>18698</v>
      </c>
      <c r="B1673" s="37" t="s">
        <v>18699</v>
      </c>
      <c r="C1673" s="580" t="s">
        <v>18700</v>
      </c>
      <c r="D1673" s="566">
        <v>757.61999999999989</v>
      </c>
      <c r="E1673" s="567">
        <f t="shared" si="69"/>
        <v>757.61999999999989</v>
      </c>
      <c r="F1673" s="331" t="s">
        <v>8004</v>
      </c>
    </row>
    <row r="1674" spans="1:6" s="67" customFormat="1" ht="14.25" hidden="1" customHeight="1" outlineLevel="1">
      <c r="A1674" s="336" t="s">
        <v>18701</v>
      </c>
      <c r="B1674" s="598" t="s">
        <v>18702</v>
      </c>
      <c r="C1674" s="599" t="s">
        <v>18703</v>
      </c>
      <c r="D1674" s="566">
        <v>7436.8199999999988</v>
      </c>
      <c r="E1674" s="567">
        <f t="shared" si="69"/>
        <v>7436.8199999999988</v>
      </c>
      <c r="F1674" s="331" t="s">
        <v>8004</v>
      </c>
    </row>
    <row r="1675" spans="1:6" s="67" customFormat="1" ht="14.25" hidden="1" customHeight="1" outlineLevel="1">
      <c r="A1675" s="188" t="s">
        <v>18704</v>
      </c>
      <c r="B1675" s="37" t="s">
        <v>18705</v>
      </c>
      <c r="C1675" s="580" t="s">
        <v>18706</v>
      </c>
      <c r="D1675" s="566">
        <v>818.33999999999992</v>
      </c>
      <c r="E1675" s="567">
        <f t="shared" si="69"/>
        <v>818.33999999999992</v>
      </c>
      <c r="F1675" s="331" t="s">
        <v>8004</v>
      </c>
    </row>
    <row r="1676" spans="1:6" s="67" customFormat="1" ht="14.25" hidden="1" customHeight="1" outlineLevel="1">
      <c r="A1676" s="336" t="s">
        <v>18707</v>
      </c>
      <c r="B1676" s="598" t="s">
        <v>18708</v>
      </c>
      <c r="C1676" s="599" t="s">
        <v>18709</v>
      </c>
      <c r="D1676" s="566">
        <v>8044.0199999999986</v>
      </c>
      <c r="E1676" s="567">
        <f t="shared" si="69"/>
        <v>8044.0199999999986</v>
      </c>
      <c r="F1676" s="331" t="s">
        <v>8004</v>
      </c>
    </row>
    <row r="1677" spans="1:6" s="67" customFormat="1" ht="14.25" hidden="1" customHeight="1" outlineLevel="1">
      <c r="A1677" s="173" t="s">
        <v>18710</v>
      </c>
      <c r="B1677" s="37" t="s">
        <v>18711</v>
      </c>
      <c r="C1677" s="187" t="s">
        <v>18712</v>
      </c>
      <c r="D1677" s="566">
        <v>441.59999999999997</v>
      </c>
      <c r="E1677" s="567">
        <f t="shared" si="69"/>
        <v>441.59999999999997</v>
      </c>
      <c r="F1677" s="331" t="s">
        <v>8004</v>
      </c>
    </row>
    <row r="1678" spans="1:6" s="67" customFormat="1" ht="14.25" hidden="1" customHeight="1" outlineLevel="1">
      <c r="A1678" s="581" t="s">
        <v>18713</v>
      </c>
      <c r="B1678" s="590" t="s">
        <v>18714</v>
      </c>
      <c r="C1678" s="588" t="s">
        <v>18715</v>
      </c>
      <c r="D1678" s="566">
        <v>4337.7999999999993</v>
      </c>
      <c r="E1678" s="567">
        <f t="shared" si="69"/>
        <v>4337.7999999999993</v>
      </c>
      <c r="F1678" s="331" t="s">
        <v>8004</v>
      </c>
    </row>
    <row r="1679" spans="1:6" s="67" customFormat="1" ht="14.25" hidden="1" customHeight="1" outlineLevel="1">
      <c r="A1679" s="581" t="s">
        <v>18716</v>
      </c>
      <c r="B1679" s="590" t="s">
        <v>18717</v>
      </c>
      <c r="C1679" s="588" t="s">
        <v>18718</v>
      </c>
      <c r="D1679" s="566">
        <v>5994.7199999999993</v>
      </c>
      <c r="E1679" s="567">
        <f t="shared" si="69"/>
        <v>5994.7199999999993</v>
      </c>
      <c r="F1679" s="331" t="s">
        <v>8004</v>
      </c>
    </row>
    <row r="1680" spans="1:6" s="67" customFormat="1" ht="14.25" hidden="1" customHeight="1" outlineLevel="1">
      <c r="A1680" s="581" t="s">
        <v>18719</v>
      </c>
      <c r="B1680" s="590" t="s">
        <v>18720</v>
      </c>
      <c r="C1680" s="588" t="s">
        <v>18721</v>
      </c>
      <c r="D1680" s="566">
        <v>2427.4199999999996</v>
      </c>
      <c r="E1680" s="567">
        <f t="shared" si="69"/>
        <v>2427.4199999999996</v>
      </c>
      <c r="F1680" s="331" t="s">
        <v>8004</v>
      </c>
    </row>
    <row r="1681" spans="1:6" s="67" customFormat="1" ht="14.25" hidden="1" customHeight="1" outlineLevel="1">
      <c r="A1681" s="173" t="s">
        <v>18722</v>
      </c>
      <c r="B1681" s="37" t="s">
        <v>18723</v>
      </c>
      <c r="C1681" s="600" t="s">
        <v>18724</v>
      </c>
      <c r="D1681" s="566">
        <v>666.53999999999985</v>
      </c>
      <c r="E1681" s="567">
        <f t="shared" si="69"/>
        <v>666.53999999999985</v>
      </c>
      <c r="F1681" s="331" t="s">
        <v>8004</v>
      </c>
    </row>
    <row r="1682" spans="1:6" s="67" customFormat="1" ht="14.25" hidden="1" customHeight="1" outlineLevel="1">
      <c r="A1682" s="581" t="s">
        <v>18725</v>
      </c>
      <c r="B1682" s="590" t="s">
        <v>18726</v>
      </c>
      <c r="C1682" s="588" t="s">
        <v>18727</v>
      </c>
      <c r="D1682" s="566">
        <v>6601.9199999999992</v>
      </c>
      <c r="E1682" s="567">
        <f t="shared" si="69"/>
        <v>6601.9199999999992</v>
      </c>
      <c r="F1682" s="331" t="s">
        <v>8004</v>
      </c>
    </row>
    <row r="1683" spans="1:6" s="67" customFormat="1" ht="14.25" hidden="1" customHeight="1" outlineLevel="1">
      <c r="A1683" s="581" t="s">
        <v>18728</v>
      </c>
      <c r="B1683" s="590" t="s">
        <v>18729</v>
      </c>
      <c r="C1683" s="601" t="s">
        <v>18730</v>
      </c>
      <c r="D1683" s="566">
        <v>7512.7199999999993</v>
      </c>
      <c r="E1683" s="567">
        <f t="shared" si="69"/>
        <v>7512.7199999999993</v>
      </c>
      <c r="F1683" s="331" t="s">
        <v>8004</v>
      </c>
    </row>
    <row r="1684" spans="1:6" s="67" customFormat="1" ht="14.25" hidden="1" customHeight="1" outlineLevel="1">
      <c r="A1684" s="581" t="s">
        <v>18731</v>
      </c>
      <c r="B1684" s="590" t="s">
        <v>18732</v>
      </c>
      <c r="C1684" s="588" t="s">
        <v>18733</v>
      </c>
      <c r="D1684" s="566">
        <v>3034.62</v>
      </c>
      <c r="E1684" s="567">
        <f t="shared" si="69"/>
        <v>3034.62</v>
      </c>
      <c r="F1684" s="331" t="s">
        <v>8004</v>
      </c>
    </row>
    <row r="1685" spans="1:6" s="67" customFormat="1" ht="14.25" hidden="1" customHeight="1" outlineLevel="1">
      <c r="A1685" s="173" t="s">
        <v>18734</v>
      </c>
      <c r="B1685" s="37" t="s">
        <v>18735</v>
      </c>
      <c r="C1685" s="580" t="s">
        <v>18736</v>
      </c>
      <c r="D1685" s="566">
        <v>818.33999999999992</v>
      </c>
      <c r="E1685" s="567">
        <f t="shared" si="69"/>
        <v>818.33999999999992</v>
      </c>
      <c r="F1685" s="331" t="s">
        <v>8004</v>
      </c>
    </row>
    <row r="1686" spans="1:6" s="67" customFormat="1" ht="14.25" hidden="1" customHeight="1" outlineLevel="1">
      <c r="A1686" s="581" t="s">
        <v>18737</v>
      </c>
      <c r="B1686" s="590" t="s">
        <v>18738</v>
      </c>
      <c r="C1686" s="599" t="s">
        <v>18739</v>
      </c>
      <c r="D1686" s="566">
        <v>8119.9199999999992</v>
      </c>
      <c r="E1686" s="567">
        <f t="shared" si="69"/>
        <v>8119.9199999999992</v>
      </c>
      <c r="F1686" s="331" t="s">
        <v>8004</v>
      </c>
    </row>
    <row r="1687" spans="1:6" ht="14.25" hidden="1" customHeight="1" outlineLevel="1">
      <c r="A1687" s="190" t="s">
        <v>18740</v>
      </c>
      <c r="B1687" s="602" t="s">
        <v>18741</v>
      </c>
      <c r="C1687" s="189" t="s">
        <v>18742</v>
      </c>
      <c r="D1687" s="566">
        <v>909.41999999999985</v>
      </c>
      <c r="E1687" s="567">
        <f t="shared" si="69"/>
        <v>909.41999999999985</v>
      </c>
      <c r="F1687" s="331" t="s">
        <v>8004</v>
      </c>
    </row>
    <row r="1688" spans="1:6" ht="14.25" hidden="1" customHeight="1" outlineLevel="1">
      <c r="A1688" s="586" t="s">
        <v>18743</v>
      </c>
      <c r="B1688" s="603" t="s">
        <v>18744</v>
      </c>
      <c r="C1688" s="337" t="s">
        <v>18745</v>
      </c>
      <c r="D1688" s="566">
        <v>8939.64</v>
      </c>
      <c r="E1688" s="567">
        <f t="shared" si="69"/>
        <v>8939.64</v>
      </c>
      <c r="F1688" s="331" t="s">
        <v>8004</v>
      </c>
    </row>
    <row r="1689" spans="1:6" ht="14.25" hidden="1" customHeight="1" outlineLevel="1">
      <c r="A1689" s="190" t="s">
        <v>18746</v>
      </c>
      <c r="B1689" s="602" t="s">
        <v>18747</v>
      </c>
      <c r="C1689" s="189" t="s">
        <v>18748</v>
      </c>
      <c r="D1689" s="566">
        <v>970.13999999999987</v>
      </c>
      <c r="E1689" s="567">
        <f t="shared" si="69"/>
        <v>970.13999999999987</v>
      </c>
      <c r="F1689" s="331" t="s">
        <v>8004</v>
      </c>
    </row>
    <row r="1690" spans="1:6" ht="14.25" hidden="1" customHeight="1" outlineLevel="1">
      <c r="A1690" s="586" t="s">
        <v>18749</v>
      </c>
      <c r="B1690" s="603" t="s">
        <v>18750</v>
      </c>
      <c r="C1690" s="337" t="s">
        <v>18751</v>
      </c>
      <c r="D1690" s="566">
        <v>9531.659999999998</v>
      </c>
      <c r="E1690" s="567">
        <f t="shared" si="69"/>
        <v>9531.659999999998</v>
      </c>
      <c r="F1690" s="331" t="s">
        <v>8004</v>
      </c>
    </row>
    <row r="1691" spans="1:6" ht="14.25" hidden="1" customHeight="1" outlineLevel="1">
      <c r="A1691" s="190" t="s">
        <v>18752</v>
      </c>
      <c r="B1691" s="68" t="s">
        <v>18753</v>
      </c>
      <c r="C1691" s="189" t="s">
        <v>18754</v>
      </c>
      <c r="D1691" s="566">
        <v>738.04499999999996</v>
      </c>
      <c r="E1691" s="567">
        <f t="shared" si="69"/>
        <v>738.04499999999996</v>
      </c>
      <c r="F1691" s="331" t="s">
        <v>8004</v>
      </c>
    </row>
    <row r="1692" spans="1:6" ht="14.25" hidden="1" customHeight="1" outlineLevel="1">
      <c r="A1692" s="604" t="s">
        <v>18755</v>
      </c>
      <c r="B1692" s="605" t="s">
        <v>18756</v>
      </c>
      <c r="C1692" s="337" t="s">
        <v>18757</v>
      </c>
      <c r="D1692" s="566">
        <v>7240.6950000000006</v>
      </c>
      <c r="E1692" s="567">
        <f t="shared" si="69"/>
        <v>7240.6950000000006</v>
      </c>
      <c r="F1692" s="331" t="s">
        <v>8004</v>
      </c>
    </row>
    <row r="1693" spans="1:6" ht="14.25" hidden="1" customHeight="1" outlineLevel="1">
      <c r="A1693" s="604" t="s">
        <v>18758</v>
      </c>
      <c r="B1693" s="605" t="s">
        <v>18759</v>
      </c>
      <c r="C1693" s="337" t="s">
        <v>18760</v>
      </c>
      <c r="D1693" s="566">
        <v>7240.6950000000006</v>
      </c>
      <c r="E1693" s="567">
        <f t="shared" si="69"/>
        <v>7240.6950000000006</v>
      </c>
      <c r="F1693" s="331" t="s">
        <v>8004</v>
      </c>
    </row>
    <row r="1694" spans="1:6" ht="14.25" hidden="1" customHeight="1" outlineLevel="1">
      <c r="A1694" s="190" t="s">
        <v>18761</v>
      </c>
      <c r="B1694" s="68" t="s">
        <v>18762</v>
      </c>
      <c r="C1694" s="189" t="s">
        <v>18763</v>
      </c>
      <c r="D1694" s="566">
        <v>738.04499999999996</v>
      </c>
      <c r="E1694" s="567">
        <f t="shared" si="69"/>
        <v>738.04499999999996</v>
      </c>
      <c r="F1694" s="331" t="s">
        <v>8004</v>
      </c>
    </row>
    <row r="1695" spans="1:6" ht="14.25" hidden="1" customHeight="1" outlineLevel="1">
      <c r="A1695" s="604" t="s">
        <v>18764</v>
      </c>
      <c r="B1695" s="605" t="s">
        <v>18765</v>
      </c>
      <c r="C1695" s="337" t="s">
        <v>18766</v>
      </c>
      <c r="D1695" s="566">
        <v>7240.6950000000006</v>
      </c>
      <c r="E1695" s="567">
        <f t="shared" si="69"/>
        <v>7240.6950000000006</v>
      </c>
      <c r="F1695" s="331" t="s">
        <v>8004</v>
      </c>
    </row>
    <row r="1696" spans="1:6" ht="14.25" hidden="1" customHeight="1" outlineLevel="1">
      <c r="A1696" s="604" t="s">
        <v>18767</v>
      </c>
      <c r="B1696" s="605" t="s">
        <v>18768</v>
      </c>
      <c r="C1696" s="337" t="s">
        <v>18769</v>
      </c>
      <c r="D1696" s="566">
        <v>7240.6950000000006</v>
      </c>
      <c r="E1696" s="567">
        <f t="shared" si="69"/>
        <v>7240.6950000000006</v>
      </c>
      <c r="F1696" s="331" t="s">
        <v>8004</v>
      </c>
    </row>
    <row r="1697" spans="1:6" ht="14.25" hidden="1" customHeight="1" outlineLevel="1">
      <c r="A1697" s="190" t="s">
        <v>18770</v>
      </c>
      <c r="B1697" s="68" t="s">
        <v>18771</v>
      </c>
      <c r="C1697" s="189" t="s">
        <v>18772</v>
      </c>
      <c r="D1697" s="566">
        <v>772.69500000000005</v>
      </c>
      <c r="E1697" s="567">
        <f t="shared" si="69"/>
        <v>772.69500000000005</v>
      </c>
      <c r="F1697" s="331" t="s">
        <v>8004</v>
      </c>
    </row>
    <row r="1698" spans="1:6" ht="14.25" hidden="1" customHeight="1" outlineLevel="1">
      <c r="A1698" s="604" t="s">
        <v>18773</v>
      </c>
      <c r="B1698" s="605" t="s">
        <v>18774</v>
      </c>
      <c r="C1698" s="337" t="s">
        <v>18775</v>
      </c>
      <c r="D1698" s="566">
        <v>7575.6450000000004</v>
      </c>
      <c r="E1698" s="567">
        <f t="shared" si="69"/>
        <v>7575.6450000000004</v>
      </c>
      <c r="F1698" s="331" t="s">
        <v>8004</v>
      </c>
    </row>
    <row r="1699" spans="1:6" ht="14.25" hidden="1" customHeight="1" outlineLevel="1">
      <c r="A1699" s="604" t="s">
        <v>18776</v>
      </c>
      <c r="B1699" s="605" t="s">
        <v>18777</v>
      </c>
      <c r="C1699" s="337" t="s">
        <v>18778</v>
      </c>
      <c r="D1699" s="566">
        <v>7575.6450000000004</v>
      </c>
      <c r="E1699" s="567">
        <f t="shared" si="69"/>
        <v>7575.6450000000004</v>
      </c>
      <c r="F1699" s="331" t="s">
        <v>8004</v>
      </c>
    </row>
    <row r="1700" spans="1:6" ht="14.25" hidden="1" customHeight="1" outlineLevel="1">
      <c r="A1700" s="190" t="s">
        <v>18779</v>
      </c>
      <c r="B1700" s="68" t="s">
        <v>18780</v>
      </c>
      <c r="C1700" s="189" t="s">
        <v>18781</v>
      </c>
      <c r="D1700" s="566">
        <v>772.69500000000005</v>
      </c>
      <c r="E1700" s="567">
        <f t="shared" si="69"/>
        <v>772.69500000000005</v>
      </c>
      <c r="F1700" s="331" t="s">
        <v>8004</v>
      </c>
    </row>
    <row r="1701" spans="1:6" ht="14.25" hidden="1" customHeight="1" outlineLevel="1">
      <c r="A1701" s="604" t="s">
        <v>18782</v>
      </c>
      <c r="B1701" s="605" t="s">
        <v>18783</v>
      </c>
      <c r="C1701" s="337" t="s">
        <v>18784</v>
      </c>
      <c r="D1701" s="566">
        <v>7575.6450000000004</v>
      </c>
      <c r="E1701" s="567">
        <f t="shared" si="69"/>
        <v>7575.6450000000004</v>
      </c>
      <c r="F1701" s="331" t="s">
        <v>8004</v>
      </c>
    </row>
    <row r="1702" spans="1:6" ht="14.25" hidden="1" customHeight="1" outlineLevel="1">
      <c r="A1702" s="604" t="s">
        <v>18785</v>
      </c>
      <c r="B1702" s="605" t="s">
        <v>18786</v>
      </c>
      <c r="C1702" s="337" t="s">
        <v>18787</v>
      </c>
      <c r="D1702" s="566">
        <v>7575.6450000000004</v>
      </c>
      <c r="E1702" s="567">
        <f t="shared" si="69"/>
        <v>7575.6450000000004</v>
      </c>
      <c r="F1702" s="331" t="s">
        <v>8004</v>
      </c>
    </row>
    <row r="1703" spans="1:6" ht="14.25" hidden="1" customHeight="1" outlineLevel="1">
      <c r="A1703" s="190" t="s">
        <v>18788</v>
      </c>
      <c r="B1703" s="68" t="s">
        <v>18789</v>
      </c>
      <c r="C1703" s="189" t="s">
        <v>18790</v>
      </c>
      <c r="D1703" s="566">
        <v>909.41999999999985</v>
      </c>
      <c r="E1703" s="567">
        <f t="shared" si="69"/>
        <v>909.41999999999985</v>
      </c>
      <c r="F1703" s="331" t="s">
        <v>8004</v>
      </c>
    </row>
    <row r="1704" spans="1:6" ht="14.25" hidden="1" customHeight="1" outlineLevel="1">
      <c r="A1704" s="190" t="s">
        <v>18791</v>
      </c>
      <c r="B1704" s="68" t="s">
        <v>18792</v>
      </c>
      <c r="C1704" s="189" t="s">
        <v>18793</v>
      </c>
      <c r="D1704" s="566">
        <v>1061.22</v>
      </c>
      <c r="E1704" s="567">
        <f t="shared" si="69"/>
        <v>1061.22</v>
      </c>
      <c r="F1704" s="331" t="s">
        <v>8004</v>
      </c>
    </row>
    <row r="1705" spans="1:6" ht="14.25" hidden="1" customHeight="1" outlineLevel="1">
      <c r="A1705" s="424" t="s">
        <v>18794</v>
      </c>
      <c r="B1705" s="465" t="s">
        <v>18795</v>
      </c>
      <c r="C1705" s="189" t="s">
        <v>18796</v>
      </c>
      <c r="D1705" s="566">
        <v>1137.1199999999999</v>
      </c>
      <c r="E1705" s="567">
        <f t="shared" si="69"/>
        <v>1137.1199999999999</v>
      </c>
      <c r="F1705" s="331" t="s">
        <v>8004</v>
      </c>
    </row>
    <row r="1706" spans="1:6" ht="14.25" hidden="1" customHeight="1" outlineLevel="1">
      <c r="A1706" s="424" t="s">
        <v>18797</v>
      </c>
      <c r="B1706" s="465" t="s">
        <v>18798</v>
      </c>
      <c r="C1706" s="189" t="s">
        <v>18799</v>
      </c>
      <c r="D1706" s="566">
        <v>1137.1199999999999</v>
      </c>
      <c r="E1706" s="567">
        <f t="shared" si="69"/>
        <v>1137.1199999999999</v>
      </c>
      <c r="F1706" s="331" t="s">
        <v>8004</v>
      </c>
    </row>
    <row r="1707" spans="1:6" ht="14.25" hidden="1" customHeight="1" outlineLevel="1">
      <c r="A1707" s="424" t="s">
        <v>18800</v>
      </c>
      <c r="B1707" s="465" t="s">
        <v>18801</v>
      </c>
      <c r="C1707" s="109" t="s">
        <v>18802</v>
      </c>
      <c r="D1707" s="566">
        <v>1288.9199999999998</v>
      </c>
      <c r="E1707" s="567">
        <f t="shared" si="69"/>
        <v>1288.9199999999998</v>
      </c>
      <c r="F1707" s="331" t="s">
        <v>8004</v>
      </c>
    </row>
    <row r="1708" spans="1:6" ht="14.25" hidden="1" customHeight="1" outlineLevel="1">
      <c r="A1708" s="190" t="s">
        <v>18803</v>
      </c>
      <c r="B1708" s="68" t="s">
        <v>18804</v>
      </c>
      <c r="C1708" s="189" t="s">
        <v>18805</v>
      </c>
      <c r="D1708" s="566">
        <v>841.995</v>
      </c>
      <c r="E1708" s="567">
        <f t="shared" si="69"/>
        <v>841.995</v>
      </c>
      <c r="F1708" s="331" t="s">
        <v>8004</v>
      </c>
    </row>
    <row r="1709" spans="1:6" ht="14.25" hidden="1" customHeight="1" outlineLevel="1">
      <c r="A1709" s="190" t="s">
        <v>18806</v>
      </c>
      <c r="B1709" s="68" t="s">
        <v>18807</v>
      </c>
      <c r="C1709" s="189" t="s">
        <v>18808</v>
      </c>
      <c r="D1709" s="566">
        <v>841.995</v>
      </c>
      <c r="E1709" s="567">
        <f t="shared" si="69"/>
        <v>841.995</v>
      </c>
      <c r="F1709" s="331" t="s">
        <v>8004</v>
      </c>
    </row>
    <row r="1710" spans="1:6" ht="14.25" hidden="1" customHeight="1" outlineLevel="1">
      <c r="A1710" s="604" t="s">
        <v>18809</v>
      </c>
      <c r="B1710" s="605" t="s">
        <v>18810</v>
      </c>
      <c r="C1710" s="337" t="s">
        <v>18811</v>
      </c>
      <c r="D1710" s="566">
        <v>8257.0949999999993</v>
      </c>
      <c r="E1710" s="567">
        <f t="shared" si="69"/>
        <v>8257.0949999999993</v>
      </c>
      <c r="F1710" s="331" t="s">
        <v>8004</v>
      </c>
    </row>
    <row r="1711" spans="1:6" ht="14.25" hidden="1" customHeight="1" outlineLevel="1">
      <c r="A1711" s="604" t="s">
        <v>18812</v>
      </c>
      <c r="B1711" s="605" t="s">
        <v>18813</v>
      </c>
      <c r="C1711" s="337" t="s">
        <v>18814</v>
      </c>
      <c r="D1711" s="566">
        <v>8257.0949999999993</v>
      </c>
      <c r="E1711" s="567">
        <f t="shared" si="69"/>
        <v>8257.0949999999993</v>
      </c>
      <c r="F1711" s="331" t="s">
        <v>8004</v>
      </c>
    </row>
    <row r="1712" spans="1:6" ht="14.25" hidden="1" customHeight="1" outlineLevel="1">
      <c r="A1712" s="604" t="s">
        <v>18815</v>
      </c>
      <c r="B1712" s="605" t="s">
        <v>18816</v>
      </c>
      <c r="C1712" s="337" t="s">
        <v>18817</v>
      </c>
      <c r="D1712" s="566">
        <v>8257.0949999999993</v>
      </c>
      <c r="E1712" s="567">
        <f t="shared" si="69"/>
        <v>8257.0949999999993</v>
      </c>
      <c r="F1712" s="331" t="s">
        <v>8004</v>
      </c>
    </row>
    <row r="1713" spans="1:6" ht="14.25" hidden="1" customHeight="1" outlineLevel="1">
      <c r="A1713" s="604" t="s">
        <v>18818</v>
      </c>
      <c r="B1713" s="605" t="s">
        <v>18819</v>
      </c>
      <c r="C1713" s="337" t="s">
        <v>18820</v>
      </c>
      <c r="D1713" s="566">
        <v>8257.0949999999993</v>
      </c>
      <c r="E1713" s="567">
        <f t="shared" si="69"/>
        <v>8257.0949999999993</v>
      </c>
      <c r="F1713" s="331" t="s">
        <v>8004</v>
      </c>
    </row>
    <row r="1714" spans="1:6" s="67" customFormat="1" ht="14.25" hidden="1" customHeight="1" outlineLevel="1">
      <c r="A1714" s="188" t="s">
        <v>18821</v>
      </c>
      <c r="B1714" s="37" t="s">
        <v>18822</v>
      </c>
      <c r="C1714" s="580" t="s">
        <v>18823</v>
      </c>
      <c r="D1714" s="566">
        <v>757.61999999999989</v>
      </c>
      <c r="E1714" s="567">
        <f t="shared" si="69"/>
        <v>757.61999999999989</v>
      </c>
      <c r="F1714" s="331" t="s">
        <v>8004</v>
      </c>
    </row>
    <row r="1715" spans="1:6" ht="14.25" hidden="1" customHeight="1" outlineLevel="1">
      <c r="A1715" s="190" t="s">
        <v>18824</v>
      </c>
      <c r="B1715" s="68" t="s">
        <v>18825</v>
      </c>
      <c r="C1715" s="189" t="s">
        <v>18826</v>
      </c>
      <c r="D1715" s="566">
        <v>876.64499999999998</v>
      </c>
      <c r="E1715" s="567">
        <f t="shared" si="69"/>
        <v>876.64499999999998</v>
      </c>
      <c r="F1715" s="331" t="s">
        <v>8004</v>
      </c>
    </row>
    <row r="1716" spans="1:6" ht="14.25" hidden="1" customHeight="1" outlineLevel="1">
      <c r="A1716" s="604" t="s">
        <v>18827</v>
      </c>
      <c r="B1716" s="605" t="s">
        <v>18828</v>
      </c>
      <c r="C1716" s="337" t="s">
        <v>18829</v>
      </c>
      <c r="D1716" s="566">
        <v>8603.5949999999993</v>
      </c>
      <c r="E1716" s="567">
        <f t="shared" si="69"/>
        <v>8603.5949999999993</v>
      </c>
      <c r="F1716" s="331" t="s">
        <v>8004</v>
      </c>
    </row>
    <row r="1717" spans="1:6" ht="14.25" hidden="1" customHeight="1" outlineLevel="1">
      <c r="A1717" s="604" t="s">
        <v>18830</v>
      </c>
      <c r="B1717" s="605" t="s">
        <v>18831</v>
      </c>
      <c r="C1717" s="337" t="s">
        <v>18832</v>
      </c>
      <c r="D1717" s="566">
        <v>8603.5949999999993</v>
      </c>
      <c r="E1717" s="567">
        <f t="shared" si="69"/>
        <v>8603.5949999999993</v>
      </c>
      <c r="F1717" s="331" t="s">
        <v>8004</v>
      </c>
    </row>
    <row r="1718" spans="1:6" ht="14.25" hidden="1" customHeight="1" outlineLevel="1">
      <c r="A1718" s="190" t="s">
        <v>18833</v>
      </c>
      <c r="B1718" s="68" t="s">
        <v>18834</v>
      </c>
      <c r="C1718" s="189" t="s">
        <v>18835</v>
      </c>
      <c r="D1718" s="566">
        <v>876.64499999999998</v>
      </c>
      <c r="E1718" s="567">
        <f t="shared" si="69"/>
        <v>876.64499999999998</v>
      </c>
      <c r="F1718" s="331" t="s">
        <v>8004</v>
      </c>
    </row>
    <row r="1719" spans="1:6" ht="14.25" hidden="1" customHeight="1" outlineLevel="1">
      <c r="A1719" s="604" t="s">
        <v>18836</v>
      </c>
      <c r="B1719" s="605" t="s">
        <v>18837</v>
      </c>
      <c r="C1719" s="337" t="s">
        <v>18838</v>
      </c>
      <c r="D1719" s="566">
        <v>8603.5949999999993</v>
      </c>
      <c r="E1719" s="567">
        <f t="shared" ref="E1719:E1782" si="70">D1719*(1-$E$5)</f>
        <v>8603.5949999999993</v>
      </c>
      <c r="F1719" s="331" t="s">
        <v>8004</v>
      </c>
    </row>
    <row r="1720" spans="1:6" ht="14.25" hidden="1" customHeight="1" outlineLevel="1">
      <c r="A1720" s="604" t="s">
        <v>18839</v>
      </c>
      <c r="B1720" s="605" t="s">
        <v>18840</v>
      </c>
      <c r="C1720" s="337" t="s">
        <v>18841</v>
      </c>
      <c r="D1720" s="566">
        <v>8603.5949999999993</v>
      </c>
      <c r="E1720" s="567">
        <f t="shared" si="70"/>
        <v>8603.5949999999993</v>
      </c>
      <c r="F1720" s="331" t="s">
        <v>8004</v>
      </c>
    </row>
    <row r="1721" spans="1:6" ht="14.25" hidden="1" customHeight="1" outlineLevel="1">
      <c r="A1721" s="190" t="s">
        <v>18842</v>
      </c>
      <c r="B1721" s="68" t="s">
        <v>18843</v>
      </c>
      <c r="C1721" s="189" t="s">
        <v>18844</v>
      </c>
      <c r="D1721" s="566">
        <v>1455.8999999999999</v>
      </c>
      <c r="E1721" s="567">
        <f t="shared" si="70"/>
        <v>1455.8999999999999</v>
      </c>
      <c r="F1721" s="331" t="s">
        <v>8004</v>
      </c>
    </row>
    <row r="1722" spans="1:6" ht="14.25" hidden="1" customHeight="1" outlineLevel="1">
      <c r="A1722" s="190" t="s">
        <v>18845</v>
      </c>
      <c r="B1722" s="68" t="s">
        <v>18846</v>
      </c>
      <c r="C1722" s="189" t="s">
        <v>18847</v>
      </c>
      <c r="D1722" s="566">
        <v>1516.62</v>
      </c>
      <c r="E1722" s="567">
        <f t="shared" si="70"/>
        <v>1516.62</v>
      </c>
      <c r="F1722" s="331" t="s">
        <v>8004</v>
      </c>
    </row>
    <row r="1723" spans="1:6" ht="14.25" hidden="1" customHeight="1" outlineLevel="1">
      <c r="A1723" s="424" t="s">
        <v>18848</v>
      </c>
      <c r="B1723" s="465" t="s">
        <v>18849</v>
      </c>
      <c r="C1723" s="189" t="s">
        <v>18850</v>
      </c>
      <c r="D1723" s="566">
        <v>1759.5</v>
      </c>
      <c r="E1723" s="567">
        <f t="shared" si="70"/>
        <v>1759.5</v>
      </c>
      <c r="F1723" s="331" t="s">
        <v>8004</v>
      </c>
    </row>
    <row r="1724" spans="1:6" ht="14.25" hidden="1" customHeight="1" outlineLevel="1">
      <c r="A1724" s="424" t="s">
        <v>18851</v>
      </c>
      <c r="B1724" s="465" t="s">
        <v>18852</v>
      </c>
      <c r="C1724" s="189" t="s">
        <v>18853</v>
      </c>
      <c r="D1724" s="566">
        <v>1026.7950000000001</v>
      </c>
      <c r="E1724" s="567">
        <f t="shared" si="70"/>
        <v>1026.7950000000001</v>
      </c>
      <c r="F1724" s="331" t="s">
        <v>8004</v>
      </c>
    </row>
    <row r="1725" spans="1:6" ht="14.25" hidden="1" customHeight="1" outlineLevel="1">
      <c r="A1725" s="606" t="s">
        <v>18854</v>
      </c>
      <c r="B1725" s="607" t="s">
        <v>18855</v>
      </c>
      <c r="C1725" s="337" t="s">
        <v>18856</v>
      </c>
      <c r="D1725" s="566">
        <v>4041.3450000000003</v>
      </c>
      <c r="E1725" s="567">
        <f t="shared" si="70"/>
        <v>4041.3450000000003</v>
      </c>
      <c r="F1725" s="331" t="s">
        <v>8004</v>
      </c>
    </row>
    <row r="1726" spans="1:6" ht="14.25" hidden="1" customHeight="1" outlineLevel="1">
      <c r="A1726" s="606" t="s">
        <v>18857</v>
      </c>
      <c r="B1726" s="607" t="s">
        <v>18858</v>
      </c>
      <c r="C1726" s="337" t="s">
        <v>18859</v>
      </c>
      <c r="D1726" s="566">
        <v>4041.3450000000003</v>
      </c>
      <c r="E1726" s="567">
        <f t="shared" si="70"/>
        <v>4041.3450000000003</v>
      </c>
      <c r="F1726" s="331" t="s">
        <v>8004</v>
      </c>
    </row>
    <row r="1727" spans="1:6" ht="14.25" hidden="1" customHeight="1" outlineLevel="1">
      <c r="A1727" s="424" t="s">
        <v>18860</v>
      </c>
      <c r="B1727" s="465" t="s">
        <v>18861</v>
      </c>
      <c r="C1727" s="189" t="s">
        <v>18862</v>
      </c>
      <c r="D1727" s="566">
        <v>1026.7950000000001</v>
      </c>
      <c r="E1727" s="567">
        <f t="shared" si="70"/>
        <v>1026.7950000000001</v>
      </c>
      <c r="F1727" s="331" t="s">
        <v>8004</v>
      </c>
    </row>
    <row r="1728" spans="1:6" ht="14.25" hidden="1" customHeight="1" outlineLevel="1">
      <c r="A1728" s="606" t="s">
        <v>18863</v>
      </c>
      <c r="B1728" s="607" t="s">
        <v>18864</v>
      </c>
      <c r="C1728" s="337" t="s">
        <v>18856</v>
      </c>
      <c r="D1728" s="566">
        <v>4041.3450000000003</v>
      </c>
      <c r="E1728" s="567">
        <f t="shared" si="70"/>
        <v>4041.3450000000003</v>
      </c>
      <c r="F1728" s="331" t="s">
        <v>8004</v>
      </c>
    </row>
    <row r="1729" spans="1:6" ht="14.25" hidden="1" customHeight="1" outlineLevel="1">
      <c r="A1729" s="606" t="s">
        <v>18865</v>
      </c>
      <c r="B1729" s="607" t="s">
        <v>18866</v>
      </c>
      <c r="C1729" s="337" t="s">
        <v>18867</v>
      </c>
      <c r="D1729" s="566">
        <v>4041.3450000000003</v>
      </c>
      <c r="E1729" s="567">
        <f t="shared" si="70"/>
        <v>4041.3450000000003</v>
      </c>
      <c r="F1729" s="331" t="s">
        <v>8004</v>
      </c>
    </row>
    <row r="1730" spans="1:6" ht="14.25" hidden="1" customHeight="1" outlineLevel="1">
      <c r="A1730" s="424" t="s">
        <v>18868</v>
      </c>
      <c r="B1730" s="465" t="s">
        <v>18869</v>
      </c>
      <c r="C1730" s="189" t="s">
        <v>18870</v>
      </c>
      <c r="D1730" s="566">
        <v>922.84500000000003</v>
      </c>
      <c r="E1730" s="567">
        <f t="shared" si="70"/>
        <v>922.84500000000003</v>
      </c>
      <c r="F1730" s="331" t="s">
        <v>8004</v>
      </c>
    </row>
    <row r="1731" spans="1:6" ht="14.25" hidden="1" customHeight="1" outlineLevel="1">
      <c r="A1731" s="606" t="s">
        <v>18871</v>
      </c>
      <c r="B1731" s="607" t="s">
        <v>18872</v>
      </c>
      <c r="C1731" s="337" t="s">
        <v>18873</v>
      </c>
      <c r="D1731" s="566">
        <v>3625.5450000000001</v>
      </c>
      <c r="E1731" s="567">
        <f t="shared" si="70"/>
        <v>3625.5450000000001</v>
      </c>
      <c r="F1731" s="331" t="s">
        <v>8004</v>
      </c>
    </row>
    <row r="1732" spans="1:6" ht="14.25" hidden="1" customHeight="1" outlineLevel="1">
      <c r="A1732" s="606" t="s">
        <v>18874</v>
      </c>
      <c r="B1732" s="607" t="s">
        <v>18875</v>
      </c>
      <c r="C1732" s="337" t="s">
        <v>18876</v>
      </c>
      <c r="D1732" s="566">
        <v>3625.5450000000001</v>
      </c>
      <c r="E1732" s="567">
        <f t="shared" si="70"/>
        <v>3625.5450000000001</v>
      </c>
      <c r="F1732" s="331" t="s">
        <v>8004</v>
      </c>
    </row>
    <row r="1733" spans="1:6" ht="14.25" hidden="1" customHeight="1" outlineLevel="1">
      <c r="A1733" s="424" t="s">
        <v>18877</v>
      </c>
      <c r="B1733" s="465" t="s">
        <v>18878</v>
      </c>
      <c r="C1733" s="189" t="s">
        <v>18879</v>
      </c>
      <c r="D1733" s="566">
        <v>922.84500000000003</v>
      </c>
      <c r="E1733" s="567">
        <f t="shared" si="70"/>
        <v>922.84500000000003</v>
      </c>
      <c r="F1733" s="331" t="s">
        <v>8004</v>
      </c>
    </row>
    <row r="1734" spans="1:6" ht="14.25" hidden="1" customHeight="1" outlineLevel="1">
      <c r="A1734" s="606" t="s">
        <v>18880</v>
      </c>
      <c r="B1734" s="607" t="s">
        <v>18881</v>
      </c>
      <c r="C1734" s="337" t="s">
        <v>18882</v>
      </c>
      <c r="D1734" s="566">
        <v>3625.5450000000001</v>
      </c>
      <c r="E1734" s="567">
        <f t="shared" si="70"/>
        <v>3625.5450000000001</v>
      </c>
      <c r="F1734" s="331" t="s">
        <v>8004</v>
      </c>
    </row>
    <row r="1735" spans="1:6" ht="14.25" hidden="1" customHeight="1" outlineLevel="1">
      <c r="A1735" s="606" t="s">
        <v>18883</v>
      </c>
      <c r="B1735" s="607" t="s">
        <v>18884</v>
      </c>
      <c r="C1735" s="337" t="s">
        <v>18885</v>
      </c>
      <c r="D1735" s="566">
        <v>3625.5450000000001</v>
      </c>
      <c r="E1735" s="567">
        <f t="shared" si="70"/>
        <v>3625.5450000000001</v>
      </c>
      <c r="F1735" s="331" t="s">
        <v>8004</v>
      </c>
    </row>
    <row r="1736" spans="1:6" ht="14.25" hidden="1" customHeight="1" outlineLevel="1">
      <c r="A1736" s="190" t="s">
        <v>18886</v>
      </c>
      <c r="B1736" s="68" t="s">
        <v>18887</v>
      </c>
      <c r="C1736" s="189" t="s">
        <v>18888</v>
      </c>
      <c r="D1736" s="566">
        <v>757.84999999999991</v>
      </c>
      <c r="E1736" s="567">
        <f t="shared" si="70"/>
        <v>757.84999999999991</v>
      </c>
      <c r="F1736" s="331" t="s">
        <v>8004</v>
      </c>
    </row>
    <row r="1737" spans="1:6" ht="14.25" hidden="1" customHeight="1" outlineLevel="1">
      <c r="A1737" s="190" t="s">
        <v>18889</v>
      </c>
      <c r="B1737" s="68" t="s">
        <v>18890</v>
      </c>
      <c r="C1737" s="559" t="s">
        <v>18891</v>
      </c>
      <c r="D1737" s="566">
        <v>884.34999999999991</v>
      </c>
      <c r="E1737" s="567">
        <f t="shared" si="70"/>
        <v>884.34999999999991</v>
      </c>
      <c r="F1737" s="331" t="s">
        <v>8004</v>
      </c>
    </row>
    <row r="1738" spans="1:6" ht="14.25" hidden="1" customHeight="1" outlineLevel="1">
      <c r="A1738" s="190" t="s">
        <v>18892</v>
      </c>
      <c r="B1738" s="68" t="s">
        <v>18893</v>
      </c>
      <c r="C1738" s="559" t="s">
        <v>18894</v>
      </c>
      <c r="D1738" s="566">
        <v>1061.2199999999998</v>
      </c>
      <c r="E1738" s="567">
        <f t="shared" si="70"/>
        <v>1061.2199999999998</v>
      </c>
      <c r="F1738" s="331" t="s">
        <v>8004</v>
      </c>
    </row>
    <row r="1739" spans="1:6" ht="14.25" hidden="1" customHeight="1" outlineLevel="1">
      <c r="A1739" s="424" t="s">
        <v>18895</v>
      </c>
      <c r="B1739" s="465" t="s">
        <v>18896</v>
      </c>
      <c r="C1739" s="189" t="s">
        <v>18897</v>
      </c>
      <c r="D1739" s="566">
        <v>1086.75</v>
      </c>
      <c r="E1739" s="567">
        <f t="shared" si="70"/>
        <v>1086.75</v>
      </c>
      <c r="F1739" s="331" t="s">
        <v>8004</v>
      </c>
    </row>
    <row r="1740" spans="1:6" ht="14.25" hidden="1" customHeight="1" outlineLevel="1">
      <c r="A1740" s="173" t="s">
        <v>18898</v>
      </c>
      <c r="B1740" s="445" t="s">
        <v>18899</v>
      </c>
      <c r="C1740" s="187" t="s">
        <v>18900</v>
      </c>
      <c r="D1740" s="566">
        <v>1038.345</v>
      </c>
      <c r="E1740" s="567">
        <f t="shared" si="70"/>
        <v>1038.345</v>
      </c>
      <c r="F1740" s="331" t="s">
        <v>8004</v>
      </c>
    </row>
    <row r="1741" spans="1:6" ht="14.25" hidden="1" customHeight="1" outlineLevel="1">
      <c r="A1741" s="424" t="s">
        <v>18901</v>
      </c>
      <c r="B1741" s="465" t="s">
        <v>18902</v>
      </c>
      <c r="C1741" s="187" t="s">
        <v>18903</v>
      </c>
      <c r="D1741" s="566">
        <v>1038.345</v>
      </c>
      <c r="E1741" s="567">
        <f t="shared" si="70"/>
        <v>1038.345</v>
      </c>
      <c r="F1741" s="331" t="s">
        <v>8004</v>
      </c>
    </row>
    <row r="1742" spans="1:6" ht="14.25" hidden="1" customHeight="1" outlineLevel="1">
      <c r="A1742" s="173" t="s">
        <v>18904</v>
      </c>
      <c r="B1742" s="445" t="s">
        <v>18905</v>
      </c>
      <c r="C1742" s="191" t="s">
        <v>18906</v>
      </c>
      <c r="D1742" s="566">
        <v>2193.3449999999998</v>
      </c>
      <c r="E1742" s="567">
        <f t="shared" si="70"/>
        <v>2193.3449999999998</v>
      </c>
      <c r="F1742" s="331" t="s">
        <v>8004</v>
      </c>
    </row>
    <row r="1743" spans="1:6" ht="14.25" hidden="1" customHeight="1" outlineLevel="1">
      <c r="A1743" s="173" t="s">
        <v>18531</v>
      </c>
      <c r="B1743" s="445" t="s">
        <v>18532</v>
      </c>
      <c r="C1743" s="187" t="s">
        <v>18533</v>
      </c>
      <c r="D1743" s="566">
        <v>821.09999999999991</v>
      </c>
      <c r="E1743" s="567">
        <f t="shared" si="70"/>
        <v>821.09999999999991</v>
      </c>
      <c r="F1743" s="331" t="s">
        <v>8004</v>
      </c>
    </row>
    <row r="1744" spans="1:6" ht="14.25" hidden="1" customHeight="1" outlineLevel="1">
      <c r="A1744" s="581" t="s">
        <v>18534</v>
      </c>
      <c r="B1744" s="590" t="s">
        <v>18535</v>
      </c>
      <c r="C1744" s="588" t="s">
        <v>18536</v>
      </c>
      <c r="D1744" s="566">
        <v>8094.8499999999995</v>
      </c>
      <c r="E1744" s="567">
        <f t="shared" si="70"/>
        <v>8094.8499999999995</v>
      </c>
      <c r="F1744" s="331" t="s">
        <v>8004</v>
      </c>
    </row>
    <row r="1745" spans="1:6" ht="14.25" hidden="1" customHeight="1" outlineLevel="1">
      <c r="A1745" s="173" t="s">
        <v>18537</v>
      </c>
      <c r="B1745" s="37" t="s">
        <v>18538</v>
      </c>
      <c r="C1745" s="187" t="s">
        <v>18539</v>
      </c>
      <c r="D1745" s="566">
        <v>884.34999999999991</v>
      </c>
      <c r="E1745" s="567">
        <f t="shared" si="70"/>
        <v>884.34999999999991</v>
      </c>
      <c r="F1745" s="331" t="s">
        <v>8004</v>
      </c>
    </row>
    <row r="1746" spans="1:6" ht="14.25" hidden="1" customHeight="1" outlineLevel="1">
      <c r="A1746" s="581" t="s">
        <v>18540</v>
      </c>
      <c r="B1746" s="590" t="s">
        <v>18541</v>
      </c>
      <c r="C1746" s="588" t="s">
        <v>18542</v>
      </c>
      <c r="D1746" s="566">
        <v>8727.3499999999985</v>
      </c>
      <c r="E1746" s="567">
        <f t="shared" si="70"/>
        <v>8727.3499999999985</v>
      </c>
      <c r="F1746" s="331" t="s">
        <v>8004</v>
      </c>
    </row>
    <row r="1747" spans="1:6" ht="14.25" hidden="1" customHeight="1" outlineLevel="1">
      <c r="A1747" s="173" t="s">
        <v>18907</v>
      </c>
      <c r="B1747" s="445" t="s">
        <v>18908</v>
      </c>
      <c r="C1747" s="191" t="s">
        <v>18909</v>
      </c>
      <c r="D1747" s="566">
        <v>1615.845</v>
      </c>
      <c r="E1747" s="567">
        <f t="shared" si="70"/>
        <v>1615.845</v>
      </c>
      <c r="F1747" s="331" t="s">
        <v>8004</v>
      </c>
    </row>
    <row r="1748" spans="1:6" ht="14.25" hidden="1" customHeight="1" outlineLevel="1">
      <c r="A1748" s="173" t="s">
        <v>18910</v>
      </c>
      <c r="B1748" s="595" t="s">
        <v>18911</v>
      </c>
      <c r="C1748" s="191" t="s">
        <v>18912</v>
      </c>
      <c r="D1748" s="566">
        <v>1096.095</v>
      </c>
      <c r="E1748" s="567">
        <f t="shared" si="70"/>
        <v>1096.095</v>
      </c>
      <c r="F1748" s="331" t="s">
        <v>8004</v>
      </c>
    </row>
    <row r="1749" spans="1:6" ht="14.25" hidden="1" customHeight="1" outlineLevel="1">
      <c r="A1749" s="190" t="s">
        <v>18913</v>
      </c>
      <c r="B1749" s="465" t="s">
        <v>18914</v>
      </c>
      <c r="C1749" s="191" t="s">
        <v>18915</v>
      </c>
      <c r="D1749" s="566">
        <v>1442.595</v>
      </c>
      <c r="E1749" s="567">
        <f t="shared" si="70"/>
        <v>1442.595</v>
      </c>
      <c r="F1749" s="331" t="s">
        <v>8004</v>
      </c>
    </row>
    <row r="1750" spans="1:6" ht="14.25" hidden="1" customHeight="1" outlineLevel="1">
      <c r="A1750" s="190" t="s">
        <v>18916</v>
      </c>
      <c r="B1750" s="68" t="s">
        <v>18917</v>
      </c>
      <c r="C1750" s="191" t="s">
        <v>18918</v>
      </c>
      <c r="D1750" s="566">
        <v>1737.9375</v>
      </c>
      <c r="E1750" s="567">
        <f t="shared" si="70"/>
        <v>1737.9375</v>
      </c>
      <c r="F1750" s="331" t="s">
        <v>8004</v>
      </c>
    </row>
    <row r="1751" spans="1:6" ht="14.25" hidden="1" customHeight="1" outlineLevel="1">
      <c r="A1751" s="190" t="s">
        <v>18919</v>
      </c>
      <c r="B1751" s="465" t="s">
        <v>18920</v>
      </c>
      <c r="C1751" s="191" t="s">
        <v>18921</v>
      </c>
      <c r="D1751" s="566">
        <v>2370.4375</v>
      </c>
      <c r="E1751" s="567">
        <f t="shared" si="70"/>
        <v>2370.4375</v>
      </c>
      <c r="F1751" s="331" t="s">
        <v>8004</v>
      </c>
    </row>
    <row r="1752" spans="1:6" ht="14.25" hidden="1" customHeight="1" outlineLevel="1">
      <c r="A1752" s="190" t="s">
        <v>18922</v>
      </c>
      <c r="B1752" s="68" t="s">
        <v>18923</v>
      </c>
      <c r="C1752" s="191" t="s">
        <v>18924</v>
      </c>
      <c r="D1752" s="566">
        <v>3002.9375</v>
      </c>
      <c r="E1752" s="567">
        <f t="shared" si="70"/>
        <v>3002.9375</v>
      </c>
      <c r="F1752" s="331" t="s">
        <v>8004</v>
      </c>
    </row>
    <row r="1753" spans="1:6" ht="14.25" hidden="1" customHeight="1" outlineLevel="1">
      <c r="A1753" s="190" t="s">
        <v>18925</v>
      </c>
      <c r="B1753" s="468" t="s">
        <v>18926</v>
      </c>
      <c r="C1753" s="189" t="s">
        <v>18927</v>
      </c>
      <c r="D1753" s="566">
        <v>2370.4375</v>
      </c>
      <c r="E1753" s="567">
        <f t="shared" si="70"/>
        <v>2370.4375</v>
      </c>
      <c r="F1753" s="331" t="s">
        <v>8004</v>
      </c>
    </row>
    <row r="1754" spans="1:6" ht="14.25" hidden="1" customHeight="1" outlineLevel="1">
      <c r="A1754" s="190" t="s">
        <v>18928</v>
      </c>
      <c r="B1754" s="465" t="s">
        <v>18929</v>
      </c>
      <c r="C1754" s="191" t="s">
        <v>18930</v>
      </c>
      <c r="D1754" s="566">
        <v>2844.8125</v>
      </c>
      <c r="E1754" s="567">
        <f t="shared" si="70"/>
        <v>2844.8125</v>
      </c>
      <c r="F1754" s="331" t="s">
        <v>8004</v>
      </c>
    </row>
    <row r="1755" spans="1:6" ht="14.25" hidden="1" customHeight="1" outlineLevel="1">
      <c r="A1755" s="190" t="s">
        <v>18931</v>
      </c>
      <c r="B1755" s="465" t="s">
        <v>18932</v>
      </c>
      <c r="C1755" s="191" t="s">
        <v>18933</v>
      </c>
      <c r="D1755" s="566">
        <v>3477.3125</v>
      </c>
      <c r="E1755" s="567">
        <f t="shared" si="70"/>
        <v>3477.3125</v>
      </c>
      <c r="F1755" s="331" t="s">
        <v>8004</v>
      </c>
    </row>
    <row r="1756" spans="1:6" ht="14.25" hidden="1" customHeight="1" outlineLevel="1">
      <c r="A1756" s="190" t="s">
        <v>18934</v>
      </c>
      <c r="B1756" s="465" t="s">
        <v>18935</v>
      </c>
      <c r="C1756" s="109" t="s">
        <v>18936</v>
      </c>
      <c r="D1756" s="566">
        <v>3161.0625</v>
      </c>
      <c r="E1756" s="567">
        <f t="shared" si="70"/>
        <v>3161.0625</v>
      </c>
      <c r="F1756" s="331" t="s">
        <v>8004</v>
      </c>
    </row>
    <row r="1757" spans="1:6" ht="14.25" hidden="1" customHeight="1" outlineLevel="1">
      <c r="A1757" s="190" t="s">
        <v>18937</v>
      </c>
      <c r="B1757" s="465" t="s">
        <v>18938</v>
      </c>
      <c r="C1757" s="191" t="s">
        <v>18939</v>
      </c>
      <c r="D1757" s="566">
        <v>3793.5625</v>
      </c>
      <c r="E1757" s="567">
        <f t="shared" si="70"/>
        <v>3793.5625</v>
      </c>
      <c r="F1757" s="331" t="s">
        <v>8004</v>
      </c>
    </row>
    <row r="1758" spans="1:6" ht="14.25" hidden="1" customHeight="1" outlineLevel="1">
      <c r="A1758" s="190" t="s">
        <v>18940</v>
      </c>
      <c r="B1758" s="465" t="s">
        <v>18941</v>
      </c>
      <c r="C1758" s="191" t="s">
        <v>18942</v>
      </c>
      <c r="D1758" s="566">
        <v>4742.3125</v>
      </c>
      <c r="E1758" s="567">
        <f t="shared" si="70"/>
        <v>4742.3125</v>
      </c>
      <c r="F1758" s="331" t="s">
        <v>8004</v>
      </c>
    </row>
    <row r="1759" spans="1:6" ht="14.25" hidden="1" customHeight="1" outlineLevel="1">
      <c r="A1759" s="173" t="s">
        <v>18943</v>
      </c>
      <c r="B1759" s="465" t="s">
        <v>18944</v>
      </c>
      <c r="C1759" s="191" t="s">
        <v>18945</v>
      </c>
      <c r="D1759" s="566">
        <v>3098.1</v>
      </c>
      <c r="E1759" s="567">
        <f t="shared" si="70"/>
        <v>3098.1</v>
      </c>
      <c r="F1759" s="335" t="s">
        <v>8004</v>
      </c>
    </row>
    <row r="1760" spans="1:6" ht="14.25" hidden="1" customHeight="1" outlineLevel="1">
      <c r="A1760" s="173" t="s">
        <v>18946</v>
      </c>
      <c r="B1760" s="465" t="s">
        <v>18947</v>
      </c>
      <c r="C1760" s="191" t="s">
        <v>18948</v>
      </c>
      <c r="D1760" s="566">
        <v>3793.85</v>
      </c>
      <c r="E1760" s="567">
        <f t="shared" si="70"/>
        <v>3793.85</v>
      </c>
      <c r="F1760" s="335" t="s">
        <v>8004</v>
      </c>
    </row>
    <row r="1761" spans="1:6" ht="14.25" hidden="1" customHeight="1" outlineLevel="1">
      <c r="A1761" s="173" t="s">
        <v>18949</v>
      </c>
      <c r="B1761" s="465" t="s">
        <v>18950</v>
      </c>
      <c r="C1761" s="191" t="s">
        <v>18951</v>
      </c>
      <c r="D1761" s="566">
        <v>4426.3499999999995</v>
      </c>
      <c r="E1761" s="567">
        <f t="shared" si="70"/>
        <v>4426.3499999999995</v>
      </c>
      <c r="F1761" s="335" t="s">
        <v>8004</v>
      </c>
    </row>
    <row r="1762" spans="1:6" ht="14.25" hidden="1" customHeight="1" outlineLevel="1">
      <c r="A1762" s="173" t="s">
        <v>18952</v>
      </c>
      <c r="B1762" s="465" t="s">
        <v>18953</v>
      </c>
      <c r="C1762" s="191" t="s">
        <v>18954</v>
      </c>
      <c r="D1762" s="566">
        <v>3604.1</v>
      </c>
      <c r="E1762" s="567">
        <f t="shared" si="70"/>
        <v>3604.1</v>
      </c>
      <c r="F1762" s="335" t="s">
        <v>8004</v>
      </c>
    </row>
    <row r="1763" spans="1:6" ht="14.25" hidden="1" customHeight="1" outlineLevel="1">
      <c r="A1763" s="173" t="s">
        <v>18955</v>
      </c>
      <c r="B1763" s="465" t="s">
        <v>18956</v>
      </c>
      <c r="C1763" s="191" t="s">
        <v>18957</v>
      </c>
      <c r="D1763" s="566">
        <v>4299.8499999999995</v>
      </c>
      <c r="E1763" s="567">
        <f t="shared" si="70"/>
        <v>4299.8499999999995</v>
      </c>
      <c r="F1763" s="335" t="s">
        <v>8004</v>
      </c>
    </row>
    <row r="1764" spans="1:6" ht="14.25" hidden="1" customHeight="1" outlineLevel="1">
      <c r="A1764" s="173" t="s">
        <v>18958</v>
      </c>
      <c r="B1764" s="465" t="s">
        <v>18959</v>
      </c>
      <c r="C1764" s="191" t="s">
        <v>18960</v>
      </c>
      <c r="D1764" s="566">
        <v>4932.3499999999995</v>
      </c>
      <c r="E1764" s="567">
        <f t="shared" si="70"/>
        <v>4932.3499999999995</v>
      </c>
      <c r="F1764" s="335" t="s">
        <v>8004</v>
      </c>
    </row>
    <row r="1765" spans="1:6" ht="14.25" hidden="1" customHeight="1" outlineLevel="1">
      <c r="A1765" s="173" t="s">
        <v>18961</v>
      </c>
      <c r="B1765" s="465" t="s">
        <v>18962</v>
      </c>
      <c r="C1765" s="191" t="s">
        <v>18963</v>
      </c>
      <c r="D1765" s="566">
        <v>3857.1</v>
      </c>
      <c r="E1765" s="567">
        <f t="shared" si="70"/>
        <v>3857.1</v>
      </c>
      <c r="F1765" s="335" t="s">
        <v>8004</v>
      </c>
    </row>
    <row r="1766" spans="1:6" ht="14.25" hidden="1" customHeight="1" outlineLevel="1">
      <c r="A1766" s="173" t="s">
        <v>18964</v>
      </c>
      <c r="B1766" s="465" t="s">
        <v>18965</v>
      </c>
      <c r="C1766" s="191" t="s">
        <v>18966</v>
      </c>
      <c r="D1766" s="566">
        <v>4552.8499999999995</v>
      </c>
      <c r="E1766" s="567">
        <f t="shared" si="70"/>
        <v>4552.8499999999995</v>
      </c>
      <c r="F1766" s="331" t="s">
        <v>8004</v>
      </c>
    </row>
    <row r="1767" spans="1:6" ht="14.25" hidden="1" customHeight="1" outlineLevel="1">
      <c r="A1767" s="173" t="s">
        <v>18967</v>
      </c>
      <c r="B1767" s="465" t="s">
        <v>18968</v>
      </c>
      <c r="C1767" s="191" t="s">
        <v>18969</v>
      </c>
      <c r="D1767" s="566">
        <v>5185.3499999999995</v>
      </c>
      <c r="E1767" s="567">
        <f t="shared" si="70"/>
        <v>5185.3499999999995</v>
      </c>
      <c r="F1767" s="335" t="s">
        <v>8004</v>
      </c>
    </row>
    <row r="1768" spans="1:6" ht="14.25" hidden="1" customHeight="1" outlineLevel="1">
      <c r="A1768" s="173" t="s">
        <v>18970</v>
      </c>
      <c r="B1768" s="465" t="s">
        <v>18971</v>
      </c>
      <c r="C1768" s="191" t="s">
        <v>18972</v>
      </c>
      <c r="D1768" s="566">
        <v>3717.72</v>
      </c>
      <c r="E1768" s="567">
        <f t="shared" si="70"/>
        <v>3717.72</v>
      </c>
      <c r="F1768" s="335" t="s">
        <v>8004</v>
      </c>
    </row>
    <row r="1769" spans="1:6" ht="14.25" hidden="1" customHeight="1" outlineLevel="1">
      <c r="A1769" s="173" t="s">
        <v>18973</v>
      </c>
      <c r="B1769" s="465" t="s">
        <v>18974</v>
      </c>
      <c r="C1769" s="191" t="s">
        <v>18975</v>
      </c>
      <c r="D1769" s="566">
        <v>4552.62</v>
      </c>
      <c r="E1769" s="567">
        <f t="shared" si="70"/>
        <v>4552.62</v>
      </c>
      <c r="F1769" s="335" t="s">
        <v>8004</v>
      </c>
    </row>
    <row r="1770" spans="1:6" ht="14.25" hidden="1" customHeight="1" outlineLevel="1">
      <c r="A1770" s="173" t="s">
        <v>18976</v>
      </c>
      <c r="B1770" s="465" t="s">
        <v>18977</v>
      </c>
      <c r="C1770" s="191" t="s">
        <v>18978</v>
      </c>
      <c r="D1770" s="566">
        <v>8347.6200000000008</v>
      </c>
      <c r="E1770" s="567">
        <f t="shared" si="70"/>
        <v>8347.6200000000008</v>
      </c>
      <c r="F1770" s="335" t="s">
        <v>8004</v>
      </c>
    </row>
    <row r="1771" spans="1:6" ht="14.25" hidden="1" customHeight="1" outlineLevel="1">
      <c r="A1771" s="173" t="s">
        <v>18979</v>
      </c>
      <c r="B1771" s="465" t="s">
        <v>18980</v>
      </c>
      <c r="C1771" s="191" t="s">
        <v>18981</v>
      </c>
      <c r="D1771" s="566">
        <v>8347.6200000000008</v>
      </c>
      <c r="E1771" s="567">
        <f t="shared" si="70"/>
        <v>8347.6200000000008</v>
      </c>
      <c r="F1771" s="335" t="s">
        <v>8004</v>
      </c>
    </row>
    <row r="1772" spans="1:6" ht="14.25" hidden="1" customHeight="1" outlineLevel="1">
      <c r="A1772" s="173" t="s">
        <v>18982</v>
      </c>
      <c r="B1772" s="465" t="s">
        <v>18983</v>
      </c>
      <c r="C1772" s="191" t="s">
        <v>18984</v>
      </c>
      <c r="D1772" s="566">
        <v>4324.92</v>
      </c>
      <c r="E1772" s="567">
        <f t="shared" si="70"/>
        <v>4324.92</v>
      </c>
      <c r="F1772" s="335" t="s">
        <v>8004</v>
      </c>
    </row>
    <row r="1773" spans="1:6" ht="14.25" hidden="1" customHeight="1" outlineLevel="1">
      <c r="A1773" s="173" t="s">
        <v>18985</v>
      </c>
      <c r="B1773" s="465" t="s">
        <v>18986</v>
      </c>
      <c r="C1773" s="191" t="s">
        <v>18987</v>
      </c>
      <c r="D1773" s="566">
        <v>5159.8199999999988</v>
      </c>
      <c r="E1773" s="567">
        <f t="shared" si="70"/>
        <v>5159.8199999999988</v>
      </c>
      <c r="F1773" s="335" t="s">
        <v>8004</v>
      </c>
    </row>
    <row r="1774" spans="1:6" ht="14.25" hidden="1" customHeight="1" outlineLevel="1">
      <c r="A1774" s="173" t="s">
        <v>18988</v>
      </c>
      <c r="B1774" s="465" t="s">
        <v>18989</v>
      </c>
      <c r="C1774" s="191" t="s">
        <v>18990</v>
      </c>
      <c r="D1774" s="566">
        <v>5918.8199999999988</v>
      </c>
      <c r="E1774" s="567">
        <f t="shared" si="70"/>
        <v>5918.8199999999988</v>
      </c>
      <c r="F1774" s="335" t="s">
        <v>8004</v>
      </c>
    </row>
    <row r="1775" spans="1:6" ht="14.25" hidden="1" customHeight="1" outlineLevel="1">
      <c r="A1775" s="173" t="s">
        <v>18991</v>
      </c>
      <c r="B1775" s="465" t="s">
        <v>18992</v>
      </c>
      <c r="C1775" s="191" t="s">
        <v>18993</v>
      </c>
      <c r="D1775" s="566">
        <v>8803.02</v>
      </c>
      <c r="E1775" s="567">
        <f t="shared" si="70"/>
        <v>8803.02</v>
      </c>
      <c r="F1775" s="335" t="s">
        <v>8004</v>
      </c>
    </row>
    <row r="1776" spans="1:6" ht="14.25" hidden="1" customHeight="1" outlineLevel="1">
      <c r="A1776" s="173" t="s">
        <v>18994</v>
      </c>
      <c r="B1776" s="465" t="s">
        <v>18995</v>
      </c>
      <c r="C1776" s="191" t="s">
        <v>18996</v>
      </c>
      <c r="D1776" s="566">
        <v>4628.5199999999995</v>
      </c>
      <c r="E1776" s="567">
        <f t="shared" si="70"/>
        <v>4628.5199999999995</v>
      </c>
      <c r="F1776" s="335" t="s">
        <v>8004</v>
      </c>
    </row>
    <row r="1777" spans="1:6" ht="14.25" hidden="1" customHeight="1" outlineLevel="1">
      <c r="A1777" s="173" t="s">
        <v>18997</v>
      </c>
      <c r="B1777" s="465" t="s">
        <v>18998</v>
      </c>
      <c r="C1777" s="191" t="s">
        <v>18999</v>
      </c>
      <c r="D1777" s="566">
        <v>5463.4199999999992</v>
      </c>
      <c r="E1777" s="567">
        <f t="shared" si="70"/>
        <v>5463.4199999999992</v>
      </c>
      <c r="F1777" s="335" t="s">
        <v>8004</v>
      </c>
    </row>
    <row r="1778" spans="1:6" ht="14.25" hidden="1" customHeight="1" outlineLevel="1">
      <c r="A1778" s="173" t="s">
        <v>19000</v>
      </c>
      <c r="B1778" s="465" t="s">
        <v>19001</v>
      </c>
      <c r="C1778" s="191" t="s">
        <v>19002</v>
      </c>
      <c r="D1778" s="566">
        <v>4821.375</v>
      </c>
      <c r="E1778" s="567">
        <f t="shared" si="70"/>
        <v>4821.375</v>
      </c>
      <c r="F1778" s="335" t="s">
        <v>8004</v>
      </c>
    </row>
    <row r="1779" spans="1:6" ht="14.25" hidden="1" customHeight="1" outlineLevel="1">
      <c r="A1779" s="173" t="s">
        <v>19003</v>
      </c>
      <c r="B1779" s="465" t="s">
        <v>19004</v>
      </c>
      <c r="C1779" s="191" t="s">
        <v>19005</v>
      </c>
      <c r="D1779" s="566">
        <v>5691.0624999999991</v>
      </c>
      <c r="E1779" s="567">
        <f t="shared" si="70"/>
        <v>5691.0624999999991</v>
      </c>
      <c r="F1779" s="335" t="s">
        <v>8004</v>
      </c>
    </row>
    <row r="1780" spans="1:6" ht="14.25" hidden="1" customHeight="1" outlineLevel="1">
      <c r="A1780" s="173" t="s">
        <v>19006</v>
      </c>
      <c r="B1780" s="465" t="s">
        <v>19007</v>
      </c>
      <c r="C1780" s="191" t="s">
        <v>19008</v>
      </c>
      <c r="D1780" s="566">
        <v>6481.6874999999991</v>
      </c>
      <c r="E1780" s="567">
        <f t="shared" si="70"/>
        <v>6481.6874999999991</v>
      </c>
      <c r="F1780" s="335" t="s">
        <v>8004</v>
      </c>
    </row>
    <row r="1781" spans="1:6" ht="14.25" hidden="1" customHeight="1" outlineLevel="1">
      <c r="A1781" s="173" t="s">
        <v>19009</v>
      </c>
      <c r="B1781" s="465" t="s">
        <v>19010</v>
      </c>
      <c r="C1781" s="191" t="s">
        <v>19011</v>
      </c>
      <c r="D1781" s="566">
        <v>9486.0625</v>
      </c>
      <c r="E1781" s="567">
        <f t="shared" si="70"/>
        <v>9486.0625</v>
      </c>
      <c r="F1781" s="335" t="s">
        <v>8004</v>
      </c>
    </row>
    <row r="1782" spans="1:6" ht="14.25" hidden="1" customHeight="1" outlineLevel="1">
      <c r="A1782" s="188" t="s">
        <v>19012</v>
      </c>
      <c r="B1782" s="592" t="s">
        <v>19013</v>
      </c>
      <c r="C1782" s="580" t="s">
        <v>19014</v>
      </c>
      <c r="D1782" s="566">
        <v>772.69500000000005</v>
      </c>
      <c r="E1782" s="567">
        <f t="shared" si="70"/>
        <v>772.69500000000005</v>
      </c>
      <c r="F1782" s="335" t="s">
        <v>8004</v>
      </c>
    </row>
    <row r="1783" spans="1:6" ht="14.25" hidden="1" customHeight="1" outlineLevel="1">
      <c r="A1783" s="336" t="s">
        <v>19015</v>
      </c>
      <c r="B1783" s="590" t="s">
        <v>19016</v>
      </c>
      <c r="C1783" s="599" t="s">
        <v>19017</v>
      </c>
      <c r="D1783" s="566">
        <v>7587.1950000000006</v>
      </c>
      <c r="E1783" s="567">
        <f t="shared" ref="E1783:E1823" si="71">D1783*(1-$E$5)</f>
        <v>7587.1950000000006</v>
      </c>
      <c r="F1783" s="335" t="s">
        <v>8004</v>
      </c>
    </row>
    <row r="1784" spans="1:6" ht="14.25" hidden="1" customHeight="1" outlineLevel="1">
      <c r="A1784" s="173" t="s">
        <v>19018</v>
      </c>
      <c r="B1784" s="37" t="s">
        <v>19019</v>
      </c>
      <c r="C1784" s="580" t="s">
        <v>19020</v>
      </c>
      <c r="D1784" s="566">
        <v>634.09500000000003</v>
      </c>
      <c r="E1784" s="567">
        <f t="shared" si="71"/>
        <v>634.09500000000003</v>
      </c>
      <c r="F1784" s="335" t="s">
        <v>8004</v>
      </c>
    </row>
    <row r="1785" spans="1:6" s="67" customFormat="1" ht="14.25" hidden="1" customHeight="1" outlineLevel="1">
      <c r="A1785" s="336" t="s">
        <v>19021</v>
      </c>
      <c r="B1785" s="587" t="s">
        <v>19022</v>
      </c>
      <c r="C1785" s="337" t="s">
        <v>19023</v>
      </c>
      <c r="D1785" s="566">
        <v>6247.3950000000004</v>
      </c>
      <c r="E1785" s="567">
        <f t="shared" si="71"/>
        <v>6247.3950000000004</v>
      </c>
      <c r="F1785" s="335" t="s">
        <v>8004</v>
      </c>
    </row>
    <row r="1786" spans="1:6" ht="14.25" hidden="1" customHeight="1" outlineLevel="1">
      <c r="A1786" s="188" t="s">
        <v>19024</v>
      </c>
      <c r="B1786" s="592" t="s">
        <v>19025</v>
      </c>
      <c r="C1786" s="580" t="s">
        <v>19026</v>
      </c>
      <c r="D1786" s="566">
        <v>668.745</v>
      </c>
      <c r="E1786" s="567">
        <f t="shared" si="71"/>
        <v>668.745</v>
      </c>
      <c r="F1786" s="335" t="s">
        <v>8004</v>
      </c>
    </row>
    <row r="1787" spans="1:6" s="67" customFormat="1" ht="14.25" hidden="1" customHeight="1" outlineLevel="1">
      <c r="A1787" s="336" t="s">
        <v>19027</v>
      </c>
      <c r="B1787" s="587" t="s">
        <v>19028</v>
      </c>
      <c r="C1787" s="337" t="s">
        <v>19029</v>
      </c>
      <c r="D1787" s="566">
        <v>6593.8950000000004</v>
      </c>
      <c r="E1787" s="567">
        <f t="shared" si="71"/>
        <v>6593.8950000000004</v>
      </c>
      <c r="F1787" s="335" t="s">
        <v>8004</v>
      </c>
    </row>
    <row r="1788" spans="1:6" ht="14.25" hidden="1" customHeight="1" outlineLevel="1">
      <c r="A1788" s="173" t="s">
        <v>19030</v>
      </c>
      <c r="B1788" s="527" t="s">
        <v>19031</v>
      </c>
      <c r="C1788" s="109" t="s">
        <v>19032</v>
      </c>
      <c r="D1788" s="566">
        <v>483.94499999999999</v>
      </c>
      <c r="E1788" s="567">
        <f t="shared" si="71"/>
        <v>483.94499999999999</v>
      </c>
      <c r="F1788" s="335" t="s">
        <v>8004</v>
      </c>
    </row>
    <row r="1789" spans="1:6" ht="14.25" hidden="1" customHeight="1" outlineLevel="1">
      <c r="A1789" s="581" t="s">
        <v>19033</v>
      </c>
      <c r="B1789" s="446" t="s">
        <v>19034</v>
      </c>
      <c r="C1789" s="583" t="s">
        <v>19035</v>
      </c>
      <c r="D1789" s="566">
        <v>4757.4449999999997</v>
      </c>
      <c r="E1789" s="567">
        <f t="shared" si="71"/>
        <v>4757.4449999999997</v>
      </c>
      <c r="F1789" s="339" t="s">
        <v>8004</v>
      </c>
    </row>
    <row r="1790" spans="1:6" ht="14.25" hidden="1" customHeight="1" outlineLevel="1">
      <c r="A1790" s="581" t="s">
        <v>19036</v>
      </c>
      <c r="B1790" s="446" t="s">
        <v>19037</v>
      </c>
      <c r="C1790" s="583" t="s">
        <v>19038</v>
      </c>
      <c r="D1790" s="566">
        <v>4630.3950000000004</v>
      </c>
      <c r="E1790" s="567">
        <f t="shared" si="71"/>
        <v>4630.3950000000004</v>
      </c>
      <c r="F1790" s="339" t="s">
        <v>8004</v>
      </c>
    </row>
    <row r="1791" spans="1:6" ht="14.25" hidden="1" customHeight="1" outlineLevel="1">
      <c r="A1791" s="173" t="s">
        <v>19039</v>
      </c>
      <c r="B1791" s="37" t="s">
        <v>19040</v>
      </c>
      <c r="C1791" s="187" t="s">
        <v>19041</v>
      </c>
      <c r="D1791" s="566">
        <v>1668.4199999999998</v>
      </c>
      <c r="E1791" s="567">
        <f t="shared" si="71"/>
        <v>1668.4199999999998</v>
      </c>
      <c r="F1791" s="339" t="s">
        <v>8004</v>
      </c>
    </row>
    <row r="1792" spans="1:6" ht="14.25" hidden="1" customHeight="1" outlineLevel="1">
      <c r="A1792" s="173" t="s">
        <v>19042</v>
      </c>
      <c r="B1792" s="37" t="s">
        <v>19043</v>
      </c>
      <c r="C1792" s="191" t="s">
        <v>19044</v>
      </c>
      <c r="D1792" s="566">
        <v>2123.8199999999997</v>
      </c>
      <c r="E1792" s="567">
        <f t="shared" si="71"/>
        <v>2123.8199999999997</v>
      </c>
      <c r="F1792" s="339" t="s">
        <v>8004</v>
      </c>
    </row>
    <row r="1793" spans="1:6" ht="14.25" hidden="1" customHeight="1" outlineLevel="1">
      <c r="A1793" s="173" t="s">
        <v>19045</v>
      </c>
      <c r="B1793" s="37" t="s">
        <v>19046</v>
      </c>
      <c r="C1793" s="187" t="s">
        <v>19047</v>
      </c>
      <c r="D1793" s="566">
        <v>1668.4199999999998</v>
      </c>
      <c r="E1793" s="567">
        <f t="shared" si="71"/>
        <v>1668.4199999999998</v>
      </c>
      <c r="F1793" s="339" t="s">
        <v>8004</v>
      </c>
    </row>
    <row r="1794" spans="1:6" ht="14.25" hidden="1" customHeight="1" outlineLevel="1">
      <c r="A1794" s="190" t="s">
        <v>19048</v>
      </c>
      <c r="B1794" s="23" t="s">
        <v>19049</v>
      </c>
      <c r="C1794" s="191" t="s">
        <v>19050</v>
      </c>
      <c r="D1794" s="570">
        <v>1137.1199999999999</v>
      </c>
      <c r="E1794" s="567">
        <f t="shared" si="71"/>
        <v>1137.1199999999999</v>
      </c>
      <c r="F1794" s="331" t="s">
        <v>8004</v>
      </c>
    </row>
    <row r="1795" spans="1:6" ht="14.25" hidden="1" customHeight="1" outlineLevel="1">
      <c r="A1795" s="479" t="s">
        <v>19051</v>
      </c>
      <c r="B1795" s="68" t="s">
        <v>19052</v>
      </c>
      <c r="C1795" s="189" t="s">
        <v>19053</v>
      </c>
      <c r="D1795" s="566">
        <v>1200.5999999999999</v>
      </c>
      <c r="E1795" s="567">
        <f t="shared" si="71"/>
        <v>1200.5999999999999</v>
      </c>
      <c r="F1795" s="339" t="s">
        <v>8004</v>
      </c>
    </row>
    <row r="1796" spans="1:6" ht="14.25" hidden="1" customHeight="1" outlineLevel="1">
      <c r="A1796" s="479" t="s">
        <v>19054</v>
      </c>
      <c r="B1796" s="68" t="s">
        <v>19055</v>
      </c>
      <c r="C1796" s="189" t="s">
        <v>19056</v>
      </c>
      <c r="D1796" s="566">
        <v>1421.6875</v>
      </c>
      <c r="E1796" s="567">
        <f t="shared" si="71"/>
        <v>1421.6875</v>
      </c>
      <c r="F1796" s="339" t="s">
        <v>8004</v>
      </c>
    </row>
    <row r="1797" spans="1:6" ht="14.25" hidden="1" customHeight="1" outlineLevel="1">
      <c r="A1797" s="608" t="s">
        <v>19057</v>
      </c>
      <c r="B1797" s="447" t="s">
        <v>19058</v>
      </c>
      <c r="C1797" s="337" t="s">
        <v>19059</v>
      </c>
      <c r="D1797" s="566">
        <v>14071.687499999998</v>
      </c>
      <c r="E1797" s="567">
        <f t="shared" si="71"/>
        <v>14071.687499999998</v>
      </c>
      <c r="F1797" s="339" t="s">
        <v>8004</v>
      </c>
    </row>
    <row r="1798" spans="1:6" ht="14.25" hidden="1" customHeight="1" outlineLevel="1">
      <c r="A1798" s="608" t="s">
        <v>19060</v>
      </c>
      <c r="B1798" s="447" t="s">
        <v>19061</v>
      </c>
      <c r="C1798" s="337" t="s">
        <v>19062</v>
      </c>
      <c r="D1798" s="566">
        <v>1263.5624999999998</v>
      </c>
      <c r="E1798" s="567">
        <f t="shared" si="71"/>
        <v>1263.5624999999998</v>
      </c>
      <c r="F1798" s="339" t="s">
        <v>8004</v>
      </c>
    </row>
    <row r="1799" spans="1:6" ht="14.25" hidden="1" customHeight="1" outlineLevel="1">
      <c r="A1799" s="608" t="s">
        <v>19063</v>
      </c>
      <c r="B1799" s="447" t="s">
        <v>19064</v>
      </c>
      <c r="C1799" s="337" t="s">
        <v>19065</v>
      </c>
      <c r="D1799" s="566">
        <v>12632.749999999998</v>
      </c>
      <c r="E1799" s="567">
        <f t="shared" si="71"/>
        <v>12632.749999999998</v>
      </c>
      <c r="F1799" s="339" t="s">
        <v>8004</v>
      </c>
    </row>
    <row r="1800" spans="1:6" ht="14.25" hidden="1" customHeight="1" outlineLevel="1">
      <c r="A1800" s="479" t="s">
        <v>19066</v>
      </c>
      <c r="B1800" s="68" t="s">
        <v>19067</v>
      </c>
      <c r="C1800" s="189" t="s">
        <v>19068</v>
      </c>
      <c r="D1800" s="566">
        <v>1817</v>
      </c>
      <c r="E1800" s="567">
        <f t="shared" si="71"/>
        <v>1817</v>
      </c>
      <c r="F1800" s="339" t="s">
        <v>8004</v>
      </c>
    </row>
    <row r="1801" spans="1:6" ht="14.25" hidden="1" customHeight="1" outlineLevel="1">
      <c r="A1801" s="173" t="s">
        <v>19069</v>
      </c>
      <c r="B1801" s="23" t="s">
        <v>19070</v>
      </c>
      <c r="C1801" s="109" t="s">
        <v>19071</v>
      </c>
      <c r="D1801" s="566">
        <v>1074.0999999999999</v>
      </c>
      <c r="E1801" s="567">
        <f t="shared" si="71"/>
        <v>1074.0999999999999</v>
      </c>
      <c r="F1801" s="339" t="s">
        <v>8004</v>
      </c>
    </row>
    <row r="1802" spans="1:6" ht="14.25" hidden="1" customHeight="1" outlineLevel="1">
      <c r="A1802" s="173" t="s">
        <v>19072</v>
      </c>
      <c r="B1802" s="23" t="s">
        <v>19073</v>
      </c>
      <c r="C1802" s="109" t="s">
        <v>19074</v>
      </c>
      <c r="D1802" s="566">
        <v>947.59999999999991</v>
      </c>
      <c r="E1802" s="567">
        <f t="shared" si="71"/>
        <v>947.59999999999991</v>
      </c>
      <c r="F1802" s="339" t="s">
        <v>8004</v>
      </c>
    </row>
    <row r="1803" spans="1:6" ht="14.25" hidden="1" customHeight="1" outlineLevel="1">
      <c r="A1803" s="581" t="s">
        <v>19075</v>
      </c>
      <c r="B1803" s="446" t="s">
        <v>19076</v>
      </c>
      <c r="C1803" s="583" t="s">
        <v>19077</v>
      </c>
      <c r="D1803" s="566">
        <v>6455.2950000000001</v>
      </c>
      <c r="E1803" s="567">
        <f t="shared" si="71"/>
        <v>6455.2950000000001</v>
      </c>
      <c r="F1803" s="339" t="s">
        <v>8004</v>
      </c>
    </row>
    <row r="1804" spans="1:6" ht="14.25" hidden="1" customHeight="1" outlineLevel="1">
      <c r="A1804" s="581" t="s">
        <v>19078</v>
      </c>
      <c r="B1804" s="446" t="s">
        <v>19079</v>
      </c>
      <c r="C1804" s="583" t="s">
        <v>19080</v>
      </c>
      <c r="D1804" s="566">
        <v>6120.3450000000003</v>
      </c>
      <c r="E1804" s="567">
        <f t="shared" si="71"/>
        <v>6120.3450000000003</v>
      </c>
      <c r="F1804" s="339" t="s">
        <v>8004</v>
      </c>
    </row>
    <row r="1805" spans="1:6" ht="14.25" hidden="1" customHeight="1" outlineLevel="1">
      <c r="A1805" s="173" t="s">
        <v>19081</v>
      </c>
      <c r="B1805" s="23" t="s">
        <v>19082</v>
      </c>
      <c r="C1805" s="109" t="s">
        <v>19083</v>
      </c>
      <c r="D1805" s="566">
        <v>980.59500000000003</v>
      </c>
      <c r="E1805" s="567">
        <f t="shared" si="71"/>
        <v>980.59500000000003</v>
      </c>
      <c r="F1805" s="339" t="s">
        <v>8004</v>
      </c>
    </row>
    <row r="1806" spans="1:6" ht="14.25" hidden="1" customHeight="1" outlineLevel="1">
      <c r="A1806" s="581" t="s">
        <v>19084</v>
      </c>
      <c r="B1806" s="446" t="s">
        <v>19085</v>
      </c>
      <c r="C1806" s="583" t="s">
        <v>19086</v>
      </c>
      <c r="D1806" s="566">
        <v>7379.2950000000001</v>
      </c>
      <c r="E1806" s="567">
        <f t="shared" si="71"/>
        <v>7379.2950000000001</v>
      </c>
      <c r="F1806" s="339" t="s">
        <v>8004</v>
      </c>
    </row>
    <row r="1807" spans="1:6" ht="14.25" hidden="1" customHeight="1" outlineLevel="1">
      <c r="A1807" s="581" t="s">
        <v>19087</v>
      </c>
      <c r="B1807" s="446" t="s">
        <v>19088</v>
      </c>
      <c r="C1807" s="583" t="s">
        <v>19089</v>
      </c>
      <c r="D1807" s="566">
        <v>6894.1949999999997</v>
      </c>
      <c r="E1807" s="567">
        <f t="shared" si="71"/>
        <v>6894.1949999999997</v>
      </c>
      <c r="F1807" s="339" t="s">
        <v>8004</v>
      </c>
    </row>
    <row r="1808" spans="1:6" ht="14.25" hidden="1" customHeight="1" outlineLevel="1">
      <c r="A1808" s="173" t="s">
        <v>19090</v>
      </c>
      <c r="B1808" s="23" t="s">
        <v>19091</v>
      </c>
      <c r="C1808" s="109" t="s">
        <v>19092</v>
      </c>
      <c r="D1808" s="566">
        <v>981</v>
      </c>
      <c r="E1808" s="567">
        <f t="shared" si="71"/>
        <v>981</v>
      </c>
      <c r="F1808" s="331" t="s">
        <v>8004</v>
      </c>
    </row>
    <row r="1809" spans="1:6" ht="14.25" hidden="1" customHeight="1" outlineLevel="1">
      <c r="A1809" s="608" t="s">
        <v>19093</v>
      </c>
      <c r="B1809" s="447" t="s">
        <v>19094</v>
      </c>
      <c r="C1809" s="337" t="s">
        <v>19095</v>
      </c>
      <c r="D1809" s="566">
        <v>9689</v>
      </c>
      <c r="E1809" s="567">
        <f t="shared" si="71"/>
        <v>9689</v>
      </c>
      <c r="F1809" s="331" t="s">
        <v>8004</v>
      </c>
    </row>
    <row r="1810" spans="1:6" ht="14.25" hidden="1" customHeight="1" outlineLevel="1">
      <c r="A1810" s="608" t="s">
        <v>19096</v>
      </c>
      <c r="B1810" s="447" t="s">
        <v>19097</v>
      </c>
      <c r="C1810" s="337" t="s">
        <v>19098</v>
      </c>
      <c r="D1810" s="566">
        <v>9204</v>
      </c>
      <c r="E1810" s="567">
        <f t="shared" si="71"/>
        <v>9204</v>
      </c>
      <c r="F1810" s="331" t="s">
        <v>8004</v>
      </c>
    </row>
    <row r="1811" spans="1:6" ht="14.25" hidden="1" customHeight="1" outlineLevel="1">
      <c r="A1811" s="479" t="s">
        <v>19099</v>
      </c>
      <c r="B1811" s="68" t="s">
        <v>19100</v>
      </c>
      <c r="C1811" s="189" t="s">
        <v>19101</v>
      </c>
      <c r="D1811" s="566">
        <v>1269</v>
      </c>
      <c r="E1811" s="567">
        <f t="shared" si="71"/>
        <v>1269</v>
      </c>
      <c r="F1811" s="331" t="s">
        <v>8004</v>
      </c>
    </row>
    <row r="1812" spans="1:6" ht="14.25" hidden="1" customHeight="1" outlineLevel="1">
      <c r="A1812" s="479" t="s">
        <v>19102</v>
      </c>
      <c r="B1812" s="68" t="s">
        <v>19103</v>
      </c>
      <c r="C1812" s="189" t="s">
        <v>19104</v>
      </c>
      <c r="D1812" s="566">
        <v>1926.4799999999998</v>
      </c>
      <c r="E1812" s="567">
        <f t="shared" si="71"/>
        <v>1926.4799999999998</v>
      </c>
      <c r="F1812" s="340" t="s">
        <v>8004</v>
      </c>
    </row>
    <row r="1813" spans="1:6" ht="14.25" hidden="1" customHeight="1" outlineLevel="1">
      <c r="A1813" s="173" t="s">
        <v>19105</v>
      </c>
      <c r="B1813" s="37" t="s">
        <v>19106</v>
      </c>
      <c r="C1813" s="191" t="s">
        <v>19107</v>
      </c>
      <c r="D1813" s="566">
        <v>1364.82</v>
      </c>
      <c r="E1813" s="567">
        <f t="shared" si="71"/>
        <v>1364.82</v>
      </c>
      <c r="F1813" s="331" t="s">
        <v>8004</v>
      </c>
    </row>
    <row r="1814" spans="1:6" ht="14.25" hidden="1" customHeight="1" outlineLevel="1">
      <c r="A1814" s="581" t="s">
        <v>19108</v>
      </c>
      <c r="B1814" s="590" t="s">
        <v>19109</v>
      </c>
      <c r="C1814" s="593" t="s">
        <v>19110</v>
      </c>
      <c r="D1814" s="566">
        <v>13432.919999999998</v>
      </c>
      <c r="E1814" s="567">
        <f t="shared" si="71"/>
        <v>13432.919999999998</v>
      </c>
      <c r="F1814" s="331" t="s">
        <v>8004</v>
      </c>
    </row>
    <row r="1815" spans="1:6" ht="14.25" hidden="1" customHeight="1" outlineLevel="1">
      <c r="A1815" s="173" t="s">
        <v>19111</v>
      </c>
      <c r="B1815" s="37" t="s">
        <v>19112</v>
      </c>
      <c r="C1815" s="191" t="s">
        <v>19113</v>
      </c>
      <c r="D1815" s="566">
        <v>1820.2199999999998</v>
      </c>
      <c r="E1815" s="567">
        <f t="shared" si="71"/>
        <v>1820.2199999999998</v>
      </c>
      <c r="F1815" s="331" t="s">
        <v>8004</v>
      </c>
    </row>
    <row r="1816" spans="1:6" ht="14.25" hidden="1" customHeight="1" outlineLevel="1">
      <c r="A1816" s="173" t="s">
        <v>19114</v>
      </c>
      <c r="B1816" s="37" t="s">
        <v>19115</v>
      </c>
      <c r="C1816" s="191" t="s">
        <v>19116</v>
      </c>
      <c r="D1816" s="566">
        <v>2123.8199999999997</v>
      </c>
      <c r="E1816" s="567">
        <f t="shared" si="71"/>
        <v>2123.8199999999997</v>
      </c>
      <c r="F1816" s="331" t="s">
        <v>8004</v>
      </c>
    </row>
    <row r="1817" spans="1:6" ht="14.25" hidden="1" customHeight="1" outlineLevel="1">
      <c r="A1817" s="173" t="s">
        <v>19117</v>
      </c>
      <c r="B1817" s="37" t="s">
        <v>19118</v>
      </c>
      <c r="C1817" s="191" t="s">
        <v>19119</v>
      </c>
      <c r="D1817" s="566">
        <v>1516.62</v>
      </c>
      <c r="E1817" s="567">
        <f t="shared" si="71"/>
        <v>1516.62</v>
      </c>
      <c r="F1817" s="331" t="s">
        <v>8004</v>
      </c>
    </row>
    <row r="1818" spans="1:6" ht="14.25" hidden="1" customHeight="1" outlineLevel="1">
      <c r="A1818" s="173" t="s">
        <v>19120</v>
      </c>
      <c r="B1818" s="37" t="s">
        <v>19121</v>
      </c>
      <c r="C1818" s="191" t="s">
        <v>19122</v>
      </c>
      <c r="D1818" s="566">
        <v>1972.0199999999998</v>
      </c>
      <c r="E1818" s="567">
        <f t="shared" si="71"/>
        <v>1972.0199999999998</v>
      </c>
      <c r="F1818" s="331" t="s">
        <v>8004</v>
      </c>
    </row>
    <row r="1819" spans="1:6" ht="14.25" hidden="1" customHeight="1" outlineLevel="1">
      <c r="A1819" s="173" t="s">
        <v>19123</v>
      </c>
      <c r="B1819" s="37" t="s">
        <v>19124</v>
      </c>
      <c r="C1819" s="191" t="s">
        <v>19125</v>
      </c>
      <c r="D1819" s="566">
        <v>2370.4375</v>
      </c>
      <c r="E1819" s="567">
        <f t="shared" si="71"/>
        <v>2370.4375</v>
      </c>
      <c r="F1819" s="335" t="s">
        <v>8004</v>
      </c>
    </row>
    <row r="1820" spans="1:6" ht="14.25" hidden="1" customHeight="1" outlineLevel="1">
      <c r="A1820" s="581" t="s">
        <v>19126</v>
      </c>
      <c r="B1820" s="590" t="s">
        <v>19127</v>
      </c>
      <c r="C1820" s="593" t="s">
        <v>19128</v>
      </c>
      <c r="D1820" s="566">
        <v>23480.125</v>
      </c>
      <c r="E1820" s="567">
        <f t="shared" si="71"/>
        <v>23480.125</v>
      </c>
      <c r="F1820" s="335" t="s">
        <v>8004</v>
      </c>
    </row>
    <row r="1821" spans="1:6" ht="14.25" hidden="1" customHeight="1" outlineLevel="1">
      <c r="A1821" s="581" t="s">
        <v>19129</v>
      </c>
      <c r="B1821" s="590" t="s">
        <v>19130</v>
      </c>
      <c r="C1821" s="593" t="s">
        <v>19131</v>
      </c>
      <c r="D1821" s="566">
        <v>2449.5</v>
      </c>
      <c r="E1821" s="567">
        <f t="shared" si="71"/>
        <v>2449.5</v>
      </c>
      <c r="F1821" s="335" t="s">
        <v>8004</v>
      </c>
    </row>
    <row r="1822" spans="1:6" ht="14.25" hidden="1" customHeight="1" outlineLevel="1">
      <c r="A1822" s="173" t="s">
        <v>19132</v>
      </c>
      <c r="B1822" s="37" t="s">
        <v>19133</v>
      </c>
      <c r="C1822" s="191" t="s">
        <v>19134</v>
      </c>
      <c r="D1822" s="566">
        <v>2844.8125</v>
      </c>
      <c r="E1822" s="567">
        <f t="shared" si="71"/>
        <v>2844.8125</v>
      </c>
      <c r="F1822" s="335" t="s">
        <v>8004</v>
      </c>
    </row>
    <row r="1823" spans="1:6" ht="14.25" hidden="1" customHeight="1" outlineLevel="1">
      <c r="A1823" s="581" t="s">
        <v>19135</v>
      </c>
      <c r="B1823" s="590" t="s">
        <v>19136</v>
      </c>
      <c r="C1823" s="593" t="s">
        <v>19137</v>
      </c>
      <c r="D1823" s="566">
        <v>2765.75</v>
      </c>
      <c r="E1823" s="567">
        <f t="shared" si="71"/>
        <v>2765.75</v>
      </c>
      <c r="F1823" s="331" t="s">
        <v>8004</v>
      </c>
    </row>
    <row r="1824" spans="1:6" ht="14.25" hidden="1" customHeight="1" outlineLevel="1">
      <c r="A1824" s="173" t="s">
        <v>19138</v>
      </c>
      <c r="B1824" s="37" t="s">
        <v>19139</v>
      </c>
      <c r="C1824" s="187" t="s">
        <v>19140</v>
      </c>
      <c r="D1824" s="566">
        <v>726.495</v>
      </c>
      <c r="E1824" s="567">
        <f>D1824*(1-'[5]IP-відеокодеры AXIS'!$E$5)</f>
        <v>726.495</v>
      </c>
      <c r="F1824" s="339" t="s">
        <v>8004</v>
      </c>
    </row>
    <row r="1825" spans="1:6" ht="14.25" hidden="1" customHeight="1" outlineLevel="1">
      <c r="A1825" s="479" t="s">
        <v>19141</v>
      </c>
      <c r="B1825" s="480" t="s">
        <v>19142</v>
      </c>
      <c r="C1825" s="609" t="s">
        <v>19143</v>
      </c>
      <c r="D1825" s="566">
        <v>30042.6</v>
      </c>
      <c r="E1825" s="567">
        <f>D1825*(1-'[5]IP-відеокодеры AXIS'!$E$5)</f>
        <v>30042.6</v>
      </c>
      <c r="F1825" s="331" t="s">
        <v>8004</v>
      </c>
    </row>
    <row r="1826" spans="1:6" s="478" customFormat="1" ht="14.25" hidden="1" customHeight="1" outlineLevel="1">
      <c r="A1826" s="173" t="s">
        <v>19144</v>
      </c>
      <c r="B1826" s="37" t="s">
        <v>19145</v>
      </c>
      <c r="C1826" s="187" t="s">
        <v>19146</v>
      </c>
      <c r="D1826" s="566">
        <v>2528.85</v>
      </c>
      <c r="E1826" s="567">
        <f>D1826*(1-'[5]IP-відеокодеры AXIS'!$E$5)</f>
        <v>2528.85</v>
      </c>
      <c r="F1826" s="331" t="s">
        <v>8004</v>
      </c>
    </row>
    <row r="1827" spans="1:6" s="478" customFormat="1" ht="14.25" hidden="1" customHeight="1" outlineLevel="1">
      <c r="A1827" s="173" t="s">
        <v>19147</v>
      </c>
      <c r="B1827" s="37" t="s">
        <v>19148</v>
      </c>
      <c r="C1827" s="187" t="s">
        <v>19149</v>
      </c>
      <c r="D1827" s="566">
        <v>3161.35</v>
      </c>
      <c r="E1827" s="567">
        <f>D1827*(1-'[5]IP-відеокодеры AXIS'!$E$5)</f>
        <v>3161.35</v>
      </c>
      <c r="F1827" s="331" t="s">
        <v>8004</v>
      </c>
    </row>
    <row r="1828" spans="1:6" s="478" customFormat="1" ht="14.25" hidden="1" customHeight="1" outlineLevel="1">
      <c r="A1828" s="173" t="s">
        <v>19150</v>
      </c>
      <c r="B1828" s="37" t="s">
        <v>19151</v>
      </c>
      <c r="C1828" s="187" t="s">
        <v>19152</v>
      </c>
      <c r="D1828" s="566">
        <v>1896.35</v>
      </c>
      <c r="E1828" s="567">
        <f>D1828*(1-'[5]IP-відеокодеры AXIS'!$E$5)</f>
        <v>1896.35</v>
      </c>
      <c r="F1828" s="331" t="s">
        <v>8004</v>
      </c>
    </row>
    <row r="1829" spans="1:6" s="478" customFormat="1" ht="14.25" hidden="1" customHeight="1" outlineLevel="1">
      <c r="A1829" s="173" t="s">
        <v>19153</v>
      </c>
      <c r="B1829" s="37" t="s">
        <v>19154</v>
      </c>
      <c r="C1829" s="187" t="s">
        <v>19155</v>
      </c>
      <c r="D1829" s="566">
        <v>1364.82</v>
      </c>
      <c r="E1829" s="567">
        <f>D1829*(1-'[5]IP-відеокодеры AXIS'!$E$5)</f>
        <v>1364.82</v>
      </c>
      <c r="F1829" s="331" t="s">
        <v>8004</v>
      </c>
    </row>
    <row r="1830" spans="1:6" s="530" customFormat="1" ht="14.25" hidden="1" customHeight="1" outlineLevel="1">
      <c r="A1830" s="190" t="s">
        <v>19156</v>
      </c>
      <c r="B1830" s="23" t="s">
        <v>19157</v>
      </c>
      <c r="C1830" s="187" t="s">
        <v>19158</v>
      </c>
      <c r="D1830" s="566">
        <v>6134.0999999999995</v>
      </c>
      <c r="E1830" s="567">
        <f>D1830*(1-'[5]IP-відеокодеры AXIS'!$E$5)</f>
        <v>6134.0999999999995</v>
      </c>
      <c r="F1830" s="331" t="s">
        <v>8004</v>
      </c>
    </row>
    <row r="1831" spans="1:6" s="478" customFormat="1" ht="14.25" hidden="1" customHeight="1" outlineLevel="1">
      <c r="A1831" s="173" t="s">
        <v>19159</v>
      </c>
      <c r="B1831" s="37" t="s">
        <v>19160</v>
      </c>
      <c r="C1831" s="610" t="s">
        <v>19161</v>
      </c>
      <c r="D1831" s="566">
        <v>504.84999999999997</v>
      </c>
      <c r="E1831" s="567">
        <f>D1831*(1-'[5]IP-відеокодеры AXIS'!$E$5)</f>
        <v>504.84999999999997</v>
      </c>
      <c r="F1831" s="331" t="s">
        <v>8004</v>
      </c>
    </row>
    <row r="1832" spans="1:6" s="478" customFormat="1" ht="14.25" hidden="1" customHeight="1" outlineLevel="1">
      <c r="A1832" s="581" t="s">
        <v>19162</v>
      </c>
      <c r="B1832" s="590" t="s">
        <v>19163</v>
      </c>
      <c r="C1832" s="611" t="s">
        <v>19164</v>
      </c>
      <c r="D1832" s="566">
        <v>4869.0999999999995</v>
      </c>
      <c r="E1832" s="567">
        <f>D1832*(1-'[5]IP-відеокодеры AXIS'!$E$5)</f>
        <v>4869.0999999999995</v>
      </c>
      <c r="F1832" s="331" t="s">
        <v>8004</v>
      </c>
    </row>
    <row r="1833" spans="1:6" ht="14.25" hidden="1" customHeight="1" outlineLevel="1">
      <c r="A1833" s="173" t="s">
        <v>19165</v>
      </c>
      <c r="B1833" s="37" t="s">
        <v>19166</v>
      </c>
      <c r="C1833" s="187" t="s">
        <v>19167</v>
      </c>
      <c r="D1833" s="566">
        <v>3793.85</v>
      </c>
      <c r="E1833" s="567">
        <f>D1833*(1-'[5]IP-відеокодеры AXIS'!$E$5)</f>
        <v>3793.85</v>
      </c>
      <c r="F1833" s="331" t="s">
        <v>8004</v>
      </c>
    </row>
    <row r="1834" spans="1:6" s="478" customFormat="1" ht="14.25" hidden="1" customHeight="1" outlineLevel="1">
      <c r="A1834" s="581" t="s">
        <v>19168</v>
      </c>
      <c r="B1834" s="590" t="s">
        <v>19169</v>
      </c>
      <c r="C1834" s="588" t="s">
        <v>19169</v>
      </c>
      <c r="D1834" s="566">
        <v>7044.3450000000003</v>
      </c>
      <c r="E1834" s="567">
        <f>D1834*(1-'[5]IP-відеокодеры AXIS'!$E$5)</f>
        <v>7044.3450000000003</v>
      </c>
      <c r="F1834" s="339" t="s">
        <v>8004</v>
      </c>
    </row>
    <row r="1835" spans="1:6" s="478" customFormat="1" ht="14.25" hidden="1" customHeight="1" outlineLevel="1">
      <c r="A1835" s="173" t="s">
        <v>19170</v>
      </c>
      <c r="B1835" s="37" t="s">
        <v>19171</v>
      </c>
      <c r="C1835" s="187" t="s">
        <v>19172</v>
      </c>
      <c r="D1835" s="566">
        <v>518.59500000000003</v>
      </c>
      <c r="E1835" s="567">
        <f>D1835*(1-'[5]IP-відеокодеры AXIS'!$E$5)</f>
        <v>518.59500000000003</v>
      </c>
      <c r="F1835" s="331" t="s">
        <v>8004</v>
      </c>
    </row>
    <row r="1836" spans="1:6" s="478" customFormat="1" ht="14.25" hidden="1" customHeight="1" outlineLevel="1">
      <c r="A1836" s="173" t="s">
        <v>19173</v>
      </c>
      <c r="B1836" s="37" t="s">
        <v>19174</v>
      </c>
      <c r="C1836" s="187" t="s">
        <v>19174</v>
      </c>
      <c r="D1836" s="566">
        <v>5034.6450000000004</v>
      </c>
      <c r="E1836" s="567">
        <f>D1836*(1-'[5]IP-відеокодеры AXIS'!$E$5)</f>
        <v>5034.6450000000004</v>
      </c>
      <c r="F1836" s="331" t="s">
        <v>8004</v>
      </c>
    </row>
    <row r="1837" spans="1:6" ht="14.25" hidden="1" customHeight="1" outlineLevel="1">
      <c r="A1837" s="173" t="s">
        <v>19175</v>
      </c>
      <c r="B1837" s="37" t="s">
        <v>19176</v>
      </c>
      <c r="C1837" s="187" t="s">
        <v>19177</v>
      </c>
      <c r="D1837" s="566">
        <v>518.59500000000003</v>
      </c>
      <c r="E1837" s="567">
        <f>D1837*(1-'[5]IP-відеокодеры AXIS'!$E$5)</f>
        <v>518.59500000000003</v>
      </c>
      <c r="F1837" s="339" t="s">
        <v>8004</v>
      </c>
    </row>
    <row r="1838" spans="1:6" s="478" customFormat="1" ht="14.25" hidden="1" customHeight="1" outlineLevel="1">
      <c r="A1838" s="173" t="s">
        <v>19178</v>
      </c>
      <c r="B1838" s="37" t="s">
        <v>19179</v>
      </c>
      <c r="C1838" s="109" t="s">
        <v>19179</v>
      </c>
      <c r="D1838" s="566">
        <v>5034.6450000000004</v>
      </c>
      <c r="E1838" s="567">
        <f>D1838*(1-'[5]IP-відеокодеры AXIS'!$E$5)</f>
        <v>5034.6450000000004</v>
      </c>
      <c r="F1838" s="339" t="s">
        <v>8004</v>
      </c>
    </row>
    <row r="1839" spans="1:6" ht="14.25" hidden="1" customHeight="1" outlineLevel="1">
      <c r="A1839" s="173" t="s">
        <v>19180</v>
      </c>
      <c r="B1839" s="37" t="s">
        <v>19181</v>
      </c>
      <c r="C1839" s="187" t="s">
        <v>19182</v>
      </c>
      <c r="D1839" s="566">
        <v>414.64499999999998</v>
      </c>
      <c r="E1839" s="567">
        <f>D1839*(1-'[5]IP-відеокодеры AXIS'!$E$5)</f>
        <v>414.64499999999998</v>
      </c>
      <c r="F1839" s="339" t="s">
        <v>8004</v>
      </c>
    </row>
    <row r="1840" spans="1:6" s="478" customFormat="1" ht="14.25" hidden="1" customHeight="1" outlineLevel="1">
      <c r="A1840" s="173" t="s">
        <v>19183</v>
      </c>
      <c r="B1840" s="37" t="s">
        <v>19184</v>
      </c>
      <c r="C1840" s="109" t="s">
        <v>19184</v>
      </c>
      <c r="D1840" s="566">
        <v>3995.145</v>
      </c>
      <c r="E1840" s="567">
        <f>D1840*(1-'[5]IP-відеокодеры AXIS'!$E$5)</f>
        <v>3995.145</v>
      </c>
      <c r="F1840" s="339" t="s">
        <v>8004</v>
      </c>
    </row>
    <row r="1841" spans="1:6" ht="14.25" hidden="1" customHeight="1" outlineLevel="1">
      <c r="A1841" s="173" t="s">
        <v>19185</v>
      </c>
      <c r="B1841" s="37" t="s">
        <v>19186</v>
      </c>
      <c r="C1841" s="187" t="s">
        <v>19187</v>
      </c>
      <c r="D1841" s="566">
        <v>8037.6450000000004</v>
      </c>
      <c r="E1841" s="567">
        <f>D1841*(1-'[5]IP-відеокодеры AXIS'!$E$5)</f>
        <v>8037.6450000000004</v>
      </c>
      <c r="F1841" s="331" t="s">
        <v>8004</v>
      </c>
    </row>
    <row r="1842" spans="1:6" ht="14.25" hidden="1" customHeight="1" outlineLevel="1">
      <c r="A1842" s="173" t="s">
        <v>19188</v>
      </c>
      <c r="B1842" s="592" t="s">
        <v>19189</v>
      </c>
      <c r="C1842" s="187" t="s">
        <v>19190</v>
      </c>
      <c r="D1842" s="566">
        <v>876.64499999999998</v>
      </c>
      <c r="E1842" s="567">
        <f>D1842*(1-'[5]IP-відеокодеры AXIS'!$E$5)</f>
        <v>876.64499999999998</v>
      </c>
      <c r="F1842" s="331" t="s">
        <v>8004</v>
      </c>
    </row>
    <row r="1843" spans="1:6" ht="14.25" hidden="1" customHeight="1" outlineLevel="1">
      <c r="A1843" s="479" t="s">
        <v>19191</v>
      </c>
      <c r="B1843" s="480" t="s">
        <v>19192</v>
      </c>
      <c r="C1843" s="187" t="s">
        <v>19193</v>
      </c>
      <c r="D1843" s="566">
        <v>8453.4449999999997</v>
      </c>
      <c r="E1843" s="567">
        <f>D1843*(1-'[5]IP-відеокодеры AXIS'!$E$5)</f>
        <v>8453.4449999999997</v>
      </c>
      <c r="F1843" s="331" t="s">
        <v>8004</v>
      </c>
    </row>
    <row r="1844" spans="1:6" ht="14.25" hidden="1" customHeight="1" outlineLevel="1">
      <c r="A1844" s="173" t="s">
        <v>19194</v>
      </c>
      <c r="B1844" s="595" t="s">
        <v>19195</v>
      </c>
      <c r="C1844" s="187" t="s">
        <v>19196</v>
      </c>
      <c r="D1844" s="566">
        <v>830.44500000000005</v>
      </c>
      <c r="E1844" s="567">
        <f>D1844*(1-'[5]IP-відеокодеры AXIS'!$E$5)</f>
        <v>830.44500000000005</v>
      </c>
      <c r="F1844" s="331" t="s">
        <v>8004</v>
      </c>
    </row>
    <row r="1845" spans="1:6" ht="14.25" hidden="1" customHeight="1" outlineLevel="1">
      <c r="A1845" s="173" t="s">
        <v>19197</v>
      </c>
      <c r="B1845" s="37" t="s">
        <v>19198</v>
      </c>
      <c r="C1845" s="187" t="s">
        <v>19199</v>
      </c>
      <c r="D1845" s="566">
        <v>414.64499999999998</v>
      </c>
      <c r="E1845" s="567">
        <f>D1845*(1-'[5]IP-відеокодеры AXIS'!$E$5)</f>
        <v>414.64499999999998</v>
      </c>
      <c r="F1845" s="331" t="s">
        <v>8004</v>
      </c>
    </row>
    <row r="1846" spans="1:6" s="478" customFormat="1" ht="14.25" hidden="1" customHeight="1" outlineLevel="1">
      <c r="A1846" s="173" t="s">
        <v>19200</v>
      </c>
      <c r="B1846" s="37" t="s">
        <v>19201</v>
      </c>
      <c r="C1846" s="189" t="s">
        <v>19201</v>
      </c>
      <c r="D1846" s="566">
        <v>3995.145</v>
      </c>
      <c r="E1846" s="567">
        <f>D1846*(1-'[5]IP-відеокодеры AXIS'!$E$5)</f>
        <v>3995.145</v>
      </c>
      <c r="F1846" s="331" t="s">
        <v>8004</v>
      </c>
    </row>
    <row r="1847" spans="1:6" ht="14.25" hidden="1" customHeight="1" outlineLevel="1">
      <c r="A1847" s="173" t="s">
        <v>19202</v>
      </c>
      <c r="B1847" s="592" t="s">
        <v>19203</v>
      </c>
      <c r="C1847" s="187" t="s">
        <v>19204</v>
      </c>
      <c r="D1847" s="566">
        <v>518.59500000000003</v>
      </c>
      <c r="E1847" s="567">
        <f>D1847*(1-'[5]IP-відеокодеры AXIS'!$E$5)</f>
        <v>518.59500000000003</v>
      </c>
      <c r="F1847" s="331" t="s">
        <v>8004</v>
      </c>
    </row>
    <row r="1848" spans="1:6" s="478" customFormat="1" ht="14.25" hidden="1" customHeight="1" outlineLevel="1">
      <c r="A1848" s="173" t="s">
        <v>19205</v>
      </c>
      <c r="B1848" s="37" t="s">
        <v>19206</v>
      </c>
      <c r="C1848" s="189" t="s">
        <v>19207</v>
      </c>
      <c r="D1848" s="566">
        <v>5034.6450000000004</v>
      </c>
      <c r="E1848" s="567">
        <f>D1848*(1-'[5]IP-відеокодеры AXIS'!$E$5)</f>
        <v>5034.6450000000004</v>
      </c>
      <c r="F1848" s="331" t="s">
        <v>8004</v>
      </c>
    </row>
    <row r="1849" spans="1:6" ht="14.25" hidden="1" customHeight="1" outlineLevel="1">
      <c r="A1849" s="173" t="s">
        <v>19208</v>
      </c>
      <c r="B1849" s="37" t="s">
        <v>19209</v>
      </c>
      <c r="C1849" s="187" t="s">
        <v>19210</v>
      </c>
      <c r="D1849" s="566">
        <v>726.495</v>
      </c>
      <c r="E1849" s="567">
        <f>D1849*(1-'[5]IP-відеокодеры AXIS'!$E$5)</f>
        <v>726.495</v>
      </c>
      <c r="F1849" s="331" t="s">
        <v>8004</v>
      </c>
    </row>
    <row r="1850" spans="1:6" ht="14.25" hidden="1" customHeight="1" outlineLevel="1">
      <c r="A1850" s="173" t="s">
        <v>19211</v>
      </c>
      <c r="B1850" s="37" t="s">
        <v>19212</v>
      </c>
      <c r="C1850" s="187" t="s">
        <v>19213</v>
      </c>
      <c r="D1850" s="566">
        <v>6998.1450000000004</v>
      </c>
      <c r="E1850" s="567">
        <f>D1850*(1-'[5]IP-відеокодеры AXIS'!$E$5)</f>
        <v>6998.1450000000004</v>
      </c>
      <c r="F1850" s="331" t="s">
        <v>8004</v>
      </c>
    </row>
    <row r="1851" spans="1:6" ht="14.25" hidden="1" customHeight="1" outlineLevel="1">
      <c r="A1851" s="173" t="s">
        <v>19214</v>
      </c>
      <c r="B1851" s="612" t="s">
        <v>19215</v>
      </c>
      <c r="C1851" s="187" t="s">
        <v>19216</v>
      </c>
      <c r="D1851" s="566">
        <v>1384.845</v>
      </c>
      <c r="E1851" s="567">
        <f>D1851*(1-'[5]IP-відеокодеры AXIS'!$E$5)</f>
        <v>1384.845</v>
      </c>
      <c r="F1851" s="331" t="s">
        <v>8004</v>
      </c>
    </row>
    <row r="1852" spans="1:6" ht="14.25" hidden="1" customHeight="1" outlineLevel="1">
      <c r="A1852" s="173" t="s">
        <v>19217</v>
      </c>
      <c r="B1852" s="37" t="s">
        <v>19218</v>
      </c>
      <c r="C1852" s="109" t="s">
        <v>19219</v>
      </c>
      <c r="D1852" s="566">
        <v>484.37999999999994</v>
      </c>
      <c r="E1852" s="567">
        <f>D1852*(1-'[5]Аксесуари AXIS'!$E$5)</f>
        <v>484.37999999999994</v>
      </c>
      <c r="F1852" s="331" t="s">
        <v>8004</v>
      </c>
    </row>
    <row r="1853" spans="1:6" ht="14.25" hidden="1" customHeight="1" outlineLevel="1">
      <c r="A1853" s="190" t="s">
        <v>19220</v>
      </c>
      <c r="B1853" s="23" t="s">
        <v>19221</v>
      </c>
      <c r="C1853" s="613" t="s">
        <v>19222</v>
      </c>
      <c r="D1853" s="566">
        <v>115.91999999999999</v>
      </c>
      <c r="E1853" s="567">
        <f>D1853*(1-'[5]Аксесуари AXIS'!$E$5)</f>
        <v>115.91999999999999</v>
      </c>
      <c r="F1853" s="331" t="s">
        <v>8004</v>
      </c>
    </row>
    <row r="1854" spans="1:6" ht="14.25" hidden="1" customHeight="1" outlineLevel="1">
      <c r="A1854" s="192" t="s">
        <v>19223</v>
      </c>
      <c r="B1854" s="510" t="s">
        <v>19224</v>
      </c>
      <c r="C1854" s="191" t="s">
        <v>19225</v>
      </c>
      <c r="D1854" s="566">
        <v>239.2</v>
      </c>
      <c r="E1854" s="567">
        <f>D1854*(1-'[5]Аксесуари AXIS'!$E$5)</f>
        <v>239.2</v>
      </c>
      <c r="F1854" s="331" t="s">
        <v>8004</v>
      </c>
    </row>
    <row r="1855" spans="1:6" ht="14.25" hidden="1" customHeight="1" outlineLevel="1">
      <c r="A1855" s="192" t="s">
        <v>19226</v>
      </c>
      <c r="B1855" s="510" t="s">
        <v>19227</v>
      </c>
      <c r="C1855" s="191" t="s">
        <v>19228</v>
      </c>
      <c r="D1855" s="566">
        <v>150.64999999999998</v>
      </c>
      <c r="E1855" s="567">
        <f>D1855*(1-'[5]Аксесуари AXIS'!$E$5)</f>
        <v>150.64999999999998</v>
      </c>
      <c r="F1855" s="331" t="s">
        <v>8004</v>
      </c>
    </row>
    <row r="1856" spans="1:6" ht="14.25" hidden="1" customHeight="1" outlineLevel="1">
      <c r="A1856" s="173" t="s">
        <v>19229</v>
      </c>
      <c r="B1856" s="37" t="s">
        <v>19230</v>
      </c>
      <c r="C1856" s="187" t="s">
        <v>19231</v>
      </c>
      <c r="D1856" s="566">
        <v>140.875</v>
      </c>
      <c r="E1856" s="567">
        <f>D1856*(1-'[5]Аксесуари AXIS'!$E$5)</f>
        <v>140.875</v>
      </c>
      <c r="F1856" s="331" t="s">
        <v>8004</v>
      </c>
    </row>
    <row r="1857" spans="1:6" ht="14.25" hidden="1" customHeight="1" outlineLevel="1">
      <c r="A1857" s="173" t="s">
        <v>19232</v>
      </c>
      <c r="B1857" s="37" t="s">
        <v>19233</v>
      </c>
      <c r="C1857" s="187" t="s">
        <v>19234</v>
      </c>
      <c r="D1857" s="566">
        <v>140.875</v>
      </c>
      <c r="E1857" s="567">
        <f>D1857*(1-'[5]Аксесуари AXIS'!$E$5)</f>
        <v>140.875</v>
      </c>
      <c r="F1857" s="331" t="s">
        <v>8004</v>
      </c>
    </row>
    <row r="1858" spans="1:6" ht="14.25" hidden="1" customHeight="1" outlineLevel="1">
      <c r="A1858" s="173" t="s">
        <v>19235</v>
      </c>
      <c r="B1858" s="37" t="s">
        <v>19236</v>
      </c>
      <c r="C1858" s="187" t="s">
        <v>19237</v>
      </c>
      <c r="D1858" s="566">
        <v>103</v>
      </c>
      <c r="E1858" s="567">
        <f>D1858*(1-'[5]Аксесуари AXIS'!$E$5)</f>
        <v>103</v>
      </c>
      <c r="F1858" s="331" t="s">
        <v>8004</v>
      </c>
    </row>
    <row r="1859" spans="1:6" ht="14.25" hidden="1" customHeight="1" outlineLevel="1">
      <c r="A1859" s="173" t="s">
        <v>19238</v>
      </c>
      <c r="B1859" s="614" t="s">
        <v>19239</v>
      </c>
      <c r="C1859" s="191" t="s">
        <v>19240</v>
      </c>
      <c r="D1859" s="566">
        <v>322</v>
      </c>
      <c r="E1859" s="567">
        <f>D1859*(1-'[5]Аксесуари AXIS'!$E$5)</f>
        <v>322</v>
      </c>
      <c r="F1859" s="331" t="s">
        <v>8004</v>
      </c>
    </row>
    <row r="1860" spans="1:6" ht="14.25" hidden="1" customHeight="1" outlineLevel="1">
      <c r="A1860" s="173" t="s">
        <v>19241</v>
      </c>
      <c r="B1860" s="614" t="s">
        <v>19242</v>
      </c>
      <c r="C1860" s="191" t="s">
        <v>19243</v>
      </c>
      <c r="D1860" s="566">
        <v>322</v>
      </c>
      <c r="E1860" s="567">
        <f>D1860*(1-'[5]Аксесуари AXIS'!$E$5)</f>
        <v>322</v>
      </c>
      <c r="F1860" s="331" t="s">
        <v>8004</v>
      </c>
    </row>
    <row r="1861" spans="1:6" ht="14.25" hidden="1" customHeight="1" outlineLevel="1">
      <c r="A1861" s="173" t="s">
        <v>19244</v>
      </c>
      <c r="B1861" s="614" t="s">
        <v>19245</v>
      </c>
      <c r="C1861" s="191" t="s">
        <v>19246</v>
      </c>
      <c r="D1861" s="566">
        <v>149</v>
      </c>
      <c r="E1861" s="567">
        <f>D1861*(1-'[5]Аксесуари AXIS'!$E$5)</f>
        <v>149</v>
      </c>
      <c r="F1861" s="331" t="s">
        <v>8004</v>
      </c>
    </row>
    <row r="1862" spans="1:6" ht="14.25" hidden="1" customHeight="1" outlineLevel="1">
      <c r="A1862" s="173" t="s">
        <v>19247</v>
      </c>
      <c r="B1862" s="614" t="s">
        <v>19248</v>
      </c>
      <c r="C1862" s="191" t="s">
        <v>19249</v>
      </c>
      <c r="D1862" s="566">
        <v>172</v>
      </c>
      <c r="E1862" s="567">
        <f>D1862*(1-'[5]Аксесуари AXIS'!$E$5)</f>
        <v>172</v>
      </c>
      <c r="F1862" s="331" t="s">
        <v>8004</v>
      </c>
    </row>
    <row r="1863" spans="1:6" ht="14.25" hidden="1" customHeight="1" outlineLevel="1">
      <c r="A1863" s="173" t="s">
        <v>19250</v>
      </c>
      <c r="B1863" s="614" t="s">
        <v>19251</v>
      </c>
      <c r="C1863" s="191" t="s">
        <v>19252</v>
      </c>
      <c r="D1863" s="566">
        <v>161</v>
      </c>
      <c r="E1863" s="567">
        <f>D1863*(1-'[5]Аксесуари AXIS'!$E$5)</f>
        <v>161</v>
      </c>
      <c r="F1863" s="331" t="s">
        <v>8004</v>
      </c>
    </row>
    <row r="1864" spans="1:6" ht="14.25" hidden="1" customHeight="1" outlineLevel="1">
      <c r="A1864" s="173" t="s">
        <v>19253</v>
      </c>
      <c r="B1864" s="614" t="s">
        <v>19254</v>
      </c>
      <c r="C1864" s="191" t="s">
        <v>19255</v>
      </c>
      <c r="D1864" s="566">
        <v>172</v>
      </c>
      <c r="E1864" s="567">
        <f>D1864*(1-'[5]Аксесуари AXIS'!$E$5)</f>
        <v>172</v>
      </c>
      <c r="F1864" s="331" t="s">
        <v>8004</v>
      </c>
    </row>
    <row r="1865" spans="1:6" ht="14.25" hidden="1" customHeight="1" outlineLevel="1">
      <c r="A1865" s="173" t="s">
        <v>19256</v>
      </c>
      <c r="B1865" s="614" t="s">
        <v>19254</v>
      </c>
      <c r="C1865" s="491" t="s">
        <v>19257</v>
      </c>
      <c r="D1865" s="566">
        <v>125</v>
      </c>
      <c r="E1865" s="567">
        <f>D1865*(1-'[5]Аксесуари AXIS'!$E$5)</f>
        <v>125</v>
      </c>
      <c r="F1865" s="331" t="s">
        <v>8004</v>
      </c>
    </row>
    <row r="1866" spans="1:6" ht="14.25" hidden="1" customHeight="1" outlineLevel="1">
      <c r="A1866" s="173" t="s">
        <v>19258</v>
      </c>
      <c r="B1866" s="614" t="s">
        <v>19258</v>
      </c>
      <c r="C1866" s="187" t="s">
        <v>19259</v>
      </c>
      <c r="D1866" s="566">
        <v>38</v>
      </c>
      <c r="E1866" s="567">
        <f>D1866*(1-'[5]Аксесуари AXIS'!$E$5)</f>
        <v>38</v>
      </c>
      <c r="F1866" s="331" t="s">
        <v>8004</v>
      </c>
    </row>
    <row r="1867" spans="1:6" ht="14.25" hidden="1" customHeight="1" outlineLevel="1">
      <c r="A1867" s="596" t="s">
        <v>19260</v>
      </c>
      <c r="B1867" s="446" t="s">
        <v>19261</v>
      </c>
      <c r="C1867" s="337" t="s">
        <v>19262</v>
      </c>
      <c r="D1867" s="566">
        <v>378.34999999999997</v>
      </c>
      <c r="E1867" s="567">
        <f>D1867*(1-'[5]Аксесуари AXIS'!$E$5)</f>
        <v>378.34999999999997</v>
      </c>
      <c r="F1867" s="331" t="s">
        <v>8004</v>
      </c>
    </row>
    <row r="1868" spans="1:6" ht="14.25" hidden="1" customHeight="1" outlineLevel="1">
      <c r="A1868" s="173" t="s">
        <v>19263</v>
      </c>
      <c r="B1868" s="614" t="s">
        <v>19264</v>
      </c>
      <c r="C1868" s="191" t="s">
        <v>19265</v>
      </c>
      <c r="D1868" s="566">
        <v>114</v>
      </c>
      <c r="E1868" s="567">
        <f>D1868*(1-'[5]Аксесуари AXIS'!$E$5)</f>
        <v>114</v>
      </c>
      <c r="F1868" s="331" t="s">
        <v>8004</v>
      </c>
    </row>
    <row r="1869" spans="1:6" ht="14.25" hidden="1" customHeight="1" outlineLevel="1">
      <c r="A1869" s="173" t="s">
        <v>19266</v>
      </c>
      <c r="B1869" s="614" t="s">
        <v>19267</v>
      </c>
      <c r="C1869" s="191" t="s">
        <v>19268</v>
      </c>
      <c r="D1869" s="566">
        <v>133</v>
      </c>
      <c r="E1869" s="567">
        <f>D1869*(1-'[5]Аксесуари AXIS'!$E$5)</f>
        <v>133</v>
      </c>
      <c r="F1869" s="331" t="s">
        <v>8004</v>
      </c>
    </row>
    <row r="1870" spans="1:6" ht="14.25" hidden="1" customHeight="1" outlineLevel="1">
      <c r="A1870" s="190" t="s">
        <v>19269</v>
      </c>
      <c r="B1870" s="68" t="s">
        <v>19270</v>
      </c>
      <c r="C1870" s="191" t="s">
        <v>19271</v>
      </c>
      <c r="D1870" s="566">
        <v>264</v>
      </c>
      <c r="E1870" s="567">
        <f>D1870*(1-'[5]Аксесуари AXIS'!$E$5)</f>
        <v>264</v>
      </c>
      <c r="F1870" s="331" t="s">
        <v>8004</v>
      </c>
    </row>
    <row r="1871" spans="1:6" ht="14.25" hidden="1" customHeight="1" outlineLevel="1">
      <c r="A1871" s="190" t="s">
        <v>19272</v>
      </c>
      <c r="B1871" s="68" t="s">
        <v>19273</v>
      </c>
      <c r="C1871" s="191" t="s">
        <v>19274</v>
      </c>
      <c r="D1871" s="566">
        <v>144</v>
      </c>
      <c r="E1871" s="567">
        <f>D1871*(1-'[5]Аксесуари AXIS'!$E$5)</f>
        <v>144</v>
      </c>
      <c r="F1871" s="331" t="s">
        <v>8004</v>
      </c>
    </row>
    <row r="1872" spans="1:6" ht="14.25" hidden="1" customHeight="1" outlineLevel="1">
      <c r="A1872" s="190" t="s">
        <v>19275</v>
      </c>
      <c r="B1872" s="23" t="s">
        <v>19276</v>
      </c>
      <c r="C1872" s="613" t="s">
        <v>19277</v>
      </c>
      <c r="D1872" s="566">
        <v>86.25</v>
      </c>
      <c r="E1872" s="567">
        <f>D1872*(1-'[5]Аксесуари AXIS'!$E$5)</f>
        <v>86.25</v>
      </c>
      <c r="F1872" s="331" t="s">
        <v>8004</v>
      </c>
    </row>
    <row r="1873" spans="1:6" ht="14.25" hidden="1" customHeight="1" outlineLevel="1">
      <c r="A1873" s="190" t="s">
        <v>19278</v>
      </c>
      <c r="B1873" s="68" t="s">
        <v>19279</v>
      </c>
      <c r="C1873" s="191" t="s">
        <v>19280</v>
      </c>
      <c r="D1873" s="566">
        <v>98</v>
      </c>
      <c r="E1873" s="567">
        <f>D1873*(1-'[5]Аксесуари AXIS'!$E$5)</f>
        <v>98</v>
      </c>
      <c r="F1873" s="331" t="s">
        <v>8004</v>
      </c>
    </row>
    <row r="1874" spans="1:6" ht="14.25" hidden="1" customHeight="1" outlineLevel="1">
      <c r="A1874" s="190" t="s">
        <v>19281</v>
      </c>
      <c r="B1874" s="23" t="s">
        <v>19282</v>
      </c>
      <c r="C1874" s="189" t="s">
        <v>19283</v>
      </c>
      <c r="D1874" s="566">
        <v>126</v>
      </c>
      <c r="E1874" s="567">
        <f>D1874*(1-$E$5)</f>
        <v>126</v>
      </c>
      <c r="F1874" s="331" t="s">
        <v>8004</v>
      </c>
    </row>
    <row r="1875" spans="1:6" ht="14.25" hidden="1" customHeight="1" outlineLevel="1">
      <c r="A1875" s="190" t="s">
        <v>19284</v>
      </c>
      <c r="B1875" s="23" t="s">
        <v>19285</v>
      </c>
      <c r="C1875" s="189" t="s">
        <v>19286</v>
      </c>
      <c r="D1875" s="566">
        <v>80</v>
      </c>
      <c r="E1875" s="567">
        <f>D1875*(1-$E$5)</f>
        <v>80</v>
      </c>
      <c r="F1875" s="331" t="s">
        <v>8004</v>
      </c>
    </row>
    <row r="1876" spans="1:6" ht="14.25" hidden="1" customHeight="1" outlineLevel="1">
      <c r="A1876" s="190" t="s">
        <v>19287</v>
      </c>
      <c r="B1876" s="23" t="s">
        <v>19288</v>
      </c>
      <c r="C1876" s="337" t="s">
        <v>19289</v>
      </c>
      <c r="D1876" s="566">
        <v>2770.8450000000003</v>
      </c>
      <c r="E1876" s="567">
        <f>D1876*(1-$E$5)</f>
        <v>2770.8450000000003</v>
      </c>
      <c r="F1876" s="331" t="s">
        <v>8004</v>
      </c>
    </row>
    <row r="1877" spans="1:6" ht="14.25" hidden="1" customHeight="1" outlineLevel="1">
      <c r="A1877" s="190" t="s">
        <v>19290</v>
      </c>
      <c r="B1877" s="23" t="s">
        <v>19291</v>
      </c>
      <c r="C1877" s="337" t="s">
        <v>19292</v>
      </c>
      <c r="D1877" s="566">
        <v>2713.0950000000003</v>
      </c>
      <c r="E1877" s="567">
        <f>D1877*(1-$E$5)</f>
        <v>2713.0950000000003</v>
      </c>
      <c r="F1877" s="331" t="s">
        <v>8004</v>
      </c>
    </row>
    <row r="1878" spans="1:6" ht="14.25" hidden="1" customHeight="1" outlineLevel="1">
      <c r="A1878" s="192" t="s">
        <v>19293</v>
      </c>
      <c r="B1878" s="68" t="s">
        <v>19294</v>
      </c>
      <c r="C1878" s="191" t="s">
        <v>19295</v>
      </c>
      <c r="D1878" s="566">
        <v>126</v>
      </c>
      <c r="E1878" s="567">
        <f>D1878*(1-'[5]Аксесуари AXIS'!$E$5)</f>
        <v>126</v>
      </c>
      <c r="F1878" s="331" t="s">
        <v>8004</v>
      </c>
    </row>
    <row r="1879" spans="1:6" ht="14.25" hidden="1" customHeight="1" outlineLevel="1">
      <c r="A1879" s="192" t="s">
        <v>19296</v>
      </c>
      <c r="B1879" s="510" t="s">
        <v>19297</v>
      </c>
      <c r="C1879" s="191" t="s">
        <v>19298</v>
      </c>
      <c r="D1879" s="566">
        <v>80</v>
      </c>
      <c r="E1879" s="567">
        <f>D1879*(1-'[5]Аксесуари AXIS'!$E$5)</f>
        <v>80</v>
      </c>
      <c r="F1879" s="331" t="s">
        <v>8004</v>
      </c>
    </row>
    <row r="1880" spans="1:6" ht="14.25" hidden="1" customHeight="1" outlineLevel="1">
      <c r="A1880" s="192" t="s">
        <v>19299</v>
      </c>
      <c r="B1880" s="68" t="s">
        <v>19300</v>
      </c>
      <c r="C1880" s="191" t="s">
        <v>19301</v>
      </c>
      <c r="D1880" s="566">
        <v>1026.375</v>
      </c>
      <c r="E1880" s="567">
        <f>D1880*(1-'[5]Аксесуари AXIS'!$E$5)</f>
        <v>1026.375</v>
      </c>
      <c r="F1880" s="331" t="s">
        <v>8004</v>
      </c>
    </row>
    <row r="1881" spans="1:6" ht="14.25" hidden="1" customHeight="1" outlineLevel="1">
      <c r="A1881" s="192" t="s">
        <v>19302</v>
      </c>
      <c r="B1881" s="68" t="s">
        <v>19303</v>
      </c>
      <c r="C1881" s="191" t="s">
        <v>19304</v>
      </c>
      <c r="D1881" s="566">
        <v>947.31249999999989</v>
      </c>
      <c r="E1881" s="567">
        <f>D1881*(1-'[5]Аксесуари AXIS'!$E$5)</f>
        <v>947.31249999999989</v>
      </c>
      <c r="F1881" s="331" t="s">
        <v>8004</v>
      </c>
    </row>
    <row r="1882" spans="1:6" ht="14.25" hidden="1" customHeight="1" outlineLevel="1">
      <c r="A1882" s="192" t="s">
        <v>19305</v>
      </c>
      <c r="B1882" s="68" t="s">
        <v>19306</v>
      </c>
      <c r="C1882" s="191" t="s">
        <v>19307</v>
      </c>
      <c r="D1882" s="566">
        <v>156.6875</v>
      </c>
      <c r="E1882" s="567">
        <f>D1882*(1-'[5]Аксесуари AXIS'!$E$5)</f>
        <v>156.6875</v>
      </c>
      <c r="F1882" s="331" t="s">
        <v>8004</v>
      </c>
    </row>
    <row r="1883" spans="1:6" ht="14.25" hidden="1" customHeight="1" outlineLevel="1">
      <c r="A1883" s="520" t="s">
        <v>19308</v>
      </c>
      <c r="B1883" s="527" t="s">
        <v>19309</v>
      </c>
      <c r="C1883" s="109" t="s">
        <v>19310</v>
      </c>
      <c r="D1883" s="566">
        <v>392.4375</v>
      </c>
      <c r="E1883" s="567">
        <f>D1883*(1-'[5]Аксесуари AXIS'!$E$5)</f>
        <v>392.4375</v>
      </c>
      <c r="F1883" s="331" t="s">
        <v>8004</v>
      </c>
    </row>
    <row r="1884" spans="1:6" ht="14.25" hidden="1" customHeight="1" outlineLevel="1">
      <c r="A1884" s="173" t="s">
        <v>19311</v>
      </c>
      <c r="B1884" s="465" t="s">
        <v>19312</v>
      </c>
      <c r="C1884" s="109" t="s">
        <v>19313</v>
      </c>
      <c r="D1884" s="566">
        <v>4742.3125</v>
      </c>
      <c r="E1884" s="567">
        <f t="shared" ref="E1884:E1900" si="72">D1884*(1-$E$5)</f>
        <v>4742.3125</v>
      </c>
      <c r="F1884" s="331" t="s">
        <v>8004</v>
      </c>
    </row>
    <row r="1885" spans="1:6" ht="14.25" hidden="1" customHeight="1" outlineLevel="1">
      <c r="A1885" s="173" t="s">
        <v>19314</v>
      </c>
      <c r="B1885" s="465" t="s">
        <v>19315</v>
      </c>
      <c r="C1885" s="109" t="s">
        <v>19316</v>
      </c>
      <c r="D1885" s="566">
        <v>5532.9374999999991</v>
      </c>
      <c r="E1885" s="567">
        <f t="shared" si="72"/>
        <v>5532.9374999999991</v>
      </c>
      <c r="F1885" s="331" t="s">
        <v>8004</v>
      </c>
    </row>
    <row r="1886" spans="1:6" ht="14.25" hidden="1" customHeight="1" outlineLevel="1">
      <c r="A1886" s="173" t="s">
        <v>19317</v>
      </c>
      <c r="B1886" s="465" t="s">
        <v>19318</v>
      </c>
      <c r="C1886" s="109" t="s">
        <v>19319</v>
      </c>
      <c r="D1886" s="566">
        <v>5691.3499999999995</v>
      </c>
      <c r="E1886" s="567">
        <f t="shared" si="72"/>
        <v>5691.3499999999995</v>
      </c>
      <c r="F1886" s="331" t="s">
        <v>8004</v>
      </c>
    </row>
    <row r="1887" spans="1:6" ht="14.25" hidden="1" customHeight="1" outlineLevel="1">
      <c r="A1887" s="173" t="s">
        <v>19320</v>
      </c>
      <c r="B1887" s="465" t="s">
        <v>19321</v>
      </c>
      <c r="C1887" s="109" t="s">
        <v>19322</v>
      </c>
      <c r="D1887" s="566">
        <v>5691.3499999999995</v>
      </c>
      <c r="E1887" s="567">
        <f t="shared" si="72"/>
        <v>5691.3499999999995</v>
      </c>
      <c r="F1887" s="331" t="s">
        <v>8004</v>
      </c>
    </row>
    <row r="1888" spans="1:6" ht="14.25" hidden="1" customHeight="1" outlineLevel="1">
      <c r="A1888" s="173" t="s">
        <v>19323</v>
      </c>
      <c r="B1888" s="465" t="s">
        <v>19324</v>
      </c>
      <c r="C1888" s="109" t="s">
        <v>19325</v>
      </c>
      <c r="D1888" s="566">
        <v>6829.8499999999995</v>
      </c>
      <c r="E1888" s="567">
        <f t="shared" si="72"/>
        <v>6829.8499999999995</v>
      </c>
      <c r="F1888" s="331" t="s">
        <v>8004</v>
      </c>
    </row>
    <row r="1889" spans="1:6" ht="14.25" hidden="1" customHeight="1" outlineLevel="1">
      <c r="A1889" s="173" t="s">
        <v>19326</v>
      </c>
      <c r="B1889" s="465" t="s">
        <v>19327</v>
      </c>
      <c r="C1889" s="109" t="s">
        <v>19328</v>
      </c>
      <c r="D1889" s="566">
        <v>9612.8499999999985</v>
      </c>
      <c r="E1889" s="567">
        <f t="shared" si="72"/>
        <v>9612.8499999999985</v>
      </c>
      <c r="F1889" s="331" t="s">
        <v>8004</v>
      </c>
    </row>
    <row r="1890" spans="1:6" ht="14.25" hidden="1" customHeight="1" outlineLevel="1">
      <c r="A1890" s="174" t="s">
        <v>19329</v>
      </c>
      <c r="B1890" s="68" t="s">
        <v>19330</v>
      </c>
      <c r="C1890" s="189" t="s">
        <v>19331</v>
      </c>
      <c r="D1890" s="566">
        <v>10624.619999999997</v>
      </c>
      <c r="E1890" s="567">
        <f t="shared" si="72"/>
        <v>10624.619999999997</v>
      </c>
      <c r="F1890" s="331" t="s">
        <v>8004</v>
      </c>
    </row>
    <row r="1891" spans="1:6" ht="14.25" hidden="1" customHeight="1" outlineLevel="1">
      <c r="A1891" s="174" t="s">
        <v>19332</v>
      </c>
      <c r="B1891" s="68" t="s">
        <v>19333</v>
      </c>
      <c r="C1891" s="189" t="s">
        <v>19334</v>
      </c>
      <c r="D1891" s="566">
        <v>10624.619999999997</v>
      </c>
      <c r="E1891" s="567">
        <f t="shared" si="72"/>
        <v>10624.619999999997</v>
      </c>
      <c r="F1891" s="331" t="s">
        <v>8004</v>
      </c>
    </row>
    <row r="1892" spans="1:6" ht="14.25" hidden="1" customHeight="1" outlineLevel="1">
      <c r="A1892" s="174" t="s">
        <v>19335</v>
      </c>
      <c r="B1892" s="68" t="s">
        <v>19336</v>
      </c>
      <c r="C1892" s="189" t="s">
        <v>19337</v>
      </c>
      <c r="D1892" s="566">
        <v>11383.619999999997</v>
      </c>
      <c r="E1892" s="567">
        <f t="shared" si="72"/>
        <v>11383.619999999997</v>
      </c>
      <c r="F1892" s="331" t="s">
        <v>8004</v>
      </c>
    </row>
    <row r="1893" spans="1:6" ht="14.25" hidden="1" customHeight="1" outlineLevel="1">
      <c r="A1893" s="174" t="s">
        <v>19338</v>
      </c>
      <c r="B1893" s="68" t="s">
        <v>19339</v>
      </c>
      <c r="C1893" s="189" t="s">
        <v>19340</v>
      </c>
      <c r="D1893" s="566">
        <v>11383.619999999997</v>
      </c>
      <c r="E1893" s="567">
        <f t="shared" si="72"/>
        <v>11383.619999999997</v>
      </c>
      <c r="F1893" s="331" t="s">
        <v>8004</v>
      </c>
    </row>
    <row r="1894" spans="1:6" ht="14.25" hidden="1" customHeight="1" outlineLevel="1">
      <c r="A1894" s="174" t="s">
        <v>19341</v>
      </c>
      <c r="B1894" s="68" t="s">
        <v>19342</v>
      </c>
      <c r="C1894" s="189" t="s">
        <v>19343</v>
      </c>
      <c r="D1894" s="566">
        <v>12749.819999999998</v>
      </c>
      <c r="E1894" s="567">
        <f t="shared" si="72"/>
        <v>12749.819999999998</v>
      </c>
      <c r="F1894" s="331" t="s">
        <v>8004</v>
      </c>
    </row>
    <row r="1895" spans="1:6" ht="14.25" hidden="1" customHeight="1" outlineLevel="1">
      <c r="A1895" s="174" t="s">
        <v>19344</v>
      </c>
      <c r="B1895" s="68" t="s">
        <v>19345</v>
      </c>
      <c r="C1895" s="189" t="s">
        <v>19346</v>
      </c>
      <c r="D1895" s="566">
        <v>16089.419999999998</v>
      </c>
      <c r="E1895" s="567">
        <f t="shared" si="72"/>
        <v>16089.419999999998</v>
      </c>
      <c r="F1895" s="331" t="s">
        <v>8004</v>
      </c>
    </row>
    <row r="1896" spans="1:6" ht="14.25" hidden="1" customHeight="1" outlineLevel="1">
      <c r="A1896" s="174" t="s">
        <v>19332</v>
      </c>
      <c r="B1896" s="68" t="s">
        <v>19333</v>
      </c>
      <c r="C1896" s="189" t="s">
        <v>19334</v>
      </c>
      <c r="D1896" s="566">
        <v>10624.619999999997</v>
      </c>
      <c r="E1896" s="567">
        <f t="shared" si="72"/>
        <v>10624.619999999997</v>
      </c>
      <c r="F1896" s="331" t="s">
        <v>8004</v>
      </c>
    </row>
    <row r="1897" spans="1:6" ht="14.25" hidden="1" customHeight="1" outlineLevel="1">
      <c r="A1897" s="174" t="s">
        <v>19347</v>
      </c>
      <c r="B1897" s="68" t="s">
        <v>19348</v>
      </c>
      <c r="C1897" s="189" t="s">
        <v>19349</v>
      </c>
      <c r="D1897" s="566">
        <v>5311.619999999999</v>
      </c>
      <c r="E1897" s="567">
        <f t="shared" si="72"/>
        <v>5311.619999999999</v>
      </c>
      <c r="F1897" s="331" t="s">
        <v>8004</v>
      </c>
    </row>
    <row r="1898" spans="1:6" ht="14.25" hidden="1" customHeight="1" outlineLevel="1">
      <c r="A1898" s="174" t="s">
        <v>19350</v>
      </c>
      <c r="B1898" s="68" t="s">
        <v>19351</v>
      </c>
      <c r="C1898" s="189" t="s">
        <v>19352</v>
      </c>
      <c r="D1898" s="566">
        <v>5311.619999999999</v>
      </c>
      <c r="E1898" s="567">
        <f t="shared" si="72"/>
        <v>5311.619999999999</v>
      </c>
      <c r="F1898" s="331" t="s">
        <v>8004</v>
      </c>
    </row>
    <row r="1899" spans="1:6" ht="14.25" hidden="1" customHeight="1" outlineLevel="1">
      <c r="A1899" s="174" t="s">
        <v>19353</v>
      </c>
      <c r="B1899" s="68" t="s">
        <v>19354</v>
      </c>
      <c r="C1899" s="189" t="s">
        <v>19355</v>
      </c>
      <c r="D1899" s="566">
        <v>6374.2199999999993</v>
      </c>
      <c r="E1899" s="567">
        <f t="shared" si="72"/>
        <v>6374.2199999999993</v>
      </c>
      <c r="F1899" s="331" t="s">
        <v>8004</v>
      </c>
    </row>
    <row r="1900" spans="1:6" ht="14.25" hidden="1" customHeight="1" outlineLevel="1">
      <c r="A1900" s="174" t="s">
        <v>19356</v>
      </c>
      <c r="B1900" s="68" t="s">
        <v>19357</v>
      </c>
      <c r="C1900" s="189" t="s">
        <v>19358</v>
      </c>
      <c r="D1900" s="566">
        <v>9410.2199999999993</v>
      </c>
      <c r="E1900" s="567">
        <f t="shared" si="72"/>
        <v>9410.2199999999993</v>
      </c>
      <c r="F1900" s="331" t="s">
        <v>8004</v>
      </c>
    </row>
    <row r="1901" spans="1:6" ht="14.25" hidden="1" customHeight="1" outlineLevel="1">
      <c r="A1901" s="804" t="s">
        <v>19165</v>
      </c>
      <c r="B1901" s="615" t="s">
        <v>19166</v>
      </c>
      <c r="C1901" s="577" t="s">
        <v>19359</v>
      </c>
      <c r="D1901" s="566">
        <v>4742.3125</v>
      </c>
      <c r="E1901" s="567">
        <f>D1901*(1-'[5]IP-відеокодеры AXIS'!$E$5)</f>
        <v>4742.3125</v>
      </c>
      <c r="F1901" s="331" t="s">
        <v>8004</v>
      </c>
    </row>
    <row r="1902" spans="1:6" ht="14.25" hidden="1" customHeight="1" outlineLevel="1">
      <c r="A1902" s="173" t="s">
        <v>19360</v>
      </c>
      <c r="B1902" s="37" t="s">
        <v>19361</v>
      </c>
      <c r="C1902" s="191" t="s">
        <v>19362</v>
      </c>
      <c r="D1902" s="566">
        <v>681.71999999999991</v>
      </c>
      <c r="E1902" s="567">
        <f>D1902*(1-'[5]Аксесуари AXIS'!$E$5)</f>
        <v>681.71999999999991</v>
      </c>
      <c r="F1902" s="331" t="s">
        <v>8004</v>
      </c>
    </row>
    <row r="1903" spans="1:6" ht="14.25" hidden="1" customHeight="1" outlineLevel="1">
      <c r="A1903" s="173" t="s">
        <v>19363</v>
      </c>
      <c r="B1903" s="37" t="s">
        <v>19364</v>
      </c>
      <c r="C1903" s="191" t="s">
        <v>19365</v>
      </c>
      <c r="D1903" s="566">
        <v>909.41999999999985</v>
      </c>
      <c r="E1903" s="567">
        <f>D1903*(1-'[5]Аксесуари AXIS'!$E$5)</f>
        <v>909.41999999999985</v>
      </c>
      <c r="F1903" s="331" t="s">
        <v>8004</v>
      </c>
    </row>
    <row r="1904" spans="1:6" ht="14.25" hidden="1" customHeight="1" outlineLevel="1">
      <c r="A1904" s="173" t="s">
        <v>19366</v>
      </c>
      <c r="B1904" s="37" t="s">
        <v>19367</v>
      </c>
      <c r="C1904" s="191" t="s">
        <v>19368</v>
      </c>
      <c r="D1904" s="566">
        <v>1516.62</v>
      </c>
      <c r="E1904" s="567">
        <f>D1904*(1-'[5]Аксесуари AXIS'!$E$5)</f>
        <v>1516.62</v>
      </c>
      <c r="F1904" s="331" t="s">
        <v>8004</v>
      </c>
    </row>
    <row r="1905" spans="1:6" ht="14.25" hidden="1" customHeight="1" outlineLevel="1">
      <c r="A1905" s="173" t="s">
        <v>19369</v>
      </c>
      <c r="B1905" s="37" t="s">
        <v>19370</v>
      </c>
      <c r="C1905" s="191" t="s">
        <v>19371</v>
      </c>
      <c r="D1905" s="566">
        <v>681.71999999999991</v>
      </c>
      <c r="E1905" s="567">
        <f>D1905*(1-'[5]Аксесуари AXIS'!$E$5)</f>
        <v>681.71999999999991</v>
      </c>
      <c r="F1905" s="331" t="s">
        <v>8004</v>
      </c>
    </row>
    <row r="1906" spans="1:6" ht="14.25" hidden="1" customHeight="1" outlineLevel="1">
      <c r="A1906" s="173" t="s">
        <v>19372</v>
      </c>
      <c r="B1906" s="37" t="s">
        <v>19373</v>
      </c>
      <c r="C1906" s="191" t="s">
        <v>19374</v>
      </c>
      <c r="D1906" s="566">
        <v>681.71999999999991</v>
      </c>
      <c r="E1906" s="567">
        <f>D1906*(1-'[5]Аксесуари AXIS'!$E$5)</f>
        <v>681.71999999999991</v>
      </c>
      <c r="F1906" s="331" t="s">
        <v>8004</v>
      </c>
    </row>
    <row r="1907" spans="1:6" ht="14.25" hidden="1" customHeight="1" outlineLevel="1">
      <c r="A1907" s="173" t="s">
        <v>19375</v>
      </c>
      <c r="B1907" s="37" t="s">
        <v>19376</v>
      </c>
      <c r="C1907" s="191" t="s">
        <v>19377</v>
      </c>
      <c r="D1907" s="566">
        <v>757.61999999999989</v>
      </c>
      <c r="E1907" s="567">
        <f>D1907*(1-'[5]Аксесуари AXIS'!$E$5)</f>
        <v>757.61999999999989</v>
      </c>
      <c r="F1907" s="331" t="s">
        <v>8004</v>
      </c>
    </row>
    <row r="1908" spans="1:6" ht="14.25" hidden="1" customHeight="1" outlineLevel="1">
      <c r="A1908" s="173" t="s">
        <v>19378</v>
      </c>
      <c r="B1908" s="37" t="s">
        <v>19379</v>
      </c>
      <c r="C1908" s="191" t="s">
        <v>19380</v>
      </c>
      <c r="D1908" s="566">
        <v>757.61999999999989</v>
      </c>
      <c r="E1908" s="567">
        <f>D1908*(1-'[5]Аксесуари AXIS'!$E$5)</f>
        <v>757.61999999999989</v>
      </c>
      <c r="F1908" s="331" t="s">
        <v>8004</v>
      </c>
    </row>
    <row r="1909" spans="1:6" ht="14.25" hidden="1" customHeight="1" outlineLevel="1">
      <c r="A1909" s="173" t="s">
        <v>19381</v>
      </c>
      <c r="B1909" s="37" t="s">
        <v>19382</v>
      </c>
      <c r="C1909" s="191" t="s">
        <v>19383</v>
      </c>
      <c r="D1909" s="566">
        <v>1516.62</v>
      </c>
      <c r="E1909" s="567">
        <f>D1909*(1-'[5]Аксесуари AXIS'!$E$5)</f>
        <v>1516.62</v>
      </c>
      <c r="F1909" s="331" t="s">
        <v>8004</v>
      </c>
    </row>
    <row r="1910" spans="1:6" ht="14.25" hidden="1" customHeight="1" outlineLevel="1">
      <c r="A1910" s="173" t="s">
        <v>19384</v>
      </c>
      <c r="B1910" s="37" t="s">
        <v>19385</v>
      </c>
      <c r="C1910" s="191" t="s">
        <v>19386</v>
      </c>
      <c r="D1910" s="566">
        <v>1516.62</v>
      </c>
      <c r="E1910" s="567">
        <f>D1910*(1-'[5]Аксесуари AXIS'!$E$5)</f>
        <v>1516.62</v>
      </c>
      <c r="F1910" s="331" t="s">
        <v>8004</v>
      </c>
    </row>
    <row r="1911" spans="1:6" ht="14.25" hidden="1" customHeight="1" outlineLevel="1">
      <c r="A1911" s="173" t="s">
        <v>19387</v>
      </c>
      <c r="B1911" s="37" t="s">
        <v>19388</v>
      </c>
      <c r="C1911" s="191" t="s">
        <v>19389</v>
      </c>
      <c r="D1911" s="566">
        <v>2579.2199999999998</v>
      </c>
      <c r="E1911" s="567">
        <f>D1911*(1-'[5]Аксесуари AXIS'!$E$5)</f>
        <v>2579.2199999999998</v>
      </c>
      <c r="F1911" s="331" t="s">
        <v>8004</v>
      </c>
    </row>
    <row r="1912" spans="1:6" ht="14.25" hidden="1" customHeight="1" outlineLevel="1" thickBot="1">
      <c r="A1912" s="616" t="s">
        <v>19390</v>
      </c>
      <c r="B1912" s="617" t="s">
        <v>19391</v>
      </c>
      <c r="C1912" s="618" t="s">
        <v>19392</v>
      </c>
      <c r="D1912" s="619">
        <v>346.4375</v>
      </c>
      <c r="E1912" s="620">
        <f>D1912*(1-'[5]Аксесуари AXIS'!$E$5)</f>
        <v>346.4375</v>
      </c>
      <c r="F1912" s="335" t="s">
        <v>8004</v>
      </c>
    </row>
  </sheetData>
  <mergeCells count="3">
    <mergeCell ref="A5:B5"/>
    <mergeCell ref="A4:B4"/>
    <mergeCell ref="A908:E908"/>
  </mergeCells>
  <hyperlinks>
    <hyperlink ref="F6" location="Содержание!R1C1" display="Содержание" xr:uid="{00000000-0004-0000-0F00-000000000000}"/>
    <hyperlink ref="C63" r:id="rId1" xr:uid="{C8D01C68-0E11-45AD-BF80-3D8A25D33FBC}"/>
    <hyperlink ref="B790" r:id="rId2" xr:uid="{2259D13F-7EA3-4439-98A3-875109052D84}"/>
    <hyperlink ref="B791" r:id="rId3" xr:uid="{E54FC098-4A97-49CC-A0C5-1C4F5AB88918}"/>
    <hyperlink ref="B792" r:id="rId4" xr:uid="{ADEDD775-B454-435B-8808-2CB7AA9358A5}"/>
    <hyperlink ref="B1784" r:id="rId5" display="Axis 216FD" xr:uid="{3A8DB3C2-C2AE-4A20-B91E-7327BB3A4BDB}"/>
  </hyperlinks>
  <printOptions horizontalCentered="1" verticalCentered="1"/>
  <pageMargins left="0.19685039370078741" right="0.19685039370078741" top="0.19685039370078741" bottom="0.19685039370078741" header="0.19685039370078741" footer="0.19685039370078741"/>
  <pageSetup paperSize="9" scale="50" orientation="portrait" r:id="rId6"/>
  <headerFooter alignWithMargins="0"/>
  <drawing r:id="rId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7">
    <tabColor theme="6" tint="0.79998168889431442"/>
    <outlinePr summaryBelow="0"/>
  </sheetPr>
  <dimension ref="A1:AU771"/>
  <sheetViews>
    <sheetView zoomScaleNormal="100" zoomScaleSheetLayoutView="65" workbookViewId="0">
      <pane ySplit="6" topLeftCell="A7" activePane="bottomLeft" state="frozen"/>
      <selection activeCell="H4" sqref="H4:I83"/>
      <selection pane="bottomLeft" activeCell="F6" sqref="F6"/>
    </sheetView>
  </sheetViews>
  <sheetFormatPr defaultColWidth="8.88671875" defaultRowHeight="13.2" outlineLevelRow="1"/>
  <cols>
    <col min="1" max="1" width="19.6640625" style="104" customWidth="1"/>
    <col min="2" max="2" width="22.5546875" style="103" customWidth="1"/>
    <col min="3" max="3" width="103.33203125" style="102" customWidth="1"/>
    <col min="4" max="4" width="12.5546875" style="101" customWidth="1"/>
    <col min="5" max="5" width="11.6640625" style="100" customWidth="1"/>
    <col min="6" max="6" width="14" style="99" customWidth="1"/>
    <col min="7" max="16384" width="8.88671875" style="44"/>
  </cols>
  <sheetData>
    <row r="1" spans="1:6">
      <c r="A1" s="159"/>
      <c r="B1" s="160"/>
      <c r="C1" s="161" t="s">
        <v>21414</v>
      </c>
      <c r="D1" s="162"/>
      <c r="E1" s="164"/>
    </row>
    <row r="2" spans="1:6">
      <c r="A2" s="165"/>
      <c r="B2" s="427"/>
      <c r="C2" s="428" t="s">
        <v>16849</v>
      </c>
      <c r="D2" s="429"/>
      <c r="E2" s="255"/>
      <c r="F2" s="167"/>
    </row>
    <row r="3" spans="1:6">
      <c r="A3" s="165"/>
      <c r="B3" s="427"/>
      <c r="C3" s="428" t="s">
        <v>68</v>
      </c>
      <c r="D3" s="429"/>
      <c r="E3" s="255"/>
      <c r="F3" s="167"/>
    </row>
    <row r="4" spans="1:6">
      <c r="A4" s="817"/>
      <c r="B4" s="818"/>
      <c r="C4" s="428" t="s">
        <v>8443</v>
      </c>
      <c r="D4" s="430"/>
      <c r="E4" s="166"/>
      <c r="F4" s="167"/>
    </row>
    <row r="5" spans="1:6">
      <c r="A5" s="819" t="s">
        <v>20073</v>
      </c>
      <c r="B5" s="820"/>
      <c r="C5" s="423"/>
      <c r="D5" s="168" t="s">
        <v>7903</v>
      </c>
      <c r="E5" s="169">
        <v>0</v>
      </c>
      <c r="F5" s="167"/>
    </row>
    <row r="6" spans="1:6">
      <c r="A6" s="170" t="s">
        <v>85</v>
      </c>
      <c r="B6" s="107" t="s">
        <v>187</v>
      </c>
      <c r="C6" s="107" t="s">
        <v>493</v>
      </c>
      <c r="D6" s="106" t="s">
        <v>188</v>
      </c>
      <c r="E6" s="171" t="s">
        <v>137</v>
      </c>
      <c r="F6" s="31" t="s">
        <v>20071</v>
      </c>
    </row>
    <row r="7" spans="1:6" s="700" customFormat="1" ht="28.2" customHeight="1">
      <c r="A7" s="698" t="s">
        <v>26389</v>
      </c>
      <c r="B7" s="769" t="s">
        <v>26390</v>
      </c>
      <c r="C7" s="203" t="s">
        <v>26391</v>
      </c>
      <c r="D7" s="699">
        <v>4350</v>
      </c>
      <c r="E7" s="545">
        <f t="shared" ref="E7:E70" si="0">D7*(1-$E$5)</f>
        <v>4350</v>
      </c>
    </row>
    <row r="8" spans="1:6" s="700" customFormat="1" ht="28.2" customHeight="1">
      <c r="A8" s="698" t="s">
        <v>26392</v>
      </c>
      <c r="B8" s="770" t="s">
        <v>19892</v>
      </c>
      <c r="C8" s="701" t="s">
        <v>26393</v>
      </c>
      <c r="D8" s="699">
        <v>209</v>
      </c>
      <c r="E8" s="545">
        <f t="shared" si="0"/>
        <v>209</v>
      </c>
    </row>
    <row r="9" spans="1:6" s="700" customFormat="1" ht="28.2" customHeight="1">
      <c r="A9" s="698" t="s">
        <v>26392</v>
      </c>
      <c r="B9" s="770" t="s">
        <v>19893</v>
      </c>
      <c r="C9" s="702" t="s">
        <v>26394</v>
      </c>
      <c r="D9" s="699">
        <v>209</v>
      </c>
      <c r="E9" s="545">
        <f t="shared" si="0"/>
        <v>209</v>
      </c>
    </row>
    <row r="10" spans="1:6" s="700" customFormat="1" ht="28.2" customHeight="1">
      <c r="A10" s="698" t="s">
        <v>26392</v>
      </c>
      <c r="B10" s="770" t="s">
        <v>19894</v>
      </c>
      <c r="C10" s="703" t="s">
        <v>26395</v>
      </c>
      <c r="D10" s="699">
        <v>319</v>
      </c>
      <c r="E10" s="545">
        <f t="shared" si="0"/>
        <v>319</v>
      </c>
    </row>
    <row r="11" spans="1:6" s="700" customFormat="1" ht="28.2" customHeight="1">
      <c r="A11" s="698" t="s">
        <v>26392</v>
      </c>
      <c r="B11" s="770" t="s">
        <v>19886</v>
      </c>
      <c r="C11" s="704" t="s">
        <v>26396</v>
      </c>
      <c r="D11" s="699">
        <v>249</v>
      </c>
      <c r="E11" s="545">
        <f t="shared" si="0"/>
        <v>249</v>
      </c>
    </row>
    <row r="12" spans="1:6" s="700" customFormat="1" ht="28.2" customHeight="1">
      <c r="A12" s="698" t="s">
        <v>26392</v>
      </c>
      <c r="B12" s="770" t="s">
        <v>19887</v>
      </c>
      <c r="C12" s="705" t="s">
        <v>26397</v>
      </c>
      <c r="D12" s="699">
        <v>249</v>
      </c>
      <c r="E12" s="545">
        <f t="shared" si="0"/>
        <v>249</v>
      </c>
    </row>
    <row r="13" spans="1:6" s="700" customFormat="1" ht="28.2" customHeight="1">
      <c r="A13" s="698" t="s">
        <v>26392</v>
      </c>
      <c r="B13" s="770" t="s">
        <v>19888</v>
      </c>
      <c r="C13" s="705" t="s">
        <v>26398</v>
      </c>
      <c r="D13" s="699">
        <v>359</v>
      </c>
      <c r="E13" s="545">
        <f t="shared" si="0"/>
        <v>359</v>
      </c>
    </row>
    <row r="14" spans="1:6" s="700" customFormat="1" ht="28.2" customHeight="1">
      <c r="A14" s="698" t="s">
        <v>26392</v>
      </c>
      <c r="B14" s="770" t="s">
        <v>19895</v>
      </c>
      <c r="C14" s="705" t="s">
        <v>26399</v>
      </c>
      <c r="D14" s="699">
        <v>265</v>
      </c>
      <c r="E14" s="545">
        <f t="shared" si="0"/>
        <v>265</v>
      </c>
    </row>
    <row r="15" spans="1:6" s="700" customFormat="1" ht="28.2" customHeight="1">
      <c r="A15" s="698" t="s">
        <v>26392</v>
      </c>
      <c r="B15" s="770" t="s">
        <v>19896</v>
      </c>
      <c r="C15" s="702" t="s">
        <v>26400</v>
      </c>
      <c r="D15" s="699">
        <v>265</v>
      </c>
      <c r="E15" s="545">
        <f t="shared" si="0"/>
        <v>265</v>
      </c>
    </row>
    <row r="16" spans="1:6" s="700" customFormat="1" ht="28.2" customHeight="1">
      <c r="A16" s="698" t="s">
        <v>26392</v>
      </c>
      <c r="B16" s="770" t="s">
        <v>19897</v>
      </c>
      <c r="C16" s="701" t="s">
        <v>26401</v>
      </c>
      <c r="D16" s="699">
        <v>359</v>
      </c>
      <c r="E16" s="545">
        <f t="shared" si="0"/>
        <v>359</v>
      </c>
    </row>
    <row r="17" spans="1:5" s="700" customFormat="1" ht="28.2" customHeight="1">
      <c r="A17" s="698" t="s">
        <v>26392</v>
      </c>
      <c r="B17" s="771" t="s">
        <v>19407</v>
      </c>
      <c r="C17" s="702" t="s">
        <v>26402</v>
      </c>
      <c r="D17" s="699">
        <v>1120</v>
      </c>
      <c r="E17" s="545">
        <f t="shared" si="0"/>
        <v>1120</v>
      </c>
    </row>
    <row r="18" spans="1:5" s="700" customFormat="1" ht="28.2" customHeight="1">
      <c r="A18" s="698" t="s">
        <v>26392</v>
      </c>
      <c r="B18" s="772" t="s">
        <v>8417</v>
      </c>
      <c r="C18" s="705" t="s">
        <v>26403</v>
      </c>
      <c r="D18" s="699">
        <v>1500</v>
      </c>
      <c r="E18" s="545">
        <f t="shared" si="0"/>
        <v>1500</v>
      </c>
    </row>
    <row r="19" spans="1:5" s="700" customFormat="1" ht="28.2" customHeight="1">
      <c r="A19" s="698" t="s">
        <v>26392</v>
      </c>
      <c r="B19" s="771" t="s">
        <v>19410</v>
      </c>
      <c r="C19" s="701" t="s">
        <v>26405</v>
      </c>
      <c r="D19" s="699">
        <v>1470</v>
      </c>
      <c r="E19" s="545">
        <f t="shared" si="0"/>
        <v>1470</v>
      </c>
    </row>
    <row r="20" spans="1:5" s="700" customFormat="1" ht="28.2" customHeight="1">
      <c r="A20" s="698" t="s">
        <v>26392</v>
      </c>
      <c r="B20" s="771" t="s">
        <v>19411</v>
      </c>
      <c r="C20" s="203" t="s">
        <v>26406</v>
      </c>
      <c r="D20" s="699">
        <v>1470</v>
      </c>
      <c r="E20" s="545">
        <f t="shared" si="0"/>
        <v>1470</v>
      </c>
    </row>
    <row r="21" spans="1:5" s="700" customFormat="1" ht="28.2" customHeight="1">
      <c r="A21" s="698" t="s">
        <v>26392</v>
      </c>
      <c r="B21" s="772" t="s">
        <v>8421</v>
      </c>
      <c r="C21" s="705" t="s">
        <v>26407</v>
      </c>
      <c r="D21" s="699">
        <v>1950</v>
      </c>
      <c r="E21" s="545">
        <f t="shared" si="0"/>
        <v>1950</v>
      </c>
    </row>
    <row r="22" spans="1:5" s="700" customFormat="1" ht="28.2" customHeight="1">
      <c r="A22" s="698" t="s">
        <v>26392</v>
      </c>
      <c r="B22" s="772" t="s">
        <v>8422</v>
      </c>
      <c r="C22" s="705" t="s">
        <v>26408</v>
      </c>
      <c r="D22" s="699">
        <v>1950</v>
      </c>
      <c r="E22" s="545">
        <f t="shared" si="0"/>
        <v>1950</v>
      </c>
    </row>
    <row r="23" spans="1:5" s="700" customFormat="1" ht="28.2" customHeight="1">
      <c r="A23" s="698" t="s">
        <v>26392</v>
      </c>
      <c r="B23" s="769" t="s">
        <v>20047</v>
      </c>
      <c r="C23" s="706" t="s">
        <v>26409</v>
      </c>
      <c r="D23" s="699">
        <v>1700</v>
      </c>
      <c r="E23" s="545">
        <f t="shared" si="0"/>
        <v>1700</v>
      </c>
    </row>
    <row r="24" spans="1:5" s="700" customFormat="1" ht="28.2" customHeight="1">
      <c r="A24" s="698" t="s">
        <v>26392</v>
      </c>
      <c r="B24" s="773" t="s">
        <v>20048</v>
      </c>
      <c r="C24" s="706" t="s">
        <v>26410</v>
      </c>
      <c r="D24" s="699">
        <v>1400</v>
      </c>
      <c r="E24" s="545">
        <f t="shared" si="0"/>
        <v>1400</v>
      </c>
    </row>
    <row r="25" spans="1:5" s="700" customFormat="1" ht="28.2" customHeight="1">
      <c r="A25" s="698" t="s">
        <v>26392</v>
      </c>
      <c r="B25" s="769" t="s">
        <v>19890</v>
      </c>
      <c r="C25" s="707" t="s">
        <v>26411</v>
      </c>
      <c r="D25" s="699">
        <v>1700</v>
      </c>
      <c r="E25" s="545">
        <f t="shared" si="0"/>
        <v>1700</v>
      </c>
    </row>
    <row r="26" spans="1:5" s="700" customFormat="1" ht="28.2" customHeight="1">
      <c r="A26" s="698" t="s">
        <v>26392</v>
      </c>
      <c r="B26" s="770" t="s">
        <v>19522</v>
      </c>
      <c r="C26" s="707" t="s">
        <v>26412</v>
      </c>
      <c r="D26" s="699">
        <v>660</v>
      </c>
      <c r="E26" s="545">
        <f t="shared" si="0"/>
        <v>660</v>
      </c>
    </row>
    <row r="27" spans="1:5" s="700" customFormat="1" ht="28.2" customHeight="1">
      <c r="A27" s="698" t="s">
        <v>26392</v>
      </c>
      <c r="B27" s="769" t="s">
        <v>26413</v>
      </c>
      <c r="C27" s="706" t="s">
        <v>26414</v>
      </c>
      <c r="D27" s="699">
        <v>2700</v>
      </c>
      <c r="E27" s="545">
        <f t="shared" si="0"/>
        <v>2700</v>
      </c>
    </row>
    <row r="28" spans="1:5" s="700" customFormat="1" ht="28.2" customHeight="1">
      <c r="A28" s="698" t="s">
        <v>26392</v>
      </c>
      <c r="B28" s="774" t="s">
        <v>22280</v>
      </c>
      <c r="C28" s="706" t="s">
        <v>26415</v>
      </c>
      <c r="D28" s="699">
        <v>2200</v>
      </c>
      <c r="E28" s="545">
        <f t="shared" si="0"/>
        <v>2200</v>
      </c>
    </row>
    <row r="29" spans="1:5" s="700" customFormat="1" ht="28.2" customHeight="1">
      <c r="A29" s="698" t="s">
        <v>26392</v>
      </c>
      <c r="B29" s="774" t="s">
        <v>20049</v>
      </c>
      <c r="C29" s="703" t="s">
        <v>26416</v>
      </c>
      <c r="D29" s="699">
        <v>2880</v>
      </c>
      <c r="E29" s="545">
        <f t="shared" si="0"/>
        <v>2880</v>
      </c>
    </row>
    <row r="30" spans="1:5" s="700" customFormat="1" ht="28.2" customHeight="1">
      <c r="A30" s="698" t="s">
        <v>26392</v>
      </c>
      <c r="B30" s="774" t="s">
        <v>20050</v>
      </c>
      <c r="C30" s="703" t="s">
        <v>26417</v>
      </c>
      <c r="D30" s="699">
        <v>3800</v>
      </c>
      <c r="E30" s="545">
        <f t="shared" si="0"/>
        <v>3800</v>
      </c>
    </row>
    <row r="31" spans="1:5" s="700" customFormat="1" ht="28.2" customHeight="1">
      <c r="A31" s="698" t="s">
        <v>26392</v>
      </c>
      <c r="B31" s="769" t="s">
        <v>26418</v>
      </c>
      <c r="C31" s="705" t="s">
        <v>26419</v>
      </c>
      <c r="D31" s="699">
        <v>2050</v>
      </c>
      <c r="E31" s="545">
        <f t="shared" si="0"/>
        <v>2050</v>
      </c>
    </row>
    <row r="32" spans="1:5" s="700" customFormat="1" ht="28.2" customHeight="1">
      <c r="A32" s="698" t="s">
        <v>26392</v>
      </c>
      <c r="B32" s="769" t="s">
        <v>26420</v>
      </c>
      <c r="C32" s="703" t="s">
        <v>26421</v>
      </c>
      <c r="D32" s="699">
        <v>1900</v>
      </c>
      <c r="E32" s="545">
        <f t="shared" si="0"/>
        <v>1900</v>
      </c>
    </row>
    <row r="33" spans="1:5" s="700" customFormat="1" ht="28.2" customHeight="1">
      <c r="A33" s="698" t="s">
        <v>26392</v>
      </c>
      <c r="B33" s="775" t="s">
        <v>22848</v>
      </c>
      <c r="C33" s="707" t="s">
        <v>26424</v>
      </c>
      <c r="D33" s="699">
        <v>2850</v>
      </c>
      <c r="E33" s="545">
        <f t="shared" si="0"/>
        <v>2850</v>
      </c>
    </row>
    <row r="34" spans="1:5" s="700" customFormat="1" ht="28.2" customHeight="1">
      <c r="A34" s="698" t="s">
        <v>26392</v>
      </c>
      <c r="B34" s="775" t="s">
        <v>22849</v>
      </c>
      <c r="C34" s="203" t="s">
        <v>26425</v>
      </c>
      <c r="D34" s="699">
        <v>3200</v>
      </c>
      <c r="E34" s="545">
        <f t="shared" si="0"/>
        <v>3200</v>
      </c>
    </row>
    <row r="35" spans="1:5" s="700" customFormat="1" ht="28.2" customHeight="1">
      <c r="A35" s="698" t="s">
        <v>26392</v>
      </c>
      <c r="B35" s="775" t="s">
        <v>22850</v>
      </c>
      <c r="C35" s="707" t="s">
        <v>26428</v>
      </c>
      <c r="D35" s="699">
        <v>7600</v>
      </c>
      <c r="E35" s="545">
        <f t="shared" si="0"/>
        <v>7600</v>
      </c>
    </row>
    <row r="36" spans="1:5" s="700" customFormat="1" ht="28.2" customHeight="1">
      <c r="A36" s="698" t="s">
        <v>26392</v>
      </c>
      <c r="B36" s="770" t="s">
        <v>19889</v>
      </c>
      <c r="C36" s="703" t="s">
        <v>26429</v>
      </c>
      <c r="D36" s="699">
        <v>1750</v>
      </c>
      <c r="E36" s="545">
        <f t="shared" si="0"/>
        <v>1750</v>
      </c>
    </row>
    <row r="37" spans="1:5" s="700" customFormat="1" ht="28.2" customHeight="1">
      <c r="A37" s="698" t="s">
        <v>26392</v>
      </c>
      <c r="B37" s="769" t="s">
        <v>22279</v>
      </c>
      <c r="C37" s="703" t="s">
        <v>26430</v>
      </c>
      <c r="D37" s="699">
        <v>2050</v>
      </c>
      <c r="E37" s="545">
        <f t="shared" si="0"/>
        <v>2050</v>
      </c>
    </row>
    <row r="38" spans="1:5" s="700" customFormat="1" ht="28.2" customHeight="1">
      <c r="A38" s="698" t="s">
        <v>26392</v>
      </c>
      <c r="B38" s="771" t="s">
        <v>19408</v>
      </c>
      <c r="C38" s="705" t="s">
        <v>26431</v>
      </c>
      <c r="D38" s="699">
        <v>1570</v>
      </c>
      <c r="E38" s="545">
        <f t="shared" si="0"/>
        <v>1570</v>
      </c>
    </row>
    <row r="39" spans="1:5" s="700" customFormat="1" ht="28.2" customHeight="1">
      <c r="A39" s="698" t="s">
        <v>26392</v>
      </c>
      <c r="B39" s="772" t="s">
        <v>8420</v>
      </c>
      <c r="C39" s="705" t="s">
        <v>26432</v>
      </c>
      <c r="D39" s="699">
        <v>2050</v>
      </c>
      <c r="E39" s="545">
        <f t="shared" si="0"/>
        <v>2050</v>
      </c>
    </row>
    <row r="40" spans="1:5" s="700" customFormat="1" ht="28.2" customHeight="1">
      <c r="A40" s="698" t="s">
        <v>26392</v>
      </c>
      <c r="B40" s="776" t="s">
        <v>22854</v>
      </c>
      <c r="C40" s="203" t="s">
        <v>26433</v>
      </c>
      <c r="D40" s="699">
        <v>2550</v>
      </c>
      <c r="E40" s="545">
        <f t="shared" si="0"/>
        <v>2550</v>
      </c>
    </row>
    <row r="41" spans="1:5" s="700" customFormat="1" ht="28.2" customHeight="1">
      <c r="A41" s="698" t="s">
        <v>26392</v>
      </c>
      <c r="B41" s="769" t="s">
        <v>26434</v>
      </c>
      <c r="C41" s="203" t="s">
        <v>26435</v>
      </c>
      <c r="D41" s="699">
        <v>3500</v>
      </c>
      <c r="E41" s="545">
        <f t="shared" si="0"/>
        <v>3500</v>
      </c>
    </row>
    <row r="42" spans="1:5" s="700" customFormat="1" ht="28.2" customHeight="1">
      <c r="A42" s="698" t="s">
        <v>26392</v>
      </c>
      <c r="B42" s="771" t="s">
        <v>19413</v>
      </c>
      <c r="C42" s="705" t="s">
        <v>26436</v>
      </c>
      <c r="D42" s="699">
        <v>1670</v>
      </c>
      <c r="E42" s="545">
        <f t="shared" si="0"/>
        <v>1670</v>
      </c>
    </row>
    <row r="43" spans="1:5" s="700" customFormat="1" ht="28.2" customHeight="1">
      <c r="A43" s="698" t="s">
        <v>26392</v>
      </c>
      <c r="B43" s="772" t="s">
        <v>14212</v>
      </c>
      <c r="C43" s="705" t="s">
        <v>26437</v>
      </c>
      <c r="D43" s="699">
        <v>2150</v>
      </c>
      <c r="E43" s="545">
        <f t="shared" si="0"/>
        <v>2150</v>
      </c>
    </row>
    <row r="44" spans="1:5" s="700" customFormat="1" ht="28.2" customHeight="1">
      <c r="A44" s="698" t="s">
        <v>26392</v>
      </c>
      <c r="B44" s="770" t="s">
        <v>7992</v>
      </c>
      <c r="C44" s="705" t="s">
        <v>26438</v>
      </c>
      <c r="D44" s="699">
        <v>280</v>
      </c>
      <c r="E44" s="545">
        <f t="shared" si="0"/>
        <v>280</v>
      </c>
    </row>
    <row r="45" spans="1:5" s="700" customFormat="1" ht="28.2" customHeight="1">
      <c r="A45" s="698" t="s">
        <v>26392</v>
      </c>
      <c r="B45" s="769" t="s">
        <v>7997</v>
      </c>
      <c r="C45" s="703" t="s">
        <v>26439</v>
      </c>
      <c r="D45" s="699">
        <v>289</v>
      </c>
      <c r="E45" s="545">
        <f t="shared" si="0"/>
        <v>289</v>
      </c>
    </row>
    <row r="46" spans="1:5" s="700" customFormat="1" ht="28.2" customHeight="1">
      <c r="A46" s="698" t="s">
        <v>26392</v>
      </c>
      <c r="B46" s="770" t="s">
        <v>7993</v>
      </c>
      <c r="C46" s="702" t="s">
        <v>26440</v>
      </c>
      <c r="D46" s="699">
        <v>280</v>
      </c>
      <c r="E46" s="545">
        <f t="shared" si="0"/>
        <v>280</v>
      </c>
    </row>
    <row r="47" spans="1:5" s="700" customFormat="1" ht="28.2" customHeight="1">
      <c r="A47" s="708" t="s">
        <v>26392</v>
      </c>
      <c r="B47" s="769" t="s">
        <v>7998</v>
      </c>
      <c r="C47" s="701" t="s">
        <v>26441</v>
      </c>
      <c r="D47" s="699">
        <v>289</v>
      </c>
      <c r="E47" s="545">
        <f t="shared" si="0"/>
        <v>289</v>
      </c>
    </row>
    <row r="48" spans="1:5" s="700" customFormat="1" ht="28.2" customHeight="1">
      <c r="A48" s="698" t="s">
        <v>26392</v>
      </c>
      <c r="B48" s="769" t="s">
        <v>8000</v>
      </c>
      <c r="C48" s="203" t="s">
        <v>26442</v>
      </c>
      <c r="D48" s="699">
        <v>459</v>
      </c>
      <c r="E48" s="545">
        <f t="shared" si="0"/>
        <v>459</v>
      </c>
    </row>
    <row r="49" spans="1:5" s="700" customFormat="1" ht="28.2" customHeight="1">
      <c r="A49" s="698" t="s">
        <v>26392</v>
      </c>
      <c r="B49" s="770" t="s">
        <v>19412</v>
      </c>
      <c r="C49" s="709" t="s">
        <v>26443</v>
      </c>
      <c r="D49" s="699">
        <v>559</v>
      </c>
      <c r="E49" s="545">
        <f t="shared" si="0"/>
        <v>559</v>
      </c>
    </row>
    <row r="50" spans="1:5" s="700" customFormat="1" ht="28.2" customHeight="1">
      <c r="A50" s="698" t="s">
        <v>26392</v>
      </c>
      <c r="B50" s="770" t="s">
        <v>7994</v>
      </c>
      <c r="C50" s="709" t="s">
        <v>26444</v>
      </c>
      <c r="D50" s="699">
        <v>370</v>
      </c>
      <c r="E50" s="545">
        <f t="shared" si="0"/>
        <v>370</v>
      </c>
    </row>
    <row r="51" spans="1:5" s="700" customFormat="1" ht="28.2" customHeight="1">
      <c r="A51" s="698" t="s">
        <v>26392</v>
      </c>
      <c r="B51" s="770" t="s">
        <v>7990</v>
      </c>
      <c r="C51" s="709" t="s">
        <v>26445</v>
      </c>
      <c r="D51" s="699">
        <v>370</v>
      </c>
      <c r="E51" s="545">
        <f t="shared" si="0"/>
        <v>370</v>
      </c>
    </row>
    <row r="52" spans="1:5" s="700" customFormat="1" ht="28.2" customHeight="1">
      <c r="A52" s="698" t="s">
        <v>26392</v>
      </c>
      <c r="B52" s="770" t="s">
        <v>7995</v>
      </c>
      <c r="C52" s="702" t="s">
        <v>26446</v>
      </c>
      <c r="D52" s="699">
        <v>370</v>
      </c>
      <c r="E52" s="545">
        <f t="shared" si="0"/>
        <v>370</v>
      </c>
    </row>
    <row r="53" spans="1:5" s="700" customFormat="1" ht="28.2" customHeight="1">
      <c r="A53" s="698" t="s">
        <v>26392</v>
      </c>
      <c r="B53" s="770" t="s">
        <v>7991</v>
      </c>
      <c r="C53" s="203" t="s">
        <v>26447</v>
      </c>
      <c r="D53" s="699">
        <v>370</v>
      </c>
      <c r="E53" s="545">
        <f t="shared" si="0"/>
        <v>370</v>
      </c>
    </row>
    <row r="54" spans="1:5" s="700" customFormat="1" ht="28.2" customHeight="1">
      <c r="A54" s="698" t="s">
        <v>26392</v>
      </c>
      <c r="B54" s="770" t="s">
        <v>7996</v>
      </c>
      <c r="C54" s="701" t="s">
        <v>26448</v>
      </c>
      <c r="D54" s="699">
        <v>615</v>
      </c>
      <c r="E54" s="545">
        <f t="shared" si="0"/>
        <v>615</v>
      </c>
    </row>
    <row r="55" spans="1:5" s="700" customFormat="1" ht="28.2" customHeight="1">
      <c r="A55" s="698" t="s">
        <v>26392</v>
      </c>
      <c r="B55" s="770" t="s">
        <v>7989</v>
      </c>
      <c r="C55" s="701" t="s">
        <v>26449</v>
      </c>
      <c r="D55" s="699">
        <v>470</v>
      </c>
      <c r="E55" s="545">
        <f t="shared" si="0"/>
        <v>470</v>
      </c>
    </row>
    <row r="56" spans="1:5" s="700" customFormat="1" ht="28.2" customHeight="1">
      <c r="A56" s="698" t="s">
        <v>26392</v>
      </c>
      <c r="B56" s="769" t="s">
        <v>26450</v>
      </c>
      <c r="C56" s="707" t="s">
        <v>26451</v>
      </c>
      <c r="D56" s="699">
        <v>660</v>
      </c>
      <c r="E56" s="545">
        <f t="shared" si="0"/>
        <v>660</v>
      </c>
    </row>
    <row r="57" spans="1:5" s="700" customFormat="1" ht="28.2" customHeight="1">
      <c r="A57" s="698" t="s">
        <v>26392</v>
      </c>
      <c r="B57" s="769" t="s">
        <v>26452</v>
      </c>
      <c r="C57" s="203" t="s">
        <v>26453</v>
      </c>
      <c r="D57" s="699">
        <v>750</v>
      </c>
      <c r="E57" s="545">
        <f t="shared" si="0"/>
        <v>750</v>
      </c>
    </row>
    <row r="58" spans="1:5" s="700" customFormat="1" ht="28.2" customHeight="1">
      <c r="A58" s="698" t="s">
        <v>26392</v>
      </c>
      <c r="B58" s="770" t="s">
        <v>14209</v>
      </c>
      <c r="C58" s="203" t="s">
        <v>26454</v>
      </c>
      <c r="D58" s="699">
        <v>675</v>
      </c>
      <c r="E58" s="545">
        <f t="shared" si="0"/>
        <v>675</v>
      </c>
    </row>
    <row r="59" spans="1:5" s="700" customFormat="1" ht="28.2" customHeight="1">
      <c r="A59" s="698" t="s">
        <v>26392</v>
      </c>
      <c r="B59" s="772" t="s">
        <v>14208</v>
      </c>
      <c r="C59" s="203" t="s">
        <v>26455</v>
      </c>
      <c r="D59" s="699">
        <v>950</v>
      </c>
      <c r="E59" s="545">
        <f t="shared" si="0"/>
        <v>950</v>
      </c>
    </row>
    <row r="60" spans="1:5" s="700" customFormat="1" ht="28.2" customHeight="1">
      <c r="A60" s="698" t="s">
        <v>26392</v>
      </c>
      <c r="B60" s="769" t="s">
        <v>7985</v>
      </c>
      <c r="C60" s="203" t="s">
        <v>26456</v>
      </c>
      <c r="D60" s="699">
        <v>379</v>
      </c>
      <c r="E60" s="545">
        <f t="shared" si="0"/>
        <v>379</v>
      </c>
    </row>
    <row r="61" spans="1:5" s="700" customFormat="1" ht="28.2" customHeight="1">
      <c r="A61" s="698" t="s">
        <v>26392</v>
      </c>
      <c r="B61" s="769" t="s">
        <v>7986</v>
      </c>
      <c r="C61" s="705" t="s">
        <v>26457</v>
      </c>
      <c r="D61" s="699">
        <v>379</v>
      </c>
      <c r="E61" s="545">
        <f t="shared" si="0"/>
        <v>379</v>
      </c>
    </row>
    <row r="62" spans="1:5" s="700" customFormat="1" ht="28.2" customHeight="1">
      <c r="A62" s="698" t="s">
        <v>26392</v>
      </c>
      <c r="B62" s="770" t="s">
        <v>19409</v>
      </c>
      <c r="C62" s="705" t="s">
        <v>26458</v>
      </c>
      <c r="D62" s="699">
        <v>619</v>
      </c>
      <c r="E62" s="545">
        <f t="shared" si="0"/>
        <v>619</v>
      </c>
    </row>
    <row r="63" spans="1:5" s="700" customFormat="1" ht="28.2" customHeight="1">
      <c r="A63" s="698" t="s">
        <v>26392</v>
      </c>
      <c r="B63" s="770" t="s">
        <v>7982</v>
      </c>
      <c r="C63" s="203" t="s">
        <v>26459</v>
      </c>
      <c r="D63" s="699">
        <v>470</v>
      </c>
      <c r="E63" s="545">
        <f t="shared" si="0"/>
        <v>470</v>
      </c>
    </row>
    <row r="64" spans="1:5" s="700" customFormat="1" ht="28.2" customHeight="1">
      <c r="A64" s="698" t="s">
        <v>26392</v>
      </c>
      <c r="B64" s="770" t="s">
        <v>7983</v>
      </c>
      <c r="C64" s="705" t="s">
        <v>26460</v>
      </c>
      <c r="D64" s="699">
        <v>470</v>
      </c>
      <c r="E64" s="545">
        <f t="shared" si="0"/>
        <v>470</v>
      </c>
    </row>
    <row r="65" spans="1:5" s="700" customFormat="1" ht="28.2" customHeight="1">
      <c r="A65" s="710" t="s">
        <v>26392</v>
      </c>
      <c r="B65" s="770" t="s">
        <v>7984</v>
      </c>
      <c r="C65" s="704" t="s">
        <v>26461</v>
      </c>
      <c r="D65" s="699">
        <v>680</v>
      </c>
      <c r="E65" s="545">
        <f t="shared" si="0"/>
        <v>680</v>
      </c>
    </row>
    <row r="66" spans="1:5" s="700" customFormat="1" ht="28.2" customHeight="1">
      <c r="A66" s="698" t="s">
        <v>26392</v>
      </c>
      <c r="B66" s="775" t="s">
        <v>26462</v>
      </c>
      <c r="C66" s="705" t="s">
        <v>26463</v>
      </c>
      <c r="D66" s="699">
        <v>620</v>
      </c>
      <c r="E66" s="545">
        <f t="shared" si="0"/>
        <v>620</v>
      </c>
    </row>
    <row r="67" spans="1:5" s="700" customFormat="1" ht="28.2" customHeight="1">
      <c r="A67" s="698" t="s">
        <v>26392</v>
      </c>
      <c r="B67" s="773" t="s">
        <v>19416</v>
      </c>
      <c r="C67" s="707" t="s">
        <v>26464</v>
      </c>
      <c r="D67" s="699">
        <v>1500</v>
      </c>
      <c r="E67" s="545">
        <f t="shared" si="0"/>
        <v>1500</v>
      </c>
    </row>
    <row r="68" spans="1:5" s="700" customFormat="1" ht="28.2" customHeight="1">
      <c r="A68" s="698" t="s">
        <v>26392</v>
      </c>
      <c r="B68" s="777" t="s">
        <v>19417</v>
      </c>
      <c r="C68" s="707" t="s">
        <v>26465</v>
      </c>
      <c r="D68" s="699">
        <v>1700</v>
      </c>
      <c r="E68" s="545">
        <f t="shared" si="0"/>
        <v>1700</v>
      </c>
    </row>
    <row r="69" spans="1:5" s="700" customFormat="1" ht="28.2" customHeight="1">
      <c r="A69" s="698" t="s">
        <v>26392</v>
      </c>
      <c r="B69" s="773" t="s">
        <v>19531</v>
      </c>
      <c r="C69" s="705" t="s">
        <v>26466</v>
      </c>
      <c r="D69" s="699">
        <v>2000</v>
      </c>
      <c r="E69" s="545">
        <f t="shared" si="0"/>
        <v>2000</v>
      </c>
    </row>
    <row r="70" spans="1:5" s="700" customFormat="1" ht="28.2" customHeight="1">
      <c r="A70" s="698" t="s">
        <v>26392</v>
      </c>
      <c r="B70" s="773" t="s">
        <v>19532</v>
      </c>
      <c r="C70" s="705" t="s">
        <v>26467</v>
      </c>
      <c r="D70" s="699">
        <v>2300</v>
      </c>
      <c r="E70" s="545">
        <f t="shared" si="0"/>
        <v>2300</v>
      </c>
    </row>
    <row r="71" spans="1:5" s="700" customFormat="1" ht="28.2" customHeight="1">
      <c r="A71" s="698" t="s">
        <v>26392</v>
      </c>
      <c r="B71" s="773" t="s">
        <v>19418</v>
      </c>
      <c r="C71" s="707" t="s">
        <v>26468</v>
      </c>
      <c r="D71" s="699">
        <v>2500</v>
      </c>
      <c r="E71" s="545">
        <f t="shared" ref="E71:E134" si="1">D71*(1-$E$5)</f>
        <v>2500</v>
      </c>
    </row>
    <row r="72" spans="1:5" s="700" customFormat="1" ht="28.2" customHeight="1">
      <c r="A72" s="698" t="s">
        <v>26392</v>
      </c>
      <c r="B72" s="769" t="s">
        <v>19898</v>
      </c>
      <c r="C72" s="711" t="s">
        <v>26469</v>
      </c>
      <c r="D72" s="699">
        <v>5040</v>
      </c>
      <c r="E72" s="545">
        <f t="shared" si="1"/>
        <v>5040</v>
      </c>
    </row>
    <row r="73" spans="1:5" s="700" customFormat="1" ht="28.2" customHeight="1">
      <c r="A73" s="698" t="s">
        <v>26392</v>
      </c>
      <c r="B73" s="773" t="s">
        <v>19533</v>
      </c>
      <c r="C73" s="702" t="s">
        <v>26470</v>
      </c>
      <c r="D73" s="699">
        <v>2700</v>
      </c>
      <c r="E73" s="545">
        <f t="shared" si="1"/>
        <v>2700</v>
      </c>
    </row>
    <row r="74" spans="1:5" s="700" customFormat="1" ht="28.2" customHeight="1">
      <c r="A74" s="698" t="s">
        <v>26392</v>
      </c>
      <c r="B74" s="769" t="s">
        <v>8423</v>
      </c>
      <c r="C74" s="707" t="s">
        <v>26471</v>
      </c>
      <c r="D74" s="699">
        <v>395</v>
      </c>
      <c r="E74" s="545">
        <f t="shared" si="1"/>
        <v>395</v>
      </c>
    </row>
    <row r="75" spans="1:5" s="700" customFormat="1" ht="28.2" customHeight="1">
      <c r="A75" s="698" t="s">
        <v>26392</v>
      </c>
      <c r="B75" s="770" t="s">
        <v>8427</v>
      </c>
      <c r="C75" s="203" t="s">
        <v>26472</v>
      </c>
      <c r="D75" s="699">
        <v>399</v>
      </c>
      <c r="E75" s="545">
        <f t="shared" si="1"/>
        <v>399</v>
      </c>
    </row>
    <row r="76" spans="1:5" s="700" customFormat="1" ht="28.2" customHeight="1">
      <c r="A76" s="698" t="s">
        <v>26392</v>
      </c>
      <c r="B76" s="769" t="s">
        <v>8426</v>
      </c>
      <c r="C76" s="702" t="s">
        <v>26473</v>
      </c>
      <c r="D76" s="699">
        <v>535</v>
      </c>
      <c r="E76" s="545">
        <f t="shared" si="1"/>
        <v>535</v>
      </c>
    </row>
    <row r="77" spans="1:5" s="700" customFormat="1" ht="28.2" customHeight="1">
      <c r="A77" s="698" t="s">
        <v>26392</v>
      </c>
      <c r="B77" s="770" t="s">
        <v>19415</v>
      </c>
      <c r="C77" s="706" t="s">
        <v>26474</v>
      </c>
      <c r="D77" s="699">
        <v>619</v>
      </c>
      <c r="E77" s="545">
        <f t="shared" si="1"/>
        <v>619</v>
      </c>
    </row>
    <row r="78" spans="1:5" s="700" customFormat="1" ht="28.2" customHeight="1">
      <c r="A78" s="698" t="s">
        <v>26392</v>
      </c>
      <c r="B78" s="770" t="s">
        <v>8001</v>
      </c>
      <c r="C78" s="704" t="s">
        <v>26475</v>
      </c>
      <c r="D78" s="699">
        <v>470</v>
      </c>
      <c r="E78" s="545">
        <f t="shared" si="1"/>
        <v>470</v>
      </c>
    </row>
    <row r="79" spans="1:5" s="700" customFormat="1" ht="28.2" customHeight="1">
      <c r="A79" s="698" t="s">
        <v>26392</v>
      </c>
      <c r="B79" s="770" t="s">
        <v>8002</v>
      </c>
      <c r="C79" s="702" t="s">
        <v>26476</v>
      </c>
      <c r="D79" s="699">
        <v>470</v>
      </c>
      <c r="E79" s="545">
        <f t="shared" si="1"/>
        <v>470</v>
      </c>
    </row>
    <row r="80" spans="1:5" s="700" customFormat="1" ht="28.2" customHeight="1">
      <c r="A80" s="698" t="s">
        <v>26392</v>
      </c>
      <c r="B80" s="770" t="s">
        <v>8003</v>
      </c>
      <c r="C80" s="705" t="s">
        <v>26477</v>
      </c>
      <c r="D80" s="699">
        <v>680</v>
      </c>
      <c r="E80" s="545">
        <f t="shared" si="1"/>
        <v>680</v>
      </c>
    </row>
    <row r="81" spans="1:5" s="700" customFormat="1" ht="28.2" customHeight="1">
      <c r="A81" s="698" t="s">
        <v>26392</v>
      </c>
      <c r="B81" s="775" t="s">
        <v>26478</v>
      </c>
      <c r="C81" s="703" t="s">
        <v>26479</v>
      </c>
      <c r="D81" s="699">
        <v>620</v>
      </c>
      <c r="E81" s="545">
        <f t="shared" si="1"/>
        <v>620</v>
      </c>
    </row>
    <row r="82" spans="1:5" s="700" customFormat="1" ht="28.2" customHeight="1">
      <c r="A82" s="698" t="s">
        <v>26392</v>
      </c>
      <c r="B82" s="770" t="s">
        <v>26480</v>
      </c>
      <c r="C82" s="703" t="s">
        <v>26481</v>
      </c>
      <c r="D82" s="699">
        <v>709</v>
      </c>
      <c r="E82" s="545">
        <f t="shared" si="1"/>
        <v>709</v>
      </c>
    </row>
    <row r="83" spans="1:5" s="700" customFormat="1" ht="28.2" customHeight="1">
      <c r="A83" s="698" t="s">
        <v>26392</v>
      </c>
      <c r="B83" s="769" t="s">
        <v>8416</v>
      </c>
      <c r="C83" s="203" t="s">
        <v>26482</v>
      </c>
      <c r="D83" s="699">
        <v>12000</v>
      </c>
      <c r="E83" s="545">
        <f t="shared" si="1"/>
        <v>12000</v>
      </c>
    </row>
    <row r="84" spans="1:5" s="700" customFormat="1" ht="28.2" customHeight="1">
      <c r="A84" s="698" t="s">
        <v>26392</v>
      </c>
      <c r="B84" s="778" t="s">
        <v>26483</v>
      </c>
      <c r="C84" s="705" t="s">
        <v>27822</v>
      </c>
      <c r="D84" s="699">
        <v>7600</v>
      </c>
      <c r="E84" s="545">
        <f t="shared" si="1"/>
        <v>7600</v>
      </c>
    </row>
    <row r="85" spans="1:5" s="700" customFormat="1" ht="28.2" customHeight="1">
      <c r="A85" s="698" t="s">
        <v>26392</v>
      </c>
      <c r="B85" s="778" t="s">
        <v>26484</v>
      </c>
      <c r="C85" s="706" t="s">
        <v>27823</v>
      </c>
      <c r="D85" s="699">
        <v>7600</v>
      </c>
      <c r="E85" s="545">
        <f t="shared" si="1"/>
        <v>7600</v>
      </c>
    </row>
    <row r="86" spans="1:5" s="700" customFormat="1" ht="28.2" customHeight="1">
      <c r="A86" s="698" t="s">
        <v>26392</v>
      </c>
      <c r="B86" s="769" t="s">
        <v>20051</v>
      </c>
      <c r="C86" s="706" t="s">
        <v>26485</v>
      </c>
      <c r="D86" s="699">
        <v>10400</v>
      </c>
      <c r="E86" s="545">
        <f t="shared" si="1"/>
        <v>10400</v>
      </c>
    </row>
    <row r="87" spans="1:5" s="700" customFormat="1" ht="28.2" customHeight="1">
      <c r="A87" s="698" t="s">
        <v>26392</v>
      </c>
      <c r="B87" s="778" t="s">
        <v>26486</v>
      </c>
      <c r="C87" s="705" t="s">
        <v>26487</v>
      </c>
      <c r="D87" s="699">
        <v>11450</v>
      </c>
      <c r="E87" s="545">
        <f t="shared" si="1"/>
        <v>11450</v>
      </c>
    </row>
    <row r="88" spans="1:5" s="700" customFormat="1" ht="28.2" customHeight="1">
      <c r="A88" s="698" t="s">
        <v>26392</v>
      </c>
      <c r="B88" s="778" t="s">
        <v>26488</v>
      </c>
      <c r="C88" s="712" t="s">
        <v>26489</v>
      </c>
      <c r="D88" s="699">
        <v>11450</v>
      </c>
      <c r="E88" s="545">
        <f t="shared" si="1"/>
        <v>11450</v>
      </c>
    </row>
    <row r="89" spans="1:5" s="700" customFormat="1" ht="28.2" customHeight="1">
      <c r="A89" s="698" t="s">
        <v>26392</v>
      </c>
      <c r="B89" s="769" t="s">
        <v>20052</v>
      </c>
      <c r="C89" s="705" t="s">
        <v>26490</v>
      </c>
      <c r="D89" s="699">
        <v>10500</v>
      </c>
      <c r="E89" s="545">
        <f t="shared" si="1"/>
        <v>10500</v>
      </c>
    </row>
    <row r="90" spans="1:5" s="700" customFormat="1" ht="28.2" customHeight="1">
      <c r="A90" s="698" t="s">
        <v>26392</v>
      </c>
      <c r="B90" s="769" t="s">
        <v>20053</v>
      </c>
      <c r="C90" s="706" t="s">
        <v>26491</v>
      </c>
      <c r="D90" s="699">
        <v>10950</v>
      </c>
      <c r="E90" s="545">
        <f t="shared" si="1"/>
        <v>10950</v>
      </c>
    </row>
    <row r="91" spans="1:5" s="700" customFormat="1" ht="28.2" customHeight="1">
      <c r="A91" s="698" t="s">
        <v>26392</v>
      </c>
      <c r="B91" s="772" t="s">
        <v>19422</v>
      </c>
      <c r="C91" s="705" t="s">
        <v>26492</v>
      </c>
      <c r="D91" s="699">
        <v>4100</v>
      </c>
      <c r="E91" s="545">
        <f t="shared" si="1"/>
        <v>4100</v>
      </c>
    </row>
    <row r="92" spans="1:5" s="700" customFormat="1" ht="28.2" customHeight="1">
      <c r="A92" s="698" t="s">
        <v>26392</v>
      </c>
      <c r="B92" s="772" t="s">
        <v>19423</v>
      </c>
      <c r="C92" s="705" t="s">
        <v>26493</v>
      </c>
      <c r="D92" s="699">
        <v>4100</v>
      </c>
      <c r="E92" s="545">
        <f t="shared" si="1"/>
        <v>4100</v>
      </c>
    </row>
    <row r="93" spans="1:5" s="700" customFormat="1" ht="28.2" customHeight="1">
      <c r="A93" s="698" t="s">
        <v>26392</v>
      </c>
      <c r="B93" s="772" t="s">
        <v>19424</v>
      </c>
      <c r="C93" s="705" t="s">
        <v>26494</v>
      </c>
      <c r="D93" s="699">
        <v>4100</v>
      </c>
      <c r="E93" s="545">
        <f t="shared" si="1"/>
        <v>4100</v>
      </c>
    </row>
    <row r="94" spans="1:5" s="700" customFormat="1" ht="28.2" customHeight="1">
      <c r="A94" s="698" t="s">
        <v>26392</v>
      </c>
      <c r="B94" s="779" t="s">
        <v>19425</v>
      </c>
      <c r="C94" s="705" t="s">
        <v>26495</v>
      </c>
      <c r="D94" s="699">
        <v>5000</v>
      </c>
      <c r="E94" s="545">
        <f t="shared" si="1"/>
        <v>5000</v>
      </c>
    </row>
    <row r="95" spans="1:5" s="700" customFormat="1" ht="28.2" customHeight="1">
      <c r="A95" s="698" t="s">
        <v>26392</v>
      </c>
      <c r="B95" s="779" t="s">
        <v>19426</v>
      </c>
      <c r="C95" s="707" t="s">
        <v>26496</v>
      </c>
      <c r="D95" s="699">
        <v>6520</v>
      </c>
      <c r="E95" s="545">
        <f t="shared" si="1"/>
        <v>6520</v>
      </c>
    </row>
    <row r="96" spans="1:5" s="700" customFormat="1" ht="28.2" customHeight="1">
      <c r="A96" s="698" t="s">
        <v>26392</v>
      </c>
      <c r="B96" s="770" t="s">
        <v>6974</v>
      </c>
      <c r="C96" s="706" t="s">
        <v>26497</v>
      </c>
      <c r="D96" s="699">
        <v>7000</v>
      </c>
      <c r="E96" s="545">
        <f t="shared" si="1"/>
        <v>7000</v>
      </c>
    </row>
    <row r="97" spans="1:5" s="700" customFormat="1" ht="28.2" customHeight="1">
      <c r="A97" s="698" t="s">
        <v>26392</v>
      </c>
      <c r="B97" s="770" t="s">
        <v>8429</v>
      </c>
      <c r="C97" s="705" t="s">
        <v>26498</v>
      </c>
      <c r="D97" s="699">
        <v>8400</v>
      </c>
      <c r="E97" s="545">
        <f t="shared" si="1"/>
        <v>8400</v>
      </c>
    </row>
    <row r="98" spans="1:5" s="700" customFormat="1" ht="28.2" customHeight="1">
      <c r="A98" s="698" t="s">
        <v>26392</v>
      </c>
      <c r="B98" s="770" t="s">
        <v>6975</v>
      </c>
      <c r="C98" s="707" t="s">
        <v>26499</v>
      </c>
      <c r="D98" s="699">
        <v>7000</v>
      </c>
      <c r="E98" s="545">
        <f t="shared" si="1"/>
        <v>7000</v>
      </c>
    </row>
    <row r="99" spans="1:5" s="700" customFormat="1" ht="28.2" customHeight="1">
      <c r="A99" s="698" t="s">
        <v>26392</v>
      </c>
      <c r="B99" s="770" t="s">
        <v>8430</v>
      </c>
      <c r="C99" s="705" t="s">
        <v>26500</v>
      </c>
      <c r="D99" s="699">
        <v>8400</v>
      </c>
      <c r="E99" s="545">
        <f t="shared" si="1"/>
        <v>8400</v>
      </c>
    </row>
    <row r="100" spans="1:5" s="700" customFormat="1" ht="28.2" customHeight="1">
      <c r="A100" s="698" t="s">
        <v>26392</v>
      </c>
      <c r="B100" s="770" t="s">
        <v>6977</v>
      </c>
      <c r="C100" s="705" t="s">
        <v>26503</v>
      </c>
      <c r="D100" s="699">
        <v>8400</v>
      </c>
      <c r="E100" s="545">
        <f t="shared" si="1"/>
        <v>8400</v>
      </c>
    </row>
    <row r="101" spans="1:5" s="700" customFormat="1" ht="28.2" customHeight="1">
      <c r="A101" s="698" t="s">
        <v>26392</v>
      </c>
      <c r="B101" s="776" t="s">
        <v>22855</v>
      </c>
      <c r="C101" s="705" t="s">
        <v>26506</v>
      </c>
      <c r="D101" s="699">
        <v>4500</v>
      </c>
      <c r="E101" s="545">
        <f t="shared" si="1"/>
        <v>4500</v>
      </c>
    </row>
    <row r="102" spans="1:5" s="700" customFormat="1" ht="28.2" customHeight="1">
      <c r="A102" s="698" t="s">
        <v>26392</v>
      </c>
      <c r="B102" s="776" t="s">
        <v>26507</v>
      </c>
      <c r="C102" s="705" t="s">
        <v>26508</v>
      </c>
      <c r="D102" s="699">
        <v>5650</v>
      </c>
      <c r="E102" s="545">
        <f t="shared" si="1"/>
        <v>5650</v>
      </c>
    </row>
    <row r="103" spans="1:5" s="700" customFormat="1" ht="28.2" customHeight="1">
      <c r="A103" s="698" t="s">
        <v>26392</v>
      </c>
      <c r="B103" s="769" t="s">
        <v>26509</v>
      </c>
      <c r="C103" s="203" t="s">
        <v>26510</v>
      </c>
      <c r="D103" s="699">
        <v>5650</v>
      </c>
      <c r="E103" s="545">
        <f t="shared" si="1"/>
        <v>5650</v>
      </c>
    </row>
    <row r="104" spans="1:5" s="700" customFormat="1" ht="28.2" customHeight="1">
      <c r="A104" s="698" t="s">
        <v>26392</v>
      </c>
      <c r="B104" s="769" t="s">
        <v>26511</v>
      </c>
      <c r="C104" s="703" t="s">
        <v>26512</v>
      </c>
      <c r="D104" s="699">
        <v>5650</v>
      </c>
      <c r="E104" s="545">
        <f t="shared" si="1"/>
        <v>5650</v>
      </c>
    </row>
    <row r="105" spans="1:5" s="700" customFormat="1" ht="28.2" customHeight="1">
      <c r="A105" s="698" t="s">
        <v>26392</v>
      </c>
      <c r="B105" s="769" t="s">
        <v>26513</v>
      </c>
      <c r="C105" s="203" t="s">
        <v>26514</v>
      </c>
      <c r="D105" s="699">
        <v>5650</v>
      </c>
      <c r="E105" s="545">
        <f t="shared" si="1"/>
        <v>5650</v>
      </c>
    </row>
    <row r="106" spans="1:5" s="700" customFormat="1" ht="28.2" customHeight="1">
      <c r="A106" s="698" t="s">
        <v>26392</v>
      </c>
      <c r="B106" s="769" t="s">
        <v>26515</v>
      </c>
      <c r="C106" s="707" t="s">
        <v>26516</v>
      </c>
      <c r="D106" s="699">
        <v>5650</v>
      </c>
      <c r="E106" s="545">
        <f t="shared" si="1"/>
        <v>5650</v>
      </c>
    </row>
    <row r="107" spans="1:5" s="700" customFormat="1" ht="28.2" customHeight="1">
      <c r="A107" s="698" t="s">
        <v>26392</v>
      </c>
      <c r="B107" s="769" t="s">
        <v>26517</v>
      </c>
      <c r="C107" s="203" t="s">
        <v>26518</v>
      </c>
      <c r="D107" s="699">
        <v>5650</v>
      </c>
      <c r="E107" s="545">
        <f t="shared" si="1"/>
        <v>5650</v>
      </c>
    </row>
    <row r="108" spans="1:5" s="700" customFormat="1" ht="28.2" customHeight="1">
      <c r="A108" s="698" t="s">
        <v>26392</v>
      </c>
      <c r="B108" s="778" t="s">
        <v>22292</v>
      </c>
      <c r="C108" s="704" t="s">
        <v>46473</v>
      </c>
      <c r="D108" s="699">
        <v>8400</v>
      </c>
      <c r="E108" s="545">
        <f t="shared" si="1"/>
        <v>8400</v>
      </c>
    </row>
    <row r="109" spans="1:5" s="700" customFormat="1" ht="28.2" customHeight="1">
      <c r="A109" s="698" t="s">
        <v>26392</v>
      </c>
      <c r="B109" s="775" t="s">
        <v>26521</v>
      </c>
      <c r="C109" s="707" t="s">
        <v>46474</v>
      </c>
      <c r="D109" s="699">
        <v>7000</v>
      </c>
      <c r="E109" s="545">
        <f t="shared" si="1"/>
        <v>7000</v>
      </c>
    </row>
    <row r="110" spans="1:5" s="700" customFormat="1" ht="28.2" customHeight="1">
      <c r="A110" s="698" t="s">
        <v>26392</v>
      </c>
      <c r="B110" s="775" t="s">
        <v>26522</v>
      </c>
      <c r="C110" s="712" t="s">
        <v>46475</v>
      </c>
      <c r="D110" s="699">
        <v>8400</v>
      </c>
      <c r="E110" s="545">
        <f t="shared" si="1"/>
        <v>8400</v>
      </c>
    </row>
    <row r="111" spans="1:5" s="700" customFormat="1" ht="28.2" customHeight="1">
      <c r="A111" s="698" t="s">
        <v>26392</v>
      </c>
      <c r="B111" s="780" t="s">
        <v>26523</v>
      </c>
      <c r="C111" s="203" t="s">
        <v>26524</v>
      </c>
      <c r="D111" s="699">
        <v>9500</v>
      </c>
      <c r="E111" s="545">
        <f t="shared" si="1"/>
        <v>9500</v>
      </c>
    </row>
    <row r="112" spans="1:5" s="700" customFormat="1" ht="28.2" customHeight="1">
      <c r="A112" s="698" t="s">
        <v>26392</v>
      </c>
      <c r="B112" s="769" t="s">
        <v>14216</v>
      </c>
      <c r="C112" s="705" t="s">
        <v>26525</v>
      </c>
      <c r="D112" s="699">
        <v>14250</v>
      </c>
      <c r="E112" s="545">
        <f t="shared" si="1"/>
        <v>14250</v>
      </c>
    </row>
    <row r="113" spans="1:5" s="700" customFormat="1" ht="28.2" customHeight="1">
      <c r="A113" s="698" t="s">
        <v>26392</v>
      </c>
      <c r="B113" s="769" t="s">
        <v>14217</v>
      </c>
      <c r="C113" s="705" t="s">
        <v>26526</v>
      </c>
      <c r="D113" s="699">
        <v>16000</v>
      </c>
      <c r="E113" s="545">
        <f t="shared" si="1"/>
        <v>16000</v>
      </c>
    </row>
    <row r="114" spans="1:5" s="700" customFormat="1" ht="28.2" customHeight="1">
      <c r="A114" s="698" t="s">
        <v>26392</v>
      </c>
      <c r="B114" s="769" t="s">
        <v>14215</v>
      </c>
      <c r="C114" s="703" t="s">
        <v>26527</v>
      </c>
      <c r="D114" s="699">
        <v>6500</v>
      </c>
      <c r="E114" s="545">
        <f t="shared" si="1"/>
        <v>6500</v>
      </c>
    </row>
    <row r="115" spans="1:5" s="700" customFormat="1" ht="28.2" customHeight="1">
      <c r="A115" s="698" t="s">
        <v>26392</v>
      </c>
      <c r="B115" s="778" t="s">
        <v>26530</v>
      </c>
      <c r="C115" s="705" t="s">
        <v>26531</v>
      </c>
      <c r="D115" s="699">
        <v>860</v>
      </c>
      <c r="E115" s="545">
        <f t="shared" si="1"/>
        <v>860</v>
      </c>
    </row>
    <row r="116" spans="1:5" s="700" customFormat="1" ht="28.2" customHeight="1">
      <c r="A116" s="698" t="s">
        <v>26392</v>
      </c>
      <c r="B116" s="777" t="s">
        <v>6995</v>
      </c>
      <c r="C116" s="707" t="s">
        <v>26532</v>
      </c>
      <c r="D116" s="699">
        <v>850</v>
      </c>
      <c r="E116" s="545">
        <f t="shared" si="1"/>
        <v>850</v>
      </c>
    </row>
    <row r="117" spans="1:5" s="700" customFormat="1" ht="28.2" customHeight="1">
      <c r="A117" s="698" t="s">
        <v>26392</v>
      </c>
      <c r="B117" s="777" t="s">
        <v>6989</v>
      </c>
      <c r="C117" s="203" t="s">
        <v>26533</v>
      </c>
      <c r="D117" s="699">
        <v>510</v>
      </c>
      <c r="E117" s="545">
        <f t="shared" si="1"/>
        <v>510</v>
      </c>
    </row>
    <row r="118" spans="1:5" s="700" customFormat="1" ht="28.2" customHeight="1">
      <c r="A118" s="698" t="s">
        <v>26392</v>
      </c>
      <c r="B118" s="769" t="s">
        <v>22264</v>
      </c>
      <c r="C118" s="707" t="s">
        <v>26534</v>
      </c>
      <c r="D118" s="699">
        <v>510</v>
      </c>
      <c r="E118" s="545">
        <f t="shared" si="1"/>
        <v>510</v>
      </c>
    </row>
    <row r="119" spans="1:5" s="700" customFormat="1" ht="28.2" customHeight="1">
      <c r="A119" s="698" t="s">
        <v>26392</v>
      </c>
      <c r="B119" s="773" t="s">
        <v>19603</v>
      </c>
      <c r="C119" s="705" t="s">
        <v>26535</v>
      </c>
      <c r="D119" s="699">
        <v>900</v>
      </c>
      <c r="E119" s="545">
        <f t="shared" si="1"/>
        <v>900</v>
      </c>
    </row>
    <row r="120" spans="1:5" s="700" customFormat="1" ht="28.2" customHeight="1">
      <c r="A120" s="698" t="s">
        <v>26392</v>
      </c>
      <c r="B120" s="769" t="s">
        <v>6994</v>
      </c>
      <c r="C120" s="705" t="s">
        <v>26536</v>
      </c>
      <c r="D120" s="699">
        <v>950</v>
      </c>
      <c r="E120" s="545">
        <f t="shared" si="1"/>
        <v>950</v>
      </c>
    </row>
    <row r="121" spans="1:5" s="700" customFormat="1" ht="28.2" customHeight="1">
      <c r="A121" s="698" t="s">
        <v>26392</v>
      </c>
      <c r="B121" s="777" t="s">
        <v>6993</v>
      </c>
      <c r="C121" s="705" t="s">
        <v>26537</v>
      </c>
      <c r="D121" s="699">
        <v>950</v>
      </c>
      <c r="E121" s="545">
        <f t="shared" si="1"/>
        <v>950</v>
      </c>
    </row>
    <row r="122" spans="1:5" s="700" customFormat="1" ht="28.2" customHeight="1">
      <c r="A122" s="698" t="s">
        <v>26392</v>
      </c>
      <c r="B122" s="772" t="s">
        <v>16005</v>
      </c>
      <c r="C122" s="203" t="s">
        <v>26538</v>
      </c>
      <c r="D122" s="699">
        <v>950</v>
      </c>
      <c r="E122" s="545">
        <f t="shared" si="1"/>
        <v>950</v>
      </c>
    </row>
    <row r="123" spans="1:5" s="700" customFormat="1" ht="28.2" customHeight="1">
      <c r="A123" s="698" t="s">
        <v>26392</v>
      </c>
      <c r="B123" s="773" t="s">
        <v>19602</v>
      </c>
      <c r="C123" s="709" t="s">
        <v>26539</v>
      </c>
      <c r="D123" s="699">
        <v>1050</v>
      </c>
      <c r="E123" s="545">
        <f t="shared" si="1"/>
        <v>1050</v>
      </c>
    </row>
    <row r="124" spans="1:5" s="700" customFormat="1" ht="28.2" customHeight="1">
      <c r="A124" s="698" t="s">
        <v>26392</v>
      </c>
      <c r="B124" s="772" t="s">
        <v>16004</v>
      </c>
      <c r="C124" s="709" t="s">
        <v>26540</v>
      </c>
      <c r="D124" s="699">
        <v>1000</v>
      </c>
      <c r="E124" s="545">
        <f t="shared" si="1"/>
        <v>1000</v>
      </c>
    </row>
    <row r="125" spans="1:5" s="700" customFormat="1" ht="28.2" customHeight="1">
      <c r="A125" s="698" t="s">
        <v>26392</v>
      </c>
      <c r="B125" s="773" t="s">
        <v>19601</v>
      </c>
      <c r="C125" s="702" t="s">
        <v>26541</v>
      </c>
      <c r="D125" s="699">
        <v>1150</v>
      </c>
      <c r="E125" s="545">
        <f t="shared" si="1"/>
        <v>1150</v>
      </c>
    </row>
    <row r="126" spans="1:5" s="700" customFormat="1" ht="28.2" customHeight="1">
      <c r="A126" s="698" t="s">
        <v>26392</v>
      </c>
      <c r="B126" s="777" t="s">
        <v>7004</v>
      </c>
      <c r="C126" s="707" t="s">
        <v>26542</v>
      </c>
      <c r="D126" s="699">
        <v>600</v>
      </c>
      <c r="E126" s="545">
        <f t="shared" si="1"/>
        <v>600</v>
      </c>
    </row>
    <row r="127" spans="1:5" s="700" customFormat="1" ht="28.2" customHeight="1">
      <c r="A127" s="698" t="s">
        <v>26392</v>
      </c>
      <c r="B127" s="777" t="s">
        <v>7005</v>
      </c>
      <c r="C127" s="712" t="s">
        <v>26543</v>
      </c>
      <c r="D127" s="699">
        <v>500</v>
      </c>
      <c r="E127" s="545">
        <f t="shared" si="1"/>
        <v>500</v>
      </c>
    </row>
    <row r="128" spans="1:5" s="700" customFormat="1" ht="28.2" customHeight="1">
      <c r="A128" s="698" t="s">
        <v>26392</v>
      </c>
      <c r="B128" s="770" t="s">
        <v>7011</v>
      </c>
      <c r="C128" s="707" t="s">
        <v>26544</v>
      </c>
      <c r="D128" s="699">
        <v>600</v>
      </c>
      <c r="E128" s="545">
        <f t="shared" si="1"/>
        <v>600</v>
      </c>
    </row>
    <row r="129" spans="1:5" s="700" customFormat="1" ht="28.2" customHeight="1">
      <c r="A129" s="698" t="s">
        <v>26392</v>
      </c>
      <c r="B129" s="777" t="s">
        <v>22277</v>
      </c>
      <c r="C129" s="203" t="s">
        <v>26547</v>
      </c>
      <c r="D129" s="699">
        <v>1050</v>
      </c>
      <c r="E129" s="545">
        <f t="shared" si="1"/>
        <v>1050</v>
      </c>
    </row>
    <row r="130" spans="1:5" s="700" customFormat="1" ht="28.2" customHeight="1">
      <c r="A130" s="698" t="s">
        <v>26392</v>
      </c>
      <c r="B130" s="777" t="s">
        <v>22276</v>
      </c>
      <c r="C130" s="707" t="s">
        <v>26548</v>
      </c>
      <c r="D130" s="699">
        <v>950</v>
      </c>
      <c r="E130" s="545">
        <f t="shared" si="1"/>
        <v>950</v>
      </c>
    </row>
    <row r="131" spans="1:5" s="700" customFormat="1" ht="28.2" customHeight="1">
      <c r="A131" s="698" t="s">
        <v>26392</v>
      </c>
      <c r="B131" s="772" t="s">
        <v>14211</v>
      </c>
      <c r="C131" s="707" t="s">
        <v>26549</v>
      </c>
      <c r="D131" s="699">
        <v>1250</v>
      </c>
      <c r="E131" s="545">
        <f t="shared" si="1"/>
        <v>1250</v>
      </c>
    </row>
    <row r="132" spans="1:5" s="700" customFormat="1" ht="28.2" customHeight="1">
      <c r="A132" s="698" t="s">
        <v>26392</v>
      </c>
      <c r="B132" s="773" t="s">
        <v>19615</v>
      </c>
      <c r="C132" s="701" t="s">
        <v>26550</v>
      </c>
      <c r="D132" s="699">
        <v>1200</v>
      </c>
      <c r="E132" s="545">
        <f t="shared" si="1"/>
        <v>1200</v>
      </c>
    </row>
    <row r="133" spans="1:5" s="700" customFormat="1" ht="28.2" customHeight="1">
      <c r="A133" s="698" t="s">
        <v>26392</v>
      </c>
      <c r="B133" s="770" t="s">
        <v>7007</v>
      </c>
      <c r="C133" s="203" t="s">
        <v>26551</v>
      </c>
      <c r="D133" s="699">
        <v>775</v>
      </c>
      <c r="E133" s="545">
        <f t="shared" si="1"/>
        <v>775</v>
      </c>
    </row>
    <row r="134" spans="1:5" s="700" customFormat="1" ht="28.2" customHeight="1">
      <c r="A134" s="698" t="s">
        <v>26392</v>
      </c>
      <c r="B134" s="770" t="s">
        <v>7008</v>
      </c>
      <c r="C134" s="203" t="s">
        <v>26552</v>
      </c>
      <c r="D134" s="699">
        <v>775</v>
      </c>
      <c r="E134" s="545">
        <f t="shared" si="1"/>
        <v>775</v>
      </c>
    </row>
    <row r="135" spans="1:5" s="700" customFormat="1" ht="28.2" customHeight="1">
      <c r="A135" s="698" t="s">
        <v>26392</v>
      </c>
      <c r="B135" s="770" t="s">
        <v>7009</v>
      </c>
      <c r="C135" s="203" t="s">
        <v>26553</v>
      </c>
      <c r="D135" s="699">
        <v>775</v>
      </c>
      <c r="E135" s="545">
        <f t="shared" ref="E135:E198" si="2">D135*(1-$E$5)</f>
        <v>775</v>
      </c>
    </row>
    <row r="136" spans="1:5" s="700" customFormat="1" ht="28.2" customHeight="1">
      <c r="A136" s="698" t="s">
        <v>26392</v>
      </c>
      <c r="B136" s="777" t="s">
        <v>26555</v>
      </c>
      <c r="C136" s="203" t="s">
        <v>26556</v>
      </c>
      <c r="D136" s="699">
        <v>1350</v>
      </c>
      <c r="E136" s="545">
        <f t="shared" si="2"/>
        <v>1350</v>
      </c>
    </row>
    <row r="137" spans="1:5" s="700" customFormat="1" ht="28.2" customHeight="1">
      <c r="A137" s="698" t="s">
        <v>26392</v>
      </c>
      <c r="B137" s="772" t="s">
        <v>14210</v>
      </c>
      <c r="C137" s="203" t="s">
        <v>26557</v>
      </c>
      <c r="D137" s="699">
        <v>1600</v>
      </c>
      <c r="E137" s="545">
        <f t="shared" si="2"/>
        <v>1600</v>
      </c>
    </row>
    <row r="138" spans="1:5" s="700" customFormat="1" ht="28.2" customHeight="1">
      <c r="A138" s="698" t="s">
        <v>26392</v>
      </c>
      <c r="B138" s="772" t="s">
        <v>16012</v>
      </c>
      <c r="C138" s="203" t="s">
        <v>26558</v>
      </c>
      <c r="D138" s="699">
        <v>1350</v>
      </c>
      <c r="E138" s="545">
        <f t="shared" si="2"/>
        <v>1350</v>
      </c>
    </row>
    <row r="139" spans="1:5" s="700" customFormat="1" ht="28.2" customHeight="1">
      <c r="A139" s="698" t="s">
        <v>26392</v>
      </c>
      <c r="B139" s="772" t="s">
        <v>16011</v>
      </c>
      <c r="C139" s="203" t="s">
        <v>26559</v>
      </c>
      <c r="D139" s="699">
        <v>1350</v>
      </c>
      <c r="E139" s="545">
        <f t="shared" si="2"/>
        <v>1350</v>
      </c>
    </row>
    <row r="140" spans="1:5" s="700" customFormat="1" ht="28.2" customHeight="1">
      <c r="A140" s="698" t="s">
        <v>26392</v>
      </c>
      <c r="B140" s="773" t="s">
        <v>19614</v>
      </c>
      <c r="C140" s="203" t="s">
        <v>26560</v>
      </c>
      <c r="D140" s="699">
        <v>1550</v>
      </c>
      <c r="E140" s="545">
        <f t="shared" si="2"/>
        <v>1550</v>
      </c>
    </row>
    <row r="141" spans="1:5" s="700" customFormat="1" ht="28.2" customHeight="1">
      <c r="A141" s="698" t="s">
        <v>26392</v>
      </c>
      <c r="B141" s="774" t="s">
        <v>19613</v>
      </c>
      <c r="C141" s="203" t="s">
        <v>26561</v>
      </c>
      <c r="D141" s="699">
        <v>1800</v>
      </c>
      <c r="E141" s="545">
        <f t="shared" si="2"/>
        <v>1800</v>
      </c>
    </row>
    <row r="142" spans="1:5" s="700" customFormat="1" ht="28.2" customHeight="1">
      <c r="A142" s="698" t="s">
        <v>26392</v>
      </c>
      <c r="B142" s="772" t="s">
        <v>16010</v>
      </c>
      <c r="C142" s="203" t="s">
        <v>26562</v>
      </c>
      <c r="D142" s="699">
        <v>1500</v>
      </c>
      <c r="E142" s="545">
        <f t="shared" si="2"/>
        <v>1500</v>
      </c>
    </row>
    <row r="143" spans="1:5" s="700" customFormat="1" ht="28.2" customHeight="1">
      <c r="A143" s="698" t="s">
        <v>26392</v>
      </c>
      <c r="B143" s="772" t="s">
        <v>16009</v>
      </c>
      <c r="C143" s="203" t="s">
        <v>26563</v>
      </c>
      <c r="D143" s="699">
        <v>1500</v>
      </c>
      <c r="E143" s="545">
        <f t="shared" si="2"/>
        <v>1500</v>
      </c>
    </row>
    <row r="144" spans="1:5" s="700" customFormat="1" ht="28.2" customHeight="1">
      <c r="A144" s="698" t="s">
        <v>26392</v>
      </c>
      <c r="B144" s="773" t="s">
        <v>19612</v>
      </c>
      <c r="C144" s="712" t="s">
        <v>26564</v>
      </c>
      <c r="D144" s="699">
        <v>1750</v>
      </c>
      <c r="E144" s="545">
        <f t="shared" si="2"/>
        <v>1750</v>
      </c>
    </row>
    <row r="145" spans="1:5" s="700" customFormat="1" ht="28.2" customHeight="1">
      <c r="A145" s="698" t="s">
        <v>26392</v>
      </c>
      <c r="B145" s="773" t="s">
        <v>19619</v>
      </c>
      <c r="C145" s="712" t="s">
        <v>26565</v>
      </c>
      <c r="D145" s="699">
        <v>1050</v>
      </c>
      <c r="E145" s="545">
        <f t="shared" si="2"/>
        <v>1050</v>
      </c>
    </row>
    <row r="146" spans="1:5" s="700" customFormat="1" ht="28.2" customHeight="1">
      <c r="A146" s="698" t="s">
        <v>26392</v>
      </c>
      <c r="B146" s="773" t="s">
        <v>19618</v>
      </c>
      <c r="C146" s="709" t="s">
        <v>26566</v>
      </c>
      <c r="D146" s="699">
        <v>1300</v>
      </c>
      <c r="E146" s="545">
        <f t="shared" si="2"/>
        <v>1300</v>
      </c>
    </row>
    <row r="147" spans="1:5" s="700" customFormat="1" ht="28.2" customHeight="1">
      <c r="A147" s="698" t="s">
        <v>26392</v>
      </c>
      <c r="B147" s="773" t="s">
        <v>19617</v>
      </c>
      <c r="C147" s="705" t="s">
        <v>26567</v>
      </c>
      <c r="D147" s="699">
        <v>1350</v>
      </c>
      <c r="E147" s="545">
        <f t="shared" si="2"/>
        <v>1350</v>
      </c>
    </row>
    <row r="148" spans="1:5" s="700" customFormat="1" ht="28.2" customHeight="1">
      <c r="A148" s="698" t="s">
        <v>26392</v>
      </c>
      <c r="B148" s="773" t="s">
        <v>19616</v>
      </c>
      <c r="C148" s="203" t="s">
        <v>26568</v>
      </c>
      <c r="D148" s="699">
        <v>1600</v>
      </c>
      <c r="E148" s="545">
        <f t="shared" si="2"/>
        <v>1600</v>
      </c>
    </row>
    <row r="149" spans="1:5" s="700" customFormat="1" ht="28.2" customHeight="1">
      <c r="A149" s="698" t="s">
        <v>26392</v>
      </c>
      <c r="B149" s="769" t="s">
        <v>7455</v>
      </c>
      <c r="C149" s="704" t="s">
        <v>26569</v>
      </c>
      <c r="D149" s="699">
        <v>825</v>
      </c>
      <c r="E149" s="545">
        <f t="shared" si="2"/>
        <v>825</v>
      </c>
    </row>
    <row r="150" spans="1:5" s="700" customFormat="1" ht="28.2" customHeight="1">
      <c r="A150" s="698" t="s">
        <v>26392</v>
      </c>
      <c r="B150" s="770" t="s">
        <v>6971</v>
      </c>
      <c r="C150" s="707" t="s">
        <v>26570</v>
      </c>
      <c r="D150" s="699">
        <v>950</v>
      </c>
      <c r="E150" s="545">
        <f t="shared" si="2"/>
        <v>950</v>
      </c>
    </row>
    <row r="151" spans="1:5" s="700" customFormat="1" ht="28.2" customHeight="1">
      <c r="A151" s="698" t="s">
        <v>26392</v>
      </c>
      <c r="B151" s="770" t="s">
        <v>6972</v>
      </c>
      <c r="C151" s="203" t="s">
        <v>26571</v>
      </c>
      <c r="D151" s="699">
        <v>1050</v>
      </c>
      <c r="E151" s="545">
        <f t="shared" si="2"/>
        <v>1050</v>
      </c>
    </row>
    <row r="152" spans="1:5" s="700" customFormat="1" ht="28.2" customHeight="1">
      <c r="A152" s="698" t="s">
        <v>26392</v>
      </c>
      <c r="B152" s="770" t="s">
        <v>6973</v>
      </c>
      <c r="C152" s="203" t="s">
        <v>26572</v>
      </c>
      <c r="D152" s="699">
        <v>1150</v>
      </c>
      <c r="E152" s="545">
        <f t="shared" si="2"/>
        <v>1150</v>
      </c>
    </row>
    <row r="153" spans="1:5" s="700" customFormat="1" ht="28.2" customHeight="1">
      <c r="A153" s="698" t="s">
        <v>26392</v>
      </c>
      <c r="B153" s="771" t="s">
        <v>19891</v>
      </c>
      <c r="C153" s="203" t="s">
        <v>26575</v>
      </c>
      <c r="D153" s="699">
        <v>2150</v>
      </c>
      <c r="E153" s="545">
        <f t="shared" si="2"/>
        <v>2150</v>
      </c>
    </row>
    <row r="154" spans="1:5" s="700" customFormat="1" ht="28.2" customHeight="1">
      <c r="A154" s="698" t="s">
        <v>26392</v>
      </c>
      <c r="B154" s="770" t="s">
        <v>16008</v>
      </c>
      <c r="C154" s="203" t="s">
        <v>26576</v>
      </c>
      <c r="D154" s="699">
        <v>1200</v>
      </c>
      <c r="E154" s="545">
        <f t="shared" si="2"/>
        <v>1200</v>
      </c>
    </row>
    <row r="155" spans="1:5" s="700" customFormat="1" ht="28.2" customHeight="1">
      <c r="A155" s="698" t="s">
        <v>26392</v>
      </c>
      <c r="B155" s="770" t="s">
        <v>26577</v>
      </c>
      <c r="C155" s="703" t="s">
        <v>26578</v>
      </c>
      <c r="D155" s="699">
        <v>1260</v>
      </c>
      <c r="E155" s="545">
        <f t="shared" si="2"/>
        <v>1260</v>
      </c>
    </row>
    <row r="156" spans="1:5" s="700" customFormat="1" ht="28.2" customHeight="1">
      <c r="A156" s="698" t="s">
        <v>26392</v>
      </c>
      <c r="B156" s="769" t="s">
        <v>22278</v>
      </c>
      <c r="C156" s="704" t="s">
        <v>26579</v>
      </c>
      <c r="D156" s="699">
        <v>1380</v>
      </c>
      <c r="E156" s="545">
        <f t="shared" si="2"/>
        <v>1380</v>
      </c>
    </row>
    <row r="157" spans="1:5" s="700" customFormat="1" ht="28.2" customHeight="1">
      <c r="A157" s="698" t="s">
        <v>26392</v>
      </c>
      <c r="B157" s="770" t="s">
        <v>7001</v>
      </c>
      <c r="C157" s="707" t="s">
        <v>26580</v>
      </c>
      <c r="D157" s="699">
        <v>650</v>
      </c>
      <c r="E157" s="545">
        <f t="shared" si="2"/>
        <v>650</v>
      </c>
    </row>
    <row r="158" spans="1:5" s="700" customFormat="1" ht="28.2" customHeight="1">
      <c r="A158" s="698" t="s">
        <v>26392</v>
      </c>
      <c r="B158" s="770" t="s">
        <v>7002</v>
      </c>
      <c r="C158" s="203" t="s">
        <v>26581</v>
      </c>
      <c r="D158" s="699">
        <v>650</v>
      </c>
      <c r="E158" s="545">
        <f t="shared" si="2"/>
        <v>650</v>
      </c>
    </row>
    <row r="159" spans="1:5" s="700" customFormat="1" ht="28.2" customHeight="1">
      <c r="A159" s="698" t="s">
        <v>26392</v>
      </c>
      <c r="B159" s="777" t="s">
        <v>7000</v>
      </c>
      <c r="C159" s="703" t="s">
        <v>26582</v>
      </c>
      <c r="D159" s="699">
        <v>1150</v>
      </c>
      <c r="E159" s="545">
        <f t="shared" si="2"/>
        <v>1150</v>
      </c>
    </row>
    <row r="160" spans="1:5" s="700" customFormat="1" ht="28.2" customHeight="1">
      <c r="A160" s="698" t="s">
        <v>26392</v>
      </c>
      <c r="B160" s="774" t="s">
        <v>19606</v>
      </c>
      <c r="C160" s="203" t="s">
        <v>26583</v>
      </c>
      <c r="D160" s="699">
        <v>1400</v>
      </c>
      <c r="E160" s="545">
        <f t="shared" si="2"/>
        <v>1400</v>
      </c>
    </row>
    <row r="161" spans="1:5" s="700" customFormat="1" ht="28.2" customHeight="1">
      <c r="A161" s="698" t="s">
        <v>26392</v>
      </c>
      <c r="B161" s="781" t="s">
        <v>46476</v>
      </c>
      <c r="C161" s="707" t="s">
        <v>46477</v>
      </c>
      <c r="D161" s="699">
        <v>1500</v>
      </c>
      <c r="E161" s="545">
        <f t="shared" si="2"/>
        <v>1500</v>
      </c>
    </row>
    <row r="162" spans="1:5" s="700" customFormat="1" ht="28.2" customHeight="1">
      <c r="A162" s="698" t="s">
        <v>26392</v>
      </c>
      <c r="B162" s="770" t="s">
        <v>19611</v>
      </c>
      <c r="C162" s="707" t="s">
        <v>26584</v>
      </c>
      <c r="D162" s="699">
        <v>1600</v>
      </c>
      <c r="E162" s="545">
        <f t="shared" si="2"/>
        <v>1600</v>
      </c>
    </row>
    <row r="163" spans="1:5" s="700" customFormat="1" ht="28.2" customHeight="1">
      <c r="A163" s="698" t="s">
        <v>26392</v>
      </c>
      <c r="B163" s="770" t="s">
        <v>6997</v>
      </c>
      <c r="C163" s="203" t="s">
        <v>26585</v>
      </c>
      <c r="D163" s="699">
        <v>900</v>
      </c>
      <c r="E163" s="545">
        <f t="shared" si="2"/>
        <v>900</v>
      </c>
    </row>
    <row r="164" spans="1:5" s="700" customFormat="1" ht="28.2" customHeight="1">
      <c r="A164" s="698" t="s">
        <v>26392</v>
      </c>
      <c r="B164" s="770" t="s">
        <v>6998</v>
      </c>
      <c r="C164" s="701" t="s">
        <v>26586</v>
      </c>
      <c r="D164" s="699">
        <v>900</v>
      </c>
      <c r="E164" s="545">
        <f t="shared" si="2"/>
        <v>900</v>
      </c>
    </row>
    <row r="165" spans="1:5" s="700" customFormat="1" ht="28.2" customHeight="1">
      <c r="A165" s="698" t="s">
        <v>26392</v>
      </c>
      <c r="B165" s="777" t="s">
        <v>6999</v>
      </c>
      <c r="C165" s="203" t="s">
        <v>26587</v>
      </c>
      <c r="D165" s="699">
        <v>900</v>
      </c>
      <c r="E165" s="545">
        <f t="shared" si="2"/>
        <v>900</v>
      </c>
    </row>
    <row r="166" spans="1:5" s="700" customFormat="1" ht="28.2" customHeight="1">
      <c r="A166" s="698" t="s">
        <v>26392</v>
      </c>
      <c r="B166" s="772" t="s">
        <v>6996</v>
      </c>
      <c r="C166" s="203" t="s">
        <v>26588</v>
      </c>
      <c r="D166" s="699">
        <v>1550</v>
      </c>
      <c r="E166" s="545">
        <f t="shared" si="2"/>
        <v>1550</v>
      </c>
    </row>
    <row r="167" spans="1:5" s="700" customFormat="1" ht="28.2" customHeight="1">
      <c r="A167" s="698" t="s">
        <v>26392</v>
      </c>
      <c r="B167" s="774" t="s">
        <v>16007</v>
      </c>
      <c r="C167" s="704" t="s">
        <v>26589</v>
      </c>
      <c r="D167" s="699">
        <v>1550</v>
      </c>
      <c r="E167" s="545">
        <f t="shared" si="2"/>
        <v>1550</v>
      </c>
    </row>
    <row r="168" spans="1:5" s="700" customFormat="1" ht="28.2" customHeight="1">
      <c r="A168" s="698" t="s">
        <v>26392</v>
      </c>
      <c r="B168" s="772" t="s">
        <v>19605</v>
      </c>
      <c r="C168" s="203" t="s">
        <v>26590</v>
      </c>
      <c r="D168" s="699">
        <v>1750</v>
      </c>
      <c r="E168" s="545">
        <f t="shared" si="2"/>
        <v>1750</v>
      </c>
    </row>
    <row r="169" spans="1:5" s="700" customFormat="1" ht="28.2" customHeight="1">
      <c r="A169" s="698" t="s">
        <v>26392</v>
      </c>
      <c r="B169" s="774" t="s">
        <v>16006</v>
      </c>
      <c r="C169" s="203" t="s">
        <v>26591</v>
      </c>
      <c r="D169" s="699">
        <v>1750</v>
      </c>
      <c r="E169" s="545">
        <f t="shared" si="2"/>
        <v>1750</v>
      </c>
    </row>
    <row r="170" spans="1:5" s="700" customFormat="1" ht="28.2" customHeight="1">
      <c r="A170" s="698" t="s">
        <v>26392</v>
      </c>
      <c r="B170" s="769" t="s">
        <v>19604</v>
      </c>
      <c r="C170" s="203" t="s">
        <v>26592</v>
      </c>
      <c r="D170" s="699">
        <v>1950</v>
      </c>
      <c r="E170" s="545">
        <f t="shared" si="2"/>
        <v>1950</v>
      </c>
    </row>
    <row r="171" spans="1:5" s="700" customFormat="1" ht="28.2" customHeight="1">
      <c r="A171" s="698" t="s">
        <v>26392</v>
      </c>
      <c r="B171" s="769" t="s">
        <v>19610</v>
      </c>
      <c r="C171" s="703" t="s">
        <v>26593</v>
      </c>
      <c r="D171" s="699">
        <v>1200</v>
      </c>
      <c r="E171" s="545">
        <f t="shared" si="2"/>
        <v>1200</v>
      </c>
    </row>
    <row r="172" spans="1:5" s="700" customFormat="1" ht="28.2" customHeight="1">
      <c r="A172" s="698" t="s">
        <v>26392</v>
      </c>
      <c r="B172" s="769" t="s">
        <v>19609</v>
      </c>
      <c r="C172" s="203" t="s">
        <v>26594</v>
      </c>
      <c r="D172" s="699">
        <v>1400</v>
      </c>
      <c r="E172" s="545">
        <f t="shared" si="2"/>
        <v>1400</v>
      </c>
    </row>
    <row r="173" spans="1:5" s="700" customFormat="1" ht="28.2" customHeight="1">
      <c r="A173" s="698" t="s">
        <v>26392</v>
      </c>
      <c r="B173" s="769" t="s">
        <v>19608</v>
      </c>
      <c r="C173" s="709" t="s">
        <v>26595</v>
      </c>
      <c r="D173" s="699">
        <v>1550</v>
      </c>
      <c r="E173" s="545">
        <f t="shared" si="2"/>
        <v>1550</v>
      </c>
    </row>
    <row r="174" spans="1:5" s="700" customFormat="1" ht="28.2" customHeight="1">
      <c r="A174" s="698" t="s">
        <v>26392</v>
      </c>
      <c r="B174" s="777" t="s">
        <v>19607</v>
      </c>
      <c r="C174" s="704" t="s">
        <v>26596</v>
      </c>
      <c r="D174" s="699">
        <v>1800</v>
      </c>
      <c r="E174" s="545">
        <f t="shared" si="2"/>
        <v>1800</v>
      </c>
    </row>
    <row r="175" spans="1:5" s="700" customFormat="1" ht="28.2" customHeight="1">
      <c r="A175" s="698" t="s">
        <v>26392</v>
      </c>
      <c r="B175" s="777" t="s">
        <v>7459</v>
      </c>
      <c r="C175" s="709" t="s">
        <v>26597</v>
      </c>
      <c r="D175" s="699">
        <v>1200</v>
      </c>
      <c r="E175" s="545">
        <f t="shared" si="2"/>
        <v>1200</v>
      </c>
    </row>
    <row r="176" spans="1:5" s="700" customFormat="1" ht="28.2" customHeight="1">
      <c r="A176" s="698" t="s">
        <v>26392</v>
      </c>
      <c r="B176" s="770" t="s">
        <v>7021</v>
      </c>
      <c r="C176" s="709" t="s">
        <v>26598</v>
      </c>
      <c r="D176" s="699">
        <v>1700</v>
      </c>
      <c r="E176" s="545">
        <f t="shared" si="2"/>
        <v>1700</v>
      </c>
    </row>
    <row r="177" spans="1:5" s="700" customFormat="1" ht="28.2" customHeight="1">
      <c r="A177" s="698" t="s">
        <v>26392</v>
      </c>
      <c r="B177" s="769" t="s">
        <v>7661</v>
      </c>
      <c r="C177" s="203" t="s">
        <v>46478</v>
      </c>
      <c r="D177" s="699">
        <v>4000</v>
      </c>
      <c r="E177" s="545">
        <f t="shared" si="2"/>
        <v>4000</v>
      </c>
    </row>
    <row r="178" spans="1:5" s="700" customFormat="1" ht="28.2" customHeight="1">
      <c r="A178" s="698" t="s">
        <v>26392</v>
      </c>
      <c r="B178" s="769" t="s">
        <v>22859</v>
      </c>
      <c r="C178" s="711" t="s">
        <v>26599</v>
      </c>
      <c r="D178" s="699">
        <v>4250</v>
      </c>
      <c r="E178" s="545">
        <f t="shared" si="2"/>
        <v>4250</v>
      </c>
    </row>
    <row r="179" spans="1:5" s="700" customFormat="1" ht="28.2" customHeight="1">
      <c r="A179" s="698" t="s">
        <v>26392</v>
      </c>
      <c r="B179" s="777" t="s">
        <v>22865</v>
      </c>
      <c r="C179" s="711" t="s">
        <v>26600</v>
      </c>
      <c r="D179" s="699">
        <v>5100</v>
      </c>
      <c r="E179" s="545">
        <f t="shared" si="2"/>
        <v>5100</v>
      </c>
    </row>
    <row r="180" spans="1:5" s="700" customFormat="1" ht="28.2" customHeight="1">
      <c r="A180" s="698" t="s">
        <v>26392</v>
      </c>
      <c r="B180" s="777" t="s">
        <v>7014</v>
      </c>
      <c r="C180" s="703" t="s">
        <v>26601</v>
      </c>
      <c r="D180" s="699">
        <v>650</v>
      </c>
      <c r="E180" s="545">
        <f t="shared" si="2"/>
        <v>650</v>
      </c>
    </row>
    <row r="181" spans="1:5" s="700" customFormat="1" ht="28.2" customHeight="1">
      <c r="A181" s="698" t="s">
        <v>26392</v>
      </c>
      <c r="B181" s="772" t="s">
        <v>7013</v>
      </c>
      <c r="C181" s="703" t="s">
        <v>26602</v>
      </c>
      <c r="D181" s="699">
        <v>399</v>
      </c>
      <c r="E181" s="545">
        <f t="shared" si="2"/>
        <v>399</v>
      </c>
    </row>
    <row r="182" spans="1:5" s="700" customFormat="1" ht="28.2" customHeight="1">
      <c r="A182" s="698" t="s">
        <v>26392</v>
      </c>
      <c r="B182" s="772" t="s">
        <v>7456</v>
      </c>
      <c r="C182" s="705" t="s">
        <v>26603</v>
      </c>
      <c r="D182" s="699">
        <v>670</v>
      </c>
      <c r="E182" s="545">
        <f t="shared" si="2"/>
        <v>670</v>
      </c>
    </row>
    <row r="183" spans="1:5" s="700" customFormat="1" ht="28.2" customHeight="1">
      <c r="A183" s="698" t="s">
        <v>26392</v>
      </c>
      <c r="B183" s="772" t="s">
        <v>7457</v>
      </c>
      <c r="C183" s="707" t="s">
        <v>26604</v>
      </c>
      <c r="D183" s="699">
        <v>670</v>
      </c>
      <c r="E183" s="545">
        <f t="shared" si="2"/>
        <v>670</v>
      </c>
    </row>
    <row r="184" spans="1:5" s="700" customFormat="1" ht="28.2" customHeight="1">
      <c r="A184" s="698" t="s">
        <v>26392</v>
      </c>
      <c r="B184" s="770" t="s">
        <v>7458</v>
      </c>
      <c r="C184" s="707" t="s">
        <v>26605</v>
      </c>
      <c r="D184" s="699">
        <v>810</v>
      </c>
      <c r="E184" s="545">
        <f t="shared" si="2"/>
        <v>810</v>
      </c>
    </row>
    <row r="185" spans="1:5" s="700" customFormat="1" ht="28.2" customHeight="1">
      <c r="A185" s="698" t="s">
        <v>26392</v>
      </c>
      <c r="B185" s="772" t="s">
        <v>7020</v>
      </c>
      <c r="C185" s="203" t="s">
        <v>26606</v>
      </c>
      <c r="D185" s="699">
        <v>650</v>
      </c>
      <c r="E185" s="545">
        <f t="shared" si="2"/>
        <v>650</v>
      </c>
    </row>
    <row r="186" spans="1:5" s="700" customFormat="1" ht="28.2" customHeight="1">
      <c r="A186" s="698" t="s">
        <v>26392</v>
      </c>
      <c r="B186" s="772" t="s">
        <v>26607</v>
      </c>
      <c r="C186" s="203" t="s">
        <v>26608</v>
      </c>
      <c r="D186" s="699">
        <v>740</v>
      </c>
      <c r="E186" s="545">
        <f t="shared" si="2"/>
        <v>740</v>
      </c>
    </row>
    <row r="187" spans="1:5" s="700" customFormat="1" ht="28.2" customHeight="1">
      <c r="A187" s="698" t="s">
        <v>26392</v>
      </c>
      <c r="B187" s="777" t="s">
        <v>26609</v>
      </c>
      <c r="C187" s="705" t="s">
        <v>26610</v>
      </c>
      <c r="D187" s="699">
        <v>740</v>
      </c>
      <c r="E187" s="545">
        <f>D187*(1-$E$5)</f>
        <v>740</v>
      </c>
    </row>
    <row r="188" spans="1:5" s="700" customFormat="1" ht="28.2" customHeight="1">
      <c r="A188" s="698" t="s">
        <v>26392</v>
      </c>
      <c r="B188" s="777" t="s">
        <v>7012</v>
      </c>
      <c r="C188" s="707" t="s">
        <v>26611</v>
      </c>
      <c r="D188" s="699">
        <v>1050</v>
      </c>
      <c r="E188" s="545">
        <f t="shared" si="2"/>
        <v>1050</v>
      </c>
    </row>
    <row r="189" spans="1:5" s="700" customFormat="1" ht="28.2" customHeight="1">
      <c r="A189" s="698" t="s">
        <v>26392</v>
      </c>
      <c r="B189" s="772" t="s">
        <v>7019</v>
      </c>
      <c r="C189" s="706" t="s">
        <v>26612</v>
      </c>
      <c r="D189" s="699">
        <v>1150</v>
      </c>
      <c r="E189" s="545">
        <f t="shared" si="2"/>
        <v>1150</v>
      </c>
    </row>
    <row r="190" spans="1:5" s="700" customFormat="1" ht="28.2" customHeight="1">
      <c r="A190" s="698" t="s">
        <v>26392</v>
      </c>
      <c r="B190" s="772" t="s">
        <v>19414</v>
      </c>
      <c r="C190" s="706" t="s">
        <v>26613</v>
      </c>
      <c r="D190" s="699">
        <v>1620</v>
      </c>
      <c r="E190" s="545">
        <f t="shared" si="2"/>
        <v>1620</v>
      </c>
    </row>
    <row r="191" spans="1:5" s="700" customFormat="1" ht="28.2" customHeight="1">
      <c r="A191" s="698" t="s">
        <v>26392</v>
      </c>
      <c r="B191" s="773" t="s">
        <v>14214</v>
      </c>
      <c r="C191" s="706" t="s">
        <v>26614</v>
      </c>
      <c r="D191" s="699">
        <v>1350</v>
      </c>
      <c r="E191" s="545">
        <f t="shared" si="2"/>
        <v>1350</v>
      </c>
    </row>
    <row r="192" spans="1:5" s="700" customFormat="1" ht="28.2" customHeight="1">
      <c r="A192" s="698" t="s">
        <v>26392</v>
      </c>
      <c r="B192" s="769" t="s">
        <v>19623</v>
      </c>
      <c r="C192" s="706" t="s">
        <v>26615</v>
      </c>
      <c r="D192" s="699">
        <v>1400</v>
      </c>
      <c r="E192" s="545">
        <f t="shared" si="2"/>
        <v>1400</v>
      </c>
    </row>
    <row r="193" spans="1:5" s="700" customFormat="1" ht="28.2" customHeight="1">
      <c r="A193" s="698" t="s">
        <v>26392</v>
      </c>
      <c r="B193" s="781" t="s">
        <v>22285</v>
      </c>
      <c r="C193" s="706" t="s">
        <v>26616</v>
      </c>
      <c r="D193" s="699">
        <v>1450</v>
      </c>
      <c r="E193" s="545">
        <f t="shared" si="2"/>
        <v>1450</v>
      </c>
    </row>
    <row r="194" spans="1:5" s="700" customFormat="1" ht="28.2" customHeight="1">
      <c r="A194" s="698" t="s">
        <v>26392</v>
      </c>
      <c r="B194" s="770" t="s">
        <v>19628</v>
      </c>
      <c r="C194" s="706" t="s">
        <v>26617</v>
      </c>
      <c r="D194" s="699">
        <v>1600</v>
      </c>
      <c r="E194" s="545">
        <f t="shared" si="2"/>
        <v>1600</v>
      </c>
    </row>
    <row r="195" spans="1:5" s="700" customFormat="1" ht="28.2" customHeight="1">
      <c r="A195" s="698" t="s">
        <v>26392</v>
      </c>
      <c r="B195" s="770" t="s">
        <v>7016</v>
      </c>
      <c r="C195" s="706" t="s">
        <v>26618</v>
      </c>
      <c r="D195" s="699">
        <v>900</v>
      </c>
      <c r="E195" s="545">
        <f t="shared" si="2"/>
        <v>900</v>
      </c>
    </row>
    <row r="196" spans="1:5" s="700" customFormat="1" ht="28.2" customHeight="1">
      <c r="A196" s="698" t="s">
        <v>26392</v>
      </c>
      <c r="B196" s="770" t="s">
        <v>7017</v>
      </c>
      <c r="C196" s="706" t="s">
        <v>26619</v>
      </c>
      <c r="D196" s="699">
        <v>900</v>
      </c>
      <c r="E196" s="545">
        <f t="shared" si="2"/>
        <v>900</v>
      </c>
    </row>
    <row r="197" spans="1:5" s="700" customFormat="1" ht="28.2" customHeight="1">
      <c r="A197" s="698" t="s">
        <v>26392</v>
      </c>
      <c r="B197" s="777" t="s">
        <v>7018</v>
      </c>
      <c r="C197" s="706" t="s">
        <v>26620</v>
      </c>
      <c r="D197" s="699">
        <v>900</v>
      </c>
      <c r="E197" s="545">
        <f t="shared" si="2"/>
        <v>900</v>
      </c>
    </row>
    <row r="198" spans="1:5" s="700" customFormat="1" ht="28.2" customHeight="1">
      <c r="A198" s="698" t="s">
        <v>26392</v>
      </c>
      <c r="B198" s="772" t="s">
        <v>7015</v>
      </c>
      <c r="C198" s="706" t="s">
        <v>26621</v>
      </c>
      <c r="D198" s="699">
        <v>1550</v>
      </c>
      <c r="E198" s="545">
        <f t="shared" si="2"/>
        <v>1550</v>
      </c>
    </row>
    <row r="199" spans="1:5" s="700" customFormat="1" ht="28.2" customHeight="1">
      <c r="A199" s="698" t="s">
        <v>26392</v>
      </c>
      <c r="B199" s="772" t="s">
        <v>16859</v>
      </c>
      <c r="C199" s="203" t="s">
        <v>26622</v>
      </c>
      <c r="D199" s="699">
        <v>2200</v>
      </c>
      <c r="E199" s="545">
        <f t="shared" ref="E199:E262" si="3">D199*(1-$E$5)</f>
        <v>2200</v>
      </c>
    </row>
    <row r="200" spans="1:5" s="700" customFormat="1" ht="28.2" customHeight="1">
      <c r="A200" s="698" t="s">
        <v>26392</v>
      </c>
      <c r="B200" s="772" t="s">
        <v>14213</v>
      </c>
      <c r="C200" s="707" t="s">
        <v>26623</v>
      </c>
      <c r="D200" s="699">
        <v>1850</v>
      </c>
      <c r="E200" s="545">
        <f t="shared" si="3"/>
        <v>1850</v>
      </c>
    </row>
    <row r="201" spans="1:5" s="700" customFormat="1" ht="28.2" customHeight="1">
      <c r="A201" s="698" t="s">
        <v>26392</v>
      </c>
      <c r="B201" s="773" t="s">
        <v>16014</v>
      </c>
      <c r="C201" s="714" t="s">
        <v>26624</v>
      </c>
      <c r="D201" s="699">
        <v>1550</v>
      </c>
      <c r="E201" s="545">
        <f t="shared" si="3"/>
        <v>1550</v>
      </c>
    </row>
    <row r="202" spans="1:5" s="700" customFormat="1" ht="28.2" customHeight="1">
      <c r="A202" s="698" t="s">
        <v>26392</v>
      </c>
      <c r="B202" s="769" t="s">
        <v>19622</v>
      </c>
      <c r="C202" s="707" t="s">
        <v>26625</v>
      </c>
      <c r="D202" s="699">
        <v>1750</v>
      </c>
      <c r="E202" s="545">
        <f t="shared" si="3"/>
        <v>1750</v>
      </c>
    </row>
    <row r="203" spans="1:5" s="700" customFormat="1" ht="28.2" customHeight="1">
      <c r="A203" s="698" t="s">
        <v>26392</v>
      </c>
      <c r="B203" s="774" t="s">
        <v>22286</v>
      </c>
      <c r="C203" s="712" t="s">
        <v>26626</v>
      </c>
      <c r="D203" s="699">
        <v>1850</v>
      </c>
      <c r="E203" s="545">
        <f t="shared" si="3"/>
        <v>1850</v>
      </c>
    </row>
    <row r="204" spans="1:5" s="700" customFormat="1" ht="28.2" customHeight="1">
      <c r="A204" s="698" t="s">
        <v>26392</v>
      </c>
      <c r="B204" s="772" t="s">
        <v>19621</v>
      </c>
      <c r="C204" s="203" t="s">
        <v>26627</v>
      </c>
      <c r="D204" s="699">
        <v>2000</v>
      </c>
      <c r="E204" s="545">
        <f t="shared" si="3"/>
        <v>2000</v>
      </c>
    </row>
    <row r="205" spans="1:5" s="700" customFormat="1" ht="28.2" customHeight="1">
      <c r="A205" s="698" t="s">
        <v>26392</v>
      </c>
      <c r="B205" s="773" t="s">
        <v>16013</v>
      </c>
      <c r="C205" s="705" t="s">
        <v>26628</v>
      </c>
      <c r="D205" s="699">
        <v>1750</v>
      </c>
      <c r="E205" s="545">
        <f t="shared" si="3"/>
        <v>1750</v>
      </c>
    </row>
    <row r="206" spans="1:5" s="700" customFormat="1" ht="28.2" customHeight="1">
      <c r="A206" s="698" t="s">
        <v>26392</v>
      </c>
      <c r="B206" s="769" t="s">
        <v>19620</v>
      </c>
      <c r="C206" s="709" t="s">
        <v>26629</v>
      </c>
      <c r="D206" s="699">
        <v>1950</v>
      </c>
      <c r="E206" s="545">
        <f t="shared" si="3"/>
        <v>1950</v>
      </c>
    </row>
    <row r="207" spans="1:5" s="700" customFormat="1" ht="28.2" customHeight="1">
      <c r="A207" s="698" t="s">
        <v>26392</v>
      </c>
      <c r="B207" s="773" t="s">
        <v>22287</v>
      </c>
      <c r="C207" s="707" t="s">
        <v>26630</v>
      </c>
      <c r="D207" s="699">
        <v>2050</v>
      </c>
      <c r="E207" s="545">
        <f t="shared" si="3"/>
        <v>2050</v>
      </c>
    </row>
    <row r="208" spans="1:5" s="700" customFormat="1" ht="28.2" customHeight="1">
      <c r="A208" s="698" t="s">
        <v>26392</v>
      </c>
      <c r="B208" s="773" t="s">
        <v>19627</v>
      </c>
      <c r="C208" s="203" t="s">
        <v>26631</v>
      </c>
      <c r="D208" s="699">
        <v>1200</v>
      </c>
      <c r="E208" s="545">
        <f t="shared" si="3"/>
        <v>1200</v>
      </c>
    </row>
    <row r="209" spans="1:5" s="700" customFormat="1" ht="28.2" customHeight="1">
      <c r="A209" s="698" t="s">
        <v>26392</v>
      </c>
      <c r="B209" s="773" t="s">
        <v>19626</v>
      </c>
      <c r="C209" s="701" t="s">
        <v>26632</v>
      </c>
      <c r="D209" s="699">
        <v>1400</v>
      </c>
      <c r="E209" s="545">
        <f t="shared" si="3"/>
        <v>1400</v>
      </c>
    </row>
    <row r="210" spans="1:5" s="700" customFormat="1" ht="28.2" customHeight="1">
      <c r="A210" s="698" t="s">
        <v>26392</v>
      </c>
      <c r="B210" s="773" t="s">
        <v>19625</v>
      </c>
      <c r="C210" s="704" t="s">
        <v>26633</v>
      </c>
      <c r="D210" s="699">
        <v>1550</v>
      </c>
      <c r="E210" s="545">
        <f t="shared" si="3"/>
        <v>1550</v>
      </c>
    </row>
    <row r="211" spans="1:5" s="700" customFormat="1" ht="28.2" customHeight="1">
      <c r="A211" s="698" t="s">
        <v>26392</v>
      </c>
      <c r="B211" s="769" t="s">
        <v>19624</v>
      </c>
      <c r="C211" s="705" t="s">
        <v>26634</v>
      </c>
      <c r="D211" s="699">
        <v>1800</v>
      </c>
      <c r="E211" s="545">
        <f t="shared" si="3"/>
        <v>1800</v>
      </c>
    </row>
    <row r="212" spans="1:5" s="700" customFormat="1" ht="28.2" customHeight="1">
      <c r="A212" s="698" t="s">
        <v>26392</v>
      </c>
      <c r="B212" s="769" t="s">
        <v>19884</v>
      </c>
      <c r="C212" s="707" t="s">
        <v>26635</v>
      </c>
      <c r="D212" s="699">
        <v>1500</v>
      </c>
      <c r="E212" s="545">
        <f t="shared" si="3"/>
        <v>1500</v>
      </c>
    </row>
    <row r="213" spans="1:5" s="700" customFormat="1" ht="28.2" customHeight="1">
      <c r="A213" s="698" t="s">
        <v>26392</v>
      </c>
      <c r="B213" s="770" t="s">
        <v>19885</v>
      </c>
      <c r="C213" s="707" t="s">
        <v>26636</v>
      </c>
      <c r="D213" s="699">
        <v>1400</v>
      </c>
      <c r="E213" s="545">
        <f t="shared" si="3"/>
        <v>1400</v>
      </c>
    </row>
    <row r="214" spans="1:5" s="700" customFormat="1" ht="28.2" customHeight="1">
      <c r="A214" s="698" t="s">
        <v>26392</v>
      </c>
      <c r="B214" s="770" t="s">
        <v>6976</v>
      </c>
      <c r="C214" s="203" t="s">
        <v>26501</v>
      </c>
      <c r="D214" s="699">
        <v>7000</v>
      </c>
      <c r="E214" s="545">
        <f t="shared" si="3"/>
        <v>7000</v>
      </c>
    </row>
    <row r="215" spans="1:5" s="700" customFormat="1" ht="28.2" customHeight="1">
      <c r="A215" s="698" t="s">
        <v>26392</v>
      </c>
      <c r="B215" s="770" t="s">
        <v>8431</v>
      </c>
      <c r="C215" s="203" t="s">
        <v>26502</v>
      </c>
      <c r="D215" s="699">
        <v>8400</v>
      </c>
      <c r="E215" s="545">
        <f t="shared" si="3"/>
        <v>8400</v>
      </c>
    </row>
    <row r="216" spans="1:5" s="700" customFormat="1" ht="28.2" customHeight="1">
      <c r="A216" s="698" t="s">
        <v>26392</v>
      </c>
      <c r="B216" s="771" t="s">
        <v>6978</v>
      </c>
      <c r="C216" s="203" t="s">
        <v>26504</v>
      </c>
      <c r="D216" s="699">
        <v>8400</v>
      </c>
      <c r="E216" s="545">
        <f t="shared" si="3"/>
        <v>8400</v>
      </c>
    </row>
    <row r="217" spans="1:5" s="700" customFormat="1" ht="28.2" customHeight="1">
      <c r="A217" s="698" t="s">
        <v>26392</v>
      </c>
      <c r="B217" s="771" t="s">
        <v>19421</v>
      </c>
      <c r="C217" s="707" t="s">
        <v>26505</v>
      </c>
      <c r="D217" s="699">
        <v>8519</v>
      </c>
      <c r="E217" s="545">
        <f t="shared" si="3"/>
        <v>8519</v>
      </c>
    </row>
    <row r="218" spans="1:5" s="700" customFormat="1" ht="28.2" customHeight="1">
      <c r="A218" s="698" t="s">
        <v>26392</v>
      </c>
      <c r="B218" s="771" t="s">
        <v>19420</v>
      </c>
      <c r="C218" s="705" t="s">
        <v>26528</v>
      </c>
      <c r="D218" s="699">
        <v>20000</v>
      </c>
      <c r="E218" s="545">
        <f t="shared" si="3"/>
        <v>20000</v>
      </c>
    </row>
    <row r="219" spans="1:5" s="700" customFormat="1" ht="28.2" customHeight="1">
      <c r="A219" s="698" t="s">
        <v>26392</v>
      </c>
      <c r="B219" s="777" t="s">
        <v>19419</v>
      </c>
      <c r="C219" s="203" t="s">
        <v>26529</v>
      </c>
      <c r="D219" s="699">
        <v>23670</v>
      </c>
      <c r="E219" s="545">
        <f t="shared" si="3"/>
        <v>23670</v>
      </c>
    </row>
    <row r="220" spans="1:5" s="700" customFormat="1" ht="28.2" customHeight="1">
      <c r="A220" s="698" t="s">
        <v>26392</v>
      </c>
      <c r="B220" s="777" t="s">
        <v>7003</v>
      </c>
      <c r="C220" s="705" t="s">
        <v>26545</v>
      </c>
      <c r="D220" s="699">
        <v>722</v>
      </c>
      <c r="E220" s="545">
        <f t="shared" si="3"/>
        <v>722</v>
      </c>
    </row>
    <row r="221" spans="1:5" s="700" customFormat="1" ht="28.2" customHeight="1">
      <c r="A221" s="698" t="s">
        <v>26392</v>
      </c>
      <c r="B221" s="777" t="s">
        <v>7010</v>
      </c>
      <c r="C221" s="707" t="s">
        <v>26546</v>
      </c>
      <c r="D221" s="699">
        <v>815</v>
      </c>
      <c r="E221" s="545">
        <f t="shared" si="3"/>
        <v>815</v>
      </c>
    </row>
    <row r="222" spans="1:5" s="700" customFormat="1" ht="28.2" customHeight="1">
      <c r="A222" s="698" t="s">
        <v>26392</v>
      </c>
      <c r="B222" s="772" t="s">
        <v>7006</v>
      </c>
      <c r="C222" s="203" t="s">
        <v>26554</v>
      </c>
      <c r="D222" s="699">
        <v>1407</v>
      </c>
      <c r="E222" s="545">
        <f t="shared" si="3"/>
        <v>1407</v>
      </c>
    </row>
    <row r="223" spans="1:5" s="700" customFormat="1" ht="28.2" customHeight="1">
      <c r="A223" s="698" t="s">
        <v>26392</v>
      </c>
      <c r="B223" s="770" t="s">
        <v>19517</v>
      </c>
      <c r="C223" s="203" t="s">
        <v>26404</v>
      </c>
      <c r="D223" s="699">
        <v>2496</v>
      </c>
      <c r="E223" s="545">
        <f t="shared" si="3"/>
        <v>2496</v>
      </c>
    </row>
    <row r="224" spans="1:5" s="700" customFormat="1" ht="28.2" customHeight="1">
      <c r="A224" s="698" t="s">
        <v>26392</v>
      </c>
      <c r="B224" s="770" t="s">
        <v>22290</v>
      </c>
      <c r="C224" s="712" t="s">
        <v>26520</v>
      </c>
      <c r="D224" s="699">
        <v>4100</v>
      </c>
      <c r="E224" s="545">
        <f t="shared" si="3"/>
        <v>4100</v>
      </c>
    </row>
    <row r="225" spans="1:5" s="700" customFormat="1" ht="28.2" customHeight="1">
      <c r="A225" s="698" t="s">
        <v>26392</v>
      </c>
      <c r="B225" s="770" t="s">
        <v>26519</v>
      </c>
      <c r="C225" s="703" t="s">
        <v>26520</v>
      </c>
      <c r="D225" s="699">
        <v>5167</v>
      </c>
      <c r="E225" s="545">
        <f t="shared" si="3"/>
        <v>5167</v>
      </c>
    </row>
    <row r="226" spans="1:5" s="700" customFormat="1" ht="28.2" customHeight="1">
      <c r="A226" s="698" t="s">
        <v>26392</v>
      </c>
      <c r="B226" s="770" t="s">
        <v>22281</v>
      </c>
      <c r="C226" s="705" t="s">
        <v>26520</v>
      </c>
      <c r="D226" s="699">
        <v>1450</v>
      </c>
      <c r="E226" s="545">
        <f t="shared" si="3"/>
        <v>1450</v>
      </c>
    </row>
    <row r="227" spans="1:5" s="700" customFormat="1" ht="28.2" customHeight="1">
      <c r="A227" s="698" t="s">
        <v>26392</v>
      </c>
      <c r="B227" s="770" t="s">
        <v>22282</v>
      </c>
      <c r="C227" s="702" t="s">
        <v>26520</v>
      </c>
      <c r="D227" s="699">
        <v>1850</v>
      </c>
      <c r="E227" s="545">
        <f t="shared" si="3"/>
        <v>1850</v>
      </c>
    </row>
    <row r="228" spans="1:5" s="700" customFormat="1" ht="28.2" customHeight="1">
      <c r="A228" s="698" t="s">
        <v>26392</v>
      </c>
      <c r="B228" s="780" t="s">
        <v>8428</v>
      </c>
      <c r="C228" s="705" t="s">
        <v>26520</v>
      </c>
      <c r="D228" s="699">
        <v>4500</v>
      </c>
      <c r="E228" s="545">
        <f t="shared" si="3"/>
        <v>4500</v>
      </c>
    </row>
    <row r="229" spans="1:5" s="700" customFormat="1" ht="28.2" customHeight="1">
      <c r="A229" s="698" t="s">
        <v>26392</v>
      </c>
      <c r="B229" s="780" t="s">
        <v>26422</v>
      </c>
      <c r="C229" s="712" t="s">
        <v>26423</v>
      </c>
      <c r="D229" s="699">
        <v>3100</v>
      </c>
      <c r="E229" s="545">
        <f t="shared" si="3"/>
        <v>3100</v>
      </c>
    </row>
    <row r="230" spans="1:5" s="700" customFormat="1" ht="28.2" customHeight="1">
      <c r="A230" s="698" t="s">
        <v>26392</v>
      </c>
      <c r="B230" s="782" t="s">
        <v>22291</v>
      </c>
      <c r="C230" s="706" t="s">
        <v>46479</v>
      </c>
      <c r="D230" s="699">
        <v>7000</v>
      </c>
      <c r="E230" s="545">
        <f t="shared" si="3"/>
        <v>7000</v>
      </c>
    </row>
    <row r="231" spans="1:5" s="700" customFormat="1" ht="28.2" customHeight="1">
      <c r="A231" s="698" t="s">
        <v>26392</v>
      </c>
      <c r="B231" s="770" t="s">
        <v>26426</v>
      </c>
      <c r="C231" s="203" t="s">
        <v>26427</v>
      </c>
      <c r="D231" s="699">
        <v>5800</v>
      </c>
      <c r="E231" s="545">
        <f t="shared" si="3"/>
        <v>5800</v>
      </c>
    </row>
    <row r="232" spans="1:5" s="700" customFormat="1" ht="28.2" customHeight="1">
      <c r="A232" s="698" t="s">
        <v>26392</v>
      </c>
      <c r="B232" s="780" t="s">
        <v>26573</v>
      </c>
      <c r="C232" s="203" t="s">
        <v>26574</v>
      </c>
      <c r="D232" s="699">
        <v>950</v>
      </c>
      <c r="E232" s="545">
        <f t="shared" si="3"/>
        <v>950</v>
      </c>
    </row>
    <row r="233" spans="1:5" s="700" customFormat="1" ht="28.2" customHeight="1">
      <c r="A233" s="698" t="s">
        <v>26392</v>
      </c>
      <c r="B233" s="780" t="s">
        <v>20054</v>
      </c>
      <c r="C233" s="203" t="s">
        <v>27824</v>
      </c>
      <c r="D233" s="699">
        <v>8250</v>
      </c>
      <c r="E233" s="545">
        <f t="shared" si="3"/>
        <v>8250</v>
      </c>
    </row>
    <row r="234" spans="1:5" s="700" customFormat="1" ht="28.2" customHeight="1">
      <c r="A234" s="698" t="s">
        <v>26392</v>
      </c>
      <c r="B234" s="780" t="s">
        <v>27826</v>
      </c>
      <c r="C234" s="203" t="s">
        <v>27827</v>
      </c>
      <c r="D234" s="699">
        <v>3900</v>
      </c>
      <c r="E234" s="545">
        <f t="shared" si="3"/>
        <v>3900</v>
      </c>
    </row>
    <row r="235" spans="1:5" s="700" customFormat="1" ht="28.2" customHeight="1">
      <c r="A235" s="698" t="s">
        <v>26392</v>
      </c>
      <c r="B235" s="780" t="s">
        <v>27828</v>
      </c>
      <c r="C235" s="701" t="s">
        <v>27829</v>
      </c>
      <c r="D235" s="699">
        <v>480</v>
      </c>
      <c r="E235" s="545">
        <f t="shared" si="3"/>
        <v>480</v>
      </c>
    </row>
    <row r="236" spans="1:5" s="700" customFormat="1" ht="28.2" customHeight="1">
      <c r="A236" s="698" t="s">
        <v>26392</v>
      </c>
      <c r="B236" s="780" t="s">
        <v>27830</v>
      </c>
      <c r="C236" s="702" t="s">
        <v>27831</v>
      </c>
      <c r="D236" s="699">
        <v>480</v>
      </c>
      <c r="E236" s="545">
        <f t="shared" si="3"/>
        <v>480</v>
      </c>
    </row>
    <row r="237" spans="1:5" s="700" customFormat="1" ht="28.2" customHeight="1">
      <c r="A237" s="698" t="s">
        <v>26392</v>
      </c>
      <c r="B237" s="780" t="s">
        <v>27832</v>
      </c>
      <c r="C237" s="701" t="s">
        <v>27833</v>
      </c>
      <c r="D237" s="699">
        <v>950</v>
      </c>
      <c r="E237" s="545">
        <f t="shared" si="3"/>
        <v>950</v>
      </c>
    </row>
    <row r="238" spans="1:5" s="700" customFormat="1" ht="28.2" customHeight="1">
      <c r="A238" s="698" t="s">
        <v>26392</v>
      </c>
      <c r="B238" s="780" t="s">
        <v>27834</v>
      </c>
      <c r="C238" s="707" t="s">
        <v>27835</v>
      </c>
      <c r="D238" s="699">
        <v>600</v>
      </c>
      <c r="E238" s="545">
        <f t="shared" si="3"/>
        <v>600</v>
      </c>
    </row>
    <row r="239" spans="1:5" s="700" customFormat="1" ht="28.2" customHeight="1">
      <c r="A239" s="698" t="s">
        <v>26392</v>
      </c>
      <c r="B239" s="780" t="s">
        <v>27836</v>
      </c>
      <c r="C239" s="203" t="s">
        <v>27837</v>
      </c>
      <c r="D239" s="699">
        <v>600</v>
      </c>
      <c r="E239" s="545">
        <f t="shared" si="3"/>
        <v>600</v>
      </c>
    </row>
    <row r="240" spans="1:5" s="700" customFormat="1" ht="28.2" customHeight="1">
      <c r="A240" s="698" t="s">
        <v>26392</v>
      </c>
      <c r="B240" s="780" t="s">
        <v>27838</v>
      </c>
      <c r="C240" s="712" t="s">
        <v>27839</v>
      </c>
      <c r="D240" s="699">
        <v>600</v>
      </c>
      <c r="E240" s="545">
        <f t="shared" si="3"/>
        <v>600</v>
      </c>
    </row>
    <row r="241" spans="1:6" s="700" customFormat="1" ht="28.2" customHeight="1">
      <c r="A241" s="698" t="s">
        <v>26392</v>
      </c>
      <c r="B241" s="780" t="s">
        <v>27840</v>
      </c>
      <c r="C241" s="703" t="s">
        <v>27841</v>
      </c>
      <c r="D241" s="699">
        <v>600</v>
      </c>
      <c r="E241" s="545">
        <f t="shared" si="3"/>
        <v>600</v>
      </c>
    </row>
    <row r="242" spans="1:6" s="700" customFormat="1" ht="28.2" customHeight="1">
      <c r="A242" s="698" t="s">
        <v>26392</v>
      </c>
      <c r="B242" s="780" t="s">
        <v>27842</v>
      </c>
      <c r="C242" s="712" t="s">
        <v>27843</v>
      </c>
      <c r="D242" s="699">
        <v>8300</v>
      </c>
      <c r="E242" s="545">
        <f t="shared" si="3"/>
        <v>8300</v>
      </c>
    </row>
    <row r="243" spans="1:6" s="700" customFormat="1" ht="28.2" customHeight="1">
      <c r="A243" s="698" t="s">
        <v>26392</v>
      </c>
      <c r="B243" s="782" t="s">
        <v>27844</v>
      </c>
      <c r="C243" s="203" t="s">
        <v>27845</v>
      </c>
      <c r="D243" s="699">
        <v>9500</v>
      </c>
      <c r="E243" s="545">
        <f t="shared" si="3"/>
        <v>9500</v>
      </c>
    </row>
    <row r="244" spans="1:6" s="700" customFormat="1" ht="28.2" customHeight="1">
      <c r="A244" s="698" t="s">
        <v>26392</v>
      </c>
      <c r="B244" s="782" t="s">
        <v>27846</v>
      </c>
      <c r="C244" s="203" t="s">
        <v>27847</v>
      </c>
      <c r="D244" s="699">
        <v>9500</v>
      </c>
      <c r="E244" s="545">
        <f t="shared" si="3"/>
        <v>9500</v>
      </c>
    </row>
    <row r="245" spans="1:6" s="700" customFormat="1" ht="28.2" customHeight="1">
      <c r="A245" s="698" t="s">
        <v>26392</v>
      </c>
      <c r="B245" s="780" t="s">
        <v>27848</v>
      </c>
      <c r="C245" s="709" t="s">
        <v>27849</v>
      </c>
      <c r="D245" s="699">
        <v>780</v>
      </c>
      <c r="E245" s="545">
        <f t="shared" si="3"/>
        <v>780</v>
      </c>
    </row>
    <row r="246" spans="1:6" s="700" customFormat="1" ht="28.2" customHeight="1">
      <c r="A246" s="698" t="s">
        <v>26392</v>
      </c>
      <c r="B246" s="780" t="s">
        <v>27850</v>
      </c>
      <c r="C246" s="705" t="s">
        <v>27851</v>
      </c>
      <c r="D246" s="699">
        <v>780</v>
      </c>
      <c r="E246" s="545">
        <f t="shared" si="3"/>
        <v>780</v>
      </c>
    </row>
    <row r="247" spans="1:6" s="700" customFormat="1" ht="28.2" customHeight="1">
      <c r="A247" s="698" t="s">
        <v>26392</v>
      </c>
      <c r="B247" s="769" t="s">
        <v>46480</v>
      </c>
      <c r="C247" s="702" t="s">
        <v>27825</v>
      </c>
      <c r="D247" s="699">
        <v>1300</v>
      </c>
      <c r="E247" s="545">
        <f t="shared" si="3"/>
        <v>1300</v>
      </c>
    </row>
    <row r="248" spans="1:6" s="700" customFormat="1" ht="28.2" customHeight="1">
      <c r="A248" s="698" t="s">
        <v>26392</v>
      </c>
      <c r="B248" s="769" t="s">
        <v>46481</v>
      </c>
      <c r="C248" s="203" t="s">
        <v>46482</v>
      </c>
      <c r="D248" s="699">
        <v>600</v>
      </c>
      <c r="E248" s="545">
        <f t="shared" si="3"/>
        <v>600</v>
      </c>
    </row>
    <row r="249" spans="1:6" s="700" customFormat="1" ht="28.2" customHeight="1">
      <c r="A249" s="698" t="s">
        <v>26392</v>
      </c>
      <c r="B249" s="781" t="s">
        <v>46483</v>
      </c>
      <c r="C249" s="707" t="s">
        <v>46484</v>
      </c>
      <c r="D249" s="699">
        <v>1250</v>
      </c>
      <c r="E249" s="545">
        <f t="shared" si="3"/>
        <v>1250</v>
      </c>
      <c r="F249" s="847" t="s">
        <v>221</v>
      </c>
    </row>
    <row r="250" spans="1:6" s="700" customFormat="1" ht="28.2" customHeight="1">
      <c r="A250" s="698" t="s">
        <v>26392</v>
      </c>
      <c r="B250" s="781" t="s">
        <v>46485</v>
      </c>
      <c r="C250" s="706" t="s">
        <v>46486</v>
      </c>
      <c r="D250" s="699">
        <v>1450</v>
      </c>
      <c r="E250" s="545">
        <f t="shared" si="3"/>
        <v>1450</v>
      </c>
      <c r="F250" s="847" t="s">
        <v>221</v>
      </c>
    </row>
    <row r="251" spans="1:6" s="700" customFormat="1" ht="28.2" customHeight="1">
      <c r="A251" s="698" t="s">
        <v>26392</v>
      </c>
      <c r="B251" s="781" t="s">
        <v>46487</v>
      </c>
      <c r="C251" s="203" t="s">
        <v>46488</v>
      </c>
      <c r="D251" s="699">
        <v>1450</v>
      </c>
      <c r="E251" s="545">
        <f t="shared" si="3"/>
        <v>1450</v>
      </c>
      <c r="F251" s="847" t="s">
        <v>221</v>
      </c>
    </row>
    <row r="252" spans="1:6" s="700" customFormat="1" ht="28.2" customHeight="1">
      <c r="A252" s="698" t="s">
        <v>26392</v>
      </c>
      <c r="B252" s="769" t="s">
        <v>46489</v>
      </c>
      <c r="C252" s="709" t="s">
        <v>46490</v>
      </c>
      <c r="D252" s="699">
        <v>1600</v>
      </c>
      <c r="E252" s="545">
        <f t="shared" si="3"/>
        <v>1600</v>
      </c>
      <c r="F252" s="847" t="s">
        <v>221</v>
      </c>
    </row>
    <row r="253" spans="1:6" s="700" customFormat="1" ht="28.2" customHeight="1">
      <c r="A253" s="698" t="s">
        <v>26392</v>
      </c>
      <c r="B253" s="781" t="s">
        <v>46491</v>
      </c>
      <c r="C253" s="706" t="s">
        <v>46492</v>
      </c>
      <c r="D253" s="699">
        <v>1200</v>
      </c>
      <c r="E253" s="545">
        <f t="shared" si="3"/>
        <v>1200</v>
      </c>
    </row>
    <row r="254" spans="1:6" s="700" customFormat="1" ht="28.2" customHeight="1">
      <c r="A254" s="698" t="s">
        <v>26392</v>
      </c>
      <c r="B254" s="781" t="s">
        <v>46493</v>
      </c>
      <c r="C254" s="701" t="s">
        <v>46494</v>
      </c>
      <c r="D254" s="699">
        <v>1700</v>
      </c>
      <c r="E254" s="545">
        <f t="shared" si="3"/>
        <v>1700</v>
      </c>
    </row>
    <row r="255" spans="1:6" s="700" customFormat="1" ht="28.2" customHeight="1">
      <c r="A255" s="698" t="s">
        <v>26392</v>
      </c>
      <c r="B255" s="781" t="s">
        <v>46495</v>
      </c>
      <c r="C255" s="705" t="s">
        <v>46496</v>
      </c>
      <c r="D255" s="699">
        <v>399</v>
      </c>
      <c r="E255" s="545">
        <f t="shared" si="3"/>
        <v>399</v>
      </c>
    </row>
    <row r="256" spans="1:6" s="700" customFormat="1" ht="28.2" customHeight="1">
      <c r="A256" s="698" t="s">
        <v>26392</v>
      </c>
      <c r="B256" s="769" t="s">
        <v>46497</v>
      </c>
      <c r="C256" s="701" t="s">
        <v>46498</v>
      </c>
      <c r="D256" s="699">
        <v>1450</v>
      </c>
      <c r="E256" s="545">
        <f t="shared" si="3"/>
        <v>1450</v>
      </c>
      <c r="F256" s="847" t="s">
        <v>221</v>
      </c>
    </row>
    <row r="257" spans="1:6" s="700" customFormat="1" ht="28.2" customHeight="1">
      <c r="A257" s="698" t="s">
        <v>26392</v>
      </c>
      <c r="B257" s="769" t="s">
        <v>46499</v>
      </c>
      <c r="C257" s="705" t="s">
        <v>46500</v>
      </c>
      <c r="D257" s="699">
        <v>1600</v>
      </c>
      <c r="E257" s="545">
        <f t="shared" si="3"/>
        <v>1600</v>
      </c>
      <c r="F257" s="847" t="s">
        <v>221</v>
      </c>
    </row>
    <row r="258" spans="1:6" s="700" customFormat="1" ht="28.2" customHeight="1">
      <c r="A258" s="698" t="s">
        <v>26637</v>
      </c>
      <c r="B258" s="769" t="s">
        <v>26638</v>
      </c>
      <c r="C258" s="705" t="s">
        <v>26639</v>
      </c>
      <c r="D258" s="699">
        <v>1710</v>
      </c>
      <c r="E258" s="545">
        <f t="shared" si="3"/>
        <v>1710</v>
      </c>
    </row>
    <row r="259" spans="1:6" s="700" customFormat="1" ht="28.2" customHeight="1">
      <c r="A259" s="698" t="s">
        <v>26637</v>
      </c>
      <c r="B259" s="781" t="s">
        <v>26640</v>
      </c>
      <c r="C259" s="701" t="s">
        <v>26641</v>
      </c>
      <c r="D259" s="699">
        <v>1710</v>
      </c>
      <c r="E259" s="545">
        <f t="shared" si="3"/>
        <v>1710</v>
      </c>
    </row>
    <row r="260" spans="1:6" s="700" customFormat="1" ht="28.2" customHeight="1">
      <c r="A260" s="698" t="s">
        <v>26637</v>
      </c>
      <c r="B260" s="781" t="s">
        <v>19523</v>
      </c>
      <c r="C260" s="203" t="s">
        <v>26642</v>
      </c>
      <c r="D260" s="699">
        <v>339</v>
      </c>
      <c r="E260" s="545">
        <f t="shared" si="3"/>
        <v>339</v>
      </c>
    </row>
    <row r="261" spans="1:6" s="700" customFormat="1" ht="28.2" customHeight="1">
      <c r="A261" s="698" t="s">
        <v>26637</v>
      </c>
      <c r="B261" s="781" t="s">
        <v>19524</v>
      </c>
      <c r="C261" s="712" t="s">
        <v>26643</v>
      </c>
      <c r="D261" s="699">
        <v>339</v>
      </c>
      <c r="E261" s="545">
        <f t="shared" si="3"/>
        <v>339</v>
      </c>
    </row>
    <row r="262" spans="1:6" s="700" customFormat="1" ht="28.2" customHeight="1">
      <c r="A262" s="698" t="s">
        <v>26637</v>
      </c>
      <c r="B262" s="769" t="s">
        <v>19525</v>
      </c>
      <c r="C262" s="706" t="s">
        <v>26644</v>
      </c>
      <c r="D262" s="699">
        <v>339</v>
      </c>
      <c r="E262" s="545">
        <f t="shared" si="3"/>
        <v>339</v>
      </c>
    </row>
    <row r="263" spans="1:6" s="700" customFormat="1" ht="28.2" customHeight="1">
      <c r="A263" s="698" t="s">
        <v>26637</v>
      </c>
      <c r="B263" s="769" t="s">
        <v>7988</v>
      </c>
      <c r="C263" s="706" t="s">
        <v>26645</v>
      </c>
      <c r="D263" s="699">
        <v>519</v>
      </c>
      <c r="E263" s="545">
        <f t="shared" ref="E263:E326" si="4">D263*(1-$E$5)</f>
        <v>519</v>
      </c>
    </row>
    <row r="264" spans="1:6" s="700" customFormat="1" ht="28.8" customHeight="1">
      <c r="A264" s="698" t="s">
        <v>26637</v>
      </c>
      <c r="B264" s="769" t="s">
        <v>19519</v>
      </c>
      <c r="C264" s="701" t="s">
        <v>26646</v>
      </c>
      <c r="D264" s="699">
        <v>429</v>
      </c>
      <c r="E264" s="545">
        <f t="shared" si="4"/>
        <v>429</v>
      </c>
    </row>
    <row r="265" spans="1:6" s="700" customFormat="1" ht="28.2" customHeight="1">
      <c r="A265" s="698" t="s">
        <v>26637</v>
      </c>
      <c r="B265" s="769" t="s">
        <v>19520</v>
      </c>
      <c r="C265" s="707" t="s">
        <v>26647</v>
      </c>
      <c r="D265" s="699">
        <v>429</v>
      </c>
      <c r="E265" s="545">
        <f t="shared" si="4"/>
        <v>429</v>
      </c>
    </row>
    <row r="266" spans="1:6" s="700" customFormat="1" ht="28.2" customHeight="1">
      <c r="A266" s="698" t="s">
        <v>26637</v>
      </c>
      <c r="B266" s="769" t="s">
        <v>19521</v>
      </c>
      <c r="C266" s="706" t="s">
        <v>26648</v>
      </c>
      <c r="D266" s="699">
        <v>429</v>
      </c>
      <c r="E266" s="545">
        <f>D266*(1-$E$5)</f>
        <v>429</v>
      </c>
    </row>
    <row r="267" spans="1:6" s="700" customFormat="1" ht="28.2" customHeight="1">
      <c r="A267" s="698" t="s">
        <v>26637</v>
      </c>
      <c r="B267" s="782" t="s">
        <v>22288</v>
      </c>
      <c r="C267" s="706" t="s">
        <v>26649</v>
      </c>
      <c r="D267" s="699">
        <v>790</v>
      </c>
      <c r="E267" s="545">
        <f>D267*(1-$E$5)</f>
        <v>790</v>
      </c>
    </row>
    <row r="268" spans="1:6" s="700" customFormat="1" ht="28.2" customHeight="1">
      <c r="A268" s="698" t="s">
        <v>26637</v>
      </c>
      <c r="B268" s="774" t="s">
        <v>22289</v>
      </c>
      <c r="C268" s="203" t="s">
        <v>26650</v>
      </c>
      <c r="D268" s="699">
        <v>930</v>
      </c>
      <c r="E268" s="545">
        <f>D268*(1-$E$5)</f>
        <v>930</v>
      </c>
    </row>
    <row r="269" spans="1:6" s="700" customFormat="1" ht="28.2" customHeight="1">
      <c r="A269" s="698" t="s">
        <v>26637</v>
      </c>
      <c r="B269" s="769" t="s">
        <v>8424</v>
      </c>
      <c r="C269" s="705" t="s">
        <v>26651</v>
      </c>
      <c r="D269" s="699">
        <v>395</v>
      </c>
      <c r="E269" s="545">
        <f t="shared" si="4"/>
        <v>395</v>
      </c>
    </row>
    <row r="270" spans="1:6" s="700" customFormat="1" ht="28.2" customHeight="1">
      <c r="A270" s="698" t="s">
        <v>26637</v>
      </c>
      <c r="B270" s="769" t="s">
        <v>19527</v>
      </c>
      <c r="C270" s="703" t="s">
        <v>26652</v>
      </c>
      <c r="D270" s="699">
        <v>429</v>
      </c>
      <c r="E270" s="545">
        <f t="shared" si="4"/>
        <v>429</v>
      </c>
    </row>
    <row r="271" spans="1:6" s="700" customFormat="1" ht="28.2" customHeight="1">
      <c r="A271" s="698" t="s">
        <v>26637</v>
      </c>
      <c r="B271" s="769" t="s">
        <v>19528</v>
      </c>
      <c r="C271" s="705" t="s">
        <v>26653</v>
      </c>
      <c r="D271" s="699">
        <v>429</v>
      </c>
      <c r="E271" s="545">
        <f t="shared" si="4"/>
        <v>429</v>
      </c>
    </row>
    <row r="272" spans="1:6" s="700" customFormat="1" ht="28.2" customHeight="1">
      <c r="A272" s="698" t="s">
        <v>26637</v>
      </c>
      <c r="B272" s="769" t="s">
        <v>19529</v>
      </c>
      <c r="C272" s="705" t="s">
        <v>26654</v>
      </c>
      <c r="D272" s="699">
        <v>429</v>
      </c>
      <c r="E272" s="545">
        <f t="shared" si="4"/>
        <v>429</v>
      </c>
    </row>
    <row r="273" spans="1:5" s="700" customFormat="1" ht="28.2" customHeight="1">
      <c r="A273" s="698" t="s">
        <v>26637</v>
      </c>
      <c r="B273" s="769" t="s">
        <v>22851</v>
      </c>
      <c r="C273" s="703" t="s">
        <v>26655</v>
      </c>
      <c r="D273" s="699">
        <v>549</v>
      </c>
      <c r="E273" s="545">
        <f t="shared" si="4"/>
        <v>549</v>
      </c>
    </row>
    <row r="274" spans="1:5" s="700" customFormat="1" ht="28.2" customHeight="1">
      <c r="A274" s="698" t="s">
        <v>26637</v>
      </c>
      <c r="B274" s="769" t="s">
        <v>26656</v>
      </c>
      <c r="C274" s="704" t="s">
        <v>26657</v>
      </c>
      <c r="D274" s="699">
        <v>549</v>
      </c>
      <c r="E274" s="545">
        <f t="shared" si="4"/>
        <v>549</v>
      </c>
    </row>
    <row r="275" spans="1:5" s="700" customFormat="1" ht="28.2" customHeight="1">
      <c r="A275" s="698" t="s">
        <v>26637</v>
      </c>
      <c r="B275" s="769" t="s">
        <v>22283</v>
      </c>
      <c r="C275" s="713" t="s">
        <v>26658</v>
      </c>
      <c r="D275" s="699">
        <v>790</v>
      </c>
      <c r="E275" s="545">
        <f t="shared" si="4"/>
        <v>790</v>
      </c>
    </row>
    <row r="276" spans="1:5" s="700" customFormat="1" ht="28.2" customHeight="1">
      <c r="A276" s="698" t="s">
        <v>26637</v>
      </c>
      <c r="B276" s="769" t="s">
        <v>22852</v>
      </c>
      <c r="C276" s="701" t="s">
        <v>26659</v>
      </c>
      <c r="D276" s="699">
        <v>649</v>
      </c>
      <c r="E276" s="545">
        <f t="shared" si="4"/>
        <v>649</v>
      </c>
    </row>
    <row r="277" spans="1:5" s="700" customFormat="1" ht="28.2" customHeight="1">
      <c r="A277" s="698" t="s">
        <v>26637</v>
      </c>
      <c r="B277" s="769" t="s">
        <v>22284</v>
      </c>
      <c r="C277" s="707" t="s">
        <v>26660</v>
      </c>
      <c r="D277" s="699">
        <v>930</v>
      </c>
      <c r="E277" s="545">
        <f t="shared" si="4"/>
        <v>930</v>
      </c>
    </row>
    <row r="278" spans="1:5" s="700" customFormat="1" ht="28.2" customHeight="1">
      <c r="A278" s="698" t="s">
        <v>26637</v>
      </c>
      <c r="B278" s="769" t="s">
        <v>19630</v>
      </c>
      <c r="C278" s="705" t="s">
        <v>26661</v>
      </c>
      <c r="D278" s="699">
        <v>1500</v>
      </c>
      <c r="E278" s="545">
        <f t="shared" si="4"/>
        <v>1500</v>
      </c>
    </row>
    <row r="279" spans="1:5" s="700" customFormat="1" ht="28.2" customHeight="1">
      <c r="A279" s="698" t="s">
        <v>26637</v>
      </c>
      <c r="B279" s="769" t="s">
        <v>19629</v>
      </c>
      <c r="C279" s="203" t="s">
        <v>26662</v>
      </c>
      <c r="D279" s="699">
        <v>850</v>
      </c>
      <c r="E279" s="545">
        <f t="shared" si="4"/>
        <v>850</v>
      </c>
    </row>
    <row r="280" spans="1:5" s="700" customFormat="1" ht="28.2" customHeight="1">
      <c r="A280" s="698" t="s">
        <v>26637</v>
      </c>
      <c r="B280" s="769" t="s">
        <v>26663</v>
      </c>
      <c r="C280" s="709" t="s">
        <v>26664</v>
      </c>
      <c r="D280" s="699">
        <v>1500</v>
      </c>
      <c r="E280" s="545">
        <f t="shared" si="4"/>
        <v>1500</v>
      </c>
    </row>
    <row r="281" spans="1:5" s="700" customFormat="1" ht="28.2" customHeight="1">
      <c r="A281" s="698" t="s">
        <v>26637</v>
      </c>
      <c r="B281" s="770" t="s">
        <v>26665</v>
      </c>
      <c r="C281" s="203" t="s">
        <v>26666</v>
      </c>
      <c r="D281" s="699">
        <v>1510</v>
      </c>
      <c r="E281" s="545">
        <f t="shared" si="4"/>
        <v>1510</v>
      </c>
    </row>
    <row r="282" spans="1:5" s="700" customFormat="1" ht="28.2" customHeight="1">
      <c r="A282" s="698" t="s">
        <v>26637</v>
      </c>
      <c r="B282" s="770" t="s">
        <v>22856</v>
      </c>
      <c r="C282" s="712" t="s">
        <v>26667</v>
      </c>
      <c r="D282" s="699">
        <v>3550</v>
      </c>
      <c r="E282" s="545">
        <f t="shared" si="4"/>
        <v>3550</v>
      </c>
    </row>
    <row r="283" spans="1:5" s="700" customFormat="1" ht="28.2" customHeight="1">
      <c r="A283" s="698" t="s">
        <v>26637</v>
      </c>
      <c r="B283" s="770" t="s">
        <v>22857</v>
      </c>
      <c r="C283" s="704" t="s">
        <v>26668</v>
      </c>
      <c r="D283" s="699">
        <v>3800</v>
      </c>
      <c r="E283" s="545">
        <f t="shared" si="4"/>
        <v>3800</v>
      </c>
    </row>
    <row r="284" spans="1:5" s="700" customFormat="1" ht="28.2" customHeight="1">
      <c r="A284" s="698" t="s">
        <v>26637</v>
      </c>
      <c r="B284" s="770" t="s">
        <v>22858</v>
      </c>
      <c r="C284" s="203" t="s">
        <v>26669</v>
      </c>
      <c r="D284" s="699">
        <v>4100</v>
      </c>
      <c r="E284" s="545">
        <f t="shared" si="4"/>
        <v>4100</v>
      </c>
    </row>
    <row r="285" spans="1:5" s="700" customFormat="1" ht="28.2" customHeight="1">
      <c r="A285" s="698" t="s">
        <v>26637</v>
      </c>
      <c r="B285" s="770" t="s">
        <v>22860</v>
      </c>
      <c r="C285" s="705" t="s">
        <v>26670</v>
      </c>
      <c r="D285" s="699">
        <v>4200</v>
      </c>
      <c r="E285" s="545">
        <f t="shared" si="4"/>
        <v>4200</v>
      </c>
    </row>
    <row r="286" spans="1:5" s="700" customFormat="1" ht="28.2" customHeight="1">
      <c r="A286" s="698" t="s">
        <v>26637</v>
      </c>
      <c r="B286" s="770" t="s">
        <v>22861</v>
      </c>
      <c r="C286" s="706" t="s">
        <v>26671</v>
      </c>
      <c r="D286" s="699">
        <v>4450</v>
      </c>
      <c r="E286" s="545">
        <f t="shared" si="4"/>
        <v>4450</v>
      </c>
    </row>
    <row r="287" spans="1:5" s="700" customFormat="1" ht="28.2" customHeight="1">
      <c r="A287" s="698" t="s">
        <v>26637</v>
      </c>
      <c r="B287" s="770" t="s">
        <v>22862</v>
      </c>
      <c r="C287" s="709" t="s">
        <v>26672</v>
      </c>
      <c r="D287" s="699">
        <v>4750</v>
      </c>
      <c r="E287" s="545">
        <f t="shared" si="4"/>
        <v>4750</v>
      </c>
    </row>
    <row r="288" spans="1:5" s="700" customFormat="1" ht="28.2" customHeight="1">
      <c r="A288" s="698" t="s">
        <v>26637</v>
      </c>
      <c r="B288" s="769" t="s">
        <v>22863</v>
      </c>
      <c r="C288" s="419" t="s">
        <v>26673</v>
      </c>
      <c r="D288" s="699">
        <v>4500</v>
      </c>
      <c r="E288" s="545">
        <f t="shared" si="4"/>
        <v>4500</v>
      </c>
    </row>
    <row r="289" spans="1:5" s="700" customFormat="1" ht="28.2" customHeight="1">
      <c r="A289" s="698" t="s">
        <v>26637</v>
      </c>
      <c r="B289" s="772" t="s">
        <v>22864</v>
      </c>
      <c r="C289" s="713" t="s">
        <v>26674</v>
      </c>
      <c r="D289" s="699">
        <v>4750</v>
      </c>
      <c r="E289" s="545">
        <f t="shared" si="4"/>
        <v>4750</v>
      </c>
    </row>
    <row r="290" spans="1:5" s="700" customFormat="1" ht="28.2" customHeight="1">
      <c r="A290" s="698" t="s">
        <v>26637</v>
      </c>
      <c r="B290" s="772" t="s">
        <v>22866</v>
      </c>
      <c r="C290" s="706" t="s">
        <v>26675</v>
      </c>
      <c r="D290" s="699">
        <v>5100</v>
      </c>
      <c r="E290" s="545">
        <f t="shared" si="4"/>
        <v>5100</v>
      </c>
    </row>
    <row r="291" spans="1:5" s="700" customFormat="1" ht="28.2" customHeight="1">
      <c r="A291" s="698" t="s">
        <v>26637</v>
      </c>
      <c r="B291" s="772" t="s">
        <v>26676</v>
      </c>
      <c r="C291" s="705" t="s">
        <v>26677</v>
      </c>
      <c r="D291" s="699">
        <v>1510</v>
      </c>
      <c r="E291" s="545">
        <f t="shared" si="4"/>
        <v>1510</v>
      </c>
    </row>
    <row r="292" spans="1:5" s="700" customFormat="1" ht="28.2" customHeight="1">
      <c r="A292" s="698" t="s">
        <v>26637</v>
      </c>
      <c r="B292" s="770" t="s">
        <v>8419</v>
      </c>
      <c r="C292" s="711" t="s">
        <v>26520</v>
      </c>
      <c r="D292" s="699">
        <v>355</v>
      </c>
      <c r="E292" s="545">
        <f t="shared" si="4"/>
        <v>355</v>
      </c>
    </row>
    <row r="293" spans="1:5" s="700" customFormat="1" ht="28.2" customHeight="1">
      <c r="A293" s="698" t="s">
        <v>26637</v>
      </c>
      <c r="B293" s="770" t="s">
        <v>8418</v>
      </c>
      <c r="C293" s="705" t="s">
        <v>26520</v>
      </c>
      <c r="D293" s="699">
        <v>552</v>
      </c>
      <c r="E293" s="545">
        <f t="shared" si="4"/>
        <v>552</v>
      </c>
    </row>
    <row r="294" spans="1:5" s="700" customFormat="1" ht="28.2" customHeight="1">
      <c r="A294" s="698" t="s">
        <v>26637</v>
      </c>
      <c r="B294" s="769" t="s">
        <v>7999</v>
      </c>
      <c r="C294" s="711" t="s">
        <v>26520</v>
      </c>
      <c r="D294" s="699">
        <v>418</v>
      </c>
      <c r="E294" s="545">
        <f t="shared" si="4"/>
        <v>418</v>
      </c>
    </row>
    <row r="295" spans="1:5" s="700" customFormat="1" ht="28.2" customHeight="1">
      <c r="A295" s="698" t="s">
        <v>26637</v>
      </c>
      <c r="B295" s="769" t="s">
        <v>7987</v>
      </c>
      <c r="C295" s="203" t="s">
        <v>26520</v>
      </c>
      <c r="D295" s="699">
        <v>472</v>
      </c>
      <c r="E295" s="545">
        <f t="shared" si="4"/>
        <v>472</v>
      </c>
    </row>
    <row r="296" spans="1:5" s="700" customFormat="1" ht="28.2" customHeight="1">
      <c r="A296" s="698" t="s">
        <v>26637</v>
      </c>
      <c r="B296" s="769" t="s">
        <v>22853</v>
      </c>
      <c r="C296" s="203" t="s">
        <v>26520</v>
      </c>
      <c r="D296" s="699">
        <v>393</v>
      </c>
      <c r="E296" s="545">
        <f t="shared" si="4"/>
        <v>393</v>
      </c>
    </row>
    <row r="297" spans="1:5" s="700" customFormat="1" ht="28.2" customHeight="1">
      <c r="A297" s="698" t="s">
        <v>26637</v>
      </c>
      <c r="B297" s="773" t="s">
        <v>8425</v>
      </c>
      <c r="C297" s="702" t="s">
        <v>26520</v>
      </c>
      <c r="D297" s="699">
        <v>472</v>
      </c>
      <c r="E297" s="545">
        <f t="shared" si="4"/>
        <v>472</v>
      </c>
    </row>
    <row r="298" spans="1:5" s="700" customFormat="1" ht="28.2" customHeight="1">
      <c r="A298" s="698" t="s">
        <v>26637</v>
      </c>
      <c r="B298" s="769" t="s">
        <v>19530</v>
      </c>
      <c r="C298" s="701" t="s">
        <v>26520</v>
      </c>
      <c r="D298" s="699">
        <v>278</v>
      </c>
      <c r="E298" s="545">
        <f t="shared" si="4"/>
        <v>278</v>
      </c>
    </row>
    <row r="299" spans="1:5" s="700" customFormat="1" ht="28.2" customHeight="1">
      <c r="A299" s="710" t="s">
        <v>26678</v>
      </c>
      <c r="B299" s="769" t="s">
        <v>22295</v>
      </c>
      <c r="C299" s="203" t="s">
        <v>26679</v>
      </c>
      <c r="D299" s="699">
        <v>850</v>
      </c>
      <c r="E299" s="545">
        <f t="shared" si="4"/>
        <v>850</v>
      </c>
    </row>
    <row r="300" spans="1:5" s="700" customFormat="1" ht="28.2" customHeight="1">
      <c r="A300" s="698" t="s">
        <v>26680</v>
      </c>
      <c r="B300" s="769" t="s">
        <v>770</v>
      </c>
      <c r="C300" s="203" t="s">
        <v>26681</v>
      </c>
      <c r="D300" s="699">
        <v>90</v>
      </c>
      <c r="E300" s="545">
        <f t="shared" si="4"/>
        <v>90</v>
      </c>
    </row>
    <row r="301" spans="1:5" s="700" customFormat="1" ht="28.2" customHeight="1">
      <c r="A301" s="698" t="s">
        <v>26680</v>
      </c>
      <c r="B301" s="770" t="s">
        <v>249</v>
      </c>
      <c r="C301" s="702" t="s">
        <v>26682</v>
      </c>
      <c r="D301" s="699">
        <v>140</v>
      </c>
      <c r="E301" s="545">
        <f t="shared" si="4"/>
        <v>140</v>
      </c>
    </row>
    <row r="302" spans="1:5" s="700" customFormat="1" ht="28.2" customHeight="1">
      <c r="A302" s="698" t="s">
        <v>26680</v>
      </c>
      <c r="B302" s="769" t="s">
        <v>250</v>
      </c>
      <c r="C302" s="707" t="s">
        <v>26683</v>
      </c>
      <c r="D302" s="699">
        <v>349</v>
      </c>
      <c r="E302" s="545">
        <f t="shared" si="4"/>
        <v>349</v>
      </c>
    </row>
    <row r="303" spans="1:5" s="700" customFormat="1" ht="28.2" customHeight="1">
      <c r="A303" s="698" t="s">
        <v>26680</v>
      </c>
      <c r="B303" s="769" t="s">
        <v>22354</v>
      </c>
      <c r="C303" s="707" t="s">
        <v>26684</v>
      </c>
      <c r="D303" s="699">
        <v>450</v>
      </c>
      <c r="E303" s="545">
        <f t="shared" si="4"/>
        <v>450</v>
      </c>
    </row>
    <row r="304" spans="1:5" s="700" customFormat="1" ht="28.2" customHeight="1">
      <c r="A304" s="698" t="s">
        <v>26680</v>
      </c>
      <c r="B304" s="769" t="s">
        <v>915</v>
      </c>
      <c r="C304" s="203" t="s">
        <v>26685</v>
      </c>
      <c r="D304" s="699">
        <v>549</v>
      </c>
      <c r="E304" s="545">
        <f t="shared" si="4"/>
        <v>549</v>
      </c>
    </row>
    <row r="305" spans="1:5" s="700" customFormat="1" ht="28.2" customHeight="1">
      <c r="A305" s="698" t="s">
        <v>26686</v>
      </c>
      <c r="B305" s="769" t="s">
        <v>22327</v>
      </c>
      <c r="C305" s="707" t="s">
        <v>26687</v>
      </c>
      <c r="D305" s="699">
        <v>32</v>
      </c>
      <c r="E305" s="545">
        <f t="shared" si="4"/>
        <v>32</v>
      </c>
    </row>
    <row r="306" spans="1:5" s="700" customFormat="1" ht="28.2" customHeight="1">
      <c r="A306" s="715" t="s">
        <v>26686</v>
      </c>
      <c r="B306" s="769" t="s">
        <v>22319</v>
      </c>
      <c r="C306" s="203" t="s">
        <v>26690</v>
      </c>
      <c r="D306" s="699">
        <v>50</v>
      </c>
      <c r="E306" s="545">
        <f t="shared" si="4"/>
        <v>50</v>
      </c>
    </row>
    <row r="307" spans="1:5" s="700" customFormat="1" ht="28.2" customHeight="1">
      <c r="A307" s="698" t="s">
        <v>26686</v>
      </c>
      <c r="B307" s="776" t="s">
        <v>22320</v>
      </c>
      <c r="C307" s="707" t="s">
        <v>26691</v>
      </c>
      <c r="D307" s="699">
        <v>50</v>
      </c>
      <c r="E307" s="545">
        <f t="shared" si="4"/>
        <v>50</v>
      </c>
    </row>
    <row r="308" spans="1:5" s="700" customFormat="1" ht="28.2" customHeight="1">
      <c r="A308" s="698" t="s">
        <v>26686</v>
      </c>
      <c r="B308" s="776" t="s">
        <v>22273</v>
      </c>
      <c r="C308" s="705" t="s">
        <v>26692</v>
      </c>
      <c r="D308" s="699">
        <v>22</v>
      </c>
      <c r="E308" s="545">
        <f t="shared" si="4"/>
        <v>22</v>
      </c>
    </row>
    <row r="309" spans="1:5" s="700" customFormat="1" ht="28.2" customHeight="1">
      <c r="A309" s="698" t="s">
        <v>26686</v>
      </c>
      <c r="B309" s="772" t="s">
        <v>22322</v>
      </c>
      <c r="C309" s="704" t="s">
        <v>26693</v>
      </c>
      <c r="D309" s="699">
        <v>35</v>
      </c>
      <c r="E309" s="545">
        <f t="shared" si="4"/>
        <v>35</v>
      </c>
    </row>
    <row r="310" spans="1:5" s="700" customFormat="1" ht="28.2" customHeight="1">
      <c r="A310" s="698" t="s">
        <v>26686</v>
      </c>
      <c r="B310" s="777" t="s">
        <v>22323</v>
      </c>
      <c r="C310" s="705" t="s">
        <v>26694</v>
      </c>
      <c r="D310" s="699">
        <v>35</v>
      </c>
      <c r="E310" s="545">
        <f t="shared" si="4"/>
        <v>35</v>
      </c>
    </row>
    <row r="311" spans="1:5" s="700" customFormat="1" ht="28.2" customHeight="1">
      <c r="A311" s="698" t="s">
        <v>26686</v>
      </c>
      <c r="B311" s="769" t="s">
        <v>22324</v>
      </c>
      <c r="C311" s="705" t="s">
        <v>26695</v>
      </c>
      <c r="D311" s="699">
        <v>35</v>
      </c>
      <c r="E311" s="545">
        <f t="shared" si="4"/>
        <v>35</v>
      </c>
    </row>
    <row r="312" spans="1:5" s="700" customFormat="1" ht="28.2" customHeight="1">
      <c r="A312" s="708" t="s">
        <v>26686</v>
      </c>
      <c r="B312" s="769" t="s">
        <v>22321</v>
      </c>
      <c r="C312" s="705" t="s">
        <v>26696</v>
      </c>
      <c r="D312" s="699">
        <v>50</v>
      </c>
      <c r="E312" s="545">
        <f t="shared" si="4"/>
        <v>50</v>
      </c>
    </row>
    <row r="313" spans="1:5" s="700" customFormat="1" ht="28.2" customHeight="1">
      <c r="A313" s="716" t="s">
        <v>26686</v>
      </c>
      <c r="B313" s="777" t="s">
        <v>26699</v>
      </c>
      <c r="C313" s="703" t="s">
        <v>26700</v>
      </c>
      <c r="D313" s="699">
        <v>45</v>
      </c>
      <c r="E313" s="545">
        <f t="shared" si="4"/>
        <v>45</v>
      </c>
    </row>
    <row r="314" spans="1:5" s="700" customFormat="1" ht="28.2" customHeight="1">
      <c r="A314" s="710" t="s">
        <v>26686</v>
      </c>
      <c r="B314" s="771" t="s">
        <v>22892</v>
      </c>
      <c r="C314" s="203" t="s">
        <v>26701</v>
      </c>
      <c r="D314" s="699">
        <v>20</v>
      </c>
      <c r="E314" s="545">
        <f t="shared" si="4"/>
        <v>20</v>
      </c>
    </row>
    <row r="315" spans="1:5" s="700" customFormat="1" ht="28.2" customHeight="1">
      <c r="A315" s="710" t="s">
        <v>26686</v>
      </c>
      <c r="B315" s="776" t="s">
        <v>26702</v>
      </c>
      <c r="C315" s="707" t="s">
        <v>26703</v>
      </c>
      <c r="D315" s="699">
        <v>20</v>
      </c>
      <c r="E315" s="545">
        <f t="shared" si="4"/>
        <v>20</v>
      </c>
    </row>
    <row r="316" spans="1:5" s="700" customFormat="1" ht="28.2" customHeight="1">
      <c r="A316" s="698" t="s">
        <v>26704</v>
      </c>
      <c r="B316" s="769" t="s">
        <v>26705</v>
      </c>
      <c r="C316" s="203" t="s">
        <v>26706</v>
      </c>
      <c r="D316" s="699">
        <v>70</v>
      </c>
      <c r="E316" s="545">
        <f t="shared" si="4"/>
        <v>70</v>
      </c>
    </row>
    <row r="317" spans="1:5" s="700" customFormat="1" ht="28.2" customHeight="1">
      <c r="A317" s="698" t="s">
        <v>26704</v>
      </c>
      <c r="B317" s="771" t="s">
        <v>22887</v>
      </c>
      <c r="C317" s="707" t="s">
        <v>26707</v>
      </c>
      <c r="D317" s="699">
        <v>70</v>
      </c>
      <c r="E317" s="545">
        <f t="shared" si="4"/>
        <v>70</v>
      </c>
    </row>
    <row r="318" spans="1:5" s="700" customFormat="1" ht="28.2" customHeight="1">
      <c r="A318" s="698" t="s">
        <v>26686</v>
      </c>
      <c r="B318" s="769" t="s">
        <v>22888</v>
      </c>
      <c r="C318" s="703" t="s">
        <v>26708</v>
      </c>
      <c r="D318" s="699">
        <v>49</v>
      </c>
      <c r="E318" s="545">
        <f t="shared" si="4"/>
        <v>49</v>
      </c>
    </row>
    <row r="319" spans="1:5" s="700" customFormat="1" ht="28.2" customHeight="1">
      <c r="A319" s="698" t="s">
        <v>26686</v>
      </c>
      <c r="B319" s="776" t="s">
        <v>22889</v>
      </c>
      <c r="C319" s="703" t="s">
        <v>26709</v>
      </c>
      <c r="D319" s="699">
        <v>70</v>
      </c>
      <c r="E319" s="545">
        <f t="shared" si="4"/>
        <v>70</v>
      </c>
    </row>
    <row r="320" spans="1:5" s="700" customFormat="1" ht="28.2" customHeight="1">
      <c r="A320" s="698" t="s">
        <v>26686</v>
      </c>
      <c r="B320" s="773" t="s">
        <v>22331</v>
      </c>
      <c r="C320" s="705" t="s">
        <v>26713</v>
      </c>
      <c r="D320" s="699">
        <v>49</v>
      </c>
      <c r="E320" s="545">
        <f t="shared" si="4"/>
        <v>49</v>
      </c>
    </row>
    <row r="321" spans="1:5" s="700" customFormat="1" ht="28.2" customHeight="1">
      <c r="A321" s="698" t="s">
        <v>26686</v>
      </c>
      <c r="B321" s="772" t="s">
        <v>22271</v>
      </c>
      <c r="C321" s="705" t="s">
        <v>26714</v>
      </c>
      <c r="D321" s="699">
        <v>39</v>
      </c>
      <c r="E321" s="545">
        <f t="shared" si="4"/>
        <v>39</v>
      </c>
    </row>
    <row r="322" spans="1:5" s="700" customFormat="1" ht="28.2" customHeight="1">
      <c r="A322" s="698" t="s">
        <v>26686</v>
      </c>
      <c r="B322" s="770" t="s">
        <v>22272</v>
      </c>
      <c r="C322" s="707" t="s">
        <v>26715</v>
      </c>
      <c r="D322" s="699">
        <v>39</v>
      </c>
      <c r="E322" s="545">
        <f t="shared" si="4"/>
        <v>39</v>
      </c>
    </row>
    <row r="323" spans="1:5" s="700" customFormat="1" ht="28.2" customHeight="1">
      <c r="A323" s="698" t="s">
        <v>26686</v>
      </c>
      <c r="B323" s="769" t="s">
        <v>22893</v>
      </c>
      <c r="C323" s="705" t="s">
        <v>26716</v>
      </c>
      <c r="D323" s="699">
        <v>20</v>
      </c>
      <c r="E323" s="545">
        <f t="shared" si="4"/>
        <v>20</v>
      </c>
    </row>
    <row r="324" spans="1:5" s="700" customFormat="1" ht="28.2" customHeight="1">
      <c r="A324" s="698" t="s">
        <v>26686</v>
      </c>
      <c r="B324" s="769" t="s">
        <v>1090</v>
      </c>
      <c r="C324" s="705" t="s">
        <v>26717</v>
      </c>
      <c r="D324" s="699">
        <v>49</v>
      </c>
      <c r="E324" s="545">
        <f t="shared" si="4"/>
        <v>49</v>
      </c>
    </row>
    <row r="325" spans="1:5" s="700" customFormat="1" ht="28.2" customHeight="1">
      <c r="A325" s="698" t="s">
        <v>26686</v>
      </c>
      <c r="B325" s="776" t="s">
        <v>8006</v>
      </c>
      <c r="C325" s="203" t="s">
        <v>26718</v>
      </c>
      <c r="D325" s="699">
        <v>49</v>
      </c>
      <c r="E325" s="545">
        <f t="shared" si="4"/>
        <v>49</v>
      </c>
    </row>
    <row r="326" spans="1:5" s="700" customFormat="1" ht="28.2" customHeight="1">
      <c r="A326" s="698" t="s">
        <v>26686</v>
      </c>
      <c r="B326" s="777" t="s">
        <v>22894</v>
      </c>
      <c r="C326" s="703" t="s">
        <v>26719</v>
      </c>
      <c r="D326" s="699">
        <v>49</v>
      </c>
      <c r="E326" s="545">
        <f t="shared" si="4"/>
        <v>49</v>
      </c>
    </row>
    <row r="327" spans="1:5" s="700" customFormat="1" ht="28.2" customHeight="1">
      <c r="A327" s="710" t="s">
        <v>26704</v>
      </c>
      <c r="B327" s="777" t="s">
        <v>26720</v>
      </c>
      <c r="C327" s="203" t="s">
        <v>26721</v>
      </c>
      <c r="D327" s="699">
        <v>76</v>
      </c>
      <c r="E327" s="545">
        <f t="shared" ref="E327:E390" si="5">D327*(1-$E$5)</f>
        <v>76</v>
      </c>
    </row>
    <row r="328" spans="1:5" s="700" customFormat="1" ht="28.2" customHeight="1">
      <c r="A328" s="698" t="s">
        <v>26686</v>
      </c>
      <c r="B328" s="772" t="s">
        <v>19428</v>
      </c>
      <c r="C328" s="705" t="s">
        <v>26722</v>
      </c>
      <c r="D328" s="699">
        <v>75</v>
      </c>
      <c r="E328" s="545">
        <f t="shared" si="5"/>
        <v>75</v>
      </c>
    </row>
    <row r="329" spans="1:5" s="700" customFormat="1" ht="28.2" customHeight="1">
      <c r="A329" s="698" t="s">
        <v>26686</v>
      </c>
      <c r="B329" s="772" t="s">
        <v>26723</v>
      </c>
      <c r="C329" s="705" t="s">
        <v>26724</v>
      </c>
      <c r="D329" s="699">
        <v>20</v>
      </c>
      <c r="E329" s="545">
        <f t="shared" si="5"/>
        <v>20</v>
      </c>
    </row>
    <row r="330" spans="1:5" s="700" customFormat="1" ht="28.2" customHeight="1">
      <c r="A330" s="698" t="s">
        <v>26704</v>
      </c>
      <c r="B330" s="770" t="s">
        <v>26725</v>
      </c>
      <c r="C330" s="705" t="s">
        <v>26726</v>
      </c>
      <c r="D330" s="699">
        <v>20</v>
      </c>
      <c r="E330" s="545">
        <f t="shared" si="5"/>
        <v>20</v>
      </c>
    </row>
    <row r="331" spans="1:5" s="700" customFormat="1" ht="28.2" customHeight="1">
      <c r="A331" s="698" t="s">
        <v>26686</v>
      </c>
      <c r="B331" s="775" t="s">
        <v>26727</v>
      </c>
      <c r="C331" s="704" t="s">
        <v>26728</v>
      </c>
      <c r="D331" s="699">
        <v>30</v>
      </c>
      <c r="E331" s="545">
        <f t="shared" si="5"/>
        <v>30</v>
      </c>
    </row>
    <row r="332" spans="1:5" s="700" customFormat="1" ht="28.2" customHeight="1">
      <c r="A332" s="698" t="s">
        <v>26686</v>
      </c>
      <c r="B332" s="769" t="s">
        <v>16015</v>
      </c>
      <c r="C332" s="705" t="s">
        <v>26729</v>
      </c>
      <c r="D332" s="699">
        <v>34</v>
      </c>
      <c r="E332" s="545">
        <f t="shared" si="5"/>
        <v>34</v>
      </c>
    </row>
    <row r="333" spans="1:5" s="700" customFormat="1" ht="28.2" customHeight="1">
      <c r="A333" s="710" t="s">
        <v>26686</v>
      </c>
      <c r="B333" s="769" t="s">
        <v>26730</v>
      </c>
      <c r="C333" s="704" t="s">
        <v>26731</v>
      </c>
      <c r="D333" s="699">
        <v>49</v>
      </c>
      <c r="E333" s="545">
        <f t="shared" si="5"/>
        <v>49</v>
      </c>
    </row>
    <row r="334" spans="1:5" s="700" customFormat="1" ht="28.2" customHeight="1">
      <c r="A334" s="698" t="s">
        <v>26686</v>
      </c>
      <c r="B334" s="776" t="s">
        <v>26732</v>
      </c>
      <c r="C334" s="707" t="s">
        <v>26733</v>
      </c>
      <c r="D334" s="699">
        <v>150</v>
      </c>
      <c r="E334" s="545">
        <f t="shared" si="5"/>
        <v>150</v>
      </c>
    </row>
    <row r="335" spans="1:5" s="700" customFormat="1" ht="28.2" customHeight="1">
      <c r="A335" s="710" t="s">
        <v>26686</v>
      </c>
      <c r="B335" s="769" t="s">
        <v>26734</v>
      </c>
      <c r="C335" s="712" t="s">
        <v>26735</v>
      </c>
      <c r="D335" s="699">
        <v>150</v>
      </c>
      <c r="E335" s="545">
        <f t="shared" si="5"/>
        <v>150</v>
      </c>
    </row>
    <row r="336" spans="1:5" s="700" customFormat="1" ht="28.2" customHeight="1">
      <c r="A336" s="698" t="s">
        <v>26686</v>
      </c>
      <c r="B336" s="776" t="s">
        <v>22895</v>
      </c>
      <c r="C336" s="712" t="s">
        <v>26736</v>
      </c>
      <c r="D336" s="699">
        <v>49</v>
      </c>
      <c r="E336" s="545">
        <f t="shared" si="5"/>
        <v>49</v>
      </c>
    </row>
    <row r="337" spans="1:5" s="700" customFormat="1" ht="28.2" customHeight="1">
      <c r="A337" s="698" t="s">
        <v>26686</v>
      </c>
      <c r="B337" s="776" t="s">
        <v>3757</v>
      </c>
      <c r="C337" s="706" t="s">
        <v>26737</v>
      </c>
      <c r="D337" s="699">
        <v>25</v>
      </c>
      <c r="E337" s="545">
        <f t="shared" si="5"/>
        <v>25</v>
      </c>
    </row>
    <row r="338" spans="1:5" s="700" customFormat="1" ht="28.2" customHeight="1">
      <c r="A338" s="698" t="s">
        <v>26686</v>
      </c>
      <c r="B338" s="775" t="s">
        <v>16860</v>
      </c>
      <c r="C338" s="702" t="s">
        <v>26738</v>
      </c>
      <c r="D338" s="699">
        <v>25</v>
      </c>
      <c r="E338" s="545">
        <f t="shared" si="5"/>
        <v>25</v>
      </c>
    </row>
    <row r="339" spans="1:5" s="700" customFormat="1" ht="28.2" customHeight="1">
      <c r="A339" s="698" t="s">
        <v>26686</v>
      </c>
      <c r="B339" s="775" t="s">
        <v>1091</v>
      </c>
      <c r="C339" s="712" t="s">
        <v>26739</v>
      </c>
      <c r="D339" s="699">
        <v>34</v>
      </c>
      <c r="E339" s="545">
        <f t="shared" si="5"/>
        <v>34</v>
      </c>
    </row>
    <row r="340" spans="1:5" s="700" customFormat="1" ht="28.2" customHeight="1">
      <c r="A340" s="698" t="s">
        <v>26686</v>
      </c>
      <c r="B340" s="776" t="s">
        <v>26740</v>
      </c>
      <c r="C340" s="701" t="s">
        <v>26741</v>
      </c>
      <c r="D340" s="699">
        <v>34</v>
      </c>
      <c r="E340" s="545">
        <f t="shared" si="5"/>
        <v>34</v>
      </c>
    </row>
    <row r="341" spans="1:5" s="700" customFormat="1" ht="28.2" customHeight="1">
      <c r="A341" s="698" t="s">
        <v>26686</v>
      </c>
      <c r="B341" s="776" t="s">
        <v>26742</v>
      </c>
      <c r="C341" s="701" t="s">
        <v>26743</v>
      </c>
      <c r="D341" s="699">
        <v>34</v>
      </c>
      <c r="E341" s="545">
        <f t="shared" si="5"/>
        <v>34</v>
      </c>
    </row>
    <row r="342" spans="1:5" s="700" customFormat="1" ht="28.2" customHeight="1">
      <c r="A342" s="698" t="s">
        <v>26686</v>
      </c>
      <c r="B342" s="773" t="s">
        <v>22885</v>
      </c>
      <c r="C342" s="712" t="s">
        <v>26744</v>
      </c>
      <c r="D342" s="699">
        <v>65</v>
      </c>
      <c r="E342" s="545">
        <f t="shared" si="5"/>
        <v>65</v>
      </c>
    </row>
    <row r="343" spans="1:5" s="700" customFormat="1" ht="28.2" customHeight="1">
      <c r="A343" s="698" t="s">
        <v>26686</v>
      </c>
      <c r="B343" s="770" t="s">
        <v>6982</v>
      </c>
      <c r="C343" s="203" t="s">
        <v>26745</v>
      </c>
      <c r="D343" s="699">
        <v>65</v>
      </c>
      <c r="E343" s="545">
        <f t="shared" si="5"/>
        <v>65</v>
      </c>
    </row>
    <row r="344" spans="1:5" s="700" customFormat="1" ht="28.2" customHeight="1">
      <c r="A344" s="698" t="s">
        <v>26686</v>
      </c>
      <c r="B344" s="770" t="s">
        <v>26746</v>
      </c>
      <c r="C344" s="203" t="s">
        <v>26747</v>
      </c>
      <c r="D344" s="699">
        <v>65</v>
      </c>
      <c r="E344" s="545">
        <f t="shared" si="5"/>
        <v>65</v>
      </c>
    </row>
    <row r="345" spans="1:5" s="700" customFormat="1" ht="28.2" customHeight="1">
      <c r="A345" s="698" t="s">
        <v>26686</v>
      </c>
      <c r="B345" s="772" t="s">
        <v>22873</v>
      </c>
      <c r="C345" s="707" t="s">
        <v>26748</v>
      </c>
      <c r="D345" s="699">
        <v>35</v>
      </c>
      <c r="E345" s="545">
        <f t="shared" si="5"/>
        <v>35</v>
      </c>
    </row>
    <row r="346" spans="1:5" s="700" customFormat="1" ht="28.2" customHeight="1">
      <c r="A346" s="698" t="s">
        <v>26704</v>
      </c>
      <c r="B346" s="772" t="s">
        <v>26749</v>
      </c>
      <c r="C346" s="701" t="s">
        <v>26750</v>
      </c>
      <c r="D346" s="699">
        <v>155</v>
      </c>
      <c r="E346" s="545">
        <f t="shared" si="5"/>
        <v>155</v>
      </c>
    </row>
    <row r="347" spans="1:5" s="700" customFormat="1" ht="28.2" customHeight="1">
      <c r="A347" s="698" t="s">
        <v>26704</v>
      </c>
      <c r="B347" s="769" t="s">
        <v>22896</v>
      </c>
      <c r="C347" s="707" t="s">
        <v>26751</v>
      </c>
      <c r="D347" s="699">
        <v>49</v>
      </c>
      <c r="E347" s="545">
        <f t="shared" si="5"/>
        <v>49</v>
      </c>
    </row>
    <row r="348" spans="1:5" s="700" customFormat="1" ht="28.2" customHeight="1">
      <c r="A348" s="698" t="s">
        <v>26686</v>
      </c>
      <c r="B348" s="776" t="s">
        <v>22886</v>
      </c>
      <c r="C348" s="203" t="s">
        <v>26752</v>
      </c>
      <c r="D348" s="699">
        <v>65</v>
      </c>
      <c r="E348" s="545">
        <f t="shared" si="5"/>
        <v>65</v>
      </c>
    </row>
    <row r="349" spans="1:5" s="700" customFormat="1" ht="28.2" customHeight="1">
      <c r="A349" s="698" t="s">
        <v>26686</v>
      </c>
      <c r="B349" s="772" t="s">
        <v>26753</v>
      </c>
      <c r="C349" s="707" t="s">
        <v>26754</v>
      </c>
      <c r="D349" s="699">
        <v>133</v>
      </c>
      <c r="E349" s="545">
        <f t="shared" si="5"/>
        <v>133</v>
      </c>
    </row>
    <row r="350" spans="1:5" s="700" customFormat="1" ht="28.2" customHeight="1">
      <c r="A350" s="698" t="s">
        <v>26686</v>
      </c>
      <c r="B350" s="776" t="s">
        <v>26755</v>
      </c>
      <c r="C350" s="706" t="s">
        <v>26756</v>
      </c>
      <c r="D350" s="699">
        <v>267</v>
      </c>
      <c r="E350" s="545">
        <f t="shared" si="5"/>
        <v>267</v>
      </c>
    </row>
    <row r="351" spans="1:5" s="700" customFormat="1" ht="28.2" customHeight="1">
      <c r="A351" s="698" t="s">
        <v>26686</v>
      </c>
      <c r="B351" s="777" t="s">
        <v>22875</v>
      </c>
      <c r="C351" s="711" t="s">
        <v>26757</v>
      </c>
      <c r="D351" s="699">
        <v>80</v>
      </c>
      <c r="E351" s="545">
        <f t="shared" si="5"/>
        <v>80</v>
      </c>
    </row>
    <row r="352" spans="1:5" s="700" customFormat="1" ht="28.2" customHeight="1">
      <c r="A352" s="698" t="s">
        <v>26686</v>
      </c>
      <c r="B352" s="771" t="s">
        <v>22880</v>
      </c>
      <c r="C352" s="702" t="s">
        <v>26758</v>
      </c>
      <c r="D352" s="699">
        <v>45</v>
      </c>
      <c r="E352" s="545">
        <f t="shared" si="5"/>
        <v>45</v>
      </c>
    </row>
    <row r="353" spans="1:5" s="700" customFormat="1" ht="28.2" customHeight="1">
      <c r="A353" s="710" t="s">
        <v>26686</v>
      </c>
      <c r="B353" s="769" t="s">
        <v>26763</v>
      </c>
      <c r="C353" s="707" t="s">
        <v>26764</v>
      </c>
      <c r="D353" s="699">
        <v>40</v>
      </c>
      <c r="E353" s="545">
        <f t="shared" si="5"/>
        <v>40</v>
      </c>
    </row>
    <row r="354" spans="1:5" s="700" customFormat="1" ht="28.2" customHeight="1">
      <c r="A354" s="698" t="s">
        <v>26686</v>
      </c>
      <c r="B354" s="769" t="s">
        <v>19900</v>
      </c>
      <c r="C354" s="705" t="s">
        <v>26765</v>
      </c>
      <c r="D354" s="699">
        <v>255</v>
      </c>
      <c r="E354" s="545">
        <f t="shared" si="5"/>
        <v>255</v>
      </c>
    </row>
    <row r="355" spans="1:5" s="700" customFormat="1" ht="28.2" customHeight="1">
      <c r="A355" s="698" t="s">
        <v>26686</v>
      </c>
      <c r="B355" s="777" t="s">
        <v>16016</v>
      </c>
      <c r="C355" s="707" t="s">
        <v>26766</v>
      </c>
      <c r="D355" s="699">
        <v>65</v>
      </c>
      <c r="E355" s="545">
        <f t="shared" si="5"/>
        <v>65</v>
      </c>
    </row>
    <row r="356" spans="1:5" s="700" customFormat="1" ht="28.2" customHeight="1">
      <c r="A356" s="710" t="s">
        <v>26686</v>
      </c>
      <c r="B356" s="776" t="s">
        <v>16017</v>
      </c>
      <c r="C356" s="705" t="s">
        <v>26767</v>
      </c>
      <c r="D356" s="699">
        <v>119</v>
      </c>
      <c r="E356" s="545">
        <f t="shared" si="5"/>
        <v>119</v>
      </c>
    </row>
    <row r="357" spans="1:5" s="700" customFormat="1" ht="28.2" customHeight="1">
      <c r="A357" s="698" t="s">
        <v>26686</v>
      </c>
      <c r="B357" s="769" t="s">
        <v>20056</v>
      </c>
      <c r="C357" s="707" t="s">
        <v>26768</v>
      </c>
      <c r="D357" s="699">
        <v>435</v>
      </c>
      <c r="E357" s="545">
        <f t="shared" si="5"/>
        <v>435</v>
      </c>
    </row>
    <row r="358" spans="1:5" s="700" customFormat="1" ht="28.2" customHeight="1">
      <c r="A358" s="698" t="s">
        <v>26704</v>
      </c>
      <c r="B358" s="776" t="s">
        <v>26769</v>
      </c>
      <c r="C358" s="707" t="s">
        <v>26770</v>
      </c>
      <c r="D358" s="699">
        <v>410</v>
      </c>
      <c r="E358" s="545">
        <f t="shared" si="5"/>
        <v>410</v>
      </c>
    </row>
    <row r="359" spans="1:5" s="700" customFormat="1" ht="28.2" customHeight="1">
      <c r="A359" s="710" t="s">
        <v>26686</v>
      </c>
      <c r="B359" s="770" t="s">
        <v>22872</v>
      </c>
      <c r="C359" s="705" t="s">
        <v>26771</v>
      </c>
      <c r="D359" s="699">
        <v>70</v>
      </c>
      <c r="E359" s="545">
        <f t="shared" si="5"/>
        <v>70</v>
      </c>
    </row>
    <row r="360" spans="1:5" s="700" customFormat="1" ht="28.2" customHeight="1">
      <c r="A360" s="698" t="s">
        <v>26686</v>
      </c>
      <c r="B360" s="776" t="s">
        <v>16018</v>
      </c>
      <c r="C360" s="701" t="s">
        <v>26772</v>
      </c>
      <c r="D360" s="699">
        <v>149</v>
      </c>
      <c r="E360" s="545">
        <f t="shared" si="5"/>
        <v>149</v>
      </c>
    </row>
    <row r="361" spans="1:5" s="700" customFormat="1" ht="28.2" customHeight="1">
      <c r="A361" s="698" t="s">
        <v>26686</v>
      </c>
      <c r="B361" s="775" t="s">
        <v>22328</v>
      </c>
      <c r="C361" s="712" t="s">
        <v>26773</v>
      </c>
      <c r="D361" s="699">
        <v>50</v>
      </c>
      <c r="E361" s="545">
        <f t="shared" si="5"/>
        <v>50</v>
      </c>
    </row>
    <row r="362" spans="1:5" s="700" customFormat="1" ht="28.2" customHeight="1">
      <c r="A362" s="698" t="s">
        <v>26686</v>
      </c>
      <c r="B362" s="776" t="s">
        <v>6983</v>
      </c>
      <c r="C362" s="203" t="s">
        <v>26774</v>
      </c>
      <c r="D362" s="699">
        <v>25</v>
      </c>
      <c r="E362" s="545">
        <f t="shared" si="5"/>
        <v>25</v>
      </c>
    </row>
    <row r="363" spans="1:5" s="700" customFormat="1" ht="28.2" customHeight="1">
      <c r="A363" s="698" t="s">
        <v>26686</v>
      </c>
      <c r="B363" s="769" t="s">
        <v>19429</v>
      </c>
      <c r="C363" s="701" t="s">
        <v>26775</v>
      </c>
      <c r="D363" s="699">
        <v>49</v>
      </c>
      <c r="E363" s="545">
        <f t="shared" si="5"/>
        <v>49</v>
      </c>
    </row>
    <row r="364" spans="1:5" s="700" customFormat="1" ht="28.2" customHeight="1">
      <c r="A364" s="698" t="s">
        <v>26686</v>
      </c>
      <c r="B364" s="775" t="s">
        <v>22768</v>
      </c>
      <c r="C364" s="706" t="s">
        <v>26776</v>
      </c>
      <c r="D364" s="699">
        <v>79</v>
      </c>
      <c r="E364" s="545">
        <f t="shared" si="5"/>
        <v>79</v>
      </c>
    </row>
    <row r="365" spans="1:5" s="700" customFormat="1" ht="28.2" customHeight="1">
      <c r="A365" s="698" t="s">
        <v>26686</v>
      </c>
      <c r="B365" s="776" t="s">
        <v>19430</v>
      </c>
      <c r="C365" s="705" t="s">
        <v>26777</v>
      </c>
      <c r="D365" s="699">
        <v>50</v>
      </c>
      <c r="E365" s="545">
        <f t="shared" si="5"/>
        <v>50</v>
      </c>
    </row>
    <row r="366" spans="1:5" s="700" customFormat="1" ht="28.2" customHeight="1">
      <c r="A366" s="710" t="s">
        <v>26686</v>
      </c>
      <c r="B366" s="769" t="s">
        <v>6984</v>
      </c>
      <c r="C366" s="705" t="s">
        <v>26778</v>
      </c>
      <c r="D366" s="699">
        <v>79</v>
      </c>
      <c r="E366" s="545">
        <f t="shared" si="5"/>
        <v>79</v>
      </c>
    </row>
    <row r="367" spans="1:5" s="700" customFormat="1" ht="28.2" customHeight="1">
      <c r="A367" s="698" t="s">
        <v>26686</v>
      </c>
      <c r="B367" s="770" t="s">
        <v>22874</v>
      </c>
      <c r="C367" s="704" t="s">
        <v>26779</v>
      </c>
      <c r="D367" s="699">
        <v>130</v>
      </c>
      <c r="E367" s="545">
        <f t="shared" si="5"/>
        <v>130</v>
      </c>
    </row>
    <row r="368" spans="1:5" s="700" customFormat="1" ht="28.2" customHeight="1">
      <c r="A368" s="698" t="s">
        <v>26686</v>
      </c>
      <c r="B368" s="776" t="s">
        <v>26780</v>
      </c>
      <c r="C368" s="203" t="s">
        <v>26781</v>
      </c>
      <c r="D368" s="699">
        <v>170</v>
      </c>
      <c r="E368" s="545">
        <f t="shared" si="5"/>
        <v>170</v>
      </c>
    </row>
    <row r="369" spans="1:5" s="700" customFormat="1" ht="28.2" customHeight="1">
      <c r="A369" s="698" t="s">
        <v>26686</v>
      </c>
      <c r="B369" s="772" t="s">
        <v>22329</v>
      </c>
      <c r="C369" s="709" t="s">
        <v>26782</v>
      </c>
      <c r="D369" s="699">
        <v>50</v>
      </c>
      <c r="E369" s="545">
        <f t="shared" si="5"/>
        <v>50</v>
      </c>
    </row>
    <row r="370" spans="1:5" s="700" customFormat="1" ht="28.2" customHeight="1">
      <c r="A370" s="698" t="s">
        <v>26686</v>
      </c>
      <c r="B370" s="769" t="s">
        <v>19431</v>
      </c>
      <c r="C370" s="203" t="s">
        <v>26783</v>
      </c>
      <c r="D370" s="699">
        <v>50</v>
      </c>
      <c r="E370" s="545">
        <f t="shared" si="5"/>
        <v>50</v>
      </c>
    </row>
    <row r="371" spans="1:5" s="700" customFormat="1" ht="28.2" customHeight="1">
      <c r="A371" s="698" t="s">
        <v>26686</v>
      </c>
      <c r="B371" s="776" t="s">
        <v>26784</v>
      </c>
      <c r="C371" s="203" t="s">
        <v>26785</v>
      </c>
      <c r="D371" s="699">
        <v>150</v>
      </c>
      <c r="E371" s="545">
        <f t="shared" si="5"/>
        <v>150</v>
      </c>
    </row>
    <row r="372" spans="1:5" s="700" customFormat="1" ht="28.2" customHeight="1">
      <c r="A372" s="698" t="s">
        <v>26686</v>
      </c>
      <c r="B372" s="769" t="s">
        <v>26786</v>
      </c>
      <c r="C372" s="701" t="s">
        <v>26787</v>
      </c>
      <c r="D372" s="699">
        <v>30</v>
      </c>
      <c r="E372" s="545">
        <f t="shared" si="5"/>
        <v>30</v>
      </c>
    </row>
    <row r="373" spans="1:5" s="700" customFormat="1" ht="28.2" customHeight="1">
      <c r="A373" s="698" t="s">
        <v>26704</v>
      </c>
      <c r="B373" s="772" t="s">
        <v>26788</v>
      </c>
      <c r="C373" s="203" t="s">
        <v>26789</v>
      </c>
      <c r="D373" s="699">
        <v>49</v>
      </c>
      <c r="E373" s="545">
        <f t="shared" si="5"/>
        <v>49</v>
      </c>
    </row>
    <row r="374" spans="1:5" s="700" customFormat="1" ht="28.2" customHeight="1">
      <c r="A374" s="698" t="s">
        <v>26686</v>
      </c>
      <c r="B374" s="776" t="s">
        <v>22325</v>
      </c>
      <c r="C374" s="203" t="s">
        <v>26790</v>
      </c>
      <c r="D374" s="699">
        <v>40</v>
      </c>
      <c r="E374" s="545">
        <f t="shared" si="5"/>
        <v>40</v>
      </c>
    </row>
    <row r="375" spans="1:5" s="700" customFormat="1" ht="28.2" customHeight="1">
      <c r="A375" s="698" t="s">
        <v>26686</v>
      </c>
      <c r="B375" s="772" t="s">
        <v>26791</v>
      </c>
      <c r="C375" s="701" t="s">
        <v>26792</v>
      </c>
      <c r="D375" s="699">
        <v>30</v>
      </c>
      <c r="E375" s="545">
        <f t="shared" si="5"/>
        <v>30</v>
      </c>
    </row>
    <row r="376" spans="1:5" s="700" customFormat="1" ht="28.2" customHeight="1">
      <c r="A376" s="698" t="s">
        <v>26686</v>
      </c>
      <c r="B376" s="772" t="s">
        <v>26793</v>
      </c>
      <c r="C376" s="705" t="s">
        <v>26794</v>
      </c>
      <c r="D376" s="699">
        <v>75</v>
      </c>
      <c r="E376" s="545">
        <f t="shared" si="5"/>
        <v>75</v>
      </c>
    </row>
    <row r="377" spans="1:5" s="700" customFormat="1" ht="28.2" customHeight="1">
      <c r="A377" s="698" t="s">
        <v>26686</v>
      </c>
      <c r="B377" s="772" t="s">
        <v>26795</v>
      </c>
      <c r="C377" s="706" t="s">
        <v>26796</v>
      </c>
      <c r="D377" s="699">
        <v>160</v>
      </c>
      <c r="E377" s="545">
        <f t="shared" si="5"/>
        <v>160</v>
      </c>
    </row>
    <row r="378" spans="1:5" s="700" customFormat="1" ht="28.2" customHeight="1">
      <c r="A378" s="698" t="s">
        <v>26686</v>
      </c>
      <c r="B378" s="770" t="s">
        <v>332</v>
      </c>
      <c r="C378" s="706" t="s">
        <v>26797</v>
      </c>
      <c r="D378" s="699">
        <v>89</v>
      </c>
      <c r="E378" s="545">
        <f t="shared" si="5"/>
        <v>89</v>
      </c>
    </row>
    <row r="379" spans="1:5" s="700" customFormat="1" ht="28.2" customHeight="1">
      <c r="A379" s="698" t="s">
        <v>26686</v>
      </c>
      <c r="B379" s="770" t="s">
        <v>26798</v>
      </c>
      <c r="C379" s="706" t="s">
        <v>26799</v>
      </c>
      <c r="D379" s="699">
        <v>50</v>
      </c>
      <c r="E379" s="545">
        <f t="shared" si="5"/>
        <v>50</v>
      </c>
    </row>
    <row r="380" spans="1:5" s="700" customFormat="1" ht="28.2" customHeight="1">
      <c r="A380" s="698" t="s">
        <v>26686</v>
      </c>
      <c r="B380" s="772" t="s">
        <v>234</v>
      </c>
      <c r="C380" s="706" t="s">
        <v>26800</v>
      </c>
      <c r="D380" s="699">
        <v>79</v>
      </c>
      <c r="E380" s="545">
        <f t="shared" si="5"/>
        <v>79</v>
      </c>
    </row>
    <row r="381" spans="1:5" s="700" customFormat="1" ht="28.2" customHeight="1">
      <c r="A381" s="698" t="s">
        <v>26704</v>
      </c>
      <c r="B381" s="769" t="s">
        <v>22876</v>
      </c>
      <c r="C381" s="706" t="s">
        <v>26801</v>
      </c>
      <c r="D381" s="699">
        <v>90</v>
      </c>
      <c r="E381" s="545">
        <f t="shared" si="5"/>
        <v>90</v>
      </c>
    </row>
    <row r="382" spans="1:5" s="700" customFormat="1" ht="28.2" customHeight="1">
      <c r="A382" s="710" t="s">
        <v>26686</v>
      </c>
      <c r="B382" s="774" t="s">
        <v>22881</v>
      </c>
      <c r="C382" s="706" t="s">
        <v>26802</v>
      </c>
      <c r="D382" s="699">
        <v>65</v>
      </c>
      <c r="E382" s="545">
        <f t="shared" si="5"/>
        <v>65</v>
      </c>
    </row>
    <row r="383" spans="1:5" s="700" customFormat="1" ht="28.2" customHeight="1">
      <c r="A383" s="698" t="s">
        <v>26704</v>
      </c>
      <c r="B383" s="770" t="s">
        <v>26803</v>
      </c>
      <c r="C383" s="706" t="s">
        <v>26804</v>
      </c>
      <c r="D383" s="699">
        <v>279</v>
      </c>
      <c r="E383" s="545">
        <f t="shared" si="5"/>
        <v>279</v>
      </c>
    </row>
    <row r="384" spans="1:5" s="700" customFormat="1" ht="28.2" customHeight="1">
      <c r="A384" s="698" t="s">
        <v>26686</v>
      </c>
      <c r="B384" s="770" t="s">
        <v>7460</v>
      </c>
      <c r="C384" s="706" t="s">
        <v>26805</v>
      </c>
      <c r="D384" s="699">
        <v>79</v>
      </c>
      <c r="E384" s="545">
        <f t="shared" si="5"/>
        <v>79</v>
      </c>
    </row>
    <row r="385" spans="1:5" s="700" customFormat="1" ht="28.2" customHeight="1">
      <c r="A385" s="698" t="s">
        <v>26686</v>
      </c>
      <c r="B385" s="772" t="s">
        <v>22877</v>
      </c>
      <c r="C385" s="706" t="s">
        <v>26806</v>
      </c>
      <c r="D385" s="699">
        <v>180</v>
      </c>
      <c r="E385" s="545">
        <f t="shared" si="5"/>
        <v>180</v>
      </c>
    </row>
    <row r="386" spans="1:5" s="700" customFormat="1" ht="28.2" customHeight="1">
      <c r="A386" s="698" t="s">
        <v>26686</v>
      </c>
      <c r="B386" s="772" t="s">
        <v>914</v>
      </c>
      <c r="C386" s="706" t="s">
        <v>26807</v>
      </c>
      <c r="D386" s="699">
        <v>49</v>
      </c>
      <c r="E386" s="545">
        <f t="shared" si="5"/>
        <v>49</v>
      </c>
    </row>
    <row r="387" spans="1:5" s="700" customFormat="1" ht="28.2" customHeight="1">
      <c r="A387" s="698" t="s">
        <v>26686</v>
      </c>
      <c r="B387" s="770" t="s">
        <v>913</v>
      </c>
      <c r="C387" s="701" t="s">
        <v>26808</v>
      </c>
      <c r="D387" s="699">
        <v>49</v>
      </c>
      <c r="E387" s="545">
        <f t="shared" si="5"/>
        <v>49</v>
      </c>
    </row>
    <row r="388" spans="1:5" s="700" customFormat="1" ht="28.2" customHeight="1">
      <c r="A388" s="698" t="s">
        <v>26686</v>
      </c>
      <c r="B388" s="770" t="s">
        <v>912</v>
      </c>
      <c r="C388" s="203" t="s">
        <v>26809</v>
      </c>
      <c r="D388" s="699">
        <v>49</v>
      </c>
      <c r="E388" s="545">
        <f t="shared" si="5"/>
        <v>49</v>
      </c>
    </row>
    <row r="389" spans="1:5" s="700" customFormat="1" ht="28.2" customHeight="1">
      <c r="A389" s="698" t="s">
        <v>26686</v>
      </c>
      <c r="B389" s="769" t="s">
        <v>6985</v>
      </c>
      <c r="C389" s="203" t="s">
        <v>26810</v>
      </c>
      <c r="D389" s="699">
        <v>49</v>
      </c>
      <c r="E389" s="545">
        <f t="shared" si="5"/>
        <v>49</v>
      </c>
    </row>
    <row r="390" spans="1:5" s="700" customFormat="1" ht="28.2" customHeight="1">
      <c r="A390" s="698" t="s">
        <v>26686</v>
      </c>
      <c r="B390" s="770" t="s">
        <v>16861</v>
      </c>
      <c r="C390" s="203" t="s">
        <v>26811</v>
      </c>
      <c r="D390" s="699">
        <v>485</v>
      </c>
      <c r="E390" s="545">
        <f t="shared" si="5"/>
        <v>485</v>
      </c>
    </row>
    <row r="391" spans="1:5" s="700" customFormat="1" ht="28.2" customHeight="1">
      <c r="A391" s="698" t="s">
        <v>26686</v>
      </c>
      <c r="B391" s="770" t="s">
        <v>26812</v>
      </c>
      <c r="C391" s="701" t="s">
        <v>26813</v>
      </c>
      <c r="D391" s="699">
        <v>49</v>
      </c>
      <c r="E391" s="545">
        <f t="shared" ref="E391:E454" si="6">D391*(1-$E$5)</f>
        <v>49</v>
      </c>
    </row>
    <row r="392" spans="1:5" s="700" customFormat="1" ht="28.2" customHeight="1">
      <c r="A392" s="698" t="s">
        <v>26686</v>
      </c>
      <c r="B392" s="776" t="s">
        <v>26814</v>
      </c>
      <c r="C392" s="702" t="s">
        <v>26815</v>
      </c>
      <c r="D392" s="699">
        <v>49</v>
      </c>
      <c r="E392" s="545">
        <f t="shared" si="6"/>
        <v>49</v>
      </c>
    </row>
    <row r="393" spans="1:5" s="700" customFormat="1" ht="28.2" customHeight="1">
      <c r="A393" s="698" t="s">
        <v>26686</v>
      </c>
      <c r="B393" s="772" t="s">
        <v>26816</v>
      </c>
      <c r="C393" s="707" t="s">
        <v>26817</v>
      </c>
      <c r="D393" s="699">
        <v>79</v>
      </c>
      <c r="E393" s="545">
        <f t="shared" si="6"/>
        <v>79</v>
      </c>
    </row>
    <row r="394" spans="1:5" s="700" customFormat="1" ht="28.2" customHeight="1">
      <c r="A394" s="698" t="s">
        <v>26686</v>
      </c>
      <c r="B394" s="772" t="s">
        <v>6986</v>
      </c>
      <c r="C394" s="702" t="s">
        <v>26818</v>
      </c>
      <c r="D394" s="699">
        <v>150</v>
      </c>
      <c r="E394" s="545">
        <f t="shared" si="6"/>
        <v>150</v>
      </c>
    </row>
    <row r="395" spans="1:5" s="700" customFormat="1" ht="28.2" customHeight="1">
      <c r="A395" s="698" t="s">
        <v>26686</v>
      </c>
      <c r="B395" s="772" t="s">
        <v>26819</v>
      </c>
      <c r="C395" s="717" t="s">
        <v>26820</v>
      </c>
      <c r="D395" s="699">
        <v>79</v>
      </c>
      <c r="E395" s="545">
        <f t="shared" si="6"/>
        <v>79</v>
      </c>
    </row>
    <row r="396" spans="1:5" s="700" customFormat="1" ht="28.2" customHeight="1">
      <c r="A396" s="698" t="s">
        <v>26686</v>
      </c>
      <c r="B396" s="770" t="s">
        <v>246</v>
      </c>
      <c r="C396" s="707" t="s">
        <v>26821</v>
      </c>
      <c r="D396" s="699">
        <v>395</v>
      </c>
      <c r="E396" s="545">
        <f t="shared" si="6"/>
        <v>395</v>
      </c>
    </row>
    <row r="397" spans="1:5" s="700" customFormat="1" ht="28.2" customHeight="1">
      <c r="A397" s="698" t="s">
        <v>26686</v>
      </c>
      <c r="B397" s="770" t="s">
        <v>8432</v>
      </c>
      <c r="C397" s="707" t="s">
        <v>26822</v>
      </c>
      <c r="D397" s="699">
        <v>395</v>
      </c>
      <c r="E397" s="545">
        <f t="shared" si="6"/>
        <v>395</v>
      </c>
    </row>
    <row r="398" spans="1:5" s="700" customFormat="1" ht="28.2" customHeight="1">
      <c r="A398" s="698" t="s">
        <v>26686</v>
      </c>
      <c r="B398" s="770" t="s">
        <v>6529</v>
      </c>
      <c r="C398" s="203" t="s">
        <v>26823</v>
      </c>
      <c r="D398" s="699">
        <v>300</v>
      </c>
      <c r="E398" s="545">
        <f t="shared" si="6"/>
        <v>300</v>
      </c>
    </row>
    <row r="399" spans="1:5" s="700" customFormat="1" ht="28.2" customHeight="1">
      <c r="A399" s="698" t="s">
        <v>26686</v>
      </c>
      <c r="B399" s="770" t="s">
        <v>8433</v>
      </c>
      <c r="C399" s="712" t="s">
        <v>26824</v>
      </c>
      <c r="D399" s="699">
        <v>300</v>
      </c>
      <c r="E399" s="545">
        <f t="shared" si="6"/>
        <v>300</v>
      </c>
    </row>
    <row r="400" spans="1:5" s="700" customFormat="1" ht="28.2" customHeight="1">
      <c r="A400" s="698" t="s">
        <v>26686</v>
      </c>
      <c r="B400" s="772" t="s">
        <v>26825</v>
      </c>
      <c r="C400" s="203" t="s">
        <v>26826</v>
      </c>
      <c r="D400" s="699">
        <v>65</v>
      </c>
      <c r="E400" s="545">
        <f t="shared" si="6"/>
        <v>65</v>
      </c>
    </row>
    <row r="401" spans="1:5" s="700" customFormat="1" ht="28.2" customHeight="1">
      <c r="A401" s="710" t="s">
        <v>26686</v>
      </c>
      <c r="B401" s="772" t="s">
        <v>26827</v>
      </c>
      <c r="C401" s="203" t="s">
        <v>26828</v>
      </c>
      <c r="D401" s="699">
        <v>79</v>
      </c>
      <c r="E401" s="545">
        <f t="shared" si="6"/>
        <v>79</v>
      </c>
    </row>
    <row r="402" spans="1:5" s="700" customFormat="1" ht="28.2" customHeight="1">
      <c r="A402" s="698" t="s">
        <v>26686</v>
      </c>
      <c r="B402" s="769" t="s">
        <v>6987</v>
      </c>
      <c r="C402" s="707" t="s">
        <v>26829</v>
      </c>
      <c r="D402" s="699">
        <v>110</v>
      </c>
      <c r="E402" s="545">
        <f t="shared" si="6"/>
        <v>110</v>
      </c>
    </row>
    <row r="403" spans="1:5" s="700" customFormat="1" ht="28.2" customHeight="1">
      <c r="A403" s="698" t="s">
        <v>26704</v>
      </c>
      <c r="B403" s="771" t="s">
        <v>26830</v>
      </c>
      <c r="C403" s="706" t="s">
        <v>26831</v>
      </c>
      <c r="D403" s="699">
        <v>79</v>
      </c>
      <c r="E403" s="545">
        <f t="shared" si="6"/>
        <v>79</v>
      </c>
    </row>
    <row r="404" spans="1:5" s="700" customFormat="1" ht="28.2" customHeight="1">
      <c r="A404" s="698" t="s">
        <v>26686</v>
      </c>
      <c r="B404" s="771" t="s">
        <v>20055</v>
      </c>
      <c r="C404" s="707" t="s">
        <v>26832</v>
      </c>
      <c r="D404" s="699">
        <v>59</v>
      </c>
      <c r="E404" s="545">
        <f t="shared" si="6"/>
        <v>59</v>
      </c>
    </row>
    <row r="405" spans="1:5" s="700" customFormat="1" ht="28.2" customHeight="1">
      <c r="A405" s="698" t="s">
        <v>26686</v>
      </c>
      <c r="B405" s="769" t="s">
        <v>247</v>
      </c>
      <c r="C405" s="203" t="s">
        <v>26833</v>
      </c>
      <c r="D405" s="699">
        <v>79</v>
      </c>
      <c r="E405" s="545">
        <f t="shared" si="6"/>
        <v>79</v>
      </c>
    </row>
    <row r="406" spans="1:5" s="700" customFormat="1" ht="28.2" customHeight="1">
      <c r="A406" s="698" t="s">
        <v>26686</v>
      </c>
      <c r="B406" s="772" t="s">
        <v>248</v>
      </c>
      <c r="C406" s="706" t="s">
        <v>26834</v>
      </c>
      <c r="D406" s="699">
        <v>79</v>
      </c>
      <c r="E406" s="545">
        <f t="shared" si="6"/>
        <v>79</v>
      </c>
    </row>
    <row r="407" spans="1:5" s="700" customFormat="1" ht="28.2" customHeight="1">
      <c r="A407" s="698" t="s">
        <v>26686</v>
      </c>
      <c r="B407" s="770" t="s">
        <v>22326</v>
      </c>
      <c r="C407" s="705" t="s">
        <v>26835</v>
      </c>
      <c r="D407" s="699">
        <v>625</v>
      </c>
      <c r="E407" s="545">
        <f t="shared" si="6"/>
        <v>625</v>
      </c>
    </row>
    <row r="408" spans="1:5" s="700" customFormat="1" ht="28.2" customHeight="1">
      <c r="A408" s="698" t="s">
        <v>26686</v>
      </c>
      <c r="B408" s="770" t="s">
        <v>7462</v>
      </c>
      <c r="C408" s="706" t="s">
        <v>26836</v>
      </c>
      <c r="D408" s="699">
        <v>625</v>
      </c>
      <c r="E408" s="545">
        <f t="shared" si="6"/>
        <v>625</v>
      </c>
    </row>
    <row r="409" spans="1:5" s="700" customFormat="1" ht="28.2" customHeight="1">
      <c r="A409" s="698" t="s">
        <v>26686</v>
      </c>
      <c r="B409" s="775" t="s">
        <v>26837</v>
      </c>
      <c r="C409" s="203" t="s">
        <v>26838</v>
      </c>
      <c r="D409" s="699">
        <v>79</v>
      </c>
      <c r="E409" s="545">
        <f t="shared" si="6"/>
        <v>79</v>
      </c>
    </row>
    <row r="410" spans="1:5" s="700" customFormat="1" ht="28.2" customHeight="1">
      <c r="A410" s="698" t="s">
        <v>26686</v>
      </c>
      <c r="B410" s="776" t="s">
        <v>7461</v>
      </c>
      <c r="C410" s="203" t="s">
        <v>26839</v>
      </c>
      <c r="D410" s="699">
        <v>79</v>
      </c>
      <c r="E410" s="545">
        <f t="shared" si="6"/>
        <v>79</v>
      </c>
    </row>
    <row r="411" spans="1:5" s="700" customFormat="1" ht="28.2" customHeight="1">
      <c r="A411" s="698" t="s">
        <v>26686</v>
      </c>
      <c r="B411" s="769" t="s">
        <v>8007</v>
      </c>
      <c r="C411" s="707" t="s">
        <v>26840</v>
      </c>
      <c r="D411" s="699">
        <v>49</v>
      </c>
      <c r="E411" s="545">
        <f t="shared" si="6"/>
        <v>49</v>
      </c>
    </row>
    <row r="412" spans="1:5" s="700" customFormat="1" ht="28.2" customHeight="1">
      <c r="A412" s="710" t="s">
        <v>26686</v>
      </c>
      <c r="B412" s="770" t="s">
        <v>26841</v>
      </c>
      <c r="C412" s="203" t="s">
        <v>26842</v>
      </c>
      <c r="D412" s="699">
        <v>49</v>
      </c>
      <c r="E412" s="545">
        <f t="shared" si="6"/>
        <v>49</v>
      </c>
    </row>
    <row r="413" spans="1:5" s="700" customFormat="1" ht="28.2" customHeight="1">
      <c r="A413" s="698" t="s">
        <v>26686</v>
      </c>
      <c r="B413" s="777" t="s">
        <v>22330</v>
      </c>
      <c r="C413" s="705" t="s">
        <v>26843</v>
      </c>
      <c r="D413" s="699">
        <v>49</v>
      </c>
      <c r="E413" s="545">
        <f t="shared" si="6"/>
        <v>49</v>
      </c>
    </row>
    <row r="414" spans="1:5" s="700" customFormat="1" ht="28.2" customHeight="1">
      <c r="A414" s="698" t="s">
        <v>26686</v>
      </c>
      <c r="B414" s="775" t="s">
        <v>26844</v>
      </c>
      <c r="C414" s="203" t="s">
        <v>26845</v>
      </c>
      <c r="D414" s="699">
        <v>250</v>
      </c>
      <c r="E414" s="545">
        <f t="shared" si="6"/>
        <v>250</v>
      </c>
    </row>
    <row r="415" spans="1:5" s="700" customFormat="1" ht="28.2" customHeight="1">
      <c r="A415" s="698" t="s">
        <v>26686</v>
      </c>
      <c r="B415" s="776" t="s">
        <v>22883</v>
      </c>
      <c r="C415" s="704" t="s">
        <v>26846</v>
      </c>
      <c r="D415" s="699">
        <v>190</v>
      </c>
      <c r="E415" s="545">
        <f t="shared" si="6"/>
        <v>190</v>
      </c>
    </row>
    <row r="416" spans="1:5" s="700" customFormat="1" ht="28.2" customHeight="1">
      <c r="A416" s="698" t="s">
        <v>26686</v>
      </c>
      <c r="B416" s="769" t="s">
        <v>22884</v>
      </c>
      <c r="C416" s="705" t="s">
        <v>26847</v>
      </c>
      <c r="D416" s="699">
        <v>190</v>
      </c>
      <c r="E416" s="545">
        <f t="shared" si="6"/>
        <v>190</v>
      </c>
    </row>
    <row r="417" spans="1:5" s="700" customFormat="1" ht="28.2" customHeight="1">
      <c r="A417" s="698" t="s">
        <v>26686</v>
      </c>
      <c r="B417" s="775" t="s">
        <v>1089</v>
      </c>
      <c r="C417" s="706" t="s">
        <v>26848</v>
      </c>
      <c r="D417" s="699">
        <v>79</v>
      </c>
      <c r="E417" s="545">
        <f t="shared" si="6"/>
        <v>79</v>
      </c>
    </row>
    <row r="418" spans="1:5" s="700" customFormat="1" ht="28.2" customHeight="1">
      <c r="A418" s="698" t="s">
        <v>26686</v>
      </c>
      <c r="B418" s="776" t="s">
        <v>8005</v>
      </c>
      <c r="C418" s="203" t="s">
        <v>26849</v>
      </c>
      <c r="D418" s="699">
        <v>79</v>
      </c>
      <c r="E418" s="545">
        <f t="shared" si="6"/>
        <v>79</v>
      </c>
    </row>
    <row r="419" spans="1:5" s="700" customFormat="1" ht="28.2" customHeight="1">
      <c r="A419" s="698" t="s">
        <v>26686</v>
      </c>
      <c r="B419" s="769" t="s">
        <v>26850</v>
      </c>
      <c r="C419" s="706" t="s">
        <v>26851</v>
      </c>
      <c r="D419" s="699">
        <v>30</v>
      </c>
      <c r="E419" s="545">
        <f t="shared" si="6"/>
        <v>30</v>
      </c>
    </row>
    <row r="420" spans="1:5" s="700" customFormat="1" ht="28.2" customHeight="1">
      <c r="A420" s="710" t="s">
        <v>26704</v>
      </c>
      <c r="B420" s="775" t="s">
        <v>26852</v>
      </c>
      <c r="C420" s="712" t="s">
        <v>26853</v>
      </c>
      <c r="D420" s="699">
        <v>70</v>
      </c>
      <c r="E420" s="545">
        <f t="shared" si="6"/>
        <v>70</v>
      </c>
    </row>
    <row r="421" spans="1:5" s="700" customFormat="1" ht="28.2" customHeight="1">
      <c r="A421" s="698" t="s">
        <v>26686</v>
      </c>
      <c r="B421" s="769" t="s">
        <v>26854</v>
      </c>
      <c r="C421" s="203" t="s">
        <v>26855</v>
      </c>
      <c r="D421" s="699">
        <v>275</v>
      </c>
      <c r="E421" s="545">
        <f t="shared" si="6"/>
        <v>275</v>
      </c>
    </row>
    <row r="422" spans="1:5" s="700" customFormat="1" ht="28.2" customHeight="1">
      <c r="A422" s="698" t="s">
        <v>26686</v>
      </c>
      <c r="B422" s="770" t="s">
        <v>19432</v>
      </c>
      <c r="C422" s="705" t="s">
        <v>26856</v>
      </c>
      <c r="D422" s="699">
        <v>215</v>
      </c>
      <c r="E422" s="545">
        <f t="shared" si="6"/>
        <v>215</v>
      </c>
    </row>
    <row r="423" spans="1:5" s="700" customFormat="1" ht="28.2" customHeight="1">
      <c r="A423" s="698" t="s">
        <v>26686</v>
      </c>
      <c r="B423" s="770" t="s">
        <v>19433</v>
      </c>
      <c r="C423" s="711" t="s">
        <v>26857</v>
      </c>
      <c r="D423" s="699">
        <v>215</v>
      </c>
      <c r="E423" s="545">
        <f t="shared" si="6"/>
        <v>215</v>
      </c>
    </row>
    <row r="424" spans="1:5" s="700" customFormat="1" ht="28.2" customHeight="1">
      <c r="A424" s="698" t="s">
        <v>26686</v>
      </c>
      <c r="B424" s="770" t="s">
        <v>26858</v>
      </c>
      <c r="C424" s="702" t="s">
        <v>26859</v>
      </c>
      <c r="D424" s="699">
        <v>317</v>
      </c>
      <c r="E424" s="545">
        <f t="shared" si="6"/>
        <v>317</v>
      </c>
    </row>
    <row r="425" spans="1:5" s="700" customFormat="1" ht="28.2" customHeight="1">
      <c r="A425" s="698" t="s">
        <v>26686</v>
      </c>
      <c r="B425" s="772" t="s">
        <v>22882</v>
      </c>
      <c r="C425" s="705" t="s">
        <v>26860</v>
      </c>
      <c r="D425" s="699">
        <v>100</v>
      </c>
      <c r="E425" s="545">
        <f t="shared" si="6"/>
        <v>100</v>
      </c>
    </row>
    <row r="426" spans="1:5" s="700" customFormat="1" ht="28.2" customHeight="1">
      <c r="A426" s="698" t="s">
        <v>26704</v>
      </c>
      <c r="B426" s="770" t="s">
        <v>22878</v>
      </c>
      <c r="C426" s="203" t="s">
        <v>26861</v>
      </c>
      <c r="D426" s="699">
        <v>210</v>
      </c>
      <c r="E426" s="545">
        <f t="shared" si="6"/>
        <v>210</v>
      </c>
    </row>
    <row r="427" spans="1:5" s="700" customFormat="1" ht="28.2" customHeight="1">
      <c r="A427" s="698" t="s">
        <v>26686</v>
      </c>
      <c r="B427" s="769" t="s">
        <v>26862</v>
      </c>
      <c r="C427" s="701" t="s">
        <v>26863</v>
      </c>
      <c r="D427" s="699">
        <v>80</v>
      </c>
      <c r="E427" s="545">
        <f t="shared" si="6"/>
        <v>80</v>
      </c>
    </row>
    <row r="428" spans="1:5" s="700" customFormat="1" ht="28.2" customHeight="1">
      <c r="A428" s="698" t="s">
        <v>26686</v>
      </c>
      <c r="B428" s="776" t="s">
        <v>22879</v>
      </c>
      <c r="C428" s="702" t="s">
        <v>26864</v>
      </c>
      <c r="D428" s="699">
        <v>20</v>
      </c>
      <c r="E428" s="545">
        <f t="shared" si="6"/>
        <v>20</v>
      </c>
    </row>
    <row r="429" spans="1:5" s="700" customFormat="1" ht="28.2" customHeight="1">
      <c r="A429" s="698" t="s">
        <v>26686</v>
      </c>
      <c r="B429" s="775" t="s">
        <v>22274</v>
      </c>
      <c r="C429" s="707" t="s">
        <v>26866</v>
      </c>
      <c r="D429" s="699">
        <v>31</v>
      </c>
      <c r="E429" s="545">
        <f t="shared" si="6"/>
        <v>31</v>
      </c>
    </row>
    <row r="430" spans="1:5" s="700" customFormat="1" ht="28.2" customHeight="1">
      <c r="A430" s="698" t="s">
        <v>26686</v>
      </c>
      <c r="B430" s="776" t="s">
        <v>26867</v>
      </c>
      <c r="C430" s="711" t="s">
        <v>26868</v>
      </c>
      <c r="D430" s="699">
        <v>667</v>
      </c>
      <c r="E430" s="545">
        <f t="shared" si="6"/>
        <v>667</v>
      </c>
    </row>
    <row r="431" spans="1:5" s="700" customFormat="1" ht="28.2" customHeight="1">
      <c r="A431" s="698" t="s">
        <v>26686</v>
      </c>
      <c r="B431" s="769" t="s">
        <v>8008</v>
      </c>
      <c r="C431" s="705" t="s">
        <v>26869</v>
      </c>
      <c r="D431" s="699">
        <v>325</v>
      </c>
      <c r="E431" s="545">
        <f t="shared" si="6"/>
        <v>325</v>
      </c>
    </row>
    <row r="432" spans="1:5" s="700" customFormat="1" ht="28.2" customHeight="1">
      <c r="A432" s="698" t="s">
        <v>26686</v>
      </c>
      <c r="B432" s="770" t="s">
        <v>19632</v>
      </c>
      <c r="C432" s="709" t="s">
        <v>26870</v>
      </c>
      <c r="D432" s="699">
        <v>49</v>
      </c>
      <c r="E432" s="545">
        <f t="shared" si="6"/>
        <v>49</v>
      </c>
    </row>
    <row r="433" spans="1:5" s="700" customFormat="1" ht="28.2" customHeight="1">
      <c r="A433" s="698" t="s">
        <v>26686</v>
      </c>
      <c r="B433" s="771" t="s">
        <v>22332</v>
      </c>
      <c r="C433" s="711" t="s">
        <v>26871</v>
      </c>
      <c r="D433" s="699">
        <v>49</v>
      </c>
      <c r="E433" s="545">
        <f t="shared" si="6"/>
        <v>49</v>
      </c>
    </row>
    <row r="434" spans="1:5" s="700" customFormat="1" ht="28.2" customHeight="1">
      <c r="A434" s="698" t="s">
        <v>26686</v>
      </c>
      <c r="B434" s="770" t="s">
        <v>26872</v>
      </c>
      <c r="C434" s="711" t="s">
        <v>26873</v>
      </c>
      <c r="D434" s="699">
        <v>30</v>
      </c>
      <c r="E434" s="545">
        <f t="shared" si="6"/>
        <v>30</v>
      </c>
    </row>
    <row r="435" spans="1:5" s="700" customFormat="1" ht="28.2" customHeight="1">
      <c r="A435" s="698" t="s">
        <v>26686</v>
      </c>
      <c r="B435" s="769" t="s">
        <v>1092</v>
      </c>
      <c r="C435" s="705" t="s">
        <v>26874</v>
      </c>
      <c r="D435" s="699">
        <v>49</v>
      </c>
      <c r="E435" s="545">
        <f t="shared" si="6"/>
        <v>49</v>
      </c>
    </row>
    <row r="436" spans="1:5" s="700" customFormat="1" ht="28.2" customHeight="1">
      <c r="A436" s="698" t="s">
        <v>26686</v>
      </c>
      <c r="B436" s="776" t="s">
        <v>8436</v>
      </c>
      <c r="C436" s="203" t="s">
        <v>26875</v>
      </c>
      <c r="D436" s="699">
        <v>49</v>
      </c>
      <c r="E436" s="545">
        <f t="shared" si="6"/>
        <v>49</v>
      </c>
    </row>
    <row r="437" spans="1:5" s="700" customFormat="1" ht="28.2" customHeight="1">
      <c r="A437" s="698" t="s">
        <v>26686</v>
      </c>
      <c r="B437" s="769" t="s">
        <v>22897</v>
      </c>
      <c r="C437" s="203" t="s">
        <v>26876</v>
      </c>
      <c r="D437" s="699">
        <v>49</v>
      </c>
      <c r="E437" s="545">
        <f t="shared" si="6"/>
        <v>49</v>
      </c>
    </row>
    <row r="438" spans="1:5" s="700" customFormat="1" ht="28.2" customHeight="1">
      <c r="A438" s="698" t="s">
        <v>26686</v>
      </c>
      <c r="B438" s="769" t="s">
        <v>22890</v>
      </c>
      <c r="C438" s="701" t="s">
        <v>26877</v>
      </c>
      <c r="D438" s="699">
        <v>49</v>
      </c>
      <c r="E438" s="545">
        <f t="shared" si="6"/>
        <v>49</v>
      </c>
    </row>
    <row r="439" spans="1:5" s="700" customFormat="1" ht="28.2" customHeight="1">
      <c r="A439" s="698" t="s">
        <v>26686</v>
      </c>
      <c r="B439" s="769" t="s">
        <v>26878</v>
      </c>
      <c r="C439" s="707" t="s">
        <v>26879</v>
      </c>
      <c r="D439" s="699">
        <v>35</v>
      </c>
      <c r="E439" s="545">
        <f t="shared" si="6"/>
        <v>35</v>
      </c>
    </row>
    <row r="440" spans="1:5" s="700" customFormat="1" ht="28.2" customHeight="1">
      <c r="A440" s="698" t="s">
        <v>26686</v>
      </c>
      <c r="B440" s="769" t="s">
        <v>22891</v>
      </c>
      <c r="C440" s="701" t="s">
        <v>26880</v>
      </c>
      <c r="D440" s="699">
        <v>49</v>
      </c>
      <c r="E440" s="545">
        <f t="shared" si="6"/>
        <v>49</v>
      </c>
    </row>
    <row r="441" spans="1:5" s="700" customFormat="1" ht="28.2" customHeight="1">
      <c r="A441" s="698" t="s">
        <v>26704</v>
      </c>
      <c r="B441" s="769" t="s">
        <v>26883</v>
      </c>
      <c r="C441" s="707" t="s">
        <v>26884</v>
      </c>
      <c r="D441" s="699">
        <v>76</v>
      </c>
      <c r="E441" s="545">
        <f t="shared" si="6"/>
        <v>76</v>
      </c>
    </row>
    <row r="442" spans="1:5" s="700" customFormat="1" ht="28.2" customHeight="1">
      <c r="A442" s="708" t="s">
        <v>26686</v>
      </c>
      <c r="B442" s="772" t="s">
        <v>6981</v>
      </c>
      <c r="C442" s="705" t="s">
        <v>26885</v>
      </c>
      <c r="D442" s="699">
        <v>85</v>
      </c>
      <c r="E442" s="545">
        <f t="shared" si="6"/>
        <v>85</v>
      </c>
    </row>
    <row r="443" spans="1:5" s="700" customFormat="1" ht="28.2" customHeight="1">
      <c r="A443" s="698" t="s">
        <v>26686</v>
      </c>
      <c r="B443" s="773" t="s">
        <v>26886</v>
      </c>
      <c r="C443" s="707" t="s">
        <v>26887</v>
      </c>
      <c r="D443" s="699">
        <v>49</v>
      </c>
      <c r="E443" s="545">
        <f t="shared" si="6"/>
        <v>49</v>
      </c>
    </row>
    <row r="444" spans="1:5" s="700" customFormat="1" ht="28.2" customHeight="1">
      <c r="A444" s="698" t="s">
        <v>26686</v>
      </c>
      <c r="B444" s="775" t="s">
        <v>26888</v>
      </c>
      <c r="C444" s="203" t="s">
        <v>26889</v>
      </c>
      <c r="D444" s="699">
        <v>30</v>
      </c>
      <c r="E444" s="545">
        <f t="shared" si="6"/>
        <v>30</v>
      </c>
    </row>
    <row r="445" spans="1:5" s="700" customFormat="1" ht="28.2" customHeight="1">
      <c r="A445" s="708" t="s">
        <v>26686</v>
      </c>
      <c r="B445" s="771" t="s">
        <v>26890</v>
      </c>
      <c r="C445" s="712" t="s">
        <v>26891</v>
      </c>
      <c r="D445" s="699">
        <v>30</v>
      </c>
      <c r="E445" s="545">
        <f t="shared" si="6"/>
        <v>30</v>
      </c>
    </row>
    <row r="446" spans="1:5" s="700" customFormat="1" ht="28.2" customHeight="1">
      <c r="A446" s="708" t="s">
        <v>26686</v>
      </c>
      <c r="B446" s="772" t="s">
        <v>26892</v>
      </c>
      <c r="C446" s="203" t="s">
        <v>26893</v>
      </c>
      <c r="D446" s="699">
        <v>49</v>
      </c>
      <c r="E446" s="545">
        <f t="shared" si="6"/>
        <v>49</v>
      </c>
    </row>
    <row r="447" spans="1:5" s="700" customFormat="1" ht="28.2" customHeight="1">
      <c r="A447" s="698" t="s">
        <v>26686</v>
      </c>
      <c r="B447" s="776" t="s">
        <v>19633</v>
      </c>
      <c r="C447" s="701" t="s">
        <v>26894</v>
      </c>
      <c r="D447" s="699">
        <v>120</v>
      </c>
      <c r="E447" s="545">
        <f t="shared" si="6"/>
        <v>120</v>
      </c>
    </row>
    <row r="448" spans="1:5" s="700" customFormat="1" ht="28.2" customHeight="1">
      <c r="A448" s="698" t="s">
        <v>26686</v>
      </c>
      <c r="B448" s="769" t="s">
        <v>21121</v>
      </c>
      <c r="C448" s="707" t="s">
        <v>26895</v>
      </c>
      <c r="D448" s="699">
        <v>40</v>
      </c>
      <c r="E448" s="545">
        <f t="shared" si="6"/>
        <v>40</v>
      </c>
    </row>
    <row r="449" spans="1:5" s="700" customFormat="1" ht="28.2" customHeight="1">
      <c r="A449" s="698" t="s">
        <v>26686</v>
      </c>
      <c r="B449" s="775" t="s">
        <v>26896</v>
      </c>
      <c r="C449" s="707" t="s">
        <v>26897</v>
      </c>
      <c r="D449" s="699">
        <v>35</v>
      </c>
      <c r="E449" s="545">
        <f t="shared" si="6"/>
        <v>35</v>
      </c>
    </row>
    <row r="450" spans="1:5" s="700" customFormat="1" ht="28.2" customHeight="1">
      <c r="A450" s="698" t="s">
        <v>26686</v>
      </c>
      <c r="B450" s="776" t="s">
        <v>26898</v>
      </c>
      <c r="C450" s="707" t="s">
        <v>26899</v>
      </c>
      <c r="D450" s="699">
        <v>49</v>
      </c>
      <c r="E450" s="545">
        <f t="shared" si="6"/>
        <v>49</v>
      </c>
    </row>
    <row r="451" spans="1:5" s="700" customFormat="1" ht="28.2" customHeight="1">
      <c r="A451" s="698" t="s">
        <v>26686</v>
      </c>
      <c r="B451" s="776" t="s">
        <v>26900</v>
      </c>
      <c r="C451" s="203" t="s">
        <v>26901</v>
      </c>
      <c r="D451" s="699">
        <v>95</v>
      </c>
      <c r="E451" s="545">
        <f t="shared" si="6"/>
        <v>95</v>
      </c>
    </row>
    <row r="452" spans="1:5" s="700" customFormat="1" ht="28.2" customHeight="1">
      <c r="A452" s="698" t="s">
        <v>26686</v>
      </c>
      <c r="B452" s="769" t="s">
        <v>26902</v>
      </c>
      <c r="C452" s="707" t="s">
        <v>26903</v>
      </c>
      <c r="D452" s="699">
        <v>95</v>
      </c>
      <c r="E452" s="545">
        <f t="shared" si="6"/>
        <v>95</v>
      </c>
    </row>
    <row r="453" spans="1:5" s="700" customFormat="1" ht="28.2" customHeight="1">
      <c r="A453" s="698" t="s">
        <v>26686</v>
      </c>
      <c r="B453" s="769" t="s">
        <v>22355</v>
      </c>
      <c r="C453" s="704" t="s">
        <v>26904</v>
      </c>
      <c r="D453" s="699">
        <v>2925</v>
      </c>
      <c r="E453" s="545">
        <f t="shared" si="6"/>
        <v>2925</v>
      </c>
    </row>
    <row r="454" spans="1:5" s="700" customFormat="1" ht="28.2" customHeight="1">
      <c r="A454" s="698" t="s">
        <v>26686</v>
      </c>
      <c r="B454" s="770" t="s">
        <v>26905</v>
      </c>
      <c r="C454" s="706" t="s">
        <v>26906</v>
      </c>
      <c r="D454" s="699">
        <v>80</v>
      </c>
      <c r="E454" s="545">
        <f t="shared" si="6"/>
        <v>80</v>
      </c>
    </row>
    <row r="455" spans="1:5" s="700" customFormat="1" ht="28.2" customHeight="1">
      <c r="A455" s="698" t="s">
        <v>26686</v>
      </c>
      <c r="B455" s="777" t="s">
        <v>22869</v>
      </c>
      <c r="C455" s="703" t="s">
        <v>26907</v>
      </c>
      <c r="D455" s="699">
        <v>79</v>
      </c>
      <c r="E455" s="545">
        <f t="shared" ref="E455:E518" si="7">D455*(1-$E$5)</f>
        <v>79</v>
      </c>
    </row>
    <row r="456" spans="1:5" s="700" customFormat="1" ht="28.2" customHeight="1">
      <c r="A456" s="698" t="s">
        <v>26686</v>
      </c>
      <c r="B456" s="769" t="s">
        <v>8434</v>
      </c>
      <c r="C456" s="707" t="s">
        <v>26908</v>
      </c>
      <c r="D456" s="699">
        <v>79</v>
      </c>
      <c r="E456" s="545">
        <f t="shared" si="7"/>
        <v>79</v>
      </c>
    </row>
    <row r="457" spans="1:5" s="700" customFormat="1" ht="28.2" customHeight="1">
      <c r="A457" s="698" t="s">
        <v>26704</v>
      </c>
      <c r="B457" s="769" t="s">
        <v>26909</v>
      </c>
      <c r="C457" s="712" t="s">
        <v>26910</v>
      </c>
      <c r="D457" s="699">
        <v>76</v>
      </c>
      <c r="E457" s="545">
        <f t="shared" si="7"/>
        <v>76</v>
      </c>
    </row>
    <row r="458" spans="1:5" s="700" customFormat="1" ht="28.2" customHeight="1">
      <c r="A458" s="698" t="s">
        <v>26686</v>
      </c>
      <c r="B458" s="776" t="s">
        <v>22311</v>
      </c>
      <c r="C458" s="706" t="s">
        <v>26911</v>
      </c>
      <c r="D458" s="699">
        <v>135</v>
      </c>
      <c r="E458" s="545">
        <f t="shared" si="7"/>
        <v>135</v>
      </c>
    </row>
    <row r="459" spans="1:5" s="700" customFormat="1" ht="28.2" customHeight="1">
      <c r="A459" s="698" t="s">
        <v>26686</v>
      </c>
      <c r="B459" s="770" t="s">
        <v>26912</v>
      </c>
      <c r="C459" s="706" t="s">
        <v>26913</v>
      </c>
      <c r="D459" s="699">
        <v>35</v>
      </c>
      <c r="E459" s="545">
        <f t="shared" si="7"/>
        <v>35</v>
      </c>
    </row>
    <row r="460" spans="1:5" s="700" customFormat="1" ht="28.2" customHeight="1">
      <c r="A460" s="698" t="s">
        <v>26704</v>
      </c>
      <c r="B460" s="777" t="s">
        <v>26914</v>
      </c>
      <c r="C460" s="203" t="s">
        <v>26915</v>
      </c>
      <c r="D460" s="699">
        <v>125</v>
      </c>
      <c r="E460" s="545">
        <f t="shared" si="7"/>
        <v>125</v>
      </c>
    </row>
    <row r="461" spans="1:5" s="700" customFormat="1" ht="28.2" customHeight="1">
      <c r="A461" s="698" t="s">
        <v>26704</v>
      </c>
      <c r="B461" s="777" t="s">
        <v>26916</v>
      </c>
      <c r="C461" s="709" t="s">
        <v>26917</v>
      </c>
      <c r="D461" s="699">
        <v>135</v>
      </c>
      <c r="E461" s="545">
        <f t="shared" si="7"/>
        <v>135</v>
      </c>
    </row>
    <row r="462" spans="1:5" s="700" customFormat="1" ht="28.2" customHeight="1">
      <c r="A462" s="698" t="s">
        <v>26704</v>
      </c>
      <c r="B462" s="770" t="s">
        <v>26918</v>
      </c>
      <c r="C462" s="701" t="s">
        <v>26919</v>
      </c>
      <c r="D462" s="699">
        <v>79</v>
      </c>
      <c r="E462" s="545">
        <f t="shared" si="7"/>
        <v>79</v>
      </c>
    </row>
    <row r="463" spans="1:5" s="700" customFormat="1" ht="28.2" customHeight="1">
      <c r="A463" s="698" t="s">
        <v>26686</v>
      </c>
      <c r="B463" s="770" t="s">
        <v>26920</v>
      </c>
      <c r="C463" s="705" t="s">
        <v>26921</v>
      </c>
      <c r="D463" s="699">
        <v>125</v>
      </c>
      <c r="E463" s="545">
        <f t="shared" si="7"/>
        <v>125</v>
      </c>
    </row>
    <row r="464" spans="1:5" s="700" customFormat="1" ht="28.2" customHeight="1">
      <c r="A464" s="698" t="s">
        <v>26686</v>
      </c>
      <c r="B464" s="769" t="s">
        <v>8435</v>
      </c>
      <c r="C464" s="203" t="s">
        <v>26922</v>
      </c>
      <c r="D464" s="699">
        <v>79</v>
      </c>
      <c r="E464" s="545">
        <f t="shared" si="7"/>
        <v>79</v>
      </c>
    </row>
    <row r="465" spans="1:5" s="700" customFormat="1" ht="28.2" customHeight="1">
      <c r="A465" s="698" t="s">
        <v>26686</v>
      </c>
      <c r="B465" s="769" t="s">
        <v>22313</v>
      </c>
      <c r="C465" s="203" t="s">
        <v>26923</v>
      </c>
      <c r="D465" s="699">
        <v>189</v>
      </c>
      <c r="E465" s="545">
        <f t="shared" si="7"/>
        <v>189</v>
      </c>
    </row>
    <row r="466" spans="1:5" s="700" customFormat="1" ht="28.2" customHeight="1">
      <c r="A466" s="698" t="s">
        <v>26704</v>
      </c>
      <c r="B466" s="769" t="s">
        <v>22312</v>
      </c>
      <c r="C466" s="705" t="s">
        <v>26924</v>
      </c>
      <c r="D466" s="699">
        <v>65</v>
      </c>
      <c r="E466" s="545">
        <f t="shared" si="7"/>
        <v>65</v>
      </c>
    </row>
    <row r="467" spans="1:5" s="700" customFormat="1" ht="28.2" customHeight="1">
      <c r="A467" s="698" t="s">
        <v>26686</v>
      </c>
      <c r="B467" s="777" t="s">
        <v>26925</v>
      </c>
      <c r="C467" s="203" t="s">
        <v>26926</v>
      </c>
      <c r="D467" s="699">
        <v>170</v>
      </c>
      <c r="E467" s="545">
        <f t="shared" si="7"/>
        <v>170</v>
      </c>
    </row>
    <row r="468" spans="1:5" s="700" customFormat="1" ht="28.2" customHeight="1">
      <c r="A468" s="698" t="s">
        <v>26704</v>
      </c>
      <c r="B468" s="769" t="s">
        <v>26927</v>
      </c>
      <c r="C468" s="705" t="s">
        <v>26928</v>
      </c>
      <c r="D468" s="699">
        <v>250</v>
      </c>
      <c r="E468" s="545">
        <f t="shared" si="7"/>
        <v>250</v>
      </c>
    </row>
    <row r="469" spans="1:5" s="700" customFormat="1" ht="28.2" customHeight="1">
      <c r="A469" s="698" t="s">
        <v>26686</v>
      </c>
      <c r="B469" s="770" t="s">
        <v>26929</v>
      </c>
      <c r="C469" s="203" t="s">
        <v>26930</v>
      </c>
      <c r="D469" s="699">
        <v>250</v>
      </c>
      <c r="E469" s="545">
        <f t="shared" si="7"/>
        <v>250</v>
      </c>
    </row>
    <row r="470" spans="1:5" s="700" customFormat="1" ht="28.2" customHeight="1">
      <c r="A470" s="698" t="s">
        <v>26686</v>
      </c>
      <c r="B470" s="769" t="s">
        <v>22314</v>
      </c>
      <c r="C470" s="706" t="s">
        <v>26931</v>
      </c>
      <c r="D470" s="699">
        <v>79</v>
      </c>
      <c r="E470" s="545">
        <f t="shared" si="7"/>
        <v>79</v>
      </c>
    </row>
    <row r="471" spans="1:5" s="700" customFormat="1" ht="28.2" customHeight="1">
      <c r="A471" s="698" t="s">
        <v>26686</v>
      </c>
      <c r="B471" s="773" t="s">
        <v>22315</v>
      </c>
      <c r="C471" s="712" t="s">
        <v>26932</v>
      </c>
      <c r="D471" s="699">
        <v>79</v>
      </c>
      <c r="E471" s="545">
        <f t="shared" si="7"/>
        <v>79</v>
      </c>
    </row>
    <row r="472" spans="1:5" s="700" customFormat="1" ht="28.2" customHeight="1">
      <c r="A472" s="698" t="s">
        <v>26686</v>
      </c>
      <c r="B472" s="772" t="s">
        <v>22316</v>
      </c>
      <c r="C472" s="705" t="s">
        <v>26933</v>
      </c>
      <c r="D472" s="699">
        <v>250</v>
      </c>
      <c r="E472" s="545">
        <f t="shared" si="7"/>
        <v>250</v>
      </c>
    </row>
    <row r="473" spans="1:5" s="700" customFormat="1" ht="28.2" customHeight="1">
      <c r="A473" s="698" t="s">
        <v>26686</v>
      </c>
      <c r="B473" s="770" t="s">
        <v>6979</v>
      </c>
      <c r="C473" s="705" t="s">
        <v>26934</v>
      </c>
      <c r="D473" s="699">
        <v>79</v>
      </c>
      <c r="E473" s="545">
        <f t="shared" si="7"/>
        <v>79</v>
      </c>
    </row>
    <row r="474" spans="1:5" s="700" customFormat="1" ht="28.2" customHeight="1">
      <c r="A474" s="698" t="s">
        <v>26686</v>
      </c>
      <c r="B474" s="770" t="s">
        <v>22317</v>
      </c>
      <c r="C474" s="705" t="s">
        <v>26935</v>
      </c>
      <c r="D474" s="699">
        <v>119</v>
      </c>
      <c r="E474" s="545">
        <f t="shared" si="7"/>
        <v>119</v>
      </c>
    </row>
    <row r="475" spans="1:5" s="700" customFormat="1" ht="28.2" customHeight="1">
      <c r="A475" s="698" t="s">
        <v>26704</v>
      </c>
      <c r="B475" s="772" t="s">
        <v>22871</v>
      </c>
      <c r="C475" s="203" t="s">
        <v>26936</v>
      </c>
      <c r="D475" s="699">
        <v>159</v>
      </c>
      <c r="E475" s="545">
        <f t="shared" si="7"/>
        <v>159</v>
      </c>
    </row>
    <row r="476" spans="1:5" s="700" customFormat="1" ht="28.2" customHeight="1">
      <c r="A476" s="698" t="s">
        <v>26704</v>
      </c>
      <c r="B476" s="770" t="s">
        <v>22870</v>
      </c>
      <c r="C476" s="701" t="s">
        <v>26937</v>
      </c>
      <c r="D476" s="699">
        <v>112</v>
      </c>
      <c r="E476" s="545">
        <f t="shared" si="7"/>
        <v>112</v>
      </c>
    </row>
    <row r="477" spans="1:5" s="700" customFormat="1" ht="28.2" customHeight="1">
      <c r="A477" s="698" t="s">
        <v>26686</v>
      </c>
      <c r="B477" s="772" t="s">
        <v>6980</v>
      </c>
      <c r="C477" s="705" t="s">
        <v>26938</v>
      </c>
      <c r="D477" s="699">
        <v>79</v>
      </c>
      <c r="E477" s="545">
        <f t="shared" si="7"/>
        <v>79</v>
      </c>
    </row>
    <row r="478" spans="1:5" s="700" customFormat="1" ht="28.2" customHeight="1">
      <c r="A478" s="698" t="s">
        <v>26686</v>
      </c>
      <c r="B478" s="769" t="s">
        <v>22318</v>
      </c>
      <c r="C478" s="705" t="s">
        <v>26939</v>
      </c>
      <c r="D478" s="699">
        <v>159</v>
      </c>
      <c r="E478" s="545">
        <f t="shared" si="7"/>
        <v>159</v>
      </c>
    </row>
    <row r="479" spans="1:5" s="700" customFormat="1" ht="28.2" customHeight="1">
      <c r="A479" s="698" t="s">
        <v>26686</v>
      </c>
      <c r="B479" s="777" t="s">
        <v>26940</v>
      </c>
      <c r="C479" s="701" t="s">
        <v>26941</v>
      </c>
      <c r="D479" s="699">
        <v>79</v>
      </c>
      <c r="E479" s="545">
        <f t="shared" si="7"/>
        <v>79</v>
      </c>
    </row>
    <row r="480" spans="1:5" s="700" customFormat="1" ht="28.2" customHeight="1">
      <c r="A480" s="698" t="s">
        <v>26686</v>
      </c>
      <c r="B480" s="770" t="s">
        <v>26942</v>
      </c>
      <c r="C480" s="705" t="s">
        <v>26943</v>
      </c>
      <c r="D480" s="699">
        <v>185</v>
      </c>
      <c r="E480" s="545">
        <f t="shared" si="7"/>
        <v>185</v>
      </c>
    </row>
    <row r="481" spans="1:5" s="700" customFormat="1" ht="28.2" customHeight="1">
      <c r="A481" s="698" t="s">
        <v>26686</v>
      </c>
      <c r="B481" s="769" t="s">
        <v>22275</v>
      </c>
      <c r="C481" s="702" t="s">
        <v>26944</v>
      </c>
      <c r="D481" s="699">
        <v>107</v>
      </c>
      <c r="E481" s="545">
        <f t="shared" si="7"/>
        <v>107</v>
      </c>
    </row>
    <row r="482" spans="1:5" s="700" customFormat="1" ht="28.2" customHeight="1">
      <c r="A482" s="698" t="s">
        <v>26686</v>
      </c>
      <c r="B482" s="769" t="s">
        <v>22335</v>
      </c>
      <c r="C482" s="705" t="s">
        <v>26945</v>
      </c>
      <c r="D482" s="699">
        <v>75</v>
      </c>
      <c r="E482" s="545">
        <f t="shared" si="7"/>
        <v>75</v>
      </c>
    </row>
    <row r="483" spans="1:5" s="700" customFormat="1" ht="28.2" customHeight="1">
      <c r="A483" s="698" t="s">
        <v>26686</v>
      </c>
      <c r="B483" s="769" t="s">
        <v>26946</v>
      </c>
      <c r="C483" s="705" t="s">
        <v>26947</v>
      </c>
      <c r="D483" s="699">
        <v>25</v>
      </c>
      <c r="E483" s="545">
        <f t="shared" si="7"/>
        <v>25</v>
      </c>
    </row>
    <row r="484" spans="1:5" s="700" customFormat="1" ht="28.2" customHeight="1">
      <c r="A484" s="698" t="s">
        <v>26686</v>
      </c>
      <c r="B484" s="772" t="s">
        <v>22339</v>
      </c>
      <c r="C484" s="707" t="s">
        <v>26948</v>
      </c>
      <c r="D484" s="699">
        <v>25</v>
      </c>
      <c r="E484" s="545">
        <f t="shared" si="7"/>
        <v>25</v>
      </c>
    </row>
    <row r="485" spans="1:5" s="700" customFormat="1" ht="28.2" customHeight="1">
      <c r="A485" s="698" t="s">
        <v>26686</v>
      </c>
      <c r="B485" s="772" t="s">
        <v>26949</v>
      </c>
      <c r="C485" s="703" t="s">
        <v>26950</v>
      </c>
      <c r="D485" s="699">
        <v>39</v>
      </c>
      <c r="E485" s="545">
        <f t="shared" si="7"/>
        <v>39</v>
      </c>
    </row>
    <row r="486" spans="1:5" s="700" customFormat="1" ht="28.2" customHeight="1">
      <c r="A486" s="698" t="s">
        <v>26686</v>
      </c>
      <c r="B486" s="769" t="s">
        <v>22342</v>
      </c>
      <c r="C486" s="706" t="s">
        <v>26951</v>
      </c>
      <c r="D486" s="699">
        <v>45</v>
      </c>
      <c r="E486" s="545">
        <f t="shared" si="7"/>
        <v>45</v>
      </c>
    </row>
    <row r="487" spans="1:5" s="700" customFormat="1" ht="28.2" customHeight="1">
      <c r="A487" s="698" t="s">
        <v>26686</v>
      </c>
      <c r="B487" s="770" t="s">
        <v>22336</v>
      </c>
      <c r="C487" s="707" t="s">
        <v>26952</v>
      </c>
      <c r="D487" s="699">
        <v>75</v>
      </c>
      <c r="E487" s="545">
        <f t="shared" si="7"/>
        <v>75</v>
      </c>
    </row>
    <row r="488" spans="1:5" s="700" customFormat="1" ht="28.2" customHeight="1">
      <c r="A488" s="698" t="s">
        <v>26686</v>
      </c>
      <c r="B488" s="770" t="s">
        <v>22343</v>
      </c>
      <c r="C488" s="707" t="s">
        <v>26953</v>
      </c>
      <c r="D488" s="699">
        <v>80</v>
      </c>
      <c r="E488" s="545">
        <f t="shared" si="7"/>
        <v>80</v>
      </c>
    </row>
    <row r="489" spans="1:5" s="700" customFormat="1" ht="28.2" customHeight="1">
      <c r="A489" s="698" t="s">
        <v>26686</v>
      </c>
      <c r="B489" s="772" t="s">
        <v>22340</v>
      </c>
      <c r="C489" s="709" t="s">
        <v>26954</v>
      </c>
      <c r="D489" s="699">
        <v>25</v>
      </c>
      <c r="E489" s="545">
        <f t="shared" si="7"/>
        <v>25</v>
      </c>
    </row>
    <row r="490" spans="1:5" s="700" customFormat="1" ht="28.2" customHeight="1">
      <c r="A490" s="698" t="s">
        <v>26686</v>
      </c>
      <c r="B490" s="772" t="s">
        <v>22341</v>
      </c>
      <c r="C490" s="712" t="s">
        <v>26955</v>
      </c>
      <c r="D490" s="699">
        <v>25</v>
      </c>
      <c r="E490" s="545">
        <f t="shared" si="7"/>
        <v>25</v>
      </c>
    </row>
    <row r="491" spans="1:5" s="700" customFormat="1" ht="28.2" customHeight="1">
      <c r="A491" s="698" t="s">
        <v>26686</v>
      </c>
      <c r="B491" s="770" t="s">
        <v>26956</v>
      </c>
      <c r="C491" s="701" t="s">
        <v>26957</v>
      </c>
      <c r="D491" s="699">
        <v>95</v>
      </c>
      <c r="E491" s="545">
        <f t="shared" si="7"/>
        <v>95</v>
      </c>
    </row>
    <row r="492" spans="1:5" s="700" customFormat="1" ht="28.2" customHeight="1">
      <c r="A492" s="698" t="s">
        <v>26686</v>
      </c>
      <c r="B492" s="772" t="s">
        <v>26958</v>
      </c>
      <c r="C492" s="707" t="s">
        <v>26959</v>
      </c>
      <c r="D492" s="699">
        <v>230</v>
      </c>
      <c r="E492" s="545">
        <f t="shared" si="7"/>
        <v>230</v>
      </c>
    </row>
    <row r="493" spans="1:5" s="700" customFormat="1" ht="28.2" customHeight="1">
      <c r="A493" s="698" t="s">
        <v>26686</v>
      </c>
      <c r="B493" s="769" t="s">
        <v>26960</v>
      </c>
      <c r="C493" s="707" t="s">
        <v>26961</v>
      </c>
      <c r="D493" s="699">
        <v>125</v>
      </c>
      <c r="E493" s="545">
        <f t="shared" si="7"/>
        <v>125</v>
      </c>
    </row>
    <row r="494" spans="1:5" s="700" customFormat="1" ht="28.2" customHeight="1">
      <c r="A494" s="698" t="s">
        <v>26686</v>
      </c>
      <c r="B494" s="772" t="s">
        <v>22898</v>
      </c>
      <c r="C494" s="705" t="s">
        <v>26962</v>
      </c>
      <c r="D494" s="699">
        <v>99</v>
      </c>
      <c r="E494" s="545">
        <f t="shared" si="7"/>
        <v>99</v>
      </c>
    </row>
    <row r="495" spans="1:5" s="700" customFormat="1" ht="28.2" customHeight="1">
      <c r="A495" s="698" t="s">
        <v>26686</v>
      </c>
      <c r="B495" s="769" t="s">
        <v>26963</v>
      </c>
      <c r="C495" s="707" t="s">
        <v>26964</v>
      </c>
      <c r="D495" s="699">
        <v>100</v>
      </c>
      <c r="E495" s="545">
        <f t="shared" si="7"/>
        <v>100</v>
      </c>
    </row>
    <row r="496" spans="1:5" s="700" customFormat="1" ht="28.2" customHeight="1">
      <c r="A496" s="698" t="s">
        <v>26686</v>
      </c>
      <c r="B496" s="769" t="s">
        <v>22353</v>
      </c>
      <c r="C496" s="707" t="s">
        <v>26965</v>
      </c>
      <c r="D496" s="699">
        <v>100</v>
      </c>
      <c r="E496" s="545">
        <f t="shared" si="7"/>
        <v>100</v>
      </c>
    </row>
    <row r="497" spans="1:5" s="700" customFormat="1" ht="28.2" customHeight="1">
      <c r="A497" s="698" t="s">
        <v>26686</v>
      </c>
      <c r="B497" s="777" t="s">
        <v>22345</v>
      </c>
      <c r="C497" s="705" t="s">
        <v>26968</v>
      </c>
      <c r="D497" s="699">
        <v>25</v>
      </c>
      <c r="E497" s="545">
        <f t="shared" si="7"/>
        <v>25</v>
      </c>
    </row>
    <row r="498" spans="1:5" s="700" customFormat="1" ht="28.2" customHeight="1">
      <c r="A498" s="698" t="s">
        <v>26686</v>
      </c>
      <c r="B498" s="772" t="s">
        <v>22346</v>
      </c>
      <c r="C498" s="203" t="s">
        <v>26969</v>
      </c>
      <c r="D498" s="699">
        <v>25</v>
      </c>
      <c r="E498" s="545">
        <f t="shared" si="7"/>
        <v>25</v>
      </c>
    </row>
    <row r="499" spans="1:5" s="700" customFormat="1" ht="28.2" customHeight="1">
      <c r="A499" s="698" t="s">
        <v>26686</v>
      </c>
      <c r="B499" s="770" t="s">
        <v>22344</v>
      </c>
      <c r="C499" s="706" t="s">
        <v>26972</v>
      </c>
      <c r="D499" s="699">
        <v>69</v>
      </c>
      <c r="E499" s="545">
        <f t="shared" si="7"/>
        <v>69</v>
      </c>
    </row>
    <row r="500" spans="1:5" s="700" customFormat="1" ht="28.2" customHeight="1">
      <c r="A500" s="698" t="s">
        <v>26686</v>
      </c>
      <c r="B500" s="769" t="s">
        <v>22348</v>
      </c>
      <c r="C500" s="203" t="s">
        <v>26973</v>
      </c>
      <c r="D500" s="699">
        <v>80</v>
      </c>
      <c r="E500" s="545">
        <f t="shared" si="7"/>
        <v>80</v>
      </c>
    </row>
    <row r="501" spans="1:5" s="700" customFormat="1" ht="28.2" customHeight="1">
      <c r="A501" s="698" t="s">
        <v>26686</v>
      </c>
      <c r="B501" s="770" t="s">
        <v>22349</v>
      </c>
      <c r="C501" s="203" t="s">
        <v>26974</v>
      </c>
      <c r="D501" s="699">
        <v>35</v>
      </c>
      <c r="E501" s="545">
        <f t="shared" si="7"/>
        <v>35</v>
      </c>
    </row>
    <row r="502" spans="1:5" s="700" customFormat="1" ht="28.2" customHeight="1">
      <c r="A502" s="698" t="s">
        <v>26686</v>
      </c>
      <c r="B502" s="769" t="s">
        <v>26975</v>
      </c>
      <c r="C502" s="701" t="s">
        <v>26976</v>
      </c>
      <c r="D502" s="699">
        <v>80</v>
      </c>
      <c r="E502" s="545">
        <f t="shared" si="7"/>
        <v>80</v>
      </c>
    </row>
    <row r="503" spans="1:5" s="700" customFormat="1" ht="28.2" customHeight="1">
      <c r="A503" s="698" t="s">
        <v>26686</v>
      </c>
      <c r="B503" s="771" t="s">
        <v>26977</v>
      </c>
      <c r="C503" s="701" t="s">
        <v>26978</v>
      </c>
      <c r="D503" s="699">
        <v>85</v>
      </c>
      <c r="E503" s="545">
        <f t="shared" si="7"/>
        <v>85</v>
      </c>
    </row>
    <row r="504" spans="1:5" s="700" customFormat="1" ht="28.2" customHeight="1">
      <c r="A504" s="698" t="s">
        <v>26686</v>
      </c>
      <c r="B504" s="770" t="s">
        <v>22337</v>
      </c>
      <c r="C504" s="709" t="s">
        <v>26979</v>
      </c>
      <c r="D504" s="699">
        <v>80</v>
      </c>
      <c r="E504" s="545">
        <f t="shared" si="7"/>
        <v>80</v>
      </c>
    </row>
    <row r="505" spans="1:5" s="700" customFormat="1" ht="28.2" customHeight="1">
      <c r="A505" s="698" t="s">
        <v>26686</v>
      </c>
      <c r="B505" s="775" t="s">
        <v>22351</v>
      </c>
      <c r="C505" s="706" t="s">
        <v>26980</v>
      </c>
      <c r="D505" s="699">
        <v>85</v>
      </c>
      <c r="E505" s="545">
        <f t="shared" si="7"/>
        <v>85</v>
      </c>
    </row>
    <row r="506" spans="1:5" s="700" customFormat="1" ht="28.2" customHeight="1">
      <c r="A506" s="698" t="s">
        <v>26686</v>
      </c>
      <c r="B506" s="770" t="s">
        <v>22352</v>
      </c>
      <c r="C506" s="707" t="s">
        <v>26981</v>
      </c>
      <c r="D506" s="699">
        <v>80</v>
      </c>
      <c r="E506" s="545">
        <f t="shared" si="7"/>
        <v>80</v>
      </c>
    </row>
    <row r="507" spans="1:5" s="700" customFormat="1" ht="28.2" customHeight="1">
      <c r="A507" s="698" t="s">
        <v>26686</v>
      </c>
      <c r="B507" s="769" t="s">
        <v>22347</v>
      </c>
      <c r="C507" s="203" t="s">
        <v>26982</v>
      </c>
      <c r="D507" s="699">
        <v>25</v>
      </c>
      <c r="E507" s="545">
        <f t="shared" si="7"/>
        <v>25</v>
      </c>
    </row>
    <row r="508" spans="1:5" s="700" customFormat="1" ht="28.2" customHeight="1">
      <c r="A508" s="698" t="s">
        <v>26686</v>
      </c>
      <c r="B508" s="772" t="s">
        <v>22350</v>
      </c>
      <c r="C508" s="203" t="s">
        <v>26983</v>
      </c>
      <c r="D508" s="699">
        <v>35</v>
      </c>
      <c r="E508" s="545">
        <f t="shared" si="7"/>
        <v>35</v>
      </c>
    </row>
    <row r="509" spans="1:5" s="700" customFormat="1" ht="28.2" customHeight="1">
      <c r="A509" s="698" t="s">
        <v>26686</v>
      </c>
      <c r="B509" s="770" t="s">
        <v>22333</v>
      </c>
      <c r="C509" s="203" t="s">
        <v>26984</v>
      </c>
      <c r="D509" s="699">
        <v>25</v>
      </c>
      <c r="E509" s="545">
        <f t="shared" si="7"/>
        <v>25</v>
      </c>
    </row>
    <row r="510" spans="1:5" s="700" customFormat="1" ht="28.2" customHeight="1">
      <c r="A510" s="698" t="s">
        <v>26686</v>
      </c>
      <c r="B510" s="770" t="s">
        <v>22338</v>
      </c>
      <c r="C510" s="203" t="s">
        <v>26985</v>
      </c>
      <c r="D510" s="699">
        <v>25</v>
      </c>
      <c r="E510" s="545">
        <f t="shared" si="7"/>
        <v>25</v>
      </c>
    </row>
    <row r="511" spans="1:5" s="700" customFormat="1" ht="28.2" customHeight="1">
      <c r="A511" s="698" t="s">
        <v>26686</v>
      </c>
      <c r="B511" s="770" t="s">
        <v>22334</v>
      </c>
      <c r="C511" s="701" t="s">
        <v>26986</v>
      </c>
      <c r="D511" s="699">
        <v>25</v>
      </c>
      <c r="E511" s="545">
        <f t="shared" si="7"/>
        <v>25</v>
      </c>
    </row>
    <row r="512" spans="1:5" s="700" customFormat="1" ht="28.2" customHeight="1">
      <c r="A512" s="698" t="s">
        <v>26686</v>
      </c>
      <c r="B512" s="780" t="s">
        <v>26989</v>
      </c>
      <c r="C512" s="203" t="s">
        <v>26990</v>
      </c>
      <c r="D512" s="699">
        <v>79</v>
      </c>
      <c r="E512" s="545">
        <f t="shared" si="7"/>
        <v>79</v>
      </c>
    </row>
    <row r="513" spans="1:5" s="700" customFormat="1" ht="28.2" customHeight="1">
      <c r="A513" s="698" t="s">
        <v>26686</v>
      </c>
      <c r="B513" s="780" t="s">
        <v>22356</v>
      </c>
      <c r="C513" s="203" t="s">
        <v>26991</v>
      </c>
      <c r="D513" s="699">
        <v>2250</v>
      </c>
      <c r="E513" s="545">
        <f t="shared" si="7"/>
        <v>2250</v>
      </c>
    </row>
    <row r="514" spans="1:5" s="700" customFormat="1" ht="28.2" customHeight="1">
      <c r="A514" s="698" t="s">
        <v>26686</v>
      </c>
      <c r="B514" s="780" t="s">
        <v>22294</v>
      </c>
      <c r="C514" s="706" t="s">
        <v>26992</v>
      </c>
      <c r="D514" s="699">
        <v>265</v>
      </c>
      <c r="E514" s="545">
        <f t="shared" si="7"/>
        <v>265</v>
      </c>
    </row>
    <row r="515" spans="1:5" s="700" customFormat="1" ht="28.2" customHeight="1">
      <c r="A515" s="698" t="s">
        <v>26686</v>
      </c>
      <c r="B515" s="780" t="s">
        <v>26993</v>
      </c>
      <c r="C515" s="706" t="s">
        <v>26994</v>
      </c>
      <c r="D515" s="699">
        <v>100</v>
      </c>
      <c r="E515" s="545">
        <f t="shared" si="7"/>
        <v>100</v>
      </c>
    </row>
    <row r="516" spans="1:5" s="700" customFormat="1" ht="28.2" customHeight="1">
      <c r="A516" s="698" t="s">
        <v>26686</v>
      </c>
      <c r="B516" s="780" t="s">
        <v>26999</v>
      </c>
      <c r="C516" s="706" t="s">
        <v>27000</v>
      </c>
      <c r="D516" s="699">
        <v>124</v>
      </c>
      <c r="E516" s="545">
        <f t="shared" si="7"/>
        <v>124</v>
      </c>
    </row>
    <row r="517" spans="1:5" s="700" customFormat="1" ht="28.2" customHeight="1">
      <c r="A517" s="698" t="s">
        <v>26686</v>
      </c>
      <c r="B517" s="780" t="s">
        <v>233</v>
      </c>
      <c r="C517" s="707" t="s">
        <v>27001</v>
      </c>
      <c r="D517" s="699">
        <v>29</v>
      </c>
      <c r="E517" s="545">
        <f t="shared" si="7"/>
        <v>29</v>
      </c>
    </row>
    <row r="518" spans="1:5" s="700" customFormat="1" ht="28.2" customHeight="1">
      <c r="A518" s="698" t="s">
        <v>26686</v>
      </c>
      <c r="B518" s="780" t="s">
        <v>26712</v>
      </c>
      <c r="C518" s="707" t="s">
        <v>26520</v>
      </c>
      <c r="D518" s="699">
        <v>981</v>
      </c>
      <c r="E518" s="545">
        <f t="shared" si="7"/>
        <v>981</v>
      </c>
    </row>
    <row r="519" spans="1:5" s="700" customFormat="1" ht="28.2" customHeight="1">
      <c r="A519" s="698" t="s">
        <v>26686</v>
      </c>
      <c r="B519" s="782" t="s">
        <v>26710</v>
      </c>
      <c r="C519" s="203" t="s">
        <v>26520</v>
      </c>
      <c r="D519" s="699">
        <v>820</v>
      </c>
      <c r="E519" s="545">
        <f t="shared" ref="E519:E582" si="8">D519*(1-$E$5)</f>
        <v>820</v>
      </c>
    </row>
    <row r="520" spans="1:5" s="700" customFormat="1" ht="28.2" customHeight="1">
      <c r="A520" s="698" t="s">
        <v>26686</v>
      </c>
      <c r="B520" s="782" t="s">
        <v>26711</v>
      </c>
      <c r="C520" s="712" t="s">
        <v>26520</v>
      </c>
      <c r="D520" s="699">
        <v>493</v>
      </c>
      <c r="E520" s="545">
        <f t="shared" si="8"/>
        <v>493</v>
      </c>
    </row>
    <row r="521" spans="1:5" s="700" customFormat="1" ht="28.2" customHeight="1">
      <c r="A521" s="698" t="s">
        <v>26686</v>
      </c>
      <c r="B521" s="769" t="s">
        <v>26688</v>
      </c>
      <c r="C521" s="203" t="s">
        <v>26689</v>
      </c>
      <c r="D521" s="699">
        <v>40</v>
      </c>
      <c r="E521" s="545">
        <f t="shared" si="8"/>
        <v>40</v>
      </c>
    </row>
    <row r="522" spans="1:5" s="700" customFormat="1" ht="28.2" customHeight="1">
      <c r="A522" s="698" t="s">
        <v>26686</v>
      </c>
      <c r="B522" s="769" t="s">
        <v>26761</v>
      </c>
      <c r="C522" s="706" t="s">
        <v>26762</v>
      </c>
      <c r="D522" s="699">
        <v>230</v>
      </c>
      <c r="E522" s="545">
        <f t="shared" si="8"/>
        <v>230</v>
      </c>
    </row>
    <row r="523" spans="1:5" s="700" customFormat="1" ht="28.2" customHeight="1">
      <c r="A523" s="698" t="s">
        <v>26686</v>
      </c>
      <c r="B523" s="782" t="s">
        <v>26865</v>
      </c>
      <c r="C523" s="706" t="s">
        <v>27852</v>
      </c>
      <c r="D523" s="699">
        <v>49</v>
      </c>
      <c r="E523" s="545">
        <f t="shared" si="8"/>
        <v>49</v>
      </c>
    </row>
    <row r="524" spans="1:5" s="700" customFormat="1" ht="28.2" customHeight="1">
      <c r="A524" s="698" t="s">
        <v>26686</v>
      </c>
      <c r="B524" s="782" t="s">
        <v>26881</v>
      </c>
      <c r="C524" s="707" t="s">
        <v>26882</v>
      </c>
      <c r="D524" s="699">
        <v>30</v>
      </c>
      <c r="E524" s="545">
        <f t="shared" si="8"/>
        <v>30</v>
      </c>
    </row>
    <row r="525" spans="1:5" s="700" customFormat="1" ht="28.2" customHeight="1">
      <c r="A525" s="698" t="s">
        <v>26686</v>
      </c>
      <c r="B525" s="780" t="s">
        <v>26970</v>
      </c>
      <c r="C525" s="706" t="s">
        <v>26971</v>
      </c>
      <c r="D525" s="699">
        <v>35</v>
      </c>
      <c r="E525" s="545">
        <f t="shared" si="8"/>
        <v>35</v>
      </c>
    </row>
    <row r="526" spans="1:5" s="700" customFormat="1" ht="28.2" customHeight="1">
      <c r="A526" s="698" t="s">
        <v>26686</v>
      </c>
      <c r="B526" s="780" t="s">
        <v>26966</v>
      </c>
      <c r="C526" s="706" t="s">
        <v>26967</v>
      </c>
      <c r="D526" s="699">
        <v>133</v>
      </c>
      <c r="E526" s="545">
        <f t="shared" si="8"/>
        <v>133</v>
      </c>
    </row>
    <row r="527" spans="1:5" s="700" customFormat="1" ht="28.2" customHeight="1">
      <c r="A527" s="698" t="s">
        <v>26686</v>
      </c>
      <c r="B527" s="780" t="s">
        <v>26987</v>
      </c>
      <c r="C527" s="706" t="s">
        <v>26988</v>
      </c>
      <c r="D527" s="699">
        <v>133</v>
      </c>
      <c r="E527" s="545">
        <f t="shared" si="8"/>
        <v>133</v>
      </c>
    </row>
    <row r="528" spans="1:5" s="700" customFormat="1" ht="28.2" customHeight="1">
      <c r="A528" s="718" t="s">
        <v>26686</v>
      </c>
      <c r="B528" s="777" t="s">
        <v>26697</v>
      </c>
      <c r="C528" s="719" t="s">
        <v>26698</v>
      </c>
      <c r="D528" s="699">
        <v>50</v>
      </c>
      <c r="E528" s="545">
        <f t="shared" si="8"/>
        <v>50</v>
      </c>
    </row>
    <row r="529" spans="1:5" s="700" customFormat="1" ht="28.2" customHeight="1">
      <c r="A529" s="698" t="s">
        <v>26686</v>
      </c>
      <c r="B529" s="780" t="s">
        <v>26759</v>
      </c>
      <c r="C529" s="709" t="s">
        <v>26760</v>
      </c>
      <c r="D529" s="699">
        <v>620</v>
      </c>
      <c r="E529" s="545">
        <f t="shared" si="8"/>
        <v>620</v>
      </c>
    </row>
    <row r="530" spans="1:5" s="700" customFormat="1" ht="28.2" customHeight="1">
      <c r="A530" s="698" t="s">
        <v>26686</v>
      </c>
      <c r="B530" s="782" t="s">
        <v>46501</v>
      </c>
      <c r="C530" s="706" t="s">
        <v>46502</v>
      </c>
      <c r="D530" s="699">
        <v>65</v>
      </c>
      <c r="E530" s="545">
        <f t="shared" si="8"/>
        <v>65</v>
      </c>
    </row>
    <row r="531" spans="1:5" s="700" customFormat="1" ht="28.2" customHeight="1">
      <c r="A531" s="708" t="s">
        <v>26686</v>
      </c>
      <c r="B531" s="780" t="s">
        <v>46503</v>
      </c>
      <c r="C531" s="706" t="s">
        <v>46504</v>
      </c>
      <c r="D531" s="699">
        <v>105</v>
      </c>
      <c r="E531" s="545">
        <f t="shared" si="8"/>
        <v>105</v>
      </c>
    </row>
    <row r="532" spans="1:5" s="700" customFormat="1" ht="28.2" customHeight="1">
      <c r="A532" s="698" t="s">
        <v>26686</v>
      </c>
      <c r="B532" s="780" t="s">
        <v>26995</v>
      </c>
      <c r="C532" s="706" t="s">
        <v>26996</v>
      </c>
      <c r="D532" s="699">
        <v>67</v>
      </c>
      <c r="E532" s="545">
        <f t="shared" si="8"/>
        <v>67</v>
      </c>
    </row>
    <row r="533" spans="1:5" s="700" customFormat="1" ht="28.2" customHeight="1">
      <c r="A533" s="698" t="s">
        <v>26686</v>
      </c>
      <c r="B533" s="780" t="s">
        <v>26997</v>
      </c>
      <c r="C533" s="706" t="s">
        <v>26998</v>
      </c>
      <c r="D533" s="699">
        <v>67</v>
      </c>
      <c r="E533" s="545">
        <f t="shared" si="8"/>
        <v>67</v>
      </c>
    </row>
    <row r="534" spans="1:5" s="700" customFormat="1" ht="28.2" customHeight="1">
      <c r="A534" s="698" t="s">
        <v>26686</v>
      </c>
      <c r="B534" s="780" t="s">
        <v>27853</v>
      </c>
      <c r="C534" s="706" t="s">
        <v>27854</v>
      </c>
      <c r="D534" s="699">
        <v>80</v>
      </c>
      <c r="E534" s="545">
        <f t="shared" si="8"/>
        <v>80</v>
      </c>
    </row>
    <row r="535" spans="1:5" s="700" customFormat="1" ht="28.2" customHeight="1">
      <c r="A535" s="716" t="s">
        <v>26686</v>
      </c>
      <c r="B535" s="780" t="s">
        <v>27855</v>
      </c>
      <c r="C535" s="706" t="s">
        <v>27856</v>
      </c>
      <c r="D535" s="699">
        <v>20</v>
      </c>
      <c r="E535" s="545">
        <f t="shared" si="8"/>
        <v>20</v>
      </c>
    </row>
    <row r="536" spans="1:5" s="700" customFormat="1" ht="28.2" customHeight="1">
      <c r="A536" s="698" t="s">
        <v>26686</v>
      </c>
      <c r="B536" s="780" t="s">
        <v>27857</v>
      </c>
      <c r="C536" s="706" t="s">
        <v>27858</v>
      </c>
      <c r="D536" s="699">
        <v>80</v>
      </c>
      <c r="E536" s="545">
        <f t="shared" si="8"/>
        <v>80</v>
      </c>
    </row>
    <row r="537" spans="1:5" s="700" customFormat="1" ht="28.2" customHeight="1">
      <c r="A537" s="708" t="s">
        <v>26686</v>
      </c>
      <c r="B537" s="780" t="s">
        <v>27859</v>
      </c>
      <c r="C537" s="706" t="s">
        <v>27860</v>
      </c>
      <c r="D537" s="699">
        <v>80</v>
      </c>
      <c r="E537" s="545">
        <f t="shared" si="8"/>
        <v>80</v>
      </c>
    </row>
    <row r="538" spans="1:5" s="700" customFormat="1" ht="28.2" customHeight="1">
      <c r="A538" s="698" t="s">
        <v>26686</v>
      </c>
      <c r="B538" s="780" t="s">
        <v>27861</v>
      </c>
      <c r="C538" s="706" t="s">
        <v>27862</v>
      </c>
      <c r="D538" s="699">
        <v>65</v>
      </c>
      <c r="E538" s="545">
        <f t="shared" si="8"/>
        <v>65</v>
      </c>
    </row>
    <row r="539" spans="1:5" s="700" customFormat="1" ht="28.2" customHeight="1">
      <c r="A539" s="708" t="s">
        <v>26686</v>
      </c>
      <c r="B539" s="780" t="s">
        <v>27863</v>
      </c>
      <c r="C539" s="707" t="s">
        <v>27864</v>
      </c>
      <c r="D539" s="699">
        <v>440</v>
      </c>
      <c r="E539" s="545">
        <f t="shared" si="8"/>
        <v>440</v>
      </c>
    </row>
    <row r="540" spans="1:5" s="700" customFormat="1" ht="28.2" customHeight="1">
      <c r="A540" s="698" t="s">
        <v>26686</v>
      </c>
      <c r="B540" s="780" t="s">
        <v>27865</v>
      </c>
      <c r="C540" s="706" t="s">
        <v>27866</v>
      </c>
      <c r="D540" s="699">
        <v>30</v>
      </c>
      <c r="E540" s="545">
        <f t="shared" si="8"/>
        <v>30</v>
      </c>
    </row>
    <row r="541" spans="1:5" s="700" customFormat="1" ht="28.2" customHeight="1">
      <c r="A541" s="698" t="s">
        <v>26686</v>
      </c>
      <c r="B541" s="780" t="s">
        <v>27867</v>
      </c>
      <c r="C541" s="712" t="s">
        <v>27868</v>
      </c>
      <c r="D541" s="699">
        <v>100</v>
      </c>
      <c r="E541" s="545">
        <f t="shared" si="8"/>
        <v>100</v>
      </c>
    </row>
    <row r="542" spans="1:5" s="700" customFormat="1" ht="28.2" customHeight="1">
      <c r="A542" s="698" t="s">
        <v>26686</v>
      </c>
      <c r="B542" s="780" t="s">
        <v>27869</v>
      </c>
      <c r="C542" s="706" t="s">
        <v>27870</v>
      </c>
      <c r="D542" s="699">
        <v>80</v>
      </c>
      <c r="E542" s="545">
        <f t="shared" si="8"/>
        <v>80</v>
      </c>
    </row>
    <row r="543" spans="1:5" s="700" customFormat="1" ht="28.2" customHeight="1">
      <c r="A543" s="698" t="s">
        <v>26686</v>
      </c>
      <c r="B543" s="780" t="s">
        <v>27871</v>
      </c>
      <c r="C543" s="706" t="s">
        <v>27872</v>
      </c>
      <c r="D543" s="699">
        <v>80</v>
      </c>
      <c r="E543" s="545">
        <f t="shared" si="8"/>
        <v>80</v>
      </c>
    </row>
    <row r="544" spans="1:5" s="700" customFormat="1" ht="28.2" customHeight="1">
      <c r="A544" s="698" t="s">
        <v>26686</v>
      </c>
      <c r="B544" s="780" t="s">
        <v>27873</v>
      </c>
      <c r="C544" s="706" t="s">
        <v>27874</v>
      </c>
      <c r="D544" s="699">
        <v>100</v>
      </c>
      <c r="E544" s="545">
        <f t="shared" si="8"/>
        <v>100</v>
      </c>
    </row>
    <row r="545" spans="1:5" s="700" customFormat="1" ht="28.2" customHeight="1">
      <c r="A545" s="698" t="s">
        <v>26686</v>
      </c>
      <c r="B545" s="780" t="s">
        <v>27875</v>
      </c>
      <c r="C545" s="712" t="s">
        <v>27876</v>
      </c>
      <c r="D545" s="699">
        <v>105</v>
      </c>
      <c r="E545" s="545">
        <f t="shared" si="8"/>
        <v>105</v>
      </c>
    </row>
    <row r="546" spans="1:5" s="700" customFormat="1" ht="28.2" customHeight="1">
      <c r="A546" s="698" t="s">
        <v>26686</v>
      </c>
      <c r="B546" s="780" t="s">
        <v>27877</v>
      </c>
      <c r="C546" s="707" t="s">
        <v>27878</v>
      </c>
      <c r="D546" s="699">
        <v>55</v>
      </c>
      <c r="E546" s="545">
        <f t="shared" si="8"/>
        <v>55</v>
      </c>
    </row>
    <row r="547" spans="1:5" s="700" customFormat="1" ht="28.2" customHeight="1">
      <c r="A547" s="698" t="s">
        <v>26686</v>
      </c>
      <c r="B547" s="780" t="s">
        <v>27879</v>
      </c>
      <c r="C547" s="706" t="s">
        <v>27880</v>
      </c>
      <c r="D547" s="699">
        <v>55</v>
      </c>
      <c r="E547" s="545">
        <f t="shared" si="8"/>
        <v>55</v>
      </c>
    </row>
    <row r="548" spans="1:5" s="700" customFormat="1" ht="28.2" customHeight="1">
      <c r="A548" s="698" t="s">
        <v>26686</v>
      </c>
      <c r="B548" s="780" t="s">
        <v>27881</v>
      </c>
      <c r="C548" s="706" t="s">
        <v>27882</v>
      </c>
      <c r="D548" s="699">
        <v>79</v>
      </c>
      <c r="E548" s="545">
        <f t="shared" si="8"/>
        <v>79</v>
      </c>
    </row>
    <row r="549" spans="1:5" s="700" customFormat="1" ht="28.2" customHeight="1">
      <c r="A549" s="716" t="s">
        <v>26686</v>
      </c>
      <c r="B549" s="780" t="s">
        <v>27883</v>
      </c>
      <c r="C549" s="705" t="s">
        <v>27884</v>
      </c>
      <c r="D549" s="699">
        <v>97</v>
      </c>
      <c r="E549" s="545">
        <f t="shared" si="8"/>
        <v>97</v>
      </c>
    </row>
    <row r="550" spans="1:5" s="700" customFormat="1" ht="28.2" customHeight="1">
      <c r="A550" s="716" t="s">
        <v>26686</v>
      </c>
      <c r="B550" s="780" t="s">
        <v>27885</v>
      </c>
      <c r="C550" s="704" t="s">
        <v>27886</v>
      </c>
      <c r="D550" s="699">
        <v>116</v>
      </c>
      <c r="E550" s="545">
        <f t="shared" si="8"/>
        <v>116</v>
      </c>
    </row>
    <row r="551" spans="1:5" s="700" customFormat="1" ht="28.2" customHeight="1">
      <c r="A551" s="716" t="s">
        <v>26686</v>
      </c>
      <c r="B551" s="773" t="s">
        <v>27887</v>
      </c>
      <c r="C551" s="707" t="s">
        <v>27888</v>
      </c>
      <c r="D551" s="699">
        <v>79</v>
      </c>
      <c r="E551" s="545">
        <f t="shared" si="8"/>
        <v>79</v>
      </c>
    </row>
    <row r="552" spans="1:5" s="700" customFormat="1" ht="28.2" customHeight="1">
      <c r="A552" s="716" t="s">
        <v>26686</v>
      </c>
      <c r="B552" s="769" t="s">
        <v>27889</v>
      </c>
      <c r="C552" s="203" t="s">
        <v>27890</v>
      </c>
      <c r="D552" s="699">
        <v>97</v>
      </c>
      <c r="E552" s="545">
        <f t="shared" si="8"/>
        <v>97</v>
      </c>
    </row>
    <row r="553" spans="1:5" s="700" customFormat="1" ht="28.2" customHeight="1">
      <c r="A553" s="716" t="s">
        <v>26686</v>
      </c>
      <c r="B553" s="769" t="s">
        <v>27891</v>
      </c>
      <c r="C553" s="203" t="s">
        <v>27892</v>
      </c>
      <c r="D553" s="699">
        <v>116</v>
      </c>
      <c r="E553" s="545">
        <f t="shared" si="8"/>
        <v>116</v>
      </c>
    </row>
    <row r="554" spans="1:5" s="700" customFormat="1" ht="28.2" customHeight="1">
      <c r="A554" s="698" t="s">
        <v>26686</v>
      </c>
      <c r="B554" s="769" t="s">
        <v>27893</v>
      </c>
      <c r="C554" s="203" t="s">
        <v>27894</v>
      </c>
      <c r="D554" s="699">
        <v>50</v>
      </c>
      <c r="E554" s="545">
        <f t="shared" si="8"/>
        <v>50</v>
      </c>
    </row>
    <row r="555" spans="1:5" s="700" customFormat="1" ht="28.2" customHeight="1">
      <c r="A555" s="698" t="s">
        <v>26686</v>
      </c>
      <c r="B555" s="769" t="s">
        <v>27895</v>
      </c>
      <c r="C555" s="705" t="s">
        <v>27896</v>
      </c>
      <c r="D555" s="699">
        <v>630</v>
      </c>
      <c r="E555" s="545">
        <f t="shared" si="8"/>
        <v>630</v>
      </c>
    </row>
    <row r="556" spans="1:5" s="700" customFormat="1" ht="28.2" customHeight="1">
      <c r="A556" s="698" t="s">
        <v>26686</v>
      </c>
      <c r="B556" s="769" t="s">
        <v>27903</v>
      </c>
      <c r="C556" s="203" t="s">
        <v>27904</v>
      </c>
      <c r="D556" s="699">
        <v>99</v>
      </c>
      <c r="E556" s="545">
        <f t="shared" si="8"/>
        <v>99</v>
      </c>
    </row>
    <row r="557" spans="1:5" s="700" customFormat="1" ht="28.2" customHeight="1">
      <c r="A557" s="698" t="s">
        <v>26686</v>
      </c>
      <c r="B557" s="769" t="s">
        <v>46505</v>
      </c>
      <c r="C557" s="704" t="s">
        <v>46506</v>
      </c>
      <c r="D557" s="699">
        <v>80</v>
      </c>
      <c r="E557" s="545">
        <f t="shared" si="8"/>
        <v>80</v>
      </c>
    </row>
    <row r="558" spans="1:5" s="700" customFormat="1" ht="28.2" customHeight="1">
      <c r="A558" s="698" t="s">
        <v>26686</v>
      </c>
      <c r="B558" s="769" t="s">
        <v>46507</v>
      </c>
      <c r="C558" s="203" t="s">
        <v>46508</v>
      </c>
      <c r="D558" s="699">
        <v>40</v>
      </c>
      <c r="E558" s="545">
        <f t="shared" si="8"/>
        <v>40</v>
      </c>
    </row>
    <row r="559" spans="1:5" s="700" customFormat="1" ht="28.2" customHeight="1">
      <c r="A559" s="698" t="s">
        <v>26686</v>
      </c>
      <c r="B559" s="769" t="s">
        <v>27897</v>
      </c>
      <c r="C559" s="203" t="s">
        <v>27898</v>
      </c>
      <c r="D559" s="699">
        <v>115</v>
      </c>
      <c r="E559" s="545">
        <f t="shared" si="8"/>
        <v>115</v>
      </c>
    </row>
    <row r="560" spans="1:5" s="700" customFormat="1" ht="28.2" customHeight="1">
      <c r="A560" s="716" t="s">
        <v>26686</v>
      </c>
      <c r="B560" s="769" t="s">
        <v>27899</v>
      </c>
      <c r="C560" s="717" t="s">
        <v>27900</v>
      </c>
      <c r="D560" s="699">
        <v>200</v>
      </c>
      <c r="E560" s="545">
        <f t="shared" si="8"/>
        <v>200</v>
      </c>
    </row>
    <row r="561" spans="1:5" s="700" customFormat="1" ht="28.2" customHeight="1">
      <c r="A561" s="716" t="s">
        <v>26686</v>
      </c>
      <c r="B561" s="769" t="s">
        <v>27901</v>
      </c>
      <c r="C561" s="706" t="s">
        <v>27902</v>
      </c>
      <c r="D561" s="699">
        <v>300</v>
      </c>
      <c r="E561" s="545">
        <f t="shared" si="8"/>
        <v>300</v>
      </c>
    </row>
    <row r="562" spans="1:5" s="700" customFormat="1" ht="28.2" customHeight="1">
      <c r="A562" s="716" t="s">
        <v>27002</v>
      </c>
      <c r="B562" s="770" t="s">
        <v>19534</v>
      </c>
      <c r="C562" s="707" t="s">
        <v>27003</v>
      </c>
      <c r="D562" s="699">
        <v>1133</v>
      </c>
      <c r="E562" s="545">
        <f t="shared" si="8"/>
        <v>1133</v>
      </c>
    </row>
    <row r="563" spans="1:5" s="700" customFormat="1" ht="28.2" customHeight="1">
      <c r="A563" s="698" t="s">
        <v>27004</v>
      </c>
      <c r="B563" s="770" t="s">
        <v>27009</v>
      </c>
      <c r="C563" s="707" t="s">
        <v>27007</v>
      </c>
      <c r="D563" s="699">
        <v>743</v>
      </c>
      <c r="E563" s="545">
        <f t="shared" si="8"/>
        <v>743</v>
      </c>
    </row>
    <row r="564" spans="1:5" s="700" customFormat="1" ht="28.2" customHeight="1">
      <c r="A564" s="698" t="s">
        <v>27004</v>
      </c>
      <c r="B564" s="782" t="s">
        <v>27010</v>
      </c>
      <c r="C564" s="707" t="s">
        <v>27008</v>
      </c>
      <c r="D564" s="699">
        <v>743</v>
      </c>
      <c r="E564" s="545">
        <f t="shared" si="8"/>
        <v>743</v>
      </c>
    </row>
    <row r="565" spans="1:5" s="700" customFormat="1" ht="30" customHeight="1">
      <c r="A565" s="698" t="s">
        <v>27004</v>
      </c>
      <c r="B565" s="782" t="s">
        <v>22306</v>
      </c>
      <c r="C565" s="706" t="s">
        <v>27011</v>
      </c>
      <c r="D565" s="699">
        <v>639</v>
      </c>
      <c r="E565" s="545">
        <f t="shared" si="8"/>
        <v>639</v>
      </c>
    </row>
    <row r="566" spans="1:5" s="700" customFormat="1" ht="30" customHeight="1">
      <c r="A566" s="716" t="s">
        <v>27004</v>
      </c>
      <c r="B566" s="772" t="s">
        <v>22304</v>
      </c>
      <c r="C566" s="705" t="s">
        <v>27012</v>
      </c>
      <c r="D566" s="699">
        <v>1071</v>
      </c>
      <c r="E566" s="545">
        <f t="shared" si="8"/>
        <v>1071</v>
      </c>
    </row>
    <row r="567" spans="1:5" s="700" customFormat="1" ht="30" customHeight="1">
      <c r="A567" s="698" t="s">
        <v>27004</v>
      </c>
      <c r="B567" s="772" t="s">
        <v>22305</v>
      </c>
      <c r="C567" s="706" t="s">
        <v>27013</v>
      </c>
      <c r="D567" s="699">
        <v>1071</v>
      </c>
      <c r="E567" s="545">
        <f t="shared" si="8"/>
        <v>1071</v>
      </c>
    </row>
    <row r="568" spans="1:5" s="700" customFormat="1" ht="30" customHeight="1">
      <c r="A568" s="698" t="s">
        <v>27004</v>
      </c>
      <c r="B568" s="770" t="s">
        <v>22300</v>
      </c>
      <c r="C568" s="704" t="s">
        <v>27016</v>
      </c>
      <c r="D568" s="699">
        <v>892</v>
      </c>
      <c r="E568" s="545">
        <f t="shared" si="8"/>
        <v>892</v>
      </c>
    </row>
    <row r="569" spans="1:5" s="700" customFormat="1" ht="30" customHeight="1">
      <c r="A569" s="698" t="s">
        <v>27004</v>
      </c>
      <c r="B569" s="777" t="s">
        <v>22301</v>
      </c>
      <c r="C569" s="203" t="s">
        <v>27017</v>
      </c>
      <c r="D569" s="699">
        <v>892</v>
      </c>
      <c r="E569" s="545">
        <f t="shared" si="8"/>
        <v>892</v>
      </c>
    </row>
    <row r="570" spans="1:5" s="700" customFormat="1" ht="30" customHeight="1">
      <c r="A570" s="698" t="s">
        <v>27004</v>
      </c>
      <c r="B570" s="777" t="s">
        <v>22307</v>
      </c>
      <c r="C570" s="705" t="s">
        <v>27018</v>
      </c>
      <c r="D570" s="699">
        <v>4913</v>
      </c>
      <c r="E570" s="545">
        <f t="shared" si="8"/>
        <v>4913</v>
      </c>
    </row>
    <row r="571" spans="1:5" s="700" customFormat="1" ht="30" customHeight="1">
      <c r="A571" s="698" t="s">
        <v>27004</v>
      </c>
      <c r="B571" s="777" t="s">
        <v>22302</v>
      </c>
      <c r="C571" s="203" t="s">
        <v>27019</v>
      </c>
      <c r="D571" s="699">
        <v>967</v>
      </c>
      <c r="E571" s="545">
        <f t="shared" si="8"/>
        <v>967</v>
      </c>
    </row>
    <row r="572" spans="1:5" s="700" customFormat="1" ht="30" customHeight="1">
      <c r="A572" s="698" t="s">
        <v>27004</v>
      </c>
      <c r="B572" s="777" t="s">
        <v>22303</v>
      </c>
      <c r="C572" s="706" t="s">
        <v>27020</v>
      </c>
      <c r="D572" s="699">
        <v>967</v>
      </c>
      <c r="E572" s="545">
        <f t="shared" si="8"/>
        <v>967</v>
      </c>
    </row>
    <row r="573" spans="1:5" s="700" customFormat="1" ht="30" customHeight="1">
      <c r="A573" s="698" t="s">
        <v>27004</v>
      </c>
      <c r="B573" s="777" t="s">
        <v>22298</v>
      </c>
      <c r="C573" s="709" t="s">
        <v>27007</v>
      </c>
      <c r="D573" s="699">
        <v>743</v>
      </c>
      <c r="E573" s="545">
        <f t="shared" si="8"/>
        <v>743</v>
      </c>
    </row>
    <row r="574" spans="1:5" s="700" customFormat="1" ht="30" customHeight="1">
      <c r="A574" s="698" t="s">
        <v>27004</v>
      </c>
      <c r="B574" s="776" t="s">
        <v>22299</v>
      </c>
      <c r="C574" s="707" t="s">
        <v>27008</v>
      </c>
      <c r="D574" s="699">
        <v>743</v>
      </c>
      <c r="E574" s="545">
        <f t="shared" si="8"/>
        <v>743</v>
      </c>
    </row>
    <row r="575" spans="1:5" s="700" customFormat="1" ht="30" customHeight="1">
      <c r="A575" s="698" t="s">
        <v>27004</v>
      </c>
      <c r="B575" s="776" t="s">
        <v>27005</v>
      </c>
      <c r="C575" s="705" t="s">
        <v>27006</v>
      </c>
      <c r="D575" s="699">
        <v>601</v>
      </c>
      <c r="E575" s="545">
        <f t="shared" si="8"/>
        <v>601</v>
      </c>
    </row>
    <row r="576" spans="1:5" s="700" customFormat="1" ht="30" customHeight="1">
      <c r="A576" s="698" t="s">
        <v>27004</v>
      </c>
      <c r="B576" s="769" t="s">
        <v>27014</v>
      </c>
      <c r="C576" s="709" t="s">
        <v>27015</v>
      </c>
      <c r="D576" s="699">
        <v>1687</v>
      </c>
      <c r="E576" s="545">
        <f t="shared" si="8"/>
        <v>1687</v>
      </c>
    </row>
    <row r="577" spans="1:5" s="700" customFormat="1" ht="30" customHeight="1">
      <c r="A577" s="698" t="s">
        <v>27021</v>
      </c>
      <c r="B577" s="777" t="s">
        <v>6530</v>
      </c>
      <c r="C577" s="707" t="s">
        <v>27022</v>
      </c>
      <c r="D577" s="699">
        <v>199</v>
      </c>
      <c r="E577" s="545">
        <f t="shared" si="8"/>
        <v>199</v>
      </c>
    </row>
    <row r="578" spans="1:5" s="700" customFormat="1" ht="30" customHeight="1">
      <c r="A578" s="698" t="s">
        <v>27021</v>
      </c>
      <c r="B578" s="777" t="s">
        <v>6531</v>
      </c>
      <c r="C578" s="706" t="s">
        <v>27023</v>
      </c>
      <c r="D578" s="699">
        <v>249</v>
      </c>
      <c r="E578" s="545">
        <f t="shared" si="8"/>
        <v>249</v>
      </c>
    </row>
    <row r="579" spans="1:5" s="700" customFormat="1" ht="30" customHeight="1">
      <c r="A579" s="698" t="s">
        <v>27021</v>
      </c>
      <c r="B579" s="769" t="s">
        <v>6992</v>
      </c>
      <c r="C579" s="706" t="s">
        <v>27024</v>
      </c>
      <c r="D579" s="699">
        <v>310</v>
      </c>
      <c r="E579" s="545">
        <f t="shared" si="8"/>
        <v>310</v>
      </c>
    </row>
    <row r="580" spans="1:5" s="700" customFormat="1" ht="30" customHeight="1">
      <c r="A580" s="698" t="s">
        <v>27021</v>
      </c>
      <c r="B580" s="769" t="s">
        <v>22267</v>
      </c>
      <c r="C580" s="705" t="s">
        <v>27025</v>
      </c>
      <c r="D580" s="699">
        <v>310</v>
      </c>
      <c r="E580" s="545">
        <f t="shared" si="8"/>
        <v>310</v>
      </c>
    </row>
    <row r="581" spans="1:5" s="700" customFormat="1" ht="30" customHeight="1">
      <c r="A581" s="698" t="s">
        <v>27021</v>
      </c>
      <c r="B581" s="769" t="s">
        <v>6990</v>
      </c>
      <c r="C581" s="705" t="s">
        <v>27026</v>
      </c>
      <c r="D581" s="699">
        <v>215</v>
      </c>
      <c r="E581" s="545">
        <f t="shared" si="8"/>
        <v>215</v>
      </c>
    </row>
    <row r="582" spans="1:5" s="700" customFormat="1" ht="30" customHeight="1">
      <c r="A582" s="698" t="s">
        <v>27021</v>
      </c>
      <c r="B582" s="769" t="s">
        <v>22265</v>
      </c>
      <c r="C582" s="203" t="s">
        <v>27027</v>
      </c>
      <c r="D582" s="699">
        <v>215</v>
      </c>
      <c r="E582" s="545">
        <f t="shared" si="8"/>
        <v>215</v>
      </c>
    </row>
    <row r="583" spans="1:5" s="700" customFormat="1" ht="30" customHeight="1">
      <c r="A583" s="708" t="s">
        <v>27021</v>
      </c>
      <c r="B583" s="769" t="s">
        <v>6991</v>
      </c>
      <c r="C583" s="707" t="s">
        <v>27028</v>
      </c>
      <c r="D583" s="699">
        <v>215</v>
      </c>
      <c r="E583" s="545">
        <f t="shared" ref="E583:E623" si="9">D583*(1-$E$5)</f>
        <v>215</v>
      </c>
    </row>
    <row r="584" spans="1:5" s="700" customFormat="1" ht="30" customHeight="1">
      <c r="A584" s="710" t="s">
        <v>27021</v>
      </c>
      <c r="B584" s="777" t="s">
        <v>22266</v>
      </c>
      <c r="C584" s="203" t="s">
        <v>27029</v>
      </c>
      <c r="D584" s="699">
        <v>215</v>
      </c>
      <c r="E584" s="545">
        <f t="shared" si="9"/>
        <v>215</v>
      </c>
    </row>
    <row r="585" spans="1:5" s="700" customFormat="1" ht="30" customHeight="1">
      <c r="A585" s="698" t="s">
        <v>27021</v>
      </c>
      <c r="B585" s="777" t="s">
        <v>27030</v>
      </c>
      <c r="C585" s="707" t="s">
        <v>27031</v>
      </c>
      <c r="D585" s="699">
        <v>275</v>
      </c>
      <c r="E585" s="545">
        <f t="shared" si="9"/>
        <v>275</v>
      </c>
    </row>
    <row r="586" spans="1:5" s="700" customFormat="1" ht="30" customHeight="1">
      <c r="A586" s="698" t="s">
        <v>27021</v>
      </c>
      <c r="B586" s="770" t="s">
        <v>27032</v>
      </c>
      <c r="C586" s="705" t="s">
        <v>27033</v>
      </c>
      <c r="D586" s="699">
        <v>275</v>
      </c>
      <c r="E586" s="545">
        <f t="shared" si="9"/>
        <v>275</v>
      </c>
    </row>
    <row r="587" spans="1:5" s="700" customFormat="1" ht="30" customHeight="1">
      <c r="A587" s="698" t="s">
        <v>27021</v>
      </c>
      <c r="B587" s="769" t="s">
        <v>27034</v>
      </c>
      <c r="C587" s="203" t="s">
        <v>27035</v>
      </c>
      <c r="D587" s="699">
        <v>790</v>
      </c>
      <c r="E587" s="545">
        <f t="shared" si="9"/>
        <v>790</v>
      </c>
    </row>
    <row r="588" spans="1:5" s="700" customFormat="1" ht="30" customHeight="1">
      <c r="A588" s="698" t="s">
        <v>27021</v>
      </c>
      <c r="B588" s="769" t="s">
        <v>27036</v>
      </c>
      <c r="C588" s="705" t="s">
        <v>27037</v>
      </c>
      <c r="D588" s="699">
        <v>215</v>
      </c>
      <c r="E588" s="545">
        <f t="shared" si="9"/>
        <v>215</v>
      </c>
    </row>
    <row r="589" spans="1:5" s="700" customFormat="1" ht="30" customHeight="1">
      <c r="A589" s="698" t="s">
        <v>27021</v>
      </c>
      <c r="B589" s="769" t="s">
        <v>27038</v>
      </c>
      <c r="C589" s="705" t="s">
        <v>27039</v>
      </c>
      <c r="D589" s="699">
        <v>215</v>
      </c>
      <c r="E589" s="545">
        <f t="shared" si="9"/>
        <v>215</v>
      </c>
    </row>
    <row r="590" spans="1:5" s="700" customFormat="1" ht="30" customHeight="1">
      <c r="A590" s="698" t="s">
        <v>27021</v>
      </c>
      <c r="B590" s="778" t="s">
        <v>22268</v>
      </c>
      <c r="C590" s="707" t="s">
        <v>27040</v>
      </c>
      <c r="D590" s="699">
        <v>270</v>
      </c>
      <c r="E590" s="545">
        <f t="shared" si="9"/>
        <v>270</v>
      </c>
    </row>
    <row r="591" spans="1:5" s="700" customFormat="1" ht="30" customHeight="1">
      <c r="A591" s="698" t="s">
        <v>27021</v>
      </c>
      <c r="B591" s="769" t="s">
        <v>22846</v>
      </c>
      <c r="C591" s="706" t="s">
        <v>27041</v>
      </c>
      <c r="D591" s="699">
        <v>270</v>
      </c>
      <c r="E591" s="545">
        <f t="shared" si="9"/>
        <v>270</v>
      </c>
    </row>
    <row r="592" spans="1:5" s="700" customFormat="1" ht="30" customHeight="1">
      <c r="A592" s="698" t="s">
        <v>27021</v>
      </c>
      <c r="B592" s="770" t="s">
        <v>22269</v>
      </c>
      <c r="C592" s="706" t="s">
        <v>27042</v>
      </c>
      <c r="D592" s="699">
        <v>270</v>
      </c>
      <c r="E592" s="545">
        <f t="shared" si="9"/>
        <v>270</v>
      </c>
    </row>
    <row r="593" spans="1:5" s="700" customFormat="1" ht="30" customHeight="1">
      <c r="A593" s="698" t="s">
        <v>27021</v>
      </c>
      <c r="B593" s="770" t="s">
        <v>22847</v>
      </c>
      <c r="C593" s="706" t="s">
        <v>27043</v>
      </c>
      <c r="D593" s="699">
        <v>270</v>
      </c>
      <c r="E593" s="545">
        <f t="shared" si="9"/>
        <v>270</v>
      </c>
    </row>
    <row r="594" spans="1:5" s="700" customFormat="1" ht="30" customHeight="1">
      <c r="A594" s="698" t="s">
        <v>27021</v>
      </c>
      <c r="B594" s="770" t="s">
        <v>22270</v>
      </c>
      <c r="C594" s="703" t="s">
        <v>27044</v>
      </c>
      <c r="D594" s="699">
        <v>270</v>
      </c>
      <c r="E594" s="545">
        <f t="shared" si="9"/>
        <v>270</v>
      </c>
    </row>
    <row r="595" spans="1:5" s="700" customFormat="1" ht="30" customHeight="1">
      <c r="A595" s="698" t="s">
        <v>27021</v>
      </c>
      <c r="B595" s="770" t="s">
        <v>27045</v>
      </c>
      <c r="C595" s="712" t="s">
        <v>27046</v>
      </c>
      <c r="D595" s="699">
        <v>215</v>
      </c>
      <c r="E595" s="545">
        <f t="shared" si="9"/>
        <v>215</v>
      </c>
    </row>
    <row r="596" spans="1:5" s="700" customFormat="1" ht="30" customHeight="1">
      <c r="A596" s="698" t="s">
        <v>27021</v>
      </c>
      <c r="B596" s="782" t="s">
        <v>27047</v>
      </c>
      <c r="C596" s="706" t="s">
        <v>27048</v>
      </c>
      <c r="D596" s="699">
        <v>215</v>
      </c>
      <c r="E596" s="545">
        <f t="shared" si="9"/>
        <v>215</v>
      </c>
    </row>
    <row r="597" spans="1:5" s="700" customFormat="1" ht="30" customHeight="1">
      <c r="A597" s="698" t="s">
        <v>27021</v>
      </c>
      <c r="B597" s="782" t="s">
        <v>46509</v>
      </c>
      <c r="C597" s="706" t="s">
        <v>26520</v>
      </c>
      <c r="D597" s="699">
        <v>315</v>
      </c>
      <c r="E597" s="545">
        <f t="shared" si="9"/>
        <v>315</v>
      </c>
    </row>
    <row r="598" spans="1:5" s="700" customFormat="1" ht="30" customHeight="1">
      <c r="A598" s="698" t="s">
        <v>27049</v>
      </c>
      <c r="B598" s="774" t="s">
        <v>22296</v>
      </c>
      <c r="C598" s="203" t="s">
        <v>27050</v>
      </c>
      <c r="D598" s="699">
        <v>450</v>
      </c>
      <c r="E598" s="545">
        <f t="shared" si="9"/>
        <v>450</v>
      </c>
    </row>
    <row r="599" spans="1:5" s="700" customFormat="1" ht="30" customHeight="1">
      <c r="A599" s="698" t="s">
        <v>27049</v>
      </c>
      <c r="B599" s="780" t="s">
        <v>19899</v>
      </c>
      <c r="C599" s="707" t="s">
        <v>27051</v>
      </c>
      <c r="D599" s="699">
        <v>990</v>
      </c>
      <c r="E599" s="545">
        <f t="shared" si="9"/>
        <v>990</v>
      </c>
    </row>
    <row r="600" spans="1:5" s="700" customFormat="1" ht="30" customHeight="1">
      <c r="A600" s="698" t="s">
        <v>27049</v>
      </c>
      <c r="B600" s="770" t="s">
        <v>27054</v>
      </c>
      <c r="C600" s="706" t="s">
        <v>27055</v>
      </c>
      <c r="D600" s="699">
        <v>2500</v>
      </c>
      <c r="E600" s="545">
        <f t="shared" si="9"/>
        <v>2500</v>
      </c>
    </row>
    <row r="601" spans="1:5" s="700" customFormat="1" ht="30" customHeight="1">
      <c r="A601" s="698" t="s">
        <v>27049</v>
      </c>
      <c r="B601" s="770" t="s">
        <v>27056</v>
      </c>
      <c r="C601" s="706" t="s">
        <v>27057</v>
      </c>
      <c r="D601" s="699">
        <v>1600</v>
      </c>
      <c r="E601" s="545">
        <f t="shared" si="9"/>
        <v>1600</v>
      </c>
    </row>
    <row r="602" spans="1:5" s="700" customFormat="1" ht="30" customHeight="1">
      <c r="A602" s="698" t="s">
        <v>27049</v>
      </c>
      <c r="B602" s="770" t="s">
        <v>27060</v>
      </c>
      <c r="C602" s="706" t="s">
        <v>27061</v>
      </c>
      <c r="D602" s="699">
        <v>2950</v>
      </c>
      <c r="E602" s="545">
        <f t="shared" si="9"/>
        <v>2950</v>
      </c>
    </row>
    <row r="603" spans="1:5" s="700" customFormat="1" ht="30" customHeight="1">
      <c r="A603" s="698" t="s">
        <v>27049</v>
      </c>
      <c r="B603" s="770" t="s">
        <v>19427</v>
      </c>
      <c r="C603" s="706" t="s">
        <v>27062</v>
      </c>
      <c r="D603" s="699">
        <v>2060</v>
      </c>
      <c r="E603" s="545">
        <f t="shared" si="9"/>
        <v>2060</v>
      </c>
    </row>
    <row r="604" spans="1:5" s="700" customFormat="1" ht="30" customHeight="1">
      <c r="A604" s="698" t="s">
        <v>27049</v>
      </c>
      <c r="B604" s="770" t="s">
        <v>22297</v>
      </c>
      <c r="C604" s="706" t="s">
        <v>26520</v>
      </c>
      <c r="D604" s="699">
        <v>1663</v>
      </c>
      <c r="E604" s="545">
        <f t="shared" si="9"/>
        <v>1663</v>
      </c>
    </row>
    <row r="605" spans="1:5" s="700" customFormat="1" ht="30" customHeight="1">
      <c r="A605" s="698" t="s">
        <v>27049</v>
      </c>
      <c r="B605" s="770" t="s">
        <v>22867</v>
      </c>
      <c r="C605" s="706" t="s">
        <v>26520</v>
      </c>
      <c r="D605" s="699">
        <v>1330</v>
      </c>
      <c r="E605" s="545">
        <f t="shared" si="9"/>
        <v>1330</v>
      </c>
    </row>
    <row r="606" spans="1:5" s="700" customFormat="1" ht="30" customHeight="1">
      <c r="A606" s="698" t="s">
        <v>27049</v>
      </c>
      <c r="B606" s="770" t="s">
        <v>22868</v>
      </c>
      <c r="C606" s="706" t="s">
        <v>26520</v>
      </c>
      <c r="D606" s="699">
        <v>1660</v>
      </c>
      <c r="E606" s="545">
        <f t="shared" si="9"/>
        <v>1660</v>
      </c>
    </row>
    <row r="607" spans="1:5" s="700" customFormat="1" ht="30" customHeight="1">
      <c r="A607" s="698" t="s">
        <v>27049</v>
      </c>
      <c r="B607" s="770" t="s">
        <v>27052</v>
      </c>
      <c r="C607" s="706" t="s">
        <v>27053</v>
      </c>
      <c r="D607" s="699">
        <v>1850</v>
      </c>
      <c r="E607" s="545">
        <f t="shared" si="9"/>
        <v>1850</v>
      </c>
    </row>
    <row r="608" spans="1:5" s="700" customFormat="1" ht="30" customHeight="1">
      <c r="A608" s="698" t="s">
        <v>27049</v>
      </c>
      <c r="B608" s="770" t="s">
        <v>27058</v>
      </c>
      <c r="C608" s="706" t="s">
        <v>27059</v>
      </c>
      <c r="D608" s="699">
        <v>2350</v>
      </c>
      <c r="E608" s="545">
        <f t="shared" si="9"/>
        <v>2350</v>
      </c>
    </row>
    <row r="609" spans="1:6" s="700" customFormat="1" ht="30" customHeight="1">
      <c r="A609" s="698" t="s">
        <v>27049</v>
      </c>
      <c r="B609" s="770" t="s">
        <v>27905</v>
      </c>
      <c r="C609" s="706" t="s">
        <v>27906</v>
      </c>
      <c r="D609" s="699">
        <v>2060</v>
      </c>
      <c r="E609" s="545">
        <f t="shared" si="9"/>
        <v>2060</v>
      </c>
    </row>
    <row r="610" spans="1:6" s="700" customFormat="1" ht="30" customHeight="1">
      <c r="A610" s="698" t="s">
        <v>27063</v>
      </c>
      <c r="B610" s="770" t="s">
        <v>27064</v>
      </c>
      <c r="C610" s="706" t="s">
        <v>27065</v>
      </c>
      <c r="D610" s="699">
        <v>100</v>
      </c>
      <c r="E610" s="545">
        <f t="shared" si="9"/>
        <v>100</v>
      </c>
    </row>
    <row r="611" spans="1:6" s="700" customFormat="1" ht="30" customHeight="1">
      <c r="A611" s="698" t="s">
        <v>27066</v>
      </c>
      <c r="B611" s="770" t="s">
        <v>3756</v>
      </c>
      <c r="C611" s="706" t="s">
        <v>27068</v>
      </c>
      <c r="D611" s="699">
        <v>1300</v>
      </c>
      <c r="E611" s="545">
        <f t="shared" si="9"/>
        <v>1300</v>
      </c>
    </row>
    <row r="612" spans="1:6" s="700" customFormat="1" ht="30" customHeight="1">
      <c r="A612" s="698" t="s">
        <v>27069</v>
      </c>
      <c r="B612" s="770" t="s">
        <v>22293</v>
      </c>
      <c r="C612" s="706" t="s">
        <v>27070</v>
      </c>
      <c r="D612" s="699">
        <v>1375</v>
      </c>
      <c r="E612" s="545">
        <f t="shared" si="9"/>
        <v>1375</v>
      </c>
    </row>
    <row r="613" spans="1:6" s="700" customFormat="1" ht="30" customHeight="1">
      <c r="A613" s="698" t="s">
        <v>27069</v>
      </c>
      <c r="B613" s="770" t="s">
        <v>19631</v>
      </c>
      <c r="C613" s="706" t="s">
        <v>27071</v>
      </c>
      <c r="D613" s="699">
        <v>535</v>
      </c>
      <c r="E613" s="545">
        <f t="shared" si="9"/>
        <v>535</v>
      </c>
    </row>
    <row r="614" spans="1:6" s="700" customFormat="1" ht="30" customHeight="1">
      <c r="A614" s="698" t="s">
        <v>27907</v>
      </c>
      <c r="B614" s="770" t="s">
        <v>27908</v>
      </c>
      <c r="C614" s="706" t="s">
        <v>27909</v>
      </c>
      <c r="D614" s="699">
        <v>100</v>
      </c>
      <c r="E614" s="545">
        <f t="shared" si="9"/>
        <v>100</v>
      </c>
    </row>
    <row r="615" spans="1:6" s="700" customFormat="1" ht="30" customHeight="1">
      <c r="A615" s="698" t="s">
        <v>27907</v>
      </c>
      <c r="B615" s="770" t="s">
        <v>27910</v>
      </c>
      <c r="C615" s="706" t="s">
        <v>27911</v>
      </c>
      <c r="D615" s="699">
        <v>300</v>
      </c>
      <c r="E615" s="545">
        <f t="shared" si="9"/>
        <v>300</v>
      </c>
    </row>
    <row r="616" spans="1:6" s="700" customFormat="1" ht="30" customHeight="1">
      <c r="A616" s="698" t="s">
        <v>27907</v>
      </c>
      <c r="B616" s="770" t="s">
        <v>27912</v>
      </c>
      <c r="C616" s="706" t="s">
        <v>27913</v>
      </c>
      <c r="D616" s="699">
        <v>200</v>
      </c>
      <c r="E616" s="545">
        <f t="shared" si="9"/>
        <v>200</v>
      </c>
    </row>
    <row r="617" spans="1:6" s="700" customFormat="1" ht="30" customHeight="1">
      <c r="A617" s="698" t="s">
        <v>27907</v>
      </c>
      <c r="B617" s="770" t="s">
        <v>27914</v>
      </c>
      <c r="C617" s="706" t="s">
        <v>27915</v>
      </c>
      <c r="D617" s="699">
        <v>500</v>
      </c>
      <c r="E617" s="545">
        <f t="shared" si="9"/>
        <v>500</v>
      </c>
    </row>
    <row r="618" spans="1:6" s="700" customFormat="1" ht="30" customHeight="1">
      <c r="A618" s="698" t="s">
        <v>20066</v>
      </c>
      <c r="B618" s="770" t="s">
        <v>22308</v>
      </c>
      <c r="C618" s="706" t="s">
        <v>27072</v>
      </c>
      <c r="D618" s="699">
        <v>365</v>
      </c>
      <c r="E618" s="545">
        <f t="shared" si="9"/>
        <v>365</v>
      </c>
    </row>
    <row r="619" spans="1:6" s="700" customFormat="1" ht="30" customHeight="1">
      <c r="A619" s="698" t="s">
        <v>20066</v>
      </c>
      <c r="B619" s="770" t="s">
        <v>22309</v>
      </c>
      <c r="C619" s="706" t="s">
        <v>27073</v>
      </c>
      <c r="D619" s="699">
        <v>425</v>
      </c>
      <c r="E619" s="545">
        <f t="shared" si="9"/>
        <v>425</v>
      </c>
    </row>
    <row r="620" spans="1:6" s="700" customFormat="1" ht="30" customHeight="1">
      <c r="A620" s="698" t="s">
        <v>46510</v>
      </c>
      <c r="B620" s="770" t="s">
        <v>46511</v>
      </c>
      <c r="C620" s="706" t="s">
        <v>46512</v>
      </c>
      <c r="D620" s="699">
        <v>269</v>
      </c>
      <c r="E620" s="545">
        <f t="shared" si="9"/>
        <v>269</v>
      </c>
    </row>
    <row r="621" spans="1:6" s="700" customFormat="1" ht="30" customHeight="1">
      <c r="A621" s="698" t="s">
        <v>27924</v>
      </c>
      <c r="B621" s="770" t="s">
        <v>22310</v>
      </c>
      <c r="C621" s="706" t="s">
        <v>27067</v>
      </c>
      <c r="D621" s="699">
        <v>985</v>
      </c>
      <c r="E621" s="545">
        <f t="shared" si="9"/>
        <v>985</v>
      </c>
    </row>
    <row r="622" spans="1:6" s="700" customFormat="1" ht="30" customHeight="1">
      <c r="A622" s="698" t="s">
        <v>27107</v>
      </c>
      <c r="B622" s="770" t="s">
        <v>19518</v>
      </c>
      <c r="C622" s="706" t="s">
        <v>27108</v>
      </c>
      <c r="D622" s="699">
        <v>2950</v>
      </c>
      <c r="E622" s="545">
        <f t="shared" si="9"/>
        <v>2950</v>
      </c>
    </row>
    <row r="623" spans="1:6" s="700" customFormat="1" ht="30" customHeight="1">
      <c r="A623" s="698" t="s">
        <v>27107</v>
      </c>
      <c r="B623" s="770" t="s">
        <v>19526</v>
      </c>
      <c r="C623" s="706" t="s">
        <v>27109</v>
      </c>
      <c r="D623" s="699">
        <v>3050</v>
      </c>
      <c r="E623" s="545">
        <f t="shared" si="9"/>
        <v>3050</v>
      </c>
    </row>
    <row r="624" spans="1:6" s="40" customFormat="1" ht="15.6">
      <c r="A624" s="180" t="s">
        <v>27925</v>
      </c>
      <c r="B624" s="179"/>
      <c r="C624" s="179"/>
      <c r="D624" s="179"/>
      <c r="E624" s="528"/>
      <c r="F624" s="848"/>
    </row>
    <row r="625" spans="1:6" s="34" customFormat="1" outlineLevel="1">
      <c r="A625" s="783" t="s">
        <v>27099</v>
      </c>
      <c r="B625" s="37" t="s">
        <v>8397</v>
      </c>
      <c r="C625" s="120" t="s">
        <v>27100</v>
      </c>
      <c r="D625" s="523">
        <v>130</v>
      </c>
      <c r="E625" s="524">
        <f t="shared" ref="E625:E646" si="10">D625*(1-$E$5)</f>
        <v>130</v>
      </c>
      <c r="F625" s="849"/>
    </row>
    <row r="626" spans="1:6" s="34" customFormat="1" outlineLevel="1">
      <c r="A626" s="783" t="s">
        <v>27099</v>
      </c>
      <c r="B626" s="37" t="s">
        <v>8398</v>
      </c>
      <c r="C626" s="120" t="s">
        <v>27101</v>
      </c>
      <c r="D626" s="523">
        <v>520</v>
      </c>
      <c r="E626" s="524">
        <f t="shared" si="10"/>
        <v>520</v>
      </c>
      <c r="F626" s="849"/>
    </row>
    <row r="627" spans="1:6" s="34" customFormat="1" outlineLevel="1">
      <c r="A627" s="783" t="s">
        <v>27099</v>
      </c>
      <c r="B627" s="37" t="s">
        <v>8399</v>
      </c>
      <c r="C627" s="120" t="s">
        <v>27102</v>
      </c>
      <c r="D627" s="523">
        <v>1037</v>
      </c>
      <c r="E627" s="524">
        <f t="shared" si="10"/>
        <v>1037</v>
      </c>
      <c r="F627" s="849"/>
    </row>
    <row r="628" spans="1:6" s="34" customFormat="1" outlineLevel="1">
      <c r="A628" s="783" t="s">
        <v>27099</v>
      </c>
      <c r="B628" s="37" t="s">
        <v>8400</v>
      </c>
      <c r="C628" s="120" t="s">
        <v>27104</v>
      </c>
      <c r="D628" s="523">
        <v>2074</v>
      </c>
      <c r="E628" s="524">
        <f t="shared" si="10"/>
        <v>2074</v>
      </c>
      <c r="F628" s="849"/>
    </row>
    <row r="629" spans="1:6" s="34" customFormat="1" outlineLevel="1">
      <c r="A629" s="783" t="s">
        <v>27099</v>
      </c>
      <c r="B629" s="37" t="s">
        <v>8401</v>
      </c>
      <c r="C629" s="120" t="s">
        <v>27105</v>
      </c>
      <c r="D629" s="523">
        <v>4148</v>
      </c>
      <c r="E629" s="524">
        <f t="shared" si="10"/>
        <v>4148</v>
      </c>
      <c r="F629" s="849"/>
    </row>
    <row r="630" spans="1:6" s="34" customFormat="1" outlineLevel="1">
      <c r="A630" s="783" t="s">
        <v>27099</v>
      </c>
      <c r="B630" s="37" t="s">
        <v>8402</v>
      </c>
      <c r="C630" s="120" t="s">
        <v>27106</v>
      </c>
      <c r="D630" s="523">
        <v>8296</v>
      </c>
      <c r="E630" s="524">
        <f t="shared" si="10"/>
        <v>8296</v>
      </c>
      <c r="F630" s="849"/>
    </row>
    <row r="631" spans="1:6" s="34" customFormat="1" outlineLevel="1">
      <c r="A631" s="783" t="s">
        <v>27099</v>
      </c>
      <c r="B631" s="37" t="s">
        <v>8403</v>
      </c>
      <c r="C631" s="120" t="s">
        <v>27103</v>
      </c>
      <c r="D631" s="523">
        <v>12444</v>
      </c>
      <c r="E631" s="524">
        <f t="shared" si="10"/>
        <v>12444</v>
      </c>
      <c r="F631" s="849"/>
    </row>
    <row r="632" spans="1:6" s="34" customFormat="1" outlineLevel="1">
      <c r="A632" s="783" t="s">
        <v>27099</v>
      </c>
      <c r="B632" s="37" t="s">
        <v>8404</v>
      </c>
      <c r="C632" s="120" t="s">
        <v>26520</v>
      </c>
      <c r="D632" s="523">
        <v>740</v>
      </c>
      <c r="E632" s="524">
        <f t="shared" si="10"/>
        <v>740</v>
      </c>
      <c r="F632" s="849"/>
    </row>
    <row r="633" spans="1:6" s="34" customFormat="1" ht="26.4" outlineLevel="1">
      <c r="A633" s="784" t="s">
        <v>27110</v>
      </c>
      <c r="B633" s="785" t="s">
        <v>19538</v>
      </c>
      <c r="C633" s="534" t="s">
        <v>27114</v>
      </c>
      <c r="D633" s="523">
        <v>165</v>
      </c>
      <c r="E633" s="524">
        <f t="shared" si="10"/>
        <v>165</v>
      </c>
      <c r="F633" s="849"/>
    </row>
    <row r="634" spans="1:6" s="34" customFormat="1" ht="26.4" outlineLevel="1">
      <c r="A634" s="784" t="s">
        <v>27110</v>
      </c>
      <c r="B634" s="785" t="s">
        <v>19539</v>
      </c>
      <c r="C634" s="535" t="s">
        <v>27115</v>
      </c>
      <c r="D634" s="523">
        <v>660</v>
      </c>
      <c r="E634" s="524">
        <f t="shared" si="10"/>
        <v>660</v>
      </c>
      <c r="F634" s="849"/>
    </row>
    <row r="635" spans="1:6" s="34" customFormat="1" ht="26.4" outlineLevel="1">
      <c r="A635" s="784" t="s">
        <v>27110</v>
      </c>
      <c r="B635" s="785" t="s">
        <v>19540</v>
      </c>
      <c r="C635" s="534" t="s">
        <v>27116</v>
      </c>
      <c r="D635" s="523">
        <v>1320</v>
      </c>
      <c r="E635" s="524">
        <f t="shared" si="10"/>
        <v>1320</v>
      </c>
      <c r="F635" s="849"/>
    </row>
    <row r="636" spans="1:6" s="34" customFormat="1" ht="26.4" outlineLevel="1">
      <c r="A636" s="784" t="s">
        <v>27110</v>
      </c>
      <c r="B636" s="785" t="s">
        <v>19541</v>
      </c>
      <c r="C636" s="534" t="s">
        <v>27117</v>
      </c>
      <c r="D636" s="523">
        <v>2640</v>
      </c>
      <c r="E636" s="524">
        <f t="shared" si="10"/>
        <v>2640</v>
      </c>
      <c r="F636" s="849"/>
    </row>
    <row r="637" spans="1:6" s="34" customFormat="1" ht="26.4" outlineLevel="1">
      <c r="A637" s="784" t="s">
        <v>27110</v>
      </c>
      <c r="B637" s="785" t="s">
        <v>19542</v>
      </c>
      <c r="C637" s="535" t="s">
        <v>27118</v>
      </c>
      <c r="D637" s="523">
        <v>3960</v>
      </c>
      <c r="E637" s="524">
        <f t="shared" si="10"/>
        <v>3960</v>
      </c>
      <c r="F637" s="849"/>
    </row>
    <row r="638" spans="1:6" s="34" customFormat="1" ht="26.4" outlineLevel="1">
      <c r="A638" s="784" t="s">
        <v>27110</v>
      </c>
      <c r="B638" s="785" t="s">
        <v>19543</v>
      </c>
      <c r="C638" s="535" t="s">
        <v>27119</v>
      </c>
      <c r="D638" s="523">
        <v>7920</v>
      </c>
      <c r="E638" s="524">
        <f t="shared" si="10"/>
        <v>7920</v>
      </c>
      <c r="F638" s="849"/>
    </row>
    <row r="639" spans="1:6" s="34" customFormat="1" ht="26.4" outlineLevel="1">
      <c r="A639" s="784" t="s">
        <v>27110</v>
      </c>
      <c r="B639" s="785" t="s">
        <v>19544</v>
      </c>
      <c r="C639" s="534" t="s">
        <v>27120</v>
      </c>
      <c r="D639" s="523">
        <v>1400</v>
      </c>
      <c r="E639" s="524">
        <f t="shared" si="10"/>
        <v>1400</v>
      </c>
      <c r="F639" s="849"/>
    </row>
    <row r="640" spans="1:6" s="34" customFormat="1" ht="26.4" outlineLevel="1">
      <c r="A640" s="784" t="s">
        <v>27110</v>
      </c>
      <c r="B640" s="785" t="s">
        <v>19545</v>
      </c>
      <c r="C640" s="534" t="s">
        <v>27112</v>
      </c>
      <c r="D640" s="523">
        <v>165</v>
      </c>
      <c r="E640" s="524">
        <f t="shared" si="10"/>
        <v>165</v>
      </c>
      <c r="F640" s="849"/>
    </row>
    <row r="641" spans="1:6" s="34" customFormat="1" ht="26.4" outlineLevel="1">
      <c r="A641" s="784" t="s">
        <v>27110</v>
      </c>
      <c r="B641" s="785" t="s">
        <v>19546</v>
      </c>
      <c r="C641" s="535" t="s">
        <v>27113</v>
      </c>
      <c r="D641" s="523">
        <v>165</v>
      </c>
      <c r="E641" s="524">
        <f t="shared" si="10"/>
        <v>165</v>
      </c>
      <c r="F641" s="849"/>
    </row>
    <row r="642" spans="1:6" s="34" customFormat="1" ht="26.4" outlineLevel="1">
      <c r="A642" s="784" t="s">
        <v>27110</v>
      </c>
      <c r="B642" s="785" t="s">
        <v>19547</v>
      </c>
      <c r="C642" s="534" t="s">
        <v>27111</v>
      </c>
      <c r="D642" s="523">
        <v>165</v>
      </c>
      <c r="E642" s="524">
        <f t="shared" si="10"/>
        <v>165</v>
      </c>
      <c r="F642" s="849"/>
    </row>
    <row r="643" spans="1:6" s="34" customFormat="1" ht="27" customHeight="1" outlineLevel="1">
      <c r="A643" s="784" t="s">
        <v>27907</v>
      </c>
      <c r="B643" s="785" t="s">
        <v>27908</v>
      </c>
      <c r="C643" s="534" t="s">
        <v>27909</v>
      </c>
      <c r="D643" s="523">
        <v>100</v>
      </c>
      <c r="E643" s="524">
        <f t="shared" si="10"/>
        <v>100</v>
      </c>
      <c r="F643" s="849"/>
    </row>
    <row r="644" spans="1:6" s="34" customFormat="1" ht="27" customHeight="1" outlineLevel="1">
      <c r="A644" s="784" t="s">
        <v>27907</v>
      </c>
      <c r="B644" s="785" t="s">
        <v>27910</v>
      </c>
      <c r="C644" s="534" t="s">
        <v>27911</v>
      </c>
      <c r="D644" s="523">
        <v>300</v>
      </c>
      <c r="E644" s="524">
        <f t="shared" si="10"/>
        <v>300</v>
      </c>
      <c r="F644" s="849"/>
    </row>
    <row r="645" spans="1:6" s="34" customFormat="1" ht="27" customHeight="1" outlineLevel="1">
      <c r="A645" s="784" t="s">
        <v>27907</v>
      </c>
      <c r="B645" s="785" t="s">
        <v>27912</v>
      </c>
      <c r="C645" s="535" t="s">
        <v>27913</v>
      </c>
      <c r="D645" s="523">
        <v>200</v>
      </c>
      <c r="E645" s="524">
        <f t="shared" si="10"/>
        <v>200</v>
      </c>
      <c r="F645" s="849"/>
    </row>
    <row r="646" spans="1:6" s="34" customFormat="1" ht="27" customHeight="1" outlineLevel="1">
      <c r="A646" s="784" t="s">
        <v>27907</v>
      </c>
      <c r="B646" s="785" t="s">
        <v>27914</v>
      </c>
      <c r="C646" s="534" t="s">
        <v>27915</v>
      </c>
      <c r="D646" s="523">
        <v>500</v>
      </c>
      <c r="E646" s="524">
        <f t="shared" si="10"/>
        <v>500</v>
      </c>
      <c r="F646" s="849"/>
    </row>
    <row r="647" spans="1:6" s="40" customFormat="1" ht="15.6">
      <c r="A647" s="175" t="s">
        <v>27926</v>
      </c>
      <c r="B647" s="475"/>
      <c r="C647" s="475"/>
      <c r="D647" s="475"/>
      <c r="E647" s="529"/>
      <c r="F647" s="848"/>
    </row>
    <row r="648" spans="1:6" s="34" customFormat="1" ht="26.25" customHeight="1" outlineLevel="1">
      <c r="A648" s="698" t="s">
        <v>27074</v>
      </c>
      <c r="B648" s="770" t="s">
        <v>19537</v>
      </c>
      <c r="C648" s="706" t="s">
        <v>27081</v>
      </c>
      <c r="D648" s="699">
        <v>517</v>
      </c>
      <c r="E648" s="524">
        <f t="shared" ref="E648:E665" si="11">D648*(1-$E$5)</f>
        <v>517</v>
      </c>
      <c r="F648" s="849"/>
    </row>
    <row r="649" spans="1:6" s="34" customFormat="1" ht="26.25" customHeight="1" outlineLevel="1">
      <c r="A649" s="698" t="s">
        <v>27074</v>
      </c>
      <c r="B649" s="769" t="s">
        <v>20059</v>
      </c>
      <c r="C649" s="706" t="s">
        <v>27082</v>
      </c>
      <c r="D649" s="699">
        <v>760</v>
      </c>
      <c r="E649" s="524">
        <f t="shared" si="11"/>
        <v>760</v>
      </c>
      <c r="F649" s="849"/>
    </row>
    <row r="650" spans="1:6" s="34" customFormat="1" ht="26.25" customHeight="1" outlineLevel="1">
      <c r="A650" s="698" t="s">
        <v>27074</v>
      </c>
      <c r="B650" s="769" t="s">
        <v>20058</v>
      </c>
      <c r="C650" s="706" t="s">
        <v>27080</v>
      </c>
      <c r="D650" s="699">
        <v>1150</v>
      </c>
      <c r="E650" s="524">
        <f>D650*(1-$E$5)</f>
        <v>1150</v>
      </c>
      <c r="F650" s="849"/>
    </row>
    <row r="651" spans="1:6" s="34" customFormat="1" ht="26.25" customHeight="1" outlineLevel="1">
      <c r="A651" s="698" t="s">
        <v>27074</v>
      </c>
      <c r="B651" s="773" t="s">
        <v>19536</v>
      </c>
      <c r="C651" s="706" t="s">
        <v>27091</v>
      </c>
      <c r="D651" s="699">
        <v>587</v>
      </c>
      <c r="E651" s="524">
        <f>D651*(1-$E$5)</f>
        <v>587</v>
      </c>
      <c r="F651" s="849"/>
    </row>
    <row r="652" spans="1:6" s="34" customFormat="1" ht="26.25" customHeight="1" outlineLevel="1">
      <c r="A652" s="698" t="s">
        <v>27074</v>
      </c>
      <c r="B652" s="776" t="s">
        <v>20057</v>
      </c>
      <c r="C652" s="706" t="s">
        <v>27097</v>
      </c>
      <c r="D652" s="699">
        <v>1000</v>
      </c>
      <c r="E652" s="524">
        <f>D652*(1-$E$5)</f>
        <v>1000</v>
      </c>
      <c r="F652" s="849"/>
    </row>
    <row r="653" spans="1:6" s="34" customFormat="1" ht="26.25" customHeight="1" outlineLevel="1">
      <c r="A653" s="698" t="s">
        <v>27074</v>
      </c>
      <c r="B653" s="773" t="s">
        <v>19439</v>
      </c>
      <c r="C653" s="706" t="s">
        <v>27098</v>
      </c>
      <c r="D653" s="699">
        <v>1367</v>
      </c>
      <c r="E653" s="524">
        <f>D653*(1-$E$5)</f>
        <v>1367</v>
      </c>
      <c r="F653" s="849"/>
    </row>
    <row r="654" spans="1:6" s="34" customFormat="1" ht="26.25" customHeight="1" outlineLevel="1">
      <c r="A654" s="698" t="s">
        <v>27074</v>
      </c>
      <c r="B654" s="771" t="s">
        <v>19438</v>
      </c>
      <c r="C654" s="706" t="s">
        <v>27087</v>
      </c>
      <c r="D654" s="699">
        <v>1750</v>
      </c>
      <c r="E654" s="524">
        <f t="shared" si="11"/>
        <v>1750</v>
      </c>
      <c r="F654" s="849"/>
    </row>
    <row r="655" spans="1:6" s="34" customFormat="1" ht="26.25" customHeight="1" outlineLevel="1">
      <c r="A655" s="698" t="s">
        <v>27074</v>
      </c>
      <c r="B655" s="771" t="s">
        <v>19437</v>
      </c>
      <c r="C655" s="706" t="s">
        <v>27088</v>
      </c>
      <c r="D655" s="699">
        <v>1934</v>
      </c>
      <c r="E655" s="524">
        <f t="shared" si="11"/>
        <v>1934</v>
      </c>
      <c r="F655" s="849"/>
    </row>
    <row r="656" spans="1:6" s="34" customFormat="1" ht="26.25" customHeight="1" outlineLevel="1">
      <c r="A656" s="698" t="s">
        <v>27074</v>
      </c>
      <c r="B656" s="780" t="s">
        <v>27916</v>
      </c>
      <c r="C656" s="706" t="s">
        <v>27917</v>
      </c>
      <c r="D656" s="699">
        <v>3427</v>
      </c>
      <c r="E656" s="524">
        <f>D656*(1-$E$5)</f>
        <v>3427</v>
      </c>
      <c r="F656" s="849"/>
    </row>
    <row r="657" spans="1:47" s="34" customFormat="1" ht="26.25" customHeight="1" outlineLevel="1">
      <c r="A657" s="698" t="s">
        <v>27074</v>
      </c>
      <c r="B657" s="772" t="s">
        <v>27089</v>
      </c>
      <c r="C657" s="706" t="s">
        <v>27090</v>
      </c>
      <c r="D657" s="699">
        <v>6710</v>
      </c>
      <c r="E657" s="524">
        <f t="shared" si="11"/>
        <v>6710</v>
      </c>
      <c r="F657" s="849"/>
    </row>
    <row r="658" spans="1:47" s="34" customFormat="1" ht="26.25" customHeight="1" outlineLevel="1">
      <c r="A658" s="698" t="s">
        <v>27074</v>
      </c>
      <c r="B658" s="780" t="s">
        <v>27918</v>
      </c>
      <c r="C658" s="706" t="s">
        <v>27919</v>
      </c>
      <c r="D658" s="699">
        <v>4707</v>
      </c>
      <c r="E658" s="524">
        <f>D658*(1-$E$5)</f>
        <v>4707</v>
      </c>
      <c r="F658" s="849"/>
    </row>
    <row r="659" spans="1:47" s="34" customFormat="1" ht="26.25" customHeight="1" outlineLevel="1">
      <c r="A659" s="698" t="s">
        <v>27074</v>
      </c>
      <c r="B659" s="776" t="s">
        <v>19436</v>
      </c>
      <c r="C659" s="706" t="s">
        <v>27092</v>
      </c>
      <c r="D659" s="699">
        <v>4174</v>
      </c>
      <c r="E659" s="524">
        <f>D659*(1-$E$5)</f>
        <v>4174</v>
      </c>
      <c r="F659" s="850" t="s">
        <v>8004</v>
      </c>
    </row>
    <row r="660" spans="1:47" s="34" customFormat="1" ht="26.25" customHeight="1" outlineLevel="1">
      <c r="A660" s="698" t="s">
        <v>27074</v>
      </c>
      <c r="B660" s="780" t="s">
        <v>27920</v>
      </c>
      <c r="C660" s="706" t="s">
        <v>27921</v>
      </c>
      <c r="D660" s="699">
        <v>4174</v>
      </c>
      <c r="E660" s="524">
        <f>D660*(1-$E$5)</f>
        <v>4174</v>
      </c>
      <c r="F660" s="849"/>
    </row>
    <row r="661" spans="1:47" s="34" customFormat="1" ht="26.25" customHeight="1" outlineLevel="1">
      <c r="A661" s="698" t="s">
        <v>27074</v>
      </c>
      <c r="B661" s="772" t="s">
        <v>27093</v>
      </c>
      <c r="C661" s="706" t="s">
        <v>27094</v>
      </c>
      <c r="D661" s="699">
        <v>7460</v>
      </c>
      <c r="E661" s="524">
        <f>D661*(1-$E$5)</f>
        <v>7460</v>
      </c>
      <c r="F661" s="849"/>
    </row>
    <row r="662" spans="1:47" s="34" customFormat="1" ht="26.25" customHeight="1" outlineLevel="1">
      <c r="A662" s="698" t="s">
        <v>27074</v>
      </c>
      <c r="B662" s="780" t="s">
        <v>27922</v>
      </c>
      <c r="C662" s="706" t="s">
        <v>27923</v>
      </c>
      <c r="D662" s="699">
        <v>5454</v>
      </c>
      <c r="E662" s="524">
        <f>D662*(1-$E$5)</f>
        <v>5454</v>
      </c>
      <c r="F662" s="849"/>
    </row>
    <row r="663" spans="1:47" s="34" customFormat="1" ht="26.25" customHeight="1" outlineLevel="1">
      <c r="A663" s="698" t="s">
        <v>27074</v>
      </c>
      <c r="B663" s="772" t="s">
        <v>27095</v>
      </c>
      <c r="C663" s="706" t="s">
        <v>27096</v>
      </c>
      <c r="D663" s="699">
        <v>8320</v>
      </c>
      <c r="E663" s="524">
        <f>D663*(1-$E$5)</f>
        <v>8320</v>
      </c>
      <c r="F663" s="849"/>
    </row>
    <row r="664" spans="1:47" s="34" customFormat="1" ht="26.25" customHeight="1" outlineLevel="1">
      <c r="A664" s="698" t="s">
        <v>27074</v>
      </c>
      <c r="B664" s="773" t="s">
        <v>27085</v>
      </c>
      <c r="C664" s="706" t="s">
        <v>27086</v>
      </c>
      <c r="D664" s="699">
        <v>1691</v>
      </c>
      <c r="E664" s="524">
        <f t="shared" si="11"/>
        <v>1691</v>
      </c>
      <c r="F664" s="849"/>
    </row>
    <row r="665" spans="1:47" s="34" customFormat="1" ht="26.25" customHeight="1" outlineLevel="1">
      <c r="A665" s="698" t="s">
        <v>27074</v>
      </c>
      <c r="B665" s="771" t="s">
        <v>27083</v>
      </c>
      <c r="C665" s="706" t="s">
        <v>27084</v>
      </c>
      <c r="D665" s="699">
        <v>2098</v>
      </c>
      <c r="E665" s="524">
        <f t="shared" si="11"/>
        <v>2098</v>
      </c>
      <c r="F665" s="849"/>
    </row>
    <row r="666" spans="1:47" s="34" customFormat="1" ht="26.25" customHeight="1" outlineLevel="1">
      <c r="A666" s="698" t="s">
        <v>27074</v>
      </c>
      <c r="B666" s="769" t="s">
        <v>19535</v>
      </c>
      <c r="C666" s="203" t="s">
        <v>27075</v>
      </c>
      <c r="D666" s="699">
        <v>6200</v>
      </c>
      <c r="E666" s="524">
        <f>D666*(1-$E$5)</f>
        <v>6200</v>
      </c>
      <c r="F666" s="849"/>
    </row>
    <row r="667" spans="1:47" s="34" customFormat="1" ht="26.25" customHeight="1" outlineLevel="1">
      <c r="A667" s="698" t="s">
        <v>27074</v>
      </c>
      <c r="B667" s="769" t="s">
        <v>27076</v>
      </c>
      <c r="C667" s="707" t="s">
        <v>27077</v>
      </c>
      <c r="D667" s="699">
        <v>7107</v>
      </c>
      <c r="E667" s="524">
        <f>D667*(1-$E$5)</f>
        <v>7107</v>
      </c>
      <c r="F667" s="849"/>
    </row>
    <row r="668" spans="1:47" s="34" customFormat="1" ht="26.25" customHeight="1" outlineLevel="1">
      <c r="A668" s="698" t="s">
        <v>27074</v>
      </c>
      <c r="B668" s="769" t="s">
        <v>19435</v>
      </c>
      <c r="C668" s="706" t="s">
        <v>27078</v>
      </c>
      <c r="D668" s="699">
        <v>9107</v>
      </c>
      <c r="E668" s="524">
        <f>D668*(1-$E$5)</f>
        <v>9107</v>
      </c>
      <c r="F668" s="849"/>
    </row>
    <row r="669" spans="1:47" s="34" customFormat="1" ht="26.25" customHeight="1" outlineLevel="1">
      <c r="A669" s="698" t="s">
        <v>27074</v>
      </c>
      <c r="B669" s="769" t="s">
        <v>46513</v>
      </c>
      <c r="C669" s="706" t="s">
        <v>26520</v>
      </c>
      <c r="D669" s="699">
        <v>11574</v>
      </c>
      <c r="E669" s="524">
        <f>D669*(1-$E$5)</f>
        <v>11574</v>
      </c>
      <c r="F669" s="849"/>
    </row>
    <row r="670" spans="1:47" s="34" customFormat="1" ht="26.25" customHeight="1" outlineLevel="1">
      <c r="A670" s="698" t="s">
        <v>27074</v>
      </c>
      <c r="B670" s="769" t="s">
        <v>19434</v>
      </c>
      <c r="C670" s="706" t="s">
        <v>27079</v>
      </c>
      <c r="D670" s="699">
        <v>13120</v>
      </c>
      <c r="E670" s="524">
        <f>D670*(1-$E$5)</f>
        <v>13120</v>
      </c>
      <c r="F670" s="849"/>
    </row>
    <row r="671" spans="1:47" s="40" customFormat="1" ht="15.6">
      <c r="A671" s="180" t="s">
        <v>20967</v>
      </c>
      <c r="B671" s="179"/>
      <c r="C671" s="179"/>
      <c r="D671" s="179"/>
      <c r="E671" s="528"/>
      <c r="F671" s="34"/>
      <c r="G671" s="34"/>
      <c r="H671" s="34"/>
      <c r="I671" s="34"/>
      <c r="J671" s="34"/>
      <c r="K671" s="34"/>
      <c r="L671" s="34"/>
      <c r="M671" s="34"/>
      <c r="N671" s="34"/>
      <c r="O671" s="34"/>
      <c r="P671" s="34"/>
      <c r="Q671" s="34"/>
      <c r="R671" s="34"/>
      <c r="S671" s="34"/>
      <c r="T671" s="34"/>
      <c r="U671" s="34"/>
      <c r="V671" s="34"/>
      <c r="W671" s="34"/>
      <c r="X671" s="34"/>
      <c r="Y671" s="34"/>
      <c r="Z671" s="34"/>
      <c r="AA671" s="34"/>
      <c r="AB671" s="34"/>
      <c r="AC671" s="34"/>
      <c r="AD671" s="34"/>
      <c r="AE671" s="34"/>
      <c r="AF671" s="34"/>
      <c r="AG671" s="34"/>
      <c r="AH671" s="34"/>
      <c r="AI671" s="34"/>
      <c r="AJ671" s="34"/>
      <c r="AK671" s="34"/>
      <c r="AL671" s="34"/>
      <c r="AM671" s="34"/>
      <c r="AN671" s="34"/>
      <c r="AO671" s="34"/>
      <c r="AP671" s="34"/>
      <c r="AQ671" s="34"/>
      <c r="AR671" s="34"/>
      <c r="AS671" s="34"/>
      <c r="AT671" s="34"/>
      <c r="AU671" s="34"/>
    </row>
    <row r="672" spans="1:47" s="34" customFormat="1" ht="42" customHeight="1" outlineLevel="1">
      <c r="A672" s="424" t="s">
        <v>6518</v>
      </c>
      <c r="B672" s="465" t="s">
        <v>6519</v>
      </c>
      <c r="C672" s="534" t="s">
        <v>46514</v>
      </c>
      <c r="D672" s="523">
        <v>24</v>
      </c>
      <c r="E672" s="524">
        <f t="shared" ref="E672:E686" si="12">D672*(1-$E$5)</f>
        <v>24</v>
      </c>
    </row>
    <row r="673" spans="1:47" s="34" customFormat="1" ht="27.6" customHeight="1" outlineLevel="1">
      <c r="A673" s="424" t="s">
        <v>6520</v>
      </c>
      <c r="B673" s="465" t="s">
        <v>6521</v>
      </c>
      <c r="C673" s="535" t="s">
        <v>46515</v>
      </c>
      <c r="D673" s="523">
        <v>94.8</v>
      </c>
      <c r="E673" s="524">
        <f t="shared" si="12"/>
        <v>94.8</v>
      </c>
    </row>
    <row r="674" spans="1:47" s="34" customFormat="1" ht="38.4" customHeight="1" outlineLevel="1">
      <c r="A674" s="426" t="s">
        <v>6522</v>
      </c>
      <c r="B674" s="536" t="s">
        <v>6523</v>
      </c>
      <c r="C674" s="537" t="s">
        <v>46516</v>
      </c>
      <c r="D674" s="523">
        <v>18</v>
      </c>
      <c r="E674" s="524">
        <f t="shared" si="12"/>
        <v>18</v>
      </c>
    </row>
    <row r="675" spans="1:47" s="34" customFormat="1" ht="39.6" customHeight="1" outlineLevel="1">
      <c r="A675" s="424" t="s">
        <v>6524</v>
      </c>
      <c r="B675" s="465" t="s">
        <v>6525</v>
      </c>
      <c r="C675" s="534" t="s">
        <v>46517</v>
      </c>
      <c r="D675" s="523">
        <v>628.79999999999995</v>
      </c>
      <c r="E675" s="524">
        <f t="shared" si="12"/>
        <v>628.79999999999995</v>
      </c>
    </row>
    <row r="676" spans="1:47" s="34" customFormat="1" ht="39.6" outlineLevel="1">
      <c r="A676" s="424" t="s">
        <v>6526</v>
      </c>
      <c r="B676" s="465" t="s">
        <v>6527</v>
      </c>
      <c r="C676" s="535" t="s">
        <v>46518</v>
      </c>
      <c r="D676" s="523">
        <v>212.4</v>
      </c>
      <c r="E676" s="524">
        <f t="shared" si="12"/>
        <v>212.4</v>
      </c>
    </row>
    <row r="677" spans="1:47" s="34" customFormat="1" ht="39.6" outlineLevel="1">
      <c r="A677" s="426" t="s">
        <v>6528</v>
      </c>
      <c r="B677" s="536" t="s">
        <v>16159</v>
      </c>
      <c r="C677" s="537" t="s">
        <v>46519</v>
      </c>
      <c r="D677" s="523">
        <v>39.6</v>
      </c>
      <c r="E677" s="524">
        <f t="shared" si="12"/>
        <v>39.6</v>
      </c>
    </row>
    <row r="678" spans="1:47" s="34" customFormat="1" ht="42" customHeight="1" outlineLevel="1">
      <c r="A678" s="174" t="s">
        <v>311</v>
      </c>
      <c r="B678" s="23" t="s">
        <v>312</v>
      </c>
      <c r="C678" s="469" t="s">
        <v>46520</v>
      </c>
      <c r="D678" s="523">
        <v>2518.7999999999997</v>
      </c>
      <c r="E678" s="524">
        <f t="shared" si="12"/>
        <v>2518.7999999999997</v>
      </c>
    </row>
    <row r="679" spans="1:47" s="34" customFormat="1" ht="53.4" customHeight="1" outlineLevel="1">
      <c r="A679" s="538" t="s">
        <v>313</v>
      </c>
      <c r="B679" s="24" t="s">
        <v>7882</v>
      </c>
      <c r="C679" s="539" t="s">
        <v>46521</v>
      </c>
      <c r="D679" s="523">
        <v>453.59999999999997</v>
      </c>
      <c r="E679" s="524">
        <f t="shared" si="12"/>
        <v>453.59999999999997</v>
      </c>
    </row>
    <row r="680" spans="1:47" s="34" customFormat="1" ht="26.4" outlineLevel="1">
      <c r="A680" s="174" t="s">
        <v>314</v>
      </c>
      <c r="B680" s="23" t="s">
        <v>7954</v>
      </c>
      <c r="C680" s="535" t="s">
        <v>46522</v>
      </c>
      <c r="D680" s="523">
        <v>338.4</v>
      </c>
      <c r="E680" s="524">
        <f t="shared" si="12"/>
        <v>338.4</v>
      </c>
    </row>
    <row r="681" spans="1:47" s="34" customFormat="1" ht="40.200000000000003" customHeight="1" outlineLevel="1">
      <c r="A681" s="538" t="s">
        <v>315</v>
      </c>
      <c r="B681" s="24" t="s">
        <v>1084</v>
      </c>
      <c r="C681" s="539" t="s">
        <v>46523</v>
      </c>
      <c r="D681" s="523">
        <v>61.199999999999996</v>
      </c>
      <c r="E681" s="524">
        <f t="shared" si="12"/>
        <v>61.199999999999996</v>
      </c>
    </row>
    <row r="682" spans="1:47" s="34" customFormat="1" ht="39.6" customHeight="1" outlineLevel="1">
      <c r="A682" s="174" t="s">
        <v>316</v>
      </c>
      <c r="B682" s="23" t="s">
        <v>736</v>
      </c>
      <c r="C682" s="534" t="s">
        <v>46524</v>
      </c>
      <c r="D682" s="523">
        <v>4010.3999999999996</v>
      </c>
      <c r="E682" s="524">
        <f t="shared" si="12"/>
        <v>4010.3999999999996</v>
      </c>
    </row>
    <row r="683" spans="1:47" s="34" customFormat="1" ht="39.6" outlineLevel="1">
      <c r="A683" s="538" t="s">
        <v>317</v>
      </c>
      <c r="B683" s="24" t="s">
        <v>1085</v>
      </c>
      <c r="C683" s="539" t="s">
        <v>46525</v>
      </c>
      <c r="D683" s="523">
        <v>724.8</v>
      </c>
      <c r="E683" s="524">
        <f t="shared" si="12"/>
        <v>724.8</v>
      </c>
    </row>
    <row r="684" spans="1:47" s="34" customFormat="1" ht="39.6" outlineLevel="1">
      <c r="A684" s="174" t="s">
        <v>318</v>
      </c>
      <c r="B684" s="23" t="s">
        <v>16160</v>
      </c>
      <c r="C684" s="535" t="s">
        <v>46526</v>
      </c>
      <c r="D684" s="523">
        <v>414</v>
      </c>
      <c r="E684" s="524">
        <f t="shared" si="12"/>
        <v>414</v>
      </c>
    </row>
    <row r="685" spans="1:47" s="34" customFormat="1" ht="39.6" outlineLevel="1">
      <c r="A685" s="538" t="s">
        <v>319</v>
      </c>
      <c r="B685" s="24" t="s">
        <v>1086</v>
      </c>
      <c r="C685" s="539" t="s">
        <v>46527</v>
      </c>
      <c r="D685" s="523">
        <v>75.599999999999994</v>
      </c>
      <c r="E685" s="524">
        <f t="shared" si="12"/>
        <v>75.599999999999994</v>
      </c>
    </row>
    <row r="686" spans="1:47" s="34" customFormat="1" ht="28.2" customHeight="1" outlineLevel="1">
      <c r="A686" s="174" t="s">
        <v>1087</v>
      </c>
      <c r="B686" s="23" t="s">
        <v>1088</v>
      </c>
      <c r="C686" s="535" t="s">
        <v>46528</v>
      </c>
      <c r="D686" s="523">
        <v>86.399999999999991</v>
      </c>
      <c r="E686" s="524">
        <f t="shared" si="12"/>
        <v>86.399999999999991</v>
      </c>
    </row>
    <row r="687" spans="1:47" s="40" customFormat="1" ht="15.6">
      <c r="A687" s="175" t="s">
        <v>825</v>
      </c>
      <c r="B687" s="475"/>
      <c r="C687" s="495"/>
      <c r="D687" s="475"/>
      <c r="E687" s="529"/>
      <c r="F687" s="34"/>
      <c r="G687" s="34"/>
      <c r="H687" s="34"/>
      <c r="I687" s="34"/>
      <c r="J687" s="34"/>
      <c r="K687" s="34"/>
      <c r="L687" s="34"/>
      <c r="M687" s="34"/>
      <c r="N687" s="34"/>
      <c r="O687" s="34"/>
      <c r="P687" s="34"/>
      <c r="Q687" s="34"/>
      <c r="R687" s="34"/>
      <c r="S687" s="34"/>
      <c r="T687" s="34"/>
      <c r="U687" s="34"/>
      <c r="V687" s="34"/>
      <c r="W687" s="34"/>
      <c r="X687" s="34"/>
      <c r="Y687" s="34"/>
      <c r="Z687" s="34"/>
      <c r="AA687" s="34"/>
      <c r="AB687" s="34"/>
      <c r="AC687" s="34"/>
      <c r="AD687" s="34"/>
      <c r="AE687" s="34"/>
      <c r="AF687" s="34"/>
      <c r="AG687" s="34"/>
      <c r="AH687" s="34"/>
      <c r="AI687" s="34"/>
      <c r="AJ687" s="34"/>
      <c r="AK687" s="34"/>
      <c r="AL687" s="34"/>
      <c r="AM687" s="34"/>
      <c r="AN687" s="34"/>
      <c r="AO687" s="34"/>
      <c r="AP687" s="34"/>
      <c r="AQ687" s="34"/>
      <c r="AR687" s="34"/>
      <c r="AS687" s="34"/>
      <c r="AT687" s="34"/>
      <c r="AU687" s="34"/>
    </row>
    <row r="688" spans="1:47" s="34" customFormat="1" ht="26.25" customHeight="1" outlineLevel="1">
      <c r="A688" s="174" t="s">
        <v>824</v>
      </c>
      <c r="B688" s="23" t="s">
        <v>823</v>
      </c>
      <c r="C688" s="540" t="s">
        <v>46529</v>
      </c>
      <c r="D688" s="523">
        <v>154.79999999999998</v>
      </c>
      <c r="E688" s="524">
        <f>D688*(1-$E$5)</f>
        <v>154.79999999999998</v>
      </c>
    </row>
    <row r="689" spans="1:47" s="34" customFormat="1" ht="26.25" customHeight="1" outlineLevel="1">
      <c r="A689" s="174" t="s">
        <v>822</v>
      </c>
      <c r="B689" s="23" t="s">
        <v>8412</v>
      </c>
      <c r="C689" s="541" t="s">
        <v>46530</v>
      </c>
      <c r="D689" s="523">
        <v>46.8</v>
      </c>
      <c r="E689" s="524">
        <f>D689*(1-$E$5)</f>
        <v>46.8</v>
      </c>
    </row>
    <row r="690" spans="1:47" s="40" customFormat="1" ht="15.6">
      <c r="A690" s="175" t="s">
        <v>821</v>
      </c>
      <c r="B690" s="475"/>
      <c r="C690" s="495"/>
      <c r="D690" s="475"/>
      <c r="E690" s="529"/>
      <c r="F690" s="34"/>
      <c r="G690" s="34"/>
      <c r="H690" s="34"/>
      <c r="I690" s="34"/>
      <c r="J690" s="34"/>
      <c r="K690" s="34"/>
      <c r="L690" s="34"/>
      <c r="M690" s="34"/>
      <c r="N690" s="34"/>
      <c r="O690" s="34"/>
      <c r="P690" s="34"/>
      <c r="Q690" s="34"/>
      <c r="R690" s="34"/>
      <c r="S690" s="34"/>
      <c r="T690" s="34"/>
      <c r="U690" s="34"/>
      <c r="V690" s="34"/>
      <c r="W690" s="34"/>
      <c r="X690" s="34"/>
      <c r="Y690" s="34"/>
      <c r="Z690" s="34"/>
      <c r="AA690" s="34"/>
      <c r="AB690" s="34"/>
      <c r="AC690" s="34"/>
      <c r="AD690" s="34"/>
      <c r="AE690" s="34"/>
      <c r="AF690" s="34"/>
      <c r="AG690" s="34"/>
      <c r="AH690" s="34"/>
      <c r="AI690" s="34"/>
      <c r="AJ690" s="34"/>
      <c r="AK690" s="34"/>
      <c r="AL690" s="34"/>
      <c r="AM690" s="34"/>
      <c r="AN690" s="34"/>
      <c r="AO690" s="34"/>
      <c r="AP690" s="34"/>
      <c r="AQ690" s="34"/>
      <c r="AR690" s="34"/>
      <c r="AS690" s="34"/>
      <c r="AT690" s="34"/>
      <c r="AU690" s="34"/>
    </row>
    <row r="691" spans="1:47" s="34" customFormat="1" ht="40.799999999999997" customHeight="1" outlineLevel="1">
      <c r="A691" s="174" t="s">
        <v>820</v>
      </c>
      <c r="B691" s="23" t="s">
        <v>819</v>
      </c>
      <c r="C691" s="542" t="s">
        <v>46531</v>
      </c>
      <c r="D691" s="523">
        <v>358.8</v>
      </c>
      <c r="E691" s="524">
        <f>D691*(1-$E$5)</f>
        <v>358.8</v>
      </c>
    </row>
    <row r="692" spans="1:47" s="34" customFormat="1" ht="26.4" outlineLevel="1">
      <c r="A692" s="174" t="s">
        <v>818</v>
      </c>
      <c r="B692" s="23" t="s">
        <v>817</v>
      </c>
      <c r="C692" s="543" t="s">
        <v>46532</v>
      </c>
      <c r="D692" s="523">
        <v>322.8</v>
      </c>
      <c r="E692" s="524">
        <f>D692*(1-$E$5)</f>
        <v>322.8</v>
      </c>
    </row>
    <row r="693" spans="1:47" s="40" customFormat="1" ht="15.6">
      <c r="A693" s="175" t="s">
        <v>20968</v>
      </c>
      <c r="B693" s="475"/>
      <c r="C693" s="495"/>
      <c r="D693" s="475"/>
      <c r="E693" s="529"/>
      <c r="F693" s="34"/>
      <c r="G693" s="34"/>
      <c r="H693" s="34"/>
      <c r="I693" s="34"/>
      <c r="J693" s="34"/>
      <c r="K693" s="34"/>
      <c r="L693" s="34"/>
      <c r="M693" s="34"/>
      <c r="N693" s="34"/>
      <c r="O693" s="34"/>
      <c r="P693" s="34"/>
      <c r="Q693" s="34"/>
      <c r="R693" s="34"/>
      <c r="S693" s="34"/>
      <c r="T693" s="34"/>
      <c r="U693" s="34"/>
      <c r="V693" s="34"/>
      <c r="W693" s="34"/>
      <c r="X693" s="34"/>
      <c r="Y693" s="34"/>
      <c r="Z693" s="34"/>
      <c r="AA693" s="34"/>
      <c r="AB693" s="34"/>
      <c r="AC693" s="34"/>
      <c r="AD693" s="34"/>
      <c r="AE693" s="34"/>
      <c r="AF693" s="34"/>
      <c r="AG693" s="34"/>
      <c r="AH693" s="34"/>
      <c r="AI693" s="34"/>
      <c r="AJ693" s="34"/>
      <c r="AK693" s="34"/>
      <c r="AL693" s="34"/>
      <c r="AM693" s="34"/>
      <c r="AN693" s="34"/>
      <c r="AO693" s="34"/>
      <c r="AP693" s="34"/>
      <c r="AQ693" s="34"/>
      <c r="AR693" s="34"/>
      <c r="AS693" s="34"/>
      <c r="AT693" s="34"/>
      <c r="AU693" s="34"/>
    </row>
    <row r="694" spans="1:47" s="34" customFormat="1" ht="39.6" customHeight="1" outlineLevel="1">
      <c r="A694" s="174" t="s">
        <v>737</v>
      </c>
      <c r="B694" s="23" t="s">
        <v>738</v>
      </c>
      <c r="C694" s="534" t="s">
        <v>46533</v>
      </c>
      <c r="D694" s="523">
        <v>360</v>
      </c>
      <c r="E694" s="524">
        <f>D694*(1-$E$5)</f>
        <v>360</v>
      </c>
    </row>
    <row r="695" spans="1:47" s="34" customFormat="1" ht="26.4" outlineLevel="1">
      <c r="A695" s="174" t="s">
        <v>739</v>
      </c>
      <c r="B695" s="23" t="s">
        <v>740</v>
      </c>
      <c r="C695" s="535" t="s">
        <v>46534</v>
      </c>
      <c r="D695" s="523">
        <v>1554</v>
      </c>
      <c r="E695" s="524">
        <f>D695*(1-$E$5)</f>
        <v>1554</v>
      </c>
    </row>
    <row r="696" spans="1:47" s="34" customFormat="1" ht="28.8" customHeight="1" outlineLevel="1">
      <c r="A696" s="174" t="s">
        <v>741</v>
      </c>
      <c r="B696" s="23" t="s">
        <v>742</v>
      </c>
      <c r="C696" s="535" t="s">
        <v>46535</v>
      </c>
      <c r="D696" s="523">
        <v>774</v>
      </c>
      <c r="E696" s="524">
        <f>D696*(1-$E$5)</f>
        <v>774</v>
      </c>
    </row>
    <row r="697" spans="1:47" s="40" customFormat="1" ht="15.6">
      <c r="A697" s="175" t="s">
        <v>22764</v>
      </c>
      <c r="B697" s="475"/>
      <c r="C697" s="495"/>
      <c r="D697" s="475"/>
      <c r="E697" s="529"/>
      <c r="F697" s="34"/>
    </row>
    <row r="698" spans="1:47" s="34" customFormat="1" ht="42" customHeight="1" outlineLevel="1">
      <c r="A698" s="174"/>
      <c r="B698" s="23" t="s">
        <v>22765</v>
      </c>
      <c r="C698" s="542" t="s">
        <v>46536</v>
      </c>
      <c r="D698" s="523">
        <v>598.79999999999995</v>
      </c>
      <c r="E698" s="524">
        <f>D698*(1-$E$5)</f>
        <v>598.79999999999995</v>
      </c>
    </row>
    <row r="699" spans="1:47" s="40" customFormat="1" ht="15.6">
      <c r="A699" s="180" t="s">
        <v>20969</v>
      </c>
      <c r="B699" s="179"/>
      <c r="C699" s="179"/>
      <c r="D699" s="179"/>
      <c r="E699" s="528"/>
      <c r="F699" s="848"/>
    </row>
    <row r="700" spans="1:47" s="34" customFormat="1" ht="28.2" customHeight="1" outlineLevel="1">
      <c r="A700" s="174" t="s">
        <v>22357</v>
      </c>
      <c r="B700" s="23" t="s">
        <v>21109</v>
      </c>
      <c r="C700" s="543" t="s">
        <v>22766</v>
      </c>
      <c r="D700" s="544">
        <v>1500</v>
      </c>
      <c r="E700" s="545">
        <f t="shared" ref="E700:E714" si="13">D700*(1-$E$5)</f>
        <v>1500</v>
      </c>
      <c r="F700" s="848"/>
    </row>
    <row r="701" spans="1:47" s="34" customFormat="1" ht="29.4" customHeight="1" outlineLevel="1">
      <c r="A701" s="174" t="s">
        <v>21110</v>
      </c>
      <c r="B701" s="23" t="s">
        <v>21111</v>
      </c>
      <c r="C701" s="543" t="s">
        <v>21112</v>
      </c>
      <c r="D701" s="544">
        <v>1200</v>
      </c>
      <c r="E701" s="545">
        <f t="shared" si="13"/>
        <v>1200</v>
      </c>
      <c r="F701" s="848"/>
    </row>
    <row r="702" spans="1:47" s="34" customFormat="1" ht="27" customHeight="1" outlineLevel="1">
      <c r="A702" s="174" t="s">
        <v>21113</v>
      </c>
      <c r="B702" s="23" t="s">
        <v>21114</v>
      </c>
      <c r="C702" s="543" t="s">
        <v>21115</v>
      </c>
      <c r="D702" s="544">
        <v>600</v>
      </c>
      <c r="E702" s="545">
        <f t="shared" si="13"/>
        <v>600</v>
      </c>
      <c r="F702" s="848"/>
    </row>
    <row r="703" spans="1:47" s="34" customFormat="1" ht="15" outlineLevel="1">
      <c r="A703" s="174" t="s">
        <v>21116</v>
      </c>
      <c r="B703" s="23" t="s">
        <v>22058</v>
      </c>
      <c r="C703" s="543" t="s">
        <v>22059</v>
      </c>
      <c r="D703" s="544">
        <v>1800</v>
      </c>
      <c r="E703" s="545">
        <f>D703*(1-$E$5)</f>
        <v>1800</v>
      </c>
      <c r="F703" s="848"/>
    </row>
    <row r="704" spans="1:47" s="34" customFormat="1" ht="28.2" customHeight="1" outlineLevel="1">
      <c r="A704" s="174" t="s">
        <v>21117</v>
      </c>
      <c r="B704" s="23" t="s">
        <v>21118</v>
      </c>
      <c r="C704" s="543" t="s">
        <v>22060</v>
      </c>
      <c r="D704" s="544">
        <v>1200</v>
      </c>
      <c r="E704" s="545">
        <f t="shared" si="13"/>
        <v>1200</v>
      </c>
      <c r="F704" s="848"/>
    </row>
    <row r="705" spans="1:6" s="34" customFormat="1" ht="26.4" outlineLevel="1">
      <c r="A705" s="174" t="s">
        <v>8413</v>
      </c>
      <c r="B705" s="23" t="s">
        <v>20029</v>
      </c>
      <c r="C705" s="543" t="s">
        <v>20030</v>
      </c>
      <c r="D705" s="544">
        <v>1500</v>
      </c>
      <c r="E705" s="545">
        <f t="shared" si="13"/>
        <v>1500</v>
      </c>
      <c r="F705" s="848"/>
    </row>
    <row r="706" spans="1:6" s="34" customFormat="1" ht="26.4" outlineLevel="1">
      <c r="A706" s="174" t="s">
        <v>16020</v>
      </c>
      <c r="B706" s="23" t="s">
        <v>20031</v>
      </c>
      <c r="C706" s="543" t="s">
        <v>20032</v>
      </c>
      <c r="D706" s="544">
        <v>150</v>
      </c>
      <c r="E706" s="545">
        <f t="shared" si="13"/>
        <v>150</v>
      </c>
      <c r="F706" s="848"/>
    </row>
    <row r="707" spans="1:6" s="34" customFormat="1" ht="27" customHeight="1" outlineLevel="1">
      <c r="A707" s="174" t="s">
        <v>8415</v>
      </c>
      <c r="B707" s="23" t="s">
        <v>20033</v>
      </c>
      <c r="C707" s="543" t="s">
        <v>20034</v>
      </c>
      <c r="D707" s="544">
        <v>180</v>
      </c>
      <c r="E707" s="545">
        <f t="shared" si="13"/>
        <v>180</v>
      </c>
      <c r="F707" s="848"/>
    </row>
    <row r="708" spans="1:6" s="34" customFormat="1" ht="27" customHeight="1" outlineLevel="1">
      <c r="A708" s="174" t="s">
        <v>27633</v>
      </c>
      <c r="B708" s="23" t="s">
        <v>27634</v>
      </c>
      <c r="C708" s="543" t="s">
        <v>27635</v>
      </c>
      <c r="D708" s="544">
        <v>300</v>
      </c>
      <c r="E708" s="545">
        <f t="shared" si="13"/>
        <v>300</v>
      </c>
      <c r="F708" s="848"/>
    </row>
    <row r="709" spans="1:6" s="34" customFormat="1" ht="26.4" outlineLevel="1">
      <c r="A709" s="174" t="s">
        <v>20035</v>
      </c>
      <c r="B709" s="23" t="s">
        <v>20036</v>
      </c>
      <c r="C709" s="543" t="s">
        <v>20037</v>
      </c>
      <c r="D709" s="544">
        <v>180</v>
      </c>
      <c r="E709" s="545">
        <f>D709*(1-$E$5)</f>
        <v>180</v>
      </c>
      <c r="F709" s="848"/>
    </row>
    <row r="710" spans="1:6" s="34" customFormat="1" ht="26.4" outlineLevel="1">
      <c r="A710" s="174" t="s">
        <v>22061</v>
      </c>
      <c r="B710" s="23" t="s">
        <v>22062</v>
      </c>
      <c r="C710" s="543" t="s">
        <v>22063</v>
      </c>
      <c r="D710" s="544">
        <v>420</v>
      </c>
      <c r="E710" s="545">
        <f>D710*(1-$E$5)</f>
        <v>420</v>
      </c>
      <c r="F710" s="848"/>
    </row>
    <row r="711" spans="1:6" s="34" customFormat="1" ht="26.4" outlineLevel="1">
      <c r="A711" s="174" t="s">
        <v>16021</v>
      </c>
      <c r="B711" s="23" t="s">
        <v>20038</v>
      </c>
      <c r="C711" s="543" t="s">
        <v>20039</v>
      </c>
      <c r="D711" s="544">
        <v>120</v>
      </c>
      <c r="E711" s="545">
        <f>D711*(1-$E$5)</f>
        <v>120</v>
      </c>
      <c r="F711" s="849"/>
    </row>
    <row r="712" spans="1:6" s="34" customFormat="1" ht="26.4" outlineLevel="1">
      <c r="A712" s="174" t="s">
        <v>16019</v>
      </c>
      <c r="B712" s="23" t="s">
        <v>20040</v>
      </c>
      <c r="C712" s="543" t="s">
        <v>20041</v>
      </c>
      <c r="D712" s="544">
        <v>120</v>
      </c>
      <c r="E712" s="545">
        <f t="shared" si="13"/>
        <v>120</v>
      </c>
      <c r="F712" s="849"/>
    </row>
    <row r="713" spans="1:6" s="34" customFormat="1" ht="31.2" customHeight="1" outlineLevel="1">
      <c r="A713" s="174" t="s">
        <v>20042</v>
      </c>
      <c r="B713" s="23" t="s">
        <v>20043</v>
      </c>
      <c r="C713" s="543" t="s">
        <v>20044</v>
      </c>
      <c r="D713" s="544">
        <v>180</v>
      </c>
      <c r="E713" s="545">
        <f t="shared" si="13"/>
        <v>180</v>
      </c>
      <c r="F713" s="849"/>
    </row>
    <row r="714" spans="1:6" s="34" customFormat="1" ht="26.4" outlineLevel="1">
      <c r="A714" s="174" t="s">
        <v>8414</v>
      </c>
      <c r="B714" s="23" t="s">
        <v>20045</v>
      </c>
      <c r="C714" s="543" t="s">
        <v>20046</v>
      </c>
      <c r="D714" s="544">
        <v>420</v>
      </c>
      <c r="E714" s="545">
        <f t="shared" si="13"/>
        <v>420</v>
      </c>
      <c r="F714" s="849"/>
    </row>
    <row r="715" spans="1:6" s="34" customFormat="1" ht="26.4" outlineLevel="1">
      <c r="A715" s="174" t="s">
        <v>21119</v>
      </c>
      <c r="B715" s="23" t="s">
        <v>21120</v>
      </c>
      <c r="C715" s="543" t="s">
        <v>22064</v>
      </c>
      <c r="D715" s="544">
        <v>420</v>
      </c>
      <c r="E715" s="545">
        <f>D715*(1-$E$5)</f>
        <v>420</v>
      </c>
      <c r="F715" s="849"/>
    </row>
    <row r="716" spans="1:6" s="34" customFormat="1" outlineLevel="1">
      <c r="A716" s="174" t="s">
        <v>27636</v>
      </c>
      <c r="B716" s="23" t="s">
        <v>27637</v>
      </c>
      <c r="C716" s="543" t="s">
        <v>27638</v>
      </c>
      <c r="D716" s="544">
        <v>840</v>
      </c>
      <c r="E716" s="545">
        <f>D716*(1-$E$5)</f>
        <v>840</v>
      </c>
      <c r="F716" s="849"/>
    </row>
    <row r="717" spans="1:6" s="34" customFormat="1" outlineLevel="1">
      <c r="A717" s="174" t="s">
        <v>27639</v>
      </c>
      <c r="B717" s="23" t="s">
        <v>27640</v>
      </c>
      <c r="C717" s="543" t="s">
        <v>27641</v>
      </c>
      <c r="D717" s="544">
        <v>840</v>
      </c>
      <c r="E717" s="545">
        <f>D717*(1-$E$5)</f>
        <v>840</v>
      </c>
      <c r="F717" s="849"/>
    </row>
    <row r="718" spans="1:6" s="546" customFormat="1" ht="15.6">
      <c r="A718" s="180" t="s">
        <v>23120</v>
      </c>
      <c r="B718" s="179"/>
      <c r="C718" s="179"/>
      <c r="D718" s="179"/>
      <c r="E718" s="528"/>
      <c r="F718" s="849"/>
    </row>
    <row r="719" spans="1:6" s="40" customFormat="1" ht="15.6" outlineLevel="1">
      <c r="A719" s="175" t="s">
        <v>23121</v>
      </c>
      <c r="B719" s="475"/>
      <c r="C719" s="475"/>
      <c r="D719" s="475"/>
      <c r="E719" s="529"/>
      <c r="F719" s="849"/>
    </row>
    <row r="720" spans="1:6" outlineLevel="1">
      <c r="A720" s="547" t="s">
        <v>23122</v>
      </c>
      <c r="B720" s="720" t="s">
        <v>23122</v>
      </c>
      <c r="C720" s="721" t="s">
        <v>23123</v>
      </c>
      <c r="D720" s="549">
        <v>300</v>
      </c>
      <c r="E720" s="550">
        <f t="shared" ref="E720:E730" si="14">D720*(1-$E$5)</f>
        <v>300</v>
      </c>
      <c r="F720" s="851"/>
    </row>
    <row r="721" spans="1:6" outlineLevel="1">
      <c r="A721" s="547" t="s">
        <v>23124</v>
      </c>
      <c r="B721" s="720" t="s">
        <v>23124</v>
      </c>
      <c r="C721" s="721" t="s">
        <v>23125</v>
      </c>
      <c r="D721" s="549">
        <v>78</v>
      </c>
      <c r="E721" s="550">
        <f t="shared" si="14"/>
        <v>78</v>
      </c>
      <c r="F721" s="851"/>
    </row>
    <row r="722" spans="1:6" outlineLevel="1">
      <c r="A722" s="547" t="s">
        <v>23126</v>
      </c>
      <c r="B722" s="720" t="s">
        <v>23126</v>
      </c>
      <c r="C722" s="721" t="s">
        <v>23127</v>
      </c>
      <c r="D722" s="549">
        <v>150</v>
      </c>
      <c r="E722" s="550">
        <f t="shared" si="14"/>
        <v>150</v>
      </c>
      <c r="F722" s="851"/>
    </row>
    <row r="723" spans="1:6" outlineLevel="1">
      <c r="A723" s="547" t="s">
        <v>23128</v>
      </c>
      <c r="B723" s="720" t="s">
        <v>23128</v>
      </c>
      <c r="C723" s="721" t="s">
        <v>23129</v>
      </c>
      <c r="D723" s="549">
        <v>600</v>
      </c>
      <c r="E723" s="550">
        <f t="shared" si="14"/>
        <v>600</v>
      </c>
      <c r="F723" s="851"/>
    </row>
    <row r="724" spans="1:6" outlineLevel="1">
      <c r="A724" s="547" t="s">
        <v>23130</v>
      </c>
      <c r="B724" s="720" t="s">
        <v>23130</v>
      </c>
      <c r="C724" s="721" t="s">
        <v>23131</v>
      </c>
      <c r="D724" s="549">
        <v>150</v>
      </c>
      <c r="E724" s="550">
        <f t="shared" si="14"/>
        <v>150</v>
      </c>
      <c r="F724" s="851"/>
    </row>
    <row r="725" spans="1:6" outlineLevel="1">
      <c r="A725" s="547" t="s">
        <v>23132</v>
      </c>
      <c r="B725" s="720" t="s">
        <v>23132</v>
      </c>
      <c r="C725" s="721" t="s">
        <v>23133</v>
      </c>
      <c r="D725" s="549">
        <v>300</v>
      </c>
      <c r="E725" s="550">
        <f t="shared" si="14"/>
        <v>300</v>
      </c>
      <c r="F725" s="851"/>
    </row>
    <row r="726" spans="1:6" outlineLevel="1">
      <c r="A726" s="547" t="s">
        <v>23134</v>
      </c>
      <c r="B726" s="720" t="s">
        <v>23134</v>
      </c>
      <c r="C726" s="721" t="s">
        <v>23135</v>
      </c>
      <c r="D726" s="549">
        <v>960</v>
      </c>
      <c r="E726" s="550">
        <f t="shared" si="14"/>
        <v>960</v>
      </c>
      <c r="F726" s="851"/>
    </row>
    <row r="727" spans="1:6" outlineLevel="1">
      <c r="A727" s="547" t="s">
        <v>23136</v>
      </c>
      <c r="B727" s="720" t="s">
        <v>23136</v>
      </c>
      <c r="C727" s="721" t="s">
        <v>23137</v>
      </c>
      <c r="D727" s="549">
        <v>240</v>
      </c>
      <c r="E727" s="550">
        <f t="shared" si="14"/>
        <v>240</v>
      </c>
      <c r="F727" s="851"/>
    </row>
    <row r="728" spans="1:6" outlineLevel="1">
      <c r="A728" s="547" t="s">
        <v>23138</v>
      </c>
      <c r="B728" s="720" t="s">
        <v>23138</v>
      </c>
      <c r="C728" s="721" t="s">
        <v>23139</v>
      </c>
      <c r="D728" s="549">
        <v>480</v>
      </c>
      <c r="E728" s="550">
        <f t="shared" si="14"/>
        <v>480</v>
      </c>
      <c r="F728" s="851"/>
    </row>
    <row r="729" spans="1:6" outlineLevel="1">
      <c r="A729" s="547" t="s">
        <v>23158</v>
      </c>
      <c r="B729" s="720" t="s">
        <v>23158</v>
      </c>
      <c r="C729" s="721" t="s">
        <v>23159</v>
      </c>
      <c r="D729" s="549">
        <v>960</v>
      </c>
      <c r="E729" s="550">
        <f t="shared" si="14"/>
        <v>960</v>
      </c>
      <c r="F729" s="851"/>
    </row>
    <row r="730" spans="1:6" outlineLevel="1">
      <c r="A730" s="547" t="s">
        <v>23162</v>
      </c>
      <c r="B730" s="720" t="s">
        <v>23162</v>
      </c>
      <c r="C730" s="721" t="s">
        <v>23163</v>
      </c>
      <c r="D730" s="549">
        <v>360</v>
      </c>
      <c r="E730" s="550">
        <f t="shared" si="14"/>
        <v>360</v>
      </c>
      <c r="F730" s="851"/>
    </row>
    <row r="731" spans="1:6" s="40" customFormat="1" ht="15.6" outlineLevel="1">
      <c r="A731" s="175" t="s">
        <v>23140</v>
      </c>
      <c r="B731" s="475"/>
      <c r="C731" s="475"/>
      <c r="D731" s="475"/>
      <c r="E731" s="529"/>
      <c r="F731" s="848"/>
    </row>
    <row r="732" spans="1:6" outlineLevel="1">
      <c r="A732" s="547" t="s">
        <v>19491</v>
      </c>
      <c r="B732" s="720" t="s">
        <v>23141</v>
      </c>
      <c r="C732" s="721" t="s">
        <v>19634</v>
      </c>
      <c r="D732" s="549">
        <v>1440</v>
      </c>
      <c r="E732" s="550">
        <f t="shared" ref="E732:E755" si="15">D732*(1-$E$5)</f>
        <v>1440</v>
      </c>
      <c r="F732" s="851"/>
    </row>
    <row r="733" spans="1:6" outlineLevel="1">
      <c r="A733" s="547" t="s">
        <v>19492</v>
      </c>
      <c r="B733" s="720" t="s">
        <v>23142</v>
      </c>
      <c r="C733" s="721" t="s">
        <v>19635</v>
      </c>
      <c r="D733" s="549">
        <v>2880</v>
      </c>
      <c r="E733" s="550">
        <f t="shared" si="15"/>
        <v>2880</v>
      </c>
      <c r="F733" s="851"/>
    </row>
    <row r="734" spans="1:6" outlineLevel="1">
      <c r="A734" s="547" t="s">
        <v>19493</v>
      </c>
      <c r="B734" s="720" t="s">
        <v>23143</v>
      </c>
      <c r="C734" s="721" t="s">
        <v>19636</v>
      </c>
      <c r="D734" s="549">
        <v>4320</v>
      </c>
      <c r="E734" s="550">
        <f t="shared" si="15"/>
        <v>4320</v>
      </c>
      <c r="F734" s="851"/>
    </row>
    <row r="735" spans="1:6" outlineLevel="1">
      <c r="A735" s="547" t="s">
        <v>19494</v>
      </c>
      <c r="B735" s="720" t="s">
        <v>23144</v>
      </c>
      <c r="C735" s="721" t="s">
        <v>19637</v>
      </c>
      <c r="D735" s="549">
        <v>5760</v>
      </c>
      <c r="E735" s="550">
        <f t="shared" si="15"/>
        <v>5760</v>
      </c>
      <c r="F735" s="851"/>
    </row>
    <row r="736" spans="1:6" outlineLevel="1">
      <c r="A736" s="547" t="s">
        <v>19638</v>
      </c>
      <c r="B736" s="720" t="s">
        <v>23145</v>
      </c>
      <c r="C736" s="721" t="s">
        <v>23146</v>
      </c>
      <c r="D736" s="549">
        <v>60</v>
      </c>
      <c r="E736" s="550">
        <f t="shared" si="15"/>
        <v>60</v>
      </c>
      <c r="F736" s="851"/>
    </row>
    <row r="737" spans="1:6" ht="26.4" outlineLevel="1">
      <c r="A737" s="547" t="s">
        <v>28107</v>
      </c>
      <c r="B737" s="720" t="s">
        <v>28108</v>
      </c>
      <c r="C737" s="721" t="s">
        <v>28109</v>
      </c>
      <c r="D737" s="549">
        <v>0</v>
      </c>
      <c r="E737" s="550">
        <f t="shared" si="15"/>
        <v>0</v>
      </c>
      <c r="F737" s="851"/>
    </row>
    <row r="738" spans="1:6" outlineLevel="1">
      <c r="A738" s="547" t="s">
        <v>19639</v>
      </c>
      <c r="B738" s="720" t="s">
        <v>23147</v>
      </c>
      <c r="C738" s="721" t="s">
        <v>23148</v>
      </c>
      <c r="D738" s="549">
        <v>8.4</v>
      </c>
      <c r="E738" s="550">
        <f t="shared" si="15"/>
        <v>8.4</v>
      </c>
      <c r="F738" s="851"/>
    </row>
    <row r="739" spans="1:6" outlineLevel="1">
      <c r="A739" s="547" t="s">
        <v>19640</v>
      </c>
      <c r="B739" s="720" t="s">
        <v>23149</v>
      </c>
      <c r="C739" s="721" t="s">
        <v>23150</v>
      </c>
      <c r="D739" s="549">
        <v>12</v>
      </c>
      <c r="E739" s="550">
        <f t="shared" si="15"/>
        <v>12</v>
      </c>
      <c r="F739" s="851"/>
    </row>
    <row r="740" spans="1:6" outlineLevel="1">
      <c r="A740" s="547" t="s">
        <v>19641</v>
      </c>
      <c r="B740" s="720" t="s">
        <v>23151</v>
      </c>
      <c r="C740" s="721" t="s">
        <v>23152</v>
      </c>
      <c r="D740" s="549">
        <v>15.6</v>
      </c>
      <c r="E740" s="550">
        <f t="shared" si="15"/>
        <v>15.6</v>
      </c>
      <c r="F740" s="851"/>
    </row>
    <row r="741" spans="1:6" outlineLevel="1">
      <c r="A741" s="547" t="s">
        <v>25556</v>
      </c>
      <c r="B741" s="720" t="s">
        <v>25557</v>
      </c>
      <c r="C741" s="721" t="s">
        <v>25558</v>
      </c>
      <c r="D741" s="549">
        <v>2160</v>
      </c>
      <c r="E741" s="550">
        <f>D741*(1-$E$5)</f>
        <v>2160</v>
      </c>
      <c r="F741" s="851"/>
    </row>
    <row r="742" spans="1:6" outlineLevel="1">
      <c r="A742" s="547" t="s">
        <v>25559</v>
      </c>
      <c r="B742" s="720" t="s">
        <v>25560</v>
      </c>
      <c r="C742" s="721" t="s">
        <v>25561</v>
      </c>
      <c r="D742" s="549">
        <v>90</v>
      </c>
      <c r="E742" s="550">
        <f>D742*(1-$E$5)</f>
        <v>90</v>
      </c>
      <c r="F742" s="851"/>
    </row>
    <row r="743" spans="1:6" outlineLevel="1">
      <c r="A743" s="547" t="s">
        <v>25562</v>
      </c>
      <c r="B743" s="720" t="s">
        <v>25563</v>
      </c>
      <c r="C743" s="721" t="s">
        <v>25564</v>
      </c>
      <c r="D743" s="549">
        <v>30</v>
      </c>
      <c r="E743" s="550">
        <f t="shared" si="15"/>
        <v>30</v>
      </c>
      <c r="F743" s="851"/>
    </row>
    <row r="744" spans="1:6" s="40" customFormat="1" ht="15.6" outlineLevel="1">
      <c r="A744" s="175" t="s">
        <v>23153</v>
      </c>
      <c r="B744" s="475"/>
      <c r="C744" s="475"/>
      <c r="D744" s="475"/>
      <c r="E744" s="529"/>
      <c r="F744" s="848"/>
    </row>
    <row r="745" spans="1:6" outlineLevel="1">
      <c r="A745" s="551" t="s">
        <v>19901</v>
      </c>
      <c r="B745" s="552" t="s">
        <v>23154</v>
      </c>
      <c r="C745" s="721" t="s">
        <v>19902</v>
      </c>
      <c r="D745" s="549">
        <v>6000</v>
      </c>
      <c r="E745" s="550">
        <f t="shared" si="15"/>
        <v>6000</v>
      </c>
      <c r="F745" s="851"/>
    </row>
    <row r="746" spans="1:6" ht="26.4" outlineLevel="1">
      <c r="A746" s="551" t="s">
        <v>19495</v>
      </c>
      <c r="B746" s="552" t="s">
        <v>23155</v>
      </c>
      <c r="C746" s="721" t="s">
        <v>19642</v>
      </c>
      <c r="D746" s="549">
        <v>9600</v>
      </c>
      <c r="E746" s="550">
        <f t="shared" si="15"/>
        <v>9600</v>
      </c>
      <c r="F746" s="851"/>
    </row>
    <row r="747" spans="1:6" outlineLevel="1">
      <c r="A747" s="547" t="s">
        <v>19643</v>
      </c>
      <c r="B747" s="720" t="s">
        <v>23156</v>
      </c>
      <c r="C747" s="721" t="s">
        <v>20970</v>
      </c>
      <c r="D747" s="549">
        <v>96</v>
      </c>
      <c r="E747" s="550">
        <f t="shared" si="15"/>
        <v>96</v>
      </c>
      <c r="F747" s="851"/>
    </row>
    <row r="748" spans="1:6" ht="26.4" outlineLevel="1">
      <c r="A748" s="547" t="s">
        <v>28107</v>
      </c>
      <c r="B748" s="720" t="s">
        <v>28108</v>
      </c>
      <c r="C748" s="721" t="s">
        <v>28109</v>
      </c>
      <c r="D748" s="549">
        <v>0</v>
      </c>
      <c r="E748" s="550">
        <f t="shared" si="15"/>
        <v>0</v>
      </c>
      <c r="F748" s="851"/>
    </row>
    <row r="749" spans="1:6" outlineLevel="1">
      <c r="A749" s="547" t="s">
        <v>19644</v>
      </c>
      <c r="B749" s="720" t="s">
        <v>19645</v>
      </c>
      <c r="C749" s="721" t="s">
        <v>19646</v>
      </c>
      <c r="D749" s="549">
        <v>24</v>
      </c>
      <c r="E749" s="550">
        <f t="shared" si="15"/>
        <v>24</v>
      </c>
      <c r="F749" s="851"/>
    </row>
    <row r="750" spans="1:6" outlineLevel="1">
      <c r="A750" s="547" t="s">
        <v>19647</v>
      </c>
      <c r="B750" s="720" t="s">
        <v>19648</v>
      </c>
      <c r="C750" s="721" t="s">
        <v>19649</v>
      </c>
      <c r="D750" s="549">
        <v>43.199999999999996</v>
      </c>
      <c r="E750" s="550">
        <f t="shared" si="15"/>
        <v>43.199999999999996</v>
      </c>
      <c r="F750" s="851"/>
    </row>
    <row r="751" spans="1:6" outlineLevel="1">
      <c r="A751" s="547" t="s">
        <v>19650</v>
      </c>
      <c r="B751" s="720" t="s">
        <v>19651</v>
      </c>
      <c r="C751" s="721" t="s">
        <v>19652</v>
      </c>
      <c r="D751" s="549">
        <v>61.199999999999996</v>
      </c>
      <c r="E751" s="550">
        <f t="shared" si="15"/>
        <v>61.199999999999996</v>
      </c>
      <c r="F751" s="851"/>
    </row>
    <row r="752" spans="1:6" ht="26.4" outlineLevel="1">
      <c r="A752" s="547" t="s">
        <v>25565</v>
      </c>
      <c r="B752" s="720" t="s">
        <v>25566</v>
      </c>
      <c r="C752" s="721" t="s">
        <v>25567</v>
      </c>
      <c r="D752" s="549">
        <v>10800</v>
      </c>
      <c r="E752" s="550">
        <f t="shared" si="15"/>
        <v>10800</v>
      </c>
      <c r="F752" s="851"/>
    </row>
    <row r="753" spans="1:6" ht="26.4" outlineLevel="1">
      <c r="A753" s="547" t="s">
        <v>25568</v>
      </c>
      <c r="B753" s="720" t="s">
        <v>25569</v>
      </c>
      <c r="C753" s="721" t="s">
        <v>25570</v>
      </c>
      <c r="D753" s="549">
        <v>18000</v>
      </c>
      <c r="E753" s="550">
        <f t="shared" si="15"/>
        <v>18000</v>
      </c>
      <c r="F753" s="851"/>
    </row>
    <row r="754" spans="1:6" ht="26.4" outlineLevel="1">
      <c r="A754" s="547" t="s">
        <v>25571</v>
      </c>
      <c r="B754" s="720" t="s">
        <v>25572</v>
      </c>
      <c r="C754" s="721" t="s">
        <v>25573</v>
      </c>
      <c r="D754" s="549">
        <v>180</v>
      </c>
      <c r="E754" s="550">
        <f t="shared" si="15"/>
        <v>180</v>
      </c>
      <c r="F754" s="851"/>
    </row>
    <row r="755" spans="1:6" outlineLevel="1">
      <c r="A755" s="547" t="s">
        <v>25574</v>
      </c>
      <c r="B755" s="720" t="s">
        <v>25575</v>
      </c>
      <c r="C755" s="721" t="s">
        <v>25576</v>
      </c>
      <c r="D755" s="549">
        <v>84</v>
      </c>
      <c r="E755" s="550">
        <f t="shared" si="15"/>
        <v>84</v>
      </c>
      <c r="F755" s="851"/>
    </row>
    <row r="756" spans="1:6" s="40" customFormat="1" ht="15.6" outlineLevel="1">
      <c r="A756" s="175" t="s">
        <v>23157</v>
      </c>
      <c r="B756" s="475"/>
      <c r="C756" s="475"/>
      <c r="D756" s="475"/>
      <c r="E756" s="529"/>
      <c r="F756" s="848"/>
    </row>
    <row r="757" spans="1:6" outlineLevel="1">
      <c r="A757" s="547" t="s">
        <v>23158</v>
      </c>
      <c r="B757" s="720" t="s">
        <v>23158</v>
      </c>
      <c r="C757" s="721" t="s">
        <v>23159</v>
      </c>
      <c r="D757" s="549">
        <v>960</v>
      </c>
      <c r="E757" s="550">
        <f t="shared" ref="E757:E762" si="16">D757*(1-$E$5)</f>
        <v>960</v>
      </c>
      <c r="F757" s="851"/>
    </row>
    <row r="758" spans="1:6" outlineLevel="1">
      <c r="A758" s="547" t="s">
        <v>23160</v>
      </c>
      <c r="B758" s="720" t="s">
        <v>23160</v>
      </c>
      <c r="C758" s="721" t="s">
        <v>23161</v>
      </c>
      <c r="D758" s="549">
        <v>36</v>
      </c>
      <c r="E758" s="550">
        <f t="shared" si="16"/>
        <v>36</v>
      </c>
      <c r="F758" s="851"/>
    </row>
    <row r="759" spans="1:6" ht="26.4" outlineLevel="1">
      <c r="A759" s="547" t="s">
        <v>28107</v>
      </c>
      <c r="B759" s="720" t="s">
        <v>28108</v>
      </c>
      <c r="C759" s="721" t="s">
        <v>28109</v>
      </c>
      <c r="D759" s="549">
        <v>0</v>
      </c>
      <c r="E759" s="550">
        <f t="shared" si="16"/>
        <v>0</v>
      </c>
      <c r="F759" s="851"/>
    </row>
    <row r="760" spans="1:6" outlineLevel="1">
      <c r="A760" s="547" t="s">
        <v>23162</v>
      </c>
      <c r="B760" s="720" t="s">
        <v>23162</v>
      </c>
      <c r="C760" s="721" t="s">
        <v>23163</v>
      </c>
      <c r="D760" s="549">
        <v>360</v>
      </c>
      <c r="E760" s="550">
        <f t="shared" si="16"/>
        <v>360</v>
      </c>
      <c r="F760" s="851"/>
    </row>
    <row r="761" spans="1:6" outlineLevel="1">
      <c r="A761" s="547" t="s">
        <v>23164</v>
      </c>
      <c r="B761" s="720" t="s">
        <v>23164</v>
      </c>
      <c r="C761" s="721" t="s">
        <v>23165</v>
      </c>
      <c r="D761" s="549">
        <v>24</v>
      </c>
      <c r="E761" s="550">
        <f t="shared" si="16"/>
        <v>24</v>
      </c>
      <c r="F761" s="851"/>
    </row>
    <row r="762" spans="1:6" outlineLevel="1">
      <c r="A762" s="547" t="s">
        <v>22052</v>
      </c>
      <c r="B762" s="720" t="s">
        <v>22052</v>
      </c>
      <c r="C762" s="721" t="s">
        <v>22053</v>
      </c>
      <c r="D762" s="549">
        <v>42</v>
      </c>
      <c r="E762" s="550">
        <f t="shared" si="16"/>
        <v>42</v>
      </c>
      <c r="F762" s="851"/>
    </row>
    <row r="763" spans="1:6" s="546" customFormat="1" ht="15.6">
      <c r="A763" s="175" t="s">
        <v>23166</v>
      </c>
      <c r="B763" s="475"/>
      <c r="C763" s="475"/>
      <c r="D763" s="475"/>
      <c r="E763" s="529"/>
      <c r="F763" s="852"/>
    </row>
    <row r="764" spans="1:6" ht="39.6" outlineLevel="1">
      <c r="A764" s="547" t="s">
        <v>19653</v>
      </c>
      <c r="B764" s="720" t="s">
        <v>20971</v>
      </c>
      <c r="C764" s="721" t="s">
        <v>23167</v>
      </c>
      <c r="D764" s="549">
        <v>120</v>
      </c>
      <c r="E764" s="550">
        <f>D764*(1-$E$5)</f>
        <v>120</v>
      </c>
      <c r="F764" s="851"/>
    </row>
    <row r="765" spans="1:6" s="546" customFormat="1" ht="15.6">
      <c r="A765" s="175" t="s">
        <v>23168</v>
      </c>
      <c r="B765" s="475"/>
      <c r="C765" s="475"/>
      <c r="D765" s="475"/>
      <c r="E765" s="529"/>
      <c r="F765" s="852"/>
    </row>
    <row r="766" spans="1:6" outlineLevel="1">
      <c r="A766" s="547" t="s">
        <v>23169</v>
      </c>
      <c r="B766" s="720" t="s">
        <v>23169</v>
      </c>
      <c r="C766" s="721" t="s">
        <v>23170</v>
      </c>
      <c r="D766" s="549">
        <v>360</v>
      </c>
      <c r="E766" s="550">
        <f>D766*(1-$E$5)</f>
        <v>360</v>
      </c>
      <c r="F766" s="851"/>
    </row>
    <row r="767" spans="1:6" outlineLevel="1">
      <c r="A767" s="547" t="s">
        <v>23171</v>
      </c>
      <c r="B767" s="720" t="s">
        <v>23171</v>
      </c>
      <c r="C767" s="721" t="s">
        <v>23172</v>
      </c>
      <c r="D767" s="549">
        <v>600</v>
      </c>
      <c r="E767" s="550">
        <f>D767*(1-$E$5)</f>
        <v>600</v>
      </c>
      <c r="F767" s="851"/>
    </row>
    <row r="768" spans="1:6" ht="26.4" outlineLevel="1">
      <c r="A768" s="547" t="s">
        <v>23173</v>
      </c>
      <c r="B768" s="720" t="s">
        <v>23173</v>
      </c>
      <c r="C768" s="721" t="s">
        <v>23174</v>
      </c>
      <c r="D768" s="549">
        <v>240</v>
      </c>
      <c r="E768" s="550">
        <f>D768*(1-$E$5)</f>
        <v>240</v>
      </c>
      <c r="F768" s="851"/>
    </row>
    <row r="769" spans="1:6" ht="13.8" outlineLevel="1" thickBot="1">
      <c r="A769" s="553" t="s">
        <v>23175</v>
      </c>
      <c r="B769" s="722" t="s">
        <v>23175</v>
      </c>
      <c r="C769" s="723" t="s">
        <v>23176</v>
      </c>
      <c r="D769" s="554">
        <v>2400</v>
      </c>
      <c r="E769" s="555">
        <f>D769*(1-$E$5)</f>
        <v>2400</v>
      </c>
      <c r="F769" s="851"/>
    </row>
    <row r="770" spans="1:6" s="267" customFormat="1">
      <c r="F770" s="154"/>
    </row>
    <row r="771" spans="1:6" s="267" customFormat="1">
      <c r="F771" s="154"/>
    </row>
  </sheetData>
  <mergeCells count="2">
    <mergeCell ref="A4:B4"/>
    <mergeCell ref="A5:B5"/>
  </mergeCells>
  <conditionalFormatting sqref="B577:B582">
    <cfRule type="duplicateValues" dxfId="23" priority="12"/>
  </conditionalFormatting>
  <conditionalFormatting sqref="B577:B582">
    <cfRule type="duplicateValues" dxfId="22" priority="13"/>
  </conditionalFormatting>
  <conditionalFormatting sqref="B594:B597">
    <cfRule type="duplicateValues" dxfId="21" priority="14"/>
  </conditionalFormatting>
  <conditionalFormatting sqref="B583:B592">
    <cfRule type="duplicateValues" dxfId="20" priority="15"/>
  </conditionalFormatting>
  <conditionalFormatting sqref="B546:B556">
    <cfRule type="duplicateValues" dxfId="19" priority="16"/>
  </conditionalFormatting>
  <conditionalFormatting sqref="B593">
    <cfRule type="duplicateValues" dxfId="18" priority="17"/>
  </conditionalFormatting>
  <conditionalFormatting sqref="B565:B576">
    <cfRule type="duplicateValues" dxfId="17" priority="18"/>
  </conditionalFormatting>
  <conditionalFormatting sqref="B557:B564">
    <cfRule type="duplicateValues" dxfId="16" priority="19"/>
  </conditionalFormatting>
  <conditionalFormatting sqref="B557:B576">
    <cfRule type="duplicateValues" dxfId="15" priority="20"/>
  </conditionalFormatting>
  <conditionalFormatting sqref="B7:B545">
    <cfRule type="duplicateValues" dxfId="14" priority="21"/>
  </conditionalFormatting>
  <conditionalFormatting sqref="B598:B599">
    <cfRule type="duplicateValues" dxfId="13" priority="22"/>
  </conditionalFormatting>
  <conditionalFormatting sqref="B600:B602">
    <cfRule type="duplicateValues" dxfId="12" priority="23"/>
  </conditionalFormatting>
  <conditionalFormatting sqref="B7:B602">
    <cfRule type="duplicateValues" dxfId="11" priority="24"/>
  </conditionalFormatting>
  <conditionalFormatting sqref="B603:B623">
    <cfRule type="duplicateValues" dxfId="10" priority="10"/>
  </conditionalFormatting>
  <conditionalFormatting sqref="B603:B623">
    <cfRule type="duplicateValues" dxfId="9" priority="11"/>
  </conditionalFormatting>
  <conditionalFormatting sqref="B667:B668 B654:B655 B657 B649">
    <cfRule type="duplicateValues" dxfId="8" priority="6"/>
  </conditionalFormatting>
  <conditionalFormatting sqref="B666">
    <cfRule type="duplicateValues" dxfId="7" priority="7"/>
  </conditionalFormatting>
  <conditionalFormatting sqref="B670">
    <cfRule type="duplicateValues" dxfId="6" priority="5"/>
  </conditionalFormatting>
  <conditionalFormatting sqref="B650">
    <cfRule type="duplicateValues" dxfId="5" priority="4"/>
  </conditionalFormatting>
  <conditionalFormatting sqref="B648">
    <cfRule type="duplicateValues" dxfId="4" priority="1"/>
  </conditionalFormatting>
  <conditionalFormatting sqref="B648">
    <cfRule type="duplicateValues" dxfId="3" priority="2"/>
  </conditionalFormatting>
  <conditionalFormatting sqref="B648">
    <cfRule type="duplicateValues" dxfId="2" priority="3"/>
  </conditionalFormatting>
  <conditionalFormatting sqref="B671:B698 B658:B665 B669 B656 B651:B653">
    <cfRule type="duplicateValues" dxfId="1" priority="8"/>
  </conditionalFormatting>
  <conditionalFormatting sqref="B649:B698">
    <cfRule type="duplicateValues" dxfId="0" priority="9"/>
  </conditionalFormatting>
  <hyperlinks>
    <hyperlink ref="F6" location="Содержание!R1C1" display="Содержание" xr:uid="{00000000-0004-0000-1000-000000000000}"/>
  </hyperlinks>
  <printOptions horizontalCentered="1" verticalCentered="1"/>
  <pageMargins left="0.19685039370078741" right="0.19685039370078741" top="0.19685039370078741" bottom="0.19685039370078741" header="0.19685039370078741" footer="0.19685039370078741"/>
  <pageSetup paperSize="9" scale="50"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Лист18">
    <tabColor theme="6" tint="0.79998168889431442"/>
    <outlinePr summaryBelow="0"/>
    <pageSetUpPr fitToPage="1"/>
  </sheetPr>
  <dimension ref="A1:H183"/>
  <sheetViews>
    <sheetView zoomScaleNormal="100" zoomScaleSheetLayoutView="85" workbookViewId="0">
      <pane ySplit="6" topLeftCell="A7" activePane="bottomLeft" state="frozen"/>
      <selection activeCell="H4" sqref="H4:I83"/>
      <selection pane="bottomLeft" activeCell="F6" sqref="F6"/>
    </sheetView>
  </sheetViews>
  <sheetFormatPr defaultColWidth="9.109375" defaultRowHeight="13.2" outlineLevelRow="1"/>
  <cols>
    <col min="1" max="1" width="12.44140625" style="104" customWidth="1"/>
    <col min="2" max="2" width="26.44140625" style="197" customWidth="1"/>
    <col min="3" max="3" width="111.33203125" style="102" customWidth="1"/>
    <col min="4" max="4" width="11.33203125" style="100" customWidth="1"/>
    <col min="5" max="5" width="12.109375" style="100" customWidth="1"/>
    <col min="6" max="6" width="12.5546875" style="44" customWidth="1"/>
    <col min="7" max="16384" width="9.109375" style="44"/>
  </cols>
  <sheetData>
    <row r="1" spans="1:7">
      <c r="A1" s="159"/>
      <c r="B1" s="199"/>
      <c r="C1" s="123" t="s">
        <v>20060</v>
      </c>
      <c r="D1" s="163"/>
      <c r="E1" s="164"/>
    </row>
    <row r="2" spans="1:7">
      <c r="A2" s="165"/>
      <c r="B2" s="198"/>
      <c r="C2" s="60" t="s">
        <v>16849</v>
      </c>
      <c r="D2" s="108"/>
      <c r="E2" s="255"/>
    </row>
    <row r="3" spans="1:7">
      <c r="A3" s="165"/>
      <c r="B3" s="198"/>
      <c r="C3" s="60" t="s">
        <v>68</v>
      </c>
      <c r="D3" s="108"/>
      <c r="E3" s="255"/>
    </row>
    <row r="4" spans="1:7">
      <c r="A4" s="165"/>
      <c r="B4" s="198"/>
      <c r="C4" s="60" t="s">
        <v>8443</v>
      </c>
      <c r="D4" s="108"/>
      <c r="E4" s="255"/>
    </row>
    <row r="5" spans="1:7">
      <c r="A5" s="256"/>
      <c r="B5" s="212" t="s">
        <v>7904</v>
      </c>
      <c r="C5" s="254"/>
      <c r="D5" s="168" t="s">
        <v>7903</v>
      </c>
      <c r="E5" s="169">
        <v>0</v>
      </c>
    </row>
    <row r="6" spans="1:7">
      <c r="A6" s="257"/>
      <c r="B6" s="213" t="s">
        <v>14356</v>
      </c>
      <c r="C6" s="107" t="s">
        <v>493</v>
      </c>
      <c r="D6" s="105" t="s">
        <v>188</v>
      </c>
      <c r="E6" s="171" t="s">
        <v>137</v>
      </c>
      <c r="F6" s="31" t="s">
        <v>20071</v>
      </c>
    </row>
    <row r="7" spans="1:7" s="546" customFormat="1" ht="15.6">
      <c r="A7" s="622"/>
      <c r="B7" s="623" t="s">
        <v>19440</v>
      </c>
      <c r="C7" s="623"/>
      <c r="D7" s="248"/>
      <c r="E7" s="251"/>
    </row>
    <row r="8" spans="1:7" s="625" customFormat="1" ht="13.2" customHeight="1" outlineLevel="1">
      <c r="A8" s="821"/>
      <c r="B8" s="393" t="s">
        <v>7974</v>
      </c>
      <c r="C8" s="624" t="s">
        <v>19833</v>
      </c>
      <c r="D8" s="544">
        <v>345.05</v>
      </c>
      <c r="E8" s="545">
        <f t="shared" ref="E8:E18" si="0">D8*(1-$E$5)</f>
        <v>345.05</v>
      </c>
    </row>
    <row r="9" spans="1:7" ht="13.2" customHeight="1" outlineLevel="1">
      <c r="A9" s="821"/>
      <c r="B9" s="393" t="s">
        <v>7975</v>
      </c>
      <c r="C9" s="624" t="s">
        <v>19834</v>
      </c>
      <c r="D9" s="544">
        <v>685.5</v>
      </c>
      <c r="E9" s="545">
        <f t="shared" si="0"/>
        <v>685.5</v>
      </c>
    </row>
    <row r="10" spans="1:7" s="625" customFormat="1" ht="13.2" customHeight="1" outlineLevel="1">
      <c r="A10" s="821"/>
      <c r="B10" s="393" t="s">
        <v>7976</v>
      </c>
      <c r="C10" s="624" t="s">
        <v>19835</v>
      </c>
      <c r="D10" s="544">
        <v>1369.49</v>
      </c>
      <c r="E10" s="545">
        <f t="shared" si="0"/>
        <v>1369.49</v>
      </c>
    </row>
    <row r="11" spans="1:7" ht="13.2" customHeight="1" outlineLevel="1">
      <c r="A11" s="821"/>
      <c r="B11" s="393" t="s">
        <v>7977</v>
      </c>
      <c r="C11" s="624" t="s">
        <v>19836</v>
      </c>
      <c r="D11" s="544">
        <v>3426</v>
      </c>
      <c r="E11" s="545">
        <f t="shared" si="0"/>
        <v>3426</v>
      </c>
      <c r="G11" s="625"/>
    </row>
    <row r="12" spans="1:7" s="625" customFormat="1" ht="13.2" customHeight="1" outlineLevel="1">
      <c r="A12" s="821"/>
      <c r="B12" s="393" t="s">
        <v>7978</v>
      </c>
      <c r="C12" s="624" t="s">
        <v>19837</v>
      </c>
      <c r="D12" s="544">
        <v>17122.37</v>
      </c>
      <c r="E12" s="545">
        <f t="shared" si="0"/>
        <v>17122.37</v>
      </c>
    </row>
    <row r="13" spans="1:7" s="625" customFormat="1" ht="13.95" customHeight="1" outlineLevel="1">
      <c r="A13" s="821"/>
      <c r="B13" s="393" t="s">
        <v>8308</v>
      </c>
      <c r="C13" s="624" t="s">
        <v>19838</v>
      </c>
      <c r="D13" s="544">
        <v>1016.81</v>
      </c>
      <c r="E13" s="545">
        <f t="shared" si="0"/>
        <v>1016.81</v>
      </c>
    </row>
    <row r="14" spans="1:7" s="625" customFormat="1" ht="13.2" customHeight="1" outlineLevel="1">
      <c r="A14" s="821"/>
      <c r="B14" s="393" t="s">
        <v>8309</v>
      </c>
      <c r="C14" s="624" t="s">
        <v>19839</v>
      </c>
      <c r="D14" s="544">
        <v>2032.09</v>
      </c>
      <c r="E14" s="545">
        <f t="shared" si="0"/>
        <v>2032.09</v>
      </c>
    </row>
    <row r="15" spans="1:7" ht="13.95" customHeight="1" outlineLevel="1">
      <c r="A15" s="821"/>
      <c r="B15" s="393" t="s">
        <v>8310</v>
      </c>
      <c r="C15" s="624" t="s">
        <v>19840</v>
      </c>
      <c r="D15" s="544">
        <v>4064.17</v>
      </c>
      <c r="E15" s="545">
        <f t="shared" si="0"/>
        <v>4064.17</v>
      </c>
      <c r="G15" s="625"/>
    </row>
    <row r="16" spans="1:7" s="625" customFormat="1" ht="13.2" customHeight="1" outlineLevel="1">
      <c r="A16" s="821"/>
      <c r="B16" s="393" t="s">
        <v>8311</v>
      </c>
      <c r="C16" s="624" t="s">
        <v>19841</v>
      </c>
      <c r="D16" s="544">
        <v>508.4</v>
      </c>
      <c r="E16" s="545">
        <f t="shared" si="0"/>
        <v>508.4</v>
      </c>
    </row>
    <row r="17" spans="1:7" ht="26.4" outlineLevel="1">
      <c r="A17" s="821"/>
      <c r="B17" s="393" t="s">
        <v>25580</v>
      </c>
      <c r="C17" s="626" t="s">
        <v>25581</v>
      </c>
      <c r="D17" s="544">
        <v>2854.5</v>
      </c>
      <c r="E17" s="545">
        <f t="shared" si="0"/>
        <v>2854.5</v>
      </c>
      <c r="G17" s="625"/>
    </row>
    <row r="18" spans="1:7" s="625" customFormat="1" ht="26.4" outlineLevel="1">
      <c r="A18" s="821"/>
      <c r="B18" s="393" t="s">
        <v>25582</v>
      </c>
      <c r="C18" s="626" t="s">
        <v>25583</v>
      </c>
      <c r="D18" s="544">
        <v>2854.5</v>
      </c>
      <c r="E18" s="545">
        <f t="shared" si="0"/>
        <v>2854.5</v>
      </c>
    </row>
    <row r="19" spans="1:7" s="546" customFormat="1" ht="15.6">
      <c r="A19" s="622"/>
      <c r="B19" s="623" t="s">
        <v>21280</v>
      </c>
      <c r="C19" s="623"/>
      <c r="D19" s="248"/>
      <c r="E19" s="251"/>
    </row>
    <row r="20" spans="1:7" s="630" customFormat="1" ht="13.8" outlineLevel="1">
      <c r="A20" s="627"/>
      <c r="B20" s="628" t="s">
        <v>7892</v>
      </c>
      <c r="C20" s="629"/>
      <c r="D20" s="249"/>
      <c r="E20" s="252"/>
    </row>
    <row r="21" spans="1:7" s="632" customFormat="1" ht="57" customHeight="1" outlineLevel="1">
      <c r="A21" s="631"/>
      <c r="B21" s="552" t="s">
        <v>7891</v>
      </c>
      <c r="C21" s="624" t="s">
        <v>8307</v>
      </c>
      <c r="D21" s="544">
        <v>1292.6385120000002</v>
      </c>
      <c r="E21" s="545">
        <f>D21*(1-$E$5)</f>
        <v>1292.6385120000002</v>
      </c>
    </row>
    <row r="22" spans="1:7" s="630" customFormat="1" ht="13.8" outlineLevel="1">
      <c r="A22" s="627"/>
      <c r="B22" s="628" t="s">
        <v>7884</v>
      </c>
      <c r="C22" s="629"/>
      <c r="D22" s="249"/>
      <c r="E22" s="252"/>
    </row>
    <row r="23" spans="1:7" s="632" customFormat="1" ht="29.4" customHeight="1" outlineLevel="1">
      <c r="A23" s="631"/>
      <c r="B23" s="552" t="s">
        <v>7883</v>
      </c>
      <c r="C23" s="624" t="s">
        <v>8312</v>
      </c>
      <c r="D23" s="544">
        <v>460.5660840000001</v>
      </c>
      <c r="E23" s="545">
        <f>D23*(1-$E$5)</f>
        <v>460.5660840000001</v>
      </c>
    </row>
    <row r="24" spans="1:7" s="546" customFormat="1" ht="15.6">
      <c r="A24" s="622"/>
      <c r="B24" s="623" t="s">
        <v>21281</v>
      </c>
      <c r="C24" s="623"/>
      <c r="D24" s="248"/>
      <c r="E24" s="251"/>
    </row>
    <row r="25" spans="1:7" s="632" customFormat="1" ht="34.950000000000003" customHeight="1" outlineLevel="1">
      <c r="A25" s="631"/>
      <c r="B25" s="552" t="s">
        <v>7888</v>
      </c>
      <c r="C25" s="624" t="s">
        <v>19844</v>
      </c>
      <c r="D25" s="544">
        <v>807.89907000000017</v>
      </c>
      <c r="E25" s="545">
        <f>D25*(1-$E$5)</f>
        <v>807.89907000000017</v>
      </c>
    </row>
    <row r="26" spans="1:7" s="625" customFormat="1" ht="34.950000000000003" customHeight="1" outlineLevel="1">
      <c r="A26" s="631"/>
      <c r="B26" s="393" t="s">
        <v>19845</v>
      </c>
      <c r="C26" s="624" t="s">
        <v>19846</v>
      </c>
      <c r="D26" s="544">
        <v>496.18998000000011</v>
      </c>
      <c r="E26" s="545">
        <f>D26*(1-$E$5)</f>
        <v>496.18998000000011</v>
      </c>
    </row>
    <row r="27" spans="1:7" s="625" customFormat="1" ht="34.950000000000003" customHeight="1" outlineLevel="1">
      <c r="A27" s="631"/>
      <c r="B27" s="393" t="s">
        <v>7887</v>
      </c>
      <c r="C27" s="624" t="s">
        <v>19843</v>
      </c>
      <c r="D27" s="544">
        <v>464.38293000000016</v>
      </c>
      <c r="E27" s="545">
        <f>D27*(1-$E$5)</f>
        <v>464.38293000000016</v>
      </c>
    </row>
    <row r="28" spans="1:7" s="625" customFormat="1" ht="34.950000000000003" customHeight="1" outlineLevel="1">
      <c r="A28" s="631"/>
      <c r="B28" s="393" t="s">
        <v>7886</v>
      </c>
      <c r="C28" s="624" t="s">
        <v>19842</v>
      </c>
      <c r="D28" s="544">
        <v>120.86679000000002</v>
      </c>
      <c r="E28" s="545">
        <f>D28*(1-$E$5)</f>
        <v>120.86679000000002</v>
      </c>
    </row>
    <row r="29" spans="1:7" s="546" customFormat="1" ht="15.6">
      <c r="A29" s="622"/>
      <c r="B29" s="623" t="s">
        <v>19441</v>
      </c>
      <c r="C29" s="623"/>
      <c r="D29" s="248"/>
      <c r="E29" s="251"/>
    </row>
    <row r="30" spans="1:7" s="630" customFormat="1" ht="13.8" outlineLevel="1">
      <c r="A30" s="627"/>
      <c r="B30" s="628" t="s">
        <v>7890</v>
      </c>
      <c r="C30" s="629"/>
      <c r="D30" s="249"/>
      <c r="E30" s="252"/>
    </row>
    <row r="31" spans="1:7" s="632" customFormat="1" ht="52.95" customHeight="1" outlineLevel="1">
      <c r="A31" s="631"/>
      <c r="B31" s="552" t="s">
        <v>7889</v>
      </c>
      <c r="C31" s="624" t="s">
        <v>21282</v>
      </c>
      <c r="D31" s="544">
        <v>615.78448800000012</v>
      </c>
      <c r="E31" s="545">
        <f>D31*(1-$E$5)</f>
        <v>615.78448800000012</v>
      </c>
    </row>
    <row r="32" spans="1:7" s="630" customFormat="1" ht="13.8" outlineLevel="1">
      <c r="A32" s="627"/>
      <c r="B32" s="628" t="s">
        <v>19847</v>
      </c>
      <c r="C32" s="629"/>
      <c r="D32" s="249"/>
      <c r="E32" s="252"/>
    </row>
    <row r="33" spans="1:5" s="632" customFormat="1" ht="51" customHeight="1" outlineLevel="1">
      <c r="A33" s="631"/>
      <c r="B33" s="552" t="s">
        <v>24172</v>
      </c>
      <c r="C33" s="624" t="s">
        <v>14220</v>
      </c>
      <c r="D33" s="544">
        <v>237.91673400000005</v>
      </c>
      <c r="E33" s="545">
        <f>D33*(1-$E$5)</f>
        <v>237.91673400000005</v>
      </c>
    </row>
    <row r="34" spans="1:5" s="632" customFormat="1" ht="51" customHeight="1" outlineLevel="1">
      <c r="A34" s="631"/>
      <c r="B34" s="552" t="s">
        <v>24173</v>
      </c>
      <c r="C34" s="624" t="s">
        <v>14221</v>
      </c>
      <c r="D34" s="544">
        <v>264.63465600000006</v>
      </c>
      <c r="E34" s="545">
        <f>D34*(1-$E$5)</f>
        <v>264.63465600000006</v>
      </c>
    </row>
    <row r="35" spans="1:5" s="632" customFormat="1" ht="51" customHeight="1" outlineLevel="1">
      <c r="A35" s="631"/>
      <c r="B35" s="552" t="s">
        <v>24174</v>
      </c>
      <c r="C35" s="624" t="s">
        <v>15994</v>
      </c>
      <c r="D35" s="544">
        <v>436.3927260000001</v>
      </c>
      <c r="E35" s="545">
        <f>D35*(1-$E$5)</f>
        <v>436.3927260000001</v>
      </c>
    </row>
    <row r="36" spans="1:5" s="546" customFormat="1" ht="15.6">
      <c r="A36" s="622"/>
      <c r="B36" s="623" t="s">
        <v>19442</v>
      </c>
      <c r="C36" s="623"/>
      <c r="D36" s="248"/>
      <c r="E36" s="251"/>
    </row>
    <row r="37" spans="1:5" s="633" customFormat="1" ht="13.8" outlineLevel="1">
      <c r="A37" s="627"/>
      <c r="B37" s="628" t="s">
        <v>19443</v>
      </c>
      <c r="C37" s="629"/>
      <c r="D37" s="249"/>
      <c r="E37" s="252"/>
    </row>
    <row r="38" spans="1:5" ht="45.6" customHeight="1" outlineLevel="1">
      <c r="A38" s="634"/>
      <c r="B38" s="393" t="s">
        <v>19444</v>
      </c>
      <c r="C38" s="548" t="s">
        <v>19848</v>
      </c>
      <c r="D38" s="544">
        <v>916.04304000000013</v>
      </c>
      <c r="E38" s="545">
        <f>D38*(1-$E$5)</f>
        <v>916.04304000000013</v>
      </c>
    </row>
    <row r="39" spans="1:5" ht="45.6" customHeight="1" outlineLevel="1">
      <c r="A39" s="634"/>
      <c r="B39" s="393" t="s">
        <v>19445</v>
      </c>
      <c r="C39" s="548" t="s">
        <v>19849</v>
      </c>
      <c r="D39" s="544">
        <v>1259.55918</v>
      </c>
      <c r="E39" s="545">
        <f>D39*(1-$E$5)</f>
        <v>1259.55918</v>
      </c>
    </row>
    <row r="40" spans="1:5" ht="45.6" customHeight="1" outlineLevel="1">
      <c r="A40" s="634"/>
      <c r="B40" s="393" t="s">
        <v>19446</v>
      </c>
      <c r="C40" s="548" t="s">
        <v>19850</v>
      </c>
      <c r="D40" s="544">
        <v>1600.5307560000003</v>
      </c>
      <c r="E40" s="545">
        <f>D40*(1-$E$5)</f>
        <v>1600.5307560000003</v>
      </c>
    </row>
    <row r="41" spans="1:5" ht="45.6" customHeight="1" outlineLevel="1">
      <c r="A41" s="634"/>
      <c r="B41" s="393" t="s">
        <v>19447</v>
      </c>
      <c r="C41" s="548" t="s">
        <v>19851</v>
      </c>
      <c r="D41" s="544">
        <v>1955.4974340000006</v>
      </c>
      <c r="E41" s="545">
        <f>D41*(1-$E$5)</f>
        <v>1955.4974340000006</v>
      </c>
    </row>
    <row r="42" spans="1:5" s="633" customFormat="1" ht="13.8" outlineLevel="1">
      <c r="A42" s="627"/>
      <c r="B42" s="628" t="s">
        <v>8009</v>
      </c>
      <c r="C42" s="629"/>
      <c r="D42" s="249"/>
      <c r="E42" s="252"/>
    </row>
    <row r="43" spans="1:5" ht="51" customHeight="1" outlineLevel="1">
      <c r="A43" s="634"/>
      <c r="B43" s="393" t="s">
        <v>8010</v>
      </c>
      <c r="C43" s="548" t="s">
        <v>15996</v>
      </c>
      <c r="D43" s="544">
        <v>475.8334680000001</v>
      </c>
      <c r="E43" s="545">
        <f>D43*(1-$E$5)</f>
        <v>475.8334680000001</v>
      </c>
    </row>
    <row r="44" spans="1:5" ht="43.95" customHeight="1" outlineLevel="1">
      <c r="A44" s="634"/>
      <c r="B44" s="393" t="s">
        <v>8011</v>
      </c>
      <c r="C44" s="548" t="s">
        <v>15997</v>
      </c>
      <c r="D44" s="544">
        <v>508.91280000000012</v>
      </c>
      <c r="E44" s="545">
        <f>D44*(1-$E$5)</f>
        <v>508.91280000000012</v>
      </c>
    </row>
    <row r="45" spans="1:5" ht="46.2" customHeight="1" outlineLevel="1">
      <c r="A45" s="634"/>
      <c r="B45" s="393" t="s">
        <v>8012</v>
      </c>
      <c r="C45" s="548" t="s">
        <v>15998</v>
      </c>
      <c r="D45" s="544">
        <v>727.74530400000015</v>
      </c>
      <c r="E45" s="545">
        <f>D45*(1-$E$5)</f>
        <v>727.74530400000015</v>
      </c>
    </row>
    <row r="46" spans="1:5" s="546" customFormat="1" ht="15.6">
      <c r="A46" s="622"/>
      <c r="B46" s="623" t="s">
        <v>19448</v>
      </c>
      <c r="C46" s="623"/>
      <c r="D46" s="248"/>
      <c r="E46" s="251"/>
    </row>
    <row r="47" spans="1:5" s="630" customFormat="1" ht="13.8" outlineLevel="1">
      <c r="A47" s="627"/>
      <c r="B47" s="628" t="s">
        <v>15986</v>
      </c>
      <c r="C47" s="629"/>
      <c r="D47" s="249"/>
      <c r="E47" s="252"/>
    </row>
    <row r="48" spans="1:5" s="632" customFormat="1" ht="48" customHeight="1" outlineLevel="1">
      <c r="A48" s="822"/>
      <c r="B48" s="552" t="s">
        <v>15987</v>
      </c>
      <c r="C48" s="624" t="s">
        <v>20061</v>
      </c>
      <c r="D48" s="544">
        <v>2639.9851500000009</v>
      </c>
      <c r="E48" s="545">
        <f>D48*(1-$E$5)</f>
        <v>2639.9851500000009</v>
      </c>
    </row>
    <row r="49" spans="1:6" s="632" customFormat="1" ht="48" customHeight="1" outlineLevel="1">
      <c r="A49" s="823"/>
      <c r="B49" s="552" t="s">
        <v>15988</v>
      </c>
      <c r="C49" s="635" t="s">
        <v>20062</v>
      </c>
      <c r="D49" s="544">
        <v>2872.8127560000012</v>
      </c>
      <c r="E49" s="545">
        <f>D49*(1-$E$5)</f>
        <v>2872.8127560000012</v>
      </c>
    </row>
    <row r="50" spans="1:6" s="632" customFormat="1" ht="59.4" customHeight="1" outlineLevel="1">
      <c r="A50" s="636"/>
      <c r="B50" s="552" t="s">
        <v>15989</v>
      </c>
      <c r="C50" s="635" t="s">
        <v>20063</v>
      </c>
      <c r="D50" s="544">
        <v>3173.0713080000005</v>
      </c>
      <c r="E50" s="545">
        <f>D50*(1-$E$5)</f>
        <v>3173.0713080000005</v>
      </c>
    </row>
    <row r="51" spans="1:6" s="630" customFormat="1" ht="13.8" outlineLevel="1">
      <c r="A51" s="627"/>
      <c r="B51" s="628" t="s">
        <v>21283</v>
      </c>
      <c r="C51" s="629"/>
      <c r="D51" s="249"/>
      <c r="E51" s="252"/>
    </row>
    <row r="52" spans="1:6" s="632" customFormat="1" ht="28.95" customHeight="1" outlineLevel="1">
      <c r="A52" s="822"/>
      <c r="B52" s="552" t="s">
        <v>21284</v>
      </c>
      <c r="C52" s="624" t="s">
        <v>21285</v>
      </c>
      <c r="D52" s="544">
        <v>1923.0750000000005</v>
      </c>
      <c r="E52" s="545">
        <f>D52*(1-$E$5)</f>
        <v>1923.0750000000005</v>
      </c>
    </row>
    <row r="53" spans="1:6" s="632" customFormat="1" ht="28.95" customHeight="1" outlineLevel="1">
      <c r="A53" s="824"/>
      <c r="B53" s="552" t="s">
        <v>24175</v>
      </c>
      <c r="C53" s="635" t="s">
        <v>21286</v>
      </c>
      <c r="D53" s="544">
        <v>2244.1980000000003</v>
      </c>
      <c r="E53" s="545">
        <f>D53*(1-$E$5)</f>
        <v>2244.1980000000003</v>
      </c>
    </row>
    <row r="54" spans="1:6" s="632" customFormat="1" ht="28.95" customHeight="1" outlineLevel="1">
      <c r="A54" s="823"/>
      <c r="B54" s="552" t="s">
        <v>25584</v>
      </c>
      <c r="C54" s="635" t="s">
        <v>25585</v>
      </c>
      <c r="D54" s="544">
        <v>124.542</v>
      </c>
      <c r="E54" s="545">
        <f>D54*(1-$E$5)</f>
        <v>124.542</v>
      </c>
    </row>
    <row r="55" spans="1:6" s="630" customFormat="1" ht="13.8" outlineLevel="1">
      <c r="A55" s="627"/>
      <c r="B55" s="628" t="s">
        <v>6988</v>
      </c>
      <c r="C55" s="629"/>
      <c r="D55" s="249"/>
      <c r="E55" s="252"/>
    </row>
    <row r="56" spans="1:6" s="632" customFormat="1" ht="43.2" customHeight="1" outlineLevel="1">
      <c r="A56" s="822"/>
      <c r="B56" s="552" t="s">
        <v>7902</v>
      </c>
      <c r="C56" s="624" t="s">
        <v>15990</v>
      </c>
      <c r="D56" s="544">
        <v>1914.7844100000004</v>
      </c>
      <c r="E56" s="545">
        <f>D56*(1-$E$5)</f>
        <v>1914.7844100000004</v>
      </c>
    </row>
    <row r="57" spans="1:6" s="632" customFormat="1" ht="43.2" customHeight="1" outlineLevel="1">
      <c r="A57" s="823"/>
      <c r="B57" s="552" t="s">
        <v>7901</v>
      </c>
      <c r="C57" s="635" t="s">
        <v>15991</v>
      </c>
      <c r="D57" s="544">
        <v>2119.6218120000003</v>
      </c>
      <c r="E57" s="545">
        <f>D57*(1-$E$5)</f>
        <v>2119.6218120000003</v>
      </c>
    </row>
    <row r="58" spans="1:6" s="630" customFormat="1" ht="13.8" outlineLevel="1">
      <c r="A58" s="627"/>
      <c r="B58" s="628" t="s">
        <v>8300</v>
      </c>
      <c r="C58" s="629"/>
      <c r="D58" s="249"/>
      <c r="E58" s="252"/>
    </row>
    <row r="59" spans="1:6" s="632" customFormat="1" ht="43.95" customHeight="1" outlineLevel="1">
      <c r="A59" s="631"/>
      <c r="B59" s="552" t="s">
        <v>7971</v>
      </c>
      <c r="C59" s="624" t="s">
        <v>8301</v>
      </c>
      <c r="D59" s="544">
        <v>1153.1740000000002</v>
      </c>
      <c r="E59" s="545">
        <f>D59*(1-$E$5)</f>
        <v>1153.1740000000002</v>
      </c>
      <c r="F59" s="501" t="s">
        <v>24176</v>
      </c>
    </row>
    <row r="60" spans="1:6" s="630" customFormat="1" ht="13.8" outlineLevel="1">
      <c r="A60" s="627"/>
      <c r="B60" s="628" t="s">
        <v>20064</v>
      </c>
      <c r="C60" s="629"/>
      <c r="D60" s="249"/>
      <c r="E60" s="252"/>
    </row>
    <row r="61" spans="1:6" s="632" customFormat="1" ht="28.2" customHeight="1" outlineLevel="1">
      <c r="A61" s="822"/>
      <c r="B61" s="552" t="s">
        <v>14351</v>
      </c>
      <c r="C61" s="624" t="s">
        <v>19451</v>
      </c>
      <c r="D61" s="544">
        <v>1258.2868980000003</v>
      </c>
      <c r="E61" s="545">
        <f>D61*(1-$E$5)</f>
        <v>1258.2868980000003</v>
      </c>
    </row>
    <row r="62" spans="1:6" s="632" customFormat="1" ht="28.2" customHeight="1" outlineLevel="1">
      <c r="A62" s="824"/>
      <c r="B62" s="552" t="s">
        <v>15992</v>
      </c>
      <c r="C62" s="624" t="s">
        <v>19449</v>
      </c>
      <c r="D62" s="544">
        <v>1258.2868980000003</v>
      </c>
      <c r="E62" s="545">
        <f>D62*(1-$E$5)</f>
        <v>1258.2868980000003</v>
      </c>
    </row>
    <row r="63" spans="1:6" s="632" customFormat="1" ht="28.2" customHeight="1" outlineLevel="1">
      <c r="A63" s="823"/>
      <c r="B63" s="552" t="s">
        <v>15993</v>
      </c>
      <c r="C63" s="635" t="s">
        <v>19450</v>
      </c>
      <c r="D63" s="544">
        <v>1258.2868980000003</v>
      </c>
      <c r="E63" s="545">
        <f>D63*(1-$E$5)</f>
        <v>1258.2868980000003</v>
      </c>
    </row>
    <row r="64" spans="1:6" s="546" customFormat="1" ht="15.6">
      <c r="A64" s="622"/>
      <c r="B64" s="623" t="s">
        <v>19452</v>
      </c>
      <c r="C64" s="623"/>
      <c r="D64" s="248"/>
      <c r="E64" s="251"/>
    </row>
    <row r="65" spans="1:6" s="633" customFormat="1" ht="13.8" outlineLevel="1">
      <c r="A65" s="627"/>
      <c r="B65" s="628" t="s">
        <v>19443</v>
      </c>
      <c r="C65" s="629"/>
      <c r="D65" s="249"/>
      <c r="E65" s="252"/>
    </row>
    <row r="66" spans="1:6" s="625" customFormat="1" ht="33" customHeight="1" outlineLevel="1">
      <c r="A66" s="827"/>
      <c r="B66" s="552" t="s">
        <v>19852</v>
      </c>
      <c r="C66" s="624" t="s">
        <v>19853</v>
      </c>
      <c r="D66" s="544">
        <v>1771.6710000000003</v>
      </c>
      <c r="E66" s="545">
        <f>D66*(1-$E$5)</f>
        <v>1771.6710000000003</v>
      </c>
    </row>
    <row r="67" spans="1:6" s="632" customFormat="1" ht="33" customHeight="1" outlineLevel="1">
      <c r="A67" s="828"/>
      <c r="B67" s="552" t="s">
        <v>19854</v>
      </c>
      <c r="C67" s="624" t="s">
        <v>19855</v>
      </c>
      <c r="D67" s="544">
        <v>1876.6770000000004</v>
      </c>
      <c r="E67" s="545">
        <f>D67*(1-$E$5)</f>
        <v>1876.6770000000004</v>
      </c>
    </row>
    <row r="68" spans="1:6" s="632" customFormat="1" ht="33" customHeight="1" outlineLevel="1">
      <c r="A68" s="829"/>
      <c r="B68" s="552" t="s">
        <v>25586</v>
      </c>
      <c r="C68" s="624" t="s">
        <v>25587</v>
      </c>
      <c r="D68" s="544">
        <v>129.36000000000001</v>
      </c>
      <c r="E68" s="545">
        <f>D68*(1-$E$5)</f>
        <v>129.36000000000001</v>
      </c>
    </row>
    <row r="69" spans="1:6" s="633" customFormat="1" ht="13.8" outlineLevel="1">
      <c r="A69" s="627"/>
      <c r="B69" s="628" t="s">
        <v>24177</v>
      </c>
      <c r="C69" s="629"/>
      <c r="D69" s="249"/>
      <c r="E69" s="252"/>
    </row>
    <row r="70" spans="1:6" s="632" customFormat="1" ht="45" customHeight="1" outlineLevel="1">
      <c r="A70" s="822"/>
      <c r="B70" s="552" t="s">
        <v>24178</v>
      </c>
      <c r="C70" s="624" t="s">
        <v>24179</v>
      </c>
      <c r="D70" s="544">
        <v>1645.9080000000004</v>
      </c>
      <c r="E70" s="545">
        <f>D70*(1-$E$5)</f>
        <v>1645.9080000000004</v>
      </c>
      <c r="F70" s="501" t="s">
        <v>221</v>
      </c>
    </row>
    <row r="71" spans="1:6" s="632" customFormat="1" ht="45" customHeight="1" outlineLevel="1">
      <c r="A71" s="823"/>
      <c r="B71" s="552" t="s">
        <v>24180</v>
      </c>
      <c r="C71" s="624" t="s">
        <v>24181</v>
      </c>
      <c r="D71" s="544">
        <v>1853.4780000000005</v>
      </c>
      <c r="E71" s="545">
        <f>D71*(1-$E$5)</f>
        <v>1853.4780000000005</v>
      </c>
      <c r="F71" s="501" t="s">
        <v>221</v>
      </c>
    </row>
    <row r="72" spans="1:6" s="633" customFormat="1" ht="13.8" outlineLevel="1">
      <c r="A72" s="627"/>
      <c r="B72" s="628" t="s">
        <v>7900</v>
      </c>
      <c r="C72" s="629"/>
      <c r="D72" s="249"/>
      <c r="E72" s="252"/>
    </row>
    <row r="73" spans="1:6" ht="26.4" outlineLevel="1">
      <c r="A73" s="825"/>
      <c r="B73" s="393" t="s">
        <v>7899</v>
      </c>
      <c r="C73" s="624" t="s">
        <v>14218</v>
      </c>
      <c r="D73" s="544">
        <v>1231.5689760000002</v>
      </c>
      <c r="E73" s="545">
        <f>D73*(1-$E$5)</f>
        <v>1231.5689760000002</v>
      </c>
    </row>
    <row r="74" spans="1:6" s="625" customFormat="1" ht="26.4" outlineLevel="1">
      <c r="A74" s="826"/>
      <c r="B74" s="637" t="s">
        <v>7898</v>
      </c>
      <c r="C74" s="624" t="s">
        <v>14219</v>
      </c>
      <c r="D74" s="544">
        <v>1258.2868980000003</v>
      </c>
      <c r="E74" s="545">
        <f>D74*(1-$E$5)</f>
        <v>1258.2868980000003</v>
      </c>
    </row>
    <row r="75" spans="1:6" s="633" customFormat="1" ht="13.8" outlineLevel="1">
      <c r="A75" s="627"/>
      <c r="B75" s="628" t="s">
        <v>7972</v>
      </c>
      <c r="C75" s="629"/>
      <c r="D75" s="249"/>
      <c r="E75" s="252"/>
    </row>
    <row r="76" spans="1:6" ht="28.2" customHeight="1" outlineLevel="1">
      <c r="A76" s="825"/>
      <c r="B76" s="393" t="s">
        <v>7897</v>
      </c>
      <c r="C76" s="624" t="s">
        <v>8302</v>
      </c>
      <c r="D76" s="544">
        <v>1122.1527240000003</v>
      </c>
      <c r="E76" s="545">
        <f>D76*(1-$E$5)</f>
        <v>1122.1527240000003</v>
      </c>
    </row>
    <row r="77" spans="1:6" s="625" customFormat="1" ht="28.2" customHeight="1" outlineLevel="1">
      <c r="A77" s="821"/>
      <c r="B77" s="637" t="s">
        <v>7896</v>
      </c>
      <c r="C77" s="624" t="s">
        <v>8303</v>
      </c>
      <c r="D77" s="544">
        <v>1340.9852280000002</v>
      </c>
      <c r="E77" s="545">
        <f>D77*(1-$E$5)</f>
        <v>1340.9852280000002</v>
      </c>
    </row>
    <row r="78" spans="1:6" ht="28.2" customHeight="1" outlineLevel="1">
      <c r="A78" s="826"/>
      <c r="B78" s="393" t="s">
        <v>7973</v>
      </c>
      <c r="C78" s="624" t="s">
        <v>8304</v>
      </c>
      <c r="D78" s="544">
        <v>1422.4112760000003</v>
      </c>
      <c r="E78" s="545">
        <f>D78*(1-$E$5)</f>
        <v>1422.4112760000003</v>
      </c>
    </row>
    <row r="79" spans="1:6" s="633" customFormat="1" ht="13.8" outlineLevel="1">
      <c r="A79" s="627"/>
      <c r="B79" s="628" t="s">
        <v>6532</v>
      </c>
      <c r="C79" s="629"/>
      <c r="D79" s="249"/>
      <c r="E79" s="252"/>
    </row>
    <row r="80" spans="1:6" ht="31.2" customHeight="1" outlineLevel="1">
      <c r="A80" s="825"/>
      <c r="B80" s="393" t="s">
        <v>19856</v>
      </c>
      <c r="C80" s="624" t="s">
        <v>20065</v>
      </c>
      <c r="D80" s="544">
        <v>1043.2712400000003</v>
      </c>
      <c r="E80" s="545">
        <f>D80*(1-$E$5)</f>
        <v>1043.2712400000003</v>
      </c>
    </row>
    <row r="81" spans="1:8" s="625" customFormat="1" ht="31.2" customHeight="1" outlineLevel="1">
      <c r="A81" s="821"/>
      <c r="B81" s="637" t="s">
        <v>19858</v>
      </c>
      <c r="C81" s="624" t="s">
        <v>24182</v>
      </c>
      <c r="D81" s="544">
        <v>1213.7570280000002</v>
      </c>
      <c r="E81" s="545">
        <f>D81*(1-$E$5)</f>
        <v>1213.7570280000002</v>
      </c>
    </row>
    <row r="82" spans="1:8" ht="39.6" outlineLevel="1">
      <c r="A82" s="826"/>
      <c r="B82" s="393" t="s">
        <v>19857</v>
      </c>
      <c r="C82" s="624" t="s">
        <v>15995</v>
      </c>
      <c r="D82" s="544">
        <v>1351.1634840000004</v>
      </c>
      <c r="E82" s="545">
        <f>D82*(1-$E$5)</f>
        <v>1351.1634840000004</v>
      </c>
    </row>
    <row r="83" spans="1:8" s="633" customFormat="1" ht="13.8" outlineLevel="1">
      <c r="A83" s="627"/>
      <c r="B83" s="628" t="s">
        <v>27628</v>
      </c>
      <c r="C83" s="629"/>
      <c r="D83" s="249"/>
      <c r="E83" s="252"/>
    </row>
    <row r="84" spans="1:8" ht="31.2" customHeight="1" outlineLevel="1">
      <c r="A84" s="825"/>
      <c r="B84" s="393" t="s">
        <v>27629</v>
      </c>
      <c r="C84" s="624" t="s">
        <v>27630</v>
      </c>
      <c r="D84" s="544">
        <v>1630.2</v>
      </c>
      <c r="E84" s="545">
        <f>D84*(1-$E$5)</f>
        <v>1630.2</v>
      </c>
      <c r="G84" s="633"/>
      <c r="H84" s="633"/>
    </row>
    <row r="85" spans="1:8" s="625" customFormat="1" ht="31.2" customHeight="1" outlineLevel="1">
      <c r="A85" s="821"/>
      <c r="B85" s="637" t="s">
        <v>27631</v>
      </c>
      <c r="C85" s="624" t="s">
        <v>27632</v>
      </c>
      <c r="D85" s="544">
        <v>1962.4</v>
      </c>
      <c r="E85" s="545">
        <f>D85*(1-$E$5)</f>
        <v>1962.4</v>
      </c>
      <c r="G85" s="633"/>
      <c r="H85" s="633"/>
    </row>
    <row r="86" spans="1:8" s="633" customFormat="1" ht="13.8" outlineLevel="1">
      <c r="A86" s="627"/>
      <c r="B86" s="628" t="s">
        <v>7895</v>
      </c>
      <c r="C86" s="629"/>
      <c r="D86" s="249"/>
      <c r="E86" s="252"/>
    </row>
    <row r="87" spans="1:8" ht="39.450000000000003" customHeight="1" outlineLevel="1">
      <c r="A87" s="825"/>
      <c r="B87" s="393" t="s">
        <v>7894</v>
      </c>
      <c r="C87" s="624" t="s">
        <v>8305</v>
      </c>
      <c r="D87" s="544">
        <v>820.62189000000023</v>
      </c>
      <c r="E87" s="545">
        <f>D87*(1-$E$5)</f>
        <v>820.62189000000023</v>
      </c>
    </row>
    <row r="88" spans="1:8" s="625" customFormat="1" ht="39.450000000000003" customHeight="1" outlineLevel="1">
      <c r="A88" s="826"/>
      <c r="B88" s="637" t="s">
        <v>7893</v>
      </c>
      <c r="C88" s="624" t="s">
        <v>8306</v>
      </c>
      <c r="D88" s="544">
        <v>979.65714000000014</v>
      </c>
      <c r="E88" s="545">
        <f>D88*(1-$E$5)</f>
        <v>979.65714000000014</v>
      </c>
    </row>
    <row r="89" spans="1:8" s="546" customFormat="1" ht="15.6">
      <c r="A89" s="622"/>
      <c r="B89" s="623" t="s">
        <v>15999</v>
      </c>
      <c r="C89" s="623"/>
      <c r="D89" s="248"/>
      <c r="E89" s="251"/>
    </row>
    <row r="90" spans="1:8" ht="51" customHeight="1" outlineLevel="1">
      <c r="A90" s="634"/>
      <c r="B90" s="393" t="s">
        <v>16000</v>
      </c>
      <c r="C90" s="548" t="s">
        <v>16001</v>
      </c>
      <c r="D90" s="544">
        <v>315</v>
      </c>
      <c r="E90" s="545">
        <f>D90*(1-$E$5)</f>
        <v>315</v>
      </c>
    </row>
    <row r="91" spans="1:8" s="546" customFormat="1" ht="15.6">
      <c r="A91" s="622"/>
      <c r="B91" s="623" t="s">
        <v>24183</v>
      </c>
      <c r="C91" s="623"/>
      <c r="D91" s="248"/>
      <c r="E91" s="251"/>
    </row>
    <row r="92" spans="1:8" s="630" customFormat="1" ht="13.8" outlineLevel="1">
      <c r="A92" s="627"/>
      <c r="B92" s="628" t="s">
        <v>24184</v>
      </c>
      <c r="C92" s="629"/>
      <c r="D92" s="249"/>
      <c r="E92" s="252"/>
    </row>
    <row r="93" spans="1:8" s="632" customFormat="1" ht="50.4" customHeight="1" outlineLevel="1">
      <c r="A93" s="638"/>
      <c r="B93" s="552" t="s">
        <v>24185</v>
      </c>
      <c r="C93" s="624" t="s">
        <v>24186</v>
      </c>
      <c r="D93" s="544">
        <v>366.41721600000011</v>
      </c>
      <c r="E93" s="545">
        <f>D93*(1-$E$5)</f>
        <v>366.41721600000011</v>
      </c>
    </row>
    <row r="94" spans="1:8" s="546" customFormat="1" ht="15.6">
      <c r="A94" s="622"/>
      <c r="B94" s="623" t="s">
        <v>24187</v>
      </c>
      <c r="C94" s="623"/>
      <c r="D94" s="248"/>
      <c r="E94" s="251"/>
    </row>
    <row r="95" spans="1:8" s="630" customFormat="1" ht="13.8" outlineLevel="1">
      <c r="A95" s="627"/>
      <c r="B95" s="628" t="s">
        <v>24188</v>
      </c>
      <c r="C95" s="629"/>
      <c r="D95" s="249"/>
      <c r="E95" s="252"/>
    </row>
    <row r="96" spans="1:8" s="632" customFormat="1" ht="50.4" customHeight="1" outlineLevel="1">
      <c r="A96" s="638"/>
      <c r="B96" s="552" t="s">
        <v>24189</v>
      </c>
      <c r="C96" s="624" t="s">
        <v>24190</v>
      </c>
      <c r="D96" s="544">
        <v>3435.1614000000004</v>
      </c>
      <c r="E96" s="545">
        <f>D96*(1-$E$5)</f>
        <v>3435.1614000000004</v>
      </c>
    </row>
    <row r="97" spans="1:6" s="632" customFormat="1" ht="50.4" customHeight="1" outlineLevel="1">
      <c r="A97" s="636"/>
      <c r="B97" s="552" t="s">
        <v>24191</v>
      </c>
      <c r="C97" s="635" t="s">
        <v>24192</v>
      </c>
      <c r="D97" s="544">
        <v>12722.820000000002</v>
      </c>
      <c r="E97" s="545">
        <f>D97*(1-$E$5)</f>
        <v>12722.820000000002</v>
      </c>
    </row>
    <row r="98" spans="1:6" s="632" customFormat="1" ht="50.4" customHeight="1" outlineLevel="1">
      <c r="A98" s="636"/>
      <c r="B98" s="552" t="s">
        <v>24193</v>
      </c>
      <c r="C98" s="635" t="s">
        <v>24194</v>
      </c>
      <c r="D98" s="544">
        <v>4580.2152000000006</v>
      </c>
      <c r="E98" s="545">
        <f>D98*(1-$E$5)</f>
        <v>4580.2152000000006</v>
      </c>
    </row>
    <row r="99" spans="1:6" s="546" customFormat="1" ht="15.6">
      <c r="A99" s="622"/>
      <c r="B99" s="623" t="s">
        <v>24195</v>
      </c>
      <c r="C99" s="623"/>
      <c r="D99" s="248"/>
      <c r="E99" s="251"/>
    </row>
    <row r="100" spans="1:6" s="630" customFormat="1" ht="13.8" outlineLevel="1">
      <c r="A100" s="627"/>
      <c r="B100" s="628" t="s">
        <v>24196</v>
      </c>
      <c r="C100" s="629"/>
      <c r="D100" s="249"/>
      <c r="E100" s="252"/>
    </row>
    <row r="101" spans="1:6" s="632" customFormat="1" ht="80.400000000000006" customHeight="1" outlineLevel="1">
      <c r="A101" s="638"/>
      <c r="B101" s="552" t="s">
        <v>24197</v>
      </c>
      <c r="C101" s="626" t="s">
        <v>24198</v>
      </c>
      <c r="D101" s="544">
        <v>2061.0968400000002</v>
      </c>
      <c r="E101" s="545">
        <f>D101*(1-$E$5)</f>
        <v>2061.0968400000002</v>
      </c>
    </row>
    <row r="102" spans="1:6" s="632" customFormat="1" ht="96" customHeight="1" outlineLevel="1">
      <c r="A102" s="636"/>
      <c r="B102" s="552" t="s">
        <v>24199</v>
      </c>
      <c r="C102" s="639" t="s">
        <v>24200</v>
      </c>
      <c r="D102" s="544">
        <v>3053.4768000000008</v>
      </c>
      <c r="E102" s="545">
        <f>D102*(1-$E$5)</f>
        <v>3053.4768000000008</v>
      </c>
    </row>
    <row r="103" spans="1:6" s="546" customFormat="1" ht="15.6">
      <c r="A103" s="622"/>
      <c r="B103" s="623" t="s">
        <v>19453</v>
      </c>
      <c r="C103" s="623"/>
      <c r="D103" s="248"/>
      <c r="E103" s="251"/>
    </row>
    <row r="104" spans="1:6" s="630" customFormat="1" ht="13.8" outlineLevel="1">
      <c r="A104" s="627"/>
      <c r="B104" s="628" t="s">
        <v>20066</v>
      </c>
      <c r="C104" s="629"/>
      <c r="D104" s="249"/>
      <c r="E104" s="252"/>
    </row>
    <row r="105" spans="1:6" ht="17.399999999999999" customHeight="1" outlineLevel="1">
      <c r="A105" s="631"/>
      <c r="B105" s="552" t="s">
        <v>24201</v>
      </c>
      <c r="C105" s="624" t="s">
        <v>24202</v>
      </c>
      <c r="D105" s="544">
        <v>36.896178000000006</v>
      </c>
      <c r="E105" s="545">
        <f>D105*(1-$E$5)</f>
        <v>36.896178000000006</v>
      </c>
    </row>
    <row r="106" spans="1:6" s="632" customFormat="1" ht="17.399999999999999" customHeight="1" outlineLevel="1">
      <c r="A106" s="631"/>
      <c r="B106" s="552" t="s">
        <v>24203</v>
      </c>
      <c r="C106" s="624" t="s">
        <v>24204</v>
      </c>
      <c r="D106" s="544">
        <v>36.896178000000006</v>
      </c>
      <c r="E106" s="545">
        <f>D106*(1-$E$5)</f>
        <v>36.896178000000006</v>
      </c>
    </row>
    <row r="107" spans="1:6" ht="17.399999999999999" customHeight="1" outlineLevel="1">
      <c r="A107" s="631"/>
      <c r="B107" s="393" t="s">
        <v>24205</v>
      </c>
      <c r="C107" s="624" t="s">
        <v>24206</v>
      </c>
      <c r="D107" s="544">
        <v>48.346716000000015</v>
      </c>
      <c r="E107" s="545">
        <f>D107*(1-$E$5)</f>
        <v>48.346716000000015</v>
      </c>
    </row>
    <row r="108" spans="1:6" s="630" customFormat="1" ht="13.8" outlineLevel="1">
      <c r="A108" s="627"/>
      <c r="B108" s="628" t="s">
        <v>20067</v>
      </c>
      <c r="C108" s="629"/>
      <c r="D108" s="249"/>
      <c r="E108" s="252"/>
    </row>
    <row r="109" spans="1:6" s="625" customFormat="1" ht="27" customHeight="1" outlineLevel="1">
      <c r="A109" s="640"/>
      <c r="B109" s="361" t="s">
        <v>19454</v>
      </c>
      <c r="C109" s="624" t="s">
        <v>19859</v>
      </c>
      <c r="D109" s="544">
        <v>175.57491600000003</v>
      </c>
      <c r="E109" s="545">
        <f>D109*(1-$E$5)</f>
        <v>175.57491600000003</v>
      </c>
    </row>
    <row r="110" spans="1:6" ht="24.6" customHeight="1" outlineLevel="1">
      <c r="A110" s="640"/>
      <c r="B110" s="393" t="s">
        <v>21287</v>
      </c>
      <c r="C110" s="624" t="s">
        <v>21288</v>
      </c>
      <c r="D110" s="544">
        <v>190.84230000000005</v>
      </c>
      <c r="E110" s="545">
        <f>D110*(1-$E$5)</f>
        <v>190.84230000000005</v>
      </c>
      <c r="F110" s="501" t="s">
        <v>27586</v>
      </c>
    </row>
    <row r="111" spans="1:6" s="625" customFormat="1" ht="27" customHeight="1" outlineLevel="1">
      <c r="A111" s="640"/>
      <c r="B111" s="361" t="s">
        <v>16002</v>
      </c>
      <c r="C111" s="624" t="s">
        <v>16003</v>
      </c>
      <c r="D111" s="544">
        <v>254.45640000000006</v>
      </c>
      <c r="E111" s="545">
        <f>D111*(1-$E$5)</f>
        <v>254.45640000000006</v>
      </c>
    </row>
    <row r="112" spans="1:6" s="625" customFormat="1" ht="27.6" customHeight="1" outlineLevel="1">
      <c r="A112" s="640"/>
      <c r="B112" s="361" t="s">
        <v>19860</v>
      </c>
      <c r="C112" s="624" t="s">
        <v>19861</v>
      </c>
      <c r="D112" s="544">
        <v>2286.2907540000006</v>
      </c>
      <c r="E112" s="545">
        <f>D112*(1-$E$5)</f>
        <v>2286.2907540000006</v>
      </c>
    </row>
    <row r="113" spans="1:5" s="630" customFormat="1" ht="13.8" outlineLevel="1">
      <c r="A113" s="627"/>
      <c r="B113" s="628" t="s">
        <v>20068</v>
      </c>
      <c r="C113" s="629"/>
      <c r="D113" s="249"/>
      <c r="E113" s="252"/>
    </row>
    <row r="114" spans="1:5" s="632" customFormat="1" ht="30.6" customHeight="1" outlineLevel="1">
      <c r="A114" s="631"/>
      <c r="B114" s="552" t="s">
        <v>25588</v>
      </c>
      <c r="C114" s="624" t="s">
        <v>25589</v>
      </c>
      <c r="D114" s="544">
        <v>127.22820000000003</v>
      </c>
      <c r="E114" s="545">
        <f>D114*(1-$E$5)</f>
        <v>127.22820000000003</v>
      </c>
    </row>
    <row r="115" spans="1:5" ht="30.6" customHeight="1" outlineLevel="1">
      <c r="A115" s="631"/>
      <c r="B115" s="393" t="s">
        <v>25590</v>
      </c>
      <c r="C115" s="624" t="s">
        <v>25591</v>
      </c>
      <c r="D115" s="544">
        <v>111.96081600000001</v>
      </c>
      <c r="E115" s="545">
        <f>D115*(1-$E$5)</f>
        <v>111.96081600000001</v>
      </c>
    </row>
    <row r="116" spans="1:5" ht="30.6" customHeight="1" outlineLevel="1">
      <c r="A116" s="631"/>
      <c r="B116" s="361" t="s">
        <v>24207</v>
      </c>
      <c r="C116" s="624" t="s">
        <v>25592</v>
      </c>
      <c r="D116" s="544">
        <v>229.01076000000003</v>
      </c>
      <c r="E116" s="545">
        <f>D116*(1-$E$5)</f>
        <v>229.01076000000003</v>
      </c>
    </row>
    <row r="117" spans="1:5" ht="30.6" customHeight="1" outlineLevel="1">
      <c r="A117" s="631"/>
      <c r="B117" s="393" t="s">
        <v>25593</v>
      </c>
      <c r="C117" s="624" t="s">
        <v>25594</v>
      </c>
      <c r="D117" s="544">
        <v>143.76786600000005</v>
      </c>
      <c r="E117" s="545">
        <f>D117*(1-$E$5)</f>
        <v>143.76786600000005</v>
      </c>
    </row>
    <row r="118" spans="1:5" s="630" customFormat="1" ht="13.8" outlineLevel="1">
      <c r="A118" s="627"/>
      <c r="B118" s="628" t="s">
        <v>20069</v>
      </c>
      <c r="C118" s="629"/>
      <c r="D118" s="249"/>
      <c r="E118" s="252"/>
    </row>
    <row r="119" spans="1:5" s="632" customFormat="1" ht="31.2" customHeight="1" outlineLevel="1">
      <c r="A119" s="631"/>
      <c r="B119" s="552" t="s">
        <v>21289</v>
      </c>
      <c r="C119" s="624" t="s">
        <v>19862</v>
      </c>
      <c r="D119" s="544">
        <v>203.56512000000001</v>
      </c>
      <c r="E119" s="545">
        <f>D119*(1-$E$5)</f>
        <v>203.56512000000001</v>
      </c>
    </row>
    <row r="120" spans="1:5" s="632" customFormat="1" ht="31.2" customHeight="1" outlineLevel="1">
      <c r="A120" s="631"/>
      <c r="B120" s="552" t="s">
        <v>21290</v>
      </c>
      <c r="C120" s="624" t="s">
        <v>19863</v>
      </c>
      <c r="D120" s="544">
        <v>203.56512000000001</v>
      </c>
      <c r="E120" s="545">
        <f>D120*(1-$E$5)</f>
        <v>203.56512000000001</v>
      </c>
    </row>
    <row r="121" spans="1:5" s="632" customFormat="1" ht="31.2" customHeight="1" outlineLevel="1">
      <c r="A121" s="631"/>
      <c r="B121" s="552" t="s">
        <v>19864</v>
      </c>
      <c r="C121" s="624" t="s">
        <v>25595</v>
      </c>
      <c r="D121" s="544">
        <v>12.72282</v>
      </c>
      <c r="E121" s="545">
        <f>D121*(1-$E$5)</f>
        <v>12.72282</v>
      </c>
    </row>
    <row r="122" spans="1:5" s="632" customFormat="1" ht="31.2" customHeight="1" outlineLevel="1">
      <c r="A122" s="631"/>
      <c r="B122" s="552" t="s">
        <v>19865</v>
      </c>
      <c r="C122" s="624" t="s">
        <v>25596</v>
      </c>
      <c r="D122" s="544">
        <v>12.72282</v>
      </c>
      <c r="E122" s="545">
        <f>D122*(1-$E$5)</f>
        <v>12.72282</v>
      </c>
    </row>
    <row r="123" spans="1:5" s="632" customFormat="1" ht="31.2" customHeight="1" outlineLevel="1">
      <c r="A123" s="631"/>
      <c r="B123" s="552" t="s">
        <v>19455</v>
      </c>
      <c r="C123" s="624" t="s">
        <v>19456</v>
      </c>
      <c r="D123" s="544">
        <v>12.72282</v>
      </c>
      <c r="E123" s="545">
        <f t="shared" ref="E123:E134" si="1">D123*(1-$E$5)</f>
        <v>12.72282</v>
      </c>
    </row>
    <row r="124" spans="1:5" s="632" customFormat="1" ht="31.2" customHeight="1" outlineLevel="1">
      <c r="A124" s="631"/>
      <c r="B124" s="552" t="s">
        <v>19457</v>
      </c>
      <c r="C124" s="624" t="s">
        <v>19458</v>
      </c>
      <c r="D124" s="544">
        <v>12.72282</v>
      </c>
      <c r="E124" s="545">
        <f t="shared" si="1"/>
        <v>12.72282</v>
      </c>
    </row>
    <row r="125" spans="1:5" s="630" customFormat="1" ht="13.8" outlineLevel="1">
      <c r="A125" s="627"/>
      <c r="B125" s="628" t="s">
        <v>21291</v>
      </c>
      <c r="C125" s="629"/>
      <c r="D125" s="249"/>
      <c r="E125" s="252"/>
    </row>
    <row r="126" spans="1:5" s="632" customFormat="1" ht="40.950000000000003" customHeight="1" outlineLevel="1">
      <c r="A126" s="631"/>
      <c r="B126" s="552" t="s">
        <v>21292</v>
      </c>
      <c r="C126" s="624" t="s">
        <v>21293</v>
      </c>
      <c r="D126" s="544">
        <v>267.1792200000001</v>
      </c>
      <c r="E126" s="545">
        <f>D126*(1-$E$5)</f>
        <v>267.1792200000001</v>
      </c>
    </row>
    <row r="127" spans="1:5" s="630" customFormat="1" ht="13.8" outlineLevel="1">
      <c r="A127" s="627"/>
      <c r="B127" s="628" t="s">
        <v>21294</v>
      </c>
      <c r="C127" s="629"/>
      <c r="D127" s="249"/>
      <c r="E127" s="252"/>
    </row>
    <row r="128" spans="1:5" s="632" customFormat="1" ht="40.950000000000003" customHeight="1" outlineLevel="1">
      <c r="A128" s="631"/>
      <c r="B128" s="552" t="s">
        <v>21295</v>
      </c>
      <c r="C128" s="624" t="s">
        <v>21296</v>
      </c>
      <c r="D128" s="544">
        <v>354.96667800000012</v>
      </c>
      <c r="E128" s="545">
        <f>D128*(1-$E$5)</f>
        <v>354.96667800000012</v>
      </c>
    </row>
    <row r="129" spans="1:7" s="630" customFormat="1" ht="13.8" outlineLevel="1">
      <c r="A129" s="627"/>
      <c r="B129" s="628" t="s">
        <v>20070</v>
      </c>
      <c r="C129" s="629"/>
      <c r="D129" s="249"/>
      <c r="E129" s="252"/>
    </row>
    <row r="130" spans="1:7" s="632" customFormat="1" ht="40.950000000000003" customHeight="1" outlineLevel="1">
      <c r="A130" s="631"/>
      <c r="B130" s="552" t="s">
        <v>14352</v>
      </c>
      <c r="C130" s="624" t="s">
        <v>24208</v>
      </c>
      <c r="D130" s="544">
        <v>525.45246600000007</v>
      </c>
      <c r="E130" s="545">
        <f t="shared" si="1"/>
        <v>525.45246600000007</v>
      </c>
    </row>
    <row r="131" spans="1:7" s="632" customFormat="1" ht="40.950000000000003" customHeight="1" outlineLevel="1">
      <c r="A131" s="631"/>
      <c r="B131" s="552" t="s">
        <v>24209</v>
      </c>
      <c r="C131" s="624" t="s">
        <v>24210</v>
      </c>
      <c r="D131" s="544">
        <v>572.52690000000007</v>
      </c>
      <c r="E131" s="545">
        <f t="shared" si="1"/>
        <v>572.52690000000007</v>
      </c>
    </row>
    <row r="132" spans="1:7" s="632" customFormat="1" ht="40.950000000000003" customHeight="1" outlineLevel="1">
      <c r="A132" s="631"/>
      <c r="B132" s="552" t="s">
        <v>24211</v>
      </c>
      <c r="C132" s="624" t="s">
        <v>24212</v>
      </c>
      <c r="D132" s="544">
        <v>731.56215000000009</v>
      </c>
      <c r="E132" s="545">
        <f t="shared" si="1"/>
        <v>731.56215000000009</v>
      </c>
    </row>
    <row r="133" spans="1:7" s="632" customFormat="1" ht="40.950000000000003" customHeight="1" outlineLevel="1">
      <c r="A133" s="631"/>
      <c r="B133" s="552" t="s">
        <v>21363</v>
      </c>
      <c r="C133" s="624" t="s">
        <v>24213</v>
      </c>
      <c r="D133" s="544">
        <v>731.56215000000009</v>
      </c>
      <c r="E133" s="545">
        <f t="shared" si="1"/>
        <v>731.56215000000009</v>
      </c>
    </row>
    <row r="134" spans="1:7" s="632" customFormat="1" ht="40.950000000000003" customHeight="1" outlineLevel="1">
      <c r="A134" s="631"/>
      <c r="B134" s="552" t="s">
        <v>21364</v>
      </c>
      <c r="C134" s="624" t="s">
        <v>24214</v>
      </c>
      <c r="D134" s="544">
        <v>731.56215000000009</v>
      </c>
      <c r="E134" s="545">
        <f t="shared" si="1"/>
        <v>731.56215000000009</v>
      </c>
    </row>
    <row r="135" spans="1:7" s="546" customFormat="1" ht="15.6">
      <c r="A135" s="622"/>
      <c r="B135" s="623" t="s">
        <v>21297</v>
      </c>
      <c r="C135" s="623"/>
      <c r="D135" s="248"/>
      <c r="E135" s="251"/>
    </row>
    <row r="136" spans="1:7" s="625" customFormat="1" ht="29.4" customHeight="1" outlineLevel="1">
      <c r="A136" s="825"/>
      <c r="B136" s="361" t="s">
        <v>21298</v>
      </c>
      <c r="C136" s="624" t="s">
        <v>22769</v>
      </c>
      <c r="D136" s="544">
        <v>952.38000000000022</v>
      </c>
      <c r="E136" s="545">
        <f>D136*(1-$E$5)</f>
        <v>952.38000000000022</v>
      </c>
    </row>
    <row r="137" spans="1:7" ht="29.4" customHeight="1" outlineLevel="1">
      <c r="A137" s="826"/>
      <c r="B137" s="361" t="s">
        <v>21299</v>
      </c>
      <c r="C137" s="624" t="s">
        <v>24215</v>
      </c>
      <c r="D137" s="544">
        <v>483.51600000000008</v>
      </c>
      <c r="E137" s="545">
        <f>D137*(1-$E$5)</f>
        <v>483.51600000000008</v>
      </c>
    </row>
    <row r="138" spans="1:7" ht="31.2" customHeight="1" outlineLevel="1">
      <c r="A138" s="641"/>
      <c r="B138" s="393" t="s">
        <v>21300</v>
      </c>
      <c r="C138" s="624" t="s">
        <v>19459</v>
      </c>
      <c r="D138" s="544">
        <v>98.901000000000025</v>
      </c>
      <c r="E138" s="545">
        <f>D138*(1-$E$5)</f>
        <v>98.901000000000025</v>
      </c>
    </row>
    <row r="139" spans="1:7" s="546" customFormat="1" ht="15.6">
      <c r="A139" s="622"/>
      <c r="B139" s="623" t="s">
        <v>25597</v>
      </c>
      <c r="C139" s="623"/>
      <c r="D139" s="248"/>
      <c r="E139" s="251"/>
    </row>
    <row r="140" spans="1:7" s="630" customFormat="1" ht="13.8" outlineLevel="1">
      <c r="A140" s="627"/>
      <c r="B140" s="628" t="s">
        <v>25598</v>
      </c>
      <c r="C140" s="629"/>
      <c r="D140" s="249"/>
      <c r="E140" s="252"/>
    </row>
    <row r="141" spans="1:7" s="632" customFormat="1" ht="31.95" customHeight="1" outlineLevel="1">
      <c r="A141" s="631" t="s">
        <v>24216</v>
      </c>
      <c r="B141" s="552" t="s">
        <v>24217</v>
      </c>
      <c r="C141" s="624" t="s">
        <v>24218</v>
      </c>
      <c r="D141" s="544">
        <v>366.30000000000007</v>
      </c>
      <c r="E141" s="545">
        <f>D141*(1-$E$5)</f>
        <v>366.30000000000007</v>
      </c>
    </row>
    <row r="142" spans="1:7" s="632" customFormat="1" ht="31.95" customHeight="1" outlineLevel="1">
      <c r="A142" s="631" t="s">
        <v>24219</v>
      </c>
      <c r="B142" s="552" t="s">
        <v>24220</v>
      </c>
      <c r="C142" s="624" t="s">
        <v>24221</v>
      </c>
      <c r="D142" s="544">
        <v>406.59300000000007</v>
      </c>
      <c r="E142" s="545">
        <f>D142*(1-$E$5)</f>
        <v>406.59300000000007</v>
      </c>
    </row>
    <row r="143" spans="1:7" s="630" customFormat="1" ht="13.8" outlineLevel="1">
      <c r="A143" s="627"/>
      <c r="B143" s="628" t="s">
        <v>25599</v>
      </c>
      <c r="C143" s="629"/>
      <c r="D143" s="249"/>
      <c r="E143" s="252"/>
    </row>
    <row r="144" spans="1:7" s="632" customFormat="1" ht="13.8" outlineLevel="1">
      <c r="A144" s="631"/>
      <c r="B144" s="552" t="s">
        <v>25600</v>
      </c>
      <c r="C144" s="624" t="s">
        <v>25601</v>
      </c>
      <c r="D144" s="544">
        <v>89.059740000000019</v>
      </c>
      <c r="E144" s="545">
        <f>D144*(1-$E$5)</f>
        <v>89.059740000000019</v>
      </c>
      <c r="G144" s="630"/>
    </row>
    <row r="145" spans="1:7" s="632" customFormat="1" ht="13.8" outlineLevel="1">
      <c r="A145" s="631"/>
      <c r="B145" s="552" t="s">
        <v>25602</v>
      </c>
      <c r="C145" s="624" t="s">
        <v>25603</v>
      </c>
      <c r="D145" s="544">
        <v>63.614100000000015</v>
      </c>
      <c r="E145" s="545">
        <f>D145*(1-$E$5)</f>
        <v>63.614100000000015</v>
      </c>
      <c r="G145" s="630"/>
    </row>
    <row r="146" spans="1:7" s="546" customFormat="1" ht="15.6">
      <c r="A146" s="622"/>
      <c r="B146" s="623" t="s">
        <v>20271</v>
      </c>
      <c r="C146" s="623"/>
      <c r="D146" s="248"/>
      <c r="E146" s="251"/>
      <c r="G146" s="630"/>
    </row>
    <row r="147" spans="1:7" s="630" customFormat="1" ht="13.8" outlineLevel="1">
      <c r="A147" s="627"/>
      <c r="B147" s="628" t="s">
        <v>21365</v>
      </c>
      <c r="C147" s="629"/>
      <c r="D147" s="249"/>
      <c r="E147" s="252"/>
    </row>
    <row r="148" spans="1:7" s="632" customFormat="1" ht="41.4" customHeight="1" outlineLevel="1">
      <c r="A148" s="631"/>
      <c r="B148" s="552" t="s">
        <v>24222</v>
      </c>
      <c r="C148" s="624" t="s">
        <v>24223</v>
      </c>
      <c r="D148" s="544">
        <v>78.881484000000015</v>
      </c>
      <c r="E148" s="545">
        <f t="shared" ref="E148:E154" si="2">D148*(1-$E$5)</f>
        <v>78.881484000000015</v>
      </c>
    </row>
    <row r="149" spans="1:7" s="632" customFormat="1" ht="41.4" customHeight="1" outlineLevel="1">
      <c r="A149" s="631"/>
      <c r="B149" s="552" t="s">
        <v>24224</v>
      </c>
      <c r="C149" s="624" t="s">
        <v>24225</v>
      </c>
      <c r="D149" s="544">
        <v>118.32222600000003</v>
      </c>
      <c r="E149" s="545">
        <f t="shared" si="2"/>
        <v>118.32222600000003</v>
      </c>
    </row>
    <row r="150" spans="1:7" s="632" customFormat="1" ht="41.4" customHeight="1" outlineLevel="1">
      <c r="A150" s="631"/>
      <c r="B150" s="552" t="s">
        <v>21366</v>
      </c>
      <c r="C150" s="624" t="s">
        <v>21367</v>
      </c>
      <c r="D150" s="544">
        <v>162.85209600000005</v>
      </c>
      <c r="E150" s="545">
        <f t="shared" si="2"/>
        <v>162.85209600000005</v>
      </c>
    </row>
    <row r="151" spans="1:7" s="632" customFormat="1" ht="41.4" customHeight="1" outlineLevel="1">
      <c r="A151" s="631"/>
      <c r="B151" s="552" t="s">
        <v>21368</v>
      </c>
      <c r="C151" s="624" t="s">
        <v>21369</v>
      </c>
      <c r="D151" s="544">
        <v>12.72282</v>
      </c>
      <c r="E151" s="545">
        <f t="shared" si="2"/>
        <v>12.72282</v>
      </c>
    </row>
    <row r="152" spans="1:7" s="632" customFormat="1" ht="41.4" customHeight="1" outlineLevel="1">
      <c r="A152" s="631"/>
      <c r="B152" s="552" t="s">
        <v>21370</v>
      </c>
      <c r="C152" s="624" t="s">
        <v>21371</v>
      </c>
      <c r="D152" s="544">
        <v>465.65521200000012</v>
      </c>
      <c r="E152" s="545">
        <f t="shared" si="2"/>
        <v>465.65521200000012</v>
      </c>
    </row>
    <row r="153" spans="1:7" s="632" customFormat="1" ht="41.4" customHeight="1" outlineLevel="1">
      <c r="A153" s="631"/>
      <c r="B153" s="552" t="s">
        <v>21372</v>
      </c>
      <c r="C153" s="624" t="s">
        <v>21373</v>
      </c>
      <c r="D153" s="544">
        <v>119.59450800000002</v>
      </c>
      <c r="E153" s="545">
        <f t="shared" si="2"/>
        <v>119.59450800000002</v>
      </c>
    </row>
    <row r="154" spans="1:7" s="632" customFormat="1" ht="41.4" customHeight="1" outlineLevel="1">
      <c r="A154" s="631"/>
      <c r="B154" s="552" t="s">
        <v>21374</v>
      </c>
      <c r="C154" s="624" t="s">
        <v>21375</v>
      </c>
      <c r="D154" s="544">
        <v>105.59940600000002</v>
      </c>
      <c r="E154" s="545">
        <f t="shared" si="2"/>
        <v>105.59940600000002</v>
      </c>
    </row>
    <row r="155" spans="1:7" s="630" customFormat="1" ht="13.8" outlineLevel="1">
      <c r="A155" s="627"/>
      <c r="B155" s="628" t="s">
        <v>21376</v>
      </c>
      <c r="C155" s="629"/>
      <c r="D155" s="249"/>
      <c r="E155" s="252"/>
    </row>
    <row r="156" spans="1:7" s="632" customFormat="1" ht="44.4" customHeight="1" outlineLevel="1">
      <c r="A156" s="631"/>
      <c r="B156" s="552" t="s">
        <v>24226</v>
      </c>
      <c r="C156" s="624" t="s">
        <v>24227</v>
      </c>
      <c r="D156" s="544">
        <v>156.91053906000002</v>
      </c>
      <c r="E156" s="545">
        <f t="shared" ref="E156:E161" si="3">D156*(1-$E$5)</f>
        <v>156.91053906000002</v>
      </c>
    </row>
    <row r="157" spans="1:7" s="632" customFormat="1" ht="44.4" customHeight="1" outlineLevel="1">
      <c r="A157" s="631"/>
      <c r="B157" s="552" t="s">
        <v>24228</v>
      </c>
      <c r="C157" s="624" t="s">
        <v>24229</v>
      </c>
      <c r="D157" s="544">
        <v>179.23908816000005</v>
      </c>
      <c r="E157" s="545">
        <f t="shared" si="3"/>
        <v>179.23908816000005</v>
      </c>
    </row>
    <row r="158" spans="1:7" s="632" customFormat="1" ht="44.4" customHeight="1" outlineLevel="1">
      <c r="A158" s="631"/>
      <c r="B158" s="552" t="s">
        <v>24230</v>
      </c>
      <c r="C158" s="624" t="s">
        <v>24231</v>
      </c>
      <c r="D158" s="544">
        <v>156.91053906000002</v>
      </c>
      <c r="E158" s="545">
        <f t="shared" si="3"/>
        <v>156.91053906000002</v>
      </c>
    </row>
    <row r="159" spans="1:7" s="632" customFormat="1" ht="44.4" customHeight="1" outlineLevel="1">
      <c r="A159" s="631"/>
      <c r="B159" s="552" t="s">
        <v>24232</v>
      </c>
      <c r="C159" s="624" t="s">
        <v>24233</v>
      </c>
      <c r="D159" s="544">
        <v>178.11948000000004</v>
      </c>
      <c r="E159" s="545">
        <f t="shared" si="3"/>
        <v>178.11948000000004</v>
      </c>
    </row>
    <row r="160" spans="1:7" s="632" customFormat="1" ht="44.4" customHeight="1" outlineLevel="1">
      <c r="A160" s="631"/>
      <c r="B160" s="552" t="s">
        <v>21377</v>
      </c>
      <c r="C160" s="624" t="s">
        <v>21378</v>
      </c>
      <c r="D160" s="544">
        <v>376.59547200000009</v>
      </c>
      <c r="E160" s="545">
        <f t="shared" si="3"/>
        <v>376.59547200000009</v>
      </c>
    </row>
    <row r="161" spans="1:5" s="632" customFormat="1" ht="44.4" customHeight="1" outlineLevel="1">
      <c r="A161" s="631"/>
      <c r="B161" s="552" t="s">
        <v>21379</v>
      </c>
      <c r="C161" s="624" t="s">
        <v>21380</v>
      </c>
      <c r="D161" s="544">
        <v>650.13610200000005</v>
      </c>
      <c r="E161" s="545">
        <f t="shared" si="3"/>
        <v>650.13610200000005</v>
      </c>
    </row>
    <row r="162" spans="1:5" s="633" customFormat="1" ht="13.8" outlineLevel="1">
      <c r="A162" s="627"/>
      <c r="B162" s="628" t="s">
        <v>21381</v>
      </c>
      <c r="C162" s="629"/>
      <c r="D162" s="249"/>
      <c r="E162" s="252"/>
    </row>
    <row r="163" spans="1:5" ht="38.4" customHeight="1" outlineLevel="1">
      <c r="A163" s="634"/>
      <c r="B163" s="393" t="s">
        <v>21382</v>
      </c>
      <c r="C163" s="548" t="s">
        <v>21383</v>
      </c>
      <c r="D163" s="544">
        <v>7.6336920000000017</v>
      </c>
      <c r="E163" s="545">
        <f t="shared" ref="E163:E177" si="4">D163*(1-$E$5)</f>
        <v>7.6336920000000017</v>
      </c>
    </row>
    <row r="164" spans="1:5" ht="38.4" customHeight="1" outlineLevel="1">
      <c r="A164" s="634"/>
      <c r="B164" s="393" t="s">
        <v>21384</v>
      </c>
      <c r="C164" s="548" t="s">
        <v>21385</v>
      </c>
      <c r="D164" s="544">
        <v>29.262486000000006</v>
      </c>
      <c r="E164" s="545">
        <f t="shared" si="4"/>
        <v>29.262486000000006</v>
      </c>
    </row>
    <row r="165" spans="1:5" ht="38.4" customHeight="1" outlineLevel="1">
      <c r="A165" s="634"/>
      <c r="B165" s="393" t="s">
        <v>21386</v>
      </c>
      <c r="C165" s="548" t="s">
        <v>21387</v>
      </c>
      <c r="D165" s="544">
        <v>33.079332000000008</v>
      </c>
      <c r="E165" s="545">
        <f t="shared" si="4"/>
        <v>33.079332000000008</v>
      </c>
    </row>
    <row r="166" spans="1:5" ht="38.4" customHeight="1" outlineLevel="1">
      <c r="A166" s="634"/>
      <c r="B166" s="393" t="s">
        <v>21388</v>
      </c>
      <c r="C166" s="548" t="s">
        <v>21389</v>
      </c>
      <c r="D166" s="544">
        <v>69.975510000000014</v>
      </c>
      <c r="E166" s="545">
        <f t="shared" si="4"/>
        <v>69.975510000000014</v>
      </c>
    </row>
    <row r="167" spans="1:5" ht="38.4" customHeight="1" outlineLevel="1">
      <c r="A167" s="634"/>
      <c r="B167" s="393" t="s">
        <v>21390</v>
      </c>
      <c r="C167" s="548" t="s">
        <v>21391</v>
      </c>
      <c r="D167" s="544">
        <v>66.158664000000016</v>
      </c>
      <c r="E167" s="545">
        <f t="shared" si="4"/>
        <v>66.158664000000016</v>
      </c>
    </row>
    <row r="168" spans="1:5" ht="38.4" customHeight="1" outlineLevel="1">
      <c r="A168" s="634"/>
      <c r="B168" s="393" t="s">
        <v>21392</v>
      </c>
      <c r="C168" s="548" t="s">
        <v>21393</v>
      </c>
      <c r="D168" s="544">
        <v>100.51027800000003</v>
      </c>
      <c r="E168" s="545">
        <f t="shared" si="4"/>
        <v>100.51027800000003</v>
      </c>
    </row>
    <row r="169" spans="1:5" ht="38.4" customHeight="1" outlineLevel="1">
      <c r="A169" s="634"/>
      <c r="B169" s="393" t="s">
        <v>21394</v>
      </c>
      <c r="C169" s="548" t="s">
        <v>21395</v>
      </c>
      <c r="D169" s="544">
        <v>13.995102000000001</v>
      </c>
      <c r="E169" s="545">
        <f t="shared" si="4"/>
        <v>13.995102000000001</v>
      </c>
    </row>
    <row r="170" spans="1:5" ht="38.4" customHeight="1" outlineLevel="1">
      <c r="A170" s="634"/>
      <c r="B170" s="393" t="s">
        <v>21396</v>
      </c>
      <c r="C170" s="548" t="s">
        <v>21397</v>
      </c>
      <c r="D170" s="544">
        <v>267.1792200000001</v>
      </c>
      <c r="E170" s="545">
        <f t="shared" si="4"/>
        <v>267.1792200000001</v>
      </c>
    </row>
    <row r="171" spans="1:5" ht="38.4" customHeight="1" outlineLevel="1">
      <c r="A171" s="634"/>
      <c r="B171" s="393" t="s">
        <v>21398</v>
      </c>
      <c r="C171" s="548" t="s">
        <v>21399</v>
      </c>
      <c r="D171" s="544">
        <v>157.76296800000003</v>
      </c>
      <c r="E171" s="545">
        <f t="shared" si="4"/>
        <v>157.76296800000003</v>
      </c>
    </row>
    <row r="172" spans="1:5" ht="38.4" customHeight="1" outlineLevel="1">
      <c r="A172" s="634"/>
      <c r="B172" s="393" t="s">
        <v>21400</v>
      </c>
      <c r="C172" s="548" t="s">
        <v>21401</v>
      </c>
      <c r="D172" s="544">
        <v>251.91183600000005</v>
      </c>
      <c r="E172" s="545">
        <f t="shared" si="4"/>
        <v>251.91183600000005</v>
      </c>
    </row>
    <row r="173" spans="1:5" ht="40.950000000000003" customHeight="1" outlineLevel="1">
      <c r="A173" s="634"/>
      <c r="B173" s="393" t="s">
        <v>21402</v>
      </c>
      <c r="C173" s="548" t="s">
        <v>21403</v>
      </c>
      <c r="D173" s="544">
        <v>142.49558400000004</v>
      </c>
      <c r="E173" s="545">
        <f t="shared" si="4"/>
        <v>142.49558400000004</v>
      </c>
    </row>
    <row r="174" spans="1:5" ht="40.950000000000003" customHeight="1" outlineLevel="1">
      <c r="A174" s="634"/>
      <c r="B174" s="393" t="s">
        <v>21404</v>
      </c>
      <c r="C174" s="548" t="s">
        <v>21405</v>
      </c>
      <c r="D174" s="544">
        <v>44.52987000000001</v>
      </c>
      <c r="E174" s="545">
        <f t="shared" si="4"/>
        <v>44.52987000000001</v>
      </c>
    </row>
    <row r="175" spans="1:5" ht="40.950000000000003" customHeight="1" outlineLevel="1">
      <c r="A175" s="634"/>
      <c r="B175" s="393" t="s">
        <v>24234</v>
      </c>
      <c r="C175" s="548" t="s">
        <v>24235</v>
      </c>
      <c r="D175" s="544">
        <v>118.32222600000003</v>
      </c>
      <c r="E175" s="545">
        <f t="shared" si="4"/>
        <v>118.32222600000003</v>
      </c>
    </row>
    <row r="176" spans="1:5" ht="40.950000000000003" customHeight="1" outlineLevel="1">
      <c r="A176" s="634"/>
      <c r="B176" s="393" t="s">
        <v>21406</v>
      </c>
      <c r="C176" s="548" t="s">
        <v>21407</v>
      </c>
      <c r="D176" s="544">
        <v>6.3614100000000002</v>
      </c>
      <c r="E176" s="545">
        <f t="shared" si="4"/>
        <v>6.3614100000000002</v>
      </c>
    </row>
    <row r="177" spans="1:5" ht="40.950000000000003" customHeight="1" outlineLevel="1">
      <c r="A177" s="634"/>
      <c r="B177" s="393" t="s">
        <v>21408</v>
      </c>
      <c r="C177" s="548" t="s">
        <v>21409</v>
      </c>
      <c r="D177" s="544">
        <v>45.802152000000014</v>
      </c>
      <c r="E177" s="545">
        <f t="shared" si="4"/>
        <v>45.802152000000014</v>
      </c>
    </row>
    <row r="178" spans="1:5" s="633" customFormat="1" ht="13.8" outlineLevel="1">
      <c r="A178" s="627"/>
      <c r="B178" s="628" t="s">
        <v>21410</v>
      </c>
      <c r="C178" s="629"/>
      <c r="D178" s="249"/>
      <c r="E178" s="252"/>
    </row>
    <row r="179" spans="1:5" ht="40.200000000000003" customHeight="1" outlineLevel="1">
      <c r="A179" s="634"/>
      <c r="B179" s="393" t="s">
        <v>21411</v>
      </c>
      <c r="C179" s="548" t="s">
        <v>21412</v>
      </c>
      <c r="D179" s="544">
        <v>55.980408000000004</v>
      </c>
      <c r="E179" s="545">
        <f>D179*(1-$E$5)</f>
        <v>55.980408000000004</v>
      </c>
    </row>
    <row r="180" spans="1:5" s="645" customFormat="1" ht="14.4" outlineLevel="1" thickBot="1">
      <c r="A180" s="642"/>
      <c r="B180" s="643"/>
      <c r="C180" s="644"/>
      <c r="D180" s="250"/>
      <c r="E180" s="253"/>
    </row>
    <row r="181" spans="1:5">
      <c r="A181" s="197"/>
      <c r="B181" s="44"/>
      <c r="C181" s="646" t="s">
        <v>14353</v>
      </c>
      <c r="D181" s="647"/>
      <c r="E181" s="647"/>
    </row>
    <row r="182" spans="1:5">
      <c r="A182" s="197"/>
      <c r="B182" s="44"/>
      <c r="C182" s="646" t="s">
        <v>14354</v>
      </c>
      <c r="D182" s="647"/>
      <c r="E182" s="647"/>
    </row>
    <row r="183" spans="1:5">
      <c r="A183" s="197"/>
      <c r="B183" s="44"/>
      <c r="C183" s="646" t="s">
        <v>14355</v>
      </c>
      <c r="D183" s="647"/>
      <c r="E183" s="647"/>
    </row>
  </sheetData>
  <mergeCells count="13">
    <mergeCell ref="A87:A88"/>
    <mergeCell ref="A136:A137"/>
    <mergeCell ref="A66:A68"/>
    <mergeCell ref="A70:A71"/>
    <mergeCell ref="A73:A74"/>
    <mergeCell ref="A76:A78"/>
    <mergeCell ref="A80:A82"/>
    <mergeCell ref="A84:A85"/>
    <mergeCell ref="A8:A18"/>
    <mergeCell ref="A48:A49"/>
    <mergeCell ref="A52:A54"/>
    <mergeCell ref="A56:A57"/>
    <mergeCell ref="A61:A63"/>
  </mergeCells>
  <hyperlinks>
    <hyperlink ref="F6" location="Содержание!R1C1" display="Содержание" xr:uid="{00000000-0004-0000-1100-000000000000}"/>
  </hyperlinks>
  <printOptions horizontalCentered="1" verticalCentered="1"/>
  <pageMargins left="0.25" right="0.25" top="0.75" bottom="0.75" header="0.3" footer="0.3"/>
  <pageSetup paperSize="9" scale="61"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Лист20">
    <tabColor theme="6" tint="0.79998168889431442"/>
  </sheetPr>
  <dimension ref="A1:CI395"/>
  <sheetViews>
    <sheetView zoomScaleNormal="100" workbookViewId="0">
      <pane ySplit="6" topLeftCell="A7" activePane="bottomLeft" state="frozen"/>
      <selection pane="bottomLeft"/>
    </sheetView>
  </sheetViews>
  <sheetFormatPr defaultColWidth="8.88671875" defaultRowHeight="13.2" outlineLevelRow="1"/>
  <cols>
    <col min="1" max="1" width="12.88671875" style="391" customWidth="1"/>
    <col min="2" max="2" width="38.44140625" style="197" customWidth="1"/>
    <col min="3" max="3" width="100.88671875" style="102" customWidth="1"/>
    <col min="4" max="4" width="10.33203125" style="390" customWidth="1"/>
    <col min="5" max="5" width="10.44140625" style="390" customWidth="1"/>
  </cols>
  <sheetData>
    <row r="1" spans="1:6">
      <c r="A1" s="159"/>
      <c r="B1" s="199"/>
      <c r="C1" s="123" t="s">
        <v>21415</v>
      </c>
      <c r="D1" s="350"/>
      <c r="E1" s="351"/>
    </row>
    <row r="2" spans="1:6">
      <c r="A2" s="165"/>
      <c r="B2" s="352"/>
      <c r="C2" s="353" t="s">
        <v>16849</v>
      </c>
      <c r="D2" s="354"/>
      <c r="E2" s="355"/>
    </row>
    <row r="3" spans="1:6">
      <c r="A3" s="165"/>
      <c r="B3" s="352"/>
      <c r="C3" s="353" t="s">
        <v>68</v>
      </c>
      <c r="D3" s="354"/>
      <c r="E3" s="355"/>
    </row>
    <row r="4" spans="1:6">
      <c r="A4" s="395"/>
      <c r="B4" s="396"/>
      <c r="C4" s="397" t="s">
        <v>8443</v>
      </c>
      <c r="D4" s="398"/>
      <c r="E4" s="399"/>
    </row>
    <row r="5" spans="1:6" ht="13.2" customHeight="1">
      <c r="A5" s="819" t="s">
        <v>22065</v>
      </c>
      <c r="B5" s="820"/>
      <c r="C5" s="400"/>
      <c r="D5" s="401" t="s">
        <v>7903</v>
      </c>
      <c r="E5" s="402">
        <v>0</v>
      </c>
    </row>
    <row r="6" spans="1:6">
      <c r="A6" s="403" t="s">
        <v>22066</v>
      </c>
      <c r="B6" s="213" t="s">
        <v>21416</v>
      </c>
      <c r="C6" s="107" t="s">
        <v>493</v>
      </c>
      <c r="D6" s="356" t="s">
        <v>188</v>
      </c>
      <c r="E6" s="357" t="s">
        <v>137</v>
      </c>
      <c r="F6" s="31" t="s">
        <v>20071</v>
      </c>
    </row>
    <row r="7" spans="1:6" ht="15.6">
      <c r="A7" s="175" t="s">
        <v>22067</v>
      </c>
      <c r="B7" s="28"/>
      <c r="C7" s="458"/>
      <c r="D7" s="458"/>
      <c r="E7" s="186"/>
    </row>
    <row r="8" spans="1:6">
      <c r="A8" s="659" t="s">
        <v>22068</v>
      </c>
      <c r="B8" s="660"/>
      <c r="C8" s="661"/>
      <c r="D8" s="661"/>
      <c r="E8" s="662"/>
    </row>
    <row r="9" spans="1:6" ht="27" customHeight="1">
      <c r="A9" s="404">
        <v>91379031</v>
      </c>
      <c r="B9" s="361" t="s">
        <v>21417</v>
      </c>
      <c r="C9" s="419" t="s">
        <v>21418</v>
      </c>
      <c r="D9" s="363">
        <v>972.5</v>
      </c>
      <c r="E9" s="663">
        <f t="shared" ref="E9:E17" si="0">D9*(1-$E$5)</f>
        <v>972.5</v>
      </c>
    </row>
    <row r="10" spans="1:6" ht="27" customHeight="1">
      <c r="A10" s="404">
        <v>91379032</v>
      </c>
      <c r="B10" s="361" t="s">
        <v>21419</v>
      </c>
      <c r="C10" s="419" t="s">
        <v>21420</v>
      </c>
      <c r="D10" s="363">
        <v>2102.5</v>
      </c>
      <c r="E10" s="663">
        <f t="shared" si="0"/>
        <v>2102.5</v>
      </c>
    </row>
    <row r="11" spans="1:6" ht="27" customHeight="1">
      <c r="A11" s="404">
        <v>91379033</v>
      </c>
      <c r="B11" s="361" t="s">
        <v>21421</v>
      </c>
      <c r="C11" s="419" t="s">
        <v>21422</v>
      </c>
      <c r="D11" s="363">
        <v>4847.5</v>
      </c>
      <c r="E11" s="663">
        <f t="shared" si="0"/>
        <v>4847.5</v>
      </c>
    </row>
    <row r="12" spans="1:6" ht="27" customHeight="1">
      <c r="A12" s="404">
        <v>91379034</v>
      </c>
      <c r="B12" s="361" t="s">
        <v>21423</v>
      </c>
      <c r="C12" s="419" t="s">
        <v>21424</v>
      </c>
      <c r="D12" s="363">
        <v>1375</v>
      </c>
      <c r="E12" s="663">
        <f t="shared" si="0"/>
        <v>1375</v>
      </c>
    </row>
    <row r="13" spans="1:6" ht="27" customHeight="1">
      <c r="A13" s="404">
        <v>91379035</v>
      </c>
      <c r="B13" s="361" t="s">
        <v>21425</v>
      </c>
      <c r="C13" s="419" t="s">
        <v>21426</v>
      </c>
      <c r="D13" s="363">
        <v>2990</v>
      </c>
      <c r="E13" s="663">
        <f t="shared" si="0"/>
        <v>2990</v>
      </c>
    </row>
    <row r="14" spans="1:6" ht="27" customHeight="1">
      <c r="A14" s="404">
        <v>91379036</v>
      </c>
      <c r="B14" s="361" t="s">
        <v>21427</v>
      </c>
      <c r="C14" s="419" t="s">
        <v>22069</v>
      </c>
      <c r="D14" s="363">
        <v>810</v>
      </c>
      <c r="E14" s="663">
        <f t="shared" si="0"/>
        <v>810</v>
      </c>
    </row>
    <row r="15" spans="1:6" ht="27" customHeight="1">
      <c r="A15" s="404">
        <v>1120120</v>
      </c>
      <c r="B15" s="361" t="s">
        <v>26385</v>
      </c>
      <c r="C15" s="419" t="s">
        <v>22070</v>
      </c>
      <c r="D15" s="363">
        <v>1137.5</v>
      </c>
      <c r="E15" s="663">
        <f t="shared" si="0"/>
        <v>1137.5</v>
      </c>
    </row>
    <row r="16" spans="1:6" ht="15.6">
      <c r="A16" s="664" t="s">
        <v>22071</v>
      </c>
      <c r="B16" s="665"/>
      <c r="C16" s="665"/>
      <c r="D16" s="665"/>
      <c r="E16" s="666"/>
    </row>
    <row r="17" spans="1:5" ht="26.4">
      <c r="A17" s="404">
        <v>91379601</v>
      </c>
      <c r="B17" s="361" t="s">
        <v>22072</v>
      </c>
      <c r="C17" s="362" t="s">
        <v>22073</v>
      </c>
      <c r="D17" s="363">
        <v>1145</v>
      </c>
      <c r="E17" s="663">
        <f t="shared" si="0"/>
        <v>1145</v>
      </c>
    </row>
    <row r="18" spans="1:5" ht="15.6">
      <c r="A18" s="471" t="s">
        <v>22074</v>
      </c>
      <c r="B18" s="472"/>
      <c r="C18" s="473"/>
      <c r="D18" s="473"/>
      <c r="E18" s="667"/>
    </row>
    <row r="19" spans="1:5">
      <c r="A19" s="659" t="s">
        <v>22075</v>
      </c>
      <c r="B19" s="660"/>
      <c r="C19" s="661"/>
      <c r="D19" s="661"/>
      <c r="E19" s="662"/>
    </row>
    <row r="20" spans="1:5" ht="28.2" customHeight="1">
      <c r="A20" s="405">
        <v>916114</v>
      </c>
      <c r="B20" s="361" t="s">
        <v>21430</v>
      </c>
      <c r="C20" s="328" t="s">
        <v>21431</v>
      </c>
      <c r="D20" s="366">
        <v>660</v>
      </c>
      <c r="E20" s="663">
        <f t="shared" ref="E20:E90" si="1">D20*(1-$E$5)</f>
        <v>660</v>
      </c>
    </row>
    <row r="21" spans="1:5" ht="28.2" customHeight="1">
      <c r="A21" s="404">
        <v>9161121</v>
      </c>
      <c r="B21" s="668" t="s">
        <v>22076</v>
      </c>
      <c r="C21" s="669" t="s">
        <v>22077</v>
      </c>
      <c r="D21" s="670">
        <v>622.5</v>
      </c>
      <c r="E21" s="663">
        <f t="shared" si="1"/>
        <v>622.5</v>
      </c>
    </row>
    <row r="22" spans="1:5" ht="28.2" customHeight="1">
      <c r="A22" s="404">
        <v>9161141</v>
      </c>
      <c r="B22" s="668" t="s">
        <v>22078</v>
      </c>
      <c r="C22" s="669" t="s">
        <v>22079</v>
      </c>
      <c r="D22" s="670">
        <v>710</v>
      </c>
      <c r="E22" s="663">
        <f t="shared" si="1"/>
        <v>710</v>
      </c>
    </row>
    <row r="23" spans="1:5" ht="28.2" customHeight="1">
      <c r="A23" s="404">
        <v>9161151</v>
      </c>
      <c r="B23" s="668" t="s">
        <v>22080</v>
      </c>
      <c r="C23" s="671" t="s">
        <v>22081</v>
      </c>
      <c r="D23" s="670">
        <v>920</v>
      </c>
      <c r="E23" s="663">
        <f t="shared" si="1"/>
        <v>920</v>
      </c>
    </row>
    <row r="24" spans="1:5" ht="28.2" customHeight="1">
      <c r="A24" s="404">
        <v>9161161</v>
      </c>
      <c r="B24" s="668" t="s">
        <v>21434</v>
      </c>
      <c r="C24" s="669" t="s">
        <v>22082</v>
      </c>
      <c r="D24" s="670">
        <v>832.5</v>
      </c>
      <c r="E24" s="663">
        <f t="shared" si="1"/>
        <v>832.5</v>
      </c>
    </row>
    <row r="25" spans="1:5" ht="28.2" customHeight="1">
      <c r="A25" s="406">
        <v>916031</v>
      </c>
      <c r="B25" s="358" t="s">
        <v>21436</v>
      </c>
      <c r="C25" s="418" t="s">
        <v>21437</v>
      </c>
      <c r="D25" s="360">
        <v>1175</v>
      </c>
      <c r="E25" s="367">
        <f t="shared" si="1"/>
        <v>1175</v>
      </c>
    </row>
    <row r="26" spans="1:5">
      <c r="A26" s="404">
        <v>916032</v>
      </c>
      <c r="B26" s="361" t="s">
        <v>21438</v>
      </c>
      <c r="C26" s="419" t="s">
        <v>21439</v>
      </c>
      <c r="D26" s="363">
        <v>622.5</v>
      </c>
      <c r="E26" s="368">
        <f t="shared" si="1"/>
        <v>622.5</v>
      </c>
    </row>
    <row r="27" spans="1:5">
      <c r="A27" s="404">
        <v>9160341</v>
      </c>
      <c r="B27" s="361" t="s">
        <v>21440</v>
      </c>
      <c r="C27" s="419" t="s">
        <v>21441</v>
      </c>
      <c r="D27" s="363">
        <v>637.5</v>
      </c>
      <c r="E27" s="368">
        <f t="shared" si="1"/>
        <v>637.5</v>
      </c>
    </row>
    <row r="28" spans="1:5">
      <c r="A28" s="404" t="s">
        <v>21919</v>
      </c>
      <c r="B28" s="361" t="s">
        <v>21442</v>
      </c>
      <c r="C28" s="419" t="s">
        <v>21443</v>
      </c>
      <c r="D28" s="363">
        <v>677.5</v>
      </c>
      <c r="E28" s="368">
        <f t="shared" si="1"/>
        <v>677.5</v>
      </c>
    </row>
    <row r="29" spans="1:5" ht="28.2" customHeight="1">
      <c r="A29" s="404">
        <v>9160342</v>
      </c>
      <c r="B29" s="361" t="s">
        <v>22807</v>
      </c>
      <c r="C29" s="419" t="s">
        <v>21444</v>
      </c>
      <c r="D29" s="363">
        <v>585</v>
      </c>
      <c r="E29" s="368">
        <f t="shared" si="1"/>
        <v>585</v>
      </c>
    </row>
    <row r="30" spans="1:5" ht="28.2" customHeight="1">
      <c r="A30" s="404" t="s">
        <v>21920</v>
      </c>
      <c r="B30" s="361" t="s">
        <v>22808</v>
      </c>
      <c r="C30" s="419" t="s">
        <v>21445</v>
      </c>
      <c r="D30" s="363">
        <v>815</v>
      </c>
      <c r="E30" s="368">
        <f t="shared" si="1"/>
        <v>815</v>
      </c>
    </row>
    <row r="31" spans="1:5" ht="28.2" customHeight="1">
      <c r="A31" s="404">
        <v>9160344</v>
      </c>
      <c r="B31" s="361" t="s">
        <v>22809</v>
      </c>
      <c r="C31" s="419" t="s">
        <v>21448</v>
      </c>
      <c r="D31" s="363">
        <v>782.5</v>
      </c>
      <c r="E31" s="368">
        <f t="shared" si="1"/>
        <v>782.5</v>
      </c>
    </row>
    <row r="32" spans="1:5" ht="28.2" customHeight="1">
      <c r="A32" s="404" t="s">
        <v>21921</v>
      </c>
      <c r="B32" s="361" t="s">
        <v>22810</v>
      </c>
      <c r="C32" s="419" t="s">
        <v>21449</v>
      </c>
      <c r="D32" s="363">
        <v>1032.5</v>
      </c>
      <c r="E32" s="368">
        <f t="shared" si="1"/>
        <v>1032.5</v>
      </c>
    </row>
    <row r="33" spans="1:5" ht="28.2" customHeight="1">
      <c r="A33" s="404" t="s">
        <v>22083</v>
      </c>
      <c r="B33" s="672" t="s">
        <v>22084</v>
      </c>
      <c r="C33" s="669" t="s">
        <v>22085</v>
      </c>
      <c r="D33" s="670">
        <v>1160</v>
      </c>
      <c r="E33" s="663">
        <f t="shared" si="1"/>
        <v>1160</v>
      </c>
    </row>
    <row r="34" spans="1:5" ht="28.2" customHeight="1">
      <c r="A34" s="404" t="s">
        <v>22086</v>
      </c>
      <c r="B34" s="672" t="s">
        <v>22087</v>
      </c>
      <c r="C34" s="669" t="s">
        <v>22088</v>
      </c>
      <c r="D34" s="670">
        <v>1362.5</v>
      </c>
      <c r="E34" s="663">
        <f t="shared" si="1"/>
        <v>1362.5</v>
      </c>
    </row>
    <row r="35" spans="1:5" ht="28.2" customHeight="1">
      <c r="A35" s="405" t="s">
        <v>22089</v>
      </c>
      <c r="B35" s="672" t="s">
        <v>22090</v>
      </c>
      <c r="C35" s="669" t="s">
        <v>22091</v>
      </c>
      <c r="D35" s="670">
        <v>1020</v>
      </c>
      <c r="E35" s="663">
        <f t="shared" si="1"/>
        <v>1020</v>
      </c>
    </row>
    <row r="36" spans="1:5" ht="28.2" customHeight="1">
      <c r="A36" s="405" t="s">
        <v>22092</v>
      </c>
      <c r="B36" s="672" t="s">
        <v>22093</v>
      </c>
      <c r="C36" s="669" t="s">
        <v>22094</v>
      </c>
      <c r="D36" s="670">
        <v>1177.5</v>
      </c>
      <c r="E36" s="663">
        <f t="shared" si="1"/>
        <v>1177.5</v>
      </c>
    </row>
    <row r="37" spans="1:5" ht="28.2" customHeight="1">
      <c r="A37" s="405" t="s">
        <v>22095</v>
      </c>
      <c r="B37" s="672" t="s">
        <v>22096</v>
      </c>
      <c r="C37" s="669" t="s">
        <v>22097</v>
      </c>
      <c r="D37" s="670">
        <v>1322.5</v>
      </c>
      <c r="E37" s="663">
        <f t="shared" si="1"/>
        <v>1322.5</v>
      </c>
    </row>
    <row r="38" spans="1:5" ht="28.2" customHeight="1">
      <c r="A38" s="405" t="s">
        <v>22098</v>
      </c>
      <c r="B38" s="672" t="s">
        <v>22099</v>
      </c>
      <c r="C38" s="669" t="s">
        <v>22100</v>
      </c>
      <c r="D38" s="670">
        <v>1555</v>
      </c>
      <c r="E38" s="663">
        <f t="shared" si="1"/>
        <v>1555</v>
      </c>
    </row>
    <row r="39" spans="1:5" ht="15.6">
      <c r="A39" s="408" t="s">
        <v>22101</v>
      </c>
      <c r="B39" s="409"/>
      <c r="C39" s="409"/>
      <c r="D39" s="409"/>
      <c r="E39" s="410"/>
    </row>
    <row r="40" spans="1:5" ht="37.950000000000003" customHeight="1">
      <c r="A40" s="673">
        <v>916020</v>
      </c>
      <c r="B40" s="552" t="s">
        <v>22811</v>
      </c>
      <c r="C40" s="624" t="s">
        <v>21458</v>
      </c>
      <c r="D40" s="363">
        <v>20</v>
      </c>
      <c r="E40" s="368">
        <f t="shared" ref="E40:E41" si="2">D40*(1-$E$5)</f>
        <v>20</v>
      </c>
    </row>
    <row r="41" spans="1:5">
      <c r="A41" s="673">
        <v>916121</v>
      </c>
      <c r="B41" s="552" t="s">
        <v>22812</v>
      </c>
      <c r="C41" s="624" t="s">
        <v>22812</v>
      </c>
      <c r="D41" s="363">
        <v>57.75</v>
      </c>
      <c r="E41" s="368">
        <f t="shared" si="2"/>
        <v>57.75</v>
      </c>
    </row>
    <row r="42" spans="1:5" ht="26.4">
      <c r="A42" s="673">
        <v>916122</v>
      </c>
      <c r="B42" s="552" t="s">
        <v>22813</v>
      </c>
      <c r="C42" s="624" t="s">
        <v>26386</v>
      </c>
      <c r="D42" s="363">
        <v>57.75</v>
      </c>
      <c r="E42" s="368">
        <f t="shared" si="1"/>
        <v>57.75</v>
      </c>
    </row>
    <row r="43" spans="1:5" ht="15.6">
      <c r="A43" s="175" t="s">
        <v>22102</v>
      </c>
      <c r="B43" s="28"/>
      <c r="C43" s="458"/>
      <c r="D43" s="458"/>
      <c r="E43" s="186"/>
    </row>
    <row r="44" spans="1:5" ht="27" customHeight="1">
      <c r="A44" s="406">
        <v>9157101</v>
      </c>
      <c r="B44" s="358" t="s">
        <v>21463</v>
      </c>
      <c r="C44" s="418" t="s">
        <v>21464</v>
      </c>
      <c r="D44" s="360">
        <v>5167.5</v>
      </c>
      <c r="E44" s="367">
        <f>D44*(1-$E$5)</f>
        <v>5167.5</v>
      </c>
    </row>
    <row r="45" spans="1:5" ht="27" customHeight="1">
      <c r="A45" s="404" t="s">
        <v>21924</v>
      </c>
      <c r="B45" s="361" t="s">
        <v>21465</v>
      </c>
      <c r="C45" s="421" t="s">
        <v>21466</v>
      </c>
      <c r="D45" s="371">
        <v>5342.5</v>
      </c>
      <c r="E45" s="372">
        <f>D45*(1-$E$5)</f>
        <v>5342.5</v>
      </c>
    </row>
    <row r="46" spans="1:5" ht="27" customHeight="1">
      <c r="A46" s="674" t="s">
        <v>22103</v>
      </c>
      <c r="B46" s="675" t="s">
        <v>22104</v>
      </c>
      <c r="C46" s="676" t="s">
        <v>22105</v>
      </c>
      <c r="D46" s="670">
        <v>5525</v>
      </c>
      <c r="E46" s="368">
        <f t="shared" si="1"/>
        <v>5525</v>
      </c>
    </row>
    <row r="47" spans="1:5" ht="27" customHeight="1">
      <c r="A47" s="677" t="s">
        <v>22106</v>
      </c>
      <c r="B47" s="334" t="s">
        <v>22107</v>
      </c>
      <c r="C47" s="676" t="s">
        <v>22108</v>
      </c>
      <c r="D47" s="670">
        <v>5700</v>
      </c>
      <c r="E47" s="368">
        <f t="shared" si="1"/>
        <v>5700</v>
      </c>
    </row>
    <row r="48" spans="1:5" ht="15.6">
      <c r="A48" s="408" t="s">
        <v>22109</v>
      </c>
      <c r="B48" s="411"/>
      <c r="C48" s="411"/>
      <c r="D48" s="411"/>
      <c r="E48" s="412"/>
    </row>
    <row r="49" spans="1:87" ht="26.4">
      <c r="A49" s="406">
        <v>9157001</v>
      </c>
      <c r="B49" s="358" t="s">
        <v>21467</v>
      </c>
      <c r="C49" s="359" t="s">
        <v>21468</v>
      </c>
      <c r="D49" s="360">
        <v>315</v>
      </c>
      <c r="E49" s="367">
        <f t="shared" si="1"/>
        <v>315</v>
      </c>
    </row>
    <row r="50" spans="1:87">
      <c r="A50" s="407">
        <v>9157002</v>
      </c>
      <c r="B50" s="369" t="s">
        <v>21469</v>
      </c>
      <c r="C50" s="370" t="s">
        <v>21470</v>
      </c>
      <c r="D50" s="371">
        <v>150</v>
      </c>
      <c r="E50" s="372">
        <f t="shared" si="1"/>
        <v>150</v>
      </c>
    </row>
    <row r="51" spans="1:87" ht="15.6">
      <c r="A51" s="408" t="s">
        <v>22110</v>
      </c>
      <c r="B51" s="411"/>
      <c r="C51" s="411"/>
      <c r="D51" s="411"/>
      <c r="E51" s="412"/>
    </row>
    <row r="52" spans="1:87" ht="28.2" customHeight="1">
      <c r="A52" s="674">
        <v>9157003</v>
      </c>
      <c r="B52" s="678" t="s">
        <v>22111</v>
      </c>
      <c r="C52" s="669" t="s">
        <v>22112</v>
      </c>
      <c r="D52" s="670">
        <v>242.5</v>
      </c>
      <c r="E52" s="367">
        <f t="shared" si="1"/>
        <v>242.5</v>
      </c>
    </row>
    <row r="53" spans="1:87" ht="28.2" customHeight="1">
      <c r="A53" s="674">
        <v>91378101</v>
      </c>
      <c r="B53" s="678" t="s">
        <v>22113</v>
      </c>
      <c r="C53" s="669" t="s">
        <v>22112</v>
      </c>
      <c r="D53" s="670">
        <v>140</v>
      </c>
      <c r="E53" s="367">
        <f t="shared" si="1"/>
        <v>140</v>
      </c>
    </row>
    <row r="54" spans="1:87" s="413" customFormat="1" ht="15.6">
      <c r="A54" s="471" t="s">
        <v>28083</v>
      </c>
      <c r="B54" s="472"/>
      <c r="C54" s="473"/>
      <c r="D54" s="473"/>
      <c r="E54" s="667"/>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row>
    <row r="55" spans="1:87" ht="14.4">
      <c r="A55" s="679">
        <v>9158104</v>
      </c>
      <c r="B55" s="668" t="s">
        <v>28084</v>
      </c>
      <c r="C55" s="680"/>
      <c r="D55" s="670">
        <v>1393</v>
      </c>
      <c r="E55" s="367">
        <f t="shared" ref="E55:E57" si="3">D55*(1-$E$5)</f>
        <v>1393</v>
      </c>
    </row>
    <row r="56" spans="1:87" ht="14.4">
      <c r="A56" s="679">
        <v>9158105</v>
      </c>
      <c r="B56" s="668" t="s">
        <v>28085</v>
      </c>
      <c r="C56" s="680"/>
      <c r="D56" s="670">
        <v>1393</v>
      </c>
      <c r="E56" s="367">
        <f t="shared" si="3"/>
        <v>1393</v>
      </c>
    </row>
    <row r="57" spans="1:87">
      <c r="A57" s="406">
        <v>9158106</v>
      </c>
      <c r="B57" s="358" t="s">
        <v>28086</v>
      </c>
      <c r="C57" s="359"/>
      <c r="D57" s="360">
        <v>1393</v>
      </c>
      <c r="E57" s="367">
        <f t="shared" si="3"/>
        <v>1393</v>
      </c>
    </row>
    <row r="58" spans="1:87" ht="15.6">
      <c r="A58" s="408" t="s">
        <v>28087</v>
      </c>
      <c r="B58" s="409"/>
      <c r="C58" s="409"/>
      <c r="D58" s="409"/>
      <c r="E58" s="410"/>
    </row>
    <row r="59" spans="1:87">
      <c r="A59" s="406">
        <v>9158001</v>
      </c>
      <c r="B59" s="358" t="s">
        <v>28088</v>
      </c>
      <c r="C59" s="359"/>
      <c r="D59" s="360">
        <v>87.5</v>
      </c>
      <c r="E59" s="367">
        <f t="shared" ref="E59" si="4">D59*(1-$E$5)</f>
        <v>87.5</v>
      </c>
    </row>
    <row r="60" spans="1:87" s="413" customFormat="1" ht="15.6">
      <c r="A60" s="471" t="s">
        <v>22114</v>
      </c>
      <c r="B60" s="472"/>
      <c r="C60" s="473"/>
      <c r="D60" s="473"/>
      <c r="E60" s="667"/>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row>
    <row r="61" spans="1:87" s="413" customFormat="1">
      <c r="A61" s="830" t="s">
        <v>22115</v>
      </c>
      <c r="B61" s="831"/>
      <c r="C61" s="831"/>
      <c r="D61" s="831"/>
      <c r="E61" s="832"/>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row>
    <row r="62" spans="1:87" ht="25.2" customHeight="1">
      <c r="A62" s="679" t="s">
        <v>22116</v>
      </c>
      <c r="B62" s="668" t="s">
        <v>22117</v>
      </c>
      <c r="C62" s="680" t="s">
        <v>22118</v>
      </c>
      <c r="D62" s="670">
        <v>1840</v>
      </c>
      <c r="E62" s="367">
        <f t="shared" si="1"/>
        <v>1840</v>
      </c>
    </row>
    <row r="63" spans="1:87" ht="25.2" customHeight="1">
      <c r="A63" s="679" t="s">
        <v>22119</v>
      </c>
      <c r="B63" s="668" t="s">
        <v>22120</v>
      </c>
      <c r="C63" s="680" t="s">
        <v>22121</v>
      </c>
      <c r="D63" s="670">
        <v>1840</v>
      </c>
      <c r="E63" s="367">
        <f t="shared" si="1"/>
        <v>1840</v>
      </c>
    </row>
    <row r="64" spans="1:87">
      <c r="A64" s="406" t="s">
        <v>21925</v>
      </c>
      <c r="B64" s="358" t="s">
        <v>21471</v>
      </c>
      <c r="C64" s="359" t="s">
        <v>21472</v>
      </c>
      <c r="D64" s="360">
        <v>1517.5</v>
      </c>
      <c r="E64" s="367">
        <f t="shared" si="1"/>
        <v>1517.5</v>
      </c>
    </row>
    <row r="65" spans="1:5">
      <c r="A65" s="404" t="s">
        <v>21927</v>
      </c>
      <c r="B65" s="361" t="s">
        <v>21477</v>
      </c>
      <c r="C65" s="362" t="s">
        <v>21478</v>
      </c>
      <c r="D65" s="363">
        <v>1517.5</v>
      </c>
      <c r="E65" s="368">
        <f>D65*(1-$E$5)</f>
        <v>1517.5</v>
      </c>
    </row>
    <row r="66" spans="1:5">
      <c r="A66" s="404">
        <v>9155101</v>
      </c>
      <c r="B66" s="361" t="s">
        <v>21473</v>
      </c>
      <c r="C66" s="362" t="s">
        <v>21474</v>
      </c>
      <c r="D66" s="363">
        <v>810</v>
      </c>
      <c r="E66" s="368">
        <f t="shared" si="1"/>
        <v>810</v>
      </c>
    </row>
    <row r="67" spans="1:5" ht="26.4">
      <c r="A67" s="404" t="s">
        <v>21928</v>
      </c>
      <c r="B67" s="361" t="s">
        <v>21479</v>
      </c>
      <c r="C67" s="362" t="s">
        <v>21480</v>
      </c>
      <c r="D67" s="363">
        <v>810</v>
      </c>
      <c r="E67" s="368">
        <f>D67*(1-$E$5)</f>
        <v>810</v>
      </c>
    </row>
    <row r="68" spans="1:5" ht="26.4">
      <c r="A68" s="404" t="s">
        <v>21926</v>
      </c>
      <c r="B68" s="361" t="s">
        <v>21475</v>
      </c>
      <c r="C68" s="362" t="s">
        <v>21476</v>
      </c>
      <c r="D68" s="363">
        <v>1800</v>
      </c>
      <c r="E68" s="368">
        <f t="shared" si="1"/>
        <v>1800</v>
      </c>
    </row>
    <row r="69" spans="1:5" ht="26.4">
      <c r="A69" s="407" t="s">
        <v>21929</v>
      </c>
      <c r="B69" s="369" t="s">
        <v>21481</v>
      </c>
      <c r="C69" s="370" t="s">
        <v>21482</v>
      </c>
      <c r="D69" s="371">
        <v>1800</v>
      </c>
      <c r="E69" s="372">
        <f t="shared" si="1"/>
        <v>1800</v>
      </c>
    </row>
    <row r="70" spans="1:5" ht="15.6">
      <c r="A70" s="408" t="s">
        <v>22122</v>
      </c>
      <c r="B70" s="409"/>
      <c r="C70" s="409"/>
      <c r="D70" s="409"/>
      <c r="E70" s="410"/>
    </row>
    <row r="71" spans="1:5">
      <c r="A71" s="406">
        <v>9155036</v>
      </c>
      <c r="B71" s="358" t="s">
        <v>21483</v>
      </c>
      <c r="C71" s="359" t="s">
        <v>21484</v>
      </c>
      <c r="D71" s="360">
        <v>1290</v>
      </c>
      <c r="E71" s="367">
        <f t="shared" si="1"/>
        <v>1290</v>
      </c>
    </row>
    <row r="72" spans="1:5">
      <c r="A72" s="404">
        <v>9155045</v>
      </c>
      <c r="B72" s="361" t="s">
        <v>21485</v>
      </c>
      <c r="C72" s="362" t="s">
        <v>21486</v>
      </c>
      <c r="D72" s="363">
        <v>870</v>
      </c>
      <c r="E72" s="368">
        <f t="shared" si="1"/>
        <v>870</v>
      </c>
    </row>
    <row r="73" spans="1:5">
      <c r="A73" s="404">
        <v>9155047</v>
      </c>
      <c r="B73" s="361" t="s">
        <v>21489</v>
      </c>
      <c r="C73" s="362" t="s">
        <v>21490</v>
      </c>
      <c r="D73" s="363">
        <v>365</v>
      </c>
      <c r="E73" s="368">
        <f t="shared" si="1"/>
        <v>365</v>
      </c>
    </row>
    <row r="74" spans="1:5">
      <c r="A74" s="404">
        <v>9155035</v>
      </c>
      <c r="B74" s="361" t="s">
        <v>21491</v>
      </c>
      <c r="C74" s="362" t="s">
        <v>21492</v>
      </c>
      <c r="D74" s="363">
        <v>200</v>
      </c>
      <c r="E74" s="368">
        <f t="shared" si="1"/>
        <v>200</v>
      </c>
    </row>
    <row r="75" spans="1:5">
      <c r="A75" s="404">
        <v>9155031</v>
      </c>
      <c r="B75" s="361" t="s">
        <v>21493</v>
      </c>
      <c r="C75" s="362" t="s">
        <v>21494</v>
      </c>
      <c r="D75" s="363">
        <v>397.5</v>
      </c>
      <c r="E75" s="368">
        <f t="shared" si="1"/>
        <v>397.5</v>
      </c>
    </row>
    <row r="76" spans="1:5">
      <c r="A76" s="404" t="s">
        <v>21930</v>
      </c>
      <c r="B76" s="361" t="s">
        <v>21495</v>
      </c>
      <c r="C76" s="362" t="s">
        <v>21496</v>
      </c>
      <c r="D76" s="363">
        <v>397.5</v>
      </c>
      <c r="E76" s="368">
        <f t="shared" si="1"/>
        <v>397.5</v>
      </c>
    </row>
    <row r="77" spans="1:5">
      <c r="A77" s="404">
        <v>9155030</v>
      </c>
      <c r="B77" s="361" t="s">
        <v>21497</v>
      </c>
      <c r="C77" s="362" t="s">
        <v>21498</v>
      </c>
      <c r="D77" s="363">
        <v>180</v>
      </c>
      <c r="E77" s="368">
        <f t="shared" si="1"/>
        <v>180</v>
      </c>
    </row>
    <row r="78" spans="1:5" ht="27.6" customHeight="1">
      <c r="A78" s="404">
        <v>91550945</v>
      </c>
      <c r="B78" s="672" t="s">
        <v>22123</v>
      </c>
      <c r="C78" s="669" t="s">
        <v>22124</v>
      </c>
      <c r="D78" s="670">
        <v>865</v>
      </c>
      <c r="E78" s="367">
        <f t="shared" si="1"/>
        <v>865</v>
      </c>
    </row>
    <row r="79" spans="1:5" ht="27.6" customHeight="1">
      <c r="A79" s="404" t="s">
        <v>22125</v>
      </c>
      <c r="B79" s="672" t="s">
        <v>22126</v>
      </c>
      <c r="C79" s="669" t="s">
        <v>22127</v>
      </c>
      <c r="D79" s="670">
        <v>1062.5</v>
      </c>
      <c r="E79" s="367">
        <f t="shared" si="1"/>
        <v>1062.5</v>
      </c>
    </row>
    <row r="80" spans="1:5" ht="27.6" customHeight="1">
      <c r="A80" s="404">
        <v>91550946</v>
      </c>
      <c r="B80" s="672" t="s">
        <v>22128</v>
      </c>
      <c r="C80" s="669" t="s">
        <v>22129</v>
      </c>
      <c r="D80" s="670">
        <v>722.5</v>
      </c>
      <c r="E80" s="367">
        <f t="shared" si="1"/>
        <v>722.5</v>
      </c>
    </row>
    <row r="81" spans="1:5" ht="27.6" customHeight="1">
      <c r="A81" s="404" t="s">
        <v>22130</v>
      </c>
      <c r="B81" s="672" t="s">
        <v>22131</v>
      </c>
      <c r="C81" s="669" t="s">
        <v>22129</v>
      </c>
      <c r="D81" s="670">
        <v>880</v>
      </c>
      <c r="E81" s="367">
        <f t="shared" si="1"/>
        <v>880</v>
      </c>
    </row>
    <row r="82" spans="1:5" ht="27.6" customHeight="1">
      <c r="A82" s="404" t="s">
        <v>22132</v>
      </c>
      <c r="B82" s="672" t="s">
        <v>22133</v>
      </c>
      <c r="C82" s="669" t="s">
        <v>22134</v>
      </c>
      <c r="D82" s="670">
        <v>1037.5</v>
      </c>
      <c r="E82" s="367">
        <f t="shared" si="1"/>
        <v>1037.5</v>
      </c>
    </row>
    <row r="83" spans="1:5" ht="27.6" customHeight="1">
      <c r="A83" s="681" t="s">
        <v>22135</v>
      </c>
      <c r="B83" s="672" t="s">
        <v>22136</v>
      </c>
      <c r="C83" s="671" t="s">
        <v>22137</v>
      </c>
      <c r="D83" s="670">
        <v>1272.5</v>
      </c>
      <c r="E83" s="367">
        <f t="shared" si="1"/>
        <v>1272.5</v>
      </c>
    </row>
    <row r="84" spans="1:5">
      <c r="A84" s="404">
        <v>91550941</v>
      </c>
      <c r="B84" s="361" t="s">
        <v>21499</v>
      </c>
      <c r="C84" s="362" t="s">
        <v>21500</v>
      </c>
      <c r="D84" s="363">
        <v>247.5</v>
      </c>
      <c r="E84" s="368">
        <f t="shared" si="1"/>
        <v>247.5</v>
      </c>
    </row>
    <row r="85" spans="1:5" ht="26.4">
      <c r="A85" s="404" t="s">
        <v>21931</v>
      </c>
      <c r="B85" s="361" t="s">
        <v>21501</v>
      </c>
      <c r="C85" s="362" t="s">
        <v>21502</v>
      </c>
      <c r="D85" s="363">
        <v>292.5</v>
      </c>
      <c r="E85" s="368">
        <f t="shared" si="1"/>
        <v>292.5</v>
      </c>
    </row>
    <row r="86" spans="1:5">
      <c r="A86" s="404">
        <v>91550942</v>
      </c>
      <c r="B86" s="361" t="s">
        <v>21503</v>
      </c>
      <c r="C86" s="362" t="s">
        <v>21504</v>
      </c>
      <c r="D86" s="363">
        <v>332.5</v>
      </c>
      <c r="E86" s="368">
        <f t="shared" si="1"/>
        <v>332.5</v>
      </c>
    </row>
    <row r="87" spans="1:5" ht="26.4">
      <c r="A87" s="404">
        <v>9155086</v>
      </c>
      <c r="B87" s="361" t="s">
        <v>21505</v>
      </c>
      <c r="C87" s="362" t="s">
        <v>21506</v>
      </c>
      <c r="D87" s="363">
        <v>532.5</v>
      </c>
      <c r="E87" s="368">
        <f t="shared" si="1"/>
        <v>532.5</v>
      </c>
    </row>
    <row r="88" spans="1:5">
      <c r="A88" s="404">
        <v>9155041</v>
      </c>
      <c r="B88" s="361" t="s">
        <v>21515</v>
      </c>
      <c r="C88" s="362" t="s">
        <v>21516</v>
      </c>
      <c r="D88" s="363">
        <v>335</v>
      </c>
      <c r="E88" s="368">
        <f t="shared" si="1"/>
        <v>335</v>
      </c>
    </row>
    <row r="89" spans="1:5">
      <c r="A89" s="407">
        <v>9155044</v>
      </c>
      <c r="B89" s="369" t="s">
        <v>22138</v>
      </c>
      <c r="C89" s="370"/>
      <c r="D89" s="371">
        <v>457.5</v>
      </c>
      <c r="E89" s="372">
        <f t="shared" si="1"/>
        <v>457.5</v>
      </c>
    </row>
    <row r="90" spans="1:5">
      <c r="A90" s="407">
        <v>9155034</v>
      </c>
      <c r="B90" s="369" t="s">
        <v>21517</v>
      </c>
      <c r="C90" s="370" t="s">
        <v>21518</v>
      </c>
      <c r="D90" s="371">
        <v>152.5</v>
      </c>
      <c r="E90" s="372">
        <f t="shared" si="1"/>
        <v>152.5</v>
      </c>
    </row>
    <row r="91" spans="1:5" ht="15.6">
      <c r="A91" s="408" t="s">
        <v>22139</v>
      </c>
      <c r="B91" s="411"/>
      <c r="C91" s="411"/>
      <c r="D91" s="411"/>
      <c r="E91" s="412"/>
    </row>
    <row r="92" spans="1:5" ht="26.4">
      <c r="A92" s="406">
        <v>9155021</v>
      </c>
      <c r="B92" s="358" t="s">
        <v>21519</v>
      </c>
      <c r="C92" s="359" t="s">
        <v>21520</v>
      </c>
      <c r="D92" s="360">
        <v>97.5</v>
      </c>
      <c r="E92" s="367">
        <f t="shared" ref="E92:E146" si="5">D92*(1-$E$5)</f>
        <v>97.5</v>
      </c>
    </row>
    <row r="93" spans="1:5" ht="26.4">
      <c r="A93" s="404">
        <v>9155022</v>
      </c>
      <c r="B93" s="361" t="s">
        <v>21521</v>
      </c>
      <c r="C93" s="362" t="s">
        <v>21522</v>
      </c>
      <c r="D93" s="363">
        <v>120</v>
      </c>
      <c r="E93" s="368">
        <f t="shared" si="5"/>
        <v>120</v>
      </c>
    </row>
    <row r="94" spans="1:5" ht="26.4">
      <c r="A94" s="404">
        <v>9155023</v>
      </c>
      <c r="B94" s="361" t="s">
        <v>21523</v>
      </c>
      <c r="C94" s="362" t="s">
        <v>21524</v>
      </c>
      <c r="D94" s="363">
        <v>157.5</v>
      </c>
      <c r="E94" s="368">
        <f t="shared" si="5"/>
        <v>157.5</v>
      </c>
    </row>
    <row r="95" spans="1:5" ht="26.4">
      <c r="A95" s="404" t="s">
        <v>21932</v>
      </c>
      <c r="B95" s="361" t="s">
        <v>21525</v>
      </c>
      <c r="C95" s="362" t="s">
        <v>21526</v>
      </c>
      <c r="D95" s="363">
        <v>97.5</v>
      </c>
      <c r="E95" s="368">
        <f t="shared" si="5"/>
        <v>97.5</v>
      </c>
    </row>
    <row r="96" spans="1:5" ht="26.4">
      <c r="A96" s="404" t="s">
        <v>21933</v>
      </c>
      <c r="B96" s="361" t="s">
        <v>21527</v>
      </c>
      <c r="C96" s="362" t="s">
        <v>21528</v>
      </c>
      <c r="D96" s="363">
        <v>120</v>
      </c>
      <c r="E96" s="368">
        <f t="shared" si="5"/>
        <v>120</v>
      </c>
    </row>
    <row r="97" spans="1:5" ht="26.4">
      <c r="A97" s="404" t="s">
        <v>21934</v>
      </c>
      <c r="B97" s="361" t="s">
        <v>21529</v>
      </c>
      <c r="C97" s="362" t="s">
        <v>21530</v>
      </c>
      <c r="D97" s="363">
        <v>157.5</v>
      </c>
      <c r="E97" s="368">
        <f t="shared" si="5"/>
        <v>157.5</v>
      </c>
    </row>
    <row r="98" spans="1:5" ht="26.4">
      <c r="A98" s="404">
        <v>9155011</v>
      </c>
      <c r="B98" s="361" t="s">
        <v>21531</v>
      </c>
      <c r="C98" s="362" t="s">
        <v>21532</v>
      </c>
      <c r="D98" s="363">
        <v>142.5</v>
      </c>
      <c r="E98" s="368">
        <f t="shared" si="5"/>
        <v>142.5</v>
      </c>
    </row>
    <row r="99" spans="1:5" ht="26.4">
      <c r="A99" s="404" t="s">
        <v>21935</v>
      </c>
      <c r="B99" s="361" t="s">
        <v>21537</v>
      </c>
      <c r="C99" s="362" t="s">
        <v>21538</v>
      </c>
      <c r="D99" s="363">
        <v>142.5</v>
      </c>
      <c r="E99" s="368">
        <f>D99*(1-$E$5)</f>
        <v>142.5</v>
      </c>
    </row>
    <row r="100" spans="1:5" ht="26.4">
      <c r="A100" s="404">
        <v>9155014</v>
      </c>
      <c r="B100" s="361" t="s">
        <v>21543</v>
      </c>
      <c r="C100" s="362" t="s">
        <v>21544</v>
      </c>
      <c r="D100" s="363">
        <v>47.5</v>
      </c>
      <c r="E100" s="368">
        <f>D100*(1-$E$5)</f>
        <v>47.5</v>
      </c>
    </row>
    <row r="101" spans="1:5" ht="26.4">
      <c r="A101" s="404">
        <v>9155012</v>
      </c>
      <c r="B101" s="361" t="s">
        <v>21533</v>
      </c>
      <c r="C101" s="362" t="s">
        <v>21534</v>
      </c>
      <c r="D101" s="363">
        <v>155</v>
      </c>
      <c r="E101" s="368">
        <f t="shared" si="5"/>
        <v>155</v>
      </c>
    </row>
    <row r="102" spans="1:5" ht="26.4">
      <c r="A102" s="404" t="s">
        <v>21936</v>
      </c>
      <c r="B102" s="361" t="s">
        <v>21539</v>
      </c>
      <c r="C102" s="362" t="s">
        <v>21540</v>
      </c>
      <c r="D102" s="363">
        <v>155</v>
      </c>
      <c r="E102" s="368">
        <f>D102*(1-$E$5)</f>
        <v>155</v>
      </c>
    </row>
    <row r="103" spans="1:5" ht="26.4">
      <c r="A103" s="404">
        <v>9155015</v>
      </c>
      <c r="B103" s="361" t="s">
        <v>21545</v>
      </c>
      <c r="C103" s="362" t="s">
        <v>21546</v>
      </c>
      <c r="D103" s="363">
        <v>60</v>
      </c>
      <c r="E103" s="368">
        <f>D103*(1-$E$5)</f>
        <v>60</v>
      </c>
    </row>
    <row r="104" spans="1:5" ht="26.4">
      <c r="A104" s="404">
        <v>9155013</v>
      </c>
      <c r="B104" s="361" t="s">
        <v>21535</v>
      </c>
      <c r="C104" s="362" t="s">
        <v>21536</v>
      </c>
      <c r="D104" s="363">
        <v>170</v>
      </c>
      <c r="E104" s="368">
        <f t="shared" si="5"/>
        <v>170</v>
      </c>
    </row>
    <row r="105" spans="1:5" ht="26.4">
      <c r="A105" s="404" t="s">
        <v>21937</v>
      </c>
      <c r="B105" s="361" t="s">
        <v>21541</v>
      </c>
      <c r="C105" s="362" t="s">
        <v>21542</v>
      </c>
      <c r="D105" s="363">
        <v>170</v>
      </c>
      <c r="E105" s="368">
        <f t="shared" si="5"/>
        <v>170</v>
      </c>
    </row>
    <row r="106" spans="1:5" ht="26.4">
      <c r="A106" s="404">
        <v>9155016</v>
      </c>
      <c r="B106" s="361" t="s">
        <v>21547</v>
      </c>
      <c r="C106" s="362" t="s">
        <v>21548</v>
      </c>
      <c r="D106" s="363">
        <v>70</v>
      </c>
      <c r="E106" s="368">
        <f t="shared" si="5"/>
        <v>70</v>
      </c>
    </row>
    <row r="107" spans="1:5">
      <c r="A107" s="404">
        <v>9155061</v>
      </c>
      <c r="B107" s="361" t="s">
        <v>21549</v>
      </c>
      <c r="C107" s="362" t="s">
        <v>21550</v>
      </c>
      <c r="D107" s="363">
        <v>102.5</v>
      </c>
      <c r="E107" s="368">
        <f t="shared" si="5"/>
        <v>102.5</v>
      </c>
    </row>
    <row r="108" spans="1:5">
      <c r="A108" s="404">
        <v>9155062</v>
      </c>
      <c r="B108" s="361" t="s">
        <v>21551</v>
      </c>
      <c r="C108" s="362" t="s">
        <v>21552</v>
      </c>
      <c r="D108" s="363">
        <v>115</v>
      </c>
      <c r="E108" s="368">
        <f t="shared" si="5"/>
        <v>115</v>
      </c>
    </row>
    <row r="109" spans="1:5">
      <c r="A109" s="404">
        <v>9155063</v>
      </c>
      <c r="B109" s="361" t="s">
        <v>21553</v>
      </c>
      <c r="C109" s="362" t="s">
        <v>21554</v>
      </c>
      <c r="D109" s="363">
        <v>135</v>
      </c>
      <c r="E109" s="368">
        <f t="shared" si="5"/>
        <v>135</v>
      </c>
    </row>
    <row r="110" spans="1:5" ht="26.4">
      <c r="A110" s="404">
        <v>9155064</v>
      </c>
      <c r="B110" s="361" t="s">
        <v>21555</v>
      </c>
      <c r="C110" s="362" t="s">
        <v>21556</v>
      </c>
      <c r="D110" s="363">
        <v>180</v>
      </c>
      <c r="E110" s="368">
        <f t="shared" si="5"/>
        <v>180</v>
      </c>
    </row>
    <row r="111" spans="1:5" ht="26.4">
      <c r="A111" s="404">
        <v>9155065</v>
      </c>
      <c r="B111" s="361" t="s">
        <v>21557</v>
      </c>
      <c r="C111" s="362" t="s">
        <v>21558</v>
      </c>
      <c r="D111" s="363">
        <v>252.5</v>
      </c>
      <c r="E111" s="368">
        <f t="shared" si="5"/>
        <v>252.5</v>
      </c>
    </row>
    <row r="112" spans="1:5" ht="26.4">
      <c r="A112" s="404">
        <v>9155066</v>
      </c>
      <c r="B112" s="361" t="s">
        <v>21559</v>
      </c>
      <c r="C112" s="362" t="s">
        <v>21560</v>
      </c>
      <c r="D112" s="363">
        <v>215</v>
      </c>
      <c r="E112" s="368">
        <f t="shared" si="5"/>
        <v>215</v>
      </c>
    </row>
    <row r="113" spans="1:5" ht="26.4">
      <c r="A113" s="404">
        <v>9155067</v>
      </c>
      <c r="B113" s="361" t="s">
        <v>21561</v>
      </c>
      <c r="C113" s="362" t="s">
        <v>21562</v>
      </c>
      <c r="D113" s="363">
        <v>292.5</v>
      </c>
      <c r="E113" s="368">
        <f t="shared" si="5"/>
        <v>292.5</v>
      </c>
    </row>
    <row r="114" spans="1:5" ht="26.4">
      <c r="A114" s="407">
        <v>9155072</v>
      </c>
      <c r="B114" s="369" t="s">
        <v>21563</v>
      </c>
      <c r="C114" s="370" t="s">
        <v>21564</v>
      </c>
      <c r="D114" s="371">
        <v>67.5</v>
      </c>
      <c r="E114" s="372">
        <f t="shared" si="5"/>
        <v>67.5</v>
      </c>
    </row>
    <row r="115" spans="1:5" ht="15.6">
      <c r="A115" s="408" t="s">
        <v>22140</v>
      </c>
      <c r="B115" s="411"/>
      <c r="C115" s="411"/>
      <c r="D115" s="411"/>
      <c r="E115" s="412"/>
    </row>
    <row r="116" spans="1:5">
      <c r="A116" s="406">
        <v>9155037</v>
      </c>
      <c r="B116" s="358" t="s">
        <v>21565</v>
      </c>
      <c r="C116" s="359" t="s">
        <v>21566</v>
      </c>
      <c r="D116" s="360">
        <v>160</v>
      </c>
      <c r="E116" s="367">
        <f t="shared" si="5"/>
        <v>160</v>
      </c>
    </row>
    <row r="117" spans="1:5">
      <c r="A117" s="404">
        <v>9155038</v>
      </c>
      <c r="B117" s="361" t="s">
        <v>21567</v>
      </c>
      <c r="C117" s="362" t="s">
        <v>21568</v>
      </c>
      <c r="D117" s="363">
        <v>80</v>
      </c>
      <c r="E117" s="368">
        <f t="shared" si="5"/>
        <v>80</v>
      </c>
    </row>
    <row r="118" spans="1:5">
      <c r="A118" s="404">
        <v>9155039</v>
      </c>
      <c r="B118" s="361" t="s">
        <v>21569</v>
      </c>
      <c r="C118" s="362" t="s">
        <v>21570</v>
      </c>
      <c r="D118" s="363">
        <v>35</v>
      </c>
      <c r="E118" s="368">
        <f t="shared" si="5"/>
        <v>35</v>
      </c>
    </row>
    <row r="119" spans="1:5" ht="26.4">
      <c r="A119" s="407">
        <v>9155049</v>
      </c>
      <c r="B119" s="369" t="s">
        <v>21585</v>
      </c>
      <c r="C119" s="370" t="s">
        <v>21586</v>
      </c>
      <c r="D119" s="371">
        <v>107.5</v>
      </c>
      <c r="E119" s="372">
        <f>D119*(1-$E$5)</f>
        <v>107.5</v>
      </c>
    </row>
    <row r="120" spans="1:5">
      <c r="A120" s="404">
        <v>9155051</v>
      </c>
      <c r="B120" s="361" t="s">
        <v>21571</v>
      </c>
      <c r="C120" s="362" t="s">
        <v>21572</v>
      </c>
      <c r="D120" s="363">
        <v>39.75</v>
      </c>
      <c r="E120" s="368">
        <f t="shared" si="5"/>
        <v>39.75</v>
      </c>
    </row>
    <row r="121" spans="1:5">
      <c r="A121" s="404" t="s">
        <v>21938</v>
      </c>
      <c r="B121" s="361" t="s">
        <v>21573</v>
      </c>
      <c r="C121" s="362" t="s">
        <v>21574</v>
      </c>
      <c r="D121" s="363">
        <v>39.75</v>
      </c>
      <c r="E121" s="368">
        <f t="shared" si="5"/>
        <v>39.75</v>
      </c>
    </row>
    <row r="122" spans="1:5">
      <c r="A122" s="404">
        <v>9155050</v>
      </c>
      <c r="B122" s="361" t="s">
        <v>21575</v>
      </c>
      <c r="C122" s="362" t="s">
        <v>21576</v>
      </c>
      <c r="D122" s="363">
        <v>27</v>
      </c>
      <c r="E122" s="368">
        <f t="shared" si="5"/>
        <v>27</v>
      </c>
    </row>
    <row r="123" spans="1:5">
      <c r="A123" s="404">
        <v>9155054</v>
      </c>
      <c r="B123" s="361" t="s">
        <v>21577</v>
      </c>
      <c r="C123" s="362" t="s">
        <v>21578</v>
      </c>
      <c r="D123" s="363">
        <v>40</v>
      </c>
      <c r="E123" s="368">
        <f t="shared" si="5"/>
        <v>40</v>
      </c>
    </row>
    <row r="124" spans="1:5">
      <c r="A124" s="404">
        <v>9155055</v>
      </c>
      <c r="B124" s="361" t="s">
        <v>21579</v>
      </c>
      <c r="C124" s="362" t="s">
        <v>21580</v>
      </c>
      <c r="D124" s="363">
        <v>52.5</v>
      </c>
      <c r="E124" s="368">
        <f t="shared" si="5"/>
        <v>52.5</v>
      </c>
    </row>
    <row r="125" spans="1:5">
      <c r="A125" s="404">
        <v>9155048</v>
      </c>
      <c r="B125" s="361" t="s">
        <v>21581</v>
      </c>
      <c r="C125" s="362" t="s">
        <v>21582</v>
      </c>
      <c r="D125" s="363">
        <v>45</v>
      </c>
      <c r="E125" s="368">
        <f t="shared" si="5"/>
        <v>45</v>
      </c>
    </row>
    <row r="126" spans="1:5" ht="26.4">
      <c r="A126" s="404" t="s">
        <v>21939</v>
      </c>
      <c r="B126" s="361" t="s">
        <v>21583</v>
      </c>
      <c r="C126" s="362" t="s">
        <v>21584</v>
      </c>
      <c r="D126" s="363">
        <v>387.5</v>
      </c>
      <c r="E126" s="368">
        <f t="shared" si="5"/>
        <v>387.5</v>
      </c>
    </row>
    <row r="127" spans="1:5" ht="15.6">
      <c r="A127" s="175" t="s">
        <v>22141</v>
      </c>
      <c r="B127" s="28"/>
      <c r="C127" s="458"/>
      <c r="D127" s="458"/>
      <c r="E127" s="186"/>
    </row>
    <row r="128" spans="1:5">
      <c r="A128" s="406" t="s">
        <v>21940</v>
      </c>
      <c r="B128" s="358" t="s">
        <v>21587</v>
      </c>
      <c r="C128" s="359" t="s">
        <v>21588</v>
      </c>
      <c r="D128" s="376">
        <v>1575</v>
      </c>
      <c r="E128" s="367">
        <f t="shared" si="5"/>
        <v>1575</v>
      </c>
    </row>
    <row r="129" spans="1:5">
      <c r="A129" s="404" t="s">
        <v>21942</v>
      </c>
      <c r="B129" s="361" t="s">
        <v>21591</v>
      </c>
      <c r="C129" s="362" t="s">
        <v>21592</v>
      </c>
      <c r="D129" s="377">
        <v>1575</v>
      </c>
      <c r="E129" s="368">
        <f>D129*(1-$E$5)</f>
        <v>1575</v>
      </c>
    </row>
    <row r="130" spans="1:5" ht="14.4" customHeight="1">
      <c r="A130" s="404" t="s">
        <v>21944</v>
      </c>
      <c r="B130" s="361" t="s">
        <v>21595</v>
      </c>
      <c r="C130" s="362" t="s">
        <v>21596</v>
      </c>
      <c r="D130" s="377">
        <v>1617.5</v>
      </c>
      <c r="E130" s="368">
        <f>D130*(1-$E$5)</f>
        <v>1617.5</v>
      </c>
    </row>
    <row r="131" spans="1:5">
      <c r="A131" s="404" t="s">
        <v>21946</v>
      </c>
      <c r="B131" s="361" t="s">
        <v>21599</v>
      </c>
      <c r="C131" s="362" t="s">
        <v>21600</v>
      </c>
      <c r="D131" s="377">
        <v>1617.5</v>
      </c>
      <c r="E131" s="368">
        <f>D131*(1-$E$5)</f>
        <v>1617.5</v>
      </c>
    </row>
    <row r="132" spans="1:5" ht="26.4">
      <c r="A132" s="404" t="s">
        <v>21943</v>
      </c>
      <c r="B132" s="361" t="s">
        <v>21593</v>
      </c>
      <c r="C132" s="362" t="s">
        <v>21594</v>
      </c>
      <c r="D132" s="377">
        <v>857.5</v>
      </c>
      <c r="E132" s="368">
        <f>D132*(1-$E$5)</f>
        <v>857.5</v>
      </c>
    </row>
    <row r="133" spans="1:5">
      <c r="A133" s="404" t="s">
        <v>21941</v>
      </c>
      <c r="B133" s="361" t="s">
        <v>21589</v>
      </c>
      <c r="C133" s="362" t="s">
        <v>21590</v>
      </c>
      <c r="D133" s="377">
        <v>857.5</v>
      </c>
      <c r="E133" s="368">
        <f t="shared" si="5"/>
        <v>857.5</v>
      </c>
    </row>
    <row r="134" spans="1:5" ht="13.95" customHeight="1">
      <c r="A134" s="407" t="s">
        <v>21947</v>
      </c>
      <c r="B134" s="369" t="s">
        <v>21601</v>
      </c>
      <c r="C134" s="370" t="s">
        <v>21602</v>
      </c>
      <c r="D134" s="378">
        <v>892.5</v>
      </c>
      <c r="E134" s="368">
        <f>D134*(1-$E$5)</f>
        <v>892.5</v>
      </c>
    </row>
    <row r="135" spans="1:5" ht="13.95" customHeight="1">
      <c r="A135" s="404" t="s">
        <v>21945</v>
      </c>
      <c r="B135" s="361" t="s">
        <v>21597</v>
      </c>
      <c r="C135" s="362" t="s">
        <v>21598</v>
      </c>
      <c r="D135" s="377">
        <v>892.5</v>
      </c>
      <c r="E135" s="368">
        <f t="shared" si="5"/>
        <v>892.5</v>
      </c>
    </row>
    <row r="136" spans="1:5" ht="15.6">
      <c r="A136" s="408" t="s">
        <v>22142</v>
      </c>
      <c r="B136" s="411"/>
      <c r="C136" s="411"/>
      <c r="D136" s="411"/>
      <c r="E136" s="412"/>
    </row>
    <row r="137" spans="1:5">
      <c r="A137" s="406">
        <v>9155017</v>
      </c>
      <c r="B137" s="358" t="s">
        <v>21603</v>
      </c>
      <c r="C137" s="359" t="s">
        <v>21604</v>
      </c>
      <c r="D137" s="376">
        <v>45</v>
      </c>
      <c r="E137" s="367">
        <f t="shared" si="5"/>
        <v>45</v>
      </c>
    </row>
    <row r="138" spans="1:5">
      <c r="A138" s="404">
        <v>9155068</v>
      </c>
      <c r="B138" s="361" t="s">
        <v>21605</v>
      </c>
      <c r="C138" s="362" t="s">
        <v>21606</v>
      </c>
      <c r="D138" s="377">
        <v>112.5</v>
      </c>
      <c r="E138" s="368">
        <f t="shared" si="5"/>
        <v>112.5</v>
      </c>
    </row>
    <row r="139" spans="1:5">
      <c r="A139" s="404">
        <v>9155071</v>
      </c>
      <c r="B139" s="361" t="s">
        <v>21607</v>
      </c>
      <c r="C139" s="362" t="s">
        <v>21608</v>
      </c>
      <c r="D139" s="377">
        <v>60</v>
      </c>
      <c r="E139" s="368">
        <f t="shared" si="5"/>
        <v>60</v>
      </c>
    </row>
    <row r="140" spans="1:5" ht="26.4">
      <c r="A140" s="407">
        <v>9155074</v>
      </c>
      <c r="B140" s="369" t="s">
        <v>21609</v>
      </c>
      <c r="C140" s="370" t="s">
        <v>21610</v>
      </c>
      <c r="D140" s="378">
        <v>37.5</v>
      </c>
      <c r="E140" s="372">
        <f t="shared" si="5"/>
        <v>37.5</v>
      </c>
    </row>
    <row r="141" spans="1:5" ht="15.6">
      <c r="A141" s="175" t="s">
        <v>22143</v>
      </c>
      <c r="B141" s="28"/>
      <c r="C141" s="458"/>
      <c r="D141" s="458"/>
      <c r="E141" s="186"/>
    </row>
    <row r="142" spans="1:5">
      <c r="A142" s="406" t="s">
        <v>21948</v>
      </c>
      <c r="B142" s="358" t="s">
        <v>21611</v>
      </c>
      <c r="C142" s="359" t="s">
        <v>21612</v>
      </c>
      <c r="D142" s="376">
        <v>1122.5</v>
      </c>
      <c r="E142" s="367">
        <f t="shared" si="5"/>
        <v>1122.5</v>
      </c>
    </row>
    <row r="143" spans="1:5">
      <c r="A143" s="404">
        <v>9156030</v>
      </c>
      <c r="B143" s="361" t="s">
        <v>21613</v>
      </c>
      <c r="C143" s="362" t="s">
        <v>21614</v>
      </c>
      <c r="D143" s="377">
        <v>155</v>
      </c>
      <c r="E143" s="368">
        <f t="shared" si="5"/>
        <v>155</v>
      </c>
    </row>
    <row r="144" spans="1:5">
      <c r="A144" s="407">
        <v>9156031</v>
      </c>
      <c r="B144" s="369" t="s">
        <v>21615</v>
      </c>
      <c r="C144" s="370" t="s">
        <v>21616</v>
      </c>
      <c r="D144" s="378">
        <v>282.5</v>
      </c>
      <c r="E144" s="372">
        <f t="shared" si="5"/>
        <v>282.5</v>
      </c>
    </row>
    <row r="145" spans="1:5" ht="15.6">
      <c r="A145" s="408" t="s">
        <v>22144</v>
      </c>
      <c r="B145" s="411"/>
      <c r="C145" s="411"/>
      <c r="D145" s="411"/>
      <c r="E145" s="412"/>
    </row>
    <row r="146" spans="1:5">
      <c r="A146" s="404">
        <v>9156020</v>
      </c>
      <c r="B146" s="361" t="s">
        <v>21617</v>
      </c>
      <c r="C146" s="362" t="s">
        <v>22145</v>
      </c>
      <c r="D146" s="363">
        <v>120</v>
      </c>
      <c r="E146" s="368">
        <f t="shared" si="5"/>
        <v>120</v>
      </c>
    </row>
    <row r="147" spans="1:5" ht="15.6">
      <c r="A147" s="175" t="s">
        <v>22146</v>
      </c>
      <c r="B147" s="28"/>
      <c r="C147" s="458"/>
      <c r="D147" s="458"/>
      <c r="E147" s="186"/>
    </row>
    <row r="148" spans="1:5" ht="39.6">
      <c r="A148" s="406" t="s">
        <v>21975</v>
      </c>
      <c r="B148" s="383" t="s">
        <v>21670</v>
      </c>
      <c r="C148" s="359" t="s">
        <v>22147</v>
      </c>
      <c r="D148" s="360">
        <v>2032.5</v>
      </c>
      <c r="E148" s="367">
        <f t="shared" ref="E148:E185" si="6">D148*(1-$E$5)</f>
        <v>2032.5</v>
      </c>
    </row>
    <row r="149" spans="1:5" ht="26.4">
      <c r="A149" s="404" t="s">
        <v>21977</v>
      </c>
      <c r="B149" s="361" t="s">
        <v>21672</v>
      </c>
      <c r="C149" s="362" t="s">
        <v>22149</v>
      </c>
      <c r="D149" s="363">
        <v>1505</v>
      </c>
      <c r="E149" s="368">
        <f t="shared" si="6"/>
        <v>1505</v>
      </c>
    </row>
    <row r="150" spans="1:5" ht="26.4">
      <c r="A150" s="404" t="s">
        <v>21979</v>
      </c>
      <c r="B150" s="361" t="s">
        <v>21674</v>
      </c>
      <c r="C150" s="362" t="s">
        <v>22151</v>
      </c>
      <c r="D150" s="363">
        <v>1812.5</v>
      </c>
      <c r="E150" s="368">
        <f t="shared" si="6"/>
        <v>1812.5</v>
      </c>
    </row>
    <row r="151" spans="1:5">
      <c r="A151" s="404" t="s">
        <v>21978</v>
      </c>
      <c r="B151" s="361" t="s">
        <v>21673</v>
      </c>
      <c r="C151" s="362" t="s">
        <v>22150</v>
      </c>
      <c r="D151" s="363">
        <v>1947.5</v>
      </c>
      <c r="E151" s="368">
        <f>D151*(1-$E$5)</f>
        <v>1947.5</v>
      </c>
    </row>
    <row r="152" spans="1:5" ht="26.4">
      <c r="A152" s="404" t="s">
        <v>21982</v>
      </c>
      <c r="B152" s="361" t="s">
        <v>21677</v>
      </c>
      <c r="C152" s="362" t="s">
        <v>21678</v>
      </c>
      <c r="D152" s="363">
        <v>1812.5</v>
      </c>
      <c r="E152" s="368">
        <f t="shared" si="6"/>
        <v>1812.5</v>
      </c>
    </row>
    <row r="153" spans="1:5">
      <c r="A153" s="404" t="s">
        <v>21981</v>
      </c>
      <c r="B153" s="361" t="s">
        <v>21676</v>
      </c>
      <c r="C153" s="362" t="s">
        <v>22153</v>
      </c>
      <c r="D153" s="363">
        <v>2040</v>
      </c>
      <c r="E153" s="368">
        <f>D153*(1-$E$5)</f>
        <v>2040</v>
      </c>
    </row>
    <row r="154" spans="1:5" ht="26.4">
      <c r="A154" s="404" t="s">
        <v>21986</v>
      </c>
      <c r="B154" s="361" t="s">
        <v>21682</v>
      </c>
      <c r="C154" s="362" t="s">
        <v>22157</v>
      </c>
      <c r="D154" s="363">
        <v>1510</v>
      </c>
      <c r="E154" s="368">
        <f>D154*(1-$E$5)</f>
        <v>1510</v>
      </c>
    </row>
    <row r="155" spans="1:5" ht="26.4">
      <c r="A155" s="404" t="s">
        <v>21984</v>
      </c>
      <c r="B155" s="361" t="s">
        <v>21680</v>
      </c>
      <c r="C155" s="362" t="s">
        <v>22155</v>
      </c>
      <c r="D155" s="363">
        <v>1970</v>
      </c>
      <c r="E155" s="368">
        <f t="shared" si="6"/>
        <v>1970</v>
      </c>
    </row>
    <row r="156" spans="1:5" ht="26.4">
      <c r="A156" s="404" t="s">
        <v>21987</v>
      </c>
      <c r="B156" s="361" t="s">
        <v>21683</v>
      </c>
      <c r="C156" s="362" t="s">
        <v>22158</v>
      </c>
      <c r="D156" s="363">
        <v>1965</v>
      </c>
      <c r="E156" s="368">
        <f t="shared" si="6"/>
        <v>1965</v>
      </c>
    </row>
    <row r="157" spans="1:5" ht="26.4">
      <c r="A157" s="407" t="s">
        <v>21989</v>
      </c>
      <c r="B157" s="369" t="s">
        <v>21685</v>
      </c>
      <c r="C157" s="370" t="s">
        <v>22160</v>
      </c>
      <c r="D157" s="371">
        <v>1455</v>
      </c>
      <c r="E157" s="372">
        <f t="shared" si="6"/>
        <v>1455</v>
      </c>
    </row>
    <row r="158" spans="1:5" ht="15.6">
      <c r="A158" s="175" t="s">
        <v>22161</v>
      </c>
      <c r="B158" s="28"/>
      <c r="C158" s="458"/>
      <c r="D158" s="458"/>
      <c r="E158" s="186"/>
    </row>
    <row r="159" spans="1:5">
      <c r="A159" s="406" t="s">
        <v>21990</v>
      </c>
      <c r="B159" s="358" t="s">
        <v>21686</v>
      </c>
      <c r="C159" s="359" t="s">
        <v>21687</v>
      </c>
      <c r="D159" s="360">
        <v>1495</v>
      </c>
      <c r="E159" s="367">
        <f t="shared" si="6"/>
        <v>1495</v>
      </c>
    </row>
    <row r="160" spans="1:5" ht="26.4">
      <c r="A160" s="404" t="s">
        <v>21991</v>
      </c>
      <c r="B160" s="361" t="s">
        <v>21688</v>
      </c>
      <c r="C160" s="362" t="s">
        <v>21689</v>
      </c>
      <c r="D160" s="363">
        <v>1537.5</v>
      </c>
      <c r="E160" s="368">
        <f t="shared" si="6"/>
        <v>1537.5</v>
      </c>
    </row>
    <row r="161" spans="1:5" ht="26.4">
      <c r="A161" s="407" t="s">
        <v>21992</v>
      </c>
      <c r="B161" s="369" t="s">
        <v>21690</v>
      </c>
      <c r="C161" s="370" t="s">
        <v>21691</v>
      </c>
      <c r="D161" s="371">
        <v>1537.5</v>
      </c>
      <c r="E161" s="372">
        <f t="shared" si="6"/>
        <v>1537.5</v>
      </c>
    </row>
    <row r="162" spans="1:5" ht="15.6">
      <c r="A162" s="408" t="s">
        <v>22162</v>
      </c>
      <c r="B162" s="411"/>
      <c r="C162" s="411"/>
      <c r="D162" s="411"/>
      <c r="E162" s="412"/>
    </row>
    <row r="163" spans="1:5" ht="26.4">
      <c r="A163" s="406">
        <v>9151001</v>
      </c>
      <c r="B163" s="358" t="s">
        <v>21692</v>
      </c>
      <c r="C163" s="359" t="s">
        <v>21693</v>
      </c>
      <c r="D163" s="380">
        <v>165</v>
      </c>
      <c r="E163" s="367">
        <f t="shared" si="6"/>
        <v>165</v>
      </c>
    </row>
    <row r="164" spans="1:5" ht="26.4">
      <c r="A164" s="404">
        <v>9151002</v>
      </c>
      <c r="B164" s="361" t="s">
        <v>21694</v>
      </c>
      <c r="C164" s="362" t="s">
        <v>21695</v>
      </c>
      <c r="D164" s="375">
        <v>135</v>
      </c>
      <c r="E164" s="368">
        <f t="shared" si="6"/>
        <v>135</v>
      </c>
    </row>
    <row r="165" spans="1:5">
      <c r="A165" s="404">
        <v>9152000</v>
      </c>
      <c r="B165" s="361" t="s">
        <v>21696</v>
      </c>
      <c r="C165" s="362" t="s">
        <v>21697</v>
      </c>
      <c r="D165" s="375">
        <v>70</v>
      </c>
      <c r="E165" s="368">
        <f t="shared" si="6"/>
        <v>70</v>
      </c>
    </row>
    <row r="166" spans="1:5">
      <c r="A166" s="407">
        <v>9151018</v>
      </c>
      <c r="B166" s="369" t="s">
        <v>21698</v>
      </c>
      <c r="C166" s="370" t="s">
        <v>21699</v>
      </c>
      <c r="D166" s="381">
        <v>20</v>
      </c>
      <c r="E166" s="372">
        <f t="shared" si="6"/>
        <v>20</v>
      </c>
    </row>
    <row r="167" spans="1:5" ht="15.6">
      <c r="A167" s="408" t="s">
        <v>22163</v>
      </c>
      <c r="B167" s="411"/>
      <c r="C167" s="411"/>
      <c r="D167" s="411"/>
      <c r="E167" s="412"/>
    </row>
    <row r="168" spans="1:5" ht="26.4">
      <c r="A168" s="404">
        <v>9151022</v>
      </c>
      <c r="B168" s="361" t="s">
        <v>28089</v>
      </c>
      <c r="C168" s="362"/>
      <c r="D168" s="375">
        <v>322.2</v>
      </c>
      <c r="E168" s="368">
        <f>D168*(1-$E$5)</f>
        <v>322.2</v>
      </c>
    </row>
    <row r="169" spans="1:5" ht="26.4">
      <c r="A169" s="404">
        <v>9151023</v>
      </c>
      <c r="B169" s="361" t="s">
        <v>28090</v>
      </c>
      <c r="C169" s="362"/>
      <c r="D169" s="375">
        <v>466.2</v>
      </c>
      <c r="E169" s="368">
        <f>D169*(1-$E$5)</f>
        <v>466.2</v>
      </c>
    </row>
    <row r="170" spans="1:5" ht="39.6">
      <c r="A170" s="404" t="s">
        <v>28091</v>
      </c>
      <c r="B170" s="361" t="s">
        <v>28092</v>
      </c>
      <c r="C170" s="362"/>
      <c r="D170" s="375">
        <v>538.20000000000005</v>
      </c>
      <c r="E170" s="368">
        <f>D170*(1-$E$5)</f>
        <v>538.20000000000005</v>
      </c>
    </row>
    <row r="171" spans="1:5">
      <c r="A171" s="404">
        <v>9151006</v>
      </c>
      <c r="B171" s="361" t="s">
        <v>28093</v>
      </c>
      <c r="C171" s="362"/>
      <c r="D171" s="375">
        <v>250.2</v>
      </c>
      <c r="E171" s="368">
        <f t="shared" ref="E171" si="7">D171*(1-$E$5)</f>
        <v>250.2</v>
      </c>
    </row>
    <row r="172" spans="1:5" ht="26.4">
      <c r="A172" s="404">
        <v>9151011</v>
      </c>
      <c r="B172" s="361" t="s">
        <v>21700</v>
      </c>
      <c r="C172" s="362" t="s">
        <v>21701</v>
      </c>
      <c r="D172" s="375">
        <v>290</v>
      </c>
      <c r="E172" s="368">
        <f t="shared" si="6"/>
        <v>290</v>
      </c>
    </row>
    <row r="173" spans="1:5" ht="26.4">
      <c r="A173" s="404">
        <v>9151021</v>
      </c>
      <c r="B173" s="361" t="s">
        <v>21708</v>
      </c>
      <c r="C173" s="362" t="s">
        <v>21709</v>
      </c>
      <c r="D173" s="363">
        <v>215</v>
      </c>
      <c r="E173" s="368">
        <f t="shared" si="6"/>
        <v>215</v>
      </c>
    </row>
    <row r="174" spans="1:5" ht="26.4">
      <c r="A174" s="404">
        <v>9151031</v>
      </c>
      <c r="B174" s="361" t="s">
        <v>21710</v>
      </c>
      <c r="C174" s="362" t="s">
        <v>21711</v>
      </c>
      <c r="D174" s="363">
        <v>447.5</v>
      </c>
      <c r="E174" s="368">
        <f t="shared" si="6"/>
        <v>447.5</v>
      </c>
    </row>
    <row r="175" spans="1:5" ht="26.4">
      <c r="A175" s="404" t="s">
        <v>21993</v>
      </c>
      <c r="B175" s="361" t="s">
        <v>21712</v>
      </c>
      <c r="C175" s="362" t="s">
        <v>21713</v>
      </c>
      <c r="D175" s="363">
        <v>522.5</v>
      </c>
      <c r="E175" s="368">
        <f t="shared" si="6"/>
        <v>522.5</v>
      </c>
    </row>
    <row r="176" spans="1:5" ht="26.4">
      <c r="A176" s="404">
        <v>9151010</v>
      </c>
      <c r="B176" s="361" t="s">
        <v>21706</v>
      </c>
      <c r="C176" s="362" t="s">
        <v>21707</v>
      </c>
      <c r="D176" s="363">
        <v>137.5</v>
      </c>
      <c r="E176" s="368">
        <f t="shared" si="6"/>
        <v>137.5</v>
      </c>
    </row>
    <row r="177" spans="1:5" ht="26.4">
      <c r="A177" s="404">
        <v>9151005</v>
      </c>
      <c r="B177" s="361" t="s">
        <v>21716</v>
      </c>
      <c r="C177" s="362" t="s">
        <v>21717</v>
      </c>
      <c r="D177" s="363">
        <v>810</v>
      </c>
      <c r="E177" s="368">
        <f t="shared" si="6"/>
        <v>810</v>
      </c>
    </row>
    <row r="178" spans="1:5" ht="26.4">
      <c r="A178" s="407">
        <v>9151007</v>
      </c>
      <c r="B178" s="369" t="s">
        <v>21718</v>
      </c>
      <c r="C178" s="370" t="s">
        <v>21719</v>
      </c>
      <c r="D178" s="371">
        <v>1455</v>
      </c>
      <c r="E178" s="372">
        <f t="shared" si="6"/>
        <v>1455</v>
      </c>
    </row>
    <row r="179" spans="1:5" ht="26.4">
      <c r="A179" s="404" t="s">
        <v>21994</v>
      </c>
      <c r="B179" s="361" t="s">
        <v>21714</v>
      </c>
      <c r="C179" s="362" t="s">
        <v>21715</v>
      </c>
      <c r="D179" s="363">
        <v>307.5</v>
      </c>
      <c r="E179" s="368">
        <f t="shared" si="6"/>
        <v>307.5</v>
      </c>
    </row>
    <row r="180" spans="1:5" ht="15.6">
      <c r="A180" s="175" t="s">
        <v>22164</v>
      </c>
      <c r="B180" s="28"/>
      <c r="C180" s="458"/>
      <c r="D180" s="458"/>
      <c r="E180" s="186"/>
    </row>
    <row r="181" spans="1:5">
      <c r="A181" s="404">
        <v>9153101</v>
      </c>
      <c r="B181" s="361" t="s">
        <v>21720</v>
      </c>
      <c r="C181" s="362" t="s">
        <v>21721</v>
      </c>
      <c r="D181" s="375">
        <v>625</v>
      </c>
      <c r="E181" s="368">
        <f t="shared" si="6"/>
        <v>625</v>
      </c>
    </row>
    <row r="182" spans="1:5">
      <c r="A182" s="404">
        <v>9153102</v>
      </c>
      <c r="B182" s="385" t="s">
        <v>21722</v>
      </c>
      <c r="C182" s="362" t="s">
        <v>21723</v>
      </c>
      <c r="D182" s="375">
        <v>657.5</v>
      </c>
      <c r="E182" s="368">
        <f t="shared" si="6"/>
        <v>657.5</v>
      </c>
    </row>
    <row r="183" spans="1:5">
      <c r="A183" s="404" t="s">
        <v>21995</v>
      </c>
      <c r="B183" s="385" t="s">
        <v>21724</v>
      </c>
      <c r="C183" s="362" t="s">
        <v>21725</v>
      </c>
      <c r="D183" s="375">
        <v>722.5</v>
      </c>
      <c r="E183" s="368">
        <f t="shared" si="6"/>
        <v>722.5</v>
      </c>
    </row>
    <row r="184" spans="1:5" ht="15.6">
      <c r="A184" s="408" t="s">
        <v>22165</v>
      </c>
      <c r="B184" s="411"/>
      <c r="C184" s="411"/>
      <c r="D184" s="411"/>
      <c r="E184" s="412"/>
    </row>
    <row r="185" spans="1:5">
      <c r="A185" s="414">
        <v>9153003</v>
      </c>
      <c r="B185" s="386" t="s">
        <v>21726</v>
      </c>
      <c r="C185" s="387" t="s">
        <v>21727</v>
      </c>
      <c r="D185" s="682">
        <v>142.5</v>
      </c>
      <c r="E185" s="374">
        <f t="shared" si="6"/>
        <v>142.5</v>
      </c>
    </row>
    <row r="186" spans="1:5" ht="15.6">
      <c r="A186" s="175" t="s">
        <v>22166</v>
      </c>
      <c r="B186" s="28"/>
      <c r="C186" s="458"/>
      <c r="D186" s="458"/>
      <c r="E186" s="186"/>
    </row>
    <row r="187" spans="1:5">
      <c r="A187" s="404">
        <v>9154100</v>
      </c>
      <c r="B187" s="361" t="s">
        <v>21728</v>
      </c>
      <c r="C187" s="362" t="s">
        <v>21729</v>
      </c>
      <c r="D187" s="683">
        <v>715</v>
      </c>
      <c r="E187" s="368">
        <f t="shared" ref="E187:E273" si="8">D187*(1-$E$5)</f>
        <v>715</v>
      </c>
    </row>
    <row r="188" spans="1:5" ht="15.6">
      <c r="A188" s="408" t="s">
        <v>22167</v>
      </c>
      <c r="B188" s="411"/>
      <c r="C188" s="411"/>
      <c r="D188" s="411"/>
      <c r="E188" s="412"/>
    </row>
    <row r="189" spans="1:5">
      <c r="A189" s="406">
        <v>9154001</v>
      </c>
      <c r="B189" s="358" t="s">
        <v>21730</v>
      </c>
      <c r="C189" s="359" t="s">
        <v>21731</v>
      </c>
      <c r="D189" s="380">
        <v>40</v>
      </c>
      <c r="E189" s="367">
        <f t="shared" si="8"/>
        <v>40</v>
      </c>
    </row>
    <row r="190" spans="1:5">
      <c r="A190" s="404">
        <v>9154002</v>
      </c>
      <c r="B190" s="361" t="s">
        <v>21732</v>
      </c>
      <c r="C190" s="362" t="s">
        <v>21733</v>
      </c>
      <c r="D190" s="375">
        <v>40</v>
      </c>
      <c r="E190" s="368">
        <f t="shared" si="8"/>
        <v>40</v>
      </c>
    </row>
    <row r="191" spans="1:5" ht="26.4">
      <c r="A191" s="404">
        <v>9154004</v>
      </c>
      <c r="B191" s="361" t="s">
        <v>21734</v>
      </c>
      <c r="C191" s="362" t="s">
        <v>21735</v>
      </c>
      <c r="D191" s="375">
        <v>52.5</v>
      </c>
      <c r="E191" s="368">
        <f t="shared" si="8"/>
        <v>52.5</v>
      </c>
    </row>
    <row r="192" spans="1:5" ht="26.4">
      <c r="A192" s="407">
        <v>9154005</v>
      </c>
      <c r="B192" s="369" t="s">
        <v>21736</v>
      </c>
      <c r="C192" s="370" t="s">
        <v>21737</v>
      </c>
      <c r="D192" s="381">
        <v>65</v>
      </c>
      <c r="E192" s="372">
        <f t="shared" si="8"/>
        <v>65</v>
      </c>
    </row>
    <row r="193" spans="1:5" ht="15.6">
      <c r="A193" s="175" t="s">
        <v>22168</v>
      </c>
      <c r="B193" s="28"/>
      <c r="C193" s="458"/>
      <c r="D193" s="458"/>
      <c r="E193" s="186"/>
    </row>
    <row r="194" spans="1:5">
      <c r="A194" s="404">
        <v>9137909</v>
      </c>
      <c r="B194" s="361" t="s">
        <v>21742</v>
      </c>
      <c r="C194" s="362" t="s">
        <v>21743</v>
      </c>
      <c r="D194" s="375">
        <v>252.5</v>
      </c>
      <c r="E194" s="368">
        <f t="shared" si="8"/>
        <v>252.5</v>
      </c>
    </row>
    <row r="195" spans="1:5">
      <c r="A195" s="407">
        <v>9137910</v>
      </c>
      <c r="B195" s="388" t="s">
        <v>21746</v>
      </c>
      <c r="C195" s="370" t="s">
        <v>21747</v>
      </c>
      <c r="D195" s="381">
        <v>145</v>
      </c>
      <c r="E195" s="372">
        <f>D195*(1-$E$5)</f>
        <v>145</v>
      </c>
    </row>
    <row r="196" spans="1:5">
      <c r="A196" s="407">
        <v>9137921</v>
      </c>
      <c r="B196" s="388" t="s">
        <v>28094</v>
      </c>
      <c r="C196" s="370"/>
      <c r="D196" s="381">
        <v>216.05</v>
      </c>
      <c r="E196" s="372">
        <f>D196*(1-$E$5)</f>
        <v>216.05</v>
      </c>
    </row>
    <row r="197" spans="1:5" ht="15.6">
      <c r="A197" s="175" t="s">
        <v>22169</v>
      </c>
      <c r="B197" s="28"/>
      <c r="C197" s="458"/>
      <c r="D197" s="458"/>
      <c r="E197" s="186"/>
    </row>
    <row r="198" spans="1:5" ht="26.4">
      <c r="A198" s="404">
        <v>9137917</v>
      </c>
      <c r="B198" s="415" t="s">
        <v>21748</v>
      </c>
      <c r="C198" s="364" t="s">
        <v>21749</v>
      </c>
      <c r="D198" s="389">
        <v>1450</v>
      </c>
      <c r="E198" s="367">
        <f t="shared" si="8"/>
        <v>1450</v>
      </c>
    </row>
    <row r="199" spans="1:5" ht="30.6" customHeight="1">
      <c r="A199" s="404">
        <v>9137918</v>
      </c>
      <c r="B199" s="448" t="s">
        <v>21750</v>
      </c>
      <c r="C199" s="449" t="s">
        <v>21751</v>
      </c>
      <c r="D199" s="381">
        <v>1450</v>
      </c>
      <c r="E199" s="372">
        <f t="shared" si="8"/>
        <v>1450</v>
      </c>
    </row>
    <row r="200" spans="1:5">
      <c r="A200" s="406">
        <v>9137919</v>
      </c>
      <c r="B200" s="382" t="s">
        <v>28095</v>
      </c>
      <c r="C200" s="379"/>
      <c r="D200" s="381">
        <v>1450</v>
      </c>
      <c r="E200" s="372">
        <f t="shared" si="8"/>
        <v>1450</v>
      </c>
    </row>
    <row r="201" spans="1:5" ht="15.6">
      <c r="A201" s="175" t="s">
        <v>22170</v>
      </c>
      <c r="B201" s="28"/>
      <c r="C201" s="458"/>
      <c r="D201" s="458"/>
      <c r="E201" s="186"/>
    </row>
    <row r="202" spans="1:5" ht="26.4">
      <c r="A202" s="406">
        <v>9137957</v>
      </c>
      <c r="B202" s="358" t="s">
        <v>21752</v>
      </c>
      <c r="C202" s="359" t="s">
        <v>21753</v>
      </c>
      <c r="D202" s="380">
        <v>50</v>
      </c>
      <c r="E202" s="367">
        <f t="shared" si="8"/>
        <v>50</v>
      </c>
    </row>
    <row r="203" spans="1:5" ht="39.6">
      <c r="A203" s="407">
        <v>9137958</v>
      </c>
      <c r="B203" s="369" t="s">
        <v>21754</v>
      </c>
      <c r="C203" s="370" t="s">
        <v>21755</v>
      </c>
      <c r="D203" s="381">
        <v>72.5</v>
      </c>
      <c r="E203" s="372">
        <f t="shared" si="8"/>
        <v>72.5</v>
      </c>
    </row>
    <row r="204" spans="1:5" ht="15.6">
      <c r="A204" s="175" t="s">
        <v>22171</v>
      </c>
      <c r="B204" s="28"/>
      <c r="C204" s="458"/>
      <c r="D204" s="458"/>
      <c r="E204" s="186"/>
    </row>
    <row r="205" spans="1:5" ht="15.6">
      <c r="A205" s="408" t="s">
        <v>22172</v>
      </c>
      <c r="B205" s="411"/>
      <c r="C205" s="411"/>
      <c r="D205" s="411"/>
      <c r="E205" s="412"/>
    </row>
    <row r="206" spans="1:5">
      <c r="A206" s="406">
        <v>91378375</v>
      </c>
      <c r="B206" s="358" t="s">
        <v>21756</v>
      </c>
      <c r="C206" s="359" t="s">
        <v>21757</v>
      </c>
      <c r="D206" s="380">
        <v>1170</v>
      </c>
      <c r="E206" s="367">
        <f>D206*(1-$E$5)</f>
        <v>1170</v>
      </c>
    </row>
    <row r="207" spans="1:5">
      <c r="A207" s="404" t="s">
        <v>21996</v>
      </c>
      <c r="B207" s="361" t="s">
        <v>21760</v>
      </c>
      <c r="C207" s="362" t="s">
        <v>21761</v>
      </c>
      <c r="D207" s="375">
        <v>1170</v>
      </c>
      <c r="E207" s="368">
        <f>D207*(1-$E$5)</f>
        <v>1170</v>
      </c>
    </row>
    <row r="208" spans="1:5" ht="26.4">
      <c r="A208" s="404">
        <v>91378601</v>
      </c>
      <c r="B208" s="361" t="s">
        <v>21764</v>
      </c>
      <c r="C208" s="362" t="s">
        <v>21765</v>
      </c>
      <c r="D208" s="375">
        <v>912.5</v>
      </c>
      <c r="E208" s="368">
        <f t="shared" si="8"/>
        <v>912.5</v>
      </c>
    </row>
    <row r="209" spans="1:5" ht="26.4">
      <c r="A209" s="404" t="s">
        <v>21998</v>
      </c>
      <c r="B209" s="361" t="s">
        <v>21766</v>
      </c>
      <c r="C209" s="362" t="s">
        <v>21767</v>
      </c>
      <c r="D209" s="375">
        <v>912.5</v>
      </c>
      <c r="E209" s="368">
        <f t="shared" si="8"/>
        <v>912.5</v>
      </c>
    </row>
    <row r="210" spans="1:5">
      <c r="A210" s="406">
        <v>91378611</v>
      </c>
      <c r="B210" s="358" t="s">
        <v>28096</v>
      </c>
      <c r="C210" s="359"/>
      <c r="D210" s="380">
        <v>1066.5</v>
      </c>
      <c r="E210" s="367">
        <f>D210*(1-$E$5)</f>
        <v>1066.5</v>
      </c>
    </row>
    <row r="211" spans="1:5">
      <c r="A211" s="404" t="s">
        <v>28097</v>
      </c>
      <c r="B211" s="361" t="s">
        <v>28098</v>
      </c>
      <c r="C211" s="362"/>
      <c r="D211" s="375">
        <v>1066.5</v>
      </c>
      <c r="E211" s="368">
        <f>D211*(1-$E$5)</f>
        <v>1066.5</v>
      </c>
    </row>
    <row r="212" spans="1:5" ht="26.4">
      <c r="A212" s="404">
        <v>91378501</v>
      </c>
      <c r="B212" s="361" t="s">
        <v>21768</v>
      </c>
      <c r="C212" s="362" t="s">
        <v>21769</v>
      </c>
      <c r="D212" s="375">
        <v>715</v>
      </c>
      <c r="E212" s="368">
        <f t="shared" si="8"/>
        <v>715</v>
      </c>
    </row>
    <row r="213" spans="1:5" ht="26.4">
      <c r="A213" s="404" t="s">
        <v>21999</v>
      </c>
      <c r="B213" s="361" t="s">
        <v>21770</v>
      </c>
      <c r="C213" s="362" t="s">
        <v>21771</v>
      </c>
      <c r="D213" s="375">
        <v>715</v>
      </c>
      <c r="E213" s="368">
        <f t="shared" si="8"/>
        <v>715</v>
      </c>
    </row>
    <row r="214" spans="1:5" ht="26.4">
      <c r="A214" s="404">
        <v>91378401</v>
      </c>
      <c r="B214" s="361" t="s">
        <v>21772</v>
      </c>
      <c r="C214" s="362" t="s">
        <v>21773</v>
      </c>
      <c r="D214" s="375">
        <v>520</v>
      </c>
      <c r="E214" s="368">
        <f t="shared" si="8"/>
        <v>520</v>
      </c>
    </row>
    <row r="215" spans="1:5" ht="26.4">
      <c r="A215" s="407" t="s">
        <v>22000</v>
      </c>
      <c r="B215" s="369" t="s">
        <v>21774</v>
      </c>
      <c r="C215" s="370" t="s">
        <v>21775</v>
      </c>
      <c r="D215" s="381">
        <v>520</v>
      </c>
      <c r="E215" s="372">
        <f t="shared" si="8"/>
        <v>520</v>
      </c>
    </row>
    <row r="216" spans="1:5">
      <c r="A216" s="407">
        <v>9138511</v>
      </c>
      <c r="B216" s="369" t="s">
        <v>22814</v>
      </c>
      <c r="C216" s="370"/>
      <c r="D216" s="381">
        <v>465</v>
      </c>
      <c r="E216" s="372">
        <f t="shared" si="8"/>
        <v>465</v>
      </c>
    </row>
    <row r="217" spans="1:5" ht="15.6">
      <c r="A217" s="175" t="s">
        <v>22173</v>
      </c>
      <c r="B217" s="28"/>
      <c r="C217" s="458"/>
      <c r="D217" s="458"/>
      <c r="E217" s="186"/>
    </row>
    <row r="218" spans="1:5" ht="26.4">
      <c r="A218" s="407">
        <v>91378396</v>
      </c>
      <c r="B218" s="369" t="s">
        <v>21780</v>
      </c>
      <c r="C218" s="370" t="s">
        <v>21781</v>
      </c>
      <c r="D218" s="371">
        <v>682.5</v>
      </c>
      <c r="E218" s="372">
        <f t="shared" si="8"/>
        <v>682.5</v>
      </c>
    </row>
    <row r="219" spans="1:5" ht="15.6">
      <c r="A219" s="175" t="s">
        <v>22174</v>
      </c>
      <c r="B219" s="28"/>
      <c r="C219" s="458"/>
      <c r="D219" s="458"/>
      <c r="E219" s="186"/>
    </row>
    <row r="220" spans="1:5" ht="26.4">
      <c r="A220" s="406">
        <v>91378380</v>
      </c>
      <c r="B220" s="358" t="s">
        <v>21782</v>
      </c>
      <c r="C220" s="359" t="s">
        <v>21783</v>
      </c>
      <c r="D220" s="360">
        <v>170</v>
      </c>
      <c r="E220" s="367">
        <f t="shared" si="8"/>
        <v>170</v>
      </c>
    </row>
    <row r="221" spans="1:5">
      <c r="A221" s="404">
        <v>91378382</v>
      </c>
      <c r="B221" s="361" t="s">
        <v>21784</v>
      </c>
      <c r="C221" s="362" t="s">
        <v>21785</v>
      </c>
      <c r="D221" s="363">
        <v>212.5</v>
      </c>
      <c r="E221" s="368">
        <f t="shared" si="8"/>
        <v>212.5</v>
      </c>
    </row>
    <row r="222" spans="1:5">
      <c r="A222" s="404" t="s">
        <v>22001</v>
      </c>
      <c r="B222" s="361" t="s">
        <v>21786</v>
      </c>
      <c r="C222" s="362" t="s">
        <v>21787</v>
      </c>
      <c r="D222" s="363">
        <v>212.5</v>
      </c>
      <c r="E222" s="368">
        <f t="shared" si="8"/>
        <v>212.5</v>
      </c>
    </row>
    <row r="223" spans="1:5" ht="13.95" customHeight="1">
      <c r="A223" s="404">
        <v>91378800</v>
      </c>
      <c r="B223" s="361" t="s">
        <v>21790</v>
      </c>
      <c r="C223" s="362" t="s">
        <v>21791</v>
      </c>
      <c r="D223" s="363">
        <v>45</v>
      </c>
      <c r="E223" s="368">
        <f>D223*(1-$E$5)</f>
        <v>45</v>
      </c>
    </row>
    <row r="224" spans="1:5">
      <c r="A224" s="404">
        <v>91378802</v>
      </c>
      <c r="B224" s="361" t="s">
        <v>21788</v>
      </c>
      <c r="C224" s="362" t="s">
        <v>21789</v>
      </c>
      <c r="D224" s="363">
        <v>90</v>
      </c>
      <c r="E224" s="368">
        <f t="shared" si="8"/>
        <v>90</v>
      </c>
    </row>
    <row r="225" spans="1:5" ht="39.6">
      <c r="A225" s="404">
        <v>91378803</v>
      </c>
      <c r="B225" s="361" t="s">
        <v>21792</v>
      </c>
      <c r="C225" s="362" t="s">
        <v>21793</v>
      </c>
      <c r="D225" s="363">
        <v>45</v>
      </c>
      <c r="E225" s="368">
        <f t="shared" si="8"/>
        <v>45</v>
      </c>
    </row>
    <row r="226" spans="1:5">
      <c r="A226" s="407">
        <v>9138002</v>
      </c>
      <c r="B226" s="369" t="s">
        <v>22815</v>
      </c>
      <c r="C226" s="370"/>
      <c r="D226" s="371">
        <v>45</v>
      </c>
      <c r="E226" s="372">
        <f t="shared" si="8"/>
        <v>45</v>
      </c>
    </row>
    <row r="227" spans="1:5" ht="26.4">
      <c r="A227" s="407">
        <v>9159054</v>
      </c>
      <c r="B227" s="369" t="s">
        <v>21794</v>
      </c>
      <c r="C227" s="370" t="s">
        <v>21795</v>
      </c>
      <c r="D227" s="371">
        <v>240</v>
      </c>
      <c r="E227" s="372">
        <f t="shared" si="8"/>
        <v>240</v>
      </c>
    </row>
    <row r="228" spans="1:5" ht="15.6">
      <c r="A228" s="175" t="s">
        <v>22175</v>
      </c>
      <c r="B228" s="28"/>
      <c r="C228" s="458"/>
      <c r="D228" s="458"/>
      <c r="E228" s="186"/>
    </row>
    <row r="229" spans="1:5">
      <c r="A229" s="406" t="s">
        <v>22002</v>
      </c>
      <c r="B229" s="358" t="s">
        <v>21796</v>
      </c>
      <c r="C229" s="359" t="s">
        <v>21797</v>
      </c>
      <c r="D229" s="360">
        <v>192.5</v>
      </c>
      <c r="E229" s="367">
        <f t="shared" si="8"/>
        <v>192.5</v>
      </c>
    </row>
    <row r="230" spans="1:5">
      <c r="A230" s="404" t="s">
        <v>22003</v>
      </c>
      <c r="B230" s="361" t="s">
        <v>21798</v>
      </c>
      <c r="C230" s="362" t="s">
        <v>21799</v>
      </c>
      <c r="D230" s="363">
        <v>192.5</v>
      </c>
      <c r="E230" s="368">
        <f t="shared" si="8"/>
        <v>192.5</v>
      </c>
    </row>
    <row r="231" spans="1:5">
      <c r="A231" s="404">
        <v>1120102</v>
      </c>
      <c r="B231" s="361" t="s">
        <v>21800</v>
      </c>
      <c r="C231" s="362" t="s">
        <v>21801</v>
      </c>
      <c r="D231" s="363">
        <v>832.5</v>
      </c>
      <c r="E231" s="368">
        <f t="shared" si="8"/>
        <v>832.5</v>
      </c>
    </row>
    <row r="232" spans="1:5">
      <c r="A232" s="404">
        <v>1120105</v>
      </c>
      <c r="B232" s="361" t="s">
        <v>21802</v>
      </c>
      <c r="C232" s="362" t="s">
        <v>21803</v>
      </c>
      <c r="D232" s="363">
        <v>217.5</v>
      </c>
      <c r="E232" s="368">
        <f t="shared" si="8"/>
        <v>217.5</v>
      </c>
    </row>
    <row r="233" spans="1:5">
      <c r="A233" s="404">
        <v>91378363</v>
      </c>
      <c r="B233" s="361" t="s">
        <v>22816</v>
      </c>
      <c r="C233" s="362" t="s">
        <v>22244</v>
      </c>
      <c r="D233" s="363">
        <v>452.5</v>
      </c>
      <c r="E233" s="368">
        <f t="shared" si="8"/>
        <v>452.5</v>
      </c>
    </row>
    <row r="234" spans="1:5">
      <c r="A234" s="407">
        <v>91378364</v>
      </c>
      <c r="B234" s="369" t="s">
        <v>22817</v>
      </c>
      <c r="C234" s="370" t="s">
        <v>22245</v>
      </c>
      <c r="D234" s="371">
        <v>27</v>
      </c>
      <c r="E234" s="372">
        <f t="shared" si="8"/>
        <v>27</v>
      </c>
    </row>
    <row r="235" spans="1:5" ht="15.6">
      <c r="A235" s="175" t="s">
        <v>22176</v>
      </c>
      <c r="B235" s="28"/>
      <c r="C235" s="458"/>
      <c r="D235" s="458"/>
      <c r="E235" s="186"/>
    </row>
    <row r="236" spans="1:5">
      <c r="A236" s="406" t="s">
        <v>22005</v>
      </c>
      <c r="B236" s="358" t="s">
        <v>21807</v>
      </c>
      <c r="C236" s="359" t="s">
        <v>21808</v>
      </c>
      <c r="D236" s="360">
        <v>760</v>
      </c>
      <c r="E236" s="367">
        <f t="shared" si="8"/>
        <v>760</v>
      </c>
    </row>
    <row r="237" spans="1:5">
      <c r="A237" s="404" t="s">
        <v>22006</v>
      </c>
      <c r="B237" s="361" t="s">
        <v>21809</v>
      </c>
      <c r="C237" s="362" t="s">
        <v>21810</v>
      </c>
      <c r="D237" s="363">
        <v>760</v>
      </c>
      <c r="E237" s="368">
        <f t="shared" si="8"/>
        <v>760</v>
      </c>
    </row>
    <row r="238" spans="1:5">
      <c r="A238" s="404" t="s">
        <v>22007</v>
      </c>
      <c r="B238" s="361" t="s">
        <v>21811</v>
      </c>
      <c r="C238" s="362" t="s">
        <v>21812</v>
      </c>
      <c r="D238" s="363">
        <v>1975</v>
      </c>
      <c r="E238" s="368">
        <f t="shared" si="8"/>
        <v>1975</v>
      </c>
    </row>
    <row r="239" spans="1:5">
      <c r="A239" s="404" t="s">
        <v>22008</v>
      </c>
      <c r="B239" s="361" t="s">
        <v>21813</v>
      </c>
      <c r="C239" s="362" t="s">
        <v>21814</v>
      </c>
      <c r="D239" s="363">
        <v>990</v>
      </c>
      <c r="E239" s="368">
        <f t="shared" si="8"/>
        <v>990</v>
      </c>
    </row>
    <row r="240" spans="1:5">
      <c r="A240" s="406" t="s">
        <v>22009</v>
      </c>
      <c r="B240" s="358" t="s">
        <v>21815</v>
      </c>
      <c r="C240" s="359" t="s">
        <v>21816</v>
      </c>
      <c r="D240" s="360">
        <v>117.5</v>
      </c>
      <c r="E240" s="367">
        <f>D240*(1-$E$5)</f>
        <v>117.5</v>
      </c>
    </row>
    <row r="241" spans="1:5" ht="15.6">
      <c r="A241" s="408" t="s">
        <v>22177</v>
      </c>
      <c r="B241" s="411"/>
      <c r="C241" s="411"/>
      <c r="D241" s="411"/>
      <c r="E241" s="412"/>
    </row>
    <row r="242" spans="1:5">
      <c r="A242" s="404" t="s">
        <v>22010</v>
      </c>
      <c r="B242" s="361" t="s">
        <v>21817</v>
      </c>
      <c r="C242" s="362" t="s">
        <v>21818</v>
      </c>
      <c r="D242" s="363">
        <v>380</v>
      </c>
      <c r="E242" s="368">
        <f t="shared" si="8"/>
        <v>380</v>
      </c>
    </row>
    <row r="243" spans="1:5" ht="26.4">
      <c r="A243" s="407" t="s">
        <v>22011</v>
      </c>
      <c r="B243" s="369" t="s">
        <v>21819</v>
      </c>
      <c r="C243" s="370" t="s">
        <v>21820</v>
      </c>
      <c r="D243" s="371">
        <v>400</v>
      </c>
      <c r="E243" s="372">
        <f t="shared" si="8"/>
        <v>400</v>
      </c>
    </row>
    <row r="244" spans="1:5" ht="15.6">
      <c r="A244" s="175" t="s">
        <v>22178</v>
      </c>
      <c r="B244" s="28"/>
      <c r="C244" s="458"/>
      <c r="D244" s="458"/>
      <c r="E244" s="186"/>
    </row>
    <row r="245" spans="1:5" ht="15.6">
      <c r="A245" s="408" t="s">
        <v>22179</v>
      </c>
      <c r="B245" s="411"/>
      <c r="C245" s="411"/>
      <c r="D245" s="411"/>
      <c r="E245" s="412"/>
    </row>
    <row r="246" spans="1:5" ht="26.4">
      <c r="A246" s="406">
        <v>91550371</v>
      </c>
      <c r="B246" s="358" t="s">
        <v>21821</v>
      </c>
      <c r="C246" s="359" t="s">
        <v>21822</v>
      </c>
      <c r="D246" s="360">
        <v>272.5</v>
      </c>
      <c r="E246" s="367">
        <f t="shared" si="8"/>
        <v>272.5</v>
      </c>
    </row>
    <row r="247" spans="1:5">
      <c r="A247" s="404">
        <v>9159010</v>
      </c>
      <c r="B247" s="361" t="s">
        <v>22818</v>
      </c>
      <c r="C247" s="362" t="s">
        <v>21823</v>
      </c>
      <c r="D247" s="363">
        <v>302.5</v>
      </c>
      <c r="E247" s="368">
        <f t="shared" si="8"/>
        <v>302.5</v>
      </c>
    </row>
    <row r="248" spans="1:5" ht="26.4">
      <c r="A248" s="404" t="s">
        <v>22012</v>
      </c>
      <c r="B248" s="361" t="s">
        <v>21824</v>
      </c>
      <c r="C248" s="362" t="s">
        <v>21825</v>
      </c>
      <c r="D248" s="363">
        <v>542.5</v>
      </c>
      <c r="E248" s="368">
        <f t="shared" si="8"/>
        <v>542.5</v>
      </c>
    </row>
    <row r="249" spans="1:5" ht="14.4" customHeight="1">
      <c r="A249" s="404">
        <v>9159050</v>
      </c>
      <c r="B249" s="361" t="s">
        <v>21826</v>
      </c>
      <c r="C249" s="362" t="s">
        <v>21827</v>
      </c>
      <c r="D249" s="363">
        <v>292.5</v>
      </c>
      <c r="E249" s="368">
        <f t="shared" si="8"/>
        <v>292.5</v>
      </c>
    </row>
    <row r="250" spans="1:5">
      <c r="A250" s="404">
        <v>9159052</v>
      </c>
      <c r="B250" s="361" t="s">
        <v>21828</v>
      </c>
      <c r="C250" s="362" t="s">
        <v>21829</v>
      </c>
      <c r="D250" s="363">
        <v>62.5</v>
      </c>
      <c r="E250" s="368">
        <f t="shared" si="8"/>
        <v>62.5</v>
      </c>
    </row>
    <row r="251" spans="1:5">
      <c r="A251" s="404" t="s">
        <v>22013</v>
      </c>
      <c r="B251" s="361" t="s">
        <v>21830</v>
      </c>
      <c r="C251" s="362" t="s">
        <v>21831</v>
      </c>
      <c r="D251" s="363">
        <v>492.5</v>
      </c>
      <c r="E251" s="368">
        <f t="shared" si="8"/>
        <v>492.5</v>
      </c>
    </row>
    <row r="252" spans="1:5">
      <c r="A252" s="404" t="s">
        <v>22014</v>
      </c>
      <c r="B252" s="361" t="s">
        <v>21832</v>
      </c>
      <c r="C252" s="362" t="s">
        <v>21833</v>
      </c>
      <c r="D252" s="363">
        <v>707.5</v>
      </c>
      <c r="E252" s="368">
        <f t="shared" si="8"/>
        <v>707.5</v>
      </c>
    </row>
    <row r="253" spans="1:5" ht="26.4">
      <c r="A253" s="406" t="s">
        <v>28099</v>
      </c>
      <c r="B253" s="358" t="s">
        <v>28100</v>
      </c>
      <c r="C253" s="359"/>
      <c r="D253" s="360">
        <v>895</v>
      </c>
      <c r="E253" s="367">
        <f t="shared" si="8"/>
        <v>895</v>
      </c>
    </row>
    <row r="254" spans="1:5">
      <c r="A254" s="404">
        <v>9159011</v>
      </c>
      <c r="B254" s="361" t="s">
        <v>21834</v>
      </c>
      <c r="C254" s="362" t="s">
        <v>21835</v>
      </c>
      <c r="D254" s="363">
        <v>172.5</v>
      </c>
      <c r="E254" s="368">
        <f t="shared" si="8"/>
        <v>172.5</v>
      </c>
    </row>
    <row r="255" spans="1:5" ht="30" customHeight="1">
      <c r="A255" s="404">
        <v>9160501</v>
      </c>
      <c r="B255" s="361" t="s">
        <v>21836</v>
      </c>
      <c r="C255" s="362" t="s">
        <v>21837</v>
      </c>
      <c r="D255" s="363">
        <v>1377.5</v>
      </c>
      <c r="E255" s="368">
        <f t="shared" si="8"/>
        <v>1377.5</v>
      </c>
    </row>
    <row r="256" spans="1:5" ht="30" customHeight="1">
      <c r="A256" s="404">
        <v>1120103</v>
      </c>
      <c r="B256" s="361" t="s">
        <v>21838</v>
      </c>
      <c r="C256" s="362" t="s">
        <v>21839</v>
      </c>
      <c r="D256" s="363">
        <v>1775</v>
      </c>
      <c r="E256" s="368">
        <f t="shared" si="8"/>
        <v>1775</v>
      </c>
    </row>
    <row r="257" spans="1:5" ht="30" customHeight="1">
      <c r="A257" s="407">
        <v>1120104</v>
      </c>
      <c r="B257" s="369" t="s">
        <v>21840</v>
      </c>
      <c r="C257" s="370" t="s">
        <v>21841</v>
      </c>
      <c r="D257" s="371">
        <v>1365</v>
      </c>
      <c r="E257" s="372">
        <f t="shared" si="8"/>
        <v>1365</v>
      </c>
    </row>
    <row r="258" spans="1:5" ht="15.6">
      <c r="A258" s="408" t="s">
        <v>22180</v>
      </c>
      <c r="B258" s="411"/>
      <c r="C258" s="411"/>
      <c r="D258" s="411"/>
      <c r="E258" s="412"/>
    </row>
    <row r="259" spans="1:5" ht="26.4">
      <c r="A259" s="406" t="s">
        <v>22015</v>
      </c>
      <c r="B259" s="358" t="s">
        <v>21842</v>
      </c>
      <c r="C259" s="359" t="s">
        <v>21843</v>
      </c>
      <c r="D259" s="360">
        <v>402.5</v>
      </c>
      <c r="E259" s="367">
        <f t="shared" si="8"/>
        <v>402.5</v>
      </c>
    </row>
    <row r="260" spans="1:5" ht="26.4">
      <c r="A260" s="404" t="s">
        <v>22016</v>
      </c>
      <c r="B260" s="361" t="s">
        <v>21844</v>
      </c>
      <c r="C260" s="362" t="s">
        <v>21845</v>
      </c>
      <c r="D260" s="363">
        <v>60</v>
      </c>
      <c r="E260" s="368">
        <f t="shared" si="8"/>
        <v>60</v>
      </c>
    </row>
    <row r="261" spans="1:5" ht="26.4">
      <c r="A261" s="404" t="s">
        <v>22017</v>
      </c>
      <c r="B261" s="361" t="s">
        <v>21846</v>
      </c>
      <c r="C261" s="362" t="s">
        <v>21847</v>
      </c>
      <c r="D261" s="363">
        <v>97.5</v>
      </c>
      <c r="E261" s="368">
        <f t="shared" si="8"/>
        <v>97.5</v>
      </c>
    </row>
    <row r="262" spans="1:5" ht="26.4">
      <c r="A262" s="404" t="s">
        <v>22018</v>
      </c>
      <c r="B262" s="361" t="s">
        <v>21848</v>
      </c>
      <c r="C262" s="362" t="s">
        <v>21849</v>
      </c>
      <c r="D262" s="363">
        <v>475</v>
      </c>
      <c r="E262" s="368">
        <f t="shared" si="8"/>
        <v>475</v>
      </c>
    </row>
    <row r="263" spans="1:5" ht="26.4">
      <c r="A263" s="404" t="s">
        <v>22019</v>
      </c>
      <c r="B263" s="361" t="s">
        <v>21850</v>
      </c>
      <c r="C263" s="362" t="s">
        <v>21851</v>
      </c>
      <c r="D263" s="363">
        <v>810</v>
      </c>
      <c r="E263" s="368">
        <f t="shared" si="8"/>
        <v>810</v>
      </c>
    </row>
    <row r="264" spans="1:5" ht="26.4">
      <c r="A264" s="404">
        <v>9159030</v>
      </c>
      <c r="B264" s="361" t="s">
        <v>21852</v>
      </c>
      <c r="C264" s="362" t="s">
        <v>21853</v>
      </c>
      <c r="D264" s="363">
        <v>162.5</v>
      </c>
      <c r="E264" s="368">
        <f t="shared" si="8"/>
        <v>162.5</v>
      </c>
    </row>
    <row r="265" spans="1:5" ht="26.4">
      <c r="A265" s="404">
        <v>9159031</v>
      </c>
      <c r="B265" s="361" t="s">
        <v>21854</v>
      </c>
      <c r="C265" s="362" t="s">
        <v>21855</v>
      </c>
      <c r="D265" s="363">
        <v>162.5</v>
      </c>
      <c r="E265" s="368">
        <f t="shared" si="8"/>
        <v>162.5</v>
      </c>
    </row>
    <row r="266" spans="1:5">
      <c r="A266" s="406" t="s">
        <v>22020</v>
      </c>
      <c r="B266" s="358" t="s">
        <v>21856</v>
      </c>
      <c r="C266" s="359" t="s">
        <v>21857</v>
      </c>
      <c r="D266" s="360">
        <v>6.75</v>
      </c>
      <c r="E266" s="367">
        <f t="shared" si="8"/>
        <v>6.75</v>
      </c>
    </row>
    <row r="267" spans="1:5">
      <c r="A267" s="404" t="s">
        <v>22021</v>
      </c>
      <c r="B267" s="361" t="s">
        <v>21860</v>
      </c>
      <c r="C267" s="362" t="s">
        <v>21861</v>
      </c>
      <c r="D267" s="363">
        <v>6.75</v>
      </c>
      <c r="E267" s="368">
        <f>D267*(1-$E$5)</f>
        <v>6.75</v>
      </c>
    </row>
    <row r="268" spans="1:5">
      <c r="A268" s="404">
        <v>9134173</v>
      </c>
      <c r="B268" s="361" t="s">
        <v>21858</v>
      </c>
      <c r="C268" s="362" t="s">
        <v>21859</v>
      </c>
      <c r="D268" s="363">
        <v>6.75</v>
      </c>
      <c r="E268" s="368">
        <f t="shared" si="8"/>
        <v>6.75</v>
      </c>
    </row>
    <row r="269" spans="1:5">
      <c r="A269" s="404">
        <v>9134174</v>
      </c>
      <c r="B269" s="361" t="s">
        <v>21862</v>
      </c>
      <c r="C269" s="362" t="s">
        <v>21863</v>
      </c>
      <c r="D269" s="363">
        <v>6.25</v>
      </c>
      <c r="E269" s="368">
        <f t="shared" si="8"/>
        <v>6.25</v>
      </c>
    </row>
    <row r="270" spans="1:5">
      <c r="A270" s="404">
        <v>9159013</v>
      </c>
      <c r="B270" s="361" t="s">
        <v>21864</v>
      </c>
      <c r="C270" s="362" t="s">
        <v>21865</v>
      </c>
      <c r="D270" s="363">
        <v>47.5</v>
      </c>
      <c r="E270" s="368">
        <f t="shared" si="8"/>
        <v>47.5</v>
      </c>
    </row>
    <row r="271" spans="1:5">
      <c r="A271" s="404">
        <v>9159012</v>
      </c>
      <c r="B271" s="361" t="s">
        <v>21866</v>
      </c>
      <c r="C271" s="362" t="s">
        <v>21867</v>
      </c>
      <c r="D271" s="363">
        <v>32.5</v>
      </c>
      <c r="E271" s="368">
        <f t="shared" si="8"/>
        <v>32.5</v>
      </c>
    </row>
    <row r="272" spans="1:5" ht="28.8">
      <c r="A272" s="684">
        <v>11202601</v>
      </c>
      <c r="B272" s="685" t="s">
        <v>22181</v>
      </c>
      <c r="C272" s="362" t="s">
        <v>22182</v>
      </c>
      <c r="D272" s="363">
        <v>110</v>
      </c>
      <c r="E272" s="368">
        <f t="shared" si="8"/>
        <v>110</v>
      </c>
    </row>
    <row r="273" spans="1:5" ht="28.8">
      <c r="A273" s="686">
        <v>11202602</v>
      </c>
      <c r="B273" s="687" t="s">
        <v>22183</v>
      </c>
      <c r="C273" s="359" t="s">
        <v>22182</v>
      </c>
      <c r="D273" s="363">
        <v>232.5</v>
      </c>
      <c r="E273" s="368">
        <f t="shared" si="8"/>
        <v>232.5</v>
      </c>
    </row>
    <row r="274" spans="1:5" ht="15.6">
      <c r="A274" s="408" t="s">
        <v>22184</v>
      </c>
      <c r="B274" s="411"/>
      <c r="C274" s="411"/>
      <c r="D274" s="411"/>
      <c r="E274" s="412"/>
    </row>
    <row r="275" spans="1:5" ht="26.4">
      <c r="A275" s="404" t="s">
        <v>22030</v>
      </c>
      <c r="B275" s="361" t="s">
        <v>21914</v>
      </c>
      <c r="C275" s="362" t="s">
        <v>21915</v>
      </c>
      <c r="D275" s="363">
        <v>62.5</v>
      </c>
      <c r="E275" s="368">
        <f t="shared" ref="E275" si="9">D275*(1-$E$5)</f>
        <v>62.5</v>
      </c>
    </row>
    <row r="276" spans="1:5" ht="15.6">
      <c r="A276" s="408" t="s">
        <v>22819</v>
      </c>
      <c r="B276" s="411"/>
      <c r="C276" s="411"/>
      <c r="D276" s="411"/>
      <c r="E276" s="412"/>
    </row>
    <row r="277" spans="1:5" ht="30.6" thickBot="1">
      <c r="A277" s="404"/>
      <c r="B277" s="688" t="s">
        <v>26387</v>
      </c>
      <c r="C277" s="689"/>
      <c r="D277" s="363"/>
      <c r="E277" s="368"/>
    </row>
    <row r="278" spans="1:5" ht="15.6" collapsed="1">
      <c r="A278" s="690" t="s">
        <v>22767</v>
      </c>
      <c r="B278" s="691"/>
      <c r="C278" s="692"/>
      <c r="D278" s="692"/>
      <c r="E278" s="693"/>
    </row>
    <row r="279" spans="1:5" hidden="1" outlineLevel="1">
      <c r="A279" s="404" t="s">
        <v>21952</v>
      </c>
      <c r="B279" s="361" t="s">
        <v>21624</v>
      </c>
      <c r="C279" s="364" t="s">
        <v>21625</v>
      </c>
      <c r="D279" s="360">
        <v>977.5</v>
      </c>
      <c r="E279" s="367">
        <f t="shared" ref="E279:E297" si="10">D279*(1-$E$5)</f>
        <v>977.5</v>
      </c>
    </row>
    <row r="280" spans="1:5" hidden="1" outlineLevel="1">
      <c r="A280" s="404" t="s">
        <v>21960</v>
      </c>
      <c r="B280" s="361" t="s">
        <v>21640</v>
      </c>
      <c r="C280" s="364" t="s">
        <v>21641</v>
      </c>
      <c r="D280" s="360">
        <v>1135</v>
      </c>
      <c r="E280" s="367">
        <f t="shared" si="10"/>
        <v>1135</v>
      </c>
    </row>
    <row r="281" spans="1:5" hidden="1" outlineLevel="1">
      <c r="A281" s="406" t="s">
        <v>21949</v>
      </c>
      <c r="B281" s="358" t="s">
        <v>21618</v>
      </c>
      <c r="C281" s="364" t="s">
        <v>21619</v>
      </c>
      <c r="D281" s="360">
        <v>1667.5</v>
      </c>
      <c r="E281" s="367">
        <f t="shared" si="10"/>
        <v>1667.5</v>
      </c>
    </row>
    <row r="282" spans="1:5" hidden="1" outlineLevel="1">
      <c r="A282" s="404" t="s">
        <v>21951</v>
      </c>
      <c r="B282" s="361" t="s">
        <v>21622</v>
      </c>
      <c r="C282" s="364" t="s">
        <v>21623</v>
      </c>
      <c r="D282" s="360">
        <v>1695</v>
      </c>
      <c r="E282" s="367">
        <f t="shared" si="10"/>
        <v>1695</v>
      </c>
    </row>
    <row r="283" spans="1:5" hidden="1" outlineLevel="1">
      <c r="A283" s="404" t="s">
        <v>21953</v>
      </c>
      <c r="B283" s="361" t="s">
        <v>21626</v>
      </c>
      <c r="C283" s="364" t="s">
        <v>21627</v>
      </c>
      <c r="D283" s="360">
        <v>1727.5</v>
      </c>
      <c r="E283" s="367">
        <f t="shared" si="10"/>
        <v>1727.5</v>
      </c>
    </row>
    <row r="284" spans="1:5" hidden="1" outlineLevel="1">
      <c r="A284" s="404" t="s">
        <v>21957</v>
      </c>
      <c r="B284" s="361" t="s">
        <v>21634</v>
      </c>
      <c r="C284" s="364" t="s">
        <v>21635</v>
      </c>
      <c r="D284" s="360">
        <v>1865</v>
      </c>
      <c r="E284" s="367">
        <f t="shared" si="10"/>
        <v>1865</v>
      </c>
    </row>
    <row r="285" spans="1:5" hidden="1" outlineLevel="1">
      <c r="A285" s="404" t="s">
        <v>21959</v>
      </c>
      <c r="B285" s="361" t="s">
        <v>21638</v>
      </c>
      <c r="C285" s="364" t="s">
        <v>21639</v>
      </c>
      <c r="D285" s="360">
        <v>1895</v>
      </c>
      <c r="E285" s="367">
        <f t="shared" si="10"/>
        <v>1895</v>
      </c>
    </row>
    <row r="286" spans="1:5" hidden="1" outlineLevel="1">
      <c r="A286" s="406" t="s">
        <v>21961</v>
      </c>
      <c r="B286" s="358" t="s">
        <v>21642</v>
      </c>
      <c r="C286" s="359" t="s">
        <v>21643</v>
      </c>
      <c r="D286" s="380">
        <v>110</v>
      </c>
      <c r="E286" s="367">
        <f t="shared" si="10"/>
        <v>110</v>
      </c>
    </row>
    <row r="287" spans="1:5" hidden="1" outlineLevel="1">
      <c r="A287" s="404" t="s">
        <v>21962</v>
      </c>
      <c r="B287" s="361" t="s">
        <v>21644</v>
      </c>
      <c r="C287" s="362" t="s">
        <v>21645</v>
      </c>
      <c r="D287" s="375">
        <v>130</v>
      </c>
      <c r="E287" s="367">
        <f t="shared" si="10"/>
        <v>130</v>
      </c>
    </row>
    <row r="288" spans="1:5" hidden="1" outlineLevel="1">
      <c r="A288" s="404" t="s">
        <v>21963</v>
      </c>
      <c r="B288" s="361" t="s">
        <v>21646</v>
      </c>
      <c r="C288" s="362" t="s">
        <v>21647</v>
      </c>
      <c r="D288" s="375">
        <v>142.5</v>
      </c>
      <c r="E288" s="367">
        <f t="shared" si="10"/>
        <v>142.5</v>
      </c>
    </row>
    <row r="289" spans="1:5" ht="26.4" hidden="1" outlineLevel="1">
      <c r="A289" s="404" t="s">
        <v>21965</v>
      </c>
      <c r="B289" s="361" t="s">
        <v>21650</v>
      </c>
      <c r="C289" s="362" t="s">
        <v>21651</v>
      </c>
      <c r="D289" s="375">
        <v>212.5</v>
      </c>
      <c r="E289" s="367">
        <f t="shared" si="10"/>
        <v>212.5</v>
      </c>
    </row>
    <row r="290" spans="1:5" ht="26.4" hidden="1" outlineLevel="1">
      <c r="A290" s="404" t="s">
        <v>21966</v>
      </c>
      <c r="B290" s="361" t="s">
        <v>21652</v>
      </c>
      <c r="C290" s="362" t="s">
        <v>21653</v>
      </c>
      <c r="D290" s="375">
        <v>252.5</v>
      </c>
      <c r="E290" s="367">
        <f t="shared" si="10"/>
        <v>252.5</v>
      </c>
    </row>
    <row r="291" spans="1:5" hidden="1" outlineLevel="1">
      <c r="A291" s="404" t="s">
        <v>21968</v>
      </c>
      <c r="B291" s="361" t="s">
        <v>21656</v>
      </c>
      <c r="C291" s="362" t="s">
        <v>21657</v>
      </c>
      <c r="D291" s="375">
        <v>300</v>
      </c>
      <c r="E291" s="367">
        <f t="shared" si="10"/>
        <v>300</v>
      </c>
    </row>
    <row r="292" spans="1:5" ht="26.4" hidden="1" outlineLevel="1">
      <c r="A292" s="407" t="s">
        <v>21969</v>
      </c>
      <c r="B292" s="369" t="s">
        <v>21658</v>
      </c>
      <c r="C292" s="370" t="s">
        <v>21659</v>
      </c>
      <c r="D292" s="381">
        <v>252.5</v>
      </c>
      <c r="E292" s="374">
        <f t="shared" si="10"/>
        <v>252.5</v>
      </c>
    </row>
    <row r="293" spans="1:5" ht="26.4" hidden="1" outlineLevel="1">
      <c r="A293" s="405" t="s">
        <v>21970</v>
      </c>
      <c r="B293" s="383" t="s">
        <v>21660</v>
      </c>
      <c r="C293" s="364" t="s">
        <v>21661</v>
      </c>
      <c r="D293" s="360">
        <v>12.750000000000002</v>
      </c>
      <c r="E293" s="367">
        <f t="shared" si="10"/>
        <v>12.750000000000002</v>
      </c>
    </row>
    <row r="294" spans="1:5" ht="26.4" hidden="1" outlineLevel="1">
      <c r="A294" s="405" t="s">
        <v>21971</v>
      </c>
      <c r="B294" s="361" t="s">
        <v>21662</v>
      </c>
      <c r="C294" s="364" t="s">
        <v>21663</v>
      </c>
      <c r="D294" s="360">
        <v>9</v>
      </c>
      <c r="E294" s="367">
        <f t="shared" si="10"/>
        <v>9</v>
      </c>
    </row>
    <row r="295" spans="1:5" hidden="1" outlineLevel="1">
      <c r="A295" s="405" t="s">
        <v>21972</v>
      </c>
      <c r="B295" s="361" t="s">
        <v>21664</v>
      </c>
      <c r="C295" s="364" t="s">
        <v>21665</v>
      </c>
      <c r="D295" s="360">
        <v>14.500000000000002</v>
      </c>
      <c r="E295" s="367">
        <f t="shared" si="10"/>
        <v>14.500000000000002</v>
      </c>
    </row>
    <row r="296" spans="1:5" ht="26.4" hidden="1" outlineLevel="1">
      <c r="A296" s="405" t="s">
        <v>21973</v>
      </c>
      <c r="B296" s="361" t="s">
        <v>21666</v>
      </c>
      <c r="C296" s="364" t="s">
        <v>21667</v>
      </c>
      <c r="D296" s="360">
        <v>232.5</v>
      </c>
      <c r="E296" s="367">
        <f t="shared" si="10"/>
        <v>232.5</v>
      </c>
    </row>
    <row r="297" spans="1:5" hidden="1" outlineLevel="1">
      <c r="A297" s="407" t="s">
        <v>21974</v>
      </c>
      <c r="B297" s="382" t="s">
        <v>21668</v>
      </c>
      <c r="C297" s="379" t="s">
        <v>21669</v>
      </c>
      <c r="D297" s="373">
        <v>62.5</v>
      </c>
      <c r="E297" s="374">
        <f t="shared" si="10"/>
        <v>62.5</v>
      </c>
    </row>
    <row r="298" spans="1:5" hidden="1" outlineLevel="1">
      <c r="A298" s="404" t="s">
        <v>21967</v>
      </c>
      <c r="B298" s="361" t="s">
        <v>21654</v>
      </c>
      <c r="C298" s="362" t="s">
        <v>21655</v>
      </c>
      <c r="D298" s="375">
        <v>270</v>
      </c>
      <c r="E298" s="367">
        <f t="shared" ref="E298:E361" si="11">D298*(1-$E$5)</f>
        <v>270</v>
      </c>
    </row>
    <row r="299" spans="1:5" hidden="1" outlineLevel="1">
      <c r="A299" s="404" t="s">
        <v>21964</v>
      </c>
      <c r="B299" s="361" t="s">
        <v>21648</v>
      </c>
      <c r="C299" s="362" t="s">
        <v>21649</v>
      </c>
      <c r="D299" s="375">
        <v>190</v>
      </c>
      <c r="E299" s="367">
        <f t="shared" si="11"/>
        <v>190</v>
      </c>
    </row>
    <row r="300" spans="1:5" hidden="1" outlineLevel="1">
      <c r="A300" s="404" t="s">
        <v>21956</v>
      </c>
      <c r="B300" s="361" t="s">
        <v>21632</v>
      </c>
      <c r="C300" s="364" t="s">
        <v>21633</v>
      </c>
      <c r="D300" s="360">
        <v>1080</v>
      </c>
      <c r="E300" s="367">
        <f t="shared" si="11"/>
        <v>1080</v>
      </c>
    </row>
    <row r="301" spans="1:5" hidden="1" outlineLevel="1">
      <c r="A301" s="404" t="s">
        <v>21954</v>
      </c>
      <c r="B301" s="361" t="s">
        <v>21628</v>
      </c>
      <c r="C301" s="364" t="s">
        <v>21629</v>
      </c>
      <c r="D301" s="360">
        <v>1005</v>
      </c>
      <c r="E301" s="367">
        <f t="shared" si="11"/>
        <v>1005</v>
      </c>
    </row>
    <row r="302" spans="1:5" hidden="1" outlineLevel="1">
      <c r="A302" s="404" t="s">
        <v>21950</v>
      </c>
      <c r="B302" s="361" t="s">
        <v>21620</v>
      </c>
      <c r="C302" s="364" t="s">
        <v>21621</v>
      </c>
      <c r="D302" s="360">
        <v>950</v>
      </c>
      <c r="E302" s="367">
        <f t="shared" si="11"/>
        <v>950</v>
      </c>
    </row>
    <row r="303" spans="1:5" ht="12" hidden="1" customHeight="1" outlineLevel="1">
      <c r="A303" s="404">
        <v>11202401</v>
      </c>
      <c r="B303" s="385" t="s">
        <v>21912</v>
      </c>
      <c r="C303" s="362" t="s">
        <v>21913</v>
      </c>
      <c r="D303" s="363">
        <v>3282.5</v>
      </c>
      <c r="E303" s="368">
        <f t="shared" si="11"/>
        <v>3282.5</v>
      </c>
    </row>
    <row r="304" spans="1:5" ht="12" hidden="1" customHeight="1" outlineLevel="1">
      <c r="A304" s="404">
        <v>11202501</v>
      </c>
      <c r="B304" s="385" t="s">
        <v>21910</v>
      </c>
      <c r="C304" s="362" t="s">
        <v>21911</v>
      </c>
      <c r="D304" s="363">
        <v>637.5</v>
      </c>
      <c r="E304" s="368">
        <f t="shared" si="11"/>
        <v>637.5</v>
      </c>
    </row>
    <row r="305" spans="1:5" ht="12" hidden="1" customHeight="1" outlineLevel="1">
      <c r="A305" s="404">
        <v>11202107</v>
      </c>
      <c r="B305" s="385" t="s">
        <v>21908</v>
      </c>
      <c r="C305" s="362" t="s">
        <v>21909</v>
      </c>
      <c r="D305" s="363">
        <v>302.5</v>
      </c>
      <c r="E305" s="368">
        <f t="shared" si="11"/>
        <v>302.5</v>
      </c>
    </row>
    <row r="306" spans="1:5" ht="12" hidden="1" customHeight="1" outlineLevel="1">
      <c r="A306" s="404">
        <v>11202301</v>
      </c>
      <c r="B306" s="361" t="s">
        <v>21900</v>
      </c>
      <c r="C306" s="362" t="s">
        <v>21901</v>
      </c>
      <c r="D306" s="363">
        <v>80</v>
      </c>
      <c r="E306" s="368">
        <f t="shared" si="11"/>
        <v>80</v>
      </c>
    </row>
    <row r="307" spans="1:5" ht="12" hidden="1" customHeight="1" outlineLevel="1">
      <c r="A307" s="404">
        <v>11202302</v>
      </c>
      <c r="B307" s="361" t="s">
        <v>21902</v>
      </c>
      <c r="C307" s="362" t="s">
        <v>21903</v>
      </c>
      <c r="D307" s="363">
        <v>110</v>
      </c>
      <c r="E307" s="368">
        <f t="shared" si="11"/>
        <v>110</v>
      </c>
    </row>
    <row r="308" spans="1:5" ht="12" hidden="1" customHeight="1" outlineLevel="1">
      <c r="A308" s="404">
        <v>11202303</v>
      </c>
      <c r="B308" s="361" t="s">
        <v>21904</v>
      </c>
      <c r="C308" s="362" t="s">
        <v>21905</v>
      </c>
      <c r="D308" s="363">
        <v>85</v>
      </c>
      <c r="E308" s="368">
        <f t="shared" si="11"/>
        <v>85</v>
      </c>
    </row>
    <row r="309" spans="1:5" ht="12" hidden="1" customHeight="1" outlineLevel="1">
      <c r="A309" s="404">
        <v>11202304</v>
      </c>
      <c r="B309" s="361" t="s">
        <v>21906</v>
      </c>
      <c r="C309" s="362" t="s">
        <v>21907</v>
      </c>
      <c r="D309" s="363">
        <v>87.5</v>
      </c>
      <c r="E309" s="368">
        <f t="shared" si="11"/>
        <v>87.5</v>
      </c>
    </row>
    <row r="310" spans="1:5" ht="12" hidden="1" customHeight="1" outlineLevel="1">
      <c r="A310" s="406">
        <v>11202201</v>
      </c>
      <c r="B310" s="358" t="s">
        <v>21892</v>
      </c>
      <c r="C310" s="359" t="s">
        <v>21893</v>
      </c>
      <c r="D310" s="360">
        <v>645</v>
      </c>
      <c r="E310" s="367">
        <f t="shared" si="11"/>
        <v>645</v>
      </c>
    </row>
    <row r="311" spans="1:5" ht="12" hidden="1" customHeight="1" outlineLevel="1">
      <c r="A311" s="404" t="s">
        <v>22028</v>
      </c>
      <c r="B311" s="361" t="s">
        <v>21894</v>
      </c>
      <c r="C311" s="362" t="s">
        <v>21895</v>
      </c>
      <c r="D311" s="363">
        <v>810</v>
      </c>
      <c r="E311" s="368">
        <f t="shared" si="11"/>
        <v>810</v>
      </c>
    </row>
    <row r="312" spans="1:5" ht="12" hidden="1" customHeight="1" outlineLevel="1">
      <c r="A312" s="404">
        <v>11202202</v>
      </c>
      <c r="B312" s="361" t="s">
        <v>21896</v>
      </c>
      <c r="C312" s="362" t="s">
        <v>21897</v>
      </c>
      <c r="D312" s="363">
        <v>800</v>
      </c>
      <c r="E312" s="368">
        <f t="shared" si="11"/>
        <v>800</v>
      </c>
    </row>
    <row r="313" spans="1:5" ht="12" hidden="1" customHeight="1" outlineLevel="1">
      <c r="A313" s="404" t="s">
        <v>22029</v>
      </c>
      <c r="B313" s="361" t="s">
        <v>21898</v>
      </c>
      <c r="C313" s="362" t="s">
        <v>21899</v>
      </c>
      <c r="D313" s="363">
        <v>820</v>
      </c>
      <c r="E313" s="368">
        <f t="shared" si="11"/>
        <v>820</v>
      </c>
    </row>
    <row r="314" spans="1:5" ht="12" hidden="1" customHeight="1" outlineLevel="1">
      <c r="A314" s="404" t="s">
        <v>22022</v>
      </c>
      <c r="B314" s="361" t="s">
        <v>21870</v>
      </c>
      <c r="C314" s="362" t="s">
        <v>21871</v>
      </c>
      <c r="D314" s="363">
        <v>135</v>
      </c>
      <c r="E314" s="368">
        <f t="shared" si="11"/>
        <v>135</v>
      </c>
    </row>
    <row r="315" spans="1:5" ht="12" hidden="1" customHeight="1" outlineLevel="1">
      <c r="A315" s="404">
        <v>11202102</v>
      </c>
      <c r="B315" s="361" t="s">
        <v>21872</v>
      </c>
      <c r="C315" s="362" t="s">
        <v>21873</v>
      </c>
      <c r="D315" s="363">
        <v>135</v>
      </c>
      <c r="E315" s="368">
        <f t="shared" si="11"/>
        <v>135</v>
      </c>
    </row>
    <row r="316" spans="1:5" ht="12" hidden="1" customHeight="1" outlineLevel="1">
      <c r="A316" s="404" t="s">
        <v>22023</v>
      </c>
      <c r="B316" s="361" t="s">
        <v>21874</v>
      </c>
      <c r="C316" s="362" t="s">
        <v>21875</v>
      </c>
      <c r="D316" s="363">
        <v>147.5</v>
      </c>
      <c r="E316" s="368">
        <f t="shared" si="11"/>
        <v>147.5</v>
      </c>
    </row>
    <row r="317" spans="1:5" s="645" customFormat="1" ht="12" hidden="1" customHeight="1" outlineLevel="1">
      <c r="A317" s="404">
        <v>11202103</v>
      </c>
      <c r="B317" s="361" t="s">
        <v>21876</v>
      </c>
      <c r="C317" s="362" t="s">
        <v>21877</v>
      </c>
      <c r="D317" s="363">
        <v>130</v>
      </c>
      <c r="E317" s="368">
        <f t="shared" si="11"/>
        <v>130</v>
      </c>
    </row>
    <row r="318" spans="1:5" ht="12" hidden="1" customHeight="1" outlineLevel="1">
      <c r="A318" s="404" t="s">
        <v>22024</v>
      </c>
      <c r="B318" s="361" t="s">
        <v>21878</v>
      </c>
      <c r="C318" s="362" t="s">
        <v>21879</v>
      </c>
      <c r="D318" s="363">
        <v>140</v>
      </c>
      <c r="E318" s="368">
        <f t="shared" si="11"/>
        <v>140</v>
      </c>
    </row>
    <row r="319" spans="1:5" ht="12" hidden="1" customHeight="1" outlineLevel="1">
      <c r="A319" s="404">
        <v>11202104</v>
      </c>
      <c r="B319" s="361" t="s">
        <v>21880</v>
      </c>
      <c r="C319" s="362" t="s">
        <v>21881</v>
      </c>
      <c r="D319" s="363">
        <v>187.5</v>
      </c>
      <c r="E319" s="368">
        <f t="shared" si="11"/>
        <v>187.5</v>
      </c>
    </row>
    <row r="320" spans="1:5" ht="12" hidden="1" customHeight="1" outlineLevel="1">
      <c r="A320" s="404" t="s">
        <v>22025</v>
      </c>
      <c r="B320" s="361" t="s">
        <v>21882</v>
      </c>
      <c r="C320" s="362" t="s">
        <v>21883</v>
      </c>
      <c r="D320" s="363">
        <v>200</v>
      </c>
      <c r="E320" s="368">
        <f t="shared" si="11"/>
        <v>200</v>
      </c>
    </row>
    <row r="321" spans="1:5" ht="12" hidden="1" customHeight="1" outlineLevel="1">
      <c r="A321" s="404">
        <v>11202105</v>
      </c>
      <c r="B321" s="361" t="s">
        <v>21884</v>
      </c>
      <c r="C321" s="362" t="s">
        <v>21885</v>
      </c>
      <c r="D321" s="363">
        <v>175</v>
      </c>
      <c r="E321" s="368">
        <f t="shared" si="11"/>
        <v>175</v>
      </c>
    </row>
    <row r="322" spans="1:5" ht="12" hidden="1" customHeight="1" outlineLevel="1">
      <c r="A322" s="404" t="s">
        <v>22026</v>
      </c>
      <c r="B322" s="361" t="s">
        <v>21886</v>
      </c>
      <c r="C322" s="362" t="s">
        <v>21887</v>
      </c>
      <c r="D322" s="363">
        <v>185</v>
      </c>
      <c r="E322" s="368">
        <f t="shared" si="11"/>
        <v>185</v>
      </c>
    </row>
    <row r="323" spans="1:5" ht="12" hidden="1" customHeight="1" outlineLevel="1">
      <c r="A323" s="404">
        <v>11202106</v>
      </c>
      <c r="B323" s="361" t="s">
        <v>21888</v>
      </c>
      <c r="C323" s="362" t="s">
        <v>21889</v>
      </c>
      <c r="D323" s="363">
        <v>235</v>
      </c>
      <c r="E323" s="368">
        <f t="shared" si="11"/>
        <v>235</v>
      </c>
    </row>
    <row r="324" spans="1:5" ht="12" hidden="1" customHeight="1" outlineLevel="1">
      <c r="A324" s="407" t="s">
        <v>22027</v>
      </c>
      <c r="B324" s="369" t="s">
        <v>21890</v>
      </c>
      <c r="C324" s="370" t="s">
        <v>21891</v>
      </c>
      <c r="D324" s="371">
        <v>245</v>
      </c>
      <c r="E324" s="372">
        <f t="shared" si="11"/>
        <v>245</v>
      </c>
    </row>
    <row r="325" spans="1:5" ht="12" hidden="1" customHeight="1" outlineLevel="1">
      <c r="A325" s="404">
        <v>11202101</v>
      </c>
      <c r="B325" s="361" t="s">
        <v>21868</v>
      </c>
      <c r="C325" s="362" t="s">
        <v>21869</v>
      </c>
      <c r="D325" s="363">
        <v>122.5</v>
      </c>
      <c r="E325" s="663">
        <f t="shared" si="11"/>
        <v>122.5</v>
      </c>
    </row>
    <row r="326" spans="1:5" ht="12" hidden="1" customHeight="1" outlineLevel="1">
      <c r="A326" s="404" t="s">
        <v>21955</v>
      </c>
      <c r="B326" s="361" t="s">
        <v>21630</v>
      </c>
      <c r="C326" s="364" t="s">
        <v>21631</v>
      </c>
      <c r="D326" s="360">
        <v>1840</v>
      </c>
      <c r="E326" s="367">
        <f t="shared" si="11"/>
        <v>1840</v>
      </c>
    </row>
    <row r="327" spans="1:5" ht="12" hidden="1" customHeight="1" outlineLevel="1">
      <c r="A327" s="404" t="s">
        <v>21958</v>
      </c>
      <c r="B327" s="361" t="s">
        <v>21636</v>
      </c>
      <c r="C327" s="364" t="s">
        <v>21637</v>
      </c>
      <c r="D327" s="360">
        <v>1107.5</v>
      </c>
      <c r="E327" s="367">
        <f t="shared" si="11"/>
        <v>1107.5</v>
      </c>
    </row>
    <row r="328" spans="1:5" ht="12" hidden="1" customHeight="1" outlineLevel="1">
      <c r="A328" s="404">
        <v>9155083</v>
      </c>
      <c r="B328" s="361" t="s">
        <v>21509</v>
      </c>
      <c r="C328" s="362" t="s">
        <v>21510</v>
      </c>
      <c r="D328" s="363">
        <v>855</v>
      </c>
      <c r="E328" s="368">
        <f t="shared" si="11"/>
        <v>855</v>
      </c>
    </row>
    <row r="329" spans="1:5" ht="12" hidden="1" customHeight="1" outlineLevel="1">
      <c r="A329" s="404">
        <v>9155081</v>
      </c>
      <c r="B329" s="361" t="s">
        <v>21507</v>
      </c>
      <c r="C329" s="362" t="s">
        <v>21508</v>
      </c>
      <c r="D329" s="363">
        <v>702.5</v>
      </c>
      <c r="E329" s="368">
        <f t="shared" si="11"/>
        <v>702.5</v>
      </c>
    </row>
    <row r="330" spans="1:5" ht="12" hidden="1" customHeight="1" outlineLevel="1">
      <c r="A330" s="404">
        <v>9155082</v>
      </c>
      <c r="B330" s="361" t="s">
        <v>21511</v>
      </c>
      <c r="C330" s="362" t="s">
        <v>21512</v>
      </c>
      <c r="D330" s="363">
        <v>840</v>
      </c>
      <c r="E330" s="368">
        <f t="shared" si="11"/>
        <v>840</v>
      </c>
    </row>
    <row r="331" spans="1:5" ht="12" hidden="1" customHeight="1" outlineLevel="1">
      <c r="A331" s="404">
        <v>9160336</v>
      </c>
      <c r="B331" s="361" t="s">
        <v>21454</v>
      </c>
      <c r="C331" s="419" t="s">
        <v>21455</v>
      </c>
      <c r="D331" s="363">
        <v>970</v>
      </c>
      <c r="E331" s="368">
        <f t="shared" si="11"/>
        <v>970</v>
      </c>
    </row>
    <row r="332" spans="1:5" ht="12" hidden="1" customHeight="1" outlineLevel="1">
      <c r="A332" s="407" t="s">
        <v>21923</v>
      </c>
      <c r="B332" s="369" t="s">
        <v>21456</v>
      </c>
      <c r="C332" s="421" t="s">
        <v>21457</v>
      </c>
      <c r="D332" s="371">
        <v>1122.5</v>
      </c>
      <c r="E332" s="372">
        <f t="shared" si="11"/>
        <v>1122.5</v>
      </c>
    </row>
    <row r="333" spans="1:5" ht="12" hidden="1" customHeight="1" outlineLevel="1">
      <c r="A333" s="405">
        <v>916115</v>
      </c>
      <c r="B333" s="361" t="s">
        <v>21432</v>
      </c>
      <c r="C333" s="328" t="s">
        <v>21433</v>
      </c>
      <c r="D333" s="366">
        <v>857.5</v>
      </c>
      <c r="E333" s="663">
        <f t="shared" si="11"/>
        <v>857.5</v>
      </c>
    </row>
    <row r="334" spans="1:5" ht="12" hidden="1" customHeight="1" outlineLevel="1">
      <c r="A334" s="404">
        <v>916116</v>
      </c>
      <c r="B334" s="361" t="s">
        <v>21434</v>
      </c>
      <c r="C334" s="328" t="s">
        <v>21435</v>
      </c>
      <c r="D334" s="363">
        <v>775</v>
      </c>
      <c r="E334" s="663">
        <f t="shared" si="11"/>
        <v>775</v>
      </c>
    </row>
    <row r="335" spans="1:5" ht="12" hidden="1" customHeight="1" outlineLevel="1">
      <c r="A335" s="405">
        <v>916112</v>
      </c>
      <c r="B335" s="358" t="s">
        <v>21428</v>
      </c>
      <c r="C335" s="328" t="s">
        <v>21429</v>
      </c>
      <c r="D335" s="365">
        <v>547.5</v>
      </c>
      <c r="E335" s="694">
        <f t="shared" si="11"/>
        <v>547.5</v>
      </c>
    </row>
    <row r="336" spans="1:5" ht="12" hidden="1" customHeight="1" outlineLevel="1">
      <c r="A336" s="404">
        <v>91378100</v>
      </c>
      <c r="B336" s="384" t="s">
        <v>22820</v>
      </c>
      <c r="C336" s="362" t="s">
        <v>21916</v>
      </c>
      <c r="D336" s="363">
        <v>87.5</v>
      </c>
      <c r="E336" s="368">
        <f t="shared" si="11"/>
        <v>87.5</v>
      </c>
    </row>
    <row r="337" spans="1:5" ht="12" hidden="1" customHeight="1" outlineLevel="1">
      <c r="A337" s="407" t="s">
        <v>22031</v>
      </c>
      <c r="B337" s="420" t="s">
        <v>22821</v>
      </c>
      <c r="C337" s="370" t="s">
        <v>21917</v>
      </c>
      <c r="D337" s="371">
        <v>92.5</v>
      </c>
      <c r="E337" s="372">
        <f t="shared" si="11"/>
        <v>92.5</v>
      </c>
    </row>
    <row r="338" spans="1:5" ht="12" hidden="1" customHeight="1" outlineLevel="1">
      <c r="A338" s="404" t="s">
        <v>21988</v>
      </c>
      <c r="B338" s="384" t="s">
        <v>21684</v>
      </c>
      <c r="C338" s="362" t="s">
        <v>22159</v>
      </c>
      <c r="D338" s="363">
        <v>1835</v>
      </c>
      <c r="E338" s="368">
        <f t="shared" si="11"/>
        <v>1835</v>
      </c>
    </row>
    <row r="339" spans="1:5" ht="12" hidden="1" customHeight="1" outlineLevel="1">
      <c r="A339" s="404" t="s">
        <v>21985</v>
      </c>
      <c r="B339" s="384" t="s">
        <v>21681</v>
      </c>
      <c r="C339" s="362" t="s">
        <v>22156</v>
      </c>
      <c r="D339" s="363">
        <v>1765</v>
      </c>
      <c r="E339" s="368">
        <f t="shared" si="11"/>
        <v>1765</v>
      </c>
    </row>
    <row r="340" spans="1:5" ht="12" hidden="1" customHeight="1" outlineLevel="1">
      <c r="A340" s="404" t="s">
        <v>21983</v>
      </c>
      <c r="B340" s="384" t="s">
        <v>21679</v>
      </c>
      <c r="C340" s="362" t="s">
        <v>22154</v>
      </c>
      <c r="D340" s="363">
        <v>1447.5</v>
      </c>
      <c r="E340" s="368">
        <f t="shared" si="11"/>
        <v>1447.5</v>
      </c>
    </row>
    <row r="341" spans="1:5" ht="12" hidden="1" customHeight="1" outlineLevel="1">
      <c r="A341" s="404" t="s">
        <v>21980</v>
      </c>
      <c r="B341" s="384" t="s">
        <v>21675</v>
      </c>
      <c r="C341" s="362" t="s">
        <v>22152</v>
      </c>
      <c r="D341" s="363">
        <v>1342.5</v>
      </c>
      <c r="E341" s="368">
        <f t="shared" si="11"/>
        <v>1342.5</v>
      </c>
    </row>
    <row r="342" spans="1:5" ht="12" hidden="1" customHeight="1" outlineLevel="1">
      <c r="A342" s="404" t="s">
        <v>21976</v>
      </c>
      <c r="B342" s="384" t="s">
        <v>21671</v>
      </c>
      <c r="C342" s="362" t="s">
        <v>22148</v>
      </c>
      <c r="D342" s="363">
        <v>1897.5</v>
      </c>
      <c r="E342" s="368">
        <f t="shared" si="11"/>
        <v>1897.5</v>
      </c>
    </row>
    <row r="343" spans="1:5" ht="12" hidden="1" customHeight="1" outlineLevel="1">
      <c r="A343" s="392">
        <v>916013</v>
      </c>
      <c r="B343" s="383" t="s">
        <v>21446</v>
      </c>
      <c r="C343" s="418" t="s">
        <v>21447</v>
      </c>
      <c r="D343" s="360">
        <v>675</v>
      </c>
      <c r="E343" s="367">
        <f t="shared" si="11"/>
        <v>675</v>
      </c>
    </row>
    <row r="344" spans="1:5" ht="12" hidden="1" customHeight="1" outlineLevel="1">
      <c r="A344" s="393">
        <v>916012</v>
      </c>
      <c r="B344" s="384" t="s">
        <v>21459</v>
      </c>
      <c r="C344" s="419" t="s">
        <v>21460</v>
      </c>
      <c r="D344" s="363">
        <v>35</v>
      </c>
      <c r="E344" s="368">
        <f t="shared" si="11"/>
        <v>35</v>
      </c>
    </row>
    <row r="345" spans="1:5" ht="12" hidden="1" customHeight="1" outlineLevel="1">
      <c r="A345" s="393">
        <v>9160401</v>
      </c>
      <c r="B345" s="384" t="s">
        <v>21461</v>
      </c>
      <c r="C345" s="419" t="s">
        <v>21462</v>
      </c>
      <c r="D345" s="363">
        <v>35</v>
      </c>
      <c r="E345" s="368">
        <f t="shared" si="11"/>
        <v>35</v>
      </c>
    </row>
    <row r="346" spans="1:5" ht="12" hidden="1" customHeight="1" outlineLevel="1">
      <c r="A346" s="393" t="s">
        <v>21922</v>
      </c>
      <c r="B346" s="384" t="s">
        <v>21452</v>
      </c>
      <c r="C346" s="419" t="s">
        <v>21453</v>
      </c>
      <c r="D346" s="363">
        <v>1258</v>
      </c>
      <c r="E346" s="368">
        <f t="shared" si="11"/>
        <v>1258</v>
      </c>
    </row>
    <row r="347" spans="1:5" ht="12" hidden="1" customHeight="1" outlineLevel="1">
      <c r="A347" s="393">
        <v>9155084</v>
      </c>
      <c r="B347" s="384" t="s">
        <v>21513</v>
      </c>
      <c r="C347" s="419" t="s">
        <v>21514</v>
      </c>
      <c r="D347" s="363">
        <v>1000</v>
      </c>
      <c r="E347" s="368">
        <f t="shared" si="11"/>
        <v>1000</v>
      </c>
    </row>
    <row r="348" spans="1:5" ht="12" hidden="1" customHeight="1" outlineLevel="1">
      <c r="A348" s="393" t="s">
        <v>21979</v>
      </c>
      <c r="B348" s="384" t="s">
        <v>21674</v>
      </c>
      <c r="C348" s="419" t="s">
        <v>22151</v>
      </c>
      <c r="D348" s="363">
        <v>1725</v>
      </c>
      <c r="E348" s="368">
        <f t="shared" si="11"/>
        <v>1725</v>
      </c>
    </row>
    <row r="349" spans="1:5" ht="12" hidden="1" customHeight="1" outlineLevel="1">
      <c r="A349" s="393" t="s">
        <v>21976</v>
      </c>
      <c r="B349" s="384" t="s">
        <v>21671</v>
      </c>
      <c r="C349" s="419" t="s">
        <v>22148</v>
      </c>
      <c r="D349" s="363">
        <v>1805</v>
      </c>
      <c r="E349" s="368">
        <f t="shared" si="11"/>
        <v>1805</v>
      </c>
    </row>
    <row r="350" spans="1:5" ht="12" hidden="1" customHeight="1" outlineLevel="1">
      <c r="A350" s="393" t="s">
        <v>21985</v>
      </c>
      <c r="B350" s="384" t="s">
        <v>21681</v>
      </c>
      <c r="C350" s="419" t="s">
        <v>22156</v>
      </c>
      <c r="D350" s="363">
        <v>1680</v>
      </c>
      <c r="E350" s="368">
        <f t="shared" si="11"/>
        <v>1680</v>
      </c>
    </row>
    <row r="351" spans="1:5" ht="12" hidden="1" customHeight="1" outlineLevel="1">
      <c r="A351" s="393" t="s">
        <v>21988</v>
      </c>
      <c r="B351" s="384" t="s">
        <v>21684</v>
      </c>
      <c r="C351" s="419" t="s">
        <v>22159</v>
      </c>
      <c r="D351" s="363">
        <v>1745</v>
      </c>
      <c r="E351" s="368">
        <f t="shared" si="11"/>
        <v>1745</v>
      </c>
    </row>
    <row r="352" spans="1:5" ht="12" hidden="1" customHeight="1" outlineLevel="1">
      <c r="A352" s="393" t="s">
        <v>21982</v>
      </c>
      <c r="B352" s="384" t="s">
        <v>21677</v>
      </c>
      <c r="C352" s="419" t="s">
        <v>21678</v>
      </c>
      <c r="D352" s="363">
        <v>1725</v>
      </c>
      <c r="E352" s="368">
        <f t="shared" si="11"/>
        <v>1725</v>
      </c>
    </row>
    <row r="353" spans="1:5" ht="12" hidden="1" customHeight="1" outlineLevel="1">
      <c r="A353" s="392">
        <v>91378360</v>
      </c>
      <c r="B353" s="383" t="s">
        <v>21806</v>
      </c>
      <c r="C353" s="418" t="s">
        <v>21801</v>
      </c>
      <c r="D353" s="360">
        <v>840</v>
      </c>
      <c r="E353" s="367">
        <f t="shared" si="11"/>
        <v>840</v>
      </c>
    </row>
    <row r="354" spans="1:5" ht="12" hidden="1" customHeight="1" outlineLevel="1">
      <c r="A354" s="393" t="s">
        <v>22004</v>
      </c>
      <c r="B354" s="384" t="s">
        <v>21804</v>
      </c>
      <c r="C354" s="419" t="s">
        <v>21805</v>
      </c>
      <c r="D354" s="363">
        <v>895</v>
      </c>
      <c r="E354" s="368">
        <f t="shared" si="11"/>
        <v>895</v>
      </c>
    </row>
    <row r="355" spans="1:5" ht="12" hidden="1" customHeight="1" outlineLevel="1">
      <c r="A355" s="392">
        <v>91378390</v>
      </c>
      <c r="B355" s="383" t="s">
        <v>21776</v>
      </c>
      <c r="C355" s="418" t="s">
        <v>21777</v>
      </c>
      <c r="D355" s="360">
        <v>88</v>
      </c>
      <c r="E355" s="367">
        <f t="shared" si="11"/>
        <v>88</v>
      </c>
    </row>
    <row r="356" spans="1:5" ht="12" hidden="1" customHeight="1" outlineLevel="1">
      <c r="A356" s="393">
        <v>91378395</v>
      </c>
      <c r="B356" s="384" t="s">
        <v>21778</v>
      </c>
      <c r="C356" s="419" t="s">
        <v>21779</v>
      </c>
      <c r="D356" s="363">
        <v>88</v>
      </c>
      <c r="E356" s="368">
        <f t="shared" si="11"/>
        <v>88</v>
      </c>
    </row>
    <row r="357" spans="1:5" ht="12" hidden="1" customHeight="1" outlineLevel="1">
      <c r="A357" s="393" t="s">
        <v>21997</v>
      </c>
      <c r="B357" s="384" t="s">
        <v>21762</v>
      </c>
      <c r="C357" s="419" t="s">
        <v>21763</v>
      </c>
      <c r="D357" s="375">
        <v>1135</v>
      </c>
      <c r="E357" s="368">
        <f t="shared" si="11"/>
        <v>1135</v>
      </c>
    </row>
    <row r="358" spans="1:5" ht="12" hidden="1" customHeight="1" outlineLevel="1">
      <c r="A358" s="393">
        <v>91378376</v>
      </c>
      <c r="B358" s="384" t="s">
        <v>21758</v>
      </c>
      <c r="C358" s="419" t="s">
        <v>21759</v>
      </c>
      <c r="D358" s="375">
        <v>1250</v>
      </c>
      <c r="E358" s="368">
        <f t="shared" si="11"/>
        <v>1250</v>
      </c>
    </row>
    <row r="359" spans="1:5" ht="12" hidden="1" customHeight="1" outlineLevel="1">
      <c r="A359" s="392">
        <v>9137906</v>
      </c>
      <c r="B359" s="383" t="s">
        <v>21738</v>
      </c>
      <c r="C359" s="418" t="s">
        <v>21739</v>
      </c>
      <c r="D359" s="360">
        <v>135</v>
      </c>
      <c r="E359" s="367">
        <f t="shared" si="11"/>
        <v>135</v>
      </c>
    </row>
    <row r="360" spans="1:5" ht="12" hidden="1" customHeight="1" outlineLevel="1">
      <c r="A360" s="393">
        <v>9137907</v>
      </c>
      <c r="B360" s="384" t="s">
        <v>21740</v>
      </c>
      <c r="C360" s="419" t="s">
        <v>21741</v>
      </c>
      <c r="D360" s="363">
        <v>88</v>
      </c>
      <c r="E360" s="368">
        <f t="shared" si="11"/>
        <v>88</v>
      </c>
    </row>
    <row r="361" spans="1:5" ht="12" hidden="1" customHeight="1" outlineLevel="1">
      <c r="A361" s="393">
        <v>9137916</v>
      </c>
      <c r="B361" s="384" t="s">
        <v>21744</v>
      </c>
      <c r="C361" s="419" t="s">
        <v>21745</v>
      </c>
      <c r="D361" s="375">
        <v>338</v>
      </c>
      <c r="E361" s="368">
        <f t="shared" si="11"/>
        <v>338</v>
      </c>
    </row>
    <row r="362" spans="1:5" ht="12" hidden="1" customHeight="1" outlineLevel="1">
      <c r="A362" s="393">
        <v>9151017</v>
      </c>
      <c r="B362" s="384" t="s">
        <v>21702</v>
      </c>
      <c r="C362" s="419" t="s">
        <v>21703</v>
      </c>
      <c r="D362" s="363">
        <v>224.10000000000002</v>
      </c>
      <c r="E362" s="368">
        <f t="shared" ref="E362:E386" si="12">D362*(1-$E$5)</f>
        <v>224.10000000000002</v>
      </c>
    </row>
    <row r="363" spans="1:5" ht="12" hidden="1" customHeight="1" outlineLevel="1">
      <c r="A363" s="393">
        <v>9151019</v>
      </c>
      <c r="B363" s="384" t="s">
        <v>21704</v>
      </c>
      <c r="C363" s="419" t="s">
        <v>21705</v>
      </c>
      <c r="D363" s="363">
        <v>467.1</v>
      </c>
      <c r="E363" s="368">
        <f t="shared" si="12"/>
        <v>467.1</v>
      </c>
    </row>
    <row r="364" spans="1:5" ht="12" hidden="1" customHeight="1" outlineLevel="1">
      <c r="A364" s="393">
        <v>9155084</v>
      </c>
      <c r="B364" s="384" t="s">
        <v>21513</v>
      </c>
      <c r="C364" s="419" t="s">
        <v>21514</v>
      </c>
      <c r="D364" s="363">
        <v>1000</v>
      </c>
      <c r="E364" s="368">
        <f t="shared" si="12"/>
        <v>1000</v>
      </c>
    </row>
    <row r="365" spans="1:5" ht="12" hidden="1" customHeight="1" outlineLevel="1">
      <c r="A365" s="393">
        <v>9155046</v>
      </c>
      <c r="B365" s="384" t="s">
        <v>21487</v>
      </c>
      <c r="C365" s="419" t="s">
        <v>21488</v>
      </c>
      <c r="D365" s="363">
        <v>430</v>
      </c>
      <c r="E365" s="368">
        <f t="shared" si="12"/>
        <v>430</v>
      </c>
    </row>
    <row r="366" spans="1:5" ht="12" hidden="1" customHeight="1" outlineLevel="1">
      <c r="A366" s="392">
        <v>916012</v>
      </c>
      <c r="B366" s="383" t="s">
        <v>21459</v>
      </c>
      <c r="C366" s="418" t="s">
        <v>21460</v>
      </c>
      <c r="D366" s="360">
        <v>35</v>
      </c>
      <c r="E366" s="367">
        <f t="shared" si="12"/>
        <v>35</v>
      </c>
    </row>
    <row r="367" spans="1:5" ht="12" hidden="1" customHeight="1" outlineLevel="1">
      <c r="A367" s="394">
        <v>9160401</v>
      </c>
      <c r="B367" s="420" t="s">
        <v>21461</v>
      </c>
      <c r="C367" s="421" t="s">
        <v>21462</v>
      </c>
      <c r="D367" s="373">
        <v>35</v>
      </c>
      <c r="E367" s="374">
        <f t="shared" si="12"/>
        <v>35</v>
      </c>
    </row>
    <row r="368" spans="1:5" ht="12" hidden="1" customHeight="1" outlineLevel="1">
      <c r="A368" s="393">
        <v>9160335</v>
      </c>
      <c r="B368" s="384" t="s">
        <v>21450</v>
      </c>
      <c r="C368" s="419" t="s">
        <v>21451</v>
      </c>
      <c r="D368" s="363">
        <v>1073</v>
      </c>
      <c r="E368" s="368">
        <f t="shared" si="12"/>
        <v>1073</v>
      </c>
    </row>
    <row r="369" spans="1:5" ht="12" hidden="1" customHeight="1" outlineLevel="1">
      <c r="A369" s="393" t="s">
        <v>21922</v>
      </c>
      <c r="B369" s="384" t="s">
        <v>21452</v>
      </c>
      <c r="C369" s="419" t="s">
        <v>21453</v>
      </c>
      <c r="D369" s="363">
        <v>1258</v>
      </c>
      <c r="E369" s="368">
        <f t="shared" si="12"/>
        <v>1258</v>
      </c>
    </row>
    <row r="370" spans="1:5" ht="14.4" hidden="1" customHeight="1" outlineLevel="1">
      <c r="A370" s="393">
        <v>916013</v>
      </c>
      <c r="B370" s="384" t="s">
        <v>21446</v>
      </c>
      <c r="C370" s="419" t="s">
        <v>21447</v>
      </c>
      <c r="D370" s="363">
        <v>675</v>
      </c>
      <c r="E370" s="368">
        <f t="shared" si="12"/>
        <v>675</v>
      </c>
    </row>
    <row r="371" spans="1:5" ht="14.4" hidden="1" customHeight="1" outlineLevel="1">
      <c r="A371" s="393">
        <v>916012</v>
      </c>
      <c r="B371" s="384" t="s">
        <v>21459</v>
      </c>
      <c r="C371" s="419" t="s">
        <v>21460</v>
      </c>
      <c r="D371" s="363">
        <v>35</v>
      </c>
      <c r="E371" s="368">
        <f t="shared" si="12"/>
        <v>35</v>
      </c>
    </row>
    <row r="372" spans="1:5" ht="14.4" hidden="1" customHeight="1" outlineLevel="1">
      <c r="A372" s="393">
        <v>9160401</v>
      </c>
      <c r="B372" s="384" t="s">
        <v>21461</v>
      </c>
      <c r="C372" s="419" t="s">
        <v>21462</v>
      </c>
      <c r="D372" s="363">
        <v>35</v>
      </c>
      <c r="E372" s="368">
        <f t="shared" si="12"/>
        <v>35</v>
      </c>
    </row>
    <row r="373" spans="1:5" ht="14.4" hidden="1" customHeight="1" outlineLevel="1">
      <c r="A373" s="393" t="s">
        <v>21922</v>
      </c>
      <c r="B373" s="384" t="s">
        <v>21452</v>
      </c>
      <c r="C373" s="419" t="s">
        <v>21453</v>
      </c>
      <c r="D373" s="363">
        <v>1258</v>
      </c>
      <c r="E373" s="368">
        <f t="shared" si="12"/>
        <v>1258</v>
      </c>
    </row>
    <row r="374" spans="1:5" s="645" customFormat="1" ht="14.4" hidden="1" customHeight="1" outlineLevel="1">
      <c r="A374" s="393">
        <v>9155084</v>
      </c>
      <c r="B374" s="384" t="s">
        <v>21513</v>
      </c>
      <c r="C374" s="419" t="s">
        <v>21514</v>
      </c>
      <c r="D374" s="363">
        <v>1000</v>
      </c>
      <c r="E374" s="368">
        <f t="shared" si="12"/>
        <v>1000</v>
      </c>
    </row>
    <row r="375" spans="1:5" ht="14.4" hidden="1" customHeight="1" outlineLevel="1">
      <c r="A375" s="393" t="s">
        <v>21979</v>
      </c>
      <c r="B375" s="384" t="s">
        <v>21674</v>
      </c>
      <c r="C375" s="419" t="s">
        <v>22151</v>
      </c>
      <c r="D375" s="363">
        <v>1725</v>
      </c>
      <c r="E375" s="368">
        <f t="shared" si="12"/>
        <v>1725</v>
      </c>
    </row>
    <row r="376" spans="1:5" ht="14.4" hidden="1" customHeight="1" outlineLevel="1">
      <c r="A376" s="393" t="s">
        <v>21976</v>
      </c>
      <c r="B376" s="384" t="s">
        <v>21671</v>
      </c>
      <c r="C376" s="419" t="s">
        <v>22148</v>
      </c>
      <c r="D376" s="363">
        <v>1805</v>
      </c>
      <c r="E376" s="368">
        <f t="shared" si="12"/>
        <v>1805</v>
      </c>
    </row>
    <row r="377" spans="1:5" ht="14.4" hidden="1" customHeight="1" outlineLevel="1">
      <c r="A377" s="393" t="s">
        <v>21985</v>
      </c>
      <c r="B377" s="384" t="s">
        <v>21681</v>
      </c>
      <c r="C377" s="419" t="s">
        <v>22156</v>
      </c>
      <c r="D377" s="363">
        <v>1680</v>
      </c>
      <c r="E377" s="368">
        <f t="shared" si="12"/>
        <v>1680</v>
      </c>
    </row>
    <row r="378" spans="1:5" ht="14.4" hidden="1" customHeight="1" outlineLevel="1">
      <c r="A378" s="393" t="s">
        <v>21988</v>
      </c>
      <c r="B378" s="384" t="s">
        <v>21684</v>
      </c>
      <c r="C378" s="419" t="s">
        <v>22159</v>
      </c>
      <c r="D378" s="363">
        <v>1745</v>
      </c>
      <c r="E378" s="368">
        <f t="shared" si="12"/>
        <v>1745</v>
      </c>
    </row>
    <row r="379" spans="1:5" ht="14.4" hidden="1" customHeight="1" outlineLevel="1">
      <c r="A379" s="393" t="s">
        <v>21982</v>
      </c>
      <c r="B379" s="384" t="s">
        <v>21677</v>
      </c>
      <c r="C379" s="419" t="s">
        <v>21678</v>
      </c>
      <c r="D379" s="363">
        <v>1725</v>
      </c>
      <c r="E379" s="368">
        <f t="shared" si="12"/>
        <v>1725</v>
      </c>
    </row>
    <row r="380" spans="1:5" ht="14.4" hidden="1" customHeight="1" outlineLevel="1">
      <c r="A380" s="393">
        <v>91378376</v>
      </c>
      <c r="B380" s="384" t="s">
        <v>21758</v>
      </c>
      <c r="C380" s="419" t="s">
        <v>21759</v>
      </c>
      <c r="D380" s="375">
        <v>1250</v>
      </c>
      <c r="E380" s="368">
        <f t="shared" si="12"/>
        <v>1250</v>
      </c>
    </row>
    <row r="381" spans="1:5" ht="14.4" hidden="1" customHeight="1" outlineLevel="1">
      <c r="A381" s="393" t="s">
        <v>21997</v>
      </c>
      <c r="B381" s="384" t="s">
        <v>21762</v>
      </c>
      <c r="C381" s="419" t="s">
        <v>21763</v>
      </c>
      <c r="D381" s="375">
        <v>1250</v>
      </c>
      <c r="E381" s="368">
        <f t="shared" si="12"/>
        <v>1250</v>
      </c>
    </row>
    <row r="382" spans="1:5" ht="14.4" hidden="1" customHeight="1" outlineLevel="1">
      <c r="A382" s="392">
        <v>91378390</v>
      </c>
      <c r="B382" s="383" t="s">
        <v>21776</v>
      </c>
      <c r="C382" s="418" t="s">
        <v>21777</v>
      </c>
      <c r="D382" s="360">
        <v>88</v>
      </c>
      <c r="E382" s="367">
        <f t="shared" si="12"/>
        <v>88</v>
      </c>
    </row>
    <row r="383" spans="1:5" ht="14.4" hidden="1" customHeight="1" outlineLevel="1">
      <c r="A383" s="393">
        <v>91378395</v>
      </c>
      <c r="B383" s="384" t="s">
        <v>21778</v>
      </c>
      <c r="C383" s="419" t="s">
        <v>21779</v>
      </c>
      <c r="D383" s="363">
        <v>88</v>
      </c>
      <c r="E383" s="368">
        <f t="shared" si="12"/>
        <v>88</v>
      </c>
    </row>
    <row r="384" spans="1:5" ht="14.4" hidden="1" customHeight="1" outlineLevel="1">
      <c r="A384" s="393">
        <v>91378360</v>
      </c>
      <c r="B384" s="384" t="s">
        <v>21806</v>
      </c>
      <c r="C384" s="419" t="s">
        <v>21801</v>
      </c>
      <c r="D384" s="363">
        <v>840</v>
      </c>
      <c r="E384" s="368">
        <f t="shared" si="12"/>
        <v>840</v>
      </c>
    </row>
    <row r="385" spans="1:7" ht="14.4" hidden="1" customHeight="1" outlineLevel="1">
      <c r="A385" s="393">
        <v>9155046</v>
      </c>
      <c r="B385" s="384" t="s">
        <v>21487</v>
      </c>
      <c r="C385" s="419" t="s">
        <v>21488</v>
      </c>
      <c r="D385" s="363">
        <v>430</v>
      </c>
      <c r="E385" s="368">
        <f t="shared" si="12"/>
        <v>430</v>
      </c>
    </row>
    <row r="386" spans="1:7" ht="14.4" hidden="1" customHeight="1" outlineLevel="1" thickBot="1">
      <c r="A386" s="695">
        <v>9160335</v>
      </c>
      <c r="B386" s="696" t="s">
        <v>21450</v>
      </c>
      <c r="C386" s="697" t="s">
        <v>21451</v>
      </c>
      <c r="D386" s="416">
        <v>1073</v>
      </c>
      <c r="E386" s="417">
        <f t="shared" si="12"/>
        <v>1073</v>
      </c>
    </row>
    <row r="387" spans="1:7" collapsed="1">
      <c r="A387"/>
      <c r="B387"/>
      <c r="C387"/>
      <c r="D387"/>
      <c r="E387"/>
    </row>
    <row r="388" spans="1:7">
      <c r="A388"/>
      <c r="B388"/>
      <c r="C388"/>
      <c r="D388"/>
      <c r="E388"/>
    </row>
    <row r="389" spans="1:7" ht="14.4">
      <c r="A389" s="786" t="s">
        <v>28101</v>
      </c>
      <c r="B389" s="787"/>
      <c r="C389" s="788"/>
      <c r="D389" s="789"/>
      <c r="E389" s="790"/>
      <c r="F389" s="790"/>
      <c r="G389" s="791"/>
    </row>
    <row r="390" spans="1:7" ht="14.4">
      <c r="A390" s="792" t="s">
        <v>28102</v>
      </c>
      <c r="B390" s="787"/>
      <c r="C390" s="788"/>
      <c r="D390" s="789"/>
      <c r="E390" s="793"/>
      <c r="F390" s="793"/>
      <c r="G390" s="791"/>
    </row>
    <row r="391" spans="1:7" ht="14.4">
      <c r="A391" s="794" t="s">
        <v>28103</v>
      </c>
      <c r="B391"/>
      <c r="C391" s="788"/>
      <c r="D391" s="789"/>
      <c r="E391" s="793"/>
      <c r="F391" s="793"/>
      <c r="G391" s="791"/>
    </row>
    <row r="392" spans="1:7" ht="14.4">
      <c r="A392" s="794" t="s">
        <v>28104</v>
      </c>
      <c r="B392"/>
      <c r="C392" s="788"/>
      <c r="D392" s="789"/>
      <c r="E392" s="793"/>
      <c r="F392" s="793"/>
      <c r="G392" s="791"/>
    </row>
    <row r="393" spans="1:7" ht="14.4">
      <c r="A393" s="795"/>
      <c r="B393"/>
      <c r="C393" s="788"/>
      <c r="D393" s="789"/>
      <c r="E393" s="793"/>
      <c r="F393" s="793"/>
      <c r="G393" s="791"/>
    </row>
    <row r="394" spans="1:7" ht="14.4">
      <c r="A394" s="786" t="s">
        <v>28105</v>
      </c>
      <c r="B394"/>
      <c r="C394" s="788"/>
      <c r="D394" s="789"/>
      <c r="E394" s="793"/>
      <c r="F394" s="793"/>
      <c r="G394" s="791"/>
    </row>
    <row r="395" spans="1:7" ht="14.4">
      <c r="A395" s="794" t="s">
        <v>28106</v>
      </c>
      <c r="B395"/>
      <c r="C395" s="788"/>
      <c r="D395" s="789"/>
      <c r="E395" s="793"/>
      <c r="F395" s="793"/>
      <c r="G395" s="791"/>
    </row>
  </sheetData>
  <mergeCells count="2">
    <mergeCell ref="A5:B5"/>
    <mergeCell ref="A61:E61"/>
  </mergeCells>
  <hyperlinks>
    <hyperlink ref="F6" location="Содержание!R1C1" display="Содержание" xr:uid="{00000000-0004-0000-1200-000000000000}"/>
    <hyperlink ref="A390" r:id="rId1" xr:uid="{B3137F49-25C8-411A-ADC0-F4B76D6EB407}"/>
    <hyperlink ref="A391" r:id="rId2" xr:uid="{38B82313-826C-468B-9D62-0D42C15F3063}"/>
    <hyperlink ref="A392" r:id="rId3" xr:uid="{36AF7ED1-A63F-44CA-B884-CC905F4093E9}"/>
    <hyperlink ref="A395" r:id="rId4" xr:uid="{9353F7CD-6260-4CEC-8158-4AC7859D9568}"/>
    <hyperlink ref="B277" r:id="rId5" xr:uid="{372E5730-A3B6-45EA-811B-14F78AA1D184}"/>
    <hyperlink ref="C41" r:id="rId6" xr:uid="{B579A7C6-4802-4E2A-8D1A-8B9F571F341F}"/>
    <hyperlink ref="C42" r:id="rId7" xr:uid="{22D53316-55DC-45F6-BD05-66B00455D1B5}"/>
  </hyperlinks>
  <pageMargins left="0.7" right="0.7" top="0.75" bottom="0.75" header="0.3" footer="0.3"/>
  <pageSetup paperSize="9" orientation="portrait" r:id="rId8"/>
  <drawing r:id="rId9"/>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Лист16">
    <tabColor theme="6" tint="0.79998168889431442"/>
    <outlinePr summaryBelow="0"/>
  </sheetPr>
  <dimension ref="A1:HC24"/>
  <sheetViews>
    <sheetView zoomScale="85" zoomScaleNormal="85" zoomScaleSheetLayoutView="65" workbookViewId="0">
      <pane ySplit="6" topLeftCell="A7" activePane="bottomLeft" state="frozen"/>
      <selection activeCell="H4" sqref="H4:I83"/>
      <selection pane="bottomLeft" activeCell="G4" sqref="G4"/>
    </sheetView>
  </sheetViews>
  <sheetFormatPr defaultColWidth="8.88671875" defaultRowHeight="13.2" outlineLevelRow="1"/>
  <cols>
    <col min="1" max="1" width="15.33203125" style="45" customWidth="1"/>
    <col min="2" max="2" width="27.88671875" style="46" customWidth="1"/>
    <col min="3" max="3" width="106.33203125" style="47" customWidth="1"/>
    <col min="4" max="4" width="10.44140625" style="34" customWidth="1"/>
    <col min="5" max="5" width="10.109375" style="34" customWidth="1"/>
    <col min="6" max="6" width="10.109375" style="39" customWidth="1"/>
    <col min="7" max="7" width="14.44140625" style="34" customWidth="1"/>
    <col min="8" max="254" width="8.88671875" style="34"/>
    <col min="255" max="255" width="1.109375" style="34" customWidth="1"/>
    <col min="256" max="256" width="14.33203125" style="34" customWidth="1"/>
    <col min="257" max="257" width="31" style="34" customWidth="1"/>
    <col min="258" max="258" width="106.33203125" style="34" customWidth="1"/>
    <col min="259" max="259" width="10.44140625" style="34" customWidth="1"/>
    <col min="260" max="261" width="10.109375" style="34" customWidth="1"/>
    <col min="262" max="262" width="0.44140625" style="34" customWidth="1"/>
    <col min="263" max="510" width="8.88671875" style="34"/>
    <col min="511" max="511" width="1.109375" style="34" customWidth="1"/>
    <col min="512" max="512" width="14.33203125" style="34" customWidth="1"/>
    <col min="513" max="513" width="31" style="34" customWidth="1"/>
    <col min="514" max="514" width="106.33203125" style="34" customWidth="1"/>
    <col min="515" max="515" width="10.44140625" style="34" customWidth="1"/>
    <col min="516" max="517" width="10.109375" style="34" customWidth="1"/>
    <col min="518" max="518" width="0.44140625" style="34" customWidth="1"/>
    <col min="519" max="766" width="8.88671875" style="34"/>
    <col min="767" max="767" width="1.109375" style="34" customWidth="1"/>
    <col min="768" max="768" width="14.33203125" style="34" customWidth="1"/>
    <col min="769" max="769" width="31" style="34" customWidth="1"/>
    <col min="770" max="770" width="106.33203125" style="34" customWidth="1"/>
    <col min="771" max="771" width="10.44140625" style="34" customWidth="1"/>
    <col min="772" max="773" width="10.109375" style="34" customWidth="1"/>
    <col min="774" max="774" width="0.44140625" style="34" customWidth="1"/>
    <col min="775" max="1022" width="8.88671875" style="34"/>
    <col min="1023" max="1023" width="1.109375" style="34" customWidth="1"/>
    <col min="1024" max="1024" width="14.33203125" style="34" customWidth="1"/>
    <col min="1025" max="1025" width="31" style="34" customWidth="1"/>
    <col min="1026" max="1026" width="106.33203125" style="34" customWidth="1"/>
    <col min="1027" max="1027" width="10.44140625" style="34" customWidth="1"/>
    <col min="1028" max="1029" width="10.109375" style="34" customWidth="1"/>
    <col min="1030" max="1030" width="0.44140625" style="34" customWidth="1"/>
    <col min="1031" max="1278" width="8.88671875" style="34"/>
    <col min="1279" max="1279" width="1.109375" style="34" customWidth="1"/>
    <col min="1280" max="1280" width="14.33203125" style="34" customWidth="1"/>
    <col min="1281" max="1281" width="31" style="34" customWidth="1"/>
    <col min="1282" max="1282" width="106.33203125" style="34" customWidth="1"/>
    <col min="1283" max="1283" width="10.44140625" style="34" customWidth="1"/>
    <col min="1284" max="1285" width="10.109375" style="34" customWidth="1"/>
    <col min="1286" max="1286" width="0.44140625" style="34" customWidth="1"/>
    <col min="1287" max="1534" width="8.88671875" style="34"/>
    <col min="1535" max="1535" width="1.109375" style="34" customWidth="1"/>
    <col min="1536" max="1536" width="14.33203125" style="34" customWidth="1"/>
    <col min="1537" max="1537" width="31" style="34" customWidth="1"/>
    <col min="1538" max="1538" width="106.33203125" style="34" customWidth="1"/>
    <col min="1539" max="1539" width="10.44140625" style="34" customWidth="1"/>
    <col min="1540" max="1541" width="10.109375" style="34" customWidth="1"/>
    <col min="1542" max="1542" width="0.44140625" style="34" customWidth="1"/>
    <col min="1543" max="1790" width="8.88671875" style="34"/>
    <col min="1791" max="1791" width="1.109375" style="34" customWidth="1"/>
    <col min="1792" max="1792" width="14.33203125" style="34" customWidth="1"/>
    <col min="1793" max="1793" width="31" style="34" customWidth="1"/>
    <col min="1794" max="1794" width="106.33203125" style="34" customWidth="1"/>
    <col min="1795" max="1795" width="10.44140625" style="34" customWidth="1"/>
    <col min="1796" max="1797" width="10.109375" style="34" customWidth="1"/>
    <col min="1798" max="1798" width="0.44140625" style="34" customWidth="1"/>
    <col min="1799" max="2046" width="8.88671875" style="34"/>
    <col min="2047" max="2047" width="1.109375" style="34" customWidth="1"/>
    <col min="2048" max="2048" width="14.33203125" style="34" customWidth="1"/>
    <col min="2049" max="2049" width="31" style="34" customWidth="1"/>
    <col min="2050" max="2050" width="106.33203125" style="34" customWidth="1"/>
    <col min="2051" max="2051" width="10.44140625" style="34" customWidth="1"/>
    <col min="2052" max="2053" width="10.109375" style="34" customWidth="1"/>
    <col min="2054" max="2054" width="0.44140625" style="34" customWidth="1"/>
    <col min="2055" max="2302" width="8.88671875" style="34"/>
    <col min="2303" max="2303" width="1.109375" style="34" customWidth="1"/>
    <col min="2304" max="2304" width="14.33203125" style="34" customWidth="1"/>
    <col min="2305" max="2305" width="31" style="34" customWidth="1"/>
    <col min="2306" max="2306" width="106.33203125" style="34" customWidth="1"/>
    <col min="2307" max="2307" width="10.44140625" style="34" customWidth="1"/>
    <col min="2308" max="2309" width="10.109375" style="34" customWidth="1"/>
    <col min="2310" max="2310" width="0.44140625" style="34" customWidth="1"/>
    <col min="2311" max="2558" width="8.88671875" style="34"/>
    <col min="2559" max="2559" width="1.109375" style="34" customWidth="1"/>
    <col min="2560" max="2560" width="14.33203125" style="34" customWidth="1"/>
    <col min="2561" max="2561" width="31" style="34" customWidth="1"/>
    <col min="2562" max="2562" width="106.33203125" style="34" customWidth="1"/>
    <col min="2563" max="2563" width="10.44140625" style="34" customWidth="1"/>
    <col min="2564" max="2565" width="10.109375" style="34" customWidth="1"/>
    <col min="2566" max="2566" width="0.44140625" style="34" customWidth="1"/>
    <col min="2567" max="2814" width="8.88671875" style="34"/>
    <col min="2815" max="2815" width="1.109375" style="34" customWidth="1"/>
    <col min="2816" max="2816" width="14.33203125" style="34" customWidth="1"/>
    <col min="2817" max="2817" width="31" style="34" customWidth="1"/>
    <col min="2818" max="2818" width="106.33203125" style="34" customWidth="1"/>
    <col min="2819" max="2819" width="10.44140625" style="34" customWidth="1"/>
    <col min="2820" max="2821" width="10.109375" style="34" customWidth="1"/>
    <col min="2822" max="2822" width="0.44140625" style="34" customWidth="1"/>
    <col min="2823" max="3070" width="8.88671875" style="34"/>
    <col min="3071" max="3071" width="1.109375" style="34" customWidth="1"/>
    <col min="3072" max="3072" width="14.33203125" style="34" customWidth="1"/>
    <col min="3073" max="3073" width="31" style="34" customWidth="1"/>
    <col min="3074" max="3074" width="106.33203125" style="34" customWidth="1"/>
    <col min="3075" max="3075" width="10.44140625" style="34" customWidth="1"/>
    <col min="3076" max="3077" width="10.109375" style="34" customWidth="1"/>
    <col min="3078" max="3078" width="0.44140625" style="34" customWidth="1"/>
    <col min="3079" max="3326" width="8.88671875" style="34"/>
    <col min="3327" max="3327" width="1.109375" style="34" customWidth="1"/>
    <col min="3328" max="3328" width="14.33203125" style="34" customWidth="1"/>
    <col min="3329" max="3329" width="31" style="34" customWidth="1"/>
    <col min="3330" max="3330" width="106.33203125" style="34" customWidth="1"/>
    <col min="3331" max="3331" width="10.44140625" style="34" customWidth="1"/>
    <col min="3332" max="3333" width="10.109375" style="34" customWidth="1"/>
    <col min="3334" max="3334" width="0.44140625" style="34" customWidth="1"/>
    <col min="3335" max="3582" width="8.88671875" style="34"/>
    <col min="3583" max="3583" width="1.109375" style="34" customWidth="1"/>
    <col min="3584" max="3584" width="14.33203125" style="34" customWidth="1"/>
    <col min="3585" max="3585" width="31" style="34" customWidth="1"/>
    <col min="3586" max="3586" width="106.33203125" style="34" customWidth="1"/>
    <col min="3587" max="3587" width="10.44140625" style="34" customWidth="1"/>
    <col min="3588" max="3589" width="10.109375" style="34" customWidth="1"/>
    <col min="3590" max="3590" width="0.44140625" style="34" customWidth="1"/>
    <col min="3591" max="3838" width="8.88671875" style="34"/>
    <col min="3839" max="3839" width="1.109375" style="34" customWidth="1"/>
    <col min="3840" max="3840" width="14.33203125" style="34" customWidth="1"/>
    <col min="3841" max="3841" width="31" style="34" customWidth="1"/>
    <col min="3842" max="3842" width="106.33203125" style="34" customWidth="1"/>
    <col min="3843" max="3843" width="10.44140625" style="34" customWidth="1"/>
    <col min="3844" max="3845" width="10.109375" style="34" customWidth="1"/>
    <col min="3846" max="3846" width="0.44140625" style="34" customWidth="1"/>
    <col min="3847" max="4094" width="8.88671875" style="34"/>
    <col min="4095" max="4095" width="1.109375" style="34" customWidth="1"/>
    <col min="4096" max="4096" width="14.33203125" style="34" customWidth="1"/>
    <col min="4097" max="4097" width="31" style="34" customWidth="1"/>
    <col min="4098" max="4098" width="106.33203125" style="34" customWidth="1"/>
    <col min="4099" max="4099" width="10.44140625" style="34" customWidth="1"/>
    <col min="4100" max="4101" width="10.109375" style="34" customWidth="1"/>
    <col min="4102" max="4102" width="0.44140625" style="34" customWidth="1"/>
    <col min="4103" max="4350" width="8.88671875" style="34"/>
    <col min="4351" max="4351" width="1.109375" style="34" customWidth="1"/>
    <col min="4352" max="4352" width="14.33203125" style="34" customWidth="1"/>
    <col min="4353" max="4353" width="31" style="34" customWidth="1"/>
    <col min="4354" max="4354" width="106.33203125" style="34" customWidth="1"/>
    <col min="4355" max="4355" width="10.44140625" style="34" customWidth="1"/>
    <col min="4356" max="4357" width="10.109375" style="34" customWidth="1"/>
    <col min="4358" max="4358" width="0.44140625" style="34" customWidth="1"/>
    <col min="4359" max="4606" width="8.88671875" style="34"/>
    <col min="4607" max="4607" width="1.109375" style="34" customWidth="1"/>
    <col min="4608" max="4608" width="14.33203125" style="34" customWidth="1"/>
    <col min="4609" max="4609" width="31" style="34" customWidth="1"/>
    <col min="4610" max="4610" width="106.33203125" style="34" customWidth="1"/>
    <col min="4611" max="4611" width="10.44140625" style="34" customWidth="1"/>
    <col min="4612" max="4613" width="10.109375" style="34" customWidth="1"/>
    <col min="4614" max="4614" width="0.44140625" style="34" customWidth="1"/>
    <col min="4615" max="4862" width="8.88671875" style="34"/>
    <col min="4863" max="4863" width="1.109375" style="34" customWidth="1"/>
    <col min="4864" max="4864" width="14.33203125" style="34" customWidth="1"/>
    <col min="4865" max="4865" width="31" style="34" customWidth="1"/>
    <col min="4866" max="4866" width="106.33203125" style="34" customWidth="1"/>
    <col min="4867" max="4867" width="10.44140625" style="34" customWidth="1"/>
    <col min="4868" max="4869" width="10.109375" style="34" customWidth="1"/>
    <col min="4870" max="4870" width="0.44140625" style="34" customWidth="1"/>
    <col min="4871" max="5118" width="8.88671875" style="34"/>
    <col min="5119" max="5119" width="1.109375" style="34" customWidth="1"/>
    <col min="5120" max="5120" width="14.33203125" style="34" customWidth="1"/>
    <col min="5121" max="5121" width="31" style="34" customWidth="1"/>
    <col min="5122" max="5122" width="106.33203125" style="34" customWidth="1"/>
    <col min="5123" max="5123" width="10.44140625" style="34" customWidth="1"/>
    <col min="5124" max="5125" width="10.109375" style="34" customWidth="1"/>
    <col min="5126" max="5126" width="0.44140625" style="34" customWidth="1"/>
    <col min="5127" max="5374" width="8.88671875" style="34"/>
    <col min="5375" max="5375" width="1.109375" style="34" customWidth="1"/>
    <col min="5376" max="5376" width="14.33203125" style="34" customWidth="1"/>
    <col min="5377" max="5377" width="31" style="34" customWidth="1"/>
    <col min="5378" max="5378" width="106.33203125" style="34" customWidth="1"/>
    <col min="5379" max="5379" width="10.44140625" style="34" customWidth="1"/>
    <col min="5380" max="5381" width="10.109375" style="34" customWidth="1"/>
    <col min="5382" max="5382" width="0.44140625" style="34" customWidth="1"/>
    <col min="5383" max="5630" width="8.88671875" style="34"/>
    <col min="5631" max="5631" width="1.109375" style="34" customWidth="1"/>
    <col min="5632" max="5632" width="14.33203125" style="34" customWidth="1"/>
    <col min="5633" max="5633" width="31" style="34" customWidth="1"/>
    <col min="5634" max="5634" width="106.33203125" style="34" customWidth="1"/>
    <col min="5635" max="5635" width="10.44140625" style="34" customWidth="1"/>
    <col min="5636" max="5637" width="10.109375" style="34" customWidth="1"/>
    <col min="5638" max="5638" width="0.44140625" style="34" customWidth="1"/>
    <col min="5639" max="5886" width="8.88671875" style="34"/>
    <col min="5887" max="5887" width="1.109375" style="34" customWidth="1"/>
    <col min="5888" max="5888" width="14.33203125" style="34" customWidth="1"/>
    <col min="5889" max="5889" width="31" style="34" customWidth="1"/>
    <col min="5890" max="5890" width="106.33203125" style="34" customWidth="1"/>
    <col min="5891" max="5891" width="10.44140625" style="34" customWidth="1"/>
    <col min="5892" max="5893" width="10.109375" style="34" customWidth="1"/>
    <col min="5894" max="5894" width="0.44140625" style="34" customWidth="1"/>
    <col min="5895" max="6142" width="8.88671875" style="34"/>
    <col min="6143" max="6143" width="1.109375" style="34" customWidth="1"/>
    <col min="6144" max="6144" width="14.33203125" style="34" customWidth="1"/>
    <col min="6145" max="6145" width="31" style="34" customWidth="1"/>
    <col min="6146" max="6146" width="106.33203125" style="34" customWidth="1"/>
    <col min="6147" max="6147" width="10.44140625" style="34" customWidth="1"/>
    <col min="6148" max="6149" width="10.109375" style="34" customWidth="1"/>
    <col min="6150" max="6150" width="0.44140625" style="34" customWidth="1"/>
    <col min="6151" max="6398" width="8.88671875" style="34"/>
    <col min="6399" max="6399" width="1.109375" style="34" customWidth="1"/>
    <col min="6400" max="6400" width="14.33203125" style="34" customWidth="1"/>
    <col min="6401" max="6401" width="31" style="34" customWidth="1"/>
    <col min="6402" max="6402" width="106.33203125" style="34" customWidth="1"/>
    <col min="6403" max="6403" width="10.44140625" style="34" customWidth="1"/>
    <col min="6404" max="6405" width="10.109375" style="34" customWidth="1"/>
    <col min="6406" max="6406" width="0.44140625" style="34" customWidth="1"/>
    <col min="6407" max="6654" width="8.88671875" style="34"/>
    <col min="6655" max="6655" width="1.109375" style="34" customWidth="1"/>
    <col min="6656" max="6656" width="14.33203125" style="34" customWidth="1"/>
    <col min="6657" max="6657" width="31" style="34" customWidth="1"/>
    <col min="6658" max="6658" width="106.33203125" style="34" customWidth="1"/>
    <col min="6659" max="6659" width="10.44140625" style="34" customWidth="1"/>
    <col min="6660" max="6661" width="10.109375" style="34" customWidth="1"/>
    <col min="6662" max="6662" width="0.44140625" style="34" customWidth="1"/>
    <col min="6663" max="6910" width="8.88671875" style="34"/>
    <col min="6911" max="6911" width="1.109375" style="34" customWidth="1"/>
    <col min="6912" max="6912" width="14.33203125" style="34" customWidth="1"/>
    <col min="6913" max="6913" width="31" style="34" customWidth="1"/>
    <col min="6914" max="6914" width="106.33203125" style="34" customWidth="1"/>
    <col min="6915" max="6915" width="10.44140625" style="34" customWidth="1"/>
    <col min="6916" max="6917" width="10.109375" style="34" customWidth="1"/>
    <col min="6918" max="6918" width="0.44140625" style="34" customWidth="1"/>
    <col min="6919" max="7166" width="8.88671875" style="34"/>
    <col min="7167" max="7167" width="1.109375" style="34" customWidth="1"/>
    <col min="7168" max="7168" width="14.33203125" style="34" customWidth="1"/>
    <col min="7169" max="7169" width="31" style="34" customWidth="1"/>
    <col min="7170" max="7170" width="106.33203125" style="34" customWidth="1"/>
    <col min="7171" max="7171" width="10.44140625" style="34" customWidth="1"/>
    <col min="7172" max="7173" width="10.109375" style="34" customWidth="1"/>
    <col min="7174" max="7174" width="0.44140625" style="34" customWidth="1"/>
    <col min="7175" max="7422" width="8.88671875" style="34"/>
    <col min="7423" max="7423" width="1.109375" style="34" customWidth="1"/>
    <col min="7424" max="7424" width="14.33203125" style="34" customWidth="1"/>
    <col min="7425" max="7425" width="31" style="34" customWidth="1"/>
    <col min="7426" max="7426" width="106.33203125" style="34" customWidth="1"/>
    <col min="7427" max="7427" width="10.44140625" style="34" customWidth="1"/>
    <col min="7428" max="7429" width="10.109375" style="34" customWidth="1"/>
    <col min="7430" max="7430" width="0.44140625" style="34" customWidth="1"/>
    <col min="7431" max="7678" width="8.88671875" style="34"/>
    <col min="7679" max="7679" width="1.109375" style="34" customWidth="1"/>
    <col min="7680" max="7680" width="14.33203125" style="34" customWidth="1"/>
    <col min="7681" max="7681" width="31" style="34" customWidth="1"/>
    <col min="7682" max="7682" width="106.33203125" style="34" customWidth="1"/>
    <col min="7683" max="7683" width="10.44140625" style="34" customWidth="1"/>
    <col min="7684" max="7685" width="10.109375" style="34" customWidth="1"/>
    <col min="7686" max="7686" width="0.44140625" style="34" customWidth="1"/>
    <col min="7687" max="7934" width="8.88671875" style="34"/>
    <col min="7935" max="7935" width="1.109375" style="34" customWidth="1"/>
    <col min="7936" max="7936" width="14.33203125" style="34" customWidth="1"/>
    <col min="7937" max="7937" width="31" style="34" customWidth="1"/>
    <col min="7938" max="7938" width="106.33203125" style="34" customWidth="1"/>
    <col min="7939" max="7939" width="10.44140625" style="34" customWidth="1"/>
    <col min="7940" max="7941" width="10.109375" style="34" customWidth="1"/>
    <col min="7942" max="7942" width="0.44140625" style="34" customWidth="1"/>
    <col min="7943" max="8190" width="8.88671875" style="34"/>
    <col min="8191" max="8191" width="1.109375" style="34" customWidth="1"/>
    <col min="8192" max="8192" width="14.33203125" style="34" customWidth="1"/>
    <col min="8193" max="8193" width="31" style="34" customWidth="1"/>
    <col min="8194" max="8194" width="106.33203125" style="34" customWidth="1"/>
    <col min="8195" max="8195" width="10.44140625" style="34" customWidth="1"/>
    <col min="8196" max="8197" width="10.109375" style="34" customWidth="1"/>
    <col min="8198" max="8198" width="0.44140625" style="34" customWidth="1"/>
    <col min="8199" max="8446" width="8.88671875" style="34"/>
    <col min="8447" max="8447" width="1.109375" style="34" customWidth="1"/>
    <col min="8448" max="8448" width="14.33203125" style="34" customWidth="1"/>
    <col min="8449" max="8449" width="31" style="34" customWidth="1"/>
    <col min="8450" max="8450" width="106.33203125" style="34" customWidth="1"/>
    <col min="8451" max="8451" width="10.44140625" style="34" customWidth="1"/>
    <col min="8452" max="8453" width="10.109375" style="34" customWidth="1"/>
    <col min="8454" max="8454" width="0.44140625" style="34" customWidth="1"/>
    <col min="8455" max="8702" width="8.88671875" style="34"/>
    <col min="8703" max="8703" width="1.109375" style="34" customWidth="1"/>
    <col min="8704" max="8704" width="14.33203125" style="34" customWidth="1"/>
    <col min="8705" max="8705" width="31" style="34" customWidth="1"/>
    <col min="8706" max="8706" width="106.33203125" style="34" customWidth="1"/>
    <col min="8707" max="8707" width="10.44140625" style="34" customWidth="1"/>
    <col min="8708" max="8709" width="10.109375" style="34" customWidth="1"/>
    <col min="8710" max="8710" width="0.44140625" style="34" customWidth="1"/>
    <col min="8711" max="8958" width="8.88671875" style="34"/>
    <col min="8959" max="8959" width="1.109375" style="34" customWidth="1"/>
    <col min="8960" max="8960" width="14.33203125" style="34" customWidth="1"/>
    <col min="8961" max="8961" width="31" style="34" customWidth="1"/>
    <col min="8962" max="8962" width="106.33203125" style="34" customWidth="1"/>
    <col min="8963" max="8963" width="10.44140625" style="34" customWidth="1"/>
    <col min="8964" max="8965" width="10.109375" style="34" customWidth="1"/>
    <col min="8966" max="8966" width="0.44140625" style="34" customWidth="1"/>
    <col min="8967" max="9214" width="8.88671875" style="34"/>
    <col min="9215" max="9215" width="1.109375" style="34" customWidth="1"/>
    <col min="9216" max="9216" width="14.33203125" style="34" customWidth="1"/>
    <col min="9217" max="9217" width="31" style="34" customWidth="1"/>
    <col min="9218" max="9218" width="106.33203125" style="34" customWidth="1"/>
    <col min="9219" max="9219" width="10.44140625" style="34" customWidth="1"/>
    <col min="9220" max="9221" width="10.109375" style="34" customWidth="1"/>
    <col min="9222" max="9222" width="0.44140625" style="34" customWidth="1"/>
    <col min="9223" max="9470" width="8.88671875" style="34"/>
    <col min="9471" max="9471" width="1.109375" style="34" customWidth="1"/>
    <col min="9472" max="9472" width="14.33203125" style="34" customWidth="1"/>
    <col min="9473" max="9473" width="31" style="34" customWidth="1"/>
    <col min="9474" max="9474" width="106.33203125" style="34" customWidth="1"/>
    <col min="9475" max="9475" width="10.44140625" style="34" customWidth="1"/>
    <col min="9476" max="9477" width="10.109375" style="34" customWidth="1"/>
    <col min="9478" max="9478" width="0.44140625" style="34" customWidth="1"/>
    <col min="9479" max="9726" width="8.88671875" style="34"/>
    <col min="9727" max="9727" width="1.109375" style="34" customWidth="1"/>
    <col min="9728" max="9728" width="14.33203125" style="34" customWidth="1"/>
    <col min="9729" max="9729" width="31" style="34" customWidth="1"/>
    <col min="9730" max="9730" width="106.33203125" style="34" customWidth="1"/>
    <col min="9731" max="9731" width="10.44140625" style="34" customWidth="1"/>
    <col min="9732" max="9733" width="10.109375" style="34" customWidth="1"/>
    <col min="9734" max="9734" width="0.44140625" style="34" customWidth="1"/>
    <col min="9735" max="9982" width="8.88671875" style="34"/>
    <col min="9983" max="9983" width="1.109375" style="34" customWidth="1"/>
    <col min="9984" max="9984" width="14.33203125" style="34" customWidth="1"/>
    <col min="9985" max="9985" width="31" style="34" customWidth="1"/>
    <col min="9986" max="9986" width="106.33203125" style="34" customWidth="1"/>
    <col min="9987" max="9987" width="10.44140625" style="34" customWidth="1"/>
    <col min="9988" max="9989" width="10.109375" style="34" customWidth="1"/>
    <col min="9990" max="9990" width="0.44140625" style="34" customWidth="1"/>
    <col min="9991" max="10238" width="8.88671875" style="34"/>
    <col min="10239" max="10239" width="1.109375" style="34" customWidth="1"/>
    <col min="10240" max="10240" width="14.33203125" style="34" customWidth="1"/>
    <col min="10241" max="10241" width="31" style="34" customWidth="1"/>
    <col min="10242" max="10242" width="106.33203125" style="34" customWidth="1"/>
    <col min="10243" max="10243" width="10.44140625" style="34" customWidth="1"/>
    <col min="10244" max="10245" width="10.109375" style="34" customWidth="1"/>
    <col min="10246" max="10246" width="0.44140625" style="34" customWidth="1"/>
    <col min="10247" max="10494" width="8.88671875" style="34"/>
    <col min="10495" max="10495" width="1.109375" style="34" customWidth="1"/>
    <col min="10496" max="10496" width="14.33203125" style="34" customWidth="1"/>
    <col min="10497" max="10497" width="31" style="34" customWidth="1"/>
    <col min="10498" max="10498" width="106.33203125" style="34" customWidth="1"/>
    <col min="10499" max="10499" width="10.44140625" style="34" customWidth="1"/>
    <col min="10500" max="10501" width="10.109375" style="34" customWidth="1"/>
    <col min="10502" max="10502" width="0.44140625" style="34" customWidth="1"/>
    <col min="10503" max="10750" width="8.88671875" style="34"/>
    <col min="10751" max="10751" width="1.109375" style="34" customWidth="1"/>
    <col min="10752" max="10752" width="14.33203125" style="34" customWidth="1"/>
    <col min="10753" max="10753" width="31" style="34" customWidth="1"/>
    <col min="10754" max="10754" width="106.33203125" style="34" customWidth="1"/>
    <col min="10755" max="10755" width="10.44140625" style="34" customWidth="1"/>
    <col min="10756" max="10757" width="10.109375" style="34" customWidth="1"/>
    <col min="10758" max="10758" width="0.44140625" style="34" customWidth="1"/>
    <col min="10759" max="11006" width="8.88671875" style="34"/>
    <col min="11007" max="11007" width="1.109375" style="34" customWidth="1"/>
    <col min="11008" max="11008" width="14.33203125" style="34" customWidth="1"/>
    <col min="11009" max="11009" width="31" style="34" customWidth="1"/>
    <col min="11010" max="11010" width="106.33203125" style="34" customWidth="1"/>
    <col min="11011" max="11011" width="10.44140625" style="34" customWidth="1"/>
    <col min="11012" max="11013" width="10.109375" style="34" customWidth="1"/>
    <col min="11014" max="11014" width="0.44140625" style="34" customWidth="1"/>
    <col min="11015" max="11262" width="8.88671875" style="34"/>
    <col min="11263" max="11263" width="1.109375" style="34" customWidth="1"/>
    <col min="11264" max="11264" width="14.33203125" style="34" customWidth="1"/>
    <col min="11265" max="11265" width="31" style="34" customWidth="1"/>
    <col min="11266" max="11266" width="106.33203125" style="34" customWidth="1"/>
    <col min="11267" max="11267" width="10.44140625" style="34" customWidth="1"/>
    <col min="11268" max="11269" width="10.109375" style="34" customWidth="1"/>
    <col min="11270" max="11270" width="0.44140625" style="34" customWidth="1"/>
    <col min="11271" max="11518" width="8.88671875" style="34"/>
    <col min="11519" max="11519" width="1.109375" style="34" customWidth="1"/>
    <col min="11520" max="11520" width="14.33203125" style="34" customWidth="1"/>
    <col min="11521" max="11521" width="31" style="34" customWidth="1"/>
    <col min="11522" max="11522" width="106.33203125" style="34" customWidth="1"/>
    <col min="11523" max="11523" width="10.44140625" style="34" customWidth="1"/>
    <col min="11524" max="11525" width="10.109375" style="34" customWidth="1"/>
    <col min="11526" max="11526" width="0.44140625" style="34" customWidth="1"/>
    <col min="11527" max="11774" width="8.88671875" style="34"/>
    <col min="11775" max="11775" width="1.109375" style="34" customWidth="1"/>
    <col min="11776" max="11776" width="14.33203125" style="34" customWidth="1"/>
    <col min="11777" max="11777" width="31" style="34" customWidth="1"/>
    <col min="11778" max="11778" width="106.33203125" style="34" customWidth="1"/>
    <col min="11779" max="11779" width="10.44140625" style="34" customWidth="1"/>
    <col min="11780" max="11781" width="10.109375" style="34" customWidth="1"/>
    <col min="11782" max="11782" width="0.44140625" style="34" customWidth="1"/>
    <col min="11783" max="12030" width="8.88671875" style="34"/>
    <col min="12031" max="12031" width="1.109375" style="34" customWidth="1"/>
    <col min="12032" max="12032" width="14.33203125" style="34" customWidth="1"/>
    <col min="12033" max="12033" width="31" style="34" customWidth="1"/>
    <col min="12034" max="12034" width="106.33203125" style="34" customWidth="1"/>
    <col min="12035" max="12035" width="10.44140625" style="34" customWidth="1"/>
    <col min="12036" max="12037" width="10.109375" style="34" customWidth="1"/>
    <col min="12038" max="12038" width="0.44140625" style="34" customWidth="1"/>
    <col min="12039" max="12286" width="8.88671875" style="34"/>
    <col min="12287" max="12287" width="1.109375" style="34" customWidth="1"/>
    <col min="12288" max="12288" width="14.33203125" style="34" customWidth="1"/>
    <col min="12289" max="12289" width="31" style="34" customWidth="1"/>
    <col min="12290" max="12290" width="106.33203125" style="34" customWidth="1"/>
    <col min="12291" max="12291" width="10.44140625" style="34" customWidth="1"/>
    <col min="12292" max="12293" width="10.109375" style="34" customWidth="1"/>
    <col min="12294" max="12294" width="0.44140625" style="34" customWidth="1"/>
    <col min="12295" max="12542" width="8.88671875" style="34"/>
    <col min="12543" max="12543" width="1.109375" style="34" customWidth="1"/>
    <col min="12544" max="12544" width="14.33203125" style="34" customWidth="1"/>
    <col min="12545" max="12545" width="31" style="34" customWidth="1"/>
    <col min="12546" max="12546" width="106.33203125" style="34" customWidth="1"/>
    <col min="12547" max="12547" width="10.44140625" style="34" customWidth="1"/>
    <col min="12548" max="12549" width="10.109375" style="34" customWidth="1"/>
    <col min="12550" max="12550" width="0.44140625" style="34" customWidth="1"/>
    <col min="12551" max="12798" width="8.88671875" style="34"/>
    <col min="12799" max="12799" width="1.109375" style="34" customWidth="1"/>
    <col min="12800" max="12800" width="14.33203125" style="34" customWidth="1"/>
    <col min="12801" max="12801" width="31" style="34" customWidth="1"/>
    <col min="12802" max="12802" width="106.33203125" style="34" customWidth="1"/>
    <col min="12803" max="12803" width="10.44140625" style="34" customWidth="1"/>
    <col min="12804" max="12805" width="10.109375" style="34" customWidth="1"/>
    <col min="12806" max="12806" width="0.44140625" style="34" customWidth="1"/>
    <col min="12807" max="13054" width="8.88671875" style="34"/>
    <col min="13055" max="13055" width="1.109375" style="34" customWidth="1"/>
    <col min="13056" max="13056" width="14.33203125" style="34" customWidth="1"/>
    <col min="13057" max="13057" width="31" style="34" customWidth="1"/>
    <col min="13058" max="13058" width="106.33203125" style="34" customWidth="1"/>
    <col min="13059" max="13059" width="10.44140625" style="34" customWidth="1"/>
    <col min="13060" max="13061" width="10.109375" style="34" customWidth="1"/>
    <col min="13062" max="13062" width="0.44140625" style="34" customWidth="1"/>
    <col min="13063" max="13310" width="8.88671875" style="34"/>
    <col min="13311" max="13311" width="1.109375" style="34" customWidth="1"/>
    <col min="13312" max="13312" width="14.33203125" style="34" customWidth="1"/>
    <col min="13313" max="13313" width="31" style="34" customWidth="1"/>
    <col min="13314" max="13314" width="106.33203125" style="34" customWidth="1"/>
    <col min="13315" max="13315" width="10.44140625" style="34" customWidth="1"/>
    <col min="13316" max="13317" width="10.109375" style="34" customWidth="1"/>
    <col min="13318" max="13318" width="0.44140625" style="34" customWidth="1"/>
    <col min="13319" max="13566" width="8.88671875" style="34"/>
    <col min="13567" max="13567" width="1.109375" style="34" customWidth="1"/>
    <col min="13568" max="13568" width="14.33203125" style="34" customWidth="1"/>
    <col min="13569" max="13569" width="31" style="34" customWidth="1"/>
    <col min="13570" max="13570" width="106.33203125" style="34" customWidth="1"/>
    <col min="13571" max="13571" width="10.44140625" style="34" customWidth="1"/>
    <col min="13572" max="13573" width="10.109375" style="34" customWidth="1"/>
    <col min="13574" max="13574" width="0.44140625" style="34" customWidth="1"/>
    <col min="13575" max="13822" width="8.88671875" style="34"/>
    <col min="13823" max="13823" width="1.109375" style="34" customWidth="1"/>
    <col min="13824" max="13824" width="14.33203125" style="34" customWidth="1"/>
    <col min="13825" max="13825" width="31" style="34" customWidth="1"/>
    <col min="13826" max="13826" width="106.33203125" style="34" customWidth="1"/>
    <col min="13827" max="13827" width="10.44140625" style="34" customWidth="1"/>
    <col min="13828" max="13829" width="10.109375" style="34" customWidth="1"/>
    <col min="13830" max="13830" width="0.44140625" style="34" customWidth="1"/>
    <col min="13831" max="14078" width="8.88671875" style="34"/>
    <col min="14079" max="14079" width="1.109375" style="34" customWidth="1"/>
    <col min="14080" max="14080" width="14.33203125" style="34" customWidth="1"/>
    <col min="14081" max="14081" width="31" style="34" customWidth="1"/>
    <col min="14082" max="14082" width="106.33203125" style="34" customWidth="1"/>
    <col min="14083" max="14083" width="10.44140625" style="34" customWidth="1"/>
    <col min="14084" max="14085" width="10.109375" style="34" customWidth="1"/>
    <col min="14086" max="14086" width="0.44140625" style="34" customWidth="1"/>
    <col min="14087" max="14334" width="8.88671875" style="34"/>
    <col min="14335" max="14335" width="1.109375" style="34" customWidth="1"/>
    <col min="14336" max="14336" width="14.33203125" style="34" customWidth="1"/>
    <col min="14337" max="14337" width="31" style="34" customWidth="1"/>
    <col min="14338" max="14338" width="106.33203125" style="34" customWidth="1"/>
    <col min="14339" max="14339" width="10.44140625" style="34" customWidth="1"/>
    <col min="14340" max="14341" width="10.109375" style="34" customWidth="1"/>
    <col min="14342" max="14342" width="0.44140625" style="34" customWidth="1"/>
    <col min="14343" max="14590" width="8.88671875" style="34"/>
    <col min="14591" max="14591" width="1.109375" style="34" customWidth="1"/>
    <col min="14592" max="14592" width="14.33203125" style="34" customWidth="1"/>
    <col min="14593" max="14593" width="31" style="34" customWidth="1"/>
    <col min="14594" max="14594" width="106.33203125" style="34" customWidth="1"/>
    <col min="14595" max="14595" width="10.44140625" style="34" customWidth="1"/>
    <col min="14596" max="14597" width="10.109375" style="34" customWidth="1"/>
    <col min="14598" max="14598" width="0.44140625" style="34" customWidth="1"/>
    <col min="14599" max="14846" width="8.88671875" style="34"/>
    <col min="14847" max="14847" width="1.109375" style="34" customWidth="1"/>
    <col min="14848" max="14848" width="14.33203125" style="34" customWidth="1"/>
    <col min="14849" max="14849" width="31" style="34" customWidth="1"/>
    <col min="14850" max="14850" width="106.33203125" style="34" customWidth="1"/>
    <col min="14851" max="14851" width="10.44140625" style="34" customWidth="1"/>
    <col min="14852" max="14853" width="10.109375" style="34" customWidth="1"/>
    <col min="14854" max="14854" width="0.44140625" style="34" customWidth="1"/>
    <col min="14855" max="15102" width="8.88671875" style="34"/>
    <col min="15103" max="15103" width="1.109375" style="34" customWidth="1"/>
    <col min="15104" max="15104" width="14.33203125" style="34" customWidth="1"/>
    <col min="15105" max="15105" width="31" style="34" customWidth="1"/>
    <col min="15106" max="15106" width="106.33203125" style="34" customWidth="1"/>
    <col min="15107" max="15107" width="10.44140625" style="34" customWidth="1"/>
    <col min="15108" max="15109" width="10.109375" style="34" customWidth="1"/>
    <col min="15110" max="15110" width="0.44140625" style="34" customWidth="1"/>
    <col min="15111" max="15358" width="8.88671875" style="34"/>
    <col min="15359" max="15359" width="1.109375" style="34" customWidth="1"/>
    <col min="15360" max="15360" width="14.33203125" style="34" customWidth="1"/>
    <col min="15361" max="15361" width="31" style="34" customWidth="1"/>
    <col min="15362" max="15362" width="106.33203125" style="34" customWidth="1"/>
    <col min="15363" max="15363" width="10.44140625" style="34" customWidth="1"/>
    <col min="15364" max="15365" width="10.109375" style="34" customWidth="1"/>
    <col min="15366" max="15366" width="0.44140625" style="34" customWidth="1"/>
    <col min="15367" max="15614" width="8.88671875" style="34"/>
    <col min="15615" max="15615" width="1.109375" style="34" customWidth="1"/>
    <col min="15616" max="15616" width="14.33203125" style="34" customWidth="1"/>
    <col min="15617" max="15617" width="31" style="34" customWidth="1"/>
    <col min="15618" max="15618" width="106.33203125" style="34" customWidth="1"/>
    <col min="15619" max="15619" width="10.44140625" style="34" customWidth="1"/>
    <col min="15620" max="15621" width="10.109375" style="34" customWidth="1"/>
    <col min="15622" max="15622" width="0.44140625" style="34" customWidth="1"/>
    <col min="15623" max="15870" width="8.88671875" style="34"/>
    <col min="15871" max="15871" width="1.109375" style="34" customWidth="1"/>
    <col min="15872" max="15872" width="14.33203125" style="34" customWidth="1"/>
    <col min="15873" max="15873" width="31" style="34" customWidth="1"/>
    <col min="15874" max="15874" width="106.33203125" style="34" customWidth="1"/>
    <col min="15875" max="15875" width="10.44140625" style="34" customWidth="1"/>
    <col min="15876" max="15877" width="10.109375" style="34" customWidth="1"/>
    <col min="15878" max="15878" width="0.44140625" style="34" customWidth="1"/>
    <col min="15879" max="16126" width="8.88671875" style="34"/>
    <col min="16127" max="16127" width="1.109375" style="34" customWidth="1"/>
    <col min="16128" max="16128" width="14.33203125" style="34" customWidth="1"/>
    <col min="16129" max="16129" width="31" style="34" customWidth="1"/>
    <col min="16130" max="16130" width="106.33203125" style="34" customWidth="1"/>
    <col min="16131" max="16131" width="10.44140625" style="34" customWidth="1"/>
    <col min="16132" max="16133" width="10.109375" style="34" customWidth="1"/>
    <col min="16134" max="16134" width="0.44140625" style="34" customWidth="1"/>
    <col min="16135" max="16384" width="8.88671875" style="34"/>
  </cols>
  <sheetData>
    <row r="1" spans="1:211" ht="13.5" customHeight="1">
      <c r="A1" s="205"/>
      <c r="B1" s="62"/>
      <c r="C1" s="155" t="s">
        <v>20072</v>
      </c>
      <c r="D1" s="59"/>
      <c r="E1" s="59"/>
      <c r="F1" s="206"/>
    </row>
    <row r="2" spans="1:211" ht="13.5" customHeight="1">
      <c r="A2" s="205"/>
      <c r="B2" s="62"/>
      <c r="C2" s="60" t="s">
        <v>16849</v>
      </c>
      <c r="D2" s="61"/>
      <c r="E2" s="61"/>
      <c r="F2" s="207"/>
    </row>
    <row r="3" spans="1:211" ht="13.5" customHeight="1">
      <c r="A3" s="205"/>
      <c r="B3" s="62"/>
      <c r="C3" s="60" t="s">
        <v>68</v>
      </c>
      <c r="D3" s="61"/>
      <c r="E3" s="61"/>
      <c r="F3" s="207"/>
    </row>
    <row r="4" spans="1:211" ht="13.5" customHeight="1">
      <c r="A4" s="812"/>
      <c r="B4" s="833"/>
      <c r="C4" s="60" t="s">
        <v>8443</v>
      </c>
      <c r="D4" s="58"/>
      <c r="E4" s="58"/>
      <c r="F4" s="207"/>
    </row>
    <row r="5" spans="1:211" ht="13.8">
      <c r="A5" s="810" t="s">
        <v>20073</v>
      </c>
      <c r="B5" s="811"/>
      <c r="C5" s="834"/>
      <c r="D5" s="811"/>
      <c r="E5" s="57" t="s">
        <v>7903</v>
      </c>
      <c r="F5" s="208">
        <v>0</v>
      </c>
    </row>
    <row r="6" spans="1:211">
      <c r="A6" s="209" t="s">
        <v>85</v>
      </c>
      <c r="B6" s="56" t="s">
        <v>187</v>
      </c>
      <c r="C6" s="56" t="s">
        <v>493</v>
      </c>
      <c r="D6" s="55" t="s">
        <v>188</v>
      </c>
      <c r="E6" s="55" t="s">
        <v>137</v>
      </c>
      <c r="F6" s="210" t="s">
        <v>16852</v>
      </c>
      <c r="G6" s="30" t="s">
        <v>20071</v>
      </c>
    </row>
    <row r="7" spans="1:211" s="202" customFormat="1" ht="15.6">
      <c r="A7" s="180" t="s">
        <v>20972</v>
      </c>
      <c r="B7" s="179"/>
      <c r="C7" s="179"/>
      <c r="D7" s="200"/>
      <c r="E7" s="200"/>
      <c r="F7" s="201"/>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c r="CZ7" s="40"/>
      <c r="DA7" s="40"/>
      <c r="DB7" s="40"/>
      <c r="DC7" s="40"/>
      <c r="DD7" s="40"/>
      <c r="DE7" s="40"/>
      <c r="DF7" s="40"/>
      <c r="DG7" s="40"/>
      <c r="DH7" s="40"/>
      <c r="DI7" s="40"/>
      <c r="DJ7" s="40"/>
      <c r="DK7" s="40"/>
      <c r="DL7" s="40"/>
      <c r="DM7" s="40"/>
      <c r="DN7" s="40"/>
      <c r="DO7" s="40"/>
      <c r="DP7" s="40"/>
      <c r="DQ7" s="40"/>
      <c r="DR7" s="40"/>
      <c r="DS7" s="40"/>
      <c r="DT7" s="40"/>
      <c r="DU7" s="40"/>
      <c r="DV7" s="40"/>
      <c r="DW7" s="40"/>
      <c r="DX7" s="40"/>
      <c r="DY7" s="40"/>
      <c r="DZ7" s="40"/>
      <c r="EA7" s="40"/>
      <c r="EB7" s="40"/>
      <c r="EC7" s="40"/>
      <c r="ED7" s="40"/>
      <c r="EE7" s="40"/>
      <c r="EF7" s="40"/>
      <c r="EG7" s="40"/>
      <c r="EH7" s="40"/>
      <c r="EI7" s="40"/>
      <c r="EJ7" s="40"/>
      <c r="EK7" s="40"/>
      <c r="EL7" s="40"/>
      <c r="EM7" s="40"/>
      <c r="EN7" s="40"/>
      <c r="EO7" s="40"/>
      <c r="EP7" s="40"/>
      <c r="EQ7" s="40"/>
      <c r="ER7" s="40"/>
      <c r="ES7" s="40"/>
      <c r="ET7" s="40"/>
      <c r="EU7" s="40"/>
      <c r="EV7" s="40"/>
      <c r="EW7" s="40"/>
      <c r="EX7" s="40"/>
      <c r="EY7" s="40"/>
      <c r="EZ7" s="40"/>
      <c r="FA7" s="40"/>
      <c r="FB7" s="40"/>
      <c r="FC7" s="40"/>
      <c r="FD7" s="40"/>
      <c r="FE7" s="40"/>
      <c r="FF7" s="40"/>
      <c r="FG7" s="40"/>
      <c r="FH7" s="40"/>
      <c r="FI7" s="40"/>
      <c r="FJ7" s="40"/>
      <c r="FK7" s="40"/>
      <c r="FL7" s="40"/>
      <c r="FM7" s="40"/>
      <c r="FN7" s="40"/>
      <c r="FO7" s="40"/>
      <c r="FP7" s="40"/>
      <c r="FQ7" s="40"/>
      <c r="FR7" s="40"/>
      <c r="FS7" s="40"/>
      <c r="FT7" s="40"/>
      <c r="FU7" s="40"/>
      <c r="FV7" s="40"/>
      <c r="FW7" s="40"/>
      <c r="FX7" s="40"/>
      <c r="FY7" s="40"/>
      <c r="FZ7" s="40"/>
      <c r="GA7" s="40"/>
      <c r="GB7" s="40"/>
      <c r="GC7" s="40"/>
      <c r="GD7" s="40"/>
      <c r="GE7" s="40"/>
      <c r="GF7" s="40"/>
      <c r="GG7" s="40"/>
      <c r="GH7" s="40"/>
      <c r="GI7" s="40"/>
      <c r="GJ7" s="40"/>
      <c r="GK7" s="40"/>
      <c r="GL7" s="40"/>
      <c r="GM7" s="40"/>
      <c r="GN7" s="40"/>
      <c r="GO7" s="40"/>
      <c r="GP7" s="40"/>
      <c r="GQ7" s="40"/>
      <c r="GR7" s="40"/>
      <c r="GS7" s="40"/>
      <c r="GT7" s="40"/>
      <c r="GU7" s="40"/>
      <c r="GV7" s="40"/>
      <c r="GW7" s="40"/>
      <c r="GX7" s="40"/>
      <c r="GY7" s="40"/>
      <c r="GZ7" s="40"/>
      <c r="HA7" s="40"/>
      <c r="HB7" s="40"/>
      <c r="HC7" s="40"/>
    </row>
    <row r="8" spans="1:211" ht="15.6">
      <c r="A8" s="175" t="s">
        <v>20097</v>
      </c>
      <c r="B8" s="28"/>
      <c r="C8" s="28"/>
      <c r="D8" s="28"/>
      <c r="E8" s="28"/>
      <c r="F8" s="186"/>
    </row>
    <row r="9" spans="1:211" ht="28.95" customHeight="1" outlineLevel="1">
      <c r="A9" s="173" t="s">
        <v>826</v>
      </c>
      <c r="B9" s="65" t="s">
        <v>883</v>
      </c>
      <c r="C9" s="109" t="s">
        <v>827</v>
      </c>
      <c r="D9" s="36">
        <v>529.91999999999996</v>
      </c>
      <c r="E9" s="36">
        <f>D9*(1-$F$5)</f>
        <v>529.91999999999996</v>
      </c>
      <c r="F9" s="172">
        <v>36</v>
      </c>
      <c r="G9" s="264" t="s">
        <v>194</v>
      </c>
    </row>
    <row r="10" spans="1:211" ht="28.95" customHeight="1" outlineLevel="1">
      <c r="A10" s="173" t="s">
        <v>831</v>
      </c>
      <c r="B10" s="65" t="s">
        <v>885</v>
      </c>
      <c r="C10" s="203" t="s">
        <v>832</v>
      </c>
      <c r="D10" s="36">
        <v>1288.9199999999998</v>
      </c>
      <c r="E10" s="36">
        <f>D10*(1-$F$5)</f>
        <v>1288.9199999999998</v>
      </c>
      <c r="F10" s="172">
        <v>36</v>
      </c>
      <c r="G10" s="264" t="s">
        <v>194</v>
      </c>
    </row>
    <row r="11" spans="1:211" ht="28.95" customHeight="1" outlineLevel="1">
      <c r="A11" s="173" t="s">
        <v>8049</v>
      </c>
      <c r="B11" s="65" t="s">
        <v>8050</v>
      </c>
      <c r="C11" s="203" t="s">
        <v>8051</v>
      </c>
      <c r="D11" s="36">
        <v>605.81999999999994</v>
      </c>
      <c r="E11" s="36">
        <f>D11*(1-$F$5)</f>
        <v>605.81999999999994</v>
      </c>
      <c r="F11" s="172">
        <v>36</v>
      </c>
      <c r="G11" s="264" t="s">
        <v>194</v>
      </c>
    </row>
    <row r="12" spans="1:211" ht="15.6">
      <c r="A12" s="175" t="s">
        <v>20973</v>
      </c>
      <c r="B12" s="28"/>
      <c r="C12" s="28"/>
      <c r="D12" s="28"/>
      <c r="E12" s="66"/>
      <c r="F12" s="186"/>
    </row>
    <row r="13" spans="1:211" s="67" customFormat="1" ht="27" customHeight="1" outlineLevel="1">
      <c r="A13" s="173" t="s">
        <v>837</v>
      </c>
      <c r="B13" s="37" t="s">
        <v>888</v>
      </c>
      <c r="C13" s="187" t="s">
        <v>889</v>
      </c>
      <c r="D13" s="36">
        <v>1364.82</v>
      </c>
      <c r="E13" s="36">
        <f>D13*(1-$F$5)</f>
        <v>1364.82</v>
      </c>
      <c r="F13" s="172">
        <v>36</v>
      </c>
      <c r="G13" s="264" t="s">
        <v>194</v>
      </c>
      <c r="H13" s="34"/>
      <c r="I13" s="34"/>
      <c r="J13" s="34"/>
      <c r="K13" s="34"/>
      <c r="L13" s="34"/>
      <c r="M13" s="34"/>
      <c r="N13" s="34"/>
    </row>
    <row r="14" spans="1:211" s="67" customFormat="1" ht="28.95" customHeight="1" outlineLevel="1">
      <c r="A14" s="173" t="s">
        <v>17851</v>
      </c>
      <c r="B14" s="37" t="s">
        <v>17852</v>
      </c>
      <c r="C14" s="187" t="s">
        <v>17853</v>
      </c>
      <c r="D14" s="36">
        <v>1106.76</v>
      </c>
      <c r="E14" s="36">
        <f>D14*(1-$F$5)</f>
        <v>1106.76</v>
      </c>
      <c r="F14" s="172">
        <v>36</v>
      </c>
      <c r="G14" s="264" t="s">
        <v>194</v>
      </c>
      <c r="H14" s="34"/>
      <c r="I14" s="34"/>
      <c r="J14" s="34"/>
      <c r="K14" s="34"/>
      <c r="L14" s="34"/>
      <c r="M14" s="34"/>
      <c r="N14" s="34"/>
    </row>
    <row r="15" spans="1:211" ht="29.4" customHeight="1" outlineLevel="1">
      <c r="A15" s="182" t="s">
        <v>17845</v>
      </c>
      <c r="B15" s="26" t="s">
        <v>17846</v>
      </c>
      <c r="C15" s="189" t="s">
        <v>17847</v>
      </c>
      <c r="D15" s="36">
        <v>1106.76</v>
      </c>
      <c r="E15" s="36">
        <f>D15*(1-$F$5)</f>
        <v>1106.76</v>
      </c>
      <c r="F15" s="172">
        <v>36</v>
      </c>
      <c r="G15" s="264" t="s">
        <v>194</v>
      </c>
    </row>
    <row r="16" spans="1:211" ht="15.6">
      <c r="A16" s="175" t="s">
        <v>20974</v>
      </c>
      <c r="B16" s="28"/>
      <c r="C16" s="28"/>
      <c r="D16" s="28"/>
      <c r="E16" s="66"/>
      <c r="F16" s="186"/>
    </row>
    <row r="17" spans="1:211" ht="24.75" customHeight="1" outlineLevel="1">
      <c r="A17" s="173" t="s">
        <v>1010</v>
      </c>
      <c r="B17" s="68" t="s">
        <v>1011</v>
      </c>
      <c r="C17" s="191" t="s">
        <v>1012</v>
      </c>
      <c r="D17" s="36">
        <v>4856.2199999999993</v>
      </c>
      <c r="E17" s="36">
        <f>D17*(1-$F$5)</f>
        <v>4856.2199999999993</v>
      </c>
      <c r="F17" s="172">
        <v>36</v>
      </c>
      <c r="G17" s="264" t="s">
        <v>194</v>
      </c>
    </row>
    <row r="18" spans="1:211" s="35" customFormat="1" ht="17.399999999999999" customHeight="1">
      <c r="A18" s="180" t="s">
        <v>20975</v>
      </c>
      <c r="B18" s="63"/>
      <c r="C18" s="63"/>
      <c r="D18" s="64"/>
      <c r="E18" s="64"/>
      <c r="F18" s="204"/>
      <c r="G18" s="34"/>
      <c r="H18" s="34"/>
      <c r="I18" s="34"/>
      <c r="J18" s="34"/>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c r="FU18" s="34"/>
      <c r="FV18" s="34"/>
      <c r="FW18" s="34"/>
      <c r="FX18" s="34"/>
      <c r="FY18" s="34"/>
      <c r="FZ18" s="34"/>
      <c r="GA18" s="34"/>
      <c r="GB18" s="34"/>
      <c r="GC18" s="34"/>
      <c r="GD18" s="34"/>
      <c r="GE18" s="34"/>
      <c r="GF18" s="34"/>
      <c r="GG18" s="34"/>
      <c r="GH18" s="34"/>
      <c r="GI18" s="34"/>
      <c r="GJ18" s="34"/>
      <c r="GK18" s="34"/>
      <c r="GL18" s="34"/>
      <c r="GM18" s="34"/>
      <c r="GN18" s="34"/>
      <c r="GO18" s="34"/>
      <c r="GP18" s="34"/>
      <c r="GQ18" s="34"/>
      <c r="GR18" s="34"/>
      <c r="GS18" s="34"/>
      <c r="GT18" s="34"/>
      <c r="GU18" s="34"/>
      <c r="GV18" s="34"/>
      <c r="GW18" s="34"/>
      <c r="GX18" s="34"/>
      <c r="GY18" s="34"/>
      <c r="GZ18" s="34"/>
      <c r="HA18" s="34"/>
      <c r="HB18" s="34"/>
      <c r="HC18" s="34"/>
    </row>
    <row r="19" spans="1:211" ht="26.4" outlineLevel="1">
      <c r="A19" s="192" t="s">
        <v>1028</v>
      </c>
      <c r="B19" s="68" t="s">
        <v>1029</v>
      </c>
      <c r="C19" s="38" t="s">
        <v>1030</v>
      </c>
      <c r="D19" s="36">
        <v>166.97999999999996</v>
      </c>
      <c r="E19" s="36">
        <f>D19*(1-$F$5)</f>
        <v>166.97999999999996</v>
      </c>
      <c r="F19" s="172">
        <v>12</v>
      </c>
    </row>
    <row r="20" spans="1:211" ht="26.4" outlineLevel="1">
      <c r="A20" s="192" t="s">
        <v>1031</v>
      </c>
      <c r="B20" s="68" t="s">
        <v>1032</v>
      </c>
      <c r="C20" s="38" t="s">
        <v>1033</v>
      </c>
      <c r="D20" s="36">
        <v>85.559999999999988</v>
      </c>
      <c r="E20" s="36">
        <f>D20*(1-$F$5)</f>
        <v>85.559999999999988</v>
      </c>
      <c r="F20" s="172">
        <v>12</v>
      </c>
    </row>
    <row r="21" spans="1:211" ht="26.4" outlineLevel="1">
      <c r="A21" s="192" t="s">
        <v>1051</v>
      </c>
      <c r="B21" s="68" t="s">
        <v>1052</v>
      </c>
      <c r="C21" s="29" t="s">
        <v>1053</v>
      </c>
      <c r="D21" s="36">
        <v>85.559999999999988</v>
      </c>
      <c r="E21" s="36">
        <f>D21*(1-$F$5)</f>
        <v>85.559999999999988</v>
      </c>
      <c r="F21" s="172">
        <v>12</v>
      </c>
    </row>
    <row r="22" spans="1:211" ht="26.4" outlineLevel="1">
      <c r="A22" s="192" t="s">
        <v>1054</v>
      </c>
      <c r="B22" s="68" t="s">
        <v>1055</v>
      </c>
      <c r="C22" s="38" t="s">
        <v>1056</v>
      </c>
      <c r="D22" s="36">
        <v>237.35999999999996</v>
      </c>
      <c r="E22" s="36">
        <f>D22*(1-$F$5)</f>
        <v>237.35999999999996</v>
      </c>
      <c r="F22" s="172">
        <v>12</v>
      </c>
    </row>
    <row r="23" spans="1:211" ht="27" outlineLevel="1" thickBot="1">
      <c r="A23" s="192" t="s">
        <v>1057</v>
      </c>
      <c r="B23" s="68" t="s">
        <v>1058</v>
      </c>
      <c r="C23" s="38" t="s">
        <v>1059</v>
      </c>
      <c r="D23" s="36">
        <v>237.35999999999996</v>
      </c>
      <c r="E23" s="36">
        <f>D23*(1-$F$5)</f>
        <v>237.35999999999996</v>
      </c>
      <c r="F23" s="172">
        <v>12</v>
      </c>
    </row>
    <row r="24" spans="1:211" ht="16.2" thickBot="1">
      <c r="A24" s="814" t="s">
        <v>20239</v>
      </c>
      <c r="B24" s="815"/>
      <c r="C24" s="815"/>
      <c r="D24" s="815"/>
      <c r="E24" s="815"/>
      <c r="F24" s="816"/>
    </row>
  </sheetData>
  <mergeCells count="4">
    <mergeCell ref="A4:B4"/>
    <mergeCell ref="A5:B5"/>
    <mergeCell ref="C5:D5"/>
    <mergeCell ref="A24:F24"/>
  </mergeCells>
  <hyperlinks>
    <hyperlink ref="G6" location="Содержание!R1C1" display="Содержание" xr:uid="{00000000-0004-0000-1300-000000000000}"/>
    <hyperlink ref="A24" r:id="rId1" display="Внимание! При установке внешних камер необходимо использовать грозозащиту. Рекомендуем APC ProtectNet  " xr:uid="{00000000-0004-0000-1300-000001000000}"/>
    <hyperlink ref="A24:F24" r:id="rId2" display="Внимание! При установке внешних камер необходимо использовать грозозащиту." xr:uid="{00000000-0004-0000-1300-000002000000}"/>
  </hyperlinks>
  <printOptions horizontalCentered="1" verticalCentered="1"/>
  <pageMargins left="0.19685039370078741" right="0.19685039370078741" top="0.19685039370078741" bottom="0.19685039370078741" header="0.19685039370078741" footer="0.19685039370078741"/>
  <pageSetup paperSize="9" scale="50" orientation="portrait" r:id="rId3"/>
  <headerFooter alignWithMargins="0"/>
  <drawing r:id="rId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Лист19">
    <tabColor theme="6" tint="0.79998168889431442"/>
    <outlinePr summaryBelow="0"/>
  </sheetPr>
  <dimension ref="A1:G16"/>
  <sheetViews>
    <sheetView zoomScale="85" zoomScaleNormal="85" zoomScaleSheetLayoutView="65" workbookViewId="0">
      <pane ySplit="4" topLeftCell="A5" activePane="bottomLeft" state="frozen"/>
      <selection activeCell="H4" sqref="H4:I83"/>
      <selection pane="bottomLeft" activeCell="F3" sqref="F3"/>
    </sheetView>
  </sheetViews>
  <sheetFormatPr defaultColWidth="8.88671875" defaultRowHeight="13.2"/>
  <cols>
    <col min="1" max="1" width="10.6640625" style="34" customWidth="1"/>
    <col min="2" max="2" width="19.5546875" style="46" customWidth="1"/>
    <col min="3" max="3" width="108.33203125" style="47" customWidth="1"/>
    <col min="4" max="5" width="9.88671875" style="34" customWidth="1"/>
    <col min="6" max="6" width="10.88671875" style="39" bestFit="1" customWidth="1"/>
    <col min="7" max="7" width="12" style="34" customWidth="1"/>
    <col min="8" max="16384" width="8.88671875" style="34"/>
  </cols>
  <sheetData>
    <row r="1" spans="1:7">
      <c r="A1" s="121"/>
      <c r="B1" s="122"/>
      <c r="C1" s="123" t="s">
        <v>3800</v>
      </c>
      <c r="D1" s="124"/>
      <c r="E1" s="125" t="s">
        <v>3801</v>
      </c>
      <c r="F1" s="126"/>
    </row>
    <row r="2" spans="1:7">
      <c r="A2" s="127"/>
      <c r="B2" s="62"/>
      <c r="C2" s="128" t="s">
        <v>16096</v>
      </c>
      <c r="D2" s="62"/>
      <c r="E2" s="129" t="s">
        <v>3802</v>
      </c>
      <c r="F2" s="130" t="s">
        <v>3803</v>
      </c>
    </row>
    <row r="3" spans="1:7">
      <c r="A3" s="127"/>
      <c r="B3" s="62"/>
      <c r="C3" s="267"/>
      <c r="D3" s="62"/>
      <c r="E3" s="157">
        <v>0.15</v>
      </c>
      <c r="F3" s="158">
        <v>42</v>
      </c>
    </row>
    <row r="4" spans="1:7" ht="13.8" thickBot="1">
      <c r="A4" s="131"/>
      <c r="B4" s="132" t="s">
        <v>187</v>
      </c>
      <c r="C4" s="132" t="s">
        <v>493</v>
      </c>
      <c r="D4" s="133" t="s">
        <v>3804</v>
      </c>
      <c r="E4" s="133" t="s">
        <v>3805</v>
      </c>
      <c r="F4" s="134" t="s">
        <v>3806</v>
      </c>
      <c r="G4" s="30" t="s">
        <v>20071</v>
      </c>
    </row>
    <row r="5" spans="1:7" s="40" customFormat="1" ht="14.25" customHeight="1">
      <c r="A5" s="135" t="s">
        <v>28110</v>
      </c>
      <c r="B5" s="136"/>
      <c r="C5" s="136"/>
      <c r="D5" s="136"/>
      <c r="E5" s="136"/>
      <c r="F5" s="137"/>
    </row>
    <row r="6" spans="1:7" ht="55.2" customHeight="1">
      <c r="A6" s="268"/>
      <c r="B6" s="138" t="s">
        <v>3807</v>
      </c>
      <c r="C6" s="41" t="s">
        <v>3808</v>
      </c>
      <c r="D6" s="42">
        <v>252.5</v>
      </c>
      <c r="E6" s="42">
        <f>D6*(1-$E$3)</f>
        <v>214.625</v>
      </c>
      <c r="F6" s="140">
        <f>E6*$F$3</f>
        <v>9014.25</v>
      </c>
    </row>
    <row r="7" spans="1:7" s="40" customFormat="1" ht="15.6">
      <c r="A7" s="142" t="s">
        <v>28111</v>
      </c>
      <c r="B7" s="143"/>
      <c r="C7" s="143"/>
      <c r="D7" s="144"/>
      <c r="E7" s="145"/>
      <c r="F7" s="146"/>
    </row>
    <row r="8" spans="1:7" ht="42.75" customHeight="1">
      <c r="A8" s="838"/>
      <c r="B8" s="138" t="s">
        <v>3809</v>
      </c>
      <c r="C8" s="141" t="s">
        <v>3810</v>
      </c>
      <c r="D8" s="42">
        <v>127.5</v>
      </c>
      <c r="E8" s="42">
        <f>D8*(1-$E$3)</f>
        <v>108.375</v>
      </c>
      <c r="F8" s="140">
        <f>E8*$F$3</f>
        <v>4551.75</v>
      </c>
    </row>
    <row r="9" spans="1:7" ht="42.75" customHeight="1">
      <c r="A9" s="839"/>
      <c r="B9" s="138" t="s">
        <v>3811</v>
      </c>
      <c r="C9" s="141" t="s">
        <v>3812</v>
      </c>
      <c r="D9" s="42">
        <v>155</v>
      </c>
      <c r="E9" s="42">
        <f>D9*(1-$E$3)</f>
        <v>131.75</v>
      </c>
      <c r="F9" s="139">
        <f>E9*$F$3</f>
        <v>5533.5</v>
      </c>
    </row>
    <row r="10" spans="1:7" ht="43.95" customHeight="1">
      <c r="A10" s="270"/>
      <c r="B10" s="138" t="s">
        <v>3813</v>
      </c>
      <c r="C10" s="147" t="s">
        <v>3814</v>
      </c>
      <c r="D10" s="42">
        <v>212.5</v>
      </c>
      <c r="E10" s="42">
        <f>D10*(1-$E$3)</f>
        <v>180.625</v>
      </c>
      <c r="F10" s="140">
        <f>E10*$F$3</f>
        <v>7586.25</v>
      </c>
    </row>
    <row r="11" spans="1:7" s="40" customFormat="1" ht="15.6">
      <c r="A11" s="142" t="s">
        <v>3815</v>
      </c>
      <c r="B11" s="143"/>
      <c r="C11" s="143"/>
      <c r="D11" s="144"/>
      <c r="E11" s="145"/>
      <c r="F11" s="146"/>
    </row>
    <row r="12" spans="1:7" ht="39.6">
      <c r="A12" s="271"/>
      <c r="B12" s="138" t="s">
        <v>3816</v>
      </c>
      <c r="C12" s="149" t="s">
        <v>6465</v>
      </c>
      <c r="D12" s="42">
        <v>260</v>
      </c>
      <c r="E12" s="42">
        <f>D12*(1-$E$3)</f>
        <v>221</v>
      </c>
      <c r="F12" s="139">
        <f>E12*$F$3</f>
        <v>9282</v>
      </c>
    </row>
    <row r="13" spans="1:7" s="40" customFormat="1" ht="15.6">
      <c r="A13" s="142" t="s">
        <v>3817</v>
      </c>
      <c r="B13" s="143"/>
      <c r="C13" s="143"/>
      <c r="D13" s="144"/>
      <c r="E13" s="145"/>
      <c r="F13" s="146"/>
    </row>
    <row r="14" spans="1:7">
      <c r="A14" s="148"/>
      <c r="B14" s="138" t="s">
        <v>3818</v>
      </c>
      <c r="C14" s="149" t="s">
        <v>3819</v>
      </c>
      <c r="D14" s="42">
        <v>33.75</v>
      </c>
      <c r="E14" s="42">
        <f>D14*(1-$E$3)</f>
        <v>28.6875</v>
      </c>
      <c r="F14" s="139">
        <f>E14*$F$3</f>
        <v>1204.875</v>
      </c>
    </row>
    <row r="15" spans="1:7" ht="13.8" thickBot="1">
      <c r="A15" s="156"/>
      <c r="B15" s="138" t="s">
        <v>3820</v>
      </c>
      <c r="C15" s="150" t="s">
        <v>3821</v>
      </c>
      <c r="D15" s="151">
        <v>16.25</v>
      </c>
      <c r="E15" s="151">
        <f>D15*(1-$E$3)</f>
        <v>13.8125</v>
      </c>
      <c r="F15" s="139">
        <f>E15*$F$3</f>
        <v>580.125</v>
      </c>
    </row>
    <row r="16" spans="1:7" s="40" customFormat="1" ht="16.2" thickBot="1">
      <c r="A16" s="835" t="s">
        <v>3822</v>
      </c>
      <c r="B16" s="836"/>
      <c r="C16" s="836"/>
      <c r="D16" s="836"/>
      <c r="E16" s="836"/>
      <c r="F16" s="837"/>
    </row>
  </sheetData>
  <mergeCells count="2">
    <mergeCell ref="A16:F16"/>
    <mergeCell ref="A8:A9"/>
  </mergeCells>
  <hyperlinks>
    <hyperlink ref="B6" r:id="rId1" xr:uid="{00000000-0004-0000-1400-000000000000}"/>
    <hyperlink ref="B9" r:id="rId2" xr:uid="{00000000-0004-0000-1400-000001000000}"/>
    <hyperlink ref="B8" r:id="rId3" xr:uid="{00000000-0004-0000-1400-000002000000}"/>
    <hyperlink ref="B10" r:id="rId4" xr:uid="{00000000-0004-0000-1400-000003000000}"/>
    <hyperlink ref="B12" r:id="rId5" xr:uid="{00000000-0004-0000-1400-000004000000}"/>
    <hyperlink ref="G4" location="Содержание!R1C1" display="Содержание" xr:uid="{00000000-0004-0000-1400-000005000000}"/>
  </hyperlinks>
  <printOptions horizontalCentered="1" verticalCentered="1"/>
  <pageMargins left="0.19685039370078741" right="0.19685039370078741" top="0.19685039370078741" bottom="0.19685039370078741" header="0.19685039370078741" footer="0.19685039370078741"/>
  <pageSetup paperSize="9" scale="50" orientation="portrait" r:id="rId6"/>
  <headerFooter alignWithMargins="0"/>
  <drawing r:id="rId7"/>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Лист21">
    <tabColor theme="6" tint="0.79998168889431442"/>
    <outlinePr summaryBelow="0"/>
  </sheetPr>
  <dimension ref="A1:AJ70"/>
  <sheetViews>
    <sheetView zoomScale="85" zoomScaleNormal="85" zoomScaleSheetLayoutView="55" workbookViewId="0">
      <pane ySplit="6" topLeftCell="A7" activePane="bottomLeft" state="frozen"/>
      <selection activeCell="H4" sqref="H4:I83"/>
      <selection pane="bottomLeft" activeCell="A44" sqref="A44"/>
    </sheetView>
  </sheetViews>
  <sheetFormatPr defaultRowHeight="13.2"/>
  <cols>
    <col min="1" max="1" width="14.33203125" style="45" customWidth="1"/>
    <col min="2" max="2" width="31.33203125" style="46" customWidth="1"/>
    <col min="3" max="3" width="107.109375" style="47" customWidth="1"/>
    <col min="4" max="5" width="9.88671875" style="34" customWidth="1"/>
    <col min="6" max="6" width="9.88671875" style="39" customWidth="1"/>
    <col min="7" max="7" width="13.6640625" style="34" customWidth="1"/>
    <col min="8" max="254" width="8.88671875" style="34"/>
    <col min="255" max="255" width="1.109375" style="34" customWidth="1"/>
    <col min="256" max="256" width="14.33203125" style="34" customWidth="1"/>
    <col min="257" max="257" width="31.33203125" style="34" customWidth="1"/>
    <col min="258" max="258" width="107.109375" style="34" customWidth="1"/>
    <col min="259" max="261" width="9.88671875" style="34" customWidth="1"/>
    <col min="262" max="262" width="0.5546875" style="34" customWidth="1"/>
    <col min="263" max="263" width="15.33203125" style="34" bestFit="1" customWidth="1"/>
    <col min="264" max="510" width="8.88671875" style="34"/>
    <col min="511" max="511" width="1.109375" style="34" customWidth="1"/>
    <col min="512" max="512" width="14.33203125" style="34" customWidth="1"/>
    <col min="513" max="513" width="31.33203125" style="34" customWidth="1"/>
    <col min="514" max="514" width="107.109375" style="34" customWidth="1"/>
    <col min="515" max="517" width="9.88671875" style="34" customWidth="1"/>
    <col min="518" max="518" width="0.5546875" style="34" customWidth="1"/>
    <col min="519" max="519" width="15.33203125" style="34" bestFit="1" customWidth="1"/>
    <col min="520" max="766" width="8.88671875" style="34"/>
    <col min="767" max="767" width="1.109375" style="34" customWidth="1"/>
    <col min="768" max="768" width="14.33203125" style="34" customWidth="1"/>
    <col min="769" max="769" width="31.33203125" style="34" customWidth="1"/>
    <col min="770" max="770" width="107.109375" style="34" customWidth="1"/>
    <col min="771" max="773" width="9.88671875" style="34" customWidth="1"/>
    <col min="774" max="774" width="0.5546875" style="34" customWidth="1"/>
    <col min="775" max="775" width="15.33203125" style="34" bestFit="1" customWidth="1"/>
    <col min="776" max="1022" width="8.88671875" style="34"/>
    <col min="1023" max="1023" width="1.109375" style="34" customWidth="1"/>
    <col min="1024" max="1024" width="14.33203125" style="34" customWidth="1"/>
    <col min="1025" max="1025" width="31.33203125" style="34" customWidth="1"/>
    <col min="1026" max="1026" width="107.109375" style="34" customWidth="1"/>
    <col min="1027" max="1029" width="9.88671875" style="34" customWidth="1"/>
    <col min="1030" max="1030" width="0.5546875" style="34" customWidth="1"/>
    <col min="1031" max="1031" width="15.33203125" style="34" bestFit="1" customWidth="1"/>
    <col min="1032" max="1278" width="8.88671875" style="34"/>
    <col min="1279" max="1279" width="1.109375" style="34" customWidth="1"/>
    <col min="1280" max="1280" width="14.33203125" style="34" customWidth="1"/>
    <col min="1281" max="1281" width="31.33203125" style="34" customWidth="1"/>
    <col min="1282" max="1282" width="107.109375" style="34" customWidth="1"/>
    <col min="1283" max="1285" width="9.88671875" style="34" customWidth="1"/>
    <col min="1286" max="1286" width="0.5546875" style="34" customWidth="1"/>
    <col min="1287" max="1287" width="15.33203125" style="34" bestFit="1" customWidth="1"/>
    <col min="1288" max="1534" width="8.88671875" style="34"/>
    <col min="1535" max="1535" width="1.109375" style="34" customWidth="1"/>
    <col min="1536" max="1536" width="14.33203125" style="34" customWidth="1"/>
    <col min="1537" max="1537" width="31.33203125" style="34" customWidth="1"/>
    <col min="1538" max="1538" width="107.109375" style="34" customWidth="1"/>
    <col min="1539" max="1541" width="9.88671875" style="34" customWidth="1"/>
    <col min="1542" max="1542" width="0.5546875" style="34" customWidth="1"/>
    <col min="1543" max="1543" width="15.33203125" style="34" bestFit="1" customWidth="1"/>
    <col min="1544" max="1790" width="8.88671875" style="34"/>
    <col min="1791" max="1791" width="1.109375" style="34" customWidth="1"/>
    <col min="1792" max="1792" width="14.33203125" style="34" customWidth="1"/>
    <col min="1793" max="1793" width="31.33203125" style="34" customWidth="1"/>
    <col min="1794" max="1794" width="107.109375" style="34" customWidth="1"/>
    <col min="1795" max="1797" width="9.88671875" style="34" customWidth="1"/>
    <col min="1798" max="1798" width="0.5546875" style="34" customWidth="1"/>
    <col min="1799" max="1799" width="15.33203125" style="34" bestFit="1" customWidth="1"/>
    <col min="1800" max="2046" width="8.88671875" style="34"/>
    <col min="2047" max="2047" width="1.109375" style="34" customWidth="1"/>
    <col min="2048" max="2048" width="14.33203125" style="34" customWidth="1"/>
    <col min="2049" max="2049" width="31.33203125" style="34" customWidth="1"/>
    <col min="2050" max="2050" width="107.109375" style="34" customWidth="1"/>
    <col min="2051" max="2053" width="9.88671875" style="34" customWidth="1"/>
    <col min="2054" max="2054" width="0.5546875" style="34" customWidth="1"/>
    <col min="2055" max="2055" width="15.33203125" style="34" bestFit="1" customWidth="1"/>
    <col min="2056" max="2302" width="8.88671875" style="34"/>
    <col min="2303" max="2303" width="1.109375" style="34" customWidth="1"/>
    <col min="2304" max="2304" width="14.33203125" style="34" customWidth="1"/>
    <col min="2305" max="2305" width="31.33203125" style="34" customWidth="1"/>
    <col min="2306" max="2306" width="107.109375" style="34" customWidth="1"/>
    <col min="2307" max="2309" width="9.88671875" style="34" customWidth="1"/>
    <col min="2310" max="2310" width="0.5546875" style="34" customWidth="1"/>
    <col min="2311" max="2311" width="15.33203125" style="34" bestFit="1" customWidth="1"/>
    <col min="2312" max="2558" width="8.88671875" style="34"/>
    <col min="2559" max="2559" width="1.109375" style="34" customWidth="1"/>
    <col min="2560" max="2560" width="14.33203125" style="34" customWidth="1"/>
    <col min="2561" max="2561" width="31.33203125" style="34" customWidth="1"/>
    <col min="2562" max="2562" width="107.109375" style="34" customWidth="1"/>
    <col min="2563" max="2565" width="9.88671875" style="34" customWidth="1"/>
    <col min="2566" max="2566" width="0.5546875" style="34" customWidth="1"/>
    <col min="2567" max="2567" width="15.33203125" style="34" bestFit="1" customWidth="1"/>
    <col min="2568" max="2814" width="8.88671875" style="34"/>
    <col min="2815" max="2815" width="1.109375" style="34" customWidth="1"/>
    <col min="2816" max="2816" width="14.33203125" style="34" customWidth="1"/>
    <col min="2817" max="2817" width="31.33203125" style="34" customWidth="1"/>
    <col min="2818" max="2818" width="107.109375" style="34" customWidth="1"/>
    <col min="2819" max="2821" width="9.88671875" style="34" customWidth="1"/>
    <col min="2822" max="2822" width="0.5546875" style="34" customWidth="1"/>
    <col min="2823" max="2823" width="15.33203125" style="34" bestFit="1" customWidth="1"/>
    <col min="2824" max="3070" width="8.88671875" style="34"/>
    <col min="3071" max="3071" width="1.109375" style="34" customWidth="1"/>
    <col min="3072" max="3072" width="14.33203125" style="34" customWidth="1"/>
    <col min="3073" max="3073" width="31.33203125" style="34" customWidth="1"/>
    <col min="3074" max="3074" width="107.109375" style="34" customWidth="1"/>
    <col min="3075" max="3077" width="9.88671875" style="34" customWidth="1"/>
    <col min="3078" max="3078" width="0.5546875" style="34" customWidth="1"/>
    <col min="3079" max="3079" width="15.33203125" style="34" bestFit="1" customWidth="1"/>
    <col min="3080" max="3326" width="8.88671875" style="34"/>
    <col min="3327" max="3327" width="1.109375" style="34" customWidth="1"/>
    <col min="3328" max="3328" width="14.33203125" style="34" customWidth="1"/>
    <col min="3329" max="3329" width="31.33203125" style="34" customWidth="1"/>
    <col min="3330" max="3330" width="107.109375" style="34" customWidth="1"/>
    <col min="3331" max="3333" width="9.88671875" style="34" customWidth="1"/>
    <col min="3334" max="3334" width="0.5546875" style="34" customWidth="1"/>
    <col min="3335" max="3335" width="15.33203125" style="34" bestFit="1" customWidth="1"/>
    <col min="3336" max="3582" width="8.88671875" style="34"/>
    <col min="3583" max="3583" width="1.109375" style="34" customWidth="1"/>
    <col min="3584" max="3584" width="14.33203125" style="34" customWidth="1"/>
    <col min="3585" max="3585" width="31.33203125" style="34" customWidth="1"/>
    <col min="3586" max="3586" width="107.109375" style="34" customWidth="1"/>
    <col min="3587" max="3589" width="9.88671875" style="34" customWidth="1"/>
    <col min="3590" max="3590" width="0.5546875" style="34" customWidth="1"/>
    <col min="3591" max="3591" width="15.33203125" style="34" bestFit="1" customWidth="1"/>
    <col min="3592" max="3838" width="8.88671875" style="34"/>
    <col min="3839" max="3839" width="1.109375" style="34" customWidth="1"/>
    <col min="3840" max="3840" width="14.33203125" style="34" customWidth="1"/>
    <col min="3841" max="3841" width="31.33203125" style="34" customWidth="1"/>
    <col min="3842" max="3842" width="107.109375" style="34" customWidth="1"/>
    <col min="3843" max="3845" width="9.88671875" style="34" customWidth="1"/>
    <col min="3846" max="3846" width="0.5546875" style="34" customWidth="1"/>
    <col min="3847" max="3847" width="15.33203125" style="34" bestFit="1" customWidth="1"/>
    <col min="3848" max="4094" width="8.88671875" style="34"/>
    <col min="4095" max="4095" width="1.109375" style="34" customWidth="1"/>
    <col min="4096" max="4096" width="14.33203125" style="34" customWidth="1"/>
    <col min="4097" max="4097" width="31.33203125" style="34" customWidth="1"/>
    <col min="4098" max="4098" width="107.109375" style="34" customWidth="1"/>
    <col min="4099" max="4101" width="9.88671875" style="34" customWidth="1"/>
    <col min="4102" max="4102" width="0.5546875" style="34" customWidth="1"/>
    <col min="4103" max="4103" width="15.33203125" style="34" bestFit="1" customWidth="1"/>
    <col min="4104" max="4350" width="8.88671875" style="34"/>
    <col min="4351" max="4351" width="1.109375" style="34" customWidth="1"/>
    <col min="4352" max="4352" width="14.33203125" style="34" customWidth="1"/>
    <col min="4353" max="4353" width="31.33203125" style="34" customWidth="1"/>
    <col min="4354" max="4354" width="107.109375" style="34" customWidth="1"/>
    <col min="4355" max="4357" width="9.88671875" style="34" customWidth="1"/>
    <col min="4358" max="4358" width="0.5546875" style="34" customWidth="1"/>
    <col min="4359" max="4359" width="15.33203125" style="34" bestFit="1" customWidth="1"/>
    <col min="4360" max="4606" width="8.88671875" style="34"/>
    <col min="4607" max="4607" width="1.109375" style="34" customWidth="1"/>
    <col min="4608" max="4608" width="14.33203125" style="34" customWidth="1"/>
    <col min="4609" max="4609" width="31.33203125" style="34" customWidth="1"/>
    <col min="4610" max="4610" width="107.109375" style="34" customWidth="1"/>
    <col min="4611" max="4613" width="9.88671875" style="34" customWidth="1"/>
    <col min="4614" max="4614" width="0.5546875" style="34" customWidth="1"/>
    <col min="4615" max="4615" width="15.33203125" style="34" bestFit="1" customWidth="1"/>
    <col min="4616" max="4862" width="8.88671875" style="34"/>
    <col min="4863" max="4863" width="1.109375" style="34" customWidth="1"/>
    <col min="4864" max="4864" width="14.33203125" style="34" customWidth="1"/>
    <col min="4865" max="4865" width="31.33203125" style="34" customWidth="1"/>
    <col min="4866" max="4866" width="107.109375" style="34" customWidth="1"/>
    <col min="4867" max="4869" width="9.88671875" style="34" customWidth="1"/>
    <col min="4870" max="4870" width="0.5546875" style="34" customWidth="1"/>
    <col min="4871" max="4871" width="15.33203125" style="34" bestFit="1" customWidth="1"/>
    <col min="4872" max="5118" width="8.88671875" style="34"/>
    <col min="5119" max="5119" width="1.109375" style="34" customWidth="1"/>
    <col min="5120" max="5120" width="14.33203125" style="34" customWidth="1"/>
    <col min="5121" max="5121" width="31.33203125" style="34" customWidth="1"/>
    <col min="5122" max="5122" width="107.109375" style="34" customWidth="1"/>
    <col min="5123" max="5125" width="9.88671875" style="34" customWidth="1"/>
    <col min="5126" max="5126" width="0.5546875" style="34" customWidth="1"/>
    <col min="5127" max="5127" width="15.33203125" style="34" bestFit="1" customWidth="1"/>
    <col min="5128" max="5374" width="8.88671875" style="34"/>
    <col min="5375" max="5375" width="1.109375" style="34" customWidth="1"/>
    <col min="5376" max="5376" width="14.33203125" style="34" customWidth="1"/>
    <col min="5377" max="5377" width="31.33203125" style="34" customWidth="1"/>
    <col min="5378" max="5378" width="107.109375" style="34" customWidth="1"/>
    <col min="5379" max="5381" width="9.88671875" style="34" customWidth="1"/>
    <col min="5382" max="5382" width="0.5546875" style="34" customWidth="1"/>
    <col min="5383" max="5383" width="15.33203125" style="34" bestFit="1" customWidth="1"/>
    <col min="5384" max="5630" width="8.88671875" style="34"/>
    <col min="5631" max="5631" width="1.109375" style="34" customWidth="1"/>
    <col min="5632" max="5632" width="14.33203125" style="34" customWidth="1"/>
    <col min="5633" max="5633" width="31.33203125" style="34" customWidth="1"/>
    <col min="5634" max="5634" width="107.109375" style="34" customWidth="1"/>
    <col min="5635" max="5637" width="9.88671875" style="34" customWidth="1"/>
    <col min="5638" max="5638" width="0.5546875" style="34" customWidth="1"/>
    <col min="5639" max="5639" width="15.33203125" style="34" bestFit="1" customWidth="1"/>
    <col min="5640" max="5886" width="8.88671875" style="34"/>
    <col min="5887" max="5887" width="1.109375" style="34" customWidth="1"/>
    <col min="5888" max="5888" width="14.33203125" style="34" customWidth="1"/>
    <col min="5889" max="5889" width="31.33203125" style="34" customWidth="1"/>
    <col min="5890" max="5890" width="107.109375" style="34" customWidth="1"/>
    <col min="5891" max="5893" width="9.88671875" style="34" customWidth="1"/>
    <col min="5894" max="5894" width="0.5546875" style="34" customWidth="1"/>
    <col min="5895" max="5895" width="15.33203125" style="34" bestFit="1" customWidth="1"/>
    <col min="5896" max="6142" width="8.88671875" style="34"/>
    <col min="6143" max="6143" width="1.109375" style="34" customWidth="1"/>
    <col min="6144" max="6144" width="14.33203125" style="34" customWidth="1"/>
    <col min="6145" max="6145" width="31.33203125" style="34" customWidth="1"/>
    <col min="6146" max="6146" width="107.109375" style="34" customWidth="1"/>
    <col min="6147" max="6149" width="9.88671875" style="34" customWidth="1"/>
    <col min="6150" max="6150" width="0.5546875" style="34" customWidth="1"/>
    <col min="6151" max="6151" width="15.33203125" style="34" bestFit="1" customWidth="1"/>
    <col min="6152" max="6398" width="8.88671875" style="34"/>
    <col min="6399" max="6399" width="1.109375" style="34" customWidth="1"/>
    <col min="6400" max="6400" width="14.33203125" style="34" customWidth="1"/>
    <col min="6401" max="6401" width="31.33203125" style="34" customWidth="1"/>
    <col min="6402" max="6402" width="107.109375" style="34" customWidth="1"/>
    <col min="6403" max="6405" width="9.88671875" style="34" customWidth="1"/>
    <col min="6406" max="6406" width="0.5546875" style="34" customWidth="1"/>
    <col min="6407" max="6407" width="15.33203125" style="34" bestFit="1" customWidth="1"/>
    <col min="6408" max="6654" width="8.88671875" style="34"/>
    <col min="6655" max="6655" width="1.109375" style="34" customWidth="1"/>
    <col min="6656" max="6656" width="14.33203125" style="34" customWidth="1"/>
    <col min="6657" max="6657" width="31.33203125" style="34" customWidth="1"/>
    <col min="6658" max="6658" width="107.109375" style="34" customWidth="1"/>
    <col min="6659" max="6661" width="9.88671875" style="34" customWidth="1"/>
    <col min="6662" max="6662" width="0.5546875" style="34" customWidth="1"/>
    <col min="6663" max="6663" width="15.33203125" style="34" bestFit="1" customWidth="1"/>
    <col min="6664" max="6910" width="8.88671875" style="34"/>
    <col min="6911" max="6911" width="1.109375" style="34" customWidth="1"/>
    <col min="6912" max="6912" width="14.33203125" style="34" customWidth="1"/>
    <col min="6913" max="6913" width="31.33203125" style="34" customWidth="1"/>
    <col min="6914" max="6914" width="107.109375" style="34" customWidth="1"/>
    <col min="6915" max="6917" width="9.88671875" style="34" customWidth="1"/>
    <col min="6918" max="6918" width="0.5546875" style="34" customWidth="1"/>
    <col min="6919" max="6919" width="15.33203125" style="34" bestFit="1" customWidth="1"/>
    <col min="6920" max="7166" width="8.88671875" style="34"/>
    <col min="7167" max="7167" width="1.109375" style="34" customWidth="1"/>
    <col min="7168" max="7168" width="14.33203125" style="34" customWidth="1"/>
    <col min="7169" max="7169" width="31.33203125" style="34" customWidth="1"/>
    <col min="7170" max="7170" width="107.109375" style="34" customWidth="1"/>
    <col min="7171" max="7173" width="9.88671875" style="34" customWidth="1"/>
    <col min="7174" max="7174" width="0.5546875" style="34" customWidth="1"/>
    <col min="7175" max="7175" width="15.33203125" style="34" bestFit="1" customWidth="1"/>
    <col min="7176" max="7422" width="8.88671875" style="34"/>
    <col min="7423" max="7423" width="1.109375" style="34" customWidth="1"/>
    <col min="7424" max="7424" width="14.33203125" style="34" customWidth="1"/>
    <col min="7425" max="7425" width="31.33203125" style="34" customWidth="1"/>
    <col min="7426" max="7426" width="107.109375" style="34" customWidth="1"/>
    <col min="7427" max="7429" width="9.88671875" style="34" customWidth="1"/>
    <col min="7430" max="7430" width="0.5546875" style="34" customWidth="1"/>
    <col min="7431" max="7431" width="15.33203125" style="34" bestFit="1" customWidth="1"/>
    <col min="7432" max="7678" width="8.88671875" style="34"/>
    <col min="7679" max="7679" width="1.109375" style="34" customWidth="1"/>
    <col min="7680" max="7680" width="14.33203125" style="34" customWidth="1"/>
    <col min="7681" max="7681" width="31.33203125" style="34" customWidth="1"/>
    <col min="7682" max="7682" width="107.109375" style="34" customWidth="1"/>
    <col min="7683" max="7685" width="9.88671875" style="34" customWidth="1"/>
    <col min="7686" max="7686" width="0.5546875" style="34" customWidth="1"/>
    <col min="7687" max="7687" width="15.33203125" style="34" bestFit="1" customWidth="1"/>
    <col min="7688" max="7934" width="8.88671875" style="34"/>
    <col min="7935" max="7935" width="1.109375" style="34" customWidth="1"/>
    <col min="7936" max="7936" width="14.33203125" style="34" customWidth="1"/>
    <col min="7937" max="7937" width="31.33203125" style="34" customWidth="1"/>
    <col min="7938" max="7938" width="107.109375" style="34" customWidth="1"/>
    <col min="7939" max="7941" width="9.88671875" style="34" customWidth="1"/>
    <col min="7942" max="7942" width="0.5546875" style="34" customWidth="1"/>
    <col min="7943" max="7943" width="15.33203125" style="34" bestFit="1" customWidth="1"/>
    <col min="7944" max="8190" width="8.88671875" style="34"/>
    <col min="8191" max="8191" width="1.109375" style="34" customWidth="1"/>
    <col min="8192" max="8192" width="14.33203125" style="34" customWidth="1"/>
    <col min="8193" max="8193" width="31.33203125" style="34" customWidth="1"/>
    <col min="8194" max="8194" width="107.109375" style="34" customWidth="1"/>
    <col min="8195" max="8197" width="9.88671875" style="34" customWidth="1"/>
    <col min="8198" max="8198" width="0.5546875" style="34" customWidth="1"/>
    <col min="8199" max="8199" width="15.33203125" style="34" bestFit="1" customWidth="1"/>
    <col min="8200" max="8446" width="8.88671875" style="34"/>
    <col min="8447" max="8447" width="1.109375" style="34" customWidth="1"/>
    <col min="8448" max="8448" width="14.33203125" style="34" customWidth="1"/>
    <col min="8449" max="8449" width="31.33203125" style="34" customWidth="1"/>
    <col min="8450" max="8450" width="107.109375" style="34" customWidth="1"/>
    <col min="8451" max="8453" width="9.88671875" style="34" customWidth="1"/>
    <col min="8454" max="8454" width="0.5546875" style="34" customWidth="1"/>
    <col min="8455" max="8455" width="15.33203125" style="34" bestFit="1" customWidth="1"/>
    <col min="8456" max="8702" width="8.88671875" style="34"/>
    <col min="8703" max="8703" width="1.109375" style="34" customWidth="1"/>
    <col min="8704" max="8704" width="14.33203125" style="34" customWidth="1"/>
    <col min="8705" max="8705" width="31.33203125" style="34" customWidth="1"/>
    <col min="8706" max="8706" width="107.109375" style="34" customWidth="1"/>
    <col min="8707" max="8709" width="9.88671875" style="34" customWidth="1"/>
    <col min="8710" max="8710" width="0.5546875" style="34" customWidth="1"/>
    <col min="8711" max="8711" width="15.33203125" style="34" bestFit="1" customWidth="1"/>
    <col min="8712" max="8958" width="8.88671875" style="34"/>
    <col min="8959" max="8959" width="1.109375" style="34" customWidth="1"/>
    <col min="8960" max="8960" width="14.33203125" style="34" customWidth="1"/>
    <col min="8961" max="8961" width="31.33203125" style="34" customWidth="1"/>
    <col min="8962" max="8962" width="107.109375" style="34" customWidth="1"/>
    <col min="8963" max="8965" width="9.88671875" style="34" customWidth="1"/>
    <col min="8966" max="8966" width="0.5546875" style="34" customWidth="1"/>
    <col min="8967" max="8967" width="15.33203125" style="34" bestFit="1" customWidth="1"/>
    <col min="8968" max="9214" width="8.88671875" style="34"/>
    <col min="9215" max="9215" width="1.109375" style="34" customWidth="1"/>
    <col min="9216" max="9216" width="14.33203125" style="34" customWidth="1"/>
    <col min="9217" max="9217" width="31.33203125" style="34" customWidth="1"/>
    <col min="9218" max="9218" width="107.109375" style="34" customWidth="1"/>
    <col min="9219" max="9221" width="9.88671875" style="34" customWidth="1"/>
    <col min="9222" max="9222" width="0.5546875" style="34" customWidth="1"/>
    <col min="9223" max="9223" width="15.33203125" style="34" bestFit="1" customWidth="1"/>
    <col min="9224" max="9470" width="8.88671875" style="34"/>
    <col min="9471" max="9471" width="1.109375" style="34" customWidth="1"/>
    <col min="9472" max="9472" width="14.33203125" style="34" customWidth="1"/>
    <col min="9473" max="9473" width="31.33203125" style="34" customWidth="1"/>
    <col min="9474" max="9474" width="107.109375" style="34" customWidth="1"/>
    <col min="9475" max="9477" width="9.88671875" style="34" customWidth="1"/>
    <col min="9478" max="9478" width="0.5546875" style="34" customWidth="1"/>
    <col min="9479" max="9479" width="15.33203125" style="34" bestFit="1" customWidth="1"/>
    <col min="9480" max="9726" width="8.88671875" style="34"/>
    <col min="9727" max="9727" width="1.109375" style="34" customWidth="1"/>
    <col min="9728" max="9728" width="14.33203125" style="34" customWidth="1"/>
    <col min="9729" max="9729" width="31.33203125" style="34" customWidth="1"/>
    <col min="9730" max="9730" width="107.109375" style="34" customWidth="1"/>
    <col min="9731" max="9733" width="9.88671875" style="34" customWidth="1"/>
    <col min="9734" max="9734" width="0.5546875" style="34" customWidth="1"/>
    <col min="9735" max="9735" width="15.33203125" style="34" bestFit="1" customWidth="1"/>
    <col min="9736" max="9982" width="8.88671875" style="34"/>
    <col min="9983" max="9983" width="1.109375" style="34" customWidth="1"/>
    <col min="9984" max="9984" width="14.33203125" style="34" customWidth="1"/>
    <col min="9985" max="9985" width="31.33203125" style="34" customWidth="1"/>
    <col min="9986" max="9986" width="107.109375" style="34" customWidth="1"/>
    <col min="9987" max="9989" width="9.88671875" style="34" customWidth="1"/>
    <col min="9990" max="9990" width="0.5546875" style="34" customWidth="1"/>
    <col min="9991" max="9991" width="15.33203125" style="34" bestFit="1" customWidth="1"/>
    <col min="9992" max="10238" width="8.88671875" style="34"/>
    <col min="10239" max="10239" width="1.109375" style="34" customWidth="1"/>
    <col min="10240" max="10240" width="14.33203125" style="34" customWidth="1"/>
    <col min="10241" max="10241" width="31.33203125" style="34" customWidth="1"/>
    <col min="10242" max="10242" width="107.109375" style="34" customWidth="1"/>
    <col min="10243" max="10245" width="9.88671875" style="34" customWidth="1"/>
    <col min="10246" max="10246" width="0.5546875" style="34" customWidth="1"/>
    <col min="10247" max="10247" width="15.33203125" style="34" bestFit="1" customWidth="1"/>
    <col min="10248" max="10494" width="8.88671875" style="34"/>
    <col min="10495" max="10495" width="1.109375" style="34" customWidth="1"/>
    <col min="10496" max="10496" width="14.33203125" style="34" customWidth="1"/>
    <col min="10497" max="10497" width="31.33203125" style="34" customWidth="1"/>
    <col min="10498" max="10498" width="107.109375" style="34" customWidth="1"/>
    <col min="10499" max="10501" width="9.88671875" style="34" customWidth="1"/>
    <col min="10502" max="10502" width="0.5546875" style="34" customWidth="1"/>
    <col min="10503" max="10503" width="15.33203125" style="34" bestFit="1" customWidth="1"/>
    <col min="10504" max="10750" width="8.88671875" style="34"/>
    <col min="10751" max="10751" width="1.109375" style="34" customWidth="1"/>
    <col min="10752" max="10752" width="14.33203125" style="34" customWidth="1"/>
    <col min="10753" max="10753" width="31.33203125" style="34" customWidth="1"/>
    <col min="10754" max="10754" width="107.109375" style="34" customWidth="1"/>
    <col min="10755" max="10757" width="9.88671875" style="34" customWidth="1"/>
    <col min="10758" max="10758" width="0.5546875" style="34" customWidth="1"/>
    <col min="10759" max="10759" width="15.33203125" style="34" bestFit="1" customWidth="1"/>
    <col min="10760" max="11006" width="8.88671875" style="34"/>
    <col min="11007" max="11007" width="1.109375" style="34" customWidth="1"/>
    <col min="11008" max="11008" width="14.33203125" style="34" customWidth="1"/>
    <col min="11009" max="11009" width="31.33203125" style="34" customWidth="1"/>
    <col min="11010" max="11010" width="107.109375" style="34" customWidth="1"/>
    <col min="11011" max="11013" width="9.88671875" style="34" customWidth="1"/>
    <col min="11014" max="11014" width="0.5546875" style="34" customWidth="1"/>
    <col min="11015" max="11015" width="15.33203125" style="34" bestFit="1" customWidth="1"/>
    <col min="11016" max="11262" width="8.88671875" style="34"/>
    <col min="11263" max="11263" width="1.109375" style="34" customWidth="1"/>
    <col min="11264" max="11264" width="14.33203125" style="34" customWidth="1"/>
    <col min="11265" max="11265" width="31.33203125" style="34" customWidth="1"/>
    <col min="11266" max="11266" width="107.109375" style="34" customWidth="1"/>
    <col min="11267" max="11269" width="9.88671875" style="34" customWidth="1"/>
    <col min="11270" max="11270" width="0.5546875" style="34" customWidth="1"/>
    <col min="11271" max="11271" width="15.33203125" style="34" bestFit="1" customWidth="1"/>
    <col min="11272" max="11518" width="8.88671875" style="34"/>
    <col min="11519" max="11519" width="1.109375" style="34" customWidth="1"/>
    <col min="11520" max="11520" width="14.33203125" style="34" customWidth="1"/>
    <col min="11521" max="11521" width="31.33203125" style="34" customWidth="1"/>
    <col min="11522" max="11522" width="107.109375" style="34" customWidth="1"/>
    <col min="11523" max="11525" width="9.88671875" style="34" customWidth="1"/>
    <col min="11526" max="11526" width="0.5546875" style="34" customWidth="1"/>
    <col min="11527" max="11527" width="15.33203125" style="34" bestFit="1" customWidth="1"/>
    <col min="11528" max="11774" width="8.88671875" style="34"/>
    <col min="11775" max="11775" width="1.109375" style="34" customWidth="1"/>
    <col min="11776" max="11776" width="14.33203125" style="34" customWidth="1"/>
    <col min="11777" max="11777" width="31.33203125" style="34" customWidth="1"/>
    <col min="11778" max="11778" width="107.109375" style="34" customWidth="1"/>
    <col min="11779" max="11781" width="9.88671875" style="34" customWidth="1"/>
    <col min="11782" max="11782" width="0.5546875" style="34" customWidth="1"/>
    <col min="11783" max="11783" width="15.33203125" style="34" bestFit="1" customWidth="1"/>
    <col min="11784" max="12030" width="8.88671875" style="34"/>
    <col min="12031" max="12031" width="1.109375" style="34" customWidth="1"/>
    <col min="12032" max="12032" width="14.33203125" style="34" customWidth="1"/>
    <col min="12033" max="12033" width="31.33203125" style="34" customWidth="1"/>
    <col min="12034" max="12034" width="107.109375" style="34" customWidth="1"/>
    <col min="12035" max="12037" width="9.88671875" style="34" customWidth="1"/>
    <col min="12038" max="12038" width="0.5546875" style="34" customWidth="1"/>
    <col min="12039" max="12039" width="15.33203125" style="34" bestFit="1" customWidth="1"/>
    <col min="12040" max="12286" width="8.88671875" style="34"/>
    <col min="12287" max="12287" width="1.109375" style="34" customWidth="1"/>
    <col min="12288" max="12288" width="14.33203125" style="34" customWidth="1"/>
    <col min="12289" max="12289" width="31.33203125" style="34" customWidth="1"/>
    <col min="12290" max="12290" width="107.109375" style="34" customWidth="1"/>
    <col min="12291" max="12293" width="9.88671875" style="34" customWidth="1"/>
    <col min="12294" max="12294" width="0.5546875" style="34" customWidth="1"/>
    <col min="12295" max="12295" width="15.33203125" style="34" bestFit="1" customWidth="1"/>
    <col min="12296" max="12542" width="8.88671875" style="34"/>
    <col min="12543" max="12543" width="1.109375" style="34" customWidth="1"/>
    <col min="12544" max="12544" width="14.33203125" style="34" customWidth="1"/>
    <col min="12545" max="12545" width="31.33203125" style="34" customWidth="1"/>
    <col min="12546" max="12546" width="107.109375" style="34" customWidth="1"/>
    <col min="12547" max="12549" width="9.88671875" style="34" customWidth="1"/>
    <col min="12550" max="12550" width="0.5546875" style="34" customWidth="1"/>
    <col min="12551" max="12551" width="15.33203125" style="34" bestFit="1" customWidth="1"/>
    <col min="12552" max="12798" width="8.88671875" style="34"/>
    <col min="12799" max="12799" width="1.109375" style="34" customWidth="1"/>
    <col min="12800" max="12800" width="14.33203125" style="34" customWidth="1"/>
    <col min="12801" max="12801" width="31.33203125" style="34" customWidth="1"/>
    <col min="12802" max="12802" width="107.109375" style="34" customWidth="1"/>
    <col min="12803" max="12805" width="9.88671875" style="34" customWidth="1"/>
    <col min="12806" max="12806" width="0.5546875" style="34" customWidth="1"/>
    <col min="12807" max="12807" width="15.33203125" style="34" bestFit="1" customWidth="1"/>
    <col min="12808" max="13054" width="8.88671875" style="34"/>
    <col min="13055" max="13055" width="1.109375" style="34" customWidth="1"/>
    <col min="13056" max="13056" width="14.33203125" style="34" customWidth="1"/>
    <col min="13057" max="13057" width="31.33203125" style="34" customWidth="1"/>
    <col min="13058" max="13058" width="107.109375" style="34" customWidth="1"/>
    <col min="13059" max="13061" width="9.88671875" style="34" customWidth="1"/>
    <col min="13062" max="13062" width="0.5546875" style="34" customWidth="1"/>
    <col min="13063" max="13063" width="15.33203125" style="34" bestFit="1" customWidth="1"/>
    <col min="13064" max="13310" width="8.88671875" style="34"/>
    <col min="13311" max="13311" width="1.109375" style="34" customWidth="1"/>
    <col min="13312" max="13312" width="14.33203125" style="34" customWidth="1"/>
    <col min="13313" max="13313" width="31.33203125" style="34" customWidth="1"/>
    <col min="13314" max="13314" width="107.109375" style="34" customWidth="1"/>
    <col min="13315" max="13317" width="9.88671875" style="34" customWidth="1"/>
    <col min="13318" max="13318" width="0.5546875" style="34" customWidth="1"/>
    <col min="13319" max="13319" width="15.33203125" style="34" bestFit="1" customWidth="1"/>
    <col min="13320" max="13566" width="8.88671875" style="34"/>
    <col min="13567" max="13567" width="1.109375" style="34" customWidth="1"/>
    <col min="13568" max="13568" width="14.33203125" style="34" customWidth="1"/>
    <col min="13569" max="13569" width="31.33203125" style="34" customWidth="1"/>
    <col min="13570" max="13570" width="107.109375" style="34" customWidth="1"/>
    <col min="13571" max="13573" width="9.88671875" style="34" customWidth="1"/>
    <col min="13574" max="13574" width="0.5546875" style="34" customWidth="1"/>
    <col min="13575" max="13575" width="15.33203125" style="34" bestFit="1" customWidth="1"/>
    <col min="13576" max="13822" width="8.88671875" style="34"/>
    <col min="13823" max="13823" width="1.109375" style="34" customWidth="1"/>
    <col min="13824" max="13824" width="14.33203125" style="34" customWidth="1"/>
    <col min="13825" max="13825" width="31.33203125" style="34" customWidth="1"/>
    <col min="13826" max="13826" width="107.109375" style="34" customWidth="1"/>
    <col min="13827" max="13829" width="9.88671875" style="34" customWidth="1"/>
    <col min="13830" max="13830" width="0.5546875" style="34" customWidth="1"/>
    <col min="13831" max="13831" width="15.33203125" style="34" bestFit="1" customWidth="1"/>
    <col min="13832" max="14078" width="8.88671875" style="34"/>
    <col min="14079" max="14079" width="1.109375" style="34" customWidth="1"/>
    <col min="14080" max="14080" width="14.33203125" style="34" customWidth="1"/>
    <col min="14081" max="14081" width="31.33203125" style="34" customWidth="1"/>
    <col min="14082" max="14082" width="107.109375" style="34" customWidth="1"/>
    <col min="14083" max="14085" width="9.88671875" style="34" customWidth="1"/>
    <col min="14086" max="14086" width="0.5546875" style="34" customWidth="1"/>
    <col min="14087" max="14087" width="15.33203125" style="34" bestFit="1" customWidth="1"/>
    <col min="14088" max="14334" width="8.88671875" style="34"/>
    <col min="14335" max="14335" width="1.109375" style="34" customWidth="1"/>
    <col min="14336" max="14336" width="14.33203125" style="34" customWidth="1"/>
    <col min="14337" max="14337" width="31.33203125" style="34" customWidth="1"/>
    <col min="14338" max="14338" width="107.109375" style="34" customWidth="1"/>
    <col min="14339" max="14341" width="9.88671875" style="34" customWidth="1"/>
    <col min="14342" max="14342" width="0.5546875" style="34" customWidth="1"/>
    <col min="14343" max="14343" width="15.33203125" style="34" bestFit="1" customWidth="1"/>
    <col min="14344" max="14590" width="8.88671875" style="34"/>
    <col min="14591" max="14591" width="1.109375" style="34" customWidth="1"/>
    <col min="14592" max="14592" width="14.33203125" style="34" customWidth="1"/>
    <col min="14593" max="14593" width="31.33203125" style="34" customWidth="1"/>
    <col min="14594" max="14594" width="107.109375" style="34" customWidth="1"/>
    <col min="14595" max="14597" width="9.88671875" style="34" customWidth="1"/>
    <col min="14598" max="14598" width="0.5546875" style="34" customWidth="1"/>
    <col min="14599" max="14599" width="15.33203125" style="34" bestFit="1" customWidth="1"/>
    <col min="14600" max="14846" width="8.88671875" style="34"/>
    <col min="14847" max="14847" width="1.109375" style="34" customWidth="1"/>
    <col min="14848" max="14848" width="14.33203125" style="34" customWidth="1"/>
    <col min="14849" max="14849" width="31.33203125" style="34" customWidth="1"/>
    <col min="14850" max="14850" width="107.109375" style="34" customWidth="1"/>
    <col min="14851" max="14853" width="9.88671875" style="34" customWidth="1"/>
    <col min="14854" max="14854" width="0.5546875" style="34" customWidth="1"/>
    <col min="14855" max="14855" width="15.33203125" style="34" bestFit="1" customWidth="1"/>
    <col min="14856" max="15102" width="8.88671875" style="34"/>
    <col min="15103" max="15103" width="1.109375" style="34" customWidth="1"/>
    <col min="15104" max="15104" width="14.33203125" style="34" customWidth="1"/>
    <col min="15105" max="15105" width="31.33203125" style="34" customWidth="1"/>
    <col min="15106" max="15106" width="107.109375" style="34" customWidth="1"/>
    <col min="15107" max="15109" width="9.88671875" style="34" customWidth="1"/>
    <col min="15110" max="15110" width="0.5546875" style="34" customWidth="1"/>
    <col min="15111" max="15111" width="15.33203125" style="34" bestFit="1" customWidth="1"/>
    <col min="15112" max="15358" width="8.88671875" style="34"/>
    <col min="15359" max="15359" width="1.109375" style="34" customWidth="1"/>
    <col min="15360" max="15360" width="14.33203125" style="34" customWidth="1"/>
    <col min="15361" max="15361" width="31.33203125" style="34" customWidth="1"/>
    <col min="15362" max="15362" width="107.109375" style="34" customWidth="1"/>
    <col min="15363" max="15365" width="9.88671875" style="34" customWidth="1"/>
    <col min="15366" max="15366" width="0.5546875" style="34" customWidth="1"/>
    <col min="15367" max="15367" width="15.33203125" style="34" bestFit="1" customWidth="1"/>
    <col min="15368" max="15614" width="8.88671875" style="34"/>
    <col min="15615" max="15615" width="1.109375" style="34" customWidth="1"/>
    <col min="15616" max="15616" width="14.33203125" style="34" customWidth="1"/>
    <col min="15617" max="15617" width="31.33203125" style="34" customWidth="1"/>
    <col min="15618" max="15618" width="107.109375" style="34" customWidth="1"/>
    <col min="15619" max="15621" width="9.88671875" style="34" customWidth="1"/>
    <col min="15622" max="15622" width="0.5546875" style="34" customWidth="1"/>
    <col min="15623" max="15623" width="15.33203125" style="34" bestFit="1" customWidth="1"/>
    <col min="15624" max="15870" width="8.88671875" style="34"/>
    <col min="15871" max="15871" width="1.109375" style="34" customWidth="1"/>
    <col min="15872" max="15872" width="14.33203125" style="34" customWidth="1"/>
    <col min="15873" max="15873" width="31.33203125" style="34" customWidth="1"/>
    <col min="15874" max="15874" width="107.109375" style="34" customWidth="1"/>
    <col min="15875" max="15877" width="9.88671875" style="34" customWidth="1"/>
    <col min="15878" max="15878" width="0.5546875" style="34" customWidth="1"/>
    <col min="15879" max="15879" width="15.33203125" style="34" bestFit="1" customWidth="1"/>
    <col min="15880" max="16126" width="8.88671875" style="34"/>
    <col min="16127" max="16127" width="1.109375" style="34" customWidth="1"/>
    <col min="16128" max="16128" width="14.33203125" style="34" customWidth="1"/>
    <col min="16129" max="16129" width="31.33203125" style="34" customWidth="1"/>
    <col min="16130" max="16130" width="107.109375" style="34" customWidth="1"/>
    <col min="16131" max="16133" width="9.88671875" style="34" customWidth="1"/>
    <col min="16134" max="16134" width="0.5546875" style="34" customWidth="1"/>
    <col min="16135" max="16135" width="15.33203125" style="34" bestFit="1" customWidth="1"/>
    <col min="16136" max="16382" width="8.88671875" style="34"/>
    <col min="16383" max="16384" width="9.109375" style="34" customWidth="1"/>
  </cols>
  <sheetData>
    <row r="1" spans="1:7" ht="13.5" customHeight="1">
      <c r="A1" s="205"/>
      <c r="B1" s="62"/>
      <c r="C1" s="155" t="s">
        <v>16882</v>
      </c>
      <c r="D1" s="59"/>
      <c r="E1" s="59"/>
      <c r="F1" s="206"/>
    </row>
    <row r="2" spans="1:7" ht="13.5" customHeight="1">
      <c r="A2" s="205"/>
      <c r="B2" s="62"/>
      <c r="C2" s="60" t="s">
        <v>16883</v>
      </c>
      <c r="D2" s="61"/>
      <c r="E2" s="61"/>
      <c r="F2" s="193"/>
    </row>
    <row r="3" spans="1:7" ht="13.5" customHeight="1">
      <c r="A3" s="205"/>
      <c r="B3" s="62"/>
      <c r="C3" s="60" t="s">
        <v>68</v>
      </c>
      <c r="D3" s="61"/>
      <c r="E3" s="61"/>
      <c r="F3" s="193"/>
    </row>
    <row r="4" spans="1:7" ht="13.5" customHeight="1">
      <c r="A4" s="812"/>
      <c r="B4" s="833"/>
      <c r="C4" s="60" t="s">
        <v>8443</v>
      </c>
      <c r="D4" s="280"/>
      <c r="E4" s="280"/>
      <c r="F4" s="193"/>
    </row>
    <row r="5" spans="1:7">
      <c r="A5" s="810" t="s">
        <v>220</v>
      </c>
      <c r="B5" s="811"/>
      <c r="C5" s="842"/>
      <c r="D5" s="843"/>
      <c r="E5" s="281" t="s">
        <v>186</v>
      </c>
      <c r="F5" s="282">
        <v>0.4</v>
      </c>
    </row>
    <row r="6" spans="1:7">
      <c r="A6" s="209" t="s">
        <v>85</v>
      </c>
      <c r="B6" s="56" t="s">
        <v>187</v>
      </c>
      <c r="C6" s="56" t="s">
        <v>86</v>
      </c>
      <c r="D6" s="55" t="s">
        <v>188</v>
      </c>
      <c r="E6" s="283" t="s">
        <v>137</v>
      </c>
      <c r="F6" s="284" t="s">
        <v>189</v>
      </c>
      <c r="G6" s="30" t="s">
        <v>52</v>
      </c>
    </row>
    <row r="7" spans="1:7" s="35" customFormat="1" ht="15.6">
      <c r="A7" s="844" t="s">
        <v>16884</v>
      </c>
      <c r="B7" s="845"/>
      <c r="C7" s="845"/>
      <c r="D7" s="845"/>
      <c r="E7" s="846"/>
      <c r="F7" s="204"/>
      <c r="G7" s="34"/>
    </row>
    <row r="8" spans="1:7" ht="15.6">
      <c r="A8" s="285" t="s">
        <v>16885</v>
      </c>
      <c r="B8" s="286"/>
      <c r="C8" s="287"/>
      <c r="D8" s="286"/>
      <c r="E8" s="286"/>
      <c r="F8" s="288"/>
    </row>
    <row r="9" spans="1:7" ht="14.25" customHeight="1">
      <c r="A9" s="289" t="s">
        <v>16886</v>
      </c>
      <c r="B9" s="290"/>
      <c r="C9" s="291"/>
      <c r="D9" s="292"/>
      <c r="E9" s="292"/>
      <c r="F9" s="293"/>
    </row>
    <row r="10" spans="1:7" ht="46.5" customHeight="1">
      <c r="A10" s="294" t="s">
        <v>16887</v>
      </c>
      <c r="B10" s="295" t="s">
        <v>16888</v>
      </c>
      <c r="C10" s="296" t="s">
        <v>16889</v>
      </c>
      <c r="D10" s="297">
        <v>500.5</v>
      </c>
      <c r="E10" s="297">
        <f>D10*(1-$F$5)</f>
        <v>300.3</v>
      </c>
      <c r="F10" s="172">
        <v>36</v>
      </c>
    </row>
    <row r="11" spans="1:7" ht="15.6">
      <c r="A11" s="285" t="s">
        <v>16890</v>
      </c>
      <c r="B11" s="286"/>
      <c r="C11" s="287"/>
      <c r="D11" s="286"/>
      <c r="E11" s="286"/>
      <c r="F11" s="288"/>
    </row>
    <row r="12" spans="1:7" ht="14.25" customHeight="1">
      <c r="A12" s="289" t="s">
        <v>16891</v>
      </c>
      <c r="B12" s="290"/>
      <c r="C12" s="291"/>
      <c r="D12" s="292"/>
      <c r="E12" s="292"/>
      <c r="F12" s="293"/>
    </row>
    <row r="13" spans="1:7" ht="52.8">
      <c r="A13" s="298" t="s">
        <v>16892</v>
      </c>
      <c r="B13" s="295" t="s">
        <v>16893</v>
      </c>
      <c r="C13" s="299" t="s">
        <v>16894</v>
      </c>
      <c r="D13" s="297">
        <v>459</v>
      </c>
      <c r="E13" s="297">
        <f>D13*(1-$F$5)</f>
        <v>275.39999999999998</v>
      </c>
      <c r="F13" s="172">
        <v>36</v>
      </c>
    </row>
    <row r="14" spans="1:7" ht="14.25" customHeight="1">
      <c r="A14" s="300" t="s">
        <v>16895</v>
      </c>
      <c r="B14" s="290"/>
      <c r="C14" s="291"/>
      <c r="D14" s="292"/>
      <c r="E14" s="292"/>
      <c r="F14" s="293"/>
    </row>
    <row r="15" spans="1:7" ht="66">
      <c r="A15" s="298" t="s">
        <v>16896</v>
      </c>
      <c r="B15" s="301" t="s">
        <v>16897</v>
      </c>
      <c r="C15" s="296" t="s">
        <v>16898</v>
      </c>
      <c r="D15" s="297">
        <v>687</v>
      </c>
      <c r="E15" s="297">
        <f>D15*(1-$F$5)</f>
        <v>412.2</v>
      </c>
      <c r="F15" s="172">
        <v>37</v>
      </c>
    </row>
    <row r="16" spans="1:7" ht="52.8">
      <c r="A16" s="298" t="s">
        <v>16899</v>
      </c>
      <c r="B16" s="301" t="s">
        <v>16900</v>
      </c>
      <c r="C16" s="299" t="s">
        <v>16901</v>
      </c>
      <c r="D16" s="297">
        <v>803</v>
      </c>
      <c r="E16" s="297">
        <f>D16*(1-$F$5)</f>
        <v>481.79999999999995</v>
      </c>
      <c r="F16" s="172">
        <v>36</v>
      </c>
    </row>
    <row r="17" spans="1:6" ht="47.25" customHeight="1">
      <c r="A17" s="298" t="s">
        <v>16902</v>
      </c>
      <c r="B17" s="301" t="s">
        <v>16903</v>
      </c>
      <c r="C17" s="299" t="s">
        <v>16904</v>
      </c>
      <c r="D17" s="297">
        <v>816</v>
      </c>
      <c r="E17" s="297">
        <f>D17*(1-$F$5)</f>
        <v>489.59999999999997</v>
      </c>
      <c r="F17" s="172">
        <v>36</v>
      </c>
    </row>
    <row r="18" spans="1:6" ht="47.25" customHeight="1">
      <c r="A18" s="298" t="s">
        <v>16905</v>
      </c>
      <c r="B18" s="301" t="s">
        <v>16906</v>
      </c>
      <c r="C18" s="296" t="s">
        <v>16907</v>
      </c>
      <c r="D18" s="297">
        <v>933</v>
      </c>
      <c r="E18" s="297">
        <f>D18*(1-$F$5)</f>
        <v>559.79999999999995</v>
      </c>
      <c r="F18" s="172">
        <v>36</v>
      </c>
    </row>
    <row r="19" spans="1:6" ht="15.6">
      <c r="A19" s="285" t="s">
        <v>16908</v>
      </c>
      <c r="B19" s="286"/>
      <c r="C19" s="287"/>
      <c r="D19" s="286"/>
      <c r="E19" s="286"/>
      <c r="F19" s="288"/>
    </row>
    <row r="20" spans="1:6" ht="15.75" customHeight="1">
      <c r="A20" s="289" t="s">
        <v>16909</v>
      </c>
      <c r="B20" s="290"/>
      <c r="C20" s="302"/>
      <c r="D20" s="292"/>
      <c r="E20" s="292"/>
      <c r="F20" s="293"/>
    </row>
    <row r="21" spans="1:6" ht="46.5" customHeight="1">
      <c r="A21" s="298" t="s">
        <v>16910</v>
      </c>
      <c r="B21" s="295" t="s">
        <v>16911</v>
      </c>
      <c r="C21" s="299" t="s">
        <v>16912</v>
      </c>
      <c r="D21" s="297">
        <v>345</v>
      </c>
      <c r="E21" s="297">
        <f>D21*(1-$F$5)</f>
        <v>207</v>
      </c>
      <c r="F21" s="172">
        <v>36</v>
      </c>
    </row>
    <row r="22" spans="1:6" ht="46.5" customHeight="1">
      <c r="A22" s="298" t="s">
        <v>16913</v>
      </c>
      <c r="B22" s="295" t="s">
        <v>16914</v>
      </c>
      <c r="C22" s="299" t="s">
        <v>16915</v>
      </c>
      <c r="D22" s="297">
        <v>448</v>
      </c>
      <c r="E22" s="297">
        <f>D22*(1-$F$5)</f>
        <v>268.8</v>
      </c>
      <c r="F22" s="172">
        <v>36</v>
      </c>
    </row>
    <row r="23" spans="1:6" ht="52.5" customHeight="1">
      <c r="A23" s="298" t="s">
        <v>16916</v>
      </c>
      <c r="B23" s="295" t="s">
        <v>16917</v>
      </c>
      <c r="C23" s="299" t="s">
        <v>16918</v>
      </c>
      <c r="D23" s="297">
        <v>565</v>
      </c>
      <c r="E23" s="297">
        <f>D23*(1-$F$5)</f>
        <v>339</v>
      </c>
      <c r="F23" s="172">
        <v>36</v>
      </c>
    </row>
    <row r="24" spans="1:6" ht="15.75" customHeight="1">
      <c r="A24" s="289" t="s">
        <v>16919</v>
      </c>
      <c r="B24" s="290"/>
      <c r="C24" s="302"/>
      <c r="D24" s="292"/>
      <c r="E24" s="292"/>
      <c r="F24" s="293"/>
    </row>
    <row r="25" spans="1:6" ht="48" customHeight="1">
      <c r="A25" s="298" t="s">
        <v>16920</v>
      </c>
      <c r="B25" s="295" t="s">
        <v>16921</v>
      </c>
      <c r="C25" s="299" t="s">
        <v>16922</v>
      </c>
      <c r="D25" s="297">
        <v>421</v>
      </c>
      <c r="E25" s="297">
        <f>D25*(1-$F$5)</f>
        <v>252.6</v>
      </c>
      <c r="F25" s="303">
        <v>24</v>
      </c>
    </row>
    <row r="26" spans="1:6" ht="52.8">
      <c r="A26" s="298" t="s">
        <v>16923</v>
      </c>
      <c r="B26" s="295" t="s">
        <v>16924</v>
      </c>
      <c r="C26" s="299" t="s">
        <v>16925</v>
      </c>
      <c r="D26" s="297">
        <v>442</v>
      </c>
      <c r="E26" s="297">
        <f>D26*(1-$F$5)</f>
        <v>265.2</v>
      </c>
      <c r="F26" s="303">
        <v>24</v>
      </c>
    </row>
    <row r="27" spans="1:6" ht="49.5" customHeight="1">
      <c r="A27" s="298" t="s">
        <v>16926</v>
      </c>
      <c r="B27" s="295" t="s">
        <v>16927</v>
      </c>
      <c r="C27" s="296" t="s">
        <v>16928</v>
      </c>
      <c r="D27" s="297">
        <v>661</v>
      </c>
      <c r="E27" s="297">
        <f>D27*(1-$F$5)</f>
        <v>396.59999999999997</v>
      </c>
      <c r="F27" s="303">
        <v>36</v>
      </c>
    </row>
    <row r="28" spans="1:6" ht="46.5" customHeight="1">
      <c r="A28" s="298" t="s">
        <v>16929</v>
      </c>
      <c r="B28" s="295" t="s">
        <v>16930</v>
      </c>
      <c r="C28" s="299" t="s">
        <v>16931</v>
      </c>
      <c r="D28" s="297">
        <v>635</v>
      </c>
      <c r="E28" s="297">
        <f>D28*(1-$F$5)</f>
        <v>381</v>
      </c>
      <c r="F28" s="303">
        <v>36</v>
      </c>
    </row>
    <row r="29" spans="1:6" ht="15.75" customHeight="1">
      <c r="A29" s="289" t="s">
        <v>16932</v>
      </c>
      <c r="B29" s="290"/>
      <c r="C29" s="302"/>
      <c r="D29" s="292"/>
      <c r="E29" s="292"/>
      <c r="F29" s="293"/>
    </row>
    <row r="30" spans="1:6" ht="51" customHeight="1">
      <c r="A30" s="298" t="s">
        <v>16933</v>
      </c>
      <c r="B30" s="295" t="s">
        <v>16934</v>
      </c>
      <c r="C30" s="299" t="s">
        <v>16935</v>
      </c>
      <c r="D30" s="297">
        <v>1197</v>
      </c>
      <c r="E30" s="297">
        <f>D30*(1-$F$5)</f>
        <v>718.19999999999993</v>
      </c>
      <c r="F30" s="172">
        <v>36</v>
      </c>
    </row>
    <row r="31" spans="1:6" ht="51" customHeight="1">
      <c r="A31" s="298" t="s">
        <v>16936</v>
      </c>
      <c r="B31" s="295" t="s">
        <v>16937</v>
      </c>
      <c r="C31" s="299" t="s">
        <v>16938</v>
      </c>
      <c r="D31" s="297">
        <v>998</v>
      </c>
      <c r="E31" s="297">
        <f>D31*(1-$F$5)</f>
        <v>598.79999999999995</v>
      </c>
      <c r="F31" s="172">
        <v>36</v>
      </c>
    </row>
    <row r="32" spans="1:6" ht="15.6">
      <c r="A32" s="304" t="s">
        <v>16939</v>
      </c>
      <c r="B32" s="305"/>
      <c r="C32" s="306"/>
      <c r="D32" s="307"/>
      <c r="E32" s="307"/>
      <c r="F32" s="308"/>
    </row>
    <row r="33" spans="1:36" ht="15.75" customHeight="1">
      <c r="A33" s="289" t="s">
        <v>16940</v>
      </c>
      <c r="B33" s="290"/>
      <c r="C33" s="291"/>
      <c r="D33" s="292"/>
      <c r="E33" s="292"/>
      <c r="F33" s="293"/>
    </row>
    <row r="34" spans="1:36" ht="53.25" customHeight="1">
      <c r="A34" s="298" t="s">
        <v>16941</v>
      </c>
      <c r="B34" s="37" t="s">
        <v>16942</v>
      </c>
      <c r="C34" s="299" t="s">
        <v>16943</v>
      </c>
      <c r="D34" s="297">
        <v>503</v>
      </c>
      <c r="E34" s="297">
        <f>D34*(1-$F$5)</f>
        <v>301.8</v>
      </c>
      <c r="F34" s="172">
        <v>24</v>
      </c>
    </row>
    <row r="35" spans="1:36" ht="53.25" customHeight="1">
      <c r="A35" s="298" t="s">
        <v>16944</v>
      </c>
      <c r="B35" s="37" t="s">
        <v>16945</v>
      </c>
      <c r="C35" s="299" t="s">
        <v>16946</v>
      </c>
      <c r="D35" s="297">
        <v>751</v>
      </c>
      <c r="E35" s="297">
        <f>D35*(1-$F$5)</f>
        <v>450.59999999999997</v>
      </c>
      <c r="F35" s="172">
        <v>36</v>
      </c>
    </row>
    <row r="36" spans="1:36" ht="15.6">
      <c r="A36" s="285" t="s">
        <v>16947</v>
      </c>
      <c r="B36" s="286"/>
      <c r="C36" s="287"/>
      <c r="D36" s="286"/>
      <c r="E36" s="286"/>
      <c r="F36" s="288"/>
    </row>
    <row r="37" spans="1:36" ht="51" customHeight="1">
      <c r="A37" s="298" t="s">
        <v>16948</v>
      </c>
      <c r="B37" s="295" t="s">
        <v>16949</v>
      </c>
      <c r="C37" s="299" t="s">
        <v>16950</v>
      </c>
      <c r="D37" s="297">
        <v>609</v>
      </c>
      <c r="E37" s="297">
        <f>D37*(1-$F$5)</f>
        <v>365.4</v>
      </c>
      <c r="F37" s="303">
        <v>36</v>
      </c>
    </row>
    <row r="38" spans="1:36" s="40" customFormat="1" ht="15.6">
      <c r="A38" s="840" t="s">
        <v>16951</v>
      </c>
      <c r="B38" s="841"/>
      <c r="C38" s="841"/>
      <c r="D38" s="841"/>
      <c r="E38" s="841"/>
      <c r="F38" s="330"/>
    </row>
    <row r="39" spans="1:36" s="40" customFormat="1" ht="15.6">
      <c r="A39" s="285" t="s">
        <v>16952</v>
      </c>
      <c r="B39" s="311"/>
      <c r="C39" s="286"/>
      <c r="D39" s="311"/>
      <c r="E39" s="311"/>
      <c r="F39" s="312"/>
      <c r="G39" s="34"/>
    </row>
    <row r="40" spans="1:36" s="317" customFormat="1" ht="44.25" customHeight="1">
      <c r="A40" s="176" t="s">
        <v>16953</v>
      </c>
      <c r="B40" s="54" t="s">
        <v>16954</v>
      </c>
      <c r="C40" s="313" t="s">
        <v>16955</v>
      </c>
      <c r="D40" s="314">
        <v>469.70000000000005</v>
      </c>
      <c r="E40" s="315">
        <f>D40*(1-$F$5)</f>
        <v>281.82</v>
      </c>
      <c r="F40" s="316">
        <v>36</v>
      </c>
      <c r="G40" s="34"/>
      <c r="H40" s="53"/>
      <c r="I40" s="53"/>
      <c r="J40" s="53"/>
      <c r="K40" s="53"/>
      <c r="L40" s="53"/>
      <c r="M40" s="53"/>
      <c r="N40" s="53"/>
      <c r="O40" s="53"/>
      <c r="P40" s="53"/>
      <c r="Q40" s="53"/>
      <c r="R40" s="53"/>
    </row>
    <row r="41" spans="1:36" s="310" customFormat="1" ht="21">
      <c r="A41" s="840" t="s">
        <v>161</v>
      </c>
      <c r="B41" s="841"/>
      <c r="C41" s="841"/>
      <c r="D41" s="841"/>
      <c r="E41" s="841"/>
      <c r="F41" s="309"/>
      <c r="G41" s="34"/>
      <c r="H41" s="34"/>
      <c r="I41" s="34"/>
      <c r="J41" s="34"/>
      <c r="K41" s="34"/>
      <c r="L41" s="34"/>
      <c r="M41" s="34"/>
      <c r="N41" s="34"/>
      <c r="O41" s="34"/>
      <c r="P41" s="34"/>
      <c r="Q41" s="34"/>
      <c r="R41" s="34"/>
      <c r="S41" s="34"/>
      <c r="T41" s="34"/>
      <c r="U41" s="34"/>
      <c r="V41" s="34"/>
      <c r="W41" s="34"/>
      <c r="X41" s="34"/>
      <c r="Y41" s="34"/>
      <c r="Z41" s="34"/>
      <c r="AA41" s="34"/>
      <c r="AB41" s="34"/>
      <c r="AC41" s="34"/>
      <c r="AD41" s="34"/>
      <c r="AE41" s="34"/>
      <c r="AF41" s="34"/>
      <c r="AG41" s="34"/>
      <c r="AH41" s="34"/>
      <c r="AI41" s="34"/>
      <c r="AJ41" s="34"/>
    </row>
    <row r="42" spans="1:36" s="310" customFormat="1" ht="18.75" customHeight="1">
      <c r="A42" s="285" t="s">
        <v>16956</v>
      </c>
      <c r="B42" s="311"/>
      <c r="C42" s="311"/>
      <c r="D42" s="311"/>
      <c r="E42" s="311"/>
      <c r="F42" s="312"/>
      <c r="G42" s="34"/>
    </row>
    <row r="43" spans="1:36" ht="53.25" customHeight="1">
      <c r="A43" s="318" t="s">
        <v>16957</v>
      </c>
      <c r="B43" s="295" t="s">
        <v>16958</v>
      </c>
      <c r="C43" s="299" t="s">
        <v>16959</v>
      </c>
      <c r="D43" s="319">
        <v>1078</v>
      </c>
      <c r="E43" s="297">
        <f>D43*(1-$F$5)</f>
        <v>646.79999999999995</v>
      </c>
      <c r="F43" s="172">
        <v>36</v>
      </c>
    </row>
    <row r="44" spans="1:36" ht="46.5" customHeight="1">
      <c r="A44" s="318" t="s">
        <v>16960</v>
      </c>
      <c r="B44" s="295" t="s">
        <v>16961</v>
      </c>
      <c r="C44" s="299" t="s">
        <v>16962</v>
      </c>
      <c r="D44" s="319">
        <v>725</v>
      </c>
      <c r="E44" s="297">
        <f>D44*(1-$F$5)</f>
        <v>435</v>
      </c>
      <c r="F44" s="194">
        <v>24</v>
      </c>
    </row>
    <row r="45" spans="1:36" ht="15.6">
      <c r="A45" s="311" t="s">
        <v>16963</v>
      </c>
      <c r="B45" s="311"/>
      <c r="C45" s="311"/>
      <c r="D45" s="311"/>
      <c r="E45" s="311"/>
      <c r="F45" s="320"/>
    </row>
    <row r="46" spans="1:36">
      <c r="A46" s="321" t="s">
        <v>16964</v>
      </c>
      <c r="B46" s="301" t="s">
        <v>16964</v>
      </c>
      <c r="C46" s="322" t="s">
        <v>16965</v>
      </c>
      <c r="D46" s="36">
        <v>98</v>
      </c>
      <c r="E46" s="36">
        <f t="shared" ref="E46:E52" si="0">D46*(1-$G$7)</f>
        <v>98</v>
      </c>
      <c r="F46" s="323">
        <v>12</v>
      </c>
    </row>
    <row r="47" spans="1:36">
      <c r="A47" s="321" t="s">
        <v>16966</v>
      </c>
      <c r="B47" s="324" t="s">
        <v>16966</v>
      </c>
      <c r="C47" s="322" t="s">
        <v>16967</v>
      </c>
      <c r="D47" s="36">
        <v>109</v>
      </c>
      <c r="E47" s="36">
        <f t="shared" si="0"/>
        <v>109</v>
      </c>
      <c r="F47" s="323">
        <v>12</v>
      </c>
    </row>
    <row r="48" spans="1:36">
      <c r="A48" s="321" t="s">
        <v>16968</v>
      </c>
      <c r="B48" s="301" t="s">
        <v>16968</v>
      </c>
      <c r="C48" s="322" t="s">
        <v>16969</v>
      </c>
      <c r="D48" s="36">
        <v>122</v>
      </c>
      <c r="E48" s="36">
        <f t="shared" si="0"/>
        <v>122</v>
      </c>
      <c r="F48" s="323">
        <v>12</v>
      </c>
    </row>
    <row r="49" spans="1:36">
      <c r="A49" s="321" t="s">
        <v>16970</v>
      </c>
      <c r="B49" s="301" t="s">
        <v>16970</v>
      </c>
      <c r="C49" s="322" t="s">
        <v>16971</v>
      </c>
      <c r="D49" s="36">
        <v>41</v>
      </c>
      <c r="E49" s="36">
        <f t="shared" si="0"/>
        <v>41</v>
      </c>
      <c r="F49" s="323">
        <v>12</v>
      </c>
    </row>
    <row r="50" spans="1:36">
      <c r="A50" s="321" t="s">
        <v>16972</v>
      </c>
      <c r="B50" s="301" t="s">
        <v>16972</v>
      </c>
      <c r="C50" s="322" t="s">
        <v>16973</v>
      </c>
      <c r="D50" s="36">
        <v>68</v>
      </c>
      <c r="E50" s="36">
        <f t="shared" si="0"/>
        <v>68</v>
      </c>
      <c r="F50" s="323">
        <v>12</v>
      </c>
    </row>
    <row r="51" spans="1:36">
      <c r="A51" s="321" t="s">
        <v>16974</v>
      </c>
      <c r="B51" s="301" t="s">
        <v>16974</v>
      </c>
      <c r="C51" s="322" t="s">
        <v>16975</v>
      </c>
      <c r="D51" s="36">
        <v>68</v>
      </c>
      <c r="E51" s="36">
        <f t="shared" si="0"/>
        <v>68</v>
      </c>
      <c r="F51" s="323">
        <v>12</v>
      </c>
    </row>
    <row r="52" spans="1:36">
      <c r="A52" s="325" t="s">
        <v>16976</v>
      </c>
      <c r="B52" s="324" t="s">
        <v>16977</v>
      </c>
      <c r="C52" s="322" t="s">
        <v>16978</v>
      </c>
      <c r="D52" s="36">
        <v>25</v>
      </c>
      <c r="E52" s="36">
        <f t="shared" si="0"/>
        <v>25</v>
      </c>
      <c r="F52" s="323">
        <v>12</v>
      </c>
    </row>
    <row r="53" spans="1:36" ht="15.6">
      <c r="A53" s="285" t="s">
        <v>84</v>
      </c>
      <c r="B53" s="311"/>
      <c r="C53" s="311"/>
      <c r="D53" s="311"/>
      <c r="E53" s="311"/>
      <c r="F53" s="312"/>
    </row>
    <row r="54" spans="1:36">
      <c r="A54" s="326" t="s">
        <v>16979</v>
      </c>
      <c r="B54" s="295" t="s">
        <v>16979</v>
      </c>
      <c r="C54" s="322" t="s">
        <v>16980</v>
      </c>
      <c r="D54" s="43">
        <v>183</v>
      </c>
      <c r="E54" s="43">
        <f>D54*(1-$G$7)</f>
        <v>183</v>
      </c>
      <c r="F54" s="323">
        <v>12</v>
      </c>
    </row>
    <row r="55" spans="1:36">
      <c r="A55" s="326" t="s">
        <v>16981</v>
      </c>
      <c r="B55" s="295" t="s">
        <v>16981</v>
      </c>
      <c r="C55" s="322" t="s">
        <v>16982</v>
      </c>
      <c r="D55" s="43">
        <v>123</v>
      </c>
      <c r="E55" s="43">
        <f>D55*(1-$G$7)</f>
        <v>123</v>
      </c>
      <c r="F55" s="323">
        <v>12</v>
      </c>
    </row>
    <row r="56" spans="1:36">
      <c r="A56" s="327" t="s">
        <v>16983</v>
      </c>
      <c r="B56" s="295" t="s">
        <v>16983</v>
      </c>
      <c r="C56" s="322" t="s">
        <v>16984</v>
      </c>
      <c r="D56" s="43">
        <v>45</v>
      </c>
      <c r="E56" s="43">
        <f>D56*(1-$G$7)</f>
        <v>45</v>
      </c>
      <c r="F56" s="323">
        <v>12</v>
      </c>
    </row>
    <row r="57" spans="1:36">
      <c r="A57" s="326" t="s">
        <v>16985</v>
      </c>
      <c r="B57" s="295" t="s">
        <v>16985</v>
      </c>
      <c r="C57" s="322" t="s">
        <v>16986</v>
      </c>
      <c r="D57" s="43">
        <v>279</v>
      </c>
      <c r="E57" s="43">
        <f>D57*(1-$G$7)</f>
        <v>279</v>
      </c>
      <c r="F57" s="323">
        <v>12</v>
      </c>
    </row>
    <row r="58" spans="1:36" s="40" customFormat="1" ht="18.75" customHeight="1">
      <c r="A58" s="840" t="s">
        <v>16987</v>
      </c>
      <c r="B58" s="841"/>
      <c r="C58" s="841"/>
      <c r="D58" s="841"/>
      <c r="E58" s="841"/>
      <c r="F58" s="309"/>
      <c r="G58" s="34"/>
      <c r="H58" s="34"/>
      <c r="I58" s="34"/>
      <c r="J58" s="34"/>
      <c r="K58" s="34"/>
      <c r="L58" s="34"/>
      <c r="M58" s="34"/>
      <c r="N58" s="34"/>
      <c r="O58" s="34"/>
      <c r="P58" s="34"/>
      <c r="Q58" s="34"/>
      <c r="R58" s="34"/>
      <c r="S58" s="34"/>
      <c r="T58" s="34"/>
      <c r="U58" s="34"/>
      <c r="V58" s="34"/>
      <c r="W58" s="34"/>
      <c r="X58" s="34"/>
      <c r="Y58" s="34"/>
      <c r="Z58" s="34"/>
      <c r="AA58" s="34"/>
      <c r="AB58" s="34"/>
      <c r="AC58" s="34"/>
      <c r="AD58" s="34"/>
      <c r="AE58" s="34"/>
      <c r="AF58" s="34"/>
      <c r="AG58" s="34"/>
      <c r="AH58" s="34"/>
      <c r="AI58" s="34"/>
      <c r="AJ58" s="34"/>
    </row>
    <row r="59" spans="1:36" ht="27.6" customHeight="1">
      <c r="A59" s="173" t="s">
        <v>16988</v>
      </c>
      <c r="B59" s="37" t="s">
        <v>16988</v>
      </c>
      <c r="C59" s="120" t="s">
        <v>16989</v>
      </c>
      <c r="D59" s="36">
        <v>80</v>
      </c>
      <c r="E59" s="36">
        <f t="shared" ref="E59:E70" si="1">D59*(1-$F$5)</f>
        <v>48</v>
      </c>
      <c r="F59" s="181"/>
    </row>
    <row r="60" spans="1:36" ht="27.6" customHeight="1">
      <c r="A60" s="173" t="s">
        <v>16990</v>
      </c>
      <c r="B60" s="37" t="s">
        <v>16990</v>
      </c>
      <c r="C60" s="187" t="s">
        <v>16991</v>
      </c>
      <c r="D60" s="36">
        <v>40</v>
      </c>
      <c r="E60" s="36">
        <f t="shared" si="1"/>
        <v>24</v>
      </c>
      <c r="F60" s="181"/>
    </row>
    <row r="61" spans="1:36" ht="27.6" customHeight="1">
      <c r="A61" s="173" t="s">
        <v>16992</v>
      </c>
      <c r="B61" s="37" t="s">
        <v>16992</v>
      </c>
      <c r="C61" s="109" t="s">
        <v>16993</v>
      </c>
      <c r="D61" s="36">
        <v>150</v>
      </c>
      <c r="E61" s="36">
        <f t="shared" si="1"/>
        <v>90</v>
      </c>
      <c r="F61" s="181"/>
    </row>
    <row r="62" spans="1:36" ht="27.6" customHeight="1">
      <c r="A62" s="173" t="s">
        <v>16994</v>
      </c>
      <c r="B62" s="37" t="s">
        <v>16994</v>
      </c>
      <c r="C62" s="328" t="s">
        <v>16995</v>
      </c>
      <c r="D62" s="36">
        <v>80</v>
      </c>
      <c r="E62" s="36">
        <f t="shared" si="1"/>
        <v>48</v>
      </c>
      <c r="F62" s="181"/>
    </row>
    <row r="63" spans="1:36" ht="27.6" customHeight="1">
      <c r="A63" s="173" t="s">
        <v>16996</v>
      </c>
      <c r="B63" s="37" t="s">
        <v>16996</v>
      </c>
      <c r="C63" s="329" t="s">
        <v>16997</v>
      </c>
      <c r="D63" s="36">
        <v>400</v>
      </c>
      <c r="E63" s="36">
        <f t="shared" si="1"/>
        <v>240</v>
      </c>
      <c r="F63" s="181"/>
    </row>
    <row r="64" spans="1:36" ht="27.6" customHeight="1">
      <c r="A64" s="173" t="s">
        <v>16998</v>
      </c>
      <c r="B64" s="37" t="s">
        <v>16998</v>
      </c>
      <c r="C64" s="120" t="s">
        <v>16999</v>
      </c>
      <c r="D64" s="36">
        <v>2400</v>
      </c>
      <c r="E64" s="36">
        <f t="shared" si="1"/>
        <v>1440</v>
      </c>
      <c r="F64" s="181"/>
    </row>
    <row r="65" spans="1:6" ht="27.6" customHeight="1">
      <c r="A65" s="173" t="s">
        <v>17000</v>
      </c>
      <c r="B65" s="37" t="s">
        <v>17000</v>
      </c>
      <c r="C65" s="187" t="s">
        <v>17001</v>
      </c>
      <c r="D65" s="36">
        <v>80</v>
      </c>
      <c r="E65" s="36">
        <f t="shared" si="1"/>
        <v>48</v>
      </c>
      <c r="F65" s="181"/>
    </row>
    <row r="66" spans="1:6" ht="27.6" customHeight="1">
      <c r="A66" s="173" t="s">
        <v>17002</v>
      </c>
      <c r="B66" s="37" t="s">
        <v>17002</v>
      </c>
      <c r="C66" s="109" t="s">
        <v>17003</v>
      </c>
      <c r="D66" s="36">
        <v>40</v>
      </c>
      <c r="E66" s="36">
        <f t="shared" si="1"/>
        <v>24</v>
      </c>
      <c r="F66" s="181"/>
    </row>
    <row r="67" spans="1:6" ht="27.6" customHeight="1">
      <c r="A67" s="173" t="s">
        <v>17004</v>
      </c>
      <c r="B67" s="37" t="s">
        <v>17004</v>
      </c>
      <c r="C67" s="328" t="s">
        <v>17005</v>
      </c>
      <c r="D67" s="36">
        <v>150</v>
      </c>
      <c r="E67" s="36">
        <f t="shared" si="1"/>
        <v>90</v>
      </c>
      <c r="F67" s="181"/>
    </row>
    <row r="68" spans="1:6" ht="27.6" customHeight="1">
      <c r="A68" s="173" t="s">
        <v>17006</v>
      </c>
      <c r="B68" s="37" t="s">
        <v>17006</v>
      </c>
      <c r="C68" s="187" t="s">
        <v>17007</v>
      </c>
      <c r="D68" s="36">
        <v>1800</v>
      </c>
      <c r="E68" s="36">
        <f t="shared" si="1"/>
        <v>1080</v>
      </c>
      <c r="F68" s="181"/>
    </row>
    <row r="69" spans="1:6" ht="27.6" customHeight="1">
      <c r="A69" s="173" t="s">
        <v>17008</v>
      </c>
      <c r="B69" s="37" t="s">
        <v>17008</v>
      </c>
      <c r="C69" s="109" t="s">
        <v>17009</v>
      </c>
      <c r="D69" s="36">
        <v>40</v>
      </c>
      <c r="E69" s="36">
        <f t="shared" si="1"/>
        <v>24</v>
      </c>
      <c r="F69" s="181"/>
    </row>
    <row r="70" spans="1:6" ht="27.6" customHeight="1">
      <c r="A70" s="173" t="s">
        <v>17010</v>
      </c>
      <c r="B70" s="37" t="s">
        <v>17010</v>
      </c>
      <c r="C70" s="328" t="s">
        <v>17011</v>
      </c>
      <c r="D70" s="36">
        <v>5000</v>
      </c>
      <c r="E70" s="36">
        <f t="shared" si="1"/>
        <v>3000</v>
      </c>
      <c r="F70" s="181"/>
    </row>
  </sheetData>
  <mergeCells count="7">
    <mergeCell ref="A58:E58"/>
    <mergeCell ref="A4:B4"/>
    <mergeCell ref="A5:B5"/>
    <mergeCell ref="C5:D5"/>
    <mergeCell ref="A7:E7"/>
    <mergeCell ref="A38:E38"/>
    <mergeCell ref="A41:E41"/>
  </mergeCells>
  <hyperlinks>
    <hyperlink ref="F58" r:id="rId1" display="Trial Soft" xr:uid="{00000000-0004-0000-1500-000000000000}"/>
    <hyperlink ref="G6" location="Содержание!R1C1" display="Содержание" xr:uid="{00000000-0004-0000-1500-000001000000}"/>
  </hyperlinks>
  <printOptions horizontalCentered="1" verticalCentered="1"/>
  <pageMargins left="0.19685039370078741" right="0.19685039370078741" top="0.19685039370078741" bottom="0.19685039370078741" header="0.19685039370078741" footer="0.19685039370078741"/>
  <pageSetup paperSize="9" scale="50" orientation="portrait" r:id="rId2"/>
  <headerFooter alignWithMargins="0"/>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21</vt:i4>
      </vt:variant>
      <vt:variant>
        <vt:lpstr>Іменовані діапазони</vt:lpstr>
      </vt:variant>
      <vt:variant>
        <vt:i4>20</vt:i4>
      </vt:variant>
    </vt:vector>
  </HeadingPairs>
  <TitlesOfParts>
    <vt:vector size="41" baseType="lpstr">
      <vt:lpstr>Содержание</vt:lpstr>
      <vt:lpstr>Кабель OK-Net</vt:lpstr>
      <vt:lpstr>PL</vt:lpstr>
      <vt:lpstr>СКС OK-Net</vt:lpstr>
      <vt:lpstr>Коакс.кабель </vt:lpstr>
      <vt:lpstr>Qoltec</vt:lpstr>
      <vt:lpstr>Сил.кабель</vt:lpstr>
      <vt:lpstr>Estap</vt:lpstr>
      <vt:lpstr>ВОК</vt:lpstr>
      <vt:lpstr>ДКС</vt:lpstr>
      <vt:lpstr>Legrand</vt:lpstr>
      <vt:lpstr>ИБП Legrand</vt:lpstr>
      <vt:lpstr>Копос</vt:lpstr>
      <vt:lpstr>Allied Telesis</vt:lpstr>
      <vt:lpstr>AXIS</vt:lpstr>
      <vt:lpstr>Hanwha Vision</vt:lpstr>
      <vt:lpstr>Suprema Inc.</vt:lpstr>
      <vt:lpstr>2N</vt:lpstr>
      <vt:lpstr>Canon</vt:lpstr>
      <vt:lpstr>UNV </vt:lpstr>
      <vt:lpstr>ACTi</vt:lpstr>
      <vt:lpstr>ACTi!Область_друку</vt:lpstr>
      <vt:lpstr>AXIS!Область_друку</vt:lpstr>
      <vt:lpstr>Canon!Область_друку</vt:lpstr>
      <vt:lpstr>'Hanwha Vision'!Область_друку</vt:lpstr>
      <vt:lpstr>'Suprema Inc.'!Область_друку</vt:lpstr>
      <vt:lpstr>'UNV '!Область_друку</vt:lpstr>
      <vt:lpstr>Скидка_Allied</vt:lpstr>
      <vt:lpstr>Скидка_AXIS</vt:lpstr>
      <vt:lpstr>Скидка_coax</vt:lpstr>
      <vt:lpstr>Скидка_Estap</vt:lpstr>
      <vt:lpstr>Скидка_OKNET</vt:lpstr>
      <vt:lpstr>Скидка_PL</vt:lpstr>
      <vt:lpstr>Скидка_АКБ</vt:lpstr>
      <vt:lpstr>Скидка_ДКС</vt:lpstr>
      <vt:lpstr>скидка_ИБП</vt:lpstr>
      <vt:lpstr>Скидка_Копос</vt:lpstr>
      <vt:lpstr>скидка_Легранд</vt:lpstr>
      <vt:lpstr>Скидка_ОК</vt:lpstr>
      <vt:lpstr>скидка_силовой</vt:lpstr>
      <vt:lpstr>СкидкаВОК_ОК</vt:lpstr>
    </vt:vector>
  </TitlesOfParts>
  <Company>IQ Trading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dc:creator>
  <cp:lastModifiedBy>Maksim Polozhiy</cp:lastModifiedBy>
  <cp:lastPrinted>2016-06-03T12:51:39Z</cp:lastPrinted>
  <dcterms:created xsi:type="dcterms:W3CDTF">2009-02-12T19:37:49Z</dcterms:created>
  <dcterms:modified xsi:type="dcterms:W3CDTF">2025-05-14T10:59:14Z</dcterms:modified>
</cp:coreProperties>
</file>